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D:\Proyectos de Inversion\NUEVOS PROYECTOS 2024-II\SEGUIMIENTO 2025\Seguimiento Agosto 2025\Avalados Definitivos\"/>
    </mc:Choice>
  </mc:AlternateContent>
  <xr:revisionPtr revIDLastSave="8" documentId="13_ncr:1_{A3EC21DA-8362-4C3D-A1BC-DED15F998DFC}" xr6:coauthVersionLast="47" xr6:coauthVersionMax="47" xr10:uidLastSave="{1ED3577A-FB24-4F0F-AB97-A3A32F658F9E}"/>
  <bookViews>
    <workbookView xWindow="-108" yWindow="-108" windowWidth="23256" windowHeight="12456" tabRatio="909" firstSheet="10" activeTab="5" xr2:uid="{00000000-000D-0000-FFFF-FFFF00000000}"/>
  </bookViews>
  <sheets>
    <sheet name="Actividades Presupuesto (2)" sheetId="38" state="hidden" r:id="rId1"/>
    <sheet name="Reserva PJ" sheetId="35" state="hidden" r:id="rId2"/>
    <sheet name="RP" sheetId="34" state="hidden" r:id="rId3"/>
    <sheet name="Proyecto" sheetId="2" r:id="rId4"/>
    <sheet name="Hoja2" sheetId="39" state="hidden" r:id="rId5"/>
    <sheet name="Vigencia" sheetId="1" r:id="rId6"/>
    <sheet name="Reservas (1)" sheetId="31" r:id="rId7"/>
    <sheet name="Reservas (2)" sheetId="32" r:id="rId8"/>
    <sheet name="Actividades Presupuesto" sheetId="6" r:id="rId9"/>
    <sheet name="Metas Físicas" sheetId="3" r:id="rId10"/>
    <sheet name="Actividades Físicas" sheetId="5" r:id="rId11"/>
    <sheet name="Hoja1" sheetId="36" state="hidden" r:id="rId12"/>
    <sheet name="Actividades" sheetId="7" r:id="rId13"/>
    <sheet name="Metas" sheetId="8" r:id="rId14"/>
    <sheet name="01" sheetId="9" r:id="rId15"/>
    <sheet name="02" sheetId="10" r:id="rId16"/>
    <sheet name="03" sheetId="11" r:id="rId17"/>
    <sheet name="04" sheetId="12" r:id="rId18"/>
    <sheet name="05" sheetId="13" r:id="rId19"/>
    <sheet name="06" sheetId="14" r:id="rId20"/>
    <sheet name="07" sheetId="15" r:id="rId21"/>
    <sheet name="08" sheetId="16" r:id="rId22"/>
    <sheet name="09" sheetId="17" r:id="rId23"/>
    <sheet name="10" sheetId="18" r:id="rId24"/>
    <sheet name="11" sheetId="19" r:id="rId25"/>
    <sheet name="12" sheetId="20" r:id="rId26"/>
    <sheet name="13" sheetId="21" r:id="rId27"/>
    <sheet name="14" sheetId="22" r:id="rId28"/>
    <sheet name="15" sheetId="23" r:id="rId29"/>
    <sheet name="16" sheetId="24" r:id="rId30"/>
    <sheet name="17" sheetId="25" r:id="rId31"/>
    <sheet name="18" sheetId="26" r:id="rId32"/>
    <sheet name="19" sheetId="27" r:id="rId33"/>
    <sheet name="20" sheetId="28" r:id="rId34"/>
    <sheet name="Metropolitano" sheetId="29" r:id="rId35"/>
    <sheet name="POBLACIÓN" sheetId="30" r:id="rId36"/>
    <sheet name="Data" sheetId="4" state="hidden" r:id="rId37"/>
  </sheets>
  <externalReferences>
    <externalReference r:id="rId38"/>
  </externalReferences>
  <definedNames>
    <definedName name="_xlnm._FilterDatabase" localSheetId="10" hidden="1">'Actividades Físicas'!$B$2:$BA$2</definedName>
    <definedName name="_xlnm._FilterDatabase" localSheetId="8" hidden="1">'Actividades Presupuesto'!$B$2:$DM$109</definedName>
    <definedName name="_xlnm._FilterDatabase" localSheetId="0" hidden="1">'Actividades Presupuesto (2)'!$B$2:$CI$93</definedName>
    <definedName name="_xlnm._FilterDatabase" localSheetId="13" hidden="1">Metas!$B$2:$R$319</definedName>
    <definedName name="_xlnm._FilterDatabase" localSheetId="9" hidden="1">'Metas Físicas'!$B$2:$T$96</definedName>
    <definedName name="_xlnm._FilterDatabase" localSheetId="1" hidden="1">'Reserva PJ'!$A$2:$B$212</definedName>
    <definedName name="_xlnm._FilterDatabase" localSheetId="6" hidden="1">'Reservas (1)'!$B$3:$BG$932</definedName>
    <definedName name="_xlnm._FilterDatabase" localSheetId="7" hidden="1">'Reservas (2)'!$B$3:$BJ$94</definedName>
    <definedName name="_xlnm._FilterDatabase" localSheetId="5" hidden="1">Vigencia!$B$2:$BQ$111</definedName>
    <definedName name="Actividad7750" localSheetId="0">'Actividades Presupuesto (2)'!#REF!</definedName>
    <definedName name="Actividad7750" localSheetId="35">#REF!</definedName>
    <definedName name="Actividad7750" localSheetId="2">#REF!</definedName>
    <definedName name="Actividad7785" localSheetId="0">'Actividades Presupuesto (2)'!#REF!</definedName>
    <definedName name="Actividad7785" localSheetId="35">#REF!</definedName>
    <definedName name="Actividad7785" localSheetId="2">#REF!</definedName>
    <definedName name="Actividad7788" localSheetId="0">'Actividades Presupuesto (2)'!#REF!</definedName>
    <definedName name="Actividad7788" localSheetId="35">#REF!</definedName>
    <definedName name="Actividad7788" localSheetId="2">#REF!</definedName>
    <definedName name="Actividad7790" localSheetId="0">'Actividades Presupuesto (2)'!#REF!</definedName>
    <definedName name="Actividad7790" localSheetId="35">#REF!</definedName>
    <definedName name="Actividad7790" localSheetId="2">#REF!</definedName>
    <definedName name="Actividad7791" localSheetId="0">'Actividades Presupuesto (2)'!#REF!</definedName>
    <definedName name="Actividad7791" localSheetId="2">#REF!</definedName>
    <definedName name="Actividad7822" localSheetId="0">'Actividades Presupuesto (2)'!#REF!</definedName>
    <definedName name="Actividad7822" localSheetId="2">#REF!</definedName>
    <definedName name="Actividad7824" localSheetId="0">'Actividades Presupuesto (2)'!#REF!</definedName>
    <definedName name="Actividad7824" localSheetId="2">#REF!</definedName>
    <definedName name="Actividad7826" localSheetId="0">'Actividades Presupuesto (2)'!#REF!</definedName>
    <definedName name="Actividad7826" localSheetId="2">#REF!</definedName>
    <definedName name="Actividad7827" localSheetId="0">'Actividades Presupuesto (2)'!#REF!</definedName>
    <definedName name="Actividad7827" localSheetId="2">#REF!</definedName>
    <definedName name="Actividad7828" localSheetId="0">'Actividades Presupuesto (2)'!#REF!</definedName>
    <definedName name="Actividad7828" localSheetId="2">#REF!</definedName>
    <definedName name="Actividad7829" localSheetId="0">'Actividades Presupuesto (2)'!#REF!</definedName>
    <definedName name="Actividad7829" localSheetId="2">#REF!</definedName>
    <definedName name="Actividad7830" localSheetId="0">'Actividades Presupuesto (2)'!#REF!</definedName>
    <definedName name="Actividad7830" localSheetId="2">#REF!</definedName>
    <definedName name="Actividad7831" localSheetId="0">'Actividades Presupuesto (2)'!#REF!</definedName>
    <definedName name="Actividad7831" localSheetId="2">#REF!</definedName>
    <definedName name="Actividad7832" localSheetId="0">'Actividades Presupuesto (2)'!#REF!</definedName>
    <definedName name="Actividad7832" localSheetId="2">#REF!</definedName>
    <definedName name="Actividad7833" localSheetId="0">'Actividades Presupuesto (2)'!#REF!</definedName>
    <definedName name="Actividad7833" localSheetId="2">#REF!</definedName>
    <definedName name="Actividad7834" localSheetId="0">'Actividades Presupuesto (2)'!#REF!</definedName>
    <definedName name="Actividad7834" localSheetId="2">#REF!</definedName>
    <definedName name="Actividad7835" localSheetId="0">'Actividades Presupuesto (2)'!#REF!</definedName>
    <definedName name="Actividad7835" localSheetId="2">#REF!</definedName>
    <definedName name="Actividad7904" localSheetId="0">'Actividades Presupuesto (2)'!#REF!</definedName>
    <definedName name="Actividad7904" localSheetId="2">#REF!</definedName>
    <definedName name="CodDepe" localSheetId="0">'Actividades Presupuesto (2)'!#REF!</definedName>
    <definedName name="CodDepe" localSheetId="2">#REF!</definedName>
    <definedName name="CodFuente" localSheetId="0">'Actividades Presupuesto (2)'!#REF!</definedName>
    <definedName name="CodFuente" localSheetId="2">#REF!</definedName>
    <definedName name="CodModa" localSheetId="0">'Actividades Presupuesto (2)'!#REF!</definedName>
    <definedName name="CodModa" localSheetId="2">#REF!</definedName>
    <definedName name="CodPerfil" localSheetId="0">'Actividades Presupuesto (2)'!#REF!</definedName>
    <definedName name="CodPerfil" localSheetId="2">#REF!</definedName>
    <definedName name="CodTipo" localSheetId="0">'Actividades Presupuesto (2)'!#REF!</definedName>
    <definedName name="CodTipo" localSheetId="2">#REF!</definedName>
    <definedName name="Proyecto" localSheetId="0">'Actividades Presupuesto (2)'!#REF!</definedName>
    <definedName name="Proyecto" localSheetId="2">'[1]Identificación del Proyecto'!$D$5</definedName>
    <definedName name="Proyecto">Proyecto!$D$3</definedName>
    <definedName name="Proyectos" localSheetId="0">'Actividades Presupuesto (2)'!#REF!</definedName>
    <definedName name="Proyectos" localSheetId="2">#REF!</definedName>
    <definedName name="Sectores" localSheetId="6">#REF!</definedName>
    <definedName name="Sectores" localSheetId="7">#REF!</definedName>
  </definedNames>
  <calcPr calcId="191028"/>
  <pivotCaches>
    <pivotCache cacheId="1654" r:id="rId39"/>
    <pivotCache cacheId="1655" r:id="rId40"/>
    <pivotCache cacheId="1656" r:id="rId41"/>
    <pivotCache cacheId="1657" r:id="rId4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10" l="1"/>
  <c r="F44" i="10"/>
  <c r="F43" i="10"/>
  <c r="F45" i="11"/>
  <c r="F44" i="11"/>
  <c r="F43" i="11"/>
  <c r="F45" i="12"/>
  <c r="F44" i="12"/>
  <c r="F43" i="12"/>
  <c r="F45" i="13"/>
  <c r="F44" i="13"/>
  <c r="F43" i="13"/>
  <c r="F45" i="14"/>
  <c r="F44" i="14"/>
  <c r="F43" i="14"/>
  <c r="F45" i="15"/>
  <c r="F44" i="15"/>
  <c r="F43" i="15"/>
  <c r="F45" i="16"/>
  <c r="F44" i="16"/>
  <c r="F43" i="16"/>
  <c r="F45" i="17"/>
  <c r="F44" i="17"/>
  <c r="F43" i="17"/>
  <c r="F45" i="18"/>
  <c r="F44" i="18"/>
  <c r="F43" i="18"/>
  <c r="F45" i="19"/>
  <c r="F44" i="19"/>
  <c r="F43" i="19"/>
  <c r="F45" i="20"/>
  <c r="F44" i="20"/>
  <c r="F43" i="20"/>
  <c r="F45" i="21"/>
  <c r="F44" i="21"/>
  <c r="F43" i="21"/>
  <c r="F45" i="22"/>
  <c r="F44" i="22"/>
  <c r="F43" i="22"/>
  <c r="F45" i="23"/>
  <c r="F44" i="23"/>
  <c r="F43" i="23"/>
  <c r="F45" i="24"/>
  <c r="F44" i="24"/>
  <c r="F43" i="24"/>
  <c r="F45" i="25"/>
  <c r="F44" i="25"/>
  <c r="F43" i="25"/>
  <c r="F45" i="26"/>
  <c r="F44" i="26"/>
  <c r="F43" i="26"/>
  <c r="F45" i="27"/>
  <c r="F44" i="27"/>
  <c r="F43" i="27"/>
  <c r="F45" i="28"/>
  <c r="F43" i="28"/>
  <c r="F45" i="9"/>
  <c r="F44" i="9"/>
  <c r="F43" i="9"/>
  <c r="I20" i="8"/>
  <c r="I19" i="8"/>
  <c r="AK72" i="5"/>
  <c r="AO72" i="5" s="1"/>
  <c r="AK71" i="5"/>
  <c r="AO71" i="5" s="1"/>
  <c r="X71" i="5"/>
  <c r="AK70" i="5"/>
  <c r="AO70" i="5" s="1"/>
  <c r="X70" i="5"/>
  <c r="AK69" i="5"/>
  <c r="AO69" i="5" s="1"/>
  <c r="X69" i="5"/>
  <c r="AO68" i="5"/>
  <c r="AK68" i="5"/>
  <c r="AK67" i="5"/>
  <c r="AO67" i="5" s="1"/>
  <c r="AK66" i="5"/>
  <c r="AO66" i="5" s="1"/>
  <c r="X66" i="5"/>
  <c r="AK65" i="5"/>
  <c r="AO65" i="5" s="1"/>
  <c r="X65" i="5"/>
  <c r="AK64" i="5"/>
  <c r="AO64" i="5" s="1"/>
  <c r="AO63" i="5"/>
  <c r="AK63" i="5"/>
  <c r="X63" i="5"/>
  <c r="AK62" i="5"/>
  <c r="AO62" i="5" s="1"/>
  <c r="X62" i="5"/>
  <c r="AK61" i="5"/>
  <c r="AO61" i="5" s="1"/>
  <c r="X61" i="5"/>
  <c r="AK60" i="5"/>
  <c r="AO60" i="5" s="1"/>
  <c r="X60" i="5"/>
  <c r="AK59" i="5"/>
  <c r="AO59" i="5" s="1"/>
  <c r="X59" i="5"/>
  <c r="AK58" i="5"/>
  <c r="AO58" i="5" s="1"/>
  <c r="X58" i="5"/>
  <c r="AK57" i="5"/>
  <c r="AO57" i="5" s="1"/>
  <c r="X57" i="5"/>
  <c r="AK56" i="5"/>
  <c r="AO56" i="5" s="1"/>
  <c r="X56" i="5"/>
  <c r="AK55" i="5"/>
  <c r="AO55" i="5" s="1"/>
  <c r="AK54" i="5"/>
  <c r="AO54" i="5" s="1"/>
  <c r="X54" i="5"/>
  <c r="AK53" i="5"/>
  <c r="AO53" i="5" s="1"/>
  <c r="X53" i="5"/>
  <c r="AK52" i="5"/>
  <c r="AO52" i="5" s="1"/>
  <c r="X52" i="5"/>
  <c r="AK51" i="5"/>
  <c r="AO51" i="5" s="1"/>
  <c r="X51" i="5"/>
  <c r="AK50" i="5"/>
  <c r="AO50" i="5" s="1"/>
  <c r="X50" i="5"/>
  <c r="AK49" i="5"/>
  <c r="AO49" i="5" s="1"/>
  <c r="X49" i="5"/>
  <c r="AK48" i="5"/>
  <c r="AO48" i="5" s="1"/>
  <c r="X48" i="5"/>
  <c r="AK47" i="5"/>
  <c r="AO47" i="5" s="1"/>
  <c r="X47" i="5"/>
  <c r="AK46" i="5"/>
  <c r="AO46" i="5" s="1"/>
  <c r="X46" i="5"/>
  <c r="AK45" i="5"/>
  <c r="AO45" i="5" s="1"/>
  <c r="X45" i="5"/>
  <c r="AK44" i="5"/>
  <c r="AO44" i="5" s="1"/>
  <c r="X44" i="5"/>
  <c r="AK43" i="5"/>
  <c r="AO43" i="5" s="1"/>
  <c r="X43" i="5"/>
  <c r="AK42" i="5"/>
  <c r="AO42" i="5" s="1"/>
  <c r="X42" i="5"/>
  <c r="AK41" i="5"/>
  <c r="AO41" i="5" s="1"/>
  <c r="X41" i="5"/>
  <c r="AO40" i="5"/>
  <c r="AK40" i="5"/>
  <c r="X40" i="5"/>
  <c r="AK39" i="5"/>
  <c r="AO39" i="5" s="1"/>
  <c r="X39" i="5"/>
  <c r="AK38" i="5"/>
  <c r="AO38" i="5" s="1"/>
  <c r="X38" i="5"/>
  <c r="AK37" i="5"/>
  <c r="AO37" i="5" s="1"/>
  <c r="X37" i="5"/>
  <c r="AK36" i="5"/>
  <c r="AO36" i="5" s="1"/>
  <c r="X36" i="5"/>
  <c r="AK35" i="5"/>
  <c r="AO35" i="5" s="1"/>
  <c r="X35" i="5"/>
  <c r="AK34" i="5"/>
  <c r="AO34" i="5" s="1"/>
  <c r="X34" i="5"/>
  <c r="AK33" i="5"/>
  <c r="AO33" i="5" s="1"/>
  <c r="X33" i="5"/>
  <c r="AK32" i="5"/>
  <c r="AO32" i="5" s="1"/>
  <c r="X32" i="5"/>
  <c r="AK31" i="5"/>
  <c r="AO31" i="5" s="1"/>
  <c r="X31" i="5"/>
  <c r="AK30" i="5"/>
  <c r="AO30" i="5" s="1"/>
  <c r="X30" i="5"/>
  <c r="AK29" i="5"/>
  <c r="AO29" i="5" s="1"/>
  <c r="X29" i="5"/>
  <c r="AO28" i="5"/>
  <c r="AK28" i="5"/>
  <c r="X28" i="5"/>
  <c r="AK27" i="5"/>
  <c r="AO27" i="5" s="1"/>
  <c r="X27" i="5"/>
  <c r="AK26" i="5"/>
  <c r="AO26" i="5" s="1"/>
  <c r="X26" i="5"/>
  <c r="AK25" i="5"/>
  <c r="AO25" i="5" s="1"/>
  <c r="X25" i="5"/>
  <c r="AK24" i="5"/>
  <c r="AO24" i="5" s="1"/>
  <c r="X24" i="5"/>
  <c r="AK23" i="5"/>
  <c r="AO23" i="5" s="1"/>
  <c r="X23" i="5"/>
  <c r="AK22" i="5"/>
  <c r="AO22" i="5" s="1"/>
  <c r="X22" i="5"/>
  <c r="AK21" i="5"/>
  <c r="AO21" i="5" s="1"/>
  <c r="X21" i="5"/>
  <c r="AK20" i="5"/>
  <c r="AO20" i="5" s="1"/>
  <c r="X20" i="5"/>
  <c r="AK19" i="5"/>
  <c r="AO19" i="5" s="1"/>
  <c r="X19" i="5"/>
  <c r="AK18" i="5"/>
  <c r="AO18" i="5" s="1"/>
  <c r="X18" i="5"/>
  <c r="AK17" i="5"/>
  <c r="AO17" i="5" s="1"/>
  <c r="X17" i="5"/>
  <c r="AO16" i="5"/>
  <c r="AK16" i="5"/>
  <c r="X16" i="5"/>
  <c r="AK15" i="5"/>
  <c r="AO15" i="5" s="1"/>
  <c r="X15" i="5"/>
  <c r="AK14" i="5"/>
  <c r="AO14" i="5" s="1"/>
  <c r="X14" i="5"/>
  <c r="AK13" i="5"/>
  <c r="AO13" i="5" s="1"/>
  <c r="AK12" i="5"/>
  <c r="AO12" i="5" s="1"/>
  <c r="X12" i="5"/>
  <c r="AK11" i="5"/>
  <c r="AO11" i="5" s="1"/>
  <c r="X11" i="5"/>
  <c r="AK10" i="5"/>
  <c r="AO10" i="5" s="1"/>
  <c r="X10" i="5"/>
  <c r="AK9" i="5"/>
  <c r="AO9" i="5" s="1"/>
  <c r="X9" i="5"/>
  <c r="AK8" i="5"/>
  <c r="AO8" i="5" s="1"/>
  <c r="X8" i="5"/>
  <c r="AK7" i="5"/>
  <c r="AO7" i="5" s="1"/>
  <c r="X7" i="5"/>
  <c r="AK6" i="5"/>
  <c r="AO6" i="5" s="1"/>
  <c r="X6" i="5"/>
  <c r="AO5" i="5"/>
  <c r="AK5" i="5"/>
  <c r="X5" i="5"/>
  <c r="AK4" i="5"/>
  <c r="AO4" i="5" s="1"/>
  <c r="X4" i="5"/>
  <c r="AK3" i="5"/>
  <c r="AO3" i="5" s="1"/>
  <c r="X3" i="5"/>
  <c r="AY91" i="3"/>
  <c r="AW91" i="3"/>
  <c r="BF91" i="3" s="1"/>
  <c r="BJ91" i="3" s="1"/>
  <c r="AU91" i="3"/>
  <c r="AS91" i="3"/>
  <c r="AQ91" i="3"/>
  <c r="AO91" i="3"/>
  <c r="BE91" i="3" s="1"/>
  <c r="AM91" i="3"/>
  <c r="BC91" i="3" s="1"/>
  <c r="AK91" i="3"/>
  <c r="BA91" i="3" s="1"/>
  <c r="AW89" i="3"/>
  <c r="BF89" i="3" s="1"/>
  <c r="BJ89" i="3" s="1"/>
  <c r="AU89" i="3"/>
  <c r="AS89" i="3"/>
  <c r="AQ89" i="3"/>
  <c r="AO89" i="3"/>
  <c r="BE89" i="3" s="1"/>
  <c r="AM89" i="3"/>
  <c r="BC89" i="3" s="1"/>
  <c r="AK89" i="3"/>
  <c r="BA89" i="3" s="1"/>
  <c r="AI89" i="3"/>
  <c r="AY89" i="3" s="1"/>
  <c r="BE87" i="3"/>
  <c r="BA87" i="3"/>
  <c r="AU87" i="3"/>
  <c r="AS87" i="3"/>
  <c r="AQ87" i="3"/>
  <c r="AO87" i="3"/>
  <c r="AM87" i="3"/>
  <c r="BC87" i="3" s="1"/>
  <c r="AK87" i="3"/>
  <c r="AI87" i="3"/>
  <c r="AF87" i="3"/>
  <c r="AW85" i="3"/>
  <c r="AU85" i="3"/>
  <c r="AS85" i="3"/>
  <c r="AQ85" i="3"/>
  <c r="AO85" i="3"/>
  <c r="BE85" i="3" s="1"/>
  <c r="AM85" i="3"/>
  <c r="BC85" i="3" s="1"/>
  <c r="AK85" i="3"/>
  <c r="BA85" i="3" s="1"/>
  <c r="AI85" i="3"/>
  <c r="AF85" i="3"/>
  <c r="BE83" i="3"/>
  <c r="BC83" i="3"/>
  <c r="BA83" i="3"/>
  <c r="AY83" i="3"/>
  <c r="BF83" i="3" s="1"/>
  <c r="BJ83" i="3" s="1"/>
  <c r="AF83" i="3"/>
  <c r="BJ81" i="3"/>
  <c r="BF81" i="3"/>
  <c r="BA81" i="3"/>
  <c r="AY81" i="3"/>
  <c r="AW81" i="3"/>
  <c r="AU81" i="3"/>
  <c r="AS81" i="3"/>
  <c r="AQ81" i="3"/>
  <c r="AO81" i="3"/>
  <c r="BE81" i="3" s="1"/>
  <c r="AM81" i="3"/>
  <c r="BC81" i="3" s="1"/>
  <c r="BJ79" i="3"/>
  <c r="BF79" i="3"/>
  <c r="BE79" i="3"/>
  <c r="BC79" i="3"/>
  <c r="BA79" i="3"/>
  <c r="AY79" i="3"/>
  <c r="AW77" i="3"/>
  <c r="AU77" i="3"/>
  <c r="AS77" i="3"/>
  <c r="AQ77" i="3"/>
  <c r="AO77" i="3"/>
  <c r="BE77" i="3" s="1"/>
  <c r="AM77" i="3"/>
  <c r="BC77" i="3" s="1"/>
  <c r="AK77" i="3"/>
  <c r="BA77" i="3" s="1"/>
  <c r="AI77" i="3"/>
  <c r="AF77" i="3"/>
  <c r="AW75" i="3"/>
  <c r="AU75" i="3"/>
  <c r="AS75" i="3"/>
  <c r="AQ75" i="3"/>
  <c r="AO75" i="3"/>
  <c r="BE75" i="3" s="1"/>
  <c r="AM75" i="3"/>
  <c r="BC75" i="3" s="1"/>
  <c r="AK75" i="3"/>
  <c r="BA75" i="3" s="1"/>
  <c r="AI75" i="3"/>
  <c r="AF75" i="3"/>
  <c r="BF73" i="3"/>
  <c r="BJ73" i="3" s="1"/>
  <c r="BE73" i="3"/>
  <c r="BC73" i="3"/>
  <c r="BA73" i="3"/>
  <c r="AY73" i="3"/>
  <c r="AW71" i="3"/>
  <c r="AU71" i="3"/>
  <c r="AS71" i="3"/>
  <c r="AQ71" i="3"/>
  <c r="AO71" i="3"/>
  <c r="BE71" i="3" s="1"/>
  <c r="AM71" i="3"/>
  <c r="BC71" i="3" s="1"/>
  <c r="AK71" i="3"/>
  <c r="BA71" i="3" s="1"/>
  <c r="AI71" i="3"/>
  <c r="AE71" i="3"/>
  <c r="AD71" i="3"/>
  <c r="AC71" i="3"/>
  <c r="AB71" i="3"/>
  <c r="AA71" i="3"/>
  <c r="Z71" i="3"/>
  <c r="Y71" i="3"/>
  <c r="X71" i="3"/>
  <c r="W71" i="3"/>
  <c r="AF71" i="3" s="1"/>
  <c r="V71" i="3"/>
  <c r="U71" i="3"/>
  <c r="AW69" i="3"/>
  <c r="AU69" i="3"/>
  <c r="AS69" i="3"/>
  <c r="AQ69" i="3"/>
  <c r="AO69" i="3"/>
  <c r="BE69" i="3" s="1"/>
  <c r="AM69" i="3"/>
  <c r="BC69" i="3" s="1"/>
  <c r="AK69" i="3"/>
  <c r="BA69" i="3" s="1"/>
  <c r="AI69" i="3"/>
  <c r="AF69" i="3"/>
  <c r="AW67" i="3"/>
  <c r="AU67" i="3"/>
  <c r="AS67" i="3"/>
  <c r="AQ67" i="3"/>
  <c r="AO67" i="3"/>
  <c r="BE67" i="3" s="1"/>
  <c r="AM67" i="3"/>
  <c r="BC67" i="3" s="1"/>
  <c r="AK67" i="3"/>
  <c r="BA67" i="3" s="1"/>
  <c r="AI67" i="3"/>
  <c r="AF67" i="3"/>
  <c r="AW65" i="3"/>
  <c r="AU65" i="3"/>
  <c r="AS65" i="3"/>
  <c r="AQ65" i="3"/>
  <c r="AO65" i="3"/>
  <c r="BE65" i="3" s="1"/>
  <c r="AM65" i="3"/>
  <c r="BC65" i="3" s="1"/>
  <c r="AK65" i="3"/>
  <c r="BA65" i="3" s="1"/>
  <c r="AI65" i="3"/>
  <c r="AF65" i="3"/>
  <c r="AW63" i="3"/>
  <c r="AU63" i="3"/>
  <c r="AS63" i="3"/>
  <c r="AQ63" i="3"/>
  <c r="AO63" i="3"/>
  <c r="BE63" i="3" s="1"/>
  <c r="AM63" i="3"/>
  <c r="BC63" i="3" s="1"/>
  <c r="AK63" i="3"/>
  <c r="BA63" i="3" s="1"/>
  <c r="AI63" i="3"/>
  <c r="AF63" i="3"/>
  <c r="BF61" i="3"/>
  <c r="BJ61" i="3" s="1"/>
  <c r="AW61" i="3"/>
  <c r="AU61" i="3"/>
  <c r="AS61" i="3"/>
  <c r="AQ61" i="3"/>
  <c r="AO61" i="3"/>
  <c r="BE61" i="3" s="1"/>
  <c r="AM61" i="3"/>
  <c r="BC61" i="3" s="1"/>
  <c r="AK61" i="3"/>
  <c r="BA61" i="3" s="1"/>
  <c r="AI61" i="3"/>
  <c r="AY61" i="3" s="1"/>
  <c r="AW59" i="3"/>
  <c r="BF59" i="3" s="1"/>
  <c r="BJ59" i="3" s="1"/>
  <c r="AU59" i="3"/>
  <c r="AS59" i="3"/>
  <c r="AQ59" i="3"/>
  <c r="AO59" i="3"/>
  <c r="BE59" i="3" s="1"/>
  <c r="AM59" i="3"/>
  <c r="BC59" i="3" s="1"/>
  <c r="AK59" i="3"/>
  <c r="BA59" i="3" s="1"/>
  <c r="AI59" i="3"/>
  <c r="AY59" i="3" s="1"/>
  <c r="BC57" i="3"/>
  <c r="BA57" i="3"/>
  <c r="AY57" i="3"/>
  <c r="AW57" i="3"/>
  <c r="AU57" i="3"/>
  <c r="AS57" i="3"/>
  <c r="AQ57" i="3"/>
  <c r="AO57" i="3"/>
  <c r="BE57" i="3" s="1"/>
  <c r="AF57" i="3"/>
  <c r="BF55" i="3"/>
  <c r="BJ55" i="3" s="1"/>
  <c r="AW55" i="3"/>
  <c r="AU55" i="3"/>
  <c r="AS55" i="3"/>
  <c r="AQ55" i="3"/>
  <c r="AO55" i="3"/>
  <c r="BE55" i="3" s="1"/>
  <c r="AM55" i="3"/>
  <c r="BC55" i="3" s="1"/>
  <c r="AK55" i="3"/>
  <c r="BA55" i="3" s="1"/>
  <c r="AI55" i="3"/>
  <c r="AY55" i="3" s="1"/>
  <c r="AW53" i="3"/>
  <c r="BF53" i="3" s="1"/>
  <c r="BJ53" i="3" s="1"/>
  <c r="AU53" i="3"/>
  <c r="AS53" i="3"/>
  <c r="AQ53" i="3"/>
  <c r="AO53" i="3"/>
  <c r="BE53" i="3" s="1"/>
  <c r="AM53" i="3"/>
  <c r="BC53" i="3" s="1"/>
  <c r="AK53" i="3"/>
  <c r="BA53" i="3" s="1"/>
  <c r="AI53" i="3"/>
  <c r="AY53" i="3" s="1"/>
  <c r="BF51" i="3"/>
  <c r="BJ51" i="3" s="1"/>
  <c r="BE51" i="3"/>
  <c r="BC51" i="3"/>
  <c r="BA51" i="3"/>
  <c r="AY51" i="3"/>
  <c r="AW49" i="3"/>
  <c r="AU49" i="3"/>
  <c r="AS49" i="3"/>
  <c r="AQ49" i="3"/>
  <c r="AO49" i="3"/>
  <c r="BE49" i="3" s="1"/>
  <c r="AM49" i="3"/>
  <c r="BC49" i="3" s="1"/>
  <c r="AK49" i="3"/>
  <c r="BA49" i="3" s="1"/>
  <c r="AI49" i="3"/>
  <c r="AF49" i="3"/>
  <c r="BJ47" i="3"/>
  <c r="BF47" i="3"/>
  <c r="BE47" i="3"/>
  <c r="BC47" i="3"/>
  <c r="BA47" i="3"/>
  <c r="AY47" i="3"/>
  <c r="AW45" i="3"/>
  <c r="AU45" i="3"/>
  <c r="AS45" i="3"/>
  <c r="AQ45" i="3"/>
  <c r="AO45" i="3"/>
  <c r="BE45" i="3" s="1"/>
  <c r="AM45" i="3"/>
  <c r="BC45" i="3" s="1"/>
  <c r="AK45" i="3"/>
  <c r="BA45" i="3" s="1"/>
  <c r="AI45" i="3"/>
  <c r="AF45" i="3"/>
  <c r="BF43" i="3"/>
  <c r="BJ43" i="3" s="1"/>
  <c r="BE43" i="3"/>
  <c r="BC43" i="3"/>
  <c r="BA43" i="3"/>
  <c r="AY43" i="3"/>
  <c r="AW41" i="3"/>
  <c r="AU41" i="3"/>
  <c r="AS41" i="3"/>
  <c r="AQ41" i="3"/>
  <c r="AO41" i="3"/>
  <c r="BE41" i="3" s="1"/>
  <c r="AM41" i="3"/>
  <c r="BC41" i="3" s="1"/>
  <c r="AK41" i="3"/>
  <c r="BA41" i="3" s="1"/>
  <c r="AI41" i="3"/>
  <c r="AF41" i="3"/>
  <c r="AW39" i="3"/>
  <c r="AU39" i="3"/>
  <c r="AS39" i="3"/>
  <c r="AQ39" i="3"/>
  <c r="AO39" i="3"/>
  <c r="BE39" i="3" s="1"/>
  <c r="AM39" i="3"/>
  <c r="BC39" i="3" s="1"/>
  <c r="AK39" i="3"/>
  <c r="BA39" i="3" s="1"/>
  <c r="AI39" i="3"/>
  <c r="AF39" i="3"/>
  <c r="AW37" i="3"/>
  <c r="AU37" i="3"/>
  <c r="AS37" i="3"/>
  <c r="AQ37" i="3"/>
  <c r="AO37" i="3"/>
  <c r="BE37" i="3" s="1"/>
  <c r="AM37" i="3"/>
  <c r="BC37" i="3" s="1"/>
  <c r="AK37" i="3"/>
  <c r="BF37" i="3" s="1"/>
  <c r="AI37" i="3"/>
  <c r="AY37" i="3" s="1"/>
  <c r="AW35" i="3"/>
  <c r="AU35" i="3"/>
  <c r="AS35" i="3"/>
  <c r="AQ35" i="3"/>
  <c r="AO35" i="3"/>
  <c r="BE35" i="3" s="1"/>
  <c r="AM35" i="3"/>
  <c r="BC35" i="3" s="1"/>
  <c r="AK35" i="3"/>
  <c r="BA35" i="3" s="1"/>
  <c r="AI35" i="3"/>
  <c r="BF33" i="3"/>
  <c r="BJ33" i="3" s="1"/>
  <c r="AW33" i="3"/>
  <c r="AU33" i="3"/>
  <c r="AS33" i="3"/>
  <c r="AQ33" i="3"/>
  <c r="AO33" i="3"/>
  <c r="BE33" i="3" s="1"/>
  <c r="AM33" i="3"/>
  <c r="BC33" i="3" s="1"/>
  <c r="AK33" i="3"/>
  <c r="BA33" i="3" s="1"/>
  <c r="AI33" i="3"/>
  <c r="AY33" i="3" s="1"/>
  <c r="AW31" i="3"/>
  <c r="BF31" i="3" s="1"/>
  <c r="BJ31" i="3" s="1"/>
  <c r="AU31" i="3"/>
  <c r="AS31" i="3"/>
  <c r="AQ31" i="3"/>
  <c r="AO31" i="3"/>
  <c r="BE31" i="3" s="1"/>
  <c r="AM31" i="3"/>
  <c r="BC31" i="3" s="1"/>
  <c r="AK31" i="3"/>
  <c r="BA31" i="3" s="1"/>
  <c r="AI31" i="3"/>
  <c r="AY31" i="3" s="1"/>
  <c r="BF29" i="3"/>
  <c r="BJ29" i="3" s="1"/>
  <c r="AW29" i="3"/>
  <c r="AU29" i="3"/>
  <c r="AS29" i="3"/>
  <c r="AQ29" i="3"/>
  <c r="AO29" i="3"/>
  <c r="BE29" i="3" s="1"/>
  <c r="AM29" i="3"/>
  <c r="BC29" i="3" s="1"/>
  <c r="AK29" i="3"/>
  <c r="BA29" i="3" s="1"/>
  <c r="AI29" i="3"/>
  <c r="AY29" i="3" s="1"/>
  <c r="AW27" i="3"/>
  <c r="BF27" i="3" s="1"/>
  <c r="BJ27" i="3" s="1"/>
  <c r="AU27" i="3"/>
  <c r="AS27" i="3"/>
  <c r="AQ27" i="3"/>
  <c r="AO27" i="3"/>
  <c r="BE27" i="3" s="1"/>
  <c r="AM27" i="3"/>
  <c r="BC27" i="3" s="1"/>
  <c r="AK27" i="3"/>
  <c r="BA27" i="3" s="1"/>
  <c r="AI27" i="3"/>
  <c r="AY27" i="3" s="1"/>
  <c r="BF25" i="3"/>
  <c r="BJ25" i="3" s="1"/>
  <c r="AW25" i="3"/>
  <c r="AU25" i="3"/>
  <c r="AS25" i="3"/>
  <c r="AQ25" i="3"/>
  <c r="AO25" i="3"/>
  <c r="BE25" i="3" s="1"/>
  <c r="AM25" i="3"/>
  <c r="BC25" i="3" s="1"/>
  <c r="AK25" i="3"/>
  <c r="BA25" i="3" s="1"/>
  <c r="AI25" i="3"/>
  <c r="AY25" i="3" s="1"/>
  <c r="AW23" i="3"/>
  <c r="BF23" i="3" s="1"/>
  <c r="BJ23" i="3" s="1"/>
  <c r="AU23" i="3"/>
  <c r="AS23" i="3"/>
  <c r="AQ23" i="3"/>
  <c r="AO23" i="3"/>
  <c r="BE23" i="3" s="1"/>
  <c r="AM23" i="3"/>
  <c r="BC23" i="3" s="1"/>
  <c r="AK23" i="3"/>
  <c r="BA23" i="3" s="1"/>
  <c r="AI23" i="3"/>
  <c r="AY23" i="3" s="1"/>
  <c r="BC21" i="3"/>
  <c r="BA21" i="3"/>
  <c r="AY21" i="3"/>
  <c r="AW21" i="3"/>
  <c r="AU21" i="3"/>
  <c r="AS21" i="3"/>
  <c r="AQ21" i="3"/>
  <c r="AO21" i="3"/>
  <c r="BE21" i="3" s="1"/>
  <c r="AI21" i="3"/>
  <c r="AF21" i="3"/>
  <c r="BE19" i="3"/>
  <c r="BC19" i="3"/>
  <c r="BA19" i="3"/>
  <c r="AY19" i="3"/>
  <c r="AW19" i="3"/>
  <c r="BF19" i="3" s="1"/>
  <c r="BJ19" i="3" s="1"/>
  <c r="AU19" i="3"/>
  <c r="AS19" i="3"/>
  <c r="AQ19" i="3"/>
  <c r="AW17" i="3"/>
  <c r="BF17" i="3" s="1"/>
  <c r="BJ17" i="3" s="1"/>
  <c r="AU17" i="3"/>
  <c r="AS17" i="3"/>
  <c r="AQ17" i="3"/>
  <c r="AO17" i="3"/>
  <c r="BE17" i="3" s="1"/>
  <c r="AM17" i="3"/>
  <c r="BC17" i="3" s="1"/>
  <c r="AK17" i="3"/>
  <c r="BA17" i="3" s="1"/>
  <c r="AI17" i="3"/>
  <c r="AY17" i="3" s="1"/>
  <c r="AW15" i="3"/>
  <c r="BF15" i="3" s="1"/>
  <c r="BJ15" i="3" s="1"/>
  <c r="AU15" i="3"/>
  <c r="AS15" i="3"/>
  <c r="AQ15" i="3"/>
  <c r="AO15" i="3"/>
  <c r="BE15" i="3" s="1"/>
  <c r="AM15" i="3"/>
  <c r="BC15" i="3" s="1"/>
  <c r="AK15" i="3"/>
  <c r="BA15" i="3" s="1"/>
  <c r="AI15" i="3"/>
  <c r="AY15" i="3" s="1"/>
  <c r="AW13" i="3"/>
  <c r="AU13" i="3"/>
  <c r="AS13" i="3"/>
  <c r="AQ13" i="3"/>
  <c r="AO13" i="3"/>
  <c r="BE13" i="3" s="1"/>
  <c r="AM13" i="3"/>
  <c r="BC13" i="3" s="1"/>
  <c r="AK13" i="3"/>
  <c r="BA13" i="3" s="1"/>
  <c r="AI13" i="3"/>
  <c r="AF13" i="3"/>
  <c r="AW11" i="3"/>
  <c r="AU11" i="3"/>
  <c r="AS11" i="3"/>
  <c r="AQ11" i="3"/>
  <c r="AO11" i="3"/>
  <c r="BE11" i="3" s="1"/>
  <c r="AM11" i="3"/>
  <c r="BC11" i="3" s="1"/>
  <c r="AK11" i="3"/>
  <c r="BA11" i="3" s="1"/>
  <c r="AI11" i="3"/>
  <c r="AF11" i="3"/>
  <c r="AW9" i="3"/>
  <c r="AU9" i="3"/>
  <c r="AS9" i="3"/>
  <c r="AQ9" i="3"/>
  <c r="AO9" i="3"/>
  <c r="BE9" i="3" s="1"/>
  <c r="AM9" i="3"/>
  <c r="BC9" i="3" s="1"/>
  <c r="AK9" i="3"/>
  <c r="BA9" i="3" s="1"/>
  <c r="AI9" i="3"/>
  <c r="AF9" i="3"/>
  <c r="AW7" i="3"/>
  <c r="AU7" i="3"/>
  <c r="AS7" i="3"/>
  <c r="AQ7" i="3"/>
  <c r="AO7" i="3"/>
  <c r="BE7" i="3" s="1"/>
  <c r="AM7" i="3"/>
  <c r="BC7" i="3" s="1"/>
  <c r="AK7" i="3"/>
  <c r="BA7" i="3" s="1"/>
  <c r="AI7" i="3"/>
  <c r="AY7" i="3" s="1"/>
  <c r="AF7" i="3"/>
  <c r="BJ5" i="3"/>
  <c r="BF5" i="3"/>
  <c r="BE5" i="3"/>
  <c r="BC5" i="3"/>
  <c r="BA5" i="3"/>
  <c r="AY5" i="3"/>
  <c r="AW3" i="3"/>
  <c r="AU3" i="3"/>
  <c r="AS3" i="3"/>
  <c r="AQ3" i="3"/>
  <c r="AO3" i="3"/>
  <c r="BE3" i="3" s="1"/>
  <c r="AM3" i="3"/>
  <c r="BC3" i="3" s="1"/>
  <c r="AK3" i="3"/>
  <c r="BA3" i="3" s="1"/>
  <c r="AI3" i="3"/>
  <c r="AF3" i="3"/>
  <c r="BF11" i="3" l="1"/>
  <c r="BJ11" i="3" s="1"/>
  <c r="BF21" i="3"/>
  <c r="BJ21" i="3" s="1"/>
  <c r="BF57" i="3"/>
  <c r="BJ57" i="3" s="1"/>
  <c r="BF41" i="3"/>
  <c r="BJ41" i="3" s="1"/>
  <c r="BF35" i="3"/>
  <c r="BF7" i="3"/>
  <c r="BJ7" i="3" s="1"/>
  <c r="AY69" i="3"/>
  <c r="BF69" i="3" s="1"/>
  <c r="BJ69" i="3" s="1"/>
  <c r="AY13" i="3"/>
  <c r="BF13" i="3" s="1"/>
  <c r="BJ13" i="3" s="1"/>
  <c r="AY39" i="3"/>
  <c r="BF39" i="3" s="1"/>
  <c r="BJ39" i="3" s="1"/>
  <c r="AY45" i="3"/>
  <c r="BF45" i="3" s="1"/>
  <c r="BJ45" i="3" s="1"/>
  <c r="AY67" i="3"/>
  <c r="BF67" i="3" s="1"/>
  <c r="BJ67" i="3" s="1"/>
  <c r="AY85" i="3"/>
  <c r="BF85" i="3" s="1"/>
  <c r="BJ85" i="3" s="1"/>
  <c r="BA37" i="3"/>
  <c r="AY41" i="3"/>
  <c r="AY11" i="3"/>
  <c r="AY35" i="3"/>
  <c r="AY49" i="3"/>
  <c r="BF49" i="3" s="1"/>
  <c r="BJ49" i="3" s="1"/>
  <c r="AY65" i="3"/>
  <c r="BF65" i="3" s="1"/>
  <c r="BJ65" i="3" s="1"/>
  <c r="AY71" i="3"/>
  <c r="BF71" i="3" s="1"/>
  <c r="BJ71" i="3" s="1"/>
  <c r="AY77" i="3"/>
  <c r="BF77" i="3" s="1"/>
  <c r="AY3" i="3"/>
  <c r="BF3" i="3" s="1"/>
  <c r="BJ3" i="3" s="1"/>
  <c r="AY9" i="3"/>
  <c r="BF9" i="3" s="1"/>
  <c r="BJ9" i="3" s="1"/>
  <c r="AY63" i="3"/>
  <c r="BF63" i="3" s="1"/>
  <c r="BJ63" i="3" s="1"/>
  <c r="AY75" i="3"/>
  <c r="BF75" i="3" s="1"/>
  <c r="BJ75" i="3" s="1"/>
  <c r="AY87" i="3"/>
  <c r="BF87" i="3" s="1"/>
  <c r="BJ87" i="3" s="1"/>
  <c r="BO76" i="1" l="1"/>
  <c r="AA374" i="1" l="1"/>
  <c r="AA375" i="1"/>
  <c r="AA376" i="1"/>
  <c r="AA377"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BJ4" i="6"/>
  <c r="BJ5" i="6"/>
  <c r="BJ6" i="6"/>
  <c r="BJ7" i="6"/>
  <c r="BJ8" i="6"/>
  <c r="BJ9" i="6"/>
  <c r="BJ10" i="6"/>
  <c r="BJ11" i="6"/>
  <c r="BJ12" i="6"/>
  <c r="BJ13" i="6"/>
  <c r="BJ14" i="6"/>
  <c r="BJ15" i="6"/>
  <c r="BJ16" i="6"/>
  <c r="BJ17" i="6"/>
  <c r="BJ18" i="6"/>
  <c r="BJ19" i="6"/>
  <c r="BJ20" i="6"/>
  <c r="BJ21" i="6"/>
  <c r="BJ22" i="6"/>
  <c r="BJ23" i="6"/>
  <c r="BJ24" i="6"/>
  <c r="BJ25" i="6"/>
  <c r="BJ26" i="6"/>
  <c r="BJ27" i="6"/>
  <c r="BJ28" i="6"/>
  <c r="BJ29" i="6"/>
  <c r="BJ30" i="6"/>
  <c r="BJ31" i="6"/>
  <c r="BJ32" i="6"/>
  <c r="BJ33" i="6"/>
  <c r="BJ34" i="6"/>
  <c r="BJ35" i="6"/>
  <c r="BJ36" i="6"/>
  <c r="BJ37" i="6"/>
  <c r="BJ38" i="6"/>
  <c r="BJ39" i="6"/>
  <c r="BJ40" i="6"/>
  <c r="BJ41" i="6"/>
  <c r="BJ42" i="6"/>
  <c r="BJ43" i="6"/>
  <c r="BJ44" i="6"/>
  <c r="BJ45" i="6"/>
  <c r="BJ46" i="6"/>
  <c r="BJ47" i="6"/>
  <c r="BJ48" i="6"/>
  <c r="BJ49" i="6"/>
  <c r="BJ50" i="6"/>
  <c r="BJ51" i="6"/>
  <c r="BJ52" i="6"/>
  <c r="BJ53" i="6"/>
  <c r="BJ54" i="6"/>
  <c r="BJ55" i="6"/>
  <c r="BJ56" i="6"/>
  <c r="BJ57" i="6"/>
  <c r="BJ58" i="6"/>
  <c r="BJ59" i="6"/>
  <c r="BJ60" i="6"/>
  <c r="BJ61" i="6"/>
  <c r="BJ62" i="6"/>
  <c r="BJ63" i="6"/>
  <c r="BJ64" i="6"/>
  <c r="BJ65" i="6"/>
  <c r="BJ66" i="6"/>
  <c r="BJ67" i="6"/>
  <c r="BJ68" i="6"/>
  <c r="BJ69" i="6"/>
  <c r="BJ70" i="6"/>
  <c r="BJ71" i="6"/>
  <c r="BJ72" i="6"/>
  <c r="BJ73" i="6"/>
  <c r="BJ74" i="6"/>
  <c r="BJ75" i="6"/>
  <c r="BJ76" i="6"/>
  <c r="BJ77" i="6"/>
  <c r="BJ78" i="6"/>
  <c r="BJ79" i="6"/>
  <c r="BJ80" i="6"/>
  <c r="BJ81" i="6"/>
  <c r="BJ82" i="6"/>
  <c r="BJ83" i="6"/>
  <c r="BJ84" i="6"/>
  <c r="BJ85" i="6"/>
  <c r="BJ86" i="6"/>
  <c r="BJ87" i="6"/>
  <c r="BJ88" i="6"/>
  <c r="BJ89" i="6"/>
  <c r="BJ90" i="6"/>
  <c r="BJ91" i="6"/>
  <c r="BJ92" i="6"/>
  <c r="BJ93" i="6"/>
  <c r="BJ94" i="6"/>
  <c r="BJ95" i="6"/>
  <c r="BJ96" i="6"/>
  <c r="BJ97" i="6"/>
  <c r="BJ98" i="6"/>
  <c r="BJ99" i="6"/>
  <c r="BJ100" i="6"/>
  <c r="BJ101" i="6"/>
  <c r="BJ102" i="6"/>
  <c r="BJ103" i="6"/>
  <c r="BJ104" i="6"/>
  <c r="BJ105" i="6"/>
  <c r="BJ106" i="6"/>
  <c r="BJ107" i="6"/>
  <c r="BJ108" i="6"/>
  <c r="BJ109" i="6"/>
  <c r="BH4" i="6" l="1"/>
  <c r="BH5" i="6"/>
  <c r="BH6" i="6"/>
  <c r="BH7" i="6"/>
  <c r="BH8" i="6"/>
  <c r="BH9" i="6"/>
  <c r="BH10" i="6"/>
  <c r="BH11" i="6"/>
  <c r="BH12" i="6"/>
  <c r="BH13" i="6"/>
  <c r="BH14" i="6"/>
  <c r="BH15" i="6"/>
  <c r="BH16" i="6"/>
  <c r="BH17" i="6"/>
  <c r="BH18" i="6"/>
  <c r="BH19" i="6"/>
  <c r="BH20" i="6"/>
  <c r="BH21" i="6"/>
  <c r="BH22" i="6"/>
  <c r="BH23" i="6"/>
  <c r="BH24" i="6"/>
  <c r="BH25" i="6"/>
  <c r="BH26" i="6"/>
  <c r="BH27" i="6"/>
  <c r="BH28" i="6"/>
  <c r="BH29" i="6"/>
  <c r="BH30" i="6"/>
  <c r="BH31" i="6"/>
  <c r="BH32" i="6"/>
  <c r="BH33" i="6"/>
  <c r="BH34" i="6"/>
  <c r="BH35" i="6"/>
  <c r="BH36" i="6"/>
  <c r="BH37" i="6"/>
  <c r="BH38" i="6"/>
  <c r="BH39" i="6"/>
  <c r="BH40" i="6"/>
  <c r="BH41" i="6"/>
  <c r="BH42" i="6"/>
  <c r="BH43" i="6"/>
  <c r="BH44" i="6"/>
  <c r="BH45" i="6"/>
  <c r="BH46" i="6"/>
  <c r="BH47" i="6"/>
  <c r="BH48" i="6"/>
  <c r="BH49" i="6"/>
  <c r="BH50" i="6"/>
  <c r="BH51" i="6"/>
  <c r="BH52" i="6"/>
  <c r="BH53" i="6"/>
  <c r="BH54" i="6"/>
  <c r="BH55" i="6"/>
  <c r="BH56" i="6"/>
  <c r="BH57" i="6"/>
  <c r="BH58" i="6"/>
  <c r="BH59" i="6"/>
  <c r="BH60" i="6"/>
  <c r="BH61" i="6"/>
  <c r="BH62" i="6"/>
  <c r="BH63" i="6"/>
  <c r="BH64" i="6"/>
  <c r="BH65" i="6"/>
  <c r="BH66" i="6"/>
  <c r="BH67" i="6"/>
  <c r="BH68" i="6"/>
  <c r="BH69" i="6"/>
  <c r="BH70" i="6"/>
  <c r="BH71" i="6"/>
  <c r="BH72" i="6"/>
  <c r="BH73" i="6"/>
  <c r="BH74" i="6"/>
  <c r="BH75" i="6"/>
  <c r="BH76" i="6"/>
  <c r="BH77" i="6"/>
  <c r="BH78" i="6"/>
  <c r="BH79" i="6"/>
  <c r="BH80" i="6"/>
  <c r="BH81" i="6"/>
  <c r="BH82" i="6"/>
  <c r="BH83" i="6"/>
  <c r="BH84" i="6"/>
  <c r="BH85" i="6"/>
  <c r="BH86" i="6"/>
  <c r="BH87" i="6"/>
  <c r="BH88" i="6"/>
  <c r="BH89" i="6"/>
  <c r="BH90" i="6"/>
  <c r="BH91" i="6"/>
  <c r="BH92" i="6"/>
  <c r="BH93" i="6"/>
  <c r="BH94" i="6"/>
  <c r="BH95" i="6"/>
  <c r="BH96" i="6"/>
  <c r="BH97" i="6"/>
  <c r="BH98" i="6"/>
  <c r="BH99" i="6"/>
  <c r="BH100" i="6"/>
  <c r="BH101" i="6"/>
  <c r="BH102" i="6"/>
  <c r="BH103" i="6"/>
  <c r="BH104" i="6"/>
  <c r="BH105" i="6"/>
  <c r="BH106" i="6"/>
  <c r="BH107" i="6"/>
  <c r="BH108" i="6"/>
  <c r="BH109" i="6"/>
  <c r="BF4" i="6"/>
  <c r="BF5" i="6"/>
  <c r="BF6" i="6"/>
  <c r="BF7" i="6"/>
  <c r="BF8" i="6"/>
  <c r="BF9" i="6"/>
  <c r="BF10" i="6"/>
  <c r="BF11" i="6"/>
  <c r="BF12" i="6"/>
  <c r="BF13" i="6"/>
  <c r="BF14" i="6"/>
  <c r="BF15" i="6"/>
  <c r="BF16" i="6"/>
  <c r="BF17" i="6"/>
  <c r="BF18" i="6"/>
  <c r="BF19" i="6"/>
  <c r="BF20" i="6"/>
  <c r="BF21" i="6"/>
  <c r="BF22" i="6"/>
  <c r="BF23" i="6"/>
  <c r="BF24" i="6"/>
  <c r="BF25" i="6"/>
  <c r="BF26" i="6"/>
  <c r="BF27" i="6"/>
  <c r="BF28" i="6"/>
  <c r="BF29" i="6"/>
  <c r="BF30" i="6"/>
  <c r="BF31" i="6"/>
  <c r="BF32" i="6"/>
  <c r="BF33" i="6"/>
  <c r="BF34" i="6"/>
  <c r="BF35" i="6"/>
  <c r="BF36" i="6"/>
  <c r="BF37" i="6"/>
  <c r="BF38" i="6"/>
  <c r="BF39" i="6"/>
  <c r="BF40" i="6"/>
  <c r="BF41" i="6"/>
  <c r="BF42" i="6"/>
  <c r="BF43" i="6"/>
  <c r="BF44" i="6"/>
  <c r="BF45" i="6"/>
  <c r="BF46" i="6"/>
  <c r="BF47" i="6"/>
  <c r="BF48" i="6"/>
  <c r="BF49" i="6"/>
  <c r="BF50" i="6"/>
  <c r="BF51" i="6"/>
  <c r="BF52" i="6"/>
  <c r="BF53" i="6"/>
  <c r="BF54" i="6"/>
  <c r="BF55" i="6"/>
  <c r="BF56" i="6"/>
  <c r="BF57" i="6"/>
  <c r="BF58" i="6"/>
  <c r="BF59" i="6"/>
  <c r="BF60" i="6"/>
  <c r="BF61" i="6"/>
  <c r="BF62" i="6"/>
  <c r="BF63" i="6"/>
  <c r="BF64" i="6"/>
  <c r="BF65" i="6"/>
  <c r="BF66" i="6"/>
  <c r="BF67" i="6"/>
  <c r="BF68" i="6"/>
  <c r="BF69" i="6"/>
  <c r="BF70" i="6"/>
  <c r="BF71" i="6"/>
  <c r="BF72" i="6"/>
  <c r="BF73" i="6"/>
  <c r="BF74" i="6"/>
  <c r="BF75" i="6"/>
  <c r="BF76" i="6"/>
  <c r="BF77" i="6"/>
  <c r="BF78" i="6"/>
  <c r="BF79" i="6"/>
  <c r="BF80" i="6"/>
  <c r="BF81" i="6"/>
  <c r="BF82" i="6"/>
  <c r="BF83" i="6"/>
  <c r="BF84" i="6"/>
  <c r="BF85" i="6"/>
  <c r="BF86" i="6"/>
  <c r="BF87" i="6"/>
  <c r="BF88" i="6"/>
  <c r="BF89" i="6"/>
  <c r="BF90" i="6"/>
  <c r="BF91" i="6"/>
  <c r="BF92" i="6"/>
  <c r="BF93" i="6"/>
  <c r="BF94" i="6"/>
  <c r="BF95" i="6"/>
  <c r="BF96" i="6"/>
  <c r="BF97" i="6"/>
  <c r="BF98" i="6"/>
  <c r="BF99" i="6"/>
  <c r="BF100" i="6"/>
  <c r="BF101" i="6"/>
  <c r="BF102" i="6"/>
  <c r="BF103" i="6"/>
  <c r="BF104" i="6"/>
  <c r="BF105" i="6"/>
  <c r="BF106" i="6"/>
  <c r="BF107" i="6"/>
  <c r="BF108" i="6"/>
  <c r="BF109" i="6"/>
  <c r="I370" i="1" l="1"/>
  <c r="AD5" i="32" l="1"/>
  <c r="AD6" i="32"/>
  <c r="AD7" i="32"/>
  <c r="AD8" i="32"/>
  <c r="AD9" i="32"/>
  <c r="AD10" i="32"/>
  <c r="AD11" i="32"/>
  <c r="AD12" i="32"/>
  <c r="AD13" i="32"/>
  <c r="AD14" i="32"/>
  <c r="AD15" i="32"/>
  <c r="AD16" i="32"/>
  <c r="AD17" i="32"/>
  <c r="AD18" i="32"/>
  <c r="AD19" i="32"/>
  <c r="AD20" i="32"/>
  <c r="AD21" i="32"/>
  <c r="AD22" i="32"/>
  <c r="AD23" i="32"/>
  <c r="AD24" i="32"/>
  <c r="AD25" i="32"/>
  <c r="AD26" i="32"/>
  <c r="AD27" i="32"/>
  <c r="AD28" i="32"/>
  <c r="AD29" i="32"/>
  <c r="AD30" i="32"/>
  <c r="AD31" i="32"/>
  <c r="AD32" i="32"/>
  <c r="AD33" i="32"/>
  <c r="AD34" i="32"/>
  <c r="AD35" i="32"/>
  <c r="AD36" i="32"/>
  <c r="AD37" i="32"/>
  <c r="AD38" i="32"/>
  <c r="AD39" i="32"/>
  <c r="AD40" i="32"/>
  <c r="AD41" i="32"/>
  <c r="AD42" i="32"/>
  <c r="AD43" i="32"/>
  <c r="AD44" i="32"/>
  <c r="AD45" i="32"/>
  <c r="AD46" i="32"/>
  <c r="AD47" i="32"/>
  <c r="AD48" i="32"/>
  <c r="AD49" i="32"/>
  <c r="AD50" i="32"/>
  <c r="AD51" i="32"/>
  <c r="AD52" i="32"/>
  <c r="AD53" i="32"/>
  <c r="AD54" i="32"/>
  <c r="AD55" i="32"/>
  <c r="AD56" i="32"/>
  <c r="AD57" i="32"/>
  <c r="AD58" i="32"/>
  <c r="AD59" i="32"/>
  <c r="AD60" i="32"/>
  <c r="AD61" i="32"/>
  <c r="AD62" i="32"/>
  <c r="AD63" i="32"/>
  <c r="AD64" i="32"/>
  <c r="AD65" i="32"/>
  <c r="AD66" i="32"/>
  <c r="AD67" i="32"/>
  <c r="AD68" i="32"/>
  <c r="AD69" i="32"/>
  <c r="AD70" i="32"/>
  <c r="AD71" i="32"/>
  <c r="AD72" i="32"/>
  <c r="AD73" i="32"/>
  <c r="AD74" i="32"/>
  <c r="AD75" i="32"/>
  <c r="AD76" i="32"/>
  <c r="AD77" i="32"/>
  <c r="AD78" i="32"/>
  <c r="AD79" i="32"/>
  <c r="AD80" i="32"/>
  <c r="AD81" i="32"/>
  <c r="AD82" i="32"/>
  <c r="AD83" i="32"/>
  <c r="AD84" i="32"/>
  <c r="AD85" i="32"/>
  <c r="AD86" i="32"/>
  <c r="AD87" i="32"/>
  <c r="AD88" i="32"/>
  <c r="AD89" i="32"/>
  <c r="AD90" i="32"/>
  <c r="AD91" i="32"/>
  <c r="AD92" i="32"/>
  <c r="AD93" i="32"/>
  <c r="AD94" i="32"/>
  <c r="AD4" i="32"/>
  <c r="AQ5" i="31" l="1"/>
  <c r="AQ6" i="31"/>
  <c r="AQ7" i="31"/>
  <c r="AQ8" i="31"/>
  <c r="AQ9" i="31"/>
  <c r="AQ10" i="31"/>
  <c r="AQ11" i="31"/>
  <c r="AQ12" i="31"/>
  <c r="AQ13" i="31"/>
  <c r="AQ14" i="31"/>
  <c r="AQ15" i="31"/>
  <c r="AQ16" i="31"/>
  <c r="AQ17" i="31"/>
  <c r="AQ18" i="31"/>
  <c r="AQ19" i="31"/>
  <c r="AQ20" i="31"/>
  <c r="AQ21" i="31"/>
  <c r="AQ22" i="31"/>
  <c r="AQ23" i="31"/>
  <c r="AQ24" i="31"/>
  <c r="AQ25" i="31"/>
  <c r="AQ26" i="31"/>
  <c r="AQ27" i="31"/>
  <c r="AQ28" i="31"/>
  <c r="AQ29" i="31"/>
  <c r="AQ30" i="31"/>
  <c r="AQ31" i="31"/>
  <c r="AQ32" i="31"/>
  <c r="AQ33" i="31"/>
  <c r="AQ34" i="31"/>
  <c r="AQ35" i="31"/>
  <c r="AQ36" i="31"/>
  <c r="AQ37" i="31"/>
  <c r="AQ38" i="31"/>
  <c r="AQ39" i="31"/>
  <c r="AQ40" i="31"/>
  <c r="AQ41" i="31"/>
  <c r="AQ42" i="31"/>
  <c r="AQ43" i="31"/>
  <c r="AQ44" i="31"/>
  <c r="AQ45" i="31"/>
  <c r="AQ46" i="31"/>
  <c r="AQ47" i="31"/>
  <c r="AQ48" i="31"/>
  <c r="AQ49" i="31"/>
  <c r="AQ50" i="31"/>
  <c r="AQ51" i="31"/>
  <c r="AQ52" i="31"/>
  <c r="AQ53" i="31"/>
  <c r="AQ54" i="31"/>
  <c r="AQ55" i="31"/>
  <c r="AQ56" i="31"/>
  <c r="AQ57" i="31"/>
  <c r="AQ58" i="31"/>
  <c r="AQ59" i="31"/>
  <c r="AQ60" i="31"/>
  <c r="AQ61" i="31"/>
  <c r="AQ62" i="31"/>
  <c r="AQ63" i="31"/>
  <c r="AQ64" i="31"/>
  <c r="AQ65" i="31"/>
  <c r="AQ66" i="31"/>
  <c r="AQ67" i="31"/>
  <c r="AQ68" i="31"/>
  <c r="AQ69" i="31"/>
  <c r="AQ70" i="31"/>
  <c r="AQ71" i="31"/>
  <c r="AQ72" i="31"/>
  <c r="AQ73" i="31"/>
  <c r="AQ74" i="31"/>
  <c r="AQ75" i="31"/>
  <c r="AQ76" i="31"/>
  <c r="AQ77" i="31"/>
  <c r="AQ78" i="31"/>
  <c r="AQ79" i="31"/>
  <c r="AQ80" i="31"/>
  <c r="AQ81" i="31"/>
  <c r="AQ82" i="31"/>
  <c r="AQ83" i="31"/>
  <c r="AQ84" i="31"/>
  <c r="AQ85" i="31"/>
  <c r="AQ86" i="31"/>
  <c r="AQ87" i="31"/>
  <c r="AQ88" i="31"/>
  <c r="AQ89" i="31"/>
  <c r="AQ90" i="31"/>
  <c r="AQ91" i="31"/>
  <c r="AQ92" i="31"/>
  <c r="AQ93" i="31"/>
  <c r="AQ94" i="31"/>
  <c r="AQ95" i="31"/>
  <c r="AQ96" i="31"/>
  <c r="AQ97" i="31"/>
  <c r="AQ98" i="31"/>
  <c r="AQ99" i="31"/>
  <c r="AQ100" i="31"/>
  <c r="AQ101" i="31"/>
  <c r="AQ102" i="31"/>
  <c r="AQ103" i="31"/>
  <c r="AQ104" i="31"/>
  <c r="AQ105" i="31"/>
  <c r="AQ106" i="31"/>
  <c r="AQ107" i="31"/>
  <c r="AQ108" i="31"/>
  <c r="AQ109" i="31"/>
  <c r="AQ110" i="31"/>
  <c r="AQ111" i="31"/>
  <c r="AQ112" i="31"/>
  <c r="AQ113" i="31"/>
  <c r="AQ114" i="31"/>
  <c r="AQ115" i="31"/>
  <c r="AQ116" i="31"/>
  <c r="AQ117" i="31"/>
  <c r="AQ118" i="31"/>
  <c r="AQ119" i="31"/>
  <c r="AQ120" i="31"/>
  <c r="AQ121" i="31"/>
  <c r="AQ122" i="31"/>
  <c r="AQ123" i="31"/>
  <c r="AQ124" i="31"/>
  <c r="AQ125" i="31"/>
  <c r="AQ126" i="31"/>
  <c r="AQ127" i="31"/>
  <c r="AQ128" i="31"/>
  <c r="AQ129" i="31"/>
  <c r="AQ130" i="31"/>
  <c r="AQ131" i="31"/>
  <c r="AQ132" i="31"/>
  <c r="AQ133" i="31"/>
  <c r="AQ134" i="31"/>
  <c r="AQ135" i="31"/>
  <c r="AQ136" i="31"/>
  <c r="AQ137" i="31"/>
  <c r="AQ138" i="31"/>
  <c r="AQ139" i="31"/>
  <c r="AQ140" i="31"/>
  <c r="AQ141" i="31"/>
  <c r="AQ142" i="31"/>
  <c r="AQ143" i="31"/>
  <c r="AQ144" i="31"/>
  <c r="AQ145" i="31"/>
  <c r="AQ146" i="31"/>
  <c r="AQ147" i="31"/>
  <c r="AQ148" i="31"/>
  <c r="AQ149" i="31"/>
  <c r="AQ150" i="31"/>
  <c r="AQ151" i="31"/>
  <c r="AQ152" i="31"/>
  <c r="AQ153" i="31"/>
  <c r="AQ154" i="31"/>
  <c r="AQ155" i="31"/>
  <c r="AQ156" i="31"/>
  <c r="AQ157" i="31"/>
  <c r="AQ158" i="31"/>
  <c r="AQ159" i="31"/>
  <c r="AQ160" i="31"/>
  <c r="AQ161" i="31"/>
  <c r="AQ162" i="31"/>
  <c r="AQ163" i="31"/>
  <c r="AQ164" i="31"/>
  <c r="AQ165" i="31"/>
  <c r="AQ166" i="31"/>
  <c r="AQ167" i="31"/>
  <c r="AQ168" i="31"/>
  <c r="AQ169" i="31"/>
  <c r="AQ170" i="31"/>
  <c r="AQ171" i="31"/>
  <c r="AQ172" i="31"/>
  <c r="AQ173" i="31"/>
  <c r="AQ174" i="31"/>
  <c r="AQ175" i="31"/>
  <c r="AQ176" i="31"/>
  <c r="AQ177" i="31"/>
  <c r="AQ178" i="31"/>
  <c r="AQ179" i="31"/>
  <c r="AQ180" i="31"/>
  <c r="AQ181" i="31"/>
  <c r="AQ182" i="31"/>
  <c r="AQ183" i="31"/>
  <c r="AQ184" i="31"/>
  <c r="AQ185" i="31"/>
  <c r="AQ186" i="31"/>
  <c r="AQ187" i="31"/>
  <c r="AQ188" i="31"/>
  <c r="AQ189" i="31"/>
  <c r="AQ190" i="31"/>
  <c r="AQ191" i="31"/>
  <c r="AQ192" i="31"/>
  <c r="AQ193" i="31"/>
  <c r="AQ194" i="31"/>
  <c r="AQ195" i="31"/>
  <c r="AQ196" i="31"/>
  <c r="AQ197" i="31"/>
  <c r="AQ198" i="31"/>
  <c r="AQ199" i="31"/>
  <c r="AQ200" i="31"/>
  <c r="AQ201" i="31"/>
  <c r="AQ202" i="31"/>
  <c r="AQ203" i="31"/>
  <c r="AQ204" i="31"/>
  <c r="AQ205" i="31"/>
  <c r="AQ206" i="31"/>
  <c r="AQ207" i="31"/>
  <c r="AQ208" i="31"/>
  <c r="AQ209" i="31"/>
  <c r="AQ210" i="31"/>
  <c r="AQ211" i="31"/>
  <c r="AQ212" i="31"/>
  <c r="AQ213" i="31"/>
  <c r="AQ214" i="31"/>
  <c r="AQ215" i="31"/>
  <c r="AQ216" i="31"/>
  <c r="AQ217" i="31"/>
  <c r="AQ218" i="31"/>
  <c r="AQ219" i="31"/>
  <c r="AQ220" i="31"/>
  <c r="AQ221" i="31"/>
  <c r="AQ222" i="31"/>
  <c r="AQ223" i="31"/>
  <c r="AQ224" i="31"/>
  <c r="AQ225" i="31"/>
  <c r="AQ226" i="31"/>
  <c r="AQ227" i="31"/>
  <c r="AQ228" i="31"/>
  <c r="AQ229" i="31"/>
  <c r="AQ230" i="31"/>
  <c r="AQ231" i="31"/>
  <c r="AQ232" i="31"/>
  <c r="AQ233" i="31"/>
  <c r="AQ234" i="31"/>
  <c r="AQ235" i="31"/>
  <c r="AQ236" i="31"/>
  <c r="AQ237" i="31"/>
  <c r="AQ238" i="31"/>
  <c r="AQ239" i="31"/>
  <c r="AQ240" i="31"/>
  <c r="AQ241" i="31"/>
  <c r="AQ242" i="31"/>
  <c r="AQ243" i="31"/>
  <c r="AQ244" i="31"/>
  <c r="AQ245" i="31"/>
  <c r="AQ246" i="31"/>
  <c r="AQ247" i="31"/>
  <c r="AQ248" i="31"/>
  <c r="AQ249" i="31"/>
  <c r="AQ250" i="31"/>
  <c r="AQ251" i="31"/>
  <c r="AQ252" i="31"/>
  <c r="AQ253" i="31"/>
  <c r="AQ254" i="31"/>
  <c r="AQ255" i="31"/>
  <c r="AQ256" i="31"/>
  <c r="AQ257" i="31"/>
  <c r="AQ258" i="31"/>
  <c r="AQ259" i="31"/>
  <c r="AQ260" i="31"/>
  <c r="AQ261" i="31"/>
  <c r="AQ262" i="31"/>
  <c r="AQ263" i="31"/>
  <c r="AQ264" i="31"/>
  <c r="AQ265" i="31"/>
  <c r="AQ266" i="31"/>
  <c r="AQ267" i="31"/>
  <c r="AQ268" i="31"/>
  <c r="AQ269" i="31"/>
  <c r="AQ270" i="31"/>
  <c r="AQ271" i="31"/>
  <c r="AQ272" i="31"/>
  <c r="AQ273" i="31"/>
  <c r="AQ274" i="31"/>
  <c r="AQ275" i="31"/>
  <c r="AQ276" i="31"/>
  <c r="AQ277" i="31"/>
  <c r="AQ278" i="31"/>
  <c r="AQ279" i="31"/>
  <c r="AQ280" i="31"/>
  <c r="AQ281" i="31"/>
  <c r="AQ282" i="31"/>
  <c r="AQ283" i="31"/>
  <c r="AQ284" i="31"/>
  <c r="AQ285" i="31"/>
  <c r="AQ286" i="31"/>
  <c r="AQ287" i="31"/>
  <c r="AQ288" i="31"/>
  <c r="AQ289" i="31"/>
  <c r="AQ290" i="31"/>
  <c r="AQ291" i="31"/>
  <c r="AQ292" i="31"/>
  <c r="AQ293" i="31"/>
  <c r="AQ294" i="31"/>
  <c r="AQ295" i="31"/>
  <c r="AQ296" i="31"/>
  <c r="AQ297" i="31"/>
  <c r="AQ298" i="31"/>
  <c r="AQ299" i="31"/>
  <c r="AQ300" i="31"/>
  <c r="AQ301" i="31"/>
  <c r="AQ302" i="31"/>
  <c r="AQ303" i="31"/>
  <c r="AQ304" i="31"/>
  <c r="AQ305" i="31"/>
  <c r="AQ306" i="31"/>
  <c r="AQ307" i="31"/>
  <c r="AQ308" i="31"/>
  <c r="AQ309" i="31"/>
  <c r="AQ310" i="31"/>
  <c r="AQ311" i="31"/>
  <c r="AQ312" i="31"/>
  <c r="AQ313" i="31"/>
  <c r="AQ314" i="31"/>
  <c r="AQ315" i="31"/>
  <c r="AQ316" i="31"/>
  <c r="AQ317" i="31"/>
  <c r="AQ318" i="31"/>
  <c r="AQ319" i="31"/>
  <c r="AQ320" i="31"/>
  <c r="AQ321" i="31"/>
  <c r="AQ322" i="31"/>
  <c r="AQ323" i="31"/>
  <c r="AQ324" i="31"/>
  <c r="AQ325" i="31"/>
  <c r="AQ326" i="31"/>
  <c r="AQ327" i="31"/>
  <c r="AQ328" i="31"/>
  <c r="AQ329" i="31"/>
  <c r="AQ330" i="31"/>
  <c r="AQ331" i="31"/>
  <c r="AQ332" i="31"/>
  <c r="AQ333" i="31"/>
  <c r="AQ334" i="31"/>
  <c r="AQ335" i="31"/>
  <c r="AQ336" i="31"/>
  <c r="AQ337" i="31"/>
  <c r="AQ338" i="31"/>
  <c r="AQ339" i="31"/>
  <c r="AQ340" i="31"/>
  <c r="AQ341" i="31"/>
  <c r="AQ342" i="31"/>
  <c r="AQ343" i="31"/>
  <c r="AQ344" i="31"/>
  <c r="AQ345" i="31"/>
  <c r="AQ346" i="31"/>
  <c r="AQ347" i="31"/>
  <c r="AQ348" i="31"/>
  <c r="AQ349" i="31"/>
  <c r="AQ350" i="31"/>
  <c r="AQ351" i="31"/>
  <c r="AQ352" i="31"/>
  <c r="AQ353" i="31"/>
  <c r="AQ354" i="31"/>
  <c r="AQ355" i="31"/>
  <c r="AQ356" i="31"/>
  <c r="AQ357" i="31"/>
  <c r="AQ358" i="31"/>
  <c r="AQ359" i="31"/>
  <c r="AQ360" i="31"/>
  <c r="AQ361" i="31"/>
  <c r="AQ362" i="31"/>
  <c r="AQ363" i="31"/>
  <c r="AQ364" i="31"/>
  <c r="AQ365" i="31"/>
  <c r="AQ366" i="31"/>
  <c r="AQ367" i="31"/>
  <c r="AQ368" i="31"/>
  <c r="AQ369" i="31"/>
  <c r="AQ370" i="31"/>
  <c r="AQ371" i="31"/>
  <c r="AQ372" i="31"/>
  <c r="AQ373" i="31"/>
  <c r="AQ374" i="31"/>
  <c r="AQ375" i="31"/>
  <c r="AQ376" i="31"/>
  <c r="AQ377" i="31"/>
  <c r="AQ378" i="31"/>
  <c r="AQ379" i="31"/>
  <c r="AQ380" i="31"/>
  <c r="AQ381" i="31"/>
  <c r="AQ382" i="31"/>
  <c r="AQ383" i="31"/>
  <c r="AQ384" i="31"/>
  <c r="AQ385" i="31"/>
  <c r="AQ386" i="31"/>
  <c r="AQ387" i="31"/>
  <c r="AQ388" i="31"/>
  <c r="AQ389" i="31"/>
  <c r="AQ390" i="31"/>
  <c r="AQ391" i="31"/>
  <c r="AQ392" i="31"/>
  <c r="AQ393" i="31"/>
  <c r="AQ394" i="31"/>
  <c r="AQ395" i="31"/>
  <c r="AQ396" i="31"/>
  <c r="AQ397" i="31"/>
  <c r="AQ398" i="31"/>
  <c r="AQ399" i="31"/>
  <c r="AQ400" i="31"/>
  <c r="AQ401" i="31"/>
  <c r="AQ402" i="31"/>
  <c r="AQ403" i="31"/>
  <c r="AQ404" i="31"/>
  <c r="AQ405" i="31"/>
  <c r="AQ406" i="31"/>
  <c r="AQ407" i="31"/>
  <c r="AQ408" i="31"/>
  <c r="AQ409" i="31"/>
  <c r="AQ410" i="31"/>
  <c r="AQ411" i="31"/>
  <c r="AQ412" i="31"/>
  <c r="AQ413" i="31"/>
  <c r="AQ414" i="31"/>
  <c r="AQ415" i="31"/>
  <c r="AQ416" i="31"/>
  <c r="AQ417" i="31"/>
  <c r="AQ418" i="31"/>
  <c r="AQ419" i="31"/>
  <c r="AQ420" i="31"/>
  <c r="AQ421" i="31"/>
  <c r="AQ422" i="31"/>
  <c r="AQ423" i="31"/>
  <c r="AQ424" i="31"/>
  <c r="AQ425" i="31"/>
  <c r="AQ426" i="31"/>
  <c r="AQ427" i="31"/>
  <c r="AQ428" i="31"/>
  <c r="AQ429" i="31"/>
  <c r="AQ430" i="31"/>
  <c r="AQ431" i="31"/>
  <c r="AQ432" i="31"/>
  <c r="AQ433" i="31"/>
  <c r="AQ434" i="31"/>
  <c r="AQ435" i="31"/>
  <c r="AQ436" i="31"/>
  <c r="AQ437" i="31"/>
  <c r="AQ438" i="31"/>
  <c r="AQ439" i="31"/>
  <c r="AQ440" i="31"/>
  <c r="AQ441" i="31"/>
  <c r="AQ442" i="31"/>
  <c r="AQ443" i="31"/>
  <c r="AQ444" i="31"/>
  <c r="AQ445" i="31"/>
  <c r="AQ446" i="31"/>
  <c r="AQ447" i="31"/>
  <c r="AQ448" i="31"/>
  <c r="AQ449" i="31"/>
  <c r="AQ450" i="31"/>
  <c r="AQ451" i="31"/>
  <c r="AQ452" i="31"/>
  <c r="AQ453" i="31"/>
  <c r="AQ454" i="31"/>
  <c r="AQ455" i="31"/>
  <c r="AQ456" i="31"/>
  <c r="AQ457" i="31"/>
  <c r="AQ458" i="31"/>
  <c r="AQ459" i="31"/>
  <c r="AQ460" i="31"/>
  <c r="AQ461" i="31"/>
  <c r="AQ462" i="31"/>
  <c r="AQ463" i="31"/>
  <c r="AQ464" i="31"/>
  <c r="AQ465" i="31"/>
  <c r="AQ466" i="31"/>
  <c r="AQ467" i="31"/>
  <c r="AQ468" i="31"/>
  <c r="AQ469" i="31"/>
  <c r="AQ470" i="31"/>
  <c r="AQ471" i="31"/>
  <c r="AQ472" i="31"/>
  <c r="AQ473" i="31"/>
  <c r="AQ474" i="31"/>
  <c r="AQ475" i="31"/>
  <c r="AQ476" i="31"/>
  <c r="AQ477" i="31"/>
  <c r="AQ478" i="31"/>
  <c r="AQ479" i="31"/>
  <c r="AQ480" i="31"/>
  <c r="AQ481" i="31"/>
  <c r="AQ482" i="31"/>
  <c r="AQ483" i="31"/>
  <c r="AQ484" i="31"/>
  <c r="AQ485" i="31"/>
  <c r="AQ486" i="31"/>
  <c r="AQ487" i="31"/>
  <c r="AQ488" i="31"/>
  <c r="AQ489" i="31"/>
  <c r="AQ490" i="31"/>
  <c r="AQ491" i="31"/>
  <c r="AQ492" i="31"/>
  <c r="AQ493" i="31"/>
  <c r="AQ494" i="31"/>
  <c r="AQ495" i="31"/>
  <c r="AQ496" i="31"/>
  <c r="AQ497" i="31"/>
  <c r="AQ498" i="31"/>
  <c r="AQ499" i="31"/>
  <c r="AQ500" i="31"/>
  <c r="AQ501" i="31"/>
  <c r="AQ502" i="31"/>
  <c r="AQ503" i="31"/>
  <c r="AQ504" i="31"/>
  <c r="AQ505" i="31"/>
  <c r="AQ506" i="31"/>
  <c r="AQ507" i="31"/>
  <c r="AQ508" i="31"/>
  <c r="AQ509" i="31"/>
  <c r="AQ510" i="31"/>
  <c r="AQ511" i="31"/>
  <c r="AQ512" i="31"/>
  <c r="AQ513" i="31"/>
  <c r="AQ514" i="31"/>
  <c r="AQ515" i="31"/>
  <c r="AQ516" i="31"/>
  <c r="AQ517" i="31"/>
  <c r="AQ518" i="31"/>
  <c r="AQ519" i="31"/>
  <c r="AQ520" i="31"/>
  <c r="AQ521" i="31"/>
  <c r="AQ522" i="31"/>
  <c r="AQ523" i="31"/>
  <c r="AQ524" i="31"/>
  <c r="AQ525" i="31"/>
  <c r="AQ526" i="31"/>
  <c r="AQ527" i="31"/>
  <c r="AQ528" i="31"/>
  <c r="AQ529" i="31"/>
  <c r="AQ530" i="31"/>
  <c r="AQ531" i="31"/>
  <c r="AQ532" i="31"/>
  <c r="AQ533" i="31"/>
  <c r="AQ534" i="31"/>
  <c r="AQ535" i="31"/>
  <c r="AQ536" i="31"/>
  <c r="AQ537" i="31"/>
  <c r="AQ538" i="31"/>
  <c r="AQ539" i="31"/>
  <c r="AQ540" i="31"/>
  <c r="AQ541" i="31"/>
  <c r="AQ542" i="31"/>
  <c r="AQ543" i="31"/>
  <c r="AQ544" i="31"/>
  <c r="AQ545" i="31"/>
  <c r="AQ546" i="31"/>
  <c r="AQ547" i="31"/>
  <c r="AQ548" i="31"/>
  <c r="AQ549" i="31"/>
  <c r="AQ550" i="31"/>
  <c r="AQ551" i="31"/>
  <c r="AQ552" i="31"/>
  <c r="AQ553" i="31"/>
  <c r="AQ554" i="31"/>
  <c r="AQ555" i="31"/>
  <c r="AQ556" i="31"/>
  <c r="AQ557" i="31"/>
  <c r="AQ558" i="31"/>
  <c r="AQ559" i="31"/>
  <c r="AQ560" i="31"/>
  <c r="AQ561" i="31"/>
  <c r="AQ562" i="31"/>
  <c r="AQ563" i="31"/>
  <c r="AQ564" i="31"/>
  <c r="AQ565" i="31"/>
  <c r="AQ566" i="31"/>
  <c r="AQ567" i="31"/>
  <c r="AQ568" i="31"/>
  <c r="AQ569" i="31"/>
  <c r="AQ570" i="31"/>
  <c r="AQ571" i="31"/>
  <c r="AQ572" i="31"/>
  <c r="AQ573" i="31"/>
  <c r="AQ574" i="31"/>
  <c r="AQ575" i="31"/>
  <c r="AQ576" i="31"/>
  <c r="AQ577" i="31"/>
  <c r="AQ578" i="31"/>
  <c r="AQ579" i="31"/>
  <c r="AQ580" i="31"/>
  <c r="AQ581" i="31"/>
  <c r="AQ582" i="31"/>
  <c r="AQ583" i="31"/>
  <c r="AQ584" i="31"/>
  <c r="AQ585" i="31"/>
  <c r="AQ586" i="31"/>
  <c r="AQ587" i="31"/>
  <c r="AQ588" i="31"/>
  <c r="AQ589" i="31"/>
  <c r="AQ590" i="31"/>
  <c r="AQ591" i="31"/>
  <c r="AQ592" i="31"/>
  <c r="AQ593" i="31"/>
  <c r="AQ594" i="31"/>
  <c r="AQ595" i="31"/>
  <c r="AQ596" i="31"/>
  <c r="AQ597" i="31"/>
  <c r="AQ598" i="31"/>
  <c r="AQ599" i="31"/>
  <c r="AQ600" i="31"/>
  <c r="AQ601" i="31"/>
  <c r="AQ602" i="31"/>
  <c r="AQ603" i="31"/>
  <c r="AQ604" i="31"/>
  <c r="AQ605" i="31"/>
  <c r="AQ606" i="31"/>
  <c r="AQ607" i="31"/>
  <c r="AQ608" i="31"/>
  <c r="AQ609" i="31"/>
  <c r="AQ610" i="31"/>
  <c r="AQ611" i="31"/>
  <c r="AQ612" i="31"/>
  <c r="AQ613" i="31"/>
  <c r="AQ614" i="31"/>
  <c r="AQ615" i="31"/>
  <c r="AQ616" i="31"/>
  <c r="AQ617" i="31"/>
  <c r="AQ618" i="31"/>
  <c r="AQ619" i="31"/>
  <c r="AQ620" i="31"/>
  <c r="AQ621" i="31"/>
  <c r="AQ622" i="31"/>
  <c r="AQ623" i="31"/>
  <c r="AQ624" i="31"/>
  <c r="AQ625" i="31"/>
  <c r="AQ626" i="31"/>
  <c r="AQ627" i="31"/>
  <c r="AQ628" i="31"/>
  <c r="AQ629" i="31"/>
  <c r="AQ630" i="31"/>
  <c r="AQ631" i="31"/>
  <c r="AQ632" i="31"/>
  <c r="AQ633" i="31"/>
  <c r="AQ634" i="31"/>
  <c r="AQ635" i="31"/>
  <c r="AQ636" i="31"/>
  <c r="AQ637" i="31"/>
  <c r="AQ638" i="31"/>
  <c r="AQ639" i="31"/>
  <c r="AQ640" i="31"/>
  <c r="AQ641" i="31"/>
  <c r="AQ642" i="31"/>
  <c r="AQ643" i="31"/>
  <c r="AQ644" i="31"/>
  <c r="AQ645" i="31"/>
  <c r="AQ646" i="31"/>
  <c r="AQ647" i="31"/>
  <c r="AQ648" i="31"/>
  <c r="AQ649" i="31"/>
  <c r="AQ650" i="31"/>
  <c r="AQ651" i="31"/>
  <c r="AQ652" i="31"/>
  <c r="AQ653" i="31"/>
  <c r="AQ654" i="31"/>
  <c r="AQ655" i="31"/>
  <c r="AQ656" i="31"/>
  <c r="AQ657" i="31"/>
  <c r="AQ658" i="31"/>
  <c r="AQ659" i="31"/>
  <c r="AQ660" i="31"/>
  <c r="AQ661" i="31"/>
  <c r="AQ662" i="31"/>
  <c r="AQ663" i="31"/>
  <c r="AQ664" i="31"/>
  <c r="AQ665" i="31"/>
  <c r="AQ666" i="31"/>
  <c r="AQ667" i="31"/>
  <c r="AQ668" i="31"/>
  <c r="AQ669" i="31"/>
  <c r="AQ670" i="31"/>
  <c r="AQ671" i="31"/>
  <c r="AQ672" i="31"/>
  <c r="AQ673" i="31"/>
  <c r="AQ674" i="31"/>
  <c r="AQ675" i="31"/>
  <c r="AQ676" i="31"/>
  <c r="AQ677" i="31"/>
  <c r="AQ678" i="31"/>
  <c r="AQ679" i="31"/>
  <c r="AQ680" i="31"/>
  <c r="AQ681" i="31"/>
  <c r="AQ682" i="31"/>
  <c r="AQ683" i="31"/>
  <c r="AQ684" i="31"/>
  <c r="AQ685" i="31"/>
  <c r="AQ686" i="31"/>
  <c r="AQ687" i="31"/>
  <c r="AQ688" i="31"/>
  <c r="AQ689" i="31"/>
  <c r="AQ690" i="31"/>
  <c r="AQ691" i="31"/>
  <c r="AQ692" i="31"/>
  <c r="AQ693" i="31"/>
  <c r="AQ694" i="31"/>
  <c r="AQ695" i="31"/>
  <c r="AQ696" i="31"/>
  <c r="AQ697" i="31"/>
  <c r="AQ698" i="31"/>
  <c r="AQ699" i="31"/>
  <c r="AQ700" i="31"/>
  <c r="AQ701" i="31"/>
  <c r="AQ702" i="31"/>
  <c r="AQ703" i="31"/>
  <c r="AQ704" i="31"/>
  <c r="AQ705" i="31"/>
  <c r="AQ706" i="31"/>
  <c r="AQ707" i="31"/>
  <c r="AQ708" i="31"/>
  <c r="AQ709" i="31"/>
  <c r="AQ710" i="31"/>
  <c r="AQ711" i="31"/>
  <c r="AQ712" i="31"/>
  <c r="AQ713" i="31"/>
  <c r="AQ714" i="31"/>
  <c r="AQ715" i="31"/>
  <c r="AQ716" i="31"/>
  <c r="AQ717" i="31"/>
  <c r="AQ718" i="31"/>
  <c r="AQ719" i="31"/>
  <c r="AQ720" i="31"/>
  <c r="AQ721" i="31"/>
  <c r="AQ722" i="31"/>
  <c r="AQ723" i="31"/>
  <c r="AQ724" i="31"/>
  <c r="AQ725" i="31"/>
  <c r="AQ726" i="31"/>
  <c r="AQ727" i="31"/>
  <c r="AQ728" i="31"/>
  <c r="AQ729" i="31"/>
  <c r="AQ730" i="31"/>
  <c r="AQ731" i="31"/>
  <c r="AQ732" i="31"/>
  <c r="AQ733" i="31"/>
  <c r="AQ734" i="31"/>
  <c r="AQ735" i="31"/>
  <c r="AQ736" i="31"/>
  <c r="AQ737" i="31"/>
  <c r="AQ738" i="31"/>
  <c r="AQ739" i="31"/>
  <c r="AQ740" i="31"/>
  <c r="AQ741" i="31"/>
  <c r="AQ742" i="31"/>
  <c r="AQ743" i="31"/>
  <c r="AQ744" i="31"/>
  <c r="AQ745" i="31"/>
  <c r="AQ746" i="31"/>
  <c r="AQ747" i="31"/>
  <c r="AQ748" i="31"/>
  <c r="AQ749" i="31"/>
  <c r="AQ750" i="31"/>
  <c r="AQ751" i="31"/>
  <c r="AQ752" i="31"/>
  <c r="AQ753" i="31"/>
  <c r="AQ754" i="31"/>
  <c r="AQ755" i="31"/>
  <c r="AQ756" i="31"/>
  <c r="AQ757" i="31"/>
  <c r="AQ758" i="31"/>
  <c r="AQ759" i="31"/>
  <c r="AQ760" i="31"/>
  <c r="AQ761" i="31"/>
  <c r="AQ762" i="31"/>
  <c r="AQ763" i="31"/>
  <c r="AQ764" i="31"/>
  <c r="AQ765" i="31"/>
  <c r="AQ766" i="31"/>
  <c r="AQ767" i="31"/>
  <c r="AQ768" i="31"/>
  <c r="AQ769" i="31"/>
  <c r="AQ770" i="31"/>
  <c r="AQ771" i="31"/>
  <c r="AQ772" i="31"/>
  <c r="AQ773" i="31"/>
  <c r="AQ774" i="31"/>
  <c r="AQ775" i="31"/>
  <c r="AQ776" i="31"/>
  <c r="AQ777" i="31"/>
  <c r="AQ778" i="31"/>
  <c r="AQ779" i="31"/>
  <c r="AQ780" i="31"/>
  <c r="AQ781" i="31"/>
  <c r="AQ782" i="31"/>
  <c r="AQ783" i="31"/>
  <c r="AQ784" i="31"/>
  <c r="AQ785" i="31"/>
  <c r="AQ786" i="31"/>
  <c r="AQ787" i="31"/>
  <c r="AQ788" i="31"/>
  <c r="AQ789" i="31"/>
  <c r="AQ790" i="31"/>
  <c r="AQ791" i="31"/>
  <c r="AQ792" i="31"/>
  <c r="AQ793" i="31"/>
  <c r="AQ794" i="31"/>
  <c r="AQ795" i="31"/>
  <c r="AQ796" i="31"/>
  <c r="AQ797" i="31"/>
  <c r="AQ798" i="31"/>
  <c r="AQ799" i="31"/>
  <c r="AQ800" i="31"/>
  <c r="AQ801" i="31"/>
  <c r="AQ802" i="31"/>
  <c r="AQ803" i="31"/>
  <c r="AQ804" i="31"/>
  <c r="AQ805" i="31"/>
  <c r="AQ806" i="31"/>
  <c r="AQ807" i="31"/>
  <c r="AQ808" i="31"/>
  <c r="AQ809" i="31"/>
  <c r="AQ810" i="31"/>
  <c r="AQ811" i="31"/>
  <c r="AQ812" i="31"/>
  <c r="AQ813" i="31"/>
  <c r="AQ814" i="31"/>
  <c r="AQ815" i="31"/>
  <c r="AQ816" i="31"/>
  <c r="AQ817" i="31"/>
  <c r="AQ818" i="31"/>
  <c r="AQ819" i="31"/>
  <c r="AQ820" i="31"/>
  <c r="AQ821" i="31"/>
  <c r="AQ822" i="31"/>
  <c r="AQ823" i="31"/>
  <c r="AQ824" i="31"/>
  <c r="AQ825" i="31"/>
  <c r="AQ826" i="31"/>
  <c r="AQ827" i="31"/>
  <c r="AQ828" i="31"/>
  <c r="AQ829" i="31"/>
  <c r="AQ830" i="31"/>
  <c r="AQ831" i="31"/>
  <c r="AQ832" i="31"/>
  <c r="AQ833" i="31"/>
  <c r="AQ834" i="31"/>
  <c r="AQ835" i="31"/>
  <c r="AQ836" i="31"/>
  <c r="AQ837" i="31"/>
  <c r="AQ838" i="31"/>
  <c r="AQ839" i="31"/>
  <c r="AQ840" i="31"/>
  <c r="AQ841" i="31"/>
  <c r="AQ842" i="31"/>
  <c r="AQ843" i="31"/>
  <c r="AQ844" i="31"/>
  <c r="AQ845" i="31"/>
  <c r="AQ846" i="31"/>
  <c r="AQ847" i="31"/>
  <c r="AQ848" i="31"/>
  <c r="AQ849" i="31"/>
  <c r="AQ850" i="31"/>
  <c r="AQ851" i="31"/>
  <c r="AQ852" i="31"/>
  <c r="AQ853" i="31"/>
  <c r="AQ854" i="31"/>
  <c r="AQ855" i="31"/>
  <c r="AQ856" i="31"/>
  <c r="AQ857" i="31"/>
  <c r="AQ858" i="31"/>
  <c r="AQ859" i="31"/>
  <c r="AQ860" i="31"/>
  <c r="AQ861" i="31"/>
  <c r="AQ862" i="31"/>
  <c r="AQ863" i="31"/>
  <c r="AQ864" i="31"/>
  <c r="AQ865" i="31"/>
  <c r="AQ866" i="31"/>
  <c r="AQ867" i="31"/>
  <c r="AQ868" i="31"/>
  <c r="AQ869" i="31"/>
  <c r="AQ870" i="31"/>
  <c r="AQ871" i="31"/>
  <c r="AQ872" i="31"/>
  <c r="AQ873" i="31"/>
  <c r="AQ874" i="31"/>
  <c r="AQ875" i="31"/>
  <c r="AQ876" i="31"/>
  <c r="AQ877" i="31"/>
  <c r="AQ878" i="31"/>
  <c r="AQ879" i="31"/>
  <c r="AQ880" i="31"/>
  <c r="AQ881" i="31"/>
  <c r="AQ882" i="31"/>
  <c r="AQ883" i="31"/>
  <c r="AQ884" i="31"/>
  <c r="AQ885" i="31"/>
  <c r="AQ886" i="31"/>
  <c r="AQ887" i="31"/>
  <c r="AQ888" i="31"/>
  <c r="AQ889" i="31"/>
  <c r="AQ890" i="31"/>
  <c r="AQ891" i="31"/>
  <c r="AQ892" i="31"/>
  <c r="AQ893" i="31"/>
  <c r="AQ894" i="31"/>
  <c r="AQ895" i="31"/>
  <c r="AQ896" i="31"/>
  <c r="AQ897" i="31"/>
  <c r="AQ898" i="31"/>
  <c r="AQ899" i="31"/>
  <c r="AQ900" i="31"/>
  <c r="AQ901" i="31"/>
  <c r="AQ902" i="31"/>
  <c r="AQ903" i="31"/>
  <c r="AQ904" i="31"/>
  <c r="AQ905" i="31"/>
  <c r="AQ906" i="31"/>
  <c r="AQ907" i="31"/>
  <c r="AQ908" i="31"/>
  <c r="AQ909" i="31"/>
  <c r="AQ910" i="31"/>
  <c r="AQ911" i="31"/>
  <c r="AQ912" i="31"/>
  <c r="AQ913" i="31"/>
  <c r="AQ914" i="31"/>
  <c r="AQ915" i="31"/>
  <c r="AQ916" i="31"/>
  <c r="AQ917" i="31"/>
  <c r="AQ918" i="31"/>
  <c r="AQ919" i="31"/>
  <c r="AQ920" i="31"/>
  <c r="AQ921" i="31"/>
  <c r="AQ922" i="31"/>
  <c r="AQ923" i="31"/>
  <c r="AQ924" i="31"/>
  <c r="AQ925" i="31"/>
  <c r="AQ926" i="31"/>
  <c r="AQ927" i="31"/>
  <c r="AQ928" i="31"/>
  <c r="AQ929" i="31"/>
  <c r="AQ930" i="31"/>
  <c r="AQ4" i="31"/>
  <c r="AQ932" i="31" s="1"/>
  <c r="Z513" i="1" l="1"/>
  <c r="L96" i="1" l="1"/>
  <c r="L6" i="1"/>
  <c r="M12" i="1"/>
  <c r="M11" i="1"/>
  <c r="S9" i="1"/>
  <c r="S12" i="1"/>
  <c r="N12" i="1"/>
  <c r="N11" i="1"/>
  <c r="L7" i="1"/>
  <c r="S13" i="1"/>
  <c r="L105" i="1"/>
  <c r="S11" i="1" l="1"/>
  <c r="J3" i="12"/>
  <c r="J4" i="12"/>
  <c r="J5" i="12"/>
  <c r="J6" i="12"/>
  <c r="J7" i="12"/>
  <c r="J8" i="12"/>
  <c r="J9" i="12"/>
  <c r="J10" i="12"/>
  <c r="J11" i="12"/>
  <c r="J12" i="12"/>
  <c r="J13" i="12"/>
  <c r="J14" i="12"/>
  <c r="J15" i="12"/>
  <c r="J16" i="12"/>
  <c r="J17" i="12"/>
  <c r="J18" i="12"/>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9" i="12" l="1"/>
  <c r="BA26" i="6" l="1"/>
  <c r="BA27" i="6"/>
  <c r="BA28" i="6"/>
  <c r="BA29" i="6"/>
  <c r="BA30" i="6"/>
  <c r="BA31" i="6"/>
  <c r="BA32" i="6"/>
  <c r="BA33" i="6"/>
  <c r="BA34" i="6"/>
  <c r="BA35" i="6"/>
  <c r="BA36" i="6"/>
  <c r="BA37" i="6"/>
  <c r="BA38" i="6"/>
  <c r="BA39" i="6"/>
  <c r="BA40" i="6"/>
  <c r="BA41" i="6"/>
  <c r="BA42" i="6"/>
  <c r="BA43" i="6"/>
  <c r="BA44" i="6"/>
  <c r="BA45" i="6"/>
  <c r="BA46" i="6"/>
  <c r="BA47" i="6"/>
  <c r="BA48" i="6"/>
  <c r="BA49" i="6"/>
  <c r="BA50" i="6"/>
  <c r="BA51" i="6"/>
  <c r="BA52" i="6"/>
  <c r="BA53" i="6"/>
  <c r="BA54" i="6"/>
  <c r="BA55" i="6"/>
  <c r="BA56" i="6"/>
  <c r="BA57" i="6"/>
  <c r="BA58" i="6"/>
  <c r="BA59" i="6"/>
  <c r="BA60" i="6"/>
  <c r="BA61" i="6"/>
  <c r="BA62" i="6"/>
  <c r="BA63" i="6"/>
  <c r="BA64" i="6"/>
  <c r="BA65" i="6"/>
  <c r="BA66" i="6"/>
  <c r="BA67" i="6"/>
  <c r="BA68" i="6"/>
  <c r="BA69" i="6"/>
  <c r="BA70" i="6"/>
  <c r="BA71" i="6"/>
  <c r="BA72" i="6"/>
  <c r="BA73" i="6"/>
  <c r="BA74" i="6"/>
  <c r="BA75" i="6"/>
  <c r="BA76" i="6"/>
  <c r="BA77" i="6"/>
  <c r="BA78" i="6"/>
  <c r="BA79" i="6"/>
  <c r="BA80" i="6"/>
  <c r="BA81" i="6"/>
  <c r="BA82" i="6"/>
  <c r="BA83" i="6"/>
  <c r="BA84" i="6"/>
  <c r="BA85" i="6"/>
  <c r="BA86" i="6"/>
  <c r="BA87" i="6"/>
  <c r="BA88" i="6"/>
  <c r="BA89" i="6"/>
  <c r="BA90" i="6"/>
  <c r="BA91" i="6"/>
  <c r="BA92" i="6"/>
  <c r="BA93" i="6"/>
  <c r="BA94" i="6"/>
  <c r="BA95" i="6"/>
  <c r="BA96" i="6"/>
  <c r="BA97" i="6"/>
  <c r="BA98" i="6"/>
  <c r="BA99" i="6"/>
  <c r="BA100" i="6"/>
  <c r="BA101" i="6"/>
  <c r="BA102" i="6"/>
  <c r="BA103" i="6"/>
  <c r="BA104" i="6"/>
  <c r="BA105" i="6"/>
  <c r="BA106" i="6"/>
  <c r="BA107" i="6"/>
  <c r="BA108" i="6"/>
  <c r="BA109" i="6"/>
  <c r="BC25" i="6" l="1"/>
  <c r="BC26" i="6"/>
  <c r="BC27" i="6"/>
  <c r="BC28" i="6"/>
  <c r="BC29" i="6"/>
  <c r="BC30" i="6"/>
  <c r="BC31" i="6"/>
  <c r="BC32" i="6"/>
  <c r="BC33" i="6"/>
  <c r="BC34" i="6"/>
  <c r="BC35" i="6"/>
  <c r="BC36" i="6"/>
  <c r="BC37" i="6"/>
  <c r="BC38" i="6"/>
  <c r="BC39" i="6"/>
  <c r="BC40" i="6"/>
  <c r="BC41" i="6"/>
  <c r="BC42" i="6"/>
  <c r="BC43" i="6"/>
  <c r="BC44" i="6"/>
  <c r="BC45" i="6"/>
  <c r="BC46" i="6"/>
  <c r="BC47" i="6"/>
  <c r="BC48" i="6"/>
  <c r="BC49" i="6"/>
  <c r="BC50" i="6"/>
  <c r="BC51" i="6"/>
  <c r="BC52" i="6"/>
  <c r="BC53" i="6"/>
  <c r="BC54" i="6"/>
  <c r="BC55" i="6"/>
  <c r="BC56" i="6"/>
  <c r="BC57" i="6"/>
  <c r="BC58" i="6"/>
  <c r="BC59" i="6"/>
  <c r="BC60" i="6"/>
  <c r="BC61" i="6"/>
  <c r="BC62" i="6"/>
  <c r="BC63" i="6"/>
  <c r="BC64" i="6"/>
  <c r="BC65" i="6"/>
  <c r="BC66" i="6"/>
  <c r="BC67" i="6"/>
  <c r="BC68" i="6"/>
  <c r="BC69" i="6"/>
  <c r="BC70" i="6"/>
  <c r="BC71" i="6"/>
  <c r="BC72" i="6"/>
  <c r="BC73" i="6"/>
  <c r="BC74" i="6"/>
  <c r="BC75" i="6"/>
  <c r="BC76" i="6"/>
  <c r="BC77" i="6"/>
  <c r="BC78" i="6"/>
  <c r="BC79" i="6"/>
  <c r="BC80" i="6"/>
  <c r="BC81" i="6"/>
  <c r="BC82" i="6"/>
  <c r="BC83" i="6"/>
  <c r="BC84" i="6"/>
  <c r="BC85" i="6"/>
  <c r="BC86" i="6"/>
  <c r="BC87" i="6"/>
  <c r="BC88" i="6"/>
  <c r="BC89" i="6"/>
  <c r="BC90" i="6"/>
  <c r="BC91" i="6"/>
  <c r="BC92" i="6"/>
  <c r="BC93" i="6"/>
  <c r="BC94" i="6"/>
  <c r="BC95" i="6"/>
  <c r="BC96" i="6"/>
  <c r="BC97" i="6"/>
  <c r="BC98" i="6"/>
  <c r="BC99" i="6"/>
  <c r="BC100" i="6"/>
  <c r="BC101" i="6"/>
  <c r="BC102" i="6"/>
  <c r="BC103" i="6"/>
  <c r="BC104" i="6"/>
  <c r="BC105" i="6"/>
  <c r="BC106" i="6"/>
  <c r="BC107" i="6"/>
  <c r="BC108" i="6"/>
  <c r="BC109" i="6"/>
  <c r="BE25" i="6"/>
  <c r="BE26" i="6"/>
  <c r="BE27" i="6"/>
  <c r="BE28" i="6"/>
  <c r="BE29" i="6"/>
  <c r="BE30" i="6"/>
  <c r="BE31" i="6"/>
  <c r="BE32" i="6"/>
  <c r="BE33" i="6"/>
  <c r="BE34" i="6"/>
  <c r="BE35" i="6"/>
  <c r="BE36" i="6"/>
  <c r="BE37" i="6"/>
  <c r="BE38" i="6"/>
  <c r="BE39" i="6"/>
  <c r="BE40" i="6"/>
  <c r="BE41" i="6"/>
  <c r="BE42" i="6"/>
  <c r="BE43" i="6"/>
  <c r="BE44" i="6"/>
  <c r="BE45" i="6"/>
  <c r="BE46" i="6"/>
  <c r="BE47" i="6"/>
  <c r="BE48" i="6"/>
  <c r="BE49" i="6"/>
  <c r="BE50" i="6"/>
  <c r="BE51" i="6"/>
  <c r="BE52" i="6"/>
  <c r="BE53" i="6"/>
  <c r="BE54" i="6"/>
  <c r="BE55" i="6"/>
  <c r="BE56" i="6"/>
  <c r="BE57" i="6"/>
  <c r="BE59" i="6"/>
  <c r="BE60" i="6"/>
  <c r="BE61" i="6"/>
  <c r="BE62" i="6"/>
  <c r="BE63" i="6"/>
  <c r="BE64" i="6"/>
  <c r="BE65" i="6"/>
  <c r="BE66" i="6"/>
  <c r="BE67" i="6"/>
  <c r="BE68" i="6"/>
  <c r="BE69" i="6"/>
  <c r="BE70" i="6"/>
  <c r="BE71" i="6"/>
  <c r="BE72" i="6"/>
  <c r="BE73" i="6"/>
  <c r="BE74" i="6"/>
  <c r="BE75" i="6"/>
  <c r="BE76" i="6"/>
  <c r="BE77" i="6"/>
  <c r="BE78" i="6"/>
  <c r="BE79" i="6"/>
  <c r="BE80" i="6"/>
  <c r="BE81" i="6"/>
  <c r="BE82" i="6"/>
  <c r="BE83" i="6"/>
  <c r="BE84" i="6"/>
  <c r="BE85" i="6"/>
  <c r="BE86" i="6"/>
  <c r="BE87" i="6"/>
  <c r="BE88" i="6"/>
  <c r="BE89" i="6"/>
  <c r="BE90" i="6"/>
  <c r="BE91" i="6"/>
  <c r="BE92" i="6"/>
  <c r="BE93" i="6"/>
  <c r="BE94" i="6"/>
  <c r="BE95" i="6"/>
  <c r="BE96" i="6"/>
  <c r="BE97" i="6"/>
  <c r="BE98" i="6"/>
  <c r="BE99" i="6"/>
  <c r="BE100" i="6"/>
  <c r="BE101" i="6"/>
  <c r="BE102" i="6"/>
  <c r="BE103" i="6"/>
  <c r="BE104" i="6"/>
  <c r="BE105" i="6"/>
  <c r="BE106" i="6"/>
  <c r="BE107" i="6"/>
  <c r="BE108" i="6"/>
  <c r="BE109" i="6"/>
  <c r="AN58" i="1"/>
  <c r="BE58" i="6" s="1"/>
  <c r="L5" i="27" l="1"/>
  <c r="L6" i="27"/>
  <c r="L7" i="27"/>
  <c r="L8" i="27"/>
  <c r="L9" i="27"/>
  <c r="L10" i="27"/>
  <c r="L11" i="27"/>
  <c r="L12" i="27"/>
  <c r="L13" i="27"/>
  <c r="L14" i="27"/>
  <c r="L15" i="27"/>
  <c r="L16" i="27"/>
  <c r="L17" i="27"/>
  <c r="L18" i="27"/>
  <c r="L19" i="27"/>
  <c r="L20" i="27"/>
  <c r="L21" i="27"/>
  <c r="L22" i="27"/>
  <c r="L23" i="27"/>
  <c r="L24" i="27"/>
  <c r="L25" i="27"/>
  <c r="L26" i="27"/>
  <c r="L27" i="27"/>
  <c r="L28" i="27"/>
  <c r="L29" i="27"/>
  <c r="L30" i="27"/>
  <c r="L31" i="27"/>
  <c r="L32" i="27"/>
  <c r="L33" i="27"/>
  <c r="L34" i="27"/>
  <c r="L35" i="27"/>
  <c r="L36" i="27"/>
  <c r="L37" i="27"/>
  <c r="L38" i="27"/>
  <c r="L39" i="27"/>
  <c r="L40" i="27"/>
  <c r="L41" i="27"/>
  <c r="L42" i="27"/>
  <c r="L43" i="27"/>
  <c r="L44" i="27"/>
  <c r="L45" i="27"/>
  <c r="L46" i="27"/>
  <c r="L47" i="27"/>
  <c r="S811" i="30"/>
  <c r="R811" i="30"/>
  <c r="S810" i="30"/>
  <c r="R810" i="30"/>
  <c r="S808" i="30"/>
  <c r="R808" i="30"/>
  <c r="S807" i="30"/>
  <c r="R807" i="30"/>
  <c r="S806" i="30"/>
  <c r="R806" i="30"/>
  <c r="S805" i="30"/>
  <c r="R805" i="30"/>
  <c r="S804" i="30"/>
  <c r="R804" i="30"/>
  <c r="S803" i="30"/>
  <c r="R803" i="30"/>
  <c r="S802" i="30"/>
  <c r="R802" i="30"/>
  <c r="Q801" i="30"/>
  <c r="Q809" i="30" s="1"/>
  <c r="Q812" i="30" s="1"/>
  <c r="P801" i="30"/>
  <c r="P809" i="30" s="1"/>
  <c r="P812" i="30" s="1"/>
  <c r="O801" i="30"/>
  <c r="O809" i="30" s="1"/>
  <c r="O812" i="30" s="1"/>
  <c r="N801" i="30"/>
  <c r="N809" i="30" s="1"/>
  <c r="N812" i="30" s="1"/>
  <c r="M801" i="30"/>
  <c r="M809" i="30" s="1"/>
  <c r="M812" i="30" s="1"/>
  <c r="L801" i="30"/>
  <c r="L809" i="30" s="1"/>
  <c r="L812" i="30" s="1"/>
  <c r="K801" i="30"/>
  <c r="K809" i="30" s="1"/>
  <c r="K812" i="30" s="1"/>
  <c r="J801" i="30"/>
  <c r="J809" i="30" s="1"/>
  <c r="J812" i="30" s="1"/>
  <c r="I801" i="30"/>
  <c r="I809" i="30" s="1"/>
  <c r="I812" i="30" s="1"/>
  <c r="H801" i="30"/>
  <c r="H809" i="30" s="1"/>
  <c r="H812" i="30" s="1"/>
  <c r="G801" i="30"/>
  <c r="G809" i="30" s="1"/>
  <c r="G812" i="30" s="1"/>
  <c r="F801" i="30"/>
  <c r="F809" i="30" s="1"/>
  <c r="F812" i="30" s="1"/>
  <c r="E801" i="30"/>
  <c r="E809" i="30" s="1"/>
  <c r="D801" i="30"/>
  <c r="D809" i="30" s="1"/>
  <c r="R809" i="30" s="1"/>
  <c r="R812" i="30" s="1"/>
  <c r="S800" i="30"/>
  <c r="R800" i="30"/>
  <c r="S799" i="30"/>
  <c r="R799" i="30"/>
  <c r="S798" i="30"/>
  <c r="R798" i="30"/>
  <c r="S797" i="30"/>
  <c r="R797" i="30"/>
  <c r="S796" i="30"/>
  <c r="R796" i="30"/>
  <c r="S795" i="30"/>
  <c r="R795" i="30"/>
  <c r="S793" i="30"/>
  <c r="R793" i="30"/>
  <c r="S792" i="30"/>
  <c r="R792" i="30"/>
  <c r="F791" i="30"/>
  <c r="F794" i="30" s="1"/>
  <c r="S790" i="30"/>
  <c r="R790" i="30"/>
  <c r="S789" i="30"/>
  <c r="R789" i="30"/>
  <c r="S788" i="30"/>
  <c r="R788" i="30"/>
  <c r="S787" i="30"/>
  <c r="R787" i="30"/>
  <c r="S786" i="30"/>
  <c r="R786" i="30"/>
  <c r="S785" i="30"/>
  <c r="R785" i="30"/>
  <c r="S784" i="30"/>
  <c r="R784" i="30"/>
  <c r="Q783" i="30"/>
  <c r="Q791" i="30" s="1"/>
  <c r="Q794" i="30" s="1"/>
  <c r="P783" i="30"/>
  <c r="P791" i="30" s="1"/>
  <c r="P794" i="30" s="1"/>
  <c r="O783" i="30"/>
  <c r="O791" i="30" s="1"/>
  <c r="O794" i="30" s="1"/>
  <c r="N783" i="30"/>
  <c r="N791" i="30" s="1"/>
  <c r="N794" i="30" s="1"/>
  <c r="M783" i="30"/>
  <c r="M791" i="30" s="1"/>
  <c r="M794" i="30" s="1"/>
  <c r="L783" i="30"/>
  <c r="L791" i="30" s="1"/>
  <c r="L794" i="30" s="1"/>
  <c r="K783" i="30"/>
  <c r="K791" i="30" s="1"/>
  <c r="K794" i="30" s="1"/>
  <c r="J783" i="30"/>
  <c r="J791" i="30" s="1"/>
  <c r="J794" i="30" s="1"/>
  <c r="I783" i="30"/>
  <c r="I791" i="30" s="1"/>
  <c r="I794" i="30" s="1"/>
  <c r="H783" i="30"/>
  <c r="H791" i="30" s="1"/>
  <c r="H794" i="30" s="1"/>
  <c r="G783" i="30"/>
  <c r="G791" i="30" s="1"/>
  <c r="G794" i="30" s="1"/>
  <c r="F783" i="30"/>
  <c r="E783" i="30"/>
  <c r="E791" i="30" s="1"/>
  <c r="D783" i="30"/>
  <c r="S782" i="30"/>
  <c r="R782" i="30"/>
  <c r="S781" i="30"/>
  <c r="R781" i="30"/>
  <c r="S780" i="30"/>
  <c r="R780" i="30"/>
  <c r="S779" i="30"/>
  <c r="R779" i="30"/>
  <c r="S778" i="30"/>
  <c r="R778" i="30"/>
  <c r="S777" i="30"/>
  <c r="R777" i="30"/>
  <c r="S775" i="30"/>
  <c r="R775" i="30"/>
  <c r="S774" i="30"/>
  <c r="R774" i="30"/>
  <c r="S772" i="30"/>
  <c r="R772" i="30"/>
  <c r="S771" i="30"/>
  <c r="R771" i="30"/>
  <c r="S770" i="30"/>
  <c r="R770" i="30"/>
  <c r="S769" i="30"/>
  <c r="R769" i="30"/>
  <c r="S768" i="30"/>
  <c r="R768" i="30"/>
  <c r="S767" i="30"/>
  <c r="R767" i="30"/>
  <c r="S766" i="30"/>
  <c r="R766" i="30"/>
  <c r="Q765" i="30"/>
  <c r="Q773" i="30" s="1"/>
  <c r="Q776" i="30" s="1"/>
  <c r="P765" i="30"/>
  <c r="P773" i="30" s="1"/>
  <c r="P776" i="30" s="1"/>
  <c r="O765" i="30"/>
  <c r="O773" i="30" s="1"/>
  <c r="O776" i="30" s="1"/>
  <c r="N765" i="30"/>
  <c r="N773" i="30" s="1"/>
  <c r="N776" i="30" s="1"/>
  <c r="M765" i="30"/>
  <c r="M773" i="30" s="1"/>
  <c r="M776" i="30" s="1"/>
  <c r="L765" i="30"/>
  <c r="L773" i="30" s="1"/>
  <c r="L776" i="30" s="1"/>
  <c r="K765" i="30"/>
  <c r="K773" i="30" s="1"/>
  <c r="K776" i="30" s="1"/>
  <c r="J765" i="30"/>
  <c r="J773" i="30" s="1"/>
  <c r="J776" i="30" s="1"/>
  <c r="I765" i="30"/>
  <c r="I773" i="30" s="1"/>
  <c r="I776" i="30" s="1"/>
  <c r="H765" i="30"/>
  <c r="H773" i="30" s="1"/>
  <c r="H776" i="30" s="1"/>
  <c r="G765" i="30"/>
  <c r="G773" i="30" s="1"/>
  <c r="G776" i="30" s="1"/>
  <c r="F765" i="30"/>
  <c r="F773" i="30" s="1"/>
  <c r="F776" i="30" s="1"/>
  <c r="E765" i="30"/>
  <c r="E773" i="30" s="1"/>
  <c r="D765" i="30"/>
  <c r="D773" i="30" s="1"/>
  <c r="S764" i="30"/>
  <c r="R764" i="30"/>
  <c r="S763" i="30"/>
  <c r="R763" i="30"/>
  <c r="S762" i="30"/>
  <c r="R762" i="30"/>
  <c r="S761" i="30"/>
  <c r="R761" i="30"/>
  <c r="S760" i="30"/>
  <c r="R760" i="30"/>
  <c r="S759" i="30"/>
  <c r="R759" i="30"/>
  <c r="S757" i="30"/>
  <c r="R757" i="30"/>
  <c r="S756" i="30"/>
  <c r="R756" i="30"/>
  <c r="S754" i="30"/>
  <c r="R754" i="30"/>
  <c r="S753" i="30"/>
  <c r="R753" i="30"/>
  <c r="S752" i="30"/>
  <c r="R752" i="30"/>
  <c r="S751" i="30"/>
  <c r="R751" i="30"/>
  <c r="S750" i="30"/>
  <c r="R750" i="30"/>
  <c r="S749" i="30"/>
  <c r="R749" i="30"/>
  <c r="S748" i="30"/>
  <c r="R748" i="30"/>
  <c r="Q747" i="30"/>
  <c r="Q755" i="30" s="1"/>
  <c r="Q758" i="30" s="1"/>
  <c r="P747" i="30"/>
  <c r="P755" i="30" s="1"/>
  <c r="P758" i="30" s="1"/>
  <c r="O747" i="30"/>
  <c r="O755" i="30" s="1"/>
  <c r="O758" i="30" s="1"/>
  <c r="N747" i="30"/>
  <c r="N755" i="30" s="1"/>
  <c r="N758" i="30" s="1"/>
  <c r="M747" i="30"/>
  <c r="M755" i="30" s="1"/>
  <c r="M758" i="30" s="1"/>
  <c r="L747" i="30"/>
  <c r="L755" i="30" s="1"/>
  <c r="L758" i="30" s="1"/>
  <c r="K747" i="30"/>
  <c r="K755" i="30" s="1"/>
  <c r="K758" i="30" s="1"/>
  <c r="J747" i="30"/>
  <c r="J755" i="30" s="1"/>
  <c r="J758" i="30" s="1"/>
  <c r="I747" i="30"/>
  <c r="I755" i="30" s="1"/>
  <c r="I758" i="30" s="1"/>
  <c r="H747" i="30"/>
  <c r="H755" i="30" s="1"/>
  <c r="H758" i="30" s="1"/>
  <c r="G747" i="30"/>
  <c r="G755" i="30" s="1"/>
  <c r="G758" i="30" s="1"/>
  <c r="F747" i="30"/>
  <c r="F755" i="30" s="1"/>
  <c r="F758" i="30" s="1"/>
  <c r="E747" i="30"/>
  <c r="E755" i="30" s="1"/>
  <c r="D747" i="30"/>
  <c r="S746" i="30"/>
  <c r="R746" i="30"/>
  <c r="S745" i="30"/>
  <c r="R745" i="30"/>
  <c r="S744" i="30"/>
  <c r="R744" i="30"/>
  <c r="S743" i="30"/>
  <c r="R743" i="30"/>
  <c r="S742" i="30"/>
  <c r="R742" i="30"/>
  <c r="S741" i="30"/>
  <c r="R741" i="30"/>
  <c r="S739" i="30"/>
  <c r="R739" i="30"/>
  <c r="S738" i="30"/>
  <c r="R738" i="30"/>
  <c r="S736" i="30"/>
  <c r="R736" i="30"/>
  <c r="S735" i="30"/>
  <c r="R735" i="30"/>
  <c r="S734" i="30"/>
  <c r="R734" i="30"/>
  <c r="S733" i="30"/>
  <c r="R733" i="30"/>
  <c r="S732" i="30"/>
  <c r="R732" i="30"/>
  <c r="S731" i="30"/>
  <c r="R731" i="30"/>
  <c r="S730" i="30"/>
  <c r="R730" i="30"/>
  <c r="Q729" i="30"/>
  <c r="Q737" i="30" s="1"/>
  <c r="Q740" i="30" s="1"/>
  <c r="P729" i="30"/>
  <c r="P737" i="30" s="1"/>
  <c r="P740" i="30" s="1"/>
  <c r="O729" i="30"/>
  <c r="O737" i="30" s="1"/>
  <c r="O740" i="30" s="1"/>
  <c r="N729" i="30"/>
  <c r="N737" i="30" s="1"/>
  <c r="N740" i="30" s="1"/>
  <c r="M729" i="30"/>
  <c r="M737" i="30" s="1"/>
  <c r="M740" i="30" s="1"/>
  <c r="L729" i="30"/>
  <c r="L737" i="30" s="1"/>
  <c r="L740" i="30" s="1"/>
  <c r="K729" i="30"/>
  <c r="K737" i="30" s="1"/>
  <c r="K740" i="30" s="1"/>
  <c r="J729" i="30"/>
  <c r="J737" i="30" s="1"/>
  <c r="J740" i="30" s="1"/>
  <c r="I729" i="30"/>
  <c r="I737" i="30" s="1"/>
  <c r="I740" i="30" s="1"/>
  <c r="H729" i="30"/>
  <c r="H737" i="30" s="1"/>
  <c r="H740" i="30" s="1"/>
  <c r="G729" i="30"/>
  <c r="G737" i="30" s="1"/>
  <c r="G740" i="30" s="1"/>
  <c r="F729" i="30"/>
  <c r="F737" i="30" s="1"/>
  <c r="F740" i="30" s="1"/>
  <c r="E729" i="30"/>
  <c r="E737" i="30" s="1"/>
  <c r="D729" i="30"/>
  <c r="D737" i="30" s="1"/>
  <c r="S728" i="30"/>
  <c r="R728" i="30"/>
  <c r="S727" i="30"/>
  <c r="R727" i="30"/>
  <c r="S726" i="30"/>
  <c r="R726" i="30"/>
  <c r="S725" i="30"/>
  <c r="R725" i="30"/>
  <c r="S724" i="30"/>
  <c r="R724" i="30"/>
  <c r="S723" i="30"/>
  <c r="R723" i="30"/>
  <c r="S721" i="30"/>
  <c r="R721" i="30"/>
  <c r="S720" i="30"/>
  <c r="R720" i="30"/>
  <c r="S718" i="30"/>
  <c r="R718" i="30"/>
  <c r="S717" i="30"/>
  <c r="R717" i="30"/>
  <c r="S716" i="30"/>
  <c r="R716" i="30"/>
  <c r="S715" i="30"/>
  <c r="R715" i="30"/>
  <c r="S714" i="30"/>
  <c r="R714" i="30"/>
  <c r="S713" i="30"/>
  <c r="R713" i="30"/>
  <c r="S712" i="30"/>
  <c r="R712" i="30"/>
  <c r="Q711" i="30"/>
  <c r="Q719" i="30" s="1"/>
  <c r="Q722" i="30" s="1"/>
  <c r="P711" i="30"/>
  <c r="P719" i="30" s="1"/>
  <c r="P722" i="30" s="1"/>
  <c r="O711" i="30"/>
  <c r="O719" i="30" s="1"/>
  <c r="O722" i="30" s="1"/>
  <c r="N711" i="30"/>
  <c r="N719" i="30" s="1"/>
  <c r="N722" i="30" s="1"/>
  <c r="M711" i="30"/>
  <c r="M719" i="30" s="1"/>
  <c r="M722" i="30" s="1"/>
  <c r="L711" i="30"/>
  <c r="L719" i="30" s="1"/>
  <c r="L722" i="30" s="1"/>
  <c r="K711" i="30"/>
  <c r="K719" i="30" s="1"/>
  <c r="K722" i="30" s="1"/>
  <c r="J711" i="30"/>
  <c r="J719" i="30" s="1"/>
  <c r="J722" i="30" s="1"/>
  <c r="I711" i="30"/>
  <c r="I719" i="30" s="1"/>
  <c r="I722" i="30" s="1"/>
  <c r="H711" i="30"/>
  <c r="H719" i="30" s="1"/>
  <c r="H722" i="30" s="1"/>
  <c r="G711" i="30"/>
  <c r="G719" i="30" s="1"/>
  <c r="G722" i="30" s="1"/>
  <c r="F711" i="30"/>
  <c r="F719" i="30" s="1"/>
  <c r="F722" i="30" s="1"/>
  <c r="E711" i="30"/>
  <c r="E719" i="30" s="1"/>
  <c r="D711" i="30"/>
  <c r="S710" i="30"/>
  <c r="R710" i="30"/>
  <c r="S709" i="30"/>
  <c r="R709" i="30"/>
  <c r="S708" i="30"/>
  <c r="R708" i="30"/>
  <c r="S707" i="30"/>
  <c r="R707" i="30"/>
  <c r="S706" i="30"/>
  <c r="R706" i="30"/>
  <c r="S705" i="30"/>
  <c r="R705" i="30"/>
  <c r="S703" i="30"/>
  <c r="R703" i="30"/>
  <c r="S702" i="30"/>
  <c r="R702" i="30"/>
  <c r="S700" i="30"/>
  <c r="R700" i="30"/>
  <c r="S699" i="30"/>
  <c r="R699" i="30"/>
  <c r="S698" i="30"/>
  <c r="R698" i="30"/>
  <c r="S697" i="30"/>
  <c r="R697" i="30"/>
  <c r="S696" i="30"/>
  <c r="R696" i="30"/>
  <c r="S695" i="30"/>
  <c r="R695" i="30"/>
  <c r="S694" i="30"/>
  <c r="R694" i="30"/>
  <c r="Q693" i="30"/>
  <c r="Q701" i="30" s="1"/>
  <c r="Q704" i="30" s="1"/>
  <c r="P693" i="30"/>
  <c r="P701" i="30" s="1"/>
  <c r="P704" i="30" s="1"/>
  <c r="O693" i="30"/>
  <c r="O701" i="30" s="1"/>
  <c r="O704" i="30" s="1"/>
  <c r="N693" i="30"/>
  <c r="N701" i="30" s="1"/>
  <c r="N704" i="30" s="1"/>
  <c r="M693" i="30"/>
  <c r="M701" i="30" s="1"/>
  <c r="M704" i="30" s="1"/>
  <c r="L693" i="30"/>
  <c r="L701" i="30" s="1"/>
  <c r="L704" i="30" s="1"/>
  <c r="K693" i="30"/>
  <c r="K701" i="30" s="1"/>
  <c r="K704" i="30" s="1"/>
  <c r="J693" i="30"/>
  <c r="J701" i="30" s="1"/>
  <c r="J704" i="30" s="1"/>
  <c r="I693" i="30"/>
  <c r="I701" i="30" s="1"/>
  <c r="I704" i="30" s="1"/>
  <c r="H693" i="30"/>
  <c r="H701" i="30" s="1"/>
  <c r="H704" i="30" s="1"/>
  <c r="G693" i="30"/>
  <c r="G701" i="30" s="1"/>
  <c r="G704" i="30" s="1"/>
  <c r="F693" i="30"/>
  <c r="F701" i="30" s="1"/>
  <c r="F704" i="30" s="1"/>
  <c r="E693" i="30"/>
  <c r="E701" i="30" s="1"/>
  <c r="D693" i="30"/>
  <c r="D701" i="30" s="1"/>
  <c r="S692" i="30"/>
  <c r="R692" i="30"/>
  <c r="S691" i="30"/>
  <c r="R691" i="30"/>
  <c r="S690" i="30"/>
  <c r="R690" i="30"/>
  <c r="S689" i="30"/>
  <c r="R689" i="30"/>
  <c r="S688" i="30"/>
  <c r="R688" i="30"/>
  <c r="S687" i="30"/>
  <c r="R687" i="30"/>
  <c r="S685" i="30"/>
  <c r="R685" i="30"/>
  <c r="S684" i="30"/>
  <c r="R684" i="30"/>
  <c r="S682" i="30"/>
  <c r="R682" i="30"/>
  <c r="S681" i="30"/>
  <c r="R681" i="30"/>
  <c r="S680" i="30"/>
  <c r="R680" i="30"/>
  <c r="S679" i="30"/>
  <c r="R679" i="30"/>
  <c r="S678" i="30"/>
  <c r="R678" i="30"/>
  <c r="S677" i="30"/>
  <c r="R677" i="30"/>
  <c r="S676" i="30"/>
  <c r="R676" i="30"/>
  <c r="Q675" i="30"/>
  <c r="Q683" i="30" s="1"/>
  <c r="Q686" i="30" s="1"/>
  <c r="P675" i="30"/>
  <c r="P683" i="30" s="1"/>
  <c r="P686" i="30" s="1"/>
  <c r="O675" i="30"/>
  <c r="O683" i="30" s="1"/>
  <c r="O686" i="30" s="1"/>
  <c r="N675" i="30"/>
  <c r="N683" i="30" s="1"/>
  <c r="N686" i="30" s="1"/>
  <c r="M675" i="30"/>
  <c r="M683" i="30" s="1"/>
  <c r="M686" i="30" s="1"/>
  <c r="L675" i="30"/>
  <c r="L683" i="30" s="1"/>
  <c r="L686" i="30" s="1"/>
  <c r="K675" i="30"/>
  <c r="K683" i="30" s="1"/>
  <c r="K686" i="30" s="1"/>
  <c r="J675" i="30"/>
  <c r="J683" i="30" s="1"/>
  <c r="J686" i="30" s="1"/>
  <c r="I675" i="30"/>
  <c r="I683" i="30" s="1"/>
  <c r="I686" i="30" s="1"/>
  <c r="H675" i="30"/>
  <c r="H683" i="30" s="1"/>
  <c r="H686" i="30" s="1"/>
  <c r="G675" i="30"/>
  <c r="G683" i="30" s="1"/>
  <c r="G686" i="30" s="1"/>
  <c r="F675" i="30"/>
  <c r="F683" i="30" s="1"/>
  <c r="F686" i="30" s="1"/>
  <c r="E675" i="30"/>
  <c r="E683" i="30" s="1"/>
  <c r="D675" i="30"/>
  <c r="S674" i="30"/>
  <c r="R674" i="30"/>
  <c r="S673" i="30"/>
  <c r="R673" i="30"/>
  <c r="S672" i="30"/>
  <c r="R672" i="30"/>
  <c r="S671" i="30"/>
  <c r="R671" i="30"/>
  <c r="S670" i="30"/>
  <c r="R670" i="30"/>
  <c r="S669" i="30"/>
  <c r="R669" i="30"/>
  <c r="S667" i="30"/>
  <c r="R667" i="30"/>
  <c r="S666" i="30"/>
  <c r="R666" i="30"/>
  <c r="P665" i="30"/>
  <c r="P668" i="30" s="1"/>
  <c r="S664" i="30"/>
  <c r="R664" i="30"/>
  <c r="S663" i="30"/>
  <c r="R663" i="30"/>
  <c r="S662" i="30"/>
  <c r="R662" i="30"/>
  <c r="S661" i="30"/>
  <c r="R661" i="30"/>
  <c r="S660" i="30"/>
  <c r="R660" i="30"/>
  <c r="S659" i="30"/>
  <c r="R659" i="30"/>
  <c r="S658" i="30"/>
  <c r="R658" i="30"/>
  <c r="Q657" i="30"/>
  <c r="Q665" i="30" s="1"/>
  <c r="Q668" i="30" s="1"/>
  <c r="P657" i="30"/>
  <c r="O657" i="30"/>
  <c r="O665" i="30" s="1"/>
  <c r="O668" i="30" s="1"/>
  <c r="N657" i="30"/>
  <c r="N665" i="30" s="1"/>
  <c r="N668" i="30" s="1"/>
  <c r="M657" i="30"/>
  <c r="M665" i="30" s="1"/>
  <c r="M668" i="30" s="1"/>
  <c r="L657" i="30"/>
  <c r="L665" i="30" s="1"/>
  <c r="L668" i="30" s="1"/>
  <c r="K657" i="30"/>
  <c r="K665" i="30" s="1"/>
  <c r="K668" i="30" s="1"/>
  <c r="J657" i="30"/>
  <c r="J665" i="30" s="1"/>
  <c r="J668" i="30" s="1"/>
  <c r="I657" i="30"/>
  <c r="I665" i="30" s="1"/>
  <c r="I668" i="30" s="1"/>
  <c r="H657" i="30"/>
  <c r="H665" i="30" s="1"/>
  <c r="H668" i="30" s="1"/>
  <c r="G657" i="30"/>
  <c r="G665" i="30" s="1"/>
  <c r="G668" i="30" s="1"/>
  <c r="F657" i="30"/>
  <c r="F665" i="30" s="1"/>
  <c r="F668" i="30" s="1"/>
  <c r="E657" i="30"/>
  <c r="E665" i="30" s="1"/>
  <c r="D657" i="30"/>
  <c r="D665" i="30" s="1"/>
  <c r="S656" i="30"/>
  <c r="R656" i="30"/>
  <c r="S655" i="30"/>
  <c r="R655" i="30"/>
  <c r="S654" i="30"/>
  <c r="R654" i="30"/>
  <c r="S653" i="30"/>
  <c r="R653" i="30"/>
  <c r="S652" i="30"/>
  <c r="R652" i="30"/>
  <c r="S651" i="30"/>
  <c r="R651" i="30"/>
  <c r="S649" i="30"/>
  <c r="R649" i="30"/>
  <c r="S648" i="30"/>
  <c r="R648" i="30"/>
  <c r="S646" i="30"/>
  <c r="R646" i="30"/>
  <c r="S645" i="30"/>
  <c r="R645" i="30"/>
  <c r="S644" i="30"/>
  <c r="R644" i="30"/>
  <c r="S643" i="30"/>
  <c r="R643" i="30"/>
  <c r="S642" i="30"/>
  <c r="R642" i="30"/>
  <c r="S641" i="30"/>
  <c r="R641" i="30"/>
  <c r="S640" i="30"/>
  <c r="R640" i="30"/>
  <c r="S639" i="30"/>
  <c r="Q639" i="30"/>
  <c r="Q647" i="30" s="1"/>
  <c r="Q650" i="30" s="1"/>
  <c r="P639" i="30"/>
  <c r="P647" i="30" s="1"/>
  <c r="P650" i="30" s="1"/>
  <c r="O639" i="30"/>
  <c r="O647" i="30" s="1"/>
  <c r="O650" i="30" s="1"/>
  <c r="N639" i="30"/>
  <c r="N647" i="30" s="1"/>
  <c r="N650" i="30" s="1"/>
  <c r="M639" i="30"/>
  <c r="M647" i="30" s="1"/>
  <c r="M650" i="30" s="1"/>
  <c r="L639" i="30"/>
  <c r="L647" i="30" s="1"/>
  <c r="L650" i="30" s="1"/>
  <c r="K639" i="30"/>
  <c r="K647" i="30" s="1"/>
  <c r="K650" i="30" s="1"/>
  <c r="J639" i="30"/>
  <c r="J647" i="30" s="1"/>
  <c r="J650" i="30" s="1"/>
  <c r="I639" i="30"/>
  <c r="I647" i="30" s="1"/>
  <c r="I650" i="30" s="1"/>
  <c r="H639" i="30"/>
  <c r="H647" i="30" s="1"/>
  <c r="H650" i="30" s="1"/>
  <c r="G639" i="30"/>
  <c r="G647" i="30" s="1"/>
  <c r="G650" i="30" s="1"/>
  <c r="F639" i="30"/>
  <c r="F647" i="30" s="1"/>
  <c r="E639" i="30"/>
  <c r="E647" i="30" s="1"/>
  <c r="D639" i="30"/>
  <c r="D647" i="30" s="1"/>
  <c r="D650" i="30" s="1"/>
  <c r="S638" i="30"/>
  <c r="R638" i="30"/>
  <c r="S637" i="30"/>
  <c r="R637" i="30"/>
  <c r="S636" i="30"/>
  <c r="R636" i="30"/>
  <c r="S635" i="30"/>
  <c r="R635" i="30"/>
  <c r="S634" i="30"/>
  <c r="R634" i="30"/>
  <c r="S633" i="30"/>
  <c r="R633" i="30"/>
  <c r="S631" i="30"/>
  <c r="R631" i="30"/>
  <c r="S630" i="30"/>
  <c r="R630" i="30"/>
  <c r="S628" i="30"/>
  <c r="R628" i="30"/>
  <c r="S627" i="30"/>
  <c r="R627" i="30"/>
  <c r="S626" i="30"/>
  <c r="R626" i="30"/>
  <c r="S625" i="30"/>
  <c r="R625" i="30"/>
  <c r="S624" i="30"/>
  <c r="R624" i="30"/>
  <c r="S623" i="30"/>
  <c r="R623" i="30"/>
  <c r="S622" i="30"/>
  <c r="R622" i="30"/>
  <c r="Q621" i="30"/>
  <c r="Q629" i="30" s="1"/>
  <c r="Q632" i="30" s="1"/>
  <c r="P621" i="30"/>
  <c r="P629" i="30" s="1"/>
  <c r="P632" i="30" s="1"/>
  <c r="O621" i="30"/>
  <c r="O629" i="30" s="1"/>
  <c r="O632" i="30" s="1"/>
  <c r="N621" i="30"/>
  <c r="N629" i="30" s="1"/>
  <c r="N632" i="30" s="1"/>
  <c r="M621" i="30"/>
  <c r="M629" i="30" s="1"/>
  <c r="M632" i="30" s="1"/>
  <c r="L621" i="30"/>
  <c r="L629" i="30" s="1"/>
  <c r="L632" i="30" s="1"/>
  <c r="K621" i="30"/>
  <c r="K629" i="30" s="1"/>
  <c r="K632" i="30" s="1"/>
  <c r="J621" i="30"/>
  <c r="J629" i="30" s="1"/>
  <c r="J632" i="30" s="1"/>
  <c r="I621" i="30"/>
  <c r="I629" i="30" s="1"/>
  <c r="I632" i="30" s="1"/>
  <c r="H621" i="30"/>
  <c r="H629" i="30" s="1"/>
  <c r="H632" i="30" s="1"/>
  <c r="G621" i="30"/>
  <c r="G629" i="30" s="1"/>
  <c r="G632" i="30" s="1"/>
  <c r="F621" i="30"/>
  <c r="F629" i="30" s="1"/>
  <c r="F632" i="30" s="1"/>
  <c r="E621" i="30"/>
  <c r="D621" i="30"/>
  <c r="D629" i="30" s="1"/>
  <c r="S620" i="30"/>
  <c r="R620" i="30"/>
  <c r="S619" i="30"/>
  <c r="R619" i="30"/>
  <c r="S618" i="30"/>
  <c r="R618" i="30"/>
  <c r="S617" i="30"/>
  <c r="R617" i="30"/>
  <c r="S616" i="30"/>
  <c r="R616" i="30"/>
  <c r="S615" i="30"/>
  <c r="R615" i="30"/>
  <c r="S613" i="30"/>
  <c r="R613" i="30"/>
  <c r="S612" i="30"/>
  <c r="R612" i="30"/>
  <c r="L611" i="30"/>
  <c r="L614" i="30" s="1"/>
  <c r="S610" i="30"/>
  <c r="R610" i="30"/>
  <c r="S609" i="30"/>
  <c r="R609" i="30"/>
  <c r="S608" i="30"/>
  <c r="R608" i="30"/>
  <c r="S607" i="30"/>
  <c r="R607" i="30"/>
  <c r="S606" i="30"/>
  <c r="R606" i="30"/>
  <c r="S605" i="30"/>
  <c r="R605" i="30"/>
  <c r="S604" i="30"/>
  <c r="R604" i="30"/>
  <c r="Q603" i="30"/>
  <c r="Q611" i="30" s="1"/>
  <c r="Q614" i="30" s="1"/>
  <c r="P603" i="30"/>
  <c r="P611" i="30" s="1"/>
  <c r="P614" i="30" s="1"/>
  <c r="O603" i="30"/>
  <c r="O611" i="30" s="1"/>
  <c r="O614" i="30" s="1"/>
  <c r="N603" i="30"/>
  <c r="N611" i="30" s="1"/>
  <c r="N614" i="30" s="1"/>
  <c r="M603" i="30"/>
  <c r="M611" i="30" s="1"/>
  <c r="M614" i="30" s="1"/>
  <c r="L603" i="30"/>
  <c r="K603" i="30"/>
  <c r="K611" i="30" s="1"/>
  <c r="K614" i="30" s="1"/>
  <c r="J603" i="30"/>
  <c r="J611" i="30" s="1"/>
  <c r="J614" i="30" s="1"/>
  <c r="I603" i="30"/>
  <c r="I611" i="30" s="1"/>
  <c r="I614" i="30" s="1"/>
  <c r="H603" i="30"/>
  <c r="H611" i="30" s="1"/>
  <c r="H614" i="30" s="1"/>
  <c r="G603" i="30"/>
  <c r="G611" i="30" s="1"/>
  <c r="G614" i="30" s="1"/>
  <c r="F603" i="30"/>
  <c r="R603" i="30" s="1"/>
  <c r="E603" i="30"/>
  <c r="E611" i="30" s="1"/>
  <c r="D603" i="30"/>
  <c r="D611" i="30" s="1"/>
  <c r="D614" i="30" s="1"/>
  <c r="S602" i="30"/>
  <c r="R602" i="30"/>
  <c r="S601" i="30"/>
  <c r="R601" i="30"/>
  <c r="S600" i="30"/>
  <c r="R600" i="30"/>
  <c r="S599" i="30"/>
  <c r="R599" i="30"/>
  <c r="S598" i="30"/>
  <c r="R598" i="30"/>
  <c r="S597" i="30"/>
  <c r="R597" i="30"/>
  <c r="S595" i="30"/>
  <c r="R595" i="30"/>
  <c r="S594" i="30"/>
  <c r="R594" i="30"/>
  <c r="S592" i="30"/>
  <c r="R592" i="30"/>
  <c r="S591" i="30"/>
  <c r="R591" i="30"/>
  <c r="S590" i="30"/>
  <c r="R590" i="30"/>
  <c r="S589" i="30"/>
  <c r="R589" i="30"/>
  <c r="S588" i="30"/>
  <c r="R588" i="30"/>
  <c r="S587" i="30"/>
  <c r="R587" i="30"/>
  <c r="S586" i="30"/>
  <c r="R586" i="30"/>
  <c r="Q585" i="30"/>
  <c r="Q593" i="30" s="1"/>
  <c r="Q596" i="30" s="1"/>
  <c r="P585" i="30"/>
  <c r="P593" i="30" s="1"/>
  <c r="P596" i="30" s="1"/>
  <c r="O585" i="30"/>
  <c r="O593" i="30" s="1"/>
  <c r="O596" i="30" s="1"/>
  <c r="N585" i="30"/>
  <c r="N593" i="30" s="1"/>
  <c r="N596" i="30" s="1"/>
  <c r="M585" i="30"/>
  <c r="M593" i="30" s="1"/>
  <c r="M596" i="30" s="1"/>
  <c r="L585" i="30"/>
  <c r="L593" i="30" s="1"/>
  <c r="L596" i="30" s="1"/>
  <c r="K585" i="30"/>
  <c r="K593" i="30" s="1"/>
  <c r="K596" i="30" s="1"/>
  <c r="J585" i="30"/>
  <c r="J593" i="30" s="1"/>
  <c r="J596" i="30" s="1"/>
  <c r="I585" i="30"/>
  <c r="I593" i="30" s="1"/>
  <c r="I596" i="30" s="1"/>
  <c r="H585" i="30"/>
  <c r="H593" i="30" s="1"/>
  <c r="H596" i="30" s="1"/>
  <c r="G585" i="30"/>
  <c r="G593" i="30" s="1"/>
  <c r="G596" i="30" s="1"/>
  <c r="F585" i="30"/>
  <c r="F593" i="30" s="1"/>
  <c r="F596" i="30" s="1"/>
  <c r="E585" i="30"/>
  <c r="D585" i="30"/>
  <c r="D593" i="30" s="1"/>
  <c r="S584" i="30"/>
  <c r="R584" i="30"/>
  <c r="S583" i="30"/>
  <c r="R583" i="30"/>
  <c r="S582" i="30"/>
  <c r="R582" i="30"/>
  <c r="S581" i="30"/>
  <c r="R581" i="30"/>
  <c r="S580" i="30"/>
  <c r="R580" i="30"/>
  <c r="S579" i="30"/>
  <c r="R579" i="30"/>
  <c r="S577" i="30"/>
  <c r="R577" i="30"/>
  <c r="S576" i="30"/>
  <c r="R576" i="30"/>
  <c r="L575" i="30"/>
  <c r="L578" i="30" s="1"/>
  <c r="S574" i="30"/>
  <c r="R574" i="30"/>
  <c r="S573" i="30"/>
  <c r="R573" i="30"/>
  <c r="S572" i="30"/>
  <c r="R572" i="30"/>
  <c r="S571" i="30"/>
  <c r="R571" i="30"/>
  <c r="S570" i="30"/>
  <c r="R570" i="30"/>
  <c r="S569" i="30"/>
  <c r="R569" i="30"/>
  <c r="S568" i="30"/>
  <c r="R568" i="30"/>
  <c r="Q567" i="30"/>
  <c r="Q575" i="30" s="1"/>
  <c r="Q578" i="30" s="1"/>
  <c r="P567" i="30"/>
  <c r="P575" i="30" s="1"/>
  <c r="P578" i="30" s="1"/>
  <c r="O567" i="30"/>
  <c r="O575" i="30" s="1"/>
  <c r="O578" i="30" s="1"/>
  <c r="N567" i="30"/>
  <c r="N575" i="30" s="1"/>
  <c r="N578" i="30" s="1"/>
  <c r="M567" i="30"/>
  <c r="M575" i="30" s="1"/>
  <c r="M578" i="30" s="1"/>
  <c r="L567" i="30"/>
  <c r="K567" i="30"/>
  <c r="K575" i="30" s="1"/>
  <c r="K578" i="30" s="1"/>
  <c r="J567" i="30"/>
  <c r="J575" i="30" s="1"/>
  <c r="J578" i="30" s="1"/>
  <c r="I567" i="30"/>
  <c r="I575" i="30" s="1"/>
  <c r="I578" i="30" s="1"/>
  <c r="H567" i="30"/>
  <c r="H575" i="30" s="1"/>
  <c r="H578" i="30" s="1"/>
  <c r="G567" i="30"/>
  <c r="G575" i="30" s="1"/>
  <c r="G578" i="30" s="1"/>
  <c r="F567" i="30"/>
  <c r="R567" i="30" s="1"/>
  <c r="E567" i="30"/>
  <c r="E575" i="30" s="1"/>
  <c r="D567" i="30"/>
  <c r="D575" i="30" s="1"/>
  <c r="D578" i="30" s="1"/>
  <c r="S566" i="30"/>
  <c r="R566" i="30"/>
  <c r="S565" i="30"/>
  <c r="R565" i="30"/>
  <c r="S564" i="30"/>
  <c r="R564" i="30"/>
  <c r="S563" i="30"/>
  <c r="R563" i="30"/>
  <c r="S562" i="30"/>
  <c r="R562" i="30"/>
  <c r="S561" i="30"/>
  <c r="R561" i="30"/>
  <c r="S559" i="30"/>
  <c r="R559" i="30"/>
  <c r="S558" i="30"/>
  <c r="R558" i="30"/>
  <c r="N557" i="30"/>
  <c r="N560" i="30" s="1"/>
  <c r="S556" i="30"/>
  <c r="R556" i="30"/>
  <c r="S555" i="30"/>
  <c r="R555" i="30"/>
  <c r="S554" i="30"/>
  <c r="R554" i="30"/>
  <c r="S553" i="30"/>
  <c r="R553" i="30"/>
  <c r="S552" i="30"/>
  <c r="R552" i="30"/>
  <c r="S551" i="30"/>
  <c r="R551" i="30"/>
  <c r="S550" i="30"/>
  <c r="R550" i="30"/>
  <c r="Q549" i="30"/>
  <c r="Q557" i="30" s="1"/>
  <c r="Q560" i="30" s="1"/>
  <c r="P549" i="30"/>
  <c r="P557" i="30" s="1"/>
  <c r="P560" i="30" s="1"/>
  <c r="O549" i="30"/>
  <c r="O557" i="30" s="1"/>
  <c r="O560" i="30" s="1"/>
  <c r="N549" i="30"/>
  <c r="M549" i="30"/>
  <c r="M557" i="30" s="1"/>
  <c r="M560" i="30" s="1"/>
  <c r="L549" i="30"/>
  <c r="L557" i="30" s="1"/>
  <c r="L560" i="30" s="1"/>
  <c r="K549" i="30"/>
  <c r="K557" i="30" s="1"/>
  <c r="K560" i="30" s="1"/>
  <c r="J549" i="30"/>
  <c r="J557" i="30" s="1"/>
  <c r="J560" i="30" s="1"/>
  <c r="I549" i="30"/>
  <c r="I557" i="30" s="1"/>
  <c r="I560" i="30" s="1"/>
  <c r="H549" i="30"/>
  <c r="H557" i="30" s="1"/>
  <c r="H560" i="30" s="1"/>
  <c r="G549" i="30"/>
  <c r="G557" i="30" s="1"/>
  <c r="G560" i="30" s="1"/>
  <c r="F549" i="30"/>
  <c r="F557" i="30" s="1"/>
  <c r="F560" i="30" s="1"/>
  <c r="E549" i="30"/>
  <c r="D549" i="30"/>
  <c r="D557" i="30" s="1"/>
  <c r="S548" i="30"/>
  <c r="R548" i="30"/>
  <c r="S547" i="30"/>
  <c r="R547" i="30"/>
  <c r="S546" i="30"/>
  <c r="R546" i="30"/>
  <c r="S545" i="30"/>
  <c r="R545" i="30"/>
  <c r="S544" i="30"/>
  <c r="R544" i="30"/>
  <c r="S543" i="30"/>
  <c r="R543" i="30"/>
  <c r="S541" i="30"/>
  <c r="R541" i="30"/>
  <c r="S540" i="30"/>
  <c r="R540" i="30"/>
  <c r="I539" i="30"/>
  <c r="I542" i="30" s="1"/>
  <c r="S538" i="30"/>
  <c r="R538" i="30"/>
  <c r="S537" i="30"/>
  <c r="R537" i="30"/>
  <c r="S536" i="30"/>
  <c r="R536" i="30"/>
  <c r="S535" i="30"/>
  <c r="R535" i="30"/>
  <c r="S534" i="30"/>
  <c r="R534" i="30"/>
  <c r="S533" i="30"/>
  <c r="R533" i="30"/>
  <c r="S532" i="30"/>
  <c r="R532" i="30"/>
  <c r="S531" i="30"/>
  <c r="Q531" i="30"/>
  <c r="Q539" i="30" s="1"/>
  <c r="Q542" i="30" s="1"/>
  <c r="P531" i="30"/>
  <c r="P539" i="30" s="1"/>
  <c r="P542" i="30" s="1"/>
  <c r="O531" i="30"/>
  <c r="O539" i="30" s="1"/>
  <c r="O542" i="30" s="1"/>
  <c r="N531" i="30"/>
  <c r="N539" i="30" s="1"/>
  <c r="N542" i="30" s="1"/>
  <c r="M531" i="30"/>
  <c r="M539" i="30" s="1"/>
  <c r="M542" i="30" s="1"/>
  <c r="L531" i="30"/>
  <c r="L539" i="30" s="1"/>
  <c r="L542" i="30" s="1"/>
  <c r="K531" i="30"/>
  <c r="K539" i="30" s="1"/>
  <c r="K542" i="30" s="1"/>
  <c r="J531" i="30"/>
  <c r="J539" i="30" s="1"/>
  <c r="J542" i="30" s="1"/>
  <c r="I531" i="30"/>
  <c r="H531" i="30"/>
  <c r="H539" i="30" s="1"/>
  <c r="H542" i="30" s="1"/>
  <c r="G531" i="30"/>
  <c r="G539" i="30" s="1"/>
  <c r="G542" i="30" s="1"/>
  <c r="F531" i="30"/>
  <c r="R531" i="30" s="1"/>
  <c r="E531" i="30"/>
  <c r="E539" i="30" s="1"/>
  <c r="D531" i="30"/>
  <c r="D539" i="30" s="1"/>
  <c r="D542" i="30" s="1"/>
  <c r="S530" i="30"/>
  <c r="R530" i="30"/>
  <c r="S529" i="30"/>
  <c r="R529" i="30"/>
  <c r="S528" i="30"/>
  <c r="R528" i="30"/>
  <c r="S527" i="30"/>
  <c r="R527" i="30"/>
  <c r="S526" i="30"/>
  <c r="R526" i="30"/>
  <c r="S525" i="30"/>
  <c r="R525" i="30"/>
  <c r="S523" i="30"/>
  <c r="R523" i="30"/>
  <c r="S522" i="30"/>
  <c r="R522" i="30"/>
  <c r="N521" i="30"/>
  <c r="N524" i="30" s="1"/>
  <c r="S520" i="30"/>
  <c r="R520" i="30"/>
  <c r="S519" i="30"/>
  <c r="R519" i="30"/>
  <c r="S518" i="30"/>
  <c r="R518" i="30"/>
  <c r="S517" i="30"/>
  <c r="R517" i="30"/>
  <c r="S516" i="30"/>
  <c r="R516" i="30"/>
  <c r="S515" i="30"/>
  <c r="R515" i="30"/>
  <c r="S514" i="30"/>
  <c r="R514" i="30"/>
  <c r="Q513" i="30"/>
  <c r="Q521" i="30" s="1"/>
  <c r="Q524" i="30" s="1"/>
  <c r="P513" i="30"/>
  <c r="P521" i="30" s="1"/>
  <c r="P524" i="30" s="1"/>
  <c r="O513" i="30"/>
  <c r="O521" i="30" s="1"/>
  <c r="O524" i="30" s="1"/>
  <c r="N513" i="30"/>
  <c r="M513" i="30"/>
  <c r="M521" i="30" s="1"/>
  <c r="M524" i="30" s="1"/>
  <c r="L513" i="30"/>
  <c r="L521" i="30" s="1"/>
  <c r="L524" i="30" s="1"/>
  <c r="K513" i="30"/>
  <c r="K521" i="30" s="1"/>
  <c r="K524" i="30" s="1"/>
  <c r="J513" i="30"/>
  <c r="J521" i="30" s="1"/>
  <c r="J524" i="30" s="1"/>
  <c r="I513" i="30"/>
  <c r="I521" i="30" s="1"/>
  <c r="I524" i="30" s="1"/>
  <c r="H513" i="30"/>
  <c r="H521" i="30" s="1"/>
  <c r="H524" i="30" s="1"/>
  <c r="G513" i="30"/>
  <c r="G521" i="30" s="1"/>
  <c r="G524" i="30" s="1"/>
  <c r="F513" i="30"/>
  <c r="F521" i="30" s="1"/>
  <c r="F524" i="30" s="1"/>
  <c r="E513" i="30"/>
  <c r="D513" i="30"/>
  <c r="D521" i="30" s="1"/>
  <c r="S512" i="30"/>
  <c r="R512" i="30"/>
  <c r="S511" i="30"/>
  <c r="R511" i="30"/>
  <c r="S510" i="30"/>
  <c r="R510" i="30"/>
  <c r="S509" i="30"/>
  <c r="R509" i="30"/>
  <c r="S508" i="30"/>
  <c r="R508" i="30"/>
  <c r="S507" i="30"/>
  <c r="R507" i="30"/>
  <c r="S505" i="30"/>
  <c r="R505" i="30"/>
  <c r="S504" i="30"/>
  <c r="R504" i="30"/>
  <c r="S502" i="30"/>
  <c r="R502" i="30"/>
  <c r="S501" i="30"/>
  <c r="R501" i="30"/>
  <c r="S500" i="30"/>
  <c r="R500" i="30"/>
  <c r="S499" i="30"/>
  <c r="R499" i="30"/>
  <c r="S498" i="30"/>
  <c r="R498" i="30"/>
  <c r="S497" i="30"/>
  <c r="R497" i="30"/>
  <c r="S496" i="30"/>
  <c r="R496" i="30"/>
  <c r="Q495" i="30"/>
  <c r="Q503" i="30" s="1"/>
  <c r="Q506" i="30" s="1"/>
  <c r="P495" i="30"/>
  <c r="P503" i="30" s="1"/>
  <c r="P506" i="30" s="1"/>
  <c r="O495" i="30"/>
  <c r="O503" i="30" s="1"/>
  <c r="O506" i="30" s="1"/>
  <c r="N495" i="30"/>
  <c r="N503" i="30" s="1"/>
  <c r="N506" i="30" s="1"/>
  <c r="M495" i="30"/>
  <c r="M503" i="30" s="1"/>
  <c r="M506" i="30" s="1"/>
  <c r="L495" i="30"/>
  <c r="L503" i="30" s="1"/>
  <c r="L506" i="30" s="1"/>
  <c r="K495" i="30"/>
  <c r="K503" i="30" s="1"/>
  <c r="K506" i="30" s="1"/>
  <c r="J495" i="30"/>
  <c r="J503" i="30" s="1"/>
  <c r="J506" i="30" s="1"/>
  <c r="I495" i="30"/>
  <c r="I503" i="30" s="1"/>
  <c r="I506" i="30" s="1"/>
  <c r="H495" i="30"/>
  <c r="H503" i="30" s="1"/>
  <c r="H506" i="30" s="1"/>
  <c r="G495" i="30"/>
  <c r="G503" i="30" s="1"/>
  <c r="G506" i="30" s="1"/>
  <c r="F495" i="30"/>
  <c r="E495" i="30"/>
  <c r="E503" i="30" s="1"/>
  <c r="D495" i="30"/>
  <c r="D503" i="30" s="1"/>
  <c r="D506" i="30" s="1"/>
  <c r="S494" i="30"/>
  <c r="R494" i="30"/>
  <c r="S493" i="30"/>
  <c r="R493" i="30"/>
  <c r="S492" i="30"/>
  <c r="R492" i="30"/>
  <c r="S491" i="30"/>
  <c r="R491" i="30"/>
  <c r="S490" i="30"/>
  <c r="R490" i="30"/>
  <c r="S489" i="30"/>
  <c r="R489" i="30"/>
  <c r="S487" i="30"/>
  <c r="R487" i="30"/>
  <c r="S486" i="30"/>
  <c r="R486" i="30"/>
  <c r="S484" i="30"/>
  <c r="R484" i="30"/>
  <c r="S483" i="30"/>
  <c r="R483" i="30"/>
  <c r="S482" i="30"/>
  <c r="R482" i="30"/>
  <c r="S481" i="30"/>
  <c r="R481" i="30"/>
  <c r="S480" i="30"/>
  <c r="R480" i="30"/>
  <c r="S479" i="30"/>
  <c r="R479" i="30"/>
  <c r="S478" i="30"/>
  <c r="R478" i="30"/>
  <c r="Q477" i="30"/>
  <c r="Q485" i="30" s="1"/>
  <c r="Q488" i="30" s="1"/>
  <c r="P477" i="30"/>
  <c r="P485" i="30" s="1"/>
  <c r="P488" i="30" s="1"/>
  <c r="O477" i="30"/>
  <c r="O485" i="30" s="1"/>
  <c r="O488" i="30" s="1"/>
  <c r="N477" i="30"/>
  <c r="N485" i="30" s="1"/>
  <c r="N488" i="30" s="1"/>
  <c r="M477" i="30"/>
  <c r="M485" i="30" s="1"/>
  <c r="M488" i="30" s="1"/>
  <c r="L477" i="30"/>
  <c r="L485" i="30" s="1"/>
  <c r="L488" i="30" s="1"/>
  <c r="K477" i="30"/>
  <c r="K485" i="30" s="1"/>
  <c r="K488" i="30" s="1"/>
  <c r="J477" i="30"/>
  <c r="J485" i="30" s="1"/>
  <c r="J488" i="30" s="1"/>
  <c r="I477" i="30"/>
  <c r="I485" i="30" s="1"/>
  <c r="I488" i="30" s="1"/>
  <c r="H477" i="30"/>
  <c r="H485" i="30" s="1"/>
  <c r="H488" i="30" s="1"/>
  <c r="G477" i="30"/>
  <c r="G485" i="30" s="1"/>
  <c r="G488" i="30" s="1"/>
  <c r="F477" i="30"/>
  <c r="F485" i="30" s="1"/>
  <c r="F488" i="30" s="1"/>
  <c r="E477" i="30"/>
  <c r="E485" i="30" s="1"/>
  <c r="D477" i="30"/>
  <c r="D485" i="30" s="1"/>
  <c r="S476" i="30"/>
  <c r="R476" i="30"/>
  <c r="S475" i="30"/>
  <c r="R475" i="30"/>
  <c r="S474" i="30"/>
  <c r="R474" i="30"/>
  <c r="S473" i="30"/>
  <c r="R473" i="30"/>
  <c r="S472" i="30"/>
  <c r="R472" i="30"/>
  <c r="S471" i="30"/>
  <c r="R471" i="30"/>
  <c r="S469" i="30"/>
  <c r="R469" i="30"/>
  <c r="S468" i="30"/>
  <c r="R468" i="30"/>
  <c r="S466" i="30"/>
  <c r="R466" i="30"/>
  <c r="S465" i="30"/>
  <c r="R465" i="30"/>
  <c r="S464" i="30"/>
  <c r="R464" i="30"/>
  <c r="S463" i="30"/>
  <c r="R463" i="30"/>
  <c r="S462" i="30"/>
  <c r="R462" i="30"/>
  <c r="S461" i="30"/>
  <c r="R461" i="30"/>
  <c r="S460" i="30"/>
  <c r="R460" i="30"/>
  <c r="Q459" i="30"/>
  <c r="Q467" i="30" s="1"/>
  <c r="Q470" i="30" s="1"/>
  <c r="P459" i="30"/>
  <c r="P467" i="30" s="1"/>
  <c r="P470" i="30" s="1"/>
  <c r="O459" i="30"/>
  <c r="O467" i="30" s="1"/>
  <c r="O470" i="30" s="1"/>
  <c r="N459" i="30"/>
  <c r="N467" i="30" s="1"/>
  <c r="N470" i="30" s="1"/>
  <c r="M459" i="30"/>
  <c r="M467" i="30" s="1"/>
  <c r="M470" i="30" s="1"/>
  <c r="L459" i="30"/>
  <c r="L467" i="30" s="1"/>
  <c r="L470" i="30" s="1"/>
  <c r="K459" i="30"/>
  <c r="K467" i="30" s="1"/>
  <c r="K470" i="30" s="1"/>
  <c r="J459" i="30"/>
  <c r="J467" i="30" s="1"/>
  <c r="J470" i="30" s="1"/>
  <c r="I459" i="30"/>
  <c r="I467" i="30" s="1"/>
  <c r="I470" i="30" s="1"/>
  <c r="H459" i="30"/>
  <c r="H467" i="30" s="1"/>
  <c r="H470" i="30" s="1"/>
  <c r="G459" i="30"/>
  <c r="G467" i="30" s="1"/>
  <c r="G470" i="30" s="1"/>
  <c r="F459" i="30"/>
  <c r="E459" i="30"/>
  <c r="D459" i="30"/>
  <c r="D467" i="30" s="1"/>
  <c r="D470" i="30" s="1"/>
  <c r="S458" i="30"/>
  <c r="R458" i="30"/>
  <c r="S457" i="30"/>
  <c r="R457" i="30"/>
  <c r="S456" i="30"/>
  <c r="R456" i="30"/>
  <c r="S455" i="30"/>
  <c r="R455" i="30"/>
  <c r="S454" i="30"/>
  <c r="R454" i="30"/>
  <c r="S453" i="30"/>
  <c r="R453" i="30"/>
  <c r="S451" i="30"/>
  <c r="R451" i="30"/>
  <c r="S450" i="30"/>
  <c r="R450" i="30"/>
  <c r="F449" i="30"/>
  <c r="F452" i="30" s="1"/>
  <c r="S448" i="30"/>
  <c r="R448" i="30"/>
  <c r="S447" i="30"/>
  <c r="R447" i="30"/>
  <c r="S446" i="30"/>
  <c r="R446" i="30"/>
  <c r="S445" i="30"/>
  <c r="R445" i="30"/>
  <c r="S444" i="30"/>
  <c r="R444" i="30"/>
  <c r="S443" i="30"/>
  <c r="R443" i="30"/>
  <c r="S442" i="30"/>
  <c r="R442" i="30"/>
  <c r="Q441" i="30"/>
  <c r="Q449" i="30" s="1"/>
  <c r="Q452" i="30" s="1"/>
  <c r="P441" i="30"/>
  <c r="P449" i="30" s="1"/>
  <c r="P452" i="30" s="1"/>
  <c r="O441" i="30"/>
  <c r="O449" i="30" s="1"/>
  <c r="O452" i="30" s="1"/>
  <c r="N441" i="30"/>
  <c r="N449" i="30" s="1"/>
  <c r="N452" i="30" s="1"/>
  <c r="M441" i="30"/>
  <c r="M449" i="30" s="1"/>
  <c r="M452" i="30" s="1"/>
  <c r="L441" i="30"/>
  <c r="L449" i="30" s="1"/>
  <c r="L452" i="30" s="1"/>
  <c r="K441" i="30"/>
  <c r="K449" i="30" s="1"/>
  <c r="K452" i="30" s="1"/>
  <c r="J441" i="30"/>
  <c r="J449" i="30" s="1"/>
  <c r="J452" i="30" s="1"/>
  <c r="I441" i="30"/>
  <c r="I449" i="30" s="1"/>
  <c r="I452" i="30" s="1"/>
  <c r="H441" i="30"/>
  <c r="H449" i="30" s="1"/>
  <c r="H452" i="30" s="1"/>
  <c r="G441" i="30"/>
  <c r="G449" i="30" s="1"/>
  <c r="G452" i="30" s="1"/>
  <c r="F441" i="30"/>
  <c r="E441" i="30"/>
  <c r="S441" i="30" s="1"/>
  <c r="D441" i="30"/>
  <c r="S440" i="30"/>
  <c r="R440" i="30"/>
  <c r="S439" i="30"/>
  <c r="R439" i="30"/>
  <c r="S438" i="30"/>
  <c r="R438" i="30"/>
  <c r="S437" i="30"/>
  <c r="R437" i="30"/>
  <c r="S436" i="30"/>
  <c r="R436" i="30"/>
  <c r="S435" i="30"/>
  <c r="R435" i="30"/>
  <c r="S433" i="30"/>
  <c r="R433" i="30"/>
  <c r="S432" i="30"/>
  <c r="R432" i="30"/>
  <c r="S430" i="30"/>
  <c r="R430" i="30"/>
  <c r="S429" i="30"/>
  <c r="R429" i="30"/>
  <c r="S428" i="30"/>
  <c r="R428" i="30"/>
  <c r="S427" i="30"/>
  <c r="R427" i="30"/>
  <c r="S426" i="30"/>
  <c r="R426" i="30"/>
  <c r="S425" i="30"/>
  <c r="R425" i="30"/>
  <c r="S424" i="30"/>
  <c r="R424" i="30"/>
  <c r="Q423" i="30"/>
  <c r="Q431" i="30" s="1"/>
  <c r="Q434" i="30" s="1"/>
  <c r="P423" i="30"/>
  <c r="P431" i="30" s="1"/>
  <c r="P434" i="30" s="1"/>
  <c r="O423" i="30"/>
  <c r="O431" i="30" s="1"/>
  <c r="O434" i="30" s="1"/>
  <c r="N423" i="30"/>
  <c r="N431" i="30" s="1"/>
  <c r="N434" i="30" s="1"/>
  <c r="M423" i="30"/>
  <c r="M431" i="30" s="1"/>
  <c r="M434" i="30" s="1"/>
  <c r="L423" i="30"/>
  <c r="L431" i="30" s="1"/>
  <c r="L434" i="30" s="1"/>
  <c r="K423" i="30"/>
  <c r="K431" i="30" s="1"/>
  <c r="K434" i="30" s="1"/>
  <c r="J423" i="30"/>
  <c r="J431" i="30" s="1"/>
  <c r="J434" i="30" s="1"/>
  <c r="I423" i="30"/>
  <c r="I431" i="30" s="1"/>
  <c r="I434" i="30" s="1"/>
  <c r="H423" i="30"/>
  <c r="H431" i="30" s="1"/>
  <c r="H434" i="30" s="1"/>
  <c r="G423" i="30"/>
  <c r="G431" i="30" s="1"/>
  <c r="G434" i="30" s="1"/>
  <c r="F423" i="30"/>
  <c r="F431" i="30" s="1"/>
  <c r="F434" i="30" s="1"/>
  <c r="E423" i="30"/>
  <c r="E431" i="30" s="1"/>
  <c r="E434" i="30" s="1"/>
  <c r="D423" i="30"/>
  <c r="D431" i="30" s="1"/>
  <c r="D434" i="30" s="1"/>
  <c r="S422" i="30"/>
  <c r="R422" i="30"/>
  <c r="S421" i="30"/>
  <c r="R421" i="30"/>
  <c r="S420" i="30"/>
  <c r="R420" i="30"/>
  <c r="S419" i="30"/>
  <c r="R419" i="30"/>
  <c r="S418" i="30"/>
  <c r="R418" i="30"/>
  <c r="S417" i="30"/>
  <c r="R417" i="30"/>
  <c r="S415" i="30"/>
  <c r="R415" i="30"/>
  <c r="S414" i="30"/>
  <c r="R414" i="30"/>
  <c r="S412" i="30"/>
  <c r="R412" i="30"/>
  <c r="S411" i="30"/>
  <c r="R411" i="30"/>
  <c r="S410" i="30"/>
  <c r="R410" i="30"/>
  <c r="S409" i="30"/>
  <c r="R409" i="30"/>
  <c r="S408" i="30"/>
  <c r="R408" i="30"/>
  <c r="S407" i="30"/>
  <c r="R407" i="30"/>
  <c r="S406" i="30"/>
  <c r="R406" i="30"/>
  <c r="Q405" i="30"/>
  <c r="Q413" i="30" s="1"/>
  <c r="Q416" i="30" s="1"/>
  <c r="P405" i="30"/>
  <c r="P413" i="30" s="1"/>
  <c r="P416" i="30" s="1"/>
  <c r="O405" i="30"/>
  <c r="O413" i="30" s="1"/>
  <c r="O416" i="30" s="1"/>
  <c r="N405" i="30"/>
  <c r="N413" i="30" s="1"/>
  <c r="N416" i="30" s="1"/>
  <c r="M405" i="30"/>
  <c r="M413" i="30" s="1"/>
  <c r="M416" i="30" s="1"/>
  <c r="L405" i="30"/>
  <c r="L413" i="30" s="1"/>
  <c r="L416" i="30" s="1"/>
  <c r="K405" i="30"/>
  <c r="K413" i="30" s="1"/>
  <c r="K416" i="30" s="1"/>
  <c r="J405" i="30"/>
  <c r="J413" i="30" s="1"/>
  <c r="J416" i="30" s="1"/>
  <c r="I405" i="30"/>
  <c r="I413" i="30" s="1"/>
  <c r="I416" i="30" s="1"/>
  <c r="H405" i="30"/>
  <c r="H413" i="30" s="1"/>
  <c r="H416" i="30" s="1"/>
  <c r="G405" i="30"/>
  <c r="G413" i="30" s="1"/>
  <c r="G416" i="30" s="1"/>
  <c r="F405" i="30"/>
  <c r="F413" i="30" s="1"/>
  <c r="F416" i="30" s="1"/>
  <c r="E405" i="30"/>
  <c r="D405" i="30"/>
  <c r="D413" i="30" s="1"/>
  <c r="S404" i="30"/>
  <c r="R404" i="30"/>
  <c r="S403" i="30"/>
  <c r="R403" i="30"/>
  <c r="S402" i="30"/>
  <c r="R402" i="30"/>
  <c r="S401" i="30"/>
  <c r="R401" i="30"/>
  <c r="S400" i="30"/>
  <c r="R400" i="30"/>
  <c r="S399" i="30"/>
  <c r="R399" i="30"/>
  <c r="S397" i="30"/>
  <c r="R397" i="30"/>
  <c r="S396" i="30"/>
  <c r="R396" i="30"/>
  <c r="M395" i="30"/>
  <c r="M398" i="30" s="1"/>
  <c r="S394" i="30"/>
  <c r="R394" i="30"/>
  <c r="S393" i="30"/>
  <c r="R393" i="30"/>
  <c r="S392" i="30"/>
  <c r="R392" i="30"/>
  <c r="S391" i="30"/>
  <c r="R391" i="30"/>
  <c r="S390" i="30"/>
  <c r="R390" i="30"/>
  <c r="S389" i="30"/>
  <c r="R389" i="30"/>
  <c r="S388" i="30"/>
  <c r="R388" i="30"/>
  <c r="Q387" i="30"/>
  <c r="Q395" i="30" s="1"/>
  <c r="Q398" i="30" s="1"/>
  <c r="P387" i="30"/>
  <c r="P395" i="30" s="1"/>
  <c r="P398" i="30" s="1"/>
  <c r="O387" i="30"/>
  <c r="O395" i="30" s="1"/>
  <c r="O398" i="30" s="1"/>
  <c r="N387" i="30"/>
  <c r="N395" i="30" s="1"/>
  <c r="N398" i="30" s="1"/>
  <c r="M387" i="30"/>
  <c r="L387" i="30"/>
  <c r="L395" i="30" s="1"/>
  <c r="L398" i="30" s="1"/>
  <c r="K387" i="30"/>
  <c r="K395" i="30" s="1"/>
  <c r="K398" i="30" s="1"/>
  <c r="J387" i="30"/>
  <c r="J395" i="30" s="1"/>
  <c r="J398" i="30" s="1"/>
  <c r="I387" i="30"/>
  <c r="I395" i="30" s="1"/>
  <c r="I398" i="30" s="1"/>
  <c r="H387" i="30"/>
  <c r="H395" i="30" s="1"/>
  <c r="H398" i="30" s="1"/>
  <c r="G387" i="30"/>
  <c r="G395" i="30" s="1"/>
  <c r="G398" i="30" s="1"/>
  <c r="F387" i="30"/>
  <c r="E387" i="30"/>
  <c r="S387" i="30" s="1"/>
  <c r="D387" i="30"/>
  <c r="D395" i="30" s="1"/>
  <c r="D398" i="30" s="1"/>
  <c r="S386" i="30"/>
  <c r="R386" i="30"/>
  <c r="S385" i="30"/>
  <c r="R385" i="30"/>
  <c r="S384" i="30"/>
  <c r="R384" i="30"/>
  <c r="S383" i="30"/>
  <c r="R383" i="30"/>
  <c r="S382" i="30"/>
  <c r="R382" i="30"/>
  <c r="S381" i="30"/>
  <c r="R381" i="30"/>
  <c r="S379" i="30"/>
  <c r="R379" i="30"/>
  <c r="S378" i="30"/>
  <c r="R378" i="30"/>
  <c r="S376" i="30"/>
  <c r="R376" i="30"/>
  <c r="S375" i="30"/>
  <c r="R375" i="30"/>
  <c r="S374" i="30"/>
  <c r="R374" i="30"/>
  <c r="S373" i="30"/>
  <c r="R373" i="30"/>
  <c r="S372" i="30"/>
  <c r="R372" i="30"/>
  <c r="S371" i="30"/>
  <c r="R371" i="30"/>
  <c r="S370" i="30"/>
  <c r="R370" i="30"/>
  <c r="Q369" i="30"/>
  <c r="Q377" i="30" s="1"/>
  <c r="Q380" i="30" s="1"/>
  <c r="P369" i="30"/>
  <c r="P377" i="30" s="1"/>
  <c r="P380" i="30" s="1"/>
  <c r="O369" i="30"/>
  <c r="O377" i="30" s="1"/>
  <c r="O380" i="30" s="1"/>
  <c r="N369" i="30"/>
  <c r="N377" i="30" s="1"/>
  <c r="N380" i="30" s="1"/>
  <c r="M369" i="30"/>
  <c r="M377" i="30" s="1"/>
  <c r="M380" i="30" s="1"/>
  <c r="L369" i="30"/>
  <c r="L377" i="30" s="1"/>
  <c r="L380" i="30" s="1"/>
  <c r="K369" i="30"/>
  <c r="K377" i="30" s="1"/>
  <c r="K380" i="30" s="1"/>
  <c r="J369" i="30"/>
  <c r="J377" i="30" s="1"/>
  <c r="J380" i="30" s="1"/>
  <c r="I369" i="30"/>
  <c r="I377" i="30" s="1"/>
  <c r="I380" i="30" s="1"/>
  <c r="H369" i="30"/>
  <c r="H377" i="30" s="1"/>
  <c r="H380" i="30" s="1"/>
  <c r="G369" i="30"/>
  <c r="G377" i="30" s="1"/>
  <c r="G380" i="30" s="1"/>
  <c r="F369" i="30"/>
  <c r="F377" i="30" s="1"/>
  <c r="F380" i="30" s="1"/>
  <c r="E369" i="30"/>
  <c r="D369" i="30"/>
  <c r="D377" i="30" s="1"/>
  <c r="S368" i="30"/>
  <c r="R368" i="30"/>
  <c r="S367" i="30"/>
  <c r="R367" i="30"/>
  <c r="S366" i="30"/>
  <c r="R366" i="30"/>
  <c r="S365" i="30"/>
  <c r="R365" i="30"/>
  <c r="S364" i="30"/>
  <c r="R364" i="30"/>
  <c r="S363" i="30"/>
  <c r="R363" i="30"/>
  <c r="S361" i="30"/>
  <c r="R361" i="30"/>
  <c r="S360" i="30"/>
  <c r="R360" i="30"/>
  <c r="Q359" i="30"/>
  <c r="Q362" i="30" s="1"/>
  <c r="S358" i="30"/>
  <c r="R358" i="30"/>
  <c r="S357" i="30"/>
  <c r="R357" i="30"/>
  <c r="S356" i="30"/>
  <c r="R356" i="30"/>
  <c r="S355" i="30"/>
  <c r="R355" i="30"/>
  <c r="S354" i="30"/>
  <c r="R354" i="30"/>
  <c r="S353" i="30"/>
  <c r="R353" i="30"/>
  <c r="S352" i="30"/>
  <c r="R352" i="30"/>
  <c r="Q351" i="30"/>
  <c r="P351" i="30"/>
  <c r="P359" i="30" s="1"/>
  <c r="P362" i="30" s="1"/>
  <c r="O351" i="30"/>
  <c r="O359" i="30" s="1"/>
  <c r="O362" i="30" s="1"/>
  <c r="N351" i="30"/>
  <c r="N359" i="30" s="1"/>
  <c r="N362" i="30" s="1"/>
  <c r="M351" i="30"/>
  <c r="M359" i="30" s="1"/>
  <c r="M362" i="30" s="1"/>
  <c r="L351" i="30"/>
  <c r="L359" i="30" s="1"/>
  <c r="L362" i="30" s="1"/>
  <c r="K351" i="30"/>
  <c r="K359" i="30" s="1"/>
  <c r="K362" i="30" s="1"/>
  <c r="J351" i="30"/>
  <c r="J359" i="30" s="1"/>
  <c r="J362" i="30" s="1"/>
  <c r="I351" i="30"/>
  <c r="I359" i="30" s="1"/>
  <c r="I362" i="30" s="1"/>
  <c r="H351" i="30"/>
  <c r="H359" i="30" s="1"/>
  <c r="H362" i="30" s="1"/>
  <c r="G351" i="30"/>
  <c r="G359" i="30" s="1"/>
  <c r="G362" i="30" s="1"/>
  <c r="F351" i="30"/>
  <c r="E351" i="30"/>
  <c r="S351" i="30" s="1"/>
  <c r="D351" i="30"/>
  <c r="D359" i="30" s="1"/>
  <c r="D362" i="30" s="1"/>
  <c r="S350" i="30"/>
  <c r="R350" i="30"/>
  <c r="S349" i="30"/>
  <c r="R349" i="30"/>
  <c r="S348" i="30"/>
  <c r="R348" i="30"/>
  <c r="S347" i="30"/>
  <c r="R347" i="30"/>
  <c r="S346" i="30"/>
  <c r="R346" i="30"/>
  <c r="S345" i="30"/>
  <c r="R345" i="30"/>
  <c r="S343" i="30"/>
  <c r="R343" i="30"/>
  <c r="S342" i="30"/>
  <c r="R342" i="30"/>
  <c r="S340" i="30"/>
  <c r="R340" i="30"/>
  <c r="S339" i="30"/>
  <c r="R339" i="30"/>
  <c r="S338" i="30"/>
  <c r="R338" i="30"/>
  <c r="S337" i="30"/>
  <c r="R337" i="30"/>
  <c r="S336" i="30"/>
  <c r="R336" i="30"/>
  <c r="S335" i="30"/>
  <c r="R335" i="30"/>
  <c r="S334" i="30"/>
  <c r="R334" i="30"/>
  <c r="Q333" i="30"/>
  <c r="Q341" i="30" s="1"/>
  <c r="Q344" i="30" s="1"/>
  <c r="P333" i="30"/>
  <c r="P341" i="30" s="1"/>
  <c r="P344" i="30" s="1"/>
  <c r="O333" i="30"/>
  <c r="O341" i="30" s="1"/>
  <c r="O344" i="30" s="1"/>
  <c r="N333" i="30"/>
  <c r="N341" i="30" s="1"/>
  <c r="N344" i="30" s="1"/>
  <c r="M333" i="30"/>
  <c r="M341" i="30" s="1"/>
  <c r="M344" i="30" s="1"/>
  <c r="L333" i="30"/>
  <c r="L341" i="30" s="1"/>
  <c r="L344" i="30" s="1"/>
  <c r="K333" i="30"/>
  <c r="K341" i="30" s="1"/>
  <c r="K344" i="30" s="1"/>
  <c r="J333" i="30"/>
  <c r="J341" i="30" s="1"/>
  <c r="J344" i="30" s="1"/>
  <c r="I333" i="30"/>
  <c r="I341" i="30" s="1"/>
  <c r="I344" i="30" s="1"/>
  <c r="H333" i="30"/>
  <c r="H341" i="30" s="1"/>
  <c r="H344" i="30" s="1"/>
  <c r="G333" i="30"/>
  <c r="G341" i="30" s="1"/>
  <c r="G344" i="30" s="1"/>
  <c r="F333" i="30"/>
  <c r="F341" i="30" s="1"/>
  <c r="F344" i="30" s="1"/>
  <c r="E333" i="30"/>
  <c r="D333" i="30"/>
  <c r="D341" i="30" s="1"/>
  <c r="S332" i="30"/>
  <c r="R332" i="30"/>
  <c r="S331" i="30"/>
  <c r="R331" i="30"/>
  <c r="S330" i="30"/>
  <c r="R330" i="30"/>
  <c r="S329" i="30"/>
  <c r="R329" i="30"/>
  <c r="S328" i="30"/>
  <c r="R328" i="30"/>
  <c r="S327" i="30"/>
  <c r="R327" i="30"/>
  <c r="S325" i="30"/>
  <c r="R325" i="30"/>
  <c r="S324" i="30"/>
  <c r="R324" i="30"/>
  <c r="S322" i="30"/>
  <c r="R322" i="30"/>
  <c r="S321" i="30"/>
  <c r="R321" i="30"/>
  <c r="S320" i="30"/>
  <c r="R320" i="30"/>
  <c r="S319" i="30"/>
  <c r="R319" i="30"/>
  <c r="S318" i="30"/>
  <c r="R318" i="30"/>
  <c r="S317" i="30"/>
  <c r="R317" i="30"/>
  <c r="S316" i="30"/>
  <c r="R316" i="30"/>
  <c r="Q315" i="30"/>
  <c r="Q323" i="30" s="1"/>
  <c r="Q326" i="30" s="1"/>
  <c r="P315" i="30"/>
  <c r="P323" i="30" s="1"/>
  <c r="P326" i="30" s="1"/>
  <c r="O315" i="30"/>
  <c r="O323" i="30" s="1"/>
  <c r="O326" i="30" s="1"/>
  <c r="N315" i="30"/>
  <c r="N323" i="30" s="1"/>
  <c r="N326" i="30" s="1"/>
  <c r="M315" i="30"/>
  <c r="M323" i="30" s="1"/>
  <c r="M326" i="30" s="1"/>
  <c r="L315" i="30"/>
  <c r="L323" i="30" s="1"/>
  <c r="L326" i="30" s="1"/>
  <c r="K315" i="30"/>
  <c r="K323" i="30" s="1"/>
  <c r="K326" i="30" s="1"/>
  <c r="J315" i="30"/>
  <c r="J323" i="30" s="1"/>
  <c r="J326" i="30" s="1"/>
  <c r="I315" i="30"/>
  <c r="I323" i="30" s="1"/>
  <c r="I326" i="30" s="1"/>
  <c r="H315" i="30"/>
  <c r="H323" i="30" s="1"/>
  <c r="H326" i="30" s="1"/>
  <c r="G315" i="30"/>
  <c r="G323" i="30" s="1"/>
  <c r="G326" i="30" s="1"/>
  <c r="F315" i="30"/>
  <c r="E315" i="30"/>
  <c r="D315" i="30"/>
  <c r="D323" i="30" s="1"/>
  <c r="D326" i="30" s="1"/>
  <c r="S314" i="30"/>
  <c r="R314" i="30"/>
  <c r="S313" i="30"/>
  <c r="R313" i="30"/>
  <c r="S312" i="30"/>
  <c r="R312" i="30"/>
  <c r="S311" i="30"/>
  <c r="R311" i="30"/>
  <c r="S310" i="30"/>
  <c r="R310" i="30"/>
  <c r="S309" i="30"/>
  <c r="R309" i="30"/>
  <c r="S307" i="30"/>
  <c r="R307" i="30"/>
  <c r="S306" i="30"/>
  <c r="R306" i="30"/>
  <c r="S304" i="30"/>
  <c r="R304" i="30"/>
  <c r="S303" i="30"/>
  <c r="R303" i="30"/>
  <c r="S302" i="30"/>
  <c r="R302" i="30"/>
  <c r="S301" i="30"/>
  <c r="R301" i="30"/>
  <c r="S300" i="30"/>
  <c r="R300" i="30"/>
  <c r="S299" i="30"/>
  <c r="R299" i="30"/>
  <c r="S298" i="30"/>
  <c r="R298" i="30"/>
  <c r="Q297" i="30"/>
  <c r="Q305" i="30" s="1"/>
  <c r="Q308" i="30" s="1"/>
  <c r="P297" i="30"/>
  <c r="P305" i="30" s="1"/>
  <c r="P308" i="30" s="1"/>
  <c r="O297" i="30"/>
  <c r="O305" i="30" s="1"/>
  <c r="O308" i="30" s="1"/>
  <c r="N297" i="30"/>
  <c r="N305" i="30" s="1"/>
  <c r="N308" i="30" s="1"/>
  <c r="M297" i="30"/>
  <c r="M305" i="30" s="1"/>
  <c r="M308" i="30" s="1"/>
  <c r="L297" i="30"/>
  <c r="L305" i="30" s="1"/>
  <c r="L308" i="30" s="1"/>
  <c r="K297" i="30"/>
  <c r="K305" i="30" s="1"/>
  <c r="K308" i="30" s="1"/>
  <c r="J297" i="30"/>
  <c r="J305" i="30" s="1"/>
  <c r="J308" i="30" s="1"/>
  <c r="I297" i="30"/>
  <c r="I305" i="30" s="1"/>
  <c r="I308" i="30" s="1"/>
  <c r="H297" i="30"/>
  <c r="H305" i="30" s="1"/>
  <c r="H308" i="30" s="1"/>
  <c r="G297" i="30"/>
  <c r="G305" i="30" s="1"/>
  <c r="G308" i="30" s="1"/>
  <c r="F297" i="30"/>
  <c r="F305" i="30" s="1"/>
  <c r="F308" i="30" s="1"/>
  <c r="E297" i="30"/>
  <c r="D297" i="30"/>
  <c r="D305" i="30" s="1"/>
  <c r="S296" i="30"/>
  <c r="R296" i="30"/>
  <c r="S295" i="30"/>
  <c r="R295" i="30"/>
  <c r="S294" i="30"/>
  <c r="R294" i="30"/>
  <c r="S293" i="30"/>
  <c r="R293" i="30"/>
  <c r="S292" i="30"/>
  <c r="R292" i="30"/>
  <c r="S291" i="30"/>
  <c r="R291" i="30"/>
  <c r="S289" i="30"/>
  <c r="R289" i="30"/>
  <c r="S288" i="30"/>
  <c r="R288" i="30"/>
  <c r="S286" i="30"/>
  <c r="R286" i="30"/>
  <c r="S285" i="30"/>
  <c r="R285" i="30"/>
  <c r="S284" i="30"/>
  <c r="R284" i="30"/>
  <c r="S283" i="30"/>
  <c r="R283" i="30"/>
  <c r="S282" i="30"/>
  <c r="R282" i="30"/>
  <c r="S281" i="30"/>
  <c r="R281" i="30"/>
  <c r="S280" i="30"/>
  <c r="R280" i="30"/>
  <c r="Q279" i="30"/>
  <c r="Q287" i="30" s="1"/>
  <c r="Q290" i="30" s="1"/>
  <c r="P279" i="30"/>
  <c r="P287" i="30" s="1"/>
  <c r="P290" i="30" s="1"/>
  <c r="O279" i="30"/>
  <c r="O287" i="30" s="1"/>
  <c r="O290" i="30" s="1"/>
  <c r="N279" i="30"/>
  <c r="N287" i="30" s="1"/>
  <c r="N290" i="30" s="1"/>
  <c r="M279" i="30"/>
  <c r="M287" i="30" s="1"/>
  <c r="M290" i="30" s="1"/>
  <c r="L279" i="30"/>
  <c r="L287" i="30" s="1"/>
  <c r="L290" i="30" s="1"/>
  <c r="K279" i="30"/>
  <c r="K287" i="30" s="1"/>
  <c r="K290" i="30" s="1"/>
  <c r="J279" i="30"/>
  <c r="J287" i="30" s="1"/>
  <c r="J290" i="30" s="1"/>
  <c r="I279" i="30"/>
  <c r="I287" i="30" s="1"/>
  <c r="I290" i="30" s="1"/>
  <c r="H279" i="30"/>
  <c r="H287" i="30" s="1"/>
  <c r="H290" i="30" s="1"/>
  <c r="G279" i="30"/>
  <c r="G287" i="30" s="1"/>
  <c r="G290" i="30" s="1"/>
  <c r="F279" i="30"/>
  <c r="E279" i="30"/>
  <c r="E287" i="30" s="1"/>
  <c r="D279" i="30"/>
  <c r="D287" i="30" s="1"/>
  <c r="D290" i="30" s="1"/>
  <c r="S278" i="30"/>
  <c r="R278" i="30"/>
  <c r="S277" i="30"/>
  <c r="R277" i="30"/>
  <c r="S276" i="30"/>
  <c r="R276" i="30"/>
  <c r="S275" i="30"/>
  <c r="R275" i="30"/>
  <c r="S274" i="30"/>
  <c r="R274" i="30"/>
  <c r="S273" i="30"/>
  <c r="R273" i="30"/>
  <c r="S271" i="30"/>
  <c r="R271" i="30"/>
  <c r="S270" i="30"/>
  <c r="R270" i="30"/>
  <c r="S268" i="30"/>
  <c r="R268" i="30"/>
  <c r="S267" i="30"/>
  <c r="R267" i="30"/>
  <c r="S266" i="30"/>
  <c r="R266" i="30"/>
  <c r="S265" i="30"/>
  <c r="R265" i="30"/>
  <c r="S264" i="30"/>
  <c r="R264" i="30"/>
  <c r="S263" i="30"/>
  <c r="R263" i="30"/>
  <c r="S262" i="30"/>
  <c r="R262" i="30"/>
  <c r="Q261" i="30"/>
  <c r="Q269" i="30" s="1"/>
  <c r="Q272" i="30" s="1"/>
  <c r="P261" i="30"/>
  <c r="P269" i="30" s="1"/>
  <c r="P272" i="30" s="1"/>
  <c r="O261" i="30"/>
  <c r="O269" i="30" s="1"/>
  <c r="O272" i="30" s="1"/>
  <c r="N261" i="30"/>
  <c r="N269" i="30" s="1"/>
  <c r="N272" i="30" s="1"/>
  <c r="M261" i="30"/>
  <c r="M269" i="30" s="1"/>
  <c r="M272" i="30" s="1"/>
  <c r="L261" i="30"/>
  <c r="L269" i="30" s="1"/>
  <c r="L272" i="30" s="1"/>
  <c r="K261" i="30"/>
  <c r="K269" i="30" s="1"/>
  <c r="K272" i="30" s="1"/>
  <c r="J261" i="30"/>
  <c r="J269" i="30" s="1"/>
  <c r="J272" i="30" s="1"/>
  <c r="I261" i="30"/>
  <c r="I269" i="30" s="1"/>
  <c r="I272" i="30" s="1"/>
  <c r="H261" i="30"/>
  <c r="H269" i="30" s="1"/>
  <c r="H272" i="30" s="1"/>
  <c r="G261" i="30"/>
  <c r="G269" i="30" s="1"/>
  <c r="G272" i="30" s="1"/>
  <c r="F261" i="30"/>
  <c r="F269" i="30" s="1"/>
  <c r="F272" i="30" s="1"/>
  <c r="E261" i="30"/>
  <c r="D261" i="30"/>
  <c r="D269" i="30" s="1"/>
  <c r="S260" i="30"/>
  <c r="R260" i="30"/>
  <c r="S259" i="30"/>
  <c r="R259" i="30"/>
  <c r="S258" i="30"/>
  <c r="R258" i="30"/>
  <c r="S257" i="30"/>
  <c r="R257" i="30"/>
  <c r="S256" i="30"/>
  <c r="R256" i="30"/>
  <c r="S255" i="30"/>
  <c r="R255" i="30"/>
  <c r="S253" i="30"/>
  <c r="R253" i="30"/>
  <c r="S252" i="30"/>
  <c r="R252" i="30"/>
  <c r="H251" i="30"/>
  <c r="H254" i="30" s="1"/>
  <c r="S250" i="30"/>
  <c r="R250" i="30"/>
  <c r="S249" i="30"/>
  <c r="R249" i="30"/>
  <c r="S248" i="30"/>
  <c r="R248" i="30"/>
  <c r="S247" i="30"/>
  <c r="R247" i="30"/>
  <c r="S246" i="30"/>
  <c r="R246" i="30"/>
  <c r="S245" i="30"/>
  <c r="R245" i="30"/>
  <c r="S244" i="30"/>
  <c r="R244" i="30"/>
  <c r="Q243" i="30"/>
  <c r="Q251" i="30" s="1"/>
  <c r="Q254" i="30" s="1"/>
  <c r="P243" i="30"/>
  <c r="P251" i="30" s="1"/>
  <c r="P254" i="30" s="1"/>
  <c r="O243" i="30"/>
  <c r="O251" i="30" s="1"/>
  <c r="O254" i="30" s="1"/>
  <c r="N243" i="30"/>
  <c r="N251" i="30" s="1"/>
  <c r="N254" i="30" s="1"/>
  <c r="M243" i="30"/>
  <c r="M251" i="30" s="1"/>
  <c r="M254" i="30" s="1"/>
  <c r="L243" i="30"/>
  <c r="L251" i="30" s="1"/>
  <c r="L254" i="30" s="1"/>
  <c r="K243" i="30"/>
  <c r="K251" i="30" s="1"/>
  <c r="K254" i="30" s="1"/>
  <c r="J243" i="30"/>
  <c r="J251" i="30" s="1"/>
  <c r="J254" i="30" s="1"/>
  <c r="I243" i="30"/>
  <c r="I251" i="30" s="1"/>
  <c r="I254" i="30" s="1"/>
  <c r="H243" i="30"/>
  <c r="G243" i="30"/>
  <c r="G251" i="30" s="1"/>
  <c r="F243" i="30"/>
  <c r="E243" i="30"/>
  <c r="E251" i="30" s="1"/>
  <c r="E254" i="30" s="1"/>
  <c r="D243" i="30"/>
  <c r="D251" i="30" s="1"/>
  <c r="D254" i="30" s="1"/>
  <c r="S242" i="30"/>
  <c r="R242" i="30"/>
  <c r="S241" i="30"/>
  <c r="R241" i="30"/>
  <c r="S240" i="30"/>
  <c r="R240" i="30"/>
  <c r="S239" i="30"/>
  <c r="R239" i="30"/>
  <c r="S238" i="30"/>
  <c r="R238" i="30"/>
  <c r="S237" i="30"/>
  <c r="R237" i="30"/>
  <c r="S235" i="30"/>
  <c r="R235" i="30"/>
  <c r="S234" i="30"/>
  <c r="R234" i="30"/>
  <c r="S232" i="30"/>
  <c r="R232" i="30"/>
  <c r="S231" i="30"/>
  <c r="R231" i="30"/>
  <c r="S230" i="30"/>
  <c r="R230" i="30"/>
  <c r="S229" i="30"/>
  <c r="R229" i="30"/>
  <c r="S228" i="30"/>
  <c r="R228" i="30"/>
  <c r="S227" i="30"/>
  <c r="R227" i="30"/>
  <c r="S226" i="30"/>
  <c r="R226" i="30"/>
  <c r="Q225" i="30"/>
  <c r="Q233" i="30" s="1"/>
  <c r="Q236" i="30" s="1"/>
  <c r="P225" i="30"/>
  <c r="P233" i="30" s="1"/>
  <c r="P236" i="30" s="1"/>
  <c r="O225" i="30"/>
  <c r="O233" i="30" s="1"/>
  <c r="O236" i="30" s="1"/>
  <c r="N225" i="30"/>
  <c r="N233" i="30" s="1"/>
  <c r="N236" i="30" s="1"/>
  <c r="M225" i="30"/>
  <c r="M233" i="30" s="1"/>
  <c r="M236" i="30" s="1"/>
  <c r="L225" i="30"/>
  <c r="L233" i="30" s="1"/>
  <c r="L236" i="30" s="1"/>
  <c r="K225" i="30"/>
  <c r="K233" i="30" s="1"/>
  <c r="K236" i="30" s="1"/>
  <c r="J225" i="30"/>
  <c r="J233" i="30" s="1"/>
  <c r="J236" i="30" s="1"/>
  <c r="I225" i="30"/>
  <c r="I233" i="30" s="1"/>
  <c r="I236" i="30" s="1"/>
  <c r="H225" i="30"/>
  <c r="H233" i="30" s="1"/>
  <c r="H236" i="30" s="1"/>
  <c r="G225" i="30"/>
  <c r="G233" i="30" s="1"/>
  <c r="G236" i="30" s="1"/>
  <c r="F225" i="30"/>
  <c r="F233" i="30" s="1"/>
  <c r="F236" i="30" s="1"/>
  <c r="E225" i="30"/>
  <c r="E233" i="30" s="1"/>
  <c r="D225" i="30"/>
  <c r="S224" i="30"/>
  <c r="R224" i="30"/>
  <c r="S223" i="30"/>
  <c r="R223" i="30"/>
  <c r="S222" i="30"/>
  <c r="R222" i="30"/>
  <c r="S221" i="30"/>
  <c r="R221" i="30"/>
  <c r="S220" i="30"/>
  <c r="R220" i="30"/>
  <c r="S219" i="30"/>
  <c r="R219" i="30"/>
  <c r="S217" i="30"/>
  <c r="R217" i="30"/>
  <c r="S216" i="30"/>
  <c r="R216" i="30"/>
  <c r="S214" i="30"/>
  <c r="R214" i="30"/>
  <c r="S213" i="30"/>
  <c r="R213" i="30"/>
  <c r="S212" i="30"/>
  <c r="R212" i="30"/>
  <c r="S211" i="30"/>
  <c r="R211" i="30"/>
  <c r="S210" i="30"/>
  <c r="R210" i="30"/>
  <c r="S209" i="30"/>
  <c r="R209" i="30"/>
  <c r="S208" i="30"/>
  <c r="R208" i="30"/>
  <c r="Q207" i="30"/>
  <c r="Q215" i="30" s="1"/>
  <c r="Q218" i="30" s="1"/>
  <c r="P207" i="30"/>
  <c r="P215" i="30" s="1"/>
  <c r="P218" i="30" s="1"/>
  <c r="O207" i="30"/>
  <c r="O215" i="30" s="1"/>
  <c r="O218" i="30" s="1"/>
  <c r="N207" i="30"/>
  <c r="N215" i="30" s="1"/>
  <c r="N218" i="30" s="1"/>
  <c r="M207" i="30"/>
  <c r="M215" i="30" s="1"/>
  <c r="M218" i="30" s="1"/>
  <c r="L207" i="30"/>
  <c r="L215" i="30" s="1"/>
  <c r="L218" i="30" s="1"/>
  <c r="K207" i="30"/>
  <c r="K215" i="30" s="1"/>
  <c r="K218" i="30" s="1"/>
  <c r="J207" i="30"/>
  <c r="J215" i="30" s="1"/>
  <c r="J218" i="30" s="1"/>
  <c r="I207" i="30"/>
  <c r="I215" i="30" s="1"/>
  <c r="I218" i="30" s="1"/>
  <c r="H207" i="30"/>
  <c r="H215" i="30" s="1"/>
  <c r="H218" i="30" s="1"/>
  <c r="G207" i="30"/>
  <c r="G215" i="30" s="1"/>
  <c r="G218" i="30" s="1"/>
  <c r="F207" i="30"/>
  <c r="F215" i="30" s="1"/>
  <c r="F218" i="30" s="1"/>
  <c r="E207" i="30"/>
  <c r="E215" i="30" s="1"/>
  <c r="D207" i="30"/>
  <c r="D215" i="30" s="1"/>
  <c r="S206" i="30"/>
  <c r="R206" i="30"/>
  <c r="S205" i="30"/>
  <c r="R205" i="30"/>
  <c r="S204" i="30"/>
  <c r="R204" i="30"/>
  <c r="S203" i="30"/>
  <c r="R203" i="30"/>
  <c r="S202" i="30"/>
  <c r="R202" i="30"/>
  <c r="S201" i="30"/>
  <c r="R201" i="30"/>
  <c r="S199" i="30"/>
  <c r="R199" i="30"/>
  <c r="S198" i="30"/>
  <c r="R198" i="30"/>
  <c r="S196" i="30"/>
  <c r="R196" i="30"/>
  <c r="S195" i="30"/>
  <c r="R195" i="30"/>
  <c r="S194" i="30"/>
  <c r="R194" i="30"/>
  <c r="S193" i="30"/>
  <c r="R193" i="30"/>
  <c r="S192" i="30"/>
  <c r="R192" i="30"/>
  <c r="S191" i="30"/>
  <c r="R191" i="30"/>
  <c r="S190" i="30"/>
  <c r="R190" i="30"/>
  <c r="Q189" i="30"/>
  <c r="Q197" i="30" s="1"/>
  <c r="Q200" i="30" s="1"/>
  <c r="P189" i="30"/>
  <c r="P197" i="30" s="1"/>
  <c r="P200" i="30" s="1"/>
  <c r="O189" i="30"/>
  <c r="O197" i="30" s="1"/>
  <c r="O200" i="30" s="1"/>
  <c r="N189" i="30"/>
  <c r="N197" i="30" s="1"/>
  <c r="N200" i="30" s="1"/>
  <c r="M189" i="30"/>
  <c r="M197" i="30" s="1"/>
  <c r="M200" i="30" s="1"/>
  <c r="L189" i="30"/>
  <c r="L197" i="30" s="1"/>
  <c r="L200" i="30" s="1"/>
  <c r="K189" i="30"/>
  <c r="K197" i="30" s="1"/>
  <c r="K200" i="30" s="1"/>
  <c r="J189" i="30"/>
  <c r="J197" i="30" s="1"/>
  <c r="J200" i="30" s="1"/>
  <c r="I189" i="30"/>
  <c r="I197" i="30" s="1"/>
  <c r="I200" i="30" s="1"/>
  <c r="H189" i="30"/>
  <c r="H197" i="30" s="1"/>
  <c r="H200" i="30" s="1"/>
  <c r="G189" i="30"/>
  <c r="F189" i="30"/>
  <c r="F197" i="30" s="1"/>
  <c r="F200" i="30" s="1"/>
  <c r="E189" i="30"/>
  <c r="E197" i="30" s="1"/>
  <c r="E200" i="30" s="1"/>
  <c r="D189" i="30"/>
  <c r="D197" i="30" s="1"/>
  <c r="D200" i="30" s="1"/>
  <c r="S188" i="30"/>
  <c r="R188" i="30"/>
  <c r="S187" i="30"/>
  <c r="R187" i="30"/>
  <c r="S186" i="30"/>
  <c r="R186" i="30"/>
  <c r="S185" i="30"/>
  <c r="R185" i="30"/>
  <c r="S184" i="30"/>
  <c r="R184" i="30"/>
  <c r="S183" i="30"/>
  <c r="R183" i="30"/>
  <c r="S181" i="30"/>
  <c r="R181" i="30"/>
  <c r="S180" i="30"/>
  <c r="R180" i="30"/>
  <c r="S178" i="30"/>
  <c r="R178" i="30"/>
  <c r="S177" i="30"/>
  <c r="R177" i="30"/>
  <c r="S176" i="30"/>
  <c r="R176" i="30"/>
  <c r="S175" i="30"/>
  <c r="R175" i="30"/>
  <c r="S174" i="30"/>
  <c r="R174" i="30"/>
  <c r="S173" i="30"/>
  <c r="R173" i="30"/>
  <c r="S172" i="30"/>
  <c r="R172" i="30"/>
  <c r="Q171" i="30"/>
  <c r="Q179" i="30" s="1"/>
  <c r="Q182" i="30" s="1"/>
  <c r="P171" i="30"/>
  <c r="P179" i="30" s="1"/>
  <c r="P182" i="30" s="1"/>
  <c r="O171" i="30"/>
  <c r="O179" i="30" s="1"/>
  <c r="O182" i="30" s="1"/>
  <c r="N171" i="30"/>
  <c r="N179" i="30" s="1"/>
  <c r="N182" i="30" s="1"/>
  <c r="M171" i="30"/>
  <c r="M179" i="30" s="1"/>
  <c r="M182" i="30" s="1"/>
  <c r="L171" i="30"/>
  <c r="L179" i="30" s="1"/>
  <c r="L182" i="30" s="1"/>
  <c r="K171" i="30"/>
  <c r="K179" i="30" s="1"/>
  <c r="K182" i="30" s="1"/>
  <c r="J171" i="30"/>
  <c r="J179" i="30" s="1"/>
  <c r="J182" i="30" s="1"/>
  <c r="I171" i="30"/>
  <c r="I179" i="30" s="1"/>
  <c r="I182" i="30" s="1"/>
  <c r="H171" i="30"/>
  <c r="H179" i="30" s="1"/>
  <c r="H182" i="30" s="1"/>
  <c r="G171" i="30"/>
  <c r="G179" i="30" s="1"/>
  <c r="G182" i="30" s="1"/>
  <c r="F171" i="30"/>
  <c r="F179" i="30" s="1"/>
  <c r="F182" i="30" s="1"/>
  <c r="E171" i="30"/>
  <c r="E179" i="30" s="1"/>
  <c r="D171" i="30"/>
  <c r="D179" i="30" s="1"/>
  <c r="S170" i="30"/>
  <c r="R170" i="30"/>
  <c r="S169" i="30"/>
  <c r="R169" i="30"/>
  <c r="S168" i="30"/>
  <c r="R168" i="30"/>
  <c r="S167" i="30"/>
  <c r="R167" i="30"/>
  <c r="S166" i="30"/>
  <c r="R166" i="30"/>
  <c r="S165" i="30"/>
  <c r="R165" i="30"/>
  <c r="S163" i="30"/>
  <c r="R163" i="30"/>
  <c r="S162" i="30"/>
  <c r="R162" i="30"/>
  <c r="S160" i="30"/>
  <c r="R160" i="30"/>
  <c r="S159" i="30"/>
  <c r="R159" i="30"/>
  <c r="S158" i="30"/>
  <c r="R158" i="30"/>
  <c r="S157" i="30"/>
  <c r="R157" i="30"/>
  <c r="S156" i="30"/>
  <c r="R156" i="30"/>
  <c r="S155" i="30"/>
  <c r="R155" i="30"/>
  <c r="S154" i="30"/>
  <c r="R154" i="30"/>
  <c r="Q153" i="30"/>
  <c r="Q161" i="30" s="1"/>
  <c r="Q164" i="30" s="1"/>
  <c r="P153" i="30"/>
  <c r="P161" i="30" s="1"/>
  <c r="P164" i="30" s="1"/>
  <c r="O153" i="30"/>
  <c r="O161" i="30" s="1"/>
  <c r="O164" i="30" s="1"/>
  <c r="N153" i="30"/>
  <c r="N161" i="30" s="1"/>
  <c r="N164" i="30" s="1"/>
  <c r="M153" i="30"/>
  <c r="M161" i="30" s="1"/>
  <c r="M164" i="30" s="1"/>
  <c r="L153" i="30"/>
  <c r="L161" i="30" s="1"/>
  <c r="L164" i="30" s="1"/>
  <c r="K153" i="30"/>
  <c r="K161" i="30" s="1"/>
  <c r="K164" i="30" s="1"/>
  <c r="J153" i="30"/>
  <c r="J161" i="30" s="1"/>
  <c r="J164" i="30" s="1"/>
  <c r="I153" i="30"/>
  <c r="I161" i="30" s="1"/>
  <c r="I164" i="30" s="1"/>
  <c r="H153" i="30"/>
  <c r="H161" i="30" s="1"/>
  <c r="H164" i="30" s="1"/>
  <c r="G153" i="30"/>
  <c r="F153" i="30"/>
  <c r="F161" i="30" s="1"/>
  <c r="F164" i="30" s="1"/>
  <c r="E153" i="30"/>
  <c r="E161" i="30" s="1"/>
  <c r="E164" i="30" s="1"/>
  <c r="D153" i="30"/>
  <c r="D161" i="30" s="1"/>
  <c r="S152" i="30"/>
  <c r="R152" i="30"/>
  <c r="S151" i="30"/>
  <c r="R151" i="30"/>
  <c r="S150" i="30"/>
  <c r="R150" i="30"/>
  <c r="S149" i="30"/>
  <c r="R149" i="30"/>
  <c r="S148" i="30"/>
  <c r="R148" i="30"/>
  <c r="S147" i="30"/>
  <c r="R147" i="30"/>
  <c r="S145" i="30"/>
  <c r="R145" i="30"/>
  <c r="S144" i="30"/>
  <c r="R144" i="30"/>
  <c r="S142" i="30"/>
  <c r="R142" i="30"/>
  <c r="S141" i="30"/>
  <c r="R141" i="30"/>
  <c r="S140" i="30"/>
  <c r="R140" i="30"/>
  <c r="S139" i="30"/>
  <c r="R139" i="30"/>
  <c r="S138" i="30"/>
  <c r="R138" i="30"/>
  <c r="S137" i="30"/>
  <c r="R137" i="30"/>
  <c r="S136" i="30"/>
  <c r="R136" i="30"/>
  <c r="Q135" i="30"/>
  <c r="Q143" i="30" s="1"/>
  <c r="Q146" i="30" s="1"/>
  <c r="P135" i="30"/>
  <c r="P143" i="30" s="1"/>
  <c r="P146" i="30" s="1"/>
  <c r="O135" i="30"/>
  <c r="O143" i="30" s="1"/>
  <c r="O146" i="30" s="1"/>
  <c r="N135" i="30"/>
  <c r="N143" i="30" s="1"/>
  <c r="N146" i="30" s="1"/>
  <c r="M135" i="30"/>
  <c r="M143" i="30" s="1"/>
  <c r="M146" i="30" s="1"/>
  <c r="L135" i="30"/>
  <c r="L143" i="30" s="1"/>
  <c r="L146" i="30" s="1"/>
  <c r="K135" i="30"/>
  <c r="K143" i="30" s="1"/>
  <c r="K146" i="30" s="1"/>
  <c r="J135" i="30"/>
  <c r="J143" i="30" s="1"/>
  <c r="J146" i="30" s="1"/>
  <c r="I135" i="30"/>
  <c r="I143" i="30" s="1"/>
  <c r="I146" i="30" s="1"/>
  <c r="H135" i="30"/>
  <c r="H143" i="30" s="1"/>
  <c r="H146" i="30" s="1"/>
  <c r="G135" i="30"/>
  <c r="G143" i="30" s="1"/>
  <c r="G146" i="30" s="1"/>
  <c r="F135" i="30"/>
  <c r="F143" i="30" s="1"/>
  <c r="F146" i="30" s="1"/>
  <c r="E135" i="30"/>
  <c r="E143" i="30" s="1"/>
  <c r="D135" i="30"/>
  <c r="D143" i="30" s="1"/>
  <c r="S134" i="30"/>
  <c r="R134" i="30"/>
  <c r="S133" i="30"/>
  <c r="R133" i="30"/>
  <c r="S132" i="30"/>
  <c r="R132" i="30"/>
  <c r="S131" i="30"/>
  <c r="R131" i="30"/>
  <c r="S130" i="30"/>
  <c r="R130" i="30"/>
  <c r="S129" i="30"/>
  <c r="R129" i="30"/>
  <c r="S127" i="30"/>
  <c r="R127" i="30"/>
  <c r="S126" i="30"/>
  <c r="R126" i="30"/>
  <c r="S124" i="30"/>
  <c r="R124" i="30"/>
  <c r="S123" i="30"/>
  <c r="R123" i="30"/>
  <c r="S122" i="30"/>
  <c r="R122" i="30"/>
  <c r="S121" i="30"/>
  <c r="R121" i="30"/>
  <c r="S120" i="30"/>
  <c r="R120" i="30"/>
  <c r="S119" i="30"/>
  <c r="R119" i="30"/>
  <c r="S118" i="30"/>
  <c r="R118" i="30"/>
  <c r="Q117" i="30"/>
  <c r="Q125" i="30" s="1"/>
  <c r="Q128" i="30" s="1"/>
  <c r="P117" i="30"/>
  <c r="P125" i="30" s="1"/>
  <c r="P128" i="30" s="1"/>
  <c r="O117" i="30"/>
  <c r="O125" i="30" s="1"/>
  <c r="O128" i="30" s="1"/>
  <c r="N117" i="30"/>
  <c r="N125" i="30" s="1"/>
  <c r="N128" i="30" s="1"/>
  <c r="M117" i="30"/>
  <c r="M125" i="30" s="1"/>
  <c r="M128" i="30" s="1"/>
  <c r="L117" i="30"/>
  <c r="L125" i="30" s="1"/>
  <c r="L128" i="30" s="1"/>
  <c r="K117" i="30"/>
  <c r="K125" i="30" s="1"/>
  <c r="K128" i="30" s="1"/>
  <c r="J117" i="30"/>
  <c r="J125" i="30" s="1"/>
  <c r="J128" i="30" s="1"/>
  <c r="I117" i="30"/>
  <c r="I125" i="30" s="1"/>
  <c r="I128" i="30" s="1"/>
  <c r="H117" i="30"/>
  <c r="H125" i="30" s="1"/>
  <c r="H128" i="30" s="1"/>
  <c r="G117" i="30"/>
  <c r="F117" i="30"/>
  <c r="F125" i="30" s="1"/>
  <c r="F128" i="30" s="1"/>
  <c r="E117" i="30"/>
  <c r="E125" i="30" s="1"/>
  <c r="E128" i="30" s="1"/>
  <c r="D117" i="30"/>
  <c r="D125" i="30" s="1"/>
  <c r="S116" i="30"/>
  <c r="R116" i="30"/>
  <c r="S115" i="30"/>
  <c r="R115" i="30"/>
  <c r="S114" i="30"/>
  <c r="R114" i="30"/>
  <c r="S113" i="30"/>
  <c r="R113" i="30"/>
  <c r="S112" i="30"/>
  <c r="R112" i="30"/>
  <c r="S111" i="30"/>
  <c r="R111" i="30"/>
  <c r="S109" i="30"/>
  <c r="R109" i="30"/>
  <c r="S108" i="30"/>
  <c r="R108" i="30"/>
  <c r="S106" i="30"/>
  <c r="R106" i="30"/>
  <c r="S105" i="30"/>
  <c r="R105" i="30"/>
  <c r="S104" i="30"/>
  <c r="R104" i="30"/>
  <c r="S103" i="30"/>
  <c r="R103" i="30"/>
  <c r="S102" i="30"/>
  <c r="R102" i="30"/>
  <c r="S101" i="30"/>
  <c r="R101" i="30"/>
  <c r="S100" i="30"/>
  <c r="R100" i="30"/>
  <c r="Q99" i="30"/>
  <c r="Q107" i="30" s="1"/>
  <c r="Q110" i="30" s="1"/>
  <c r="P99" i="30"/>
  <c r="P107" i="30" s="1"/>
  <c r="P110" i="30" s="1"/>
  <c r="O99" i="30"/>
  <c r="O107" i="30" s="1"/>
  <c r="O110" i="30" s="1"/>
  <c r="N99" i="30"/>
  <c r="N107" i="30" s="1"/>
  <c r="N110" i="30" s="1"/>
  <c r="M99" i="30"/>
  <c r="M107" i="30" s="1"/>
  <c r="M110" i="30" s="1"/>
  <c r="L99" i="30"/>
  <c r="L107" i="30" s="1"/>
  <c r="L110" i="30" s="1"/>
  <c r="K99" i="30"/>
  <c r="K107" i="30" s="1"/>
  <c r="K110" i="30" s="1"/>
  <c r="J99" i="30"/>
  <c r="J107" i="30" s="1"/>
  <c r="J110" i="30" s="1"/>
  <c r="I99" i="30"/>
  <c r="I107" i="30" s="1"/>
  <c r="I110" i="30" s="1"/>
  <c r="H99" i="30"/>
  <c r="H107" i="30" s="1"/>
  <c r="H110" i="30" s="1"/>
  <c r="G99" i="30"/>
  <c r="G107" i="30" s="1"/>
  <c r="G110" i="30" s="1"/>
  <c r="F99" i="30"/>
  <c r="F107" i="30" s="1"/>
  <c r="F110" i="30" s="1"/>
  <c r="E99" i="30"/>
  <c r="E107" i="30" s="1"/>
  <c r="D99" i="30"/>
  <c r="D107" i="30" s="1"/>
  <c r="S98" i="30"/>
  <c r="R98" i="30"/>
  <c r="S97" i="30"/>
  <c r="R97" i="30"/>
  <c r="S96" i="30"/>
  <c r="R96" i="30"/>
  <c r="S95" i="30"/>
  <c r="R95" i="30"/>
  <c r="S94" i="30"/>
  <c r="R94" i="30"/>
  <c r="S93" i="30"/>
  <c r="R93" i="30"/>
  <c r="S91" i="30"/>
  <c r="R91" i="30"/>
  <c r="S90" i="30"/>
  <c r="R90" i="30"/>
  <c r="S88" i="30"/>
  <c r="R88" i="30"/>
  <c r="S87" i="30"/>
  <c r="R87" i="30"/>
  <c r="S86" i="30"/>
  <c r="R86" i="30"/>
  <c r="S85" i="30"/>
  <c r="R85" i="30"/>
  <c r="S84" i="30"/>
  <c r="R84" i="30"/>
  <c r="S83" i="30"/>
  <c r="R83" i="30"/>
  <c r="S82" i="30"/>
  <c r="R82" i="30"/>
  <c r="Q81" i="30"/>
  <c r="Q89" i="30" s="1"/>
  <c r="Q92" i="30" s="1"/>
  <c r="P81" i="30"/>
  <c r="P89" i="30" s="1"/>
  <c r="P92" i="30" s="1"/>
  <c r="O81" i="30"/>
  <c r="O89" i="30" s="1"/>
  <c r="O92" i="30" s="1"/>
  <c r="N81" i="30"/>
  <c r="N89" i="30" s="1"/>
  <c r="N92" i="30" s="1"/>
  <c r="M81" i="30"/>
  <c r="M89" i="30" s="1"/>
  <c r="M92" i="30" s="1"/>
  <c r="L81" i="30"/>
  <c r="L89" i="30" s="1"/>
  <c r="L92" i="30" s="1"/>
  <c r="K81" i="30"/>
  <c r="K89" i="30" s="1"/>
  <c r="K92" i="30" s="1"/>
  <c r="J81" i="30"/>
  <c r="J89" i="30" s="1"/>
  <c r="J92" i="30" s="1"/>
  <c r="I81" i="30"/>
  <c r="I89" i="30" s="1"/>
  <c r="I92" i="30" s="1"/>
  <c r="H81" i="30"/>
  <c r="H89" i="30" s="1"/>
  <c r="H92" i="30" s="1"/>
  <c r="G81" i="30"/>
  <c r="F81" i="30"/>
  <c r="F89" i="30" s="1"/>
  <c r="F92" i="30" s="1"/>
  <c r="E81" i="30"/>
  <c r="E89" i="30" s="1"/>
  <c r="E92" i="30" s="1"/>
  <c r="D81" i="30"/>
  <c r="D89" i="30" s="1"/>
  <c r="S80" i="30"/>
  <c r="R80" i="30"/>
  <c r="S79" i="30"/>
  <c r="R79" i="30"/>
  <c r="S78" i="30"/>
  <c r="R78" i="30"/>
  <c r="S77" i="30"/>
  <c r="R77" i="30"/>
  <c r="S76" i="30"/>
  <c r="R76" i="30"/>
  <c r="S75" i="30"/>
  <c r="R75" i="30"/>
  <c r="S73" i="30"/>
  <c r="R73" i="30"/>
  <c r="S72" i="30"/>
  <c r="R72" i="30"/>
  <c r="O71" i="30"/>
  <c r="O74" i="30" s="1"/>
  <c r="S70" i="30"/>
  <c r="R70" i="30"/>
  <c r="S69" i="30"/>
  <c r="R69" i="30"/>
  <c r="S68" i="30"/>
  <c r="R68" i="30"/>
  <c r="S67" i="30"/>
  <c r="R67" i="30"/>
  <c r="S66" i="30"/>
  <c r="R66" i="30"/>
  <c r="S65" i="30"/>
  <c r="R65" i="30"/>
  <c r="S64" i="30"/>
  <c r="R64" i="30"/>
  <c r="Q63" i="30"/>
  <c r="Q71" i="30" s="1"/>
  <c r="Q74" i="30" s="1"/>
  <c r="P63" i="30"/>
  <c r="P71" i="30" s="1"/>
  <c r="P74" i="30" s="1"/>
  <c r="O63" i="30"/>
  <c r="N63" i="30"/>
  <c r="N71" i="30" s="1"/>
  <c r="N74" i="30" s="1"/>
  <c r="M63" i="30"/>
  <c r="M71" i="30" s="1"/>
  <c r="M74" i="30" s="1"/>
  <c r="L63" i="30"/>
  <c r="L71" i="30" s="1"/>
  <c r="L74" i="30" s="1"/>
  <c r="K63" i="30"/>
  <c r="K71" i="30" s="1"/>
  <c r="K74" i="30" s="1"/>
  <c r="J63" i="30"/>
  <c r="J71" i="30" s="1"/>
  <c r="J74" i="30" s="1"/>
  <c r="I63" i="30"/>
  <c r="I71" i="30" s="1"/>
  <c r="I74" i="30" s="1"/>
  <c r="H63" i="30"/>
  <c r="H71" i="30" s="1"/>
  <c r="H74" i="30" s="1"/>
  <c r="G63" i="30"/>
  <c r="G71" i="30" s="1"/>
  <c r="G74" i="30" s="1"/>
  <c r="F63" i="30"/>
  <c r="R63" i="30" s="1"/>
  <c r="E63" i="30"/>
  <c r="E71" i="30" s="1"/>
  <c r="D63" i="30"/>
  <c r="D71" i="30" s="1"/>
  <c r="D74" i="30" s="1"/>
  <c r="S62" i="30"/>
  <c r="R62" i="30"/>
  <c r="S61" i="30"/>
  <c r="R61" i="30"/>
  <c r="S60" i="30"/>
  <c r="R60" i="30"/>
  <c r="S59" i="30"/>
  <c r="R59" i="30"/>
  <c r="S58" i="30"/>
  <c r="R58" i="30"/>
  <c r="S57" i="30"/>
  <c r="R57" i="30"/>
  <c r="S55" i="30"/>
  <c r="R55" i="30"/>
  <c r="S54" i="30"/>
  <c r="R54" i="30"/>
  <c r="S52" i="30"/>
  <c r="R52" i="30"/>
  <c r="S51" i="30"/>
  <c r="R51" i="30"/>
  <c r="S50" i="30"/>
  <c r="R50" i="30"/>
  <c r="S49" i="30"/>
  <c r="R49" i="30"/>
  <c r="S48" i="30"/>
  <c r="R48" i="30"/>
  <c r="S47" i="30"/>
  <c r="R47" i="30"/>
  <c r="S46" i="30"/>
  <c r="R46" i="30"/>
  <c r="Q45" i="30"/>
  <c r="Q53" i="30" s="1"/>
  <c r="Q56" i="30" s="1"/>
  <c r="P45" i="30"/>
  <c r="P53" i="30" s="1"/>
  <c r="P56" i="30" s="1"/>
  <c r="O45" i="30"/>
  <c r="O53" i="30" s="1"/>
  <c r="O56" i="30" s="1"/>
  <c r="N45" i="30"/>
  <c r="N53" i="30" s="1"/>
  <c r="N56" i="30" s="1"/>
  <c r="M45" i="30"/>
  <c r="M53" i="30" s="1"/>
  <c r="M56" i="30" s="1"/>
  <c r="L45" i="30"/>
  <c r="L53" i="30" s="1"/>
  <c r="L56" i="30" s="1"/>
  <c r="K45" i="30"/>
  <c r="K53" i="30" s="1"/>
  <c r="K56" i="30" s="1"/>
  <c r="J45" i="30"/>
  <c r="J53" i="30" s="1"/>
  <c r="J56" i="30" s="1"/>
  <c r="I45" i="30"/>
  <c r="I53" i="30" s="1"/>
  <c r="I56" i="30" s="1"/>
  <c r="H45" i="30"/>
  <c r="H53" i="30" s="1"/>
  <c r="H56" i="30" s="1"/>
  <c r="G45" i="30"/>
  <c r="F45" i="30"/>
  <c r="F53" i="30" s="1"/>
  <c r="F56" i="30" s="1"/>
  <c r="E45" i="30"/>
  <c r="E53" i="30" s="1"/>
  <c r="E56" i="30" s="1"/>
  <c r="D45" i="30"/>
  <c r="D53" i="30" s="1"/>
  <c r="S44" i="30"/>
  <c r="R44" i="30"/>
  <c r="S43" i="30"/>
  <c r="R43" i="30"/>
  <c r="S42" i="30"/>
  <c r="R42" i="30"/>
  <c r="S41" i="30"/>
  <c r="R41" i="30"/>
  <c r="S40" i="30"/>
  <c r="R40" i="30"/>
  <c r="S39" i="30"/>
  <c r="R39" i="30"/>
  <c r="S37" i="30"/>
  <c r="R37" i="30"/>
  <c r="S36" i="30"/>
  <c r="R36" i="30"/>
  <c r="S34" i="30"/>
  <c r="R34" i="30"/>
  <c r="S33" i="30"/>
  <c r="R33" i="30"/>
  <c r="S32" i="30"/>
  <c r="R32" i="30"/>
  <c r="S31" i="30"/>
  <c r="R31" i="30"/>
  <c r="S30" i="30"/>
  <c r="R30" i="30"/>
  <c r="S29" i="30"/>
  <c r="R29" i="30"/>
  <c r="S28" i="30"/>
  <c r="R28" i="30"/>
  <c r="Q27" i="30"/>
  <c r="Q35" i="30" s="1"/>
  <c r="Q38" i="30" s="1"/>
  <c r="P27" i="30"/>
  <c r="P35" i="30" s="1"/>
  <c r="P38" i="30" s="1"/>
  <c r="O27" i="30"/>
  <c r="O35" i="30" s="1"/>
  <c r="O38" i="30" s="1"/>
  <c r="N27" i="30"/>
  <c r="N35" i="30" s="1"/>
  <c r="N38" i="30" s="1"/>
  <c r="M27" i="30"/>
  <c r="M35" i="30" s="1"/>
  <c r="M38" i="30" s="1"/>
  <c r="L27" i="30"/>
  <c r="L35" i="30" s="1"/>
  <c r="L38" i="30" s="1"/>
  <c r="K27" i="30"/>
  <c r="K35" i="30" s="1"/>
  <c r="K38" i="30" s="1"/>
  <c r="J27" i="30"/>
  <c r="J35" i="30" s="1"/>
  <c r="J38" i="30" s="1"/>
  <c r="I27" i="30"/>
  <c r="I35" i="30" s="1"/>
  <c r="I38" i="30" s="1"/>
  <c r="H27" i="30"/>
  <c r="H35" i="30" s="1"/>
  <c r="H38" i="30" s="1"/>
  <c r="G27" i="30"/>
  <c r="G35" i="30" s="1"/>
  <c r="G38" i="30" s="1"/>
  <c r="F27" i="30"/>
  <c r="R27" i="30" s="1"/>
  <c r="E27" i="30"/>
  <c r="E35" i="30" s="1"/>
  <c r="D27" i="30"/>
  <c r="D35" i="30" s="1"/>
  <c r="S26" i="30"/>
  <c r="R26" i="30"/>
  <c r="S25" i="30"/>
  <c r="R25" i="30"/>
  <c r="S24" i="30"/>
  <c r="R24" i="30"/>
  <c r="S23" i="30"/>
  <c r="R23" i="30"/>
  <c r="S22" i="30"/>
  <c r="R22" i="30"/>
  <c r="S21" i="30"/>
  <c r="R21" i="30"/>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F9" i="30"/>
  <c r="F17" i="30" s="1"/>
  <c r="F20" i="30" s="1"/>
  <c r="E9" i="30"/>
  <c r="E17" i="30" s="1"/>
  <c r="E20" i="30" s="1"/>
  <c r="D9" i="30"/>
  <c r="D17" i="30" s="1"/>
  <c r="S8" i="30"/>
  <c r="R8" i="30"/>
  <c r="S7" i="30"/>
  <c r="R7" i="30"/>
  <c r="S6" i="30"/>
  <c r="R6" i="30"/>
  <c r="S5" i="30"/>
  <c r="R5" i="30"/>
  <c r="S4" i="30"/>
  <c r="R4" i="30"/>
  <c r="S3" i="30"/>
  <c r="R3" i="30"/>
  <c r="R495" i="30" l="1"/>
  <c r="S423" i="30"/>
  <c r="S315" i="30"/>
  <c r="S153" i="30"/>
  <c r="R143" i="30"/>
  <c r="R146" i="30" s="1"/>
  <c r="S279" i="30"/>
  <c r="E359" i="30"/>
  <c r="E362" i="30" s="1"/>
  <c r="S495" i="30"/>
  <c r="S9" i="30"/>
  <c r="S45" i="30"/>
  <c r="S225" i="30"/>
  <c r="E395" i="30"/>
  <c r="S395" i="30" s="1"/>
  <c r="S398" i="30" s="1"/>
  <c r="S189" i="30"/>
  <c r="R665" i="30"/>
  <c r="R668" i="30" s="1"/>
  <c r="E323" i="30"/>
  <c r="E326" i="30" s="1"/>
  <c r="S81" i="30"/>
  <c r="G197" i="30"/>
  <c r="G200" i="30" s="1"/>
  <c r="R279" i="30"/>
  <c r="S287" i="30"/>
  <c r="S290" i="30" s="1"/>
  <c r="R315" i="30"/>
  <c r="R351" i="30"/>
  <c r="S359" i="30"/>
  <c r="S362" i="30" s="1"/>
  <c r="R387" i="30"/>
  <c r="S431" i="30"/>
  <c r="S434" i="30" s="1"/>
  <c r="R459" i="30"/>
  <c r="S485" i="30"/>
  <c r="S488" i="30" s="1"/>
  <c r="S117" i="30"/>
  <c r="E449" i="30"/>
  <c r="S449" i="30" s="1"/>
  <c r="S452" i="30" s="1"/>
  <c r="S477" i="30"/>
  <c r="R243" i="30"/>
  <c r="S243" i="30"/>
  <c r="S567" i="30"/>
  <c r="S603" i="30"/>
  <c r="S215" i="30"/>
  <c r="S218" i="30" s="1"/>
  <c r="E218" i="30"/>
  <c r="S233" i="30"/>
  <c r="S236" i="30" s="1"/>
  <c r="E236" i="30"/>
  <c r="D56" i="30"/>
  <c r="R53" i="30"/>
  <c r="R56" i="30" s="1"/>
  <c r="S71" i="30"/>
  <c r="S74" i="30" s="1"/>
  <c r="E74" i="30"/>
  <c r="D128" i="30"/>
  <c r="R125" i="30"/>
  <c r="R128" i="30" s="1"/>
  <c r="S143" i="30"/>
  <c r="S146" i="30" s="1"/>
  <c r="E146" i="30"/>
  <c r="R107" i="30"/>
  <c r="R110" i="30" s="1"/>
  <c r="R179" i="30"/>
  <c r="R182" i="30" s="1"/>
  <c r="D20" i="30"/>
  <c r="R17" i="30"/>
  <c r="R20" i="30" s="1"/>
  <c r="S35" i="30"/>
  <c r="S38" i="30" s="1"/>
  <c r="E38" i="30"/>
  <c r="D92" i="30"/>
  <c r="R89" i="30"/>
  <c r="R92" i="30" s="1"/>
  <c r="S107" i="30"/>
  <c r="S110" i="30" s="1"/>
  <c r="E110" i="30"/>
  <c r="D164" i="30"/>
  <c r="R161" i="30"/>
  <c r="R164" i="30" s="1"/>
  <c r="S179" i="30"/>
  <c r="S182" i="30" s="1"/>
  <c r="E182" i="30"/>
  <c r="G254" i="30"/>
  <c r="S251" i="30"/>
  <c r="S254" i="30" s="1"/>
  <c r="D146" i="30"/>
  <c r="D182" i="30"/>
  <c r="R207" i="30"/>
  <c r="R215" i="30"/>
  <c r="R218" i="30" s="1"/>
  <c r="D218" i="30"/>
  <c r="D233" i="30"/>
  <c r="R225" i="30"/>
  <c r="E269" i="30"/>
  <c r="S261" i="30"/>
  <c r="E341" i="30"/>
  <c r="S333" i="30"/>
  <c r="E377" i="30"/>
  <c r="S369" i="30"/>
  <c r="E413" i="30"/>
  <c r="S405" i="30"/>
  <c r="S539" i="30"/>
  <c r="S542" i="30" s="1"/>
  <c r="E542" i="30"/>
  <c r="G17" i="30"/>
  <c r="G20" i="30" s="1"/>
  <c r="S27" i="30"/>
  <c r="G53" i="30"/>
  <c r="G56" i="30" s="1"/>
  <c r="S63" i="30"/>
  <c r="G89" i="30"/>
  <c r="G92" i="30" s="1"/>
  <c r="S99" i="30"/>
  <c r="G125" i="30"/>
  <c r="G128" i="30" s="1"/>
  <c r="S135" i="30"/>
  <c r="G161" i="30"/>
  <c r="G164" i="30" s="1"/>
  <c r="S171" i="30"/>
  <c r="S197" i="30"/>
  <c r="S200" i="30" s="1"/>
  <c r="S207" i="30"/>
  <c r="E557" i="30"/>
  <c r="S549" i="30"/>
  <c r="S575" i="30"/>
  <c r="S578" i="30" s="1"/>
  <c r="E578" i="30"/>
  <c r="S809" i="30"/>
  <c r="S812" i="30" s="1"/>
  <c r="E812" i="30"/>
  <c r="D38" i="30"/>
  <c r="R99" i="30"/>
  <c r="D110" i="30"/>
  <c r="R135" i="30"/>
  <c r="R171" i="30"/>
  <c r="R197" i="30"/>
  <c r="R200" i="30" s="1"/>
  <c r="E305" i="30"/>
  <c r="S297" i="30"/>
  <c r="E452" i="30"/>
  <c r="E467" i="30"/>
  <c r="S459" i="30"/>
  <c r="E521" i="30"/>
  <c r="S513" i="30"/>
  <c r="R9" i="30"/>
  <c r="F35" i="30"/>
  <c r="F38" i="30" s="1"/>
  <c r="R45" i="30"/>
  <c r="F71" i="30"/>
  <c r="F74" i="30" s="1"/>
  <c r="R81" i="30"/>
  <c r="R117" i="30"/>
  <c r="R153" i="30"/>
  <c r="R189" i="30"/>
  <c r="E593" i="30"/>
  <c r="S585" i="30"/>
  <c r="S611" i="30"/>
  <c r="S614" i="30" s="1"/>
  <c r="E614" i="30"/>
  <c r="E794" i="30"/>
  <c r="S791" i="30"/>
  <c r="S794" i="30" s="1"/>
  <c r="R269" i="30"/>
  <c r="R272" i="30" s="1"/>
  <c r="D272" i="30"/>
  <c r="E290" i="30"/>
  <c r="R305" i="30"/>
  <c r="R308" i="30" s="1"/>
  <c r="D308" i="30"/>
  <c r="R341" i="30"/>
  <c r="R344" i="30" s="1"/>
  <c r="D344" i="30"/>
  <c r="R377" i="30"/>
  <c r="R380" i="30" s="1"/>
  <c r="D380" i="30"/>
  <c r="R413" i="30"/>
  <c r="R416" i="30" s="1"/>
  <c r="D416" i="30"/>
  <c r="R485" i="30"/>
  <c r="R488" i="30" s="1"/>
  <c r="D488" i="30"/>
  <c r="E488" i="30"/>
  <c r="S503" i="30"/>
  <c r="S506" i="30" s="1"/>
  <c r="E506" i="30"/>
  <c r="E629" i="30"/>
  <c r="S621" i="30"/>
  <c r="F650" i="30"/>
  <c r="R647" i="30"/>
  <c r="R650" i="30" s="1"/>
  <c r="F251" i="30"/>
  <c r="F254" i="30" s="1"/>
  <c r="R261" i="30"/>
  <c r="F287" i="30"/>
  <c r="F290" i="30" s="1"/>
  <c r="R297" i="30"/>
  <c r="F323" i="30"/>
  <c r="F326" i="30" s="1"/>
  <c r="R323" i="30"/>
  <c r="R326" i="30" s="1"/>
  <c r="R333" i="30"/>
  <c r="F359" i="30"/>
  <c r="F362" i="30" s="1"/>
  <c r="R369" i="30"/>
  <c r="F395" i="30"/>
  <c r="F398" i="30" s="1"/>
  <c r="R405" i="30"/>
  <c r="D668" i="30"/>
  <c r="S665" i="30"/>
  <c r="S668" i="30" s="1"/>
  <c r="E668" i="30"/>
  <c r="D683" i="30"/>
  <c r="R675" i="30"/>
  <c r="R423" i="30"/>
  <c r="R431" i="30"/>
  <c r="R434" i="30" s="1"/>
  <c r="D449" i="30"/>
  <c r="R441" i="30"/>
  <c r="R521" i="30"/>
  <c r="R524" i="30" s="1"/>
  <c r="D524" i="30"/>
  <c r="R557" i="30"/>
  <c r="R560" i="30" s="1"/>
  <c r="D560" i="30"/>
  <c r="R593" i="30"/>
  <c r="R596" i="30" s="1"/>
  <c r="D596" i="30"/>
  <c r="R629" i="30"/>
  <c r="R632" i="30" s="1"/>
  <c r="D632" i="30"/>
  <c r="R765" i="30"/>
  <c r="D812" i="30"/>
  <c r="F467" i="30"/>
  <c r="F470" i="30" s="1"/>
  <c r="R477" i="30"/>
  <c r="F503" i="30"/>
  <c r="F506" i="30" s="1"/>
  <c r="R513" i="30"/>
  <c r="F539" i="30"/>
  <c r="F542" i="30" s="1"/>
  <c r="R549" i="30"/>
  <c r="F575" i="30"/>
  <c r="F578" i="30" s="1"/>
  <c r="R585" i="30"/>
  <c r="F611" i="30"/>
  <c r="F614" i="30" s="1"/>
  <c r="R621" i="30"/>
  <c r="R657" i="30"/>
  <c r="E686" i="30"/>
  <c r="S683" i="30"/>
  <c r="S686" i="30" s="1"/>
  <c r="S701" i="30"/>
  <c r="S704" i="30" s="1"/>
  <c r="E704" i="30"/>
  <c r="R701" i="30"/>
  <c r="R704" i="30" s="1"/>
  <c r="D704" i="30"/>
  <c r="D719" i="30"/>
  <c r="R711" i="30"/>
  <c r="R801" i="30"/>
  <c r="E650" i="30"/>
  <c r="S647" i="30"/>
  <c r="S650" i="30" s="1"/>
  <c r="R693" i="30"/>
  <c r="E722" i="30"/>
  <c r="S719" i="30"/>
  <c r="S722" i="30" s="1"/>
  <c r="S737" i="30"/>
  <c r="S740" i="30" s="1"/>
  <c r="E740" i="30"/>
  <c r="R737" i="30"/>
  <c r="R740" i="30" s="1"/>
  <c r="D740" i="30"/>
  <c r="D755" i="30"/>
  <c r="R747" i="30"/>
  <c r="R639" i="30"/>
  <c r="R729" i="30"/>
  <c r="E758" i="30"/>
  <c r="S755" i="30"/>
  <c r="S758" i="30" s="1"/>
  <c r="S773" i="30"/>
  <c r="S776" i="30" s="1"/>
  <c r="E776" i="30"/>
  <c r="R773" i="30"/>
  <c r="R776" i="30" s="1"/>
  <c r="D776" i="30"/>
  <c r="D791" i="30"/>
  <c r="R783" i="30"/>
  <c r="S657" i="30"/>
  <c r="S693" i="30"/>
  <c r="S729" i="30"/>
  <c r="S765" i="30"/>
  <c r="S801" i="30"/>
  <c r="S675" i="30"/>
  <c r="S711" i="30"/>
  <c r="S747" i="30"/>
  <c r="S783" i="30"/>
  <c r="R503" i="30" l="1"/>
  <c r="R506" i="30" s="1"/>
  <c r="E398" i="30"/>
  <c r="S323" i="30"/>
  <c r="S326" i="30" s="1"/>
  <c r="S17" i="30"/>
  <c r="S20" i="30" s="1"/>
  <c r="R395" i="30"/>
  <c r="R398" i="30" s="1"/>
  <c r="S161" i="30"/>
  <c r="S164" i="30" s="1"/>
  <c r="R575" i="30"/>
  <c r="R578" i="30" s="1"/>
  <c r="R251" i="30"/>
  <c r="R254" i="30" s="1"/>
  <c r="S89" i="30"/>
  <c r="S92" i="30" s="1"/>
  <c r="D794" i="30"/>
  <c r="R791" i="30"/>
  <c r="R794" i="30" s="1"/>
  <c r="D758" i="30"/>
  <c r="R755" i="30"/>
  <c r="R758" i="30" s="1"/>
  <c r="D722" i="30"/>
  <c r="R719" i="30"/>
  <c r="R722" i="30" s="1"/>
  <c r="R611" i="30"/>
  <c r="R614" i="30" s="1"/>
  <c r="R467" i="30"/>
  <c r="R470" i="30" s="1"/>
  <c r="R287" i="30"/>
  <c r="R290" i="30" s="1"/>
  <c r="E632" i="30"/>
  <c r="S629" i="30"/>
  <c r="S632" i="30" s="1"/>
  <c r="E524" i="30"/>
  <c r="S521" i="30"/>
  <c r="S524" i="30" s="1"/>
  <c r="S53" i="30"/>
  <c r="S56" i="30" s="1"/>
  <c r="E416" i="30"/>
  <c r="S413" i="30"/>
  <c r="S416" i="30" s="1"/>
  <c r="E344" i="30"/>
  <c r="S341" i="30"/>
  <c r="S344" i="30" s="1"/>
  <c r="R233" i="30"/>
  <c r="R236" i="30" s="1"/>
  <c r="D236" i="30"/>
  <c r="R449" i="30"/>
  <c r="R452" i="30" s="1"/>
  <c r="D452" i="30"/>
  <c r="E596" i="30"/>
  <c r="S593" i="30"/>
  <c r="S596" i="30" s="1"/>
  <c r="R539" i="30"/>
  <c r="R542" i="30" s="1"/>
  <c r="D686" i="30"/>
  <c r="R683" i="30"/>
  <c r="R686" i="30" s="1"/>
  <c r="R359" i="30"/>
  <c r="R362" i="30" s="1"/>
  <c r="R71" i="30"/>
  <c r="R74" i="30" s="1"/>
  <c r="S467" i="30"/>
  <c r="S470" i="30" s="1"/>
  <c r="E470" i="30"/>
  <c r="E308" i="30"/>
  <c r="S305" i="30"/>
  <c r="S308" i="30" s="1"/>
  <c r="E560" i="30"/>
  <c r="S557" i="30"/>
  <c r="S560" i="30" s="1"/>
  <c r="S125" i="30"/>
  <c r="S128" i="30" s="1"/>
  <c r="E380" i="30"/>
  <c r="S377" i="30"/>
  <c r="S380" i="30" s="1"/>
  <c r="E272" i="30"/>
  <c r="S269" i="30"/>
  <c r="S272" i="30" s="1"/>
  <c r="R35" i="30"/>
  <c r="R38" i="30" s="1"/>
  <c r="AK94" i="32" l="1"/>
  <c r="AK93" i="32"/>
  <c r="AK92" i="32"/>
  <c r="AK91" i="32"/>
  <c r="AK90" i="32"/>
  <c r="AK89" i="32"/>
  <c r="AK88" i="32"/>
  <c r="AK87" i="32"/>
  <c r="AK86" i="32"/>
  <c r="AK85" i="32"/>
  <c r="AK84" i="32"/>
  <c r="AK83" i="32"/>
  <c r="AK82" i="32"/>
  <c r="AK81" i="32"/>
  <c r="AK80" i="32"/>
  <c r="AK79" i="32"/>
  <c r="AK78" i="32"/>
  <c r="AK77" i="32"/>
  <c r="AK76" i="32"/>
  <c r="AK75" i="32"/>
  <c r="AK74" i="32"/>
  <c r="AK73" i="32"/>
  <c r="AK72" i="32"/>
  <c r="AK71" i="32"/>
  <c r="AK70" i="32"/>
  <c r="AK69" i="32"/>
  <c r="AK68" i="32"/>
  <c r="AK67" i="32"/>
  <c r="AK66" i="32"/>
  <c r="AK65" i="32"/>
  <c r="AK64" i="32"/>
  <c r="AK63" i="32"/>
  <c r="AK62" i="32"/>
  <c r="AK61" i="32"/>
  <c r="AK60" i="32"/>
  <c r="AK59" i="32"/>
  <c r="AK58" i="32"/>
  <c r="AK57" i="32"/>
  <c r="AK56" i="32"/>
  <c r="AK55" i="32"/>
  <c r="AK54" i="32"/>
  <c r="AK53" i="32"/>
  <c r="AK52" i="32"/>
  <c r="AK51" i="32"/>
  <c r="AK50" i="32"/>
  <c r="AK49" i="32"/>
  <c r="AK48" i="32"/>
  <c r="AK47" i="32"/>
  <c r="AK46" i="32"/>
  <c r="AK45" i="32"/>
  <c r="AK44" i="32"/>
  <c r="AK43" i="32"/>
  <c r="AK42" i="32"/>
  <c r="AK41" i="32"/>
  <c r="AK40" i="32"/>
  <c r="AK39" i="32"/>
  <c r="AK38" i="32"/>
  <c r="AK37" i="32"/>
  <c r="AK36" i="32"/>
  <c r="AK35" i="32"/>
  <c r="AK34" i="32"/>
  <c r="AK33" i="32"/>
  <c r="AK32" i="32"/>
  <c r="AK31" i="32"/>
  <c r="AK30" i="32"/>
  <c r="AK29" i="32"/>
  <c r="AK28" i="32"/>
  <c r="AK27" i="32"/>
  <c r="AK26" i="32"/>
  <c r="AK25" i="32"/>
  <c r="AK24" i="32"/>
  <c r="AK23" i="32"/>
  <c r="AK22" i="32"/>
  <c r="AK21" i="32"/>
  <c r="AK20" i="32"/>
  <c r="AK19" i="32"/>
  <c r="AK18" i="32"/>
  <c r="AK17" i="32"/>
  <c r="AK16" i="32"/>
  <c r="AK15" i="32"/>
  <c r="AK14" i="32"/>
  <c r="AK13" i="32"/>
  <c r="AK12" i="32"/>
  <c r="AK11" i="32"/>
  <c r="AK10" i="32"/>
  <c r="AK9" i="32"/>
  <c r="AK8" i="32"/>
  <c r="AK7" i="32"/>
  <c r="AK6" i="32"/>
  <c r="AK5" i="32"/>
  <c r="AK4" i="32"/>
  <c r="AI94" i="32"/>
  <c r="AI93" i="32"/>
  <c r="AI92" i="32"/>
  <c r="AI91" i="32"/>
  <c r="AI90" i="32"/>
  <c r="AI89" i="32"/>
  <c r="AI88" i="32"/>
  <c r="AI87" i="32"/>
  <c r="AI86" i="32"/>
  <c r="AI85" i="32"/>
  <c r="AI84" i="32"/>
  <c r="AI83" i="32"/>
  <c r="AI82" i="32"/>
  <c r="AI81" i="32"/>
  <c r="AI80" i="32"/>
  <c r="AI79" i="32"/>
  <c r="AI78" i="32"/>
  <c r="AI77" i="32"/>
  <c r="AI76" i="32"/>
  <c r="AI75" i="32"/>
  <c r="AI74" i="32"/>
  <c r="AI73" i="32"/>
  <c r="AI72" i="32"/>
  <c r="AI71" i="32"/>
  <c r="AI70" i="32"/>
  <c r="AI69" i="32"/>
  <c r="AI68" i="32"/>
  <c r="AI67" i="32"/>
  <c r="AI66" i="32"/>
  <c r="AI65" i="32"/>
  <c r="AI64" i="32"/>
  <c r="AI63" i="32"/>
  <c r="AI62" i="32"/>
  <c r="AI61" i="32"/>
  <c r="AI60" i="32"/>
  <c r="AI59" i="32"/>
  <c r="AI58" i="32"/>
  <c r="AI57" i="32"/>
  <c r="AI56" i="32"/>
  <c r="AI55" i="32"/>
  <c r="AI54" i="32"/>
  <c r="AI53" i="32"/>
  <c r="AI52" i="32"/>
  <c r="AI51" i="32"/>
  <c r="AI50" i="32"/>
  <c r="AI49" i="32"/>
  <c r="AI48" i="32"/>
  <c r="AI47" i="32"/>
  <c r="AI46" i="32"/>
  <c r="AI45" i="32"/>
  <c r="AI44" i="32"/>
  <c r="AI43" i="32"/>
  <c r="AI42" i="32"/>
  <c r="AI41" i="32"/>
  <c r="AI40" i="32"/>
  <c r="AI39" i="32"/>
  <c r="AI38" i="32"/>
  <c r="AI37" i="32"/>
  <c r="AI36" i="32"/>
  <c r="AI35" i="32"/>
  <c r="AI34" i="32"/>
  <c r="AI33" i="32"/>
  <c r="AI32" i="32"/>
  <c r="AI31" i="32"/>
  <c r="AI30" i="32"/>
  <c r="AI29" i="32"/>
  <c r="AI28" i="32"/>
  <c r="AI27" i="32"/>
  <c r="AI26" i="32"/>
  <c r="AI25" i="32"/>
  <c r="AI24" i="32"/>
  <c r="AI23" i="32"/>
  <c r="AI22" i="32"/>
  <c r="AI21" i="32"/>
  <c r="AI20" i="32"/>
  <c r="AI19" i="32"/>
  <c r="AI18" i="32"/>
  <c r="AI17" i="32"/>
  <c r="AI16" i="32"/>
  <c r="AI15" i="32"/>
  <c r="AI14" i="32"/>
  <c r="AI13" i="32"/>
  <c r="AI12" i="32"/>
  <c r="AI11" i="32"/>
  <c r="AI10" i="32"/>
  <c r="AI9" i="32"/>
  <c r="AI8" i="32"/>
  <c r="AI7" i="32"/>
  <c r="AI6" i="32"/>
  <c r="AI5" i="32"/>
  <c r="AI4" i="32"/>
  <c r="AG94" i="32"/>
  <c r="AG93" i="32"/>
  <c r="AG92" i="32"/>
  <c r="AG91" i="32"/>
  <c r="AG90" i="32"/>
  <c r="AG89" i="32"/>
  <c r="AG88" i="32"/>
  <c r="AG87" i="32"/>
  <c r="AG86" i="32"/>
  <c r="AG85" i="32"/>
  <c r="AG84" i="32"/>
  <c r="AG83" i="32"/>
  <c r="AG82" i="32"/>
  <c r="AG81" i="32"/>
  <c r="AG80" i="32"/>
  <c r="AG79" i="32"/>
  <c r="AG78" i="32"/>
  <c r="AG77" i="32"/>
  <c r="AG76" i="32"/>
  <c r="AG75" i="32"/>
  <c r="AG74" i="32"/>
  <c r="AG73" i="32"/>
  <c r="AG72" i="32"/>
  <c r="AG71" i="32"/>
  <c r="AG70" i="32"/>
  <c r="AG69" i="32"/>
  <c r="AG68" i="32"/>
  <c r="AG67" i="32"/>
  <c r="AG66" i="32"/>
  <c r="AG65" i="32"/>
  <c r="AG64" i="32"/>
  <c r="AG63" i="32"/>
  <c r="AG62" i="32"/>
  <c r="AG61" i="32"/>
  <c r="AG60" i="32"/>
  <c r="AG59" i="32"/>
  <c r="AG58" i="32"/>
  <c r="AG57" i="32"/>
  <c r="AG56" i="32"/>
  <c r="AG55" i="32"/>
  <c r="AG54" i="32"/>
  <c r="AG53" i="32"/>
  <c r="AG52" i="32"/>
  <c r="AG51" i="32"/>
  <c r="AG50" i="32"/>
  <c r="AG49" i="32"/>
  <c r="AG48" i="32"/>
  <c r="AG47" i="32"/>
  <c r="AG46" i="32"/>
  <c r="AG45" i="32"/>
  <c r="AG44" i="32"/>
  <c r="AG43" i="32"/>
  <c r="AG42" i="32"/>
  <c r="AG41" i="32"/>
  <c r="AG40" i="32"/>
  <c r="AG39" i="32"/>
  <c r="AG38" i="32"/>
  <c r="AG37" i="32"/>
  <c r="AG36" i="32"/>
  <c r="AG35" i="32"/>
  <c r="AG34" i="32"/>
  <c r="AG33" i="32"/>
  <c r="AG32" i="32"/>
  <c r="AG31" i="32"/>
  <c r="AG30" i="32"/>
  <c r="AG29" i="32"/>
  <c r="AG28" i="32"/>
  <c r="AG27" i="32"/>
  <c r="AG26" i="32"/>
  <c r="AG25" i="32"/>
  <c r="AG24" i="32"/>
  <c r="AG23" i="32"/>
  <c r="AG22" i="32"/>
  <c r="AG21" i="32"/>
  <c r="AG20" i="32"/>
  <c r="AG19" i="32"/>
  <c r="AG18" i="32"/>
  <c r="AG17" i="32"/>
  <c r="AG16" i="32"/>
  <c r="AG15" i="32"/>
  <c r="AG14" i="32"/>
  <c r="AG13" i="32"/>
  <c r="AG12" i="32"/>
  <c r="AG11" i="32"/>
  <c r="AG10" i="32"/>
  <c r="AG9" i="32"/>
  <c r="AG8" i="32"/>
  <c r="AG7" i="32"/>
  <c r="AG6" i="32"/>
  <c r="AG5" i="32"/>
  <c r="AG4" i="32"/>
  <c r="AE94" i="32"/>
  <c r="AE93" i="32"/>
  <c r="AE92" i="32"/>
  <c r="AE91" i="32"/>
  <c r="AE90" i="32"/>
  <c r="AE89" i="32"/>
  <c r="AE88" i="32"/>
  <c r="AE87" i="32"/>
  <c r="AE86" i="32"/>
  <c r="AE85" i="32"/>
  <c r="AE84" i="32"/>
  <c r="AE83" i="32"/>
  <c r="AE82" i="32"/>
  <c r="AE81" i="32"/>
  <c r="AE80" i="32"/>
  <c r="AE79" i="32"/>
  <c r="AE78" i="32"/>
  <c r="AE77" i="32"/>
  <c r="AE76" i="32"/>
  <c r="AE75" i="32"/>
  <c r="AE74" i="32"/>
  <c r="AE73" i="32"/>
  <c r="AE72" i="32"/>
  <c r="AE71" i="32"/>
  <c r="AE70" i="32"/>
  <c r="AE69" i="32"/>
  <c r="AE68" i="32"/>
  <c r="AE67" i="32"/>
  <c r="AE66" i="32"/>
  <c r="AE65" i="32"/>
  <c r="AE64" i="32"/>
  <c r="AE63" i="32"/>
  <c r="AE62" i="32"/>
  <c r="AE61" i="32"/>
  <c r="AE60" i="32"/>
  <c r="AE59" i="32"/>
  <c r="AE58" i="32"/>
  <c r="AE57" i="32"/>
  <c r="AE56" i="32"/>
  <c r="AE55" i="32"/>
  <c r="AE54" i="32"/>
  <c r="AE53" i="32"/>
  <c r="AE52" i="32"/>
  <c r="AE51" i="32"/>
  <c r="AE50" i="32"/>
  <c r="AE49" i="32"/>
  <c r="AE48" i="32"/>
  <c r="AE47" i="32"/>
  <c r="AE46" i="32"/>
  <c r="AE45" i="32"/>
  <c r="AE44" i="32"/>
  <c r="AE43" i="32"/>
  <c r="AE42" i="32"/>
  <c r="AE41" i="32"/>
  <c r="AE40" i="32"/>
  <c r="AE39" i="32"/>
  <c r="AE38" i="32"/>
  <c r="AE37" i="32"/>
  <c r="AE36" i="32"/>
  <c r="AE35" i="32"/>
  <c r="AE34" i="32"/>
  <c r="AE33" i="32"/>
  <c r="AE32" i="32"/>
  <c r="AE31" i="32"/>
  <c r="AE30" i="32"/>
  <c r="AE29" i="32"/>
  <c r="AE28" i="32"/>
  <c r="AE27" i="32"/>
  <c r="AE26" i="32"/>
  <c r="AE25" i="32"/>
  <c r="AE24" i="32"/>
  <c r="AE23" i="32"/>
  <c r="AE22" i="32"/>
  <c r="AE21" i="32"/>
  <c r="AE20" i="32"/>
  <c r="AE19" i="32"/>
  <c r="AE18" i="32"/>
  <c r="AE17" i="32"/>
  <c r="AE16" i="32"/>
  <c r="AE15" i="32"/>
  <c r="AE14" i="32"/>
  <c r="AE13" i="32"/>
  <c r="AE12" i="32"/>
  <c r="AE11" i="32"/>
  <c r="AE10" i="32"/>
  <c r="AE9" i="32"/>
  <c r="AE8" i="32"/>
  <c r="AE7" i="32"/>
  <c r="AE6" i="32"/>
  <c r="AE5" i="32"/>
  <c r="AE4" i="32"/>
  <c r="AC94" i="32"/>
  <c r="AC93" i="32"/>
  <c r="AC92" i="32"/>
  <c r="AC91" i="32"/>
  <c r="AC90" i="32"/>
  <c r="AC89" i="32"/>
  <c r="AC88" i="32"/>
  <c r="AC87" i="32"/>
  <c r="AC86" i="32"/>
  <c r="AC85" i="32"/>
  <c r="AC84" i="32"/>
  <c r="AC83" i="32"/>
  <c r="AC82" i="32"/>
  <c r="AC81" i="32"/>
  <c r="AC80" i="32"/>
  <c r="AC79" i="32"/>
  <c r="AC78" i="32"/>
  <c r="AC77" i="32"/>
  <c r="AC76" i="32"/>
  <c r="AC75" i="32"/>
  <c r="AC74" i="32"/>
  <c r="AC73" i="32"/>
  <c r="AC72" i="32"/>
  <c r="AC71" i="32"/>
  <c r="AC70" i="32"/>
  <c r="AC69" i="32"/>
  <c r="AC68" i="32"/>
  <c r="AC67" i="32"/>
  <c r="AC66" i="32"/>
  <c r="AC65" i="32"/>
  <c r="AC64" i="32"/>
  <c r="AC63" i="32"/>
  <c r="AC62" i="32"/>
  <c r="AC61" i="32"/>
  <c r="AC60" i="32"/>
  <c r="AC59" i="32"/>
  <c r="AC58" i="32"/>
  <c r="AC57" i="32"/>
  <c r="AC56" i="32"/>
  <c r="AC55" i="32"/>
  <c r="AC54" i="32"/>
  <c r="AC53" i="32"/>
  <c r="AC52" i="32"/>
  <c r="AC51" i="32"/>
  <c r="AC50" i="32"/>
  <c r="AC49" i="32"/>
  <c r="AC48" i="32"/>
  <c r="AC47" i="32"/>
  <c r="AC46" i="32"/>
  <c r="AC45" i="32"/>
  <c r="AC44" i="32"/>
  <c r="AC43" i="32"/>
  <c r="AC42" i="32"/>
  <c r="AC41" i="32"/>
  <c r="AC40" i="32"/>
  <c r="AC39" i="32"/>
  <c r="AC38" i="32"/>
  <c r="AC37" i="32"/>
  <c r="AC36" i="32"/>
  <c r="AC35" i="32"/>
  <c r="AC34" i="32"/>
  <c r="AC33" i="32"/>
  <c r="AC32" i="32"/>
  <c r="AC31" i="32"/>
  <c r="AC30" i="32"/>
  <c r="AC29" i="32"/>
  <c r="AC28" i="32"/>
  <c r="AC27" i="32"/>
  <c r="AC26" i="32"/>
  <c r="AC25" i="32"/>
  <c r="AC24" i="32"/>
  <c r="AC23" i="32"/>
  <c r="AC22" i="32"/>
  <c r="AC21" i="32"/>
  <c r="AC20" i="32"/>
  <c r="AC19" i="32"/>
  <c r="AC18" i="32"/>
  <c r="AC17" i="32"/>
  <c r="AC16" i="32"/>
  <c r="AC15" i="32"/>
  <c r="AC14" i="32"/>
  <c r="AC13" i="32"/>
  <c r="AC12" i="32"/>
  <c r="AC11" i="32"/>
  <c r="AC10" i="32"/>
  <c r="AC9" i="32"/>
  <c r="AC8" i="32"/>
  <c r="AC7" i="32"/>
  <c r="AC6" i="32"/>
  <c r="AC5" i="32"/>
  <c r="AC4" i="32"/>
  <c r="AA4" i="32"/>
  <c r="AA94" i="32"/>
  <c r="AA93" i="32"/>
  <c r="AA92" i="32"/>
  <c r="AA91" i="32"/>
  <c r="AA90" i="32"/>
  <c r="AA89" i="32"/>
  <c r="AA88" i="32"/>
  <c r="AA87" i="32"/>
  <c r="AA86" i="32"/>
  <c r="AA85" i="32"/>
  <c r="AA84" i="32"/>
  <c r="AA83" i="32"/>
  <c r="AA82" i="32"/>
  <c r="AA81" i="32"/>
  <c r="AA80" i="32"/>
  <c r="AA79" i="32"/>
  <c r="AA78" i="32"/>
  <c r="AA77" i="32"/>
  <c r="AA76" i="32"/>
  <c r="AA75" i="32"/>
  <c r="AA74" i="32"/>
  <c r="AA73" i="32"/>
  <c r="AA72" i="32"/>
  <c r="AA71" i="32"/>
  <c r="AA70" i="32"/>
  <c r="AA69" i="32"/>
  <c r="AA68" i="32"/>
  <c r="AA67" i="32"/>
  <c r="AA66" i="32"/>
  <c r="AA65" i="32"/>
  <c r="AA64" i="32"/>
  <c r="AA63" i="32"/>
  <c r="AA62" i="32"/>
  <c r="AA61" i="32"/>
  <c r="AA60" i="32"/>
  <c r="AA59" i="32"/>
  <c r="AA58" i="32"/>
  <c r="AA57" i="32"/>
  <c r="AA56" i="32"/>
  <c r="AA55" i="32"/>
  <c r="AA54" i="32"/>
  <c r="AA53" i="32"/>
  <c r="AA52" i="32"/>
  <c r="AA51" i="32"/>
  <c r="AA50" i="32"/>
  <c r="AA49" i="32"/>
  <c r="AA48" i="32"/>
  <c r="AA47" i="32"/>
  <c r="AA46" i="32"/>
  <c r="AA45" i="32"/>
  <c r="AA44" i="32"/>
  <c r="AA43" i="32"/>
  <c r="AA42" i="32"/>
  <c r="AA41" i="32"/>
  <c r="AA40" i="32"/>
  <c r="AA39" i="32"/>
  <c r="AA38" i="32"/>
  <c r="AA37" i="32"/>
  <c r="AA36" i="32"/>
  <c r="AA35" i="32"/>
  <c r="AA34" i="32"/>
  <c r="AA33" i="32"/>
  <c r="AA32" i="32"/>
  <c r="AA31" i="32"/>
  <c r="AA30" i="32"/>
  <c r="AA29" i="32"/>
  <c r="AA28" i="32"/>
  <c r="AA27" i="32"/>
  <c r="AA26" i="32"/>
  <c r="AA25" i="32"/>
  <c r="AA24" i="32"/>
  <c r="AA23" i="32"/>
  <c r="AA22" i="32"/>
  <c r="AA21" i="32"/>
  <c r="AA20" i="32"/>
  <c r="AA19" i="32"/>
  <c r="AA18" i="32"/>
  <c r="AA17" i="32"/>
  <c r="AA16" i="32"/>
  <c r="AA15" i="32"/>
  <c r="AA14" i="32"/>
  <c r="AA13" i="32"/>
  <c r="AA12" i="32"/>
  <c r="AA11" i="32"/>
  <c r="AA10" i="32"/>
  <c r="AA9" i="32"/>
  <c r="AA8" i="32"/>
  <c r="AA7" i="32"/>
  <c r="AA6" i="32"/>
  <c r="AA5" i="32"/>
  <c r="Y94" i="32"/>
  <c r="Y93" i="32"/>
  <c r="Y92" i="32"/>
  <c r="Y91" i="32"/>
  <c r="Y90" i="32"/>
  <c r="Y89" i="32"/>
  <c r="Y88" i="32"/>
  <c r="Y87" i="32"/>
  <c r="Y86" i="32"/>
  <c r="Y85" i="32"/>
  <c r="Y84" i="32"/>
  <c r="Y83" i="32"/>
  <c r="Y82" i="32"/>
  <c r="Y81" i="32"/>
  <c r="Y80" i="32"/>
  <c r="Y79" i="32"/>
  <c r="Y78" i="32"/>
  <c r="Y77" i="32"/>
  <c r="Y76" i="32"/>
  <c r="Y75" i="32"/>
  <c r="Y74" i="32"/>
  <c r="Y73" i="32"/>
  <c r="Y72" i="32"/>
  <c r="Y71" i="32"/>
  <c r="Y70" i="32"/>
  <c r="Y69" i="32"/>
  <c r="Y68" i="32"/>
  <c r="Y67" i="32"/>
  <c r="Y66" i="32"/>
  <c r="Y65" i="32"/>
  <c r="Y64" i="32"/>
  <c r="Y63" i="32"/>
  <c r="Y62" i="32"/>
  <c r="Y61" i="32"/>
  <c r="Y60" i="32"/>
  <c r="Y59" i="32"/>
  <c r="Y58" i="32"/>
  <c r="Y57" i="32"/>
  <c r="Y56" i="32"/>
  <c r="Y55" i="32"/>
  <c r="Y54" i="32"/>
  <c r="Y53" i="32"/>
  <c r="Y52" i="32"/>
  <c r="Y51" i="32"/>
  <c r="Y50" i="32"/>
  <c r="Y49" i="32"/>
  <c r="Y48" i="32"/>
  <c r="Y47" i="32"/>
  <c r="Y46" i="32"/>
  <c r="Y45" i="32"/>
  <c r="Y44" i="32"/>
  <c r="Y43" i="32"/>
  <c r="Y42" i="32"/>
  <c r="Y41" i="32"/>
  <c r="Y40" i="32"/>
  <c r="Y39" i="32"/>
  <c r="Y38" i="32"/>
  <c r="Y37" i="32"/>
  <c r="Y36" i="32"/>
  <c r="Y35" i="32"/>
  <c r="Y34" i="32"/>
  <c r="Y33" i="32"/>
  <c r="Y32" i="32"/>
  <c r="Y31" i="32"/>
  <c r="Y30" i="32"/>
  <c r="Y29" i="32"/>
  <c r="Y28" i="32"/>
  <c r="Y27" i="32"/>
  <c r="Y26" i="32"/>
  <c r="Y25" i="32"/>
  <c r="Y24" i="32"/>
  <c r="Y23" i="32"/>
  <c r="Y22" i="32"/>
  <c r="Y21" i="32"/>
  <c r="Y20" i="32"/>
  <c r="Y19" i="32"/>
  <c r="Y18" i="32"/>
  <c r="Y17" i="32"/>
  <c r="Y16" i="32"/>
  <c r="Y15" i="32"/>
  <c r="Y14" i="32"/>
  <c r="Y13" i="32"/>
  <c r="Y12" i="32"/>
  <c r="Y11" i="32"/>
  <c r="Y10" i="32"/>
  <c r="Y9" i="32"/>
  <c r="Y8" i="32"/>
  <c r="Y7" i="32"/>
  <c r="Y6" i="32"/>
  <c r="Y5" i="32"/>
  <c r="W94" i="32"/>
  <c r="W93" i="32"/>
  <c r="W92" i="32"/>
  <c r="W91" i="32"/>
  <c r="W90" i="32"/>
  <c r="W89" i="32"/>
  <c r="W88" i="32"/>
  <c r="W87" i="32"/>
  <c r="W86" i="32"/>
  <c r="W85" i="32"/>
  <c r="W84" i="32"/>
  <c r="W83" i="32"/>
  <c r="W82" i="32"/>
  <c r="W81" i="32"/>
  <c r="W80" i="32"/>
  <c r="W79" i="32"/>
  <c r="W78" i="32"/>
  <c r="W77" i="32"/>
  <c r="W76" i="32"/>
  <c r="W75" i="32"/>
  <c r="W74" i="32"/>
  <c r="W73" i="32"/>
  <c r="W72" i="32"/>
  <c r="W71" i="32"/>
  <c r="W70" i="32"/>
  <c r="W69" i="32"/>
  <c r="W68" i="32"/>
  <c r="W67" i="32"/>
  <c r="W66" i="32"/>
  <c r="W65" i="32"/>
  <c r="W64" i="32"/>
  <c r="W63" i="32"/>
  <c r="W62" i="32"/>
  <c r="W61" i="32"/>
  <c r="W60" i="32"/>
  <c r="W59" i="32"/>
  <c r="W58" i="32"/>
  <c r="W57" i="32"/>
  <c r="W56" i="32"/>
  <c r="W55" i="32"/>
  <c r="W54" i="32"/>
  <c r="W53" i="32"/>
  <c r="W52" i="32"/>
  <c r="W51" i="32"/>
  <c r="W50" i="32"/>
  <c r="W49" i="32"/>
  <c r="W48" i="32"/>
  <c r="W47" i="32"/>
  <c r="W46" i="32"/>
  <c r="W45" i="32"/>
  <c r="W44" i="32"/>
  <c r="W43" i="32"/>
  <c r="W42" i="32"/>
  <c r="W41" i="32"/>
  <c r="W40" i="32"/>
  <c r="W39" i="32"/>
  <c r="W38" i="32"/>
  <c r="W37" i="32"/>
  <c r="W36" i="32"/>
  <c r="W35" i="32"/>
  <c r="W34" i="32"/>
  <c r="W33" i="32"/>
  <c r="W32" i="32"/>
  <c r="W31" i="32"/>
  <c r="W30" i="32"/>
  <c r="W29" i="32"/>
  <c r="W28" i="32"/>
  <c r="W27" i="32"/>
  <c r="W26" i="32"/>
  <c r="W25" i="32"/>
  <c r="W24" i="32"/>
  <c r="W23" i="32"/>
  <c r="W22" i="32"/>
  <c r="W21" i="32"/>
  <c r="W20" i="32"/>
  <c r="W19" i="32"/>
  <c r="W18" i="32"/>
  <c r="W17" i="32"/>
  <c r="W16" i="32"/>
  <c r="W15" i="32"/>
  <c r="W14" i="32"/>
  <c r="W13" i="32"/>
  <c r="W12" i="32"/>
  <c r="W11" i="32"/>
  <c r="W10" i="32"/>
  <c r="W9" i="32"/>
  <c r="W8" i="32"/>
  <c r="W7" i="32"/>
  <c r="W6" i="32"/>
  <c r="W5" i="32"/>
  <c r="U94" i="32"/>
  <c r="U93" i="32"/>
  <c r="U92" i="32"/>
  <c r="U91" i="32"/>
  <c r="U90" i="32"/>
  <c r="U89" i="32"/>
  <c r="U88" i="32"/>
  <c r="U87" i="32"/>
  <c r="U86" i="32"/>
  <c r="U85" i="32"/>
  <c r="U84" i="32"/>
  <c r="U83" i="32"/>
  <c r="U82" i="32"/>
  <c r="U81" i="32"/>
  <c r="U80" i="32"/>
  <c r="U79" i="32"/>
  <c r="U78" i="32"/>
  <c r="U77" i="32"/>
  <c r="U76" i="32"/>
  <c r="U75" i="32"/>
  <c r="U74" i="32"/>
  <c r="U73" i="32"/>
  <c r="U72" i="32"/>
  <c r="U71" i="32"/>
  <c r="U70" i="32"/>
  <c r="U69" i="32"/>
  <c r="U68" i="32"/>
  <c r="U67" i="32"/>
  <c r="U66" i="32"/>
  <c r="U65" i="32"/>
  <c r="U64" i="32"/>
  <c r="U63" i="32"/>
  <c r="U62" i="32"/>
  <c r="U61" i="32"/>
  <c r="U60" i="32"/>
  <c r="U59" i="32"/>
  <c r="U58" i="32"/>
  <c r="U57" i="32"/>
  <c r="U56" i="32"/>
  <c r="U55" i="32"/>
  <c r="U54" i="32"/>
  <c r="U53" i="32"/>
  <c r="U52" i="32"/>
  <c r="U51" i="32"/>
  <c r="U50" i="32"/>
  <c r="U49" i="32"/>
  <c r="U48" i="32"/>
  <c r="U47" i="32"/>
  <c r="U46" i="32"/>
  <c r="U45" i="32"/>
  <c r="U44" i="32"/>
  <c r="U43" i="32"/>
  <c r="U42" i="32"/>
  <c r="U41" i="32"/>
  <c r="U40" i="32"/>
  <c r="U39" i="32"/>
  <c r="U38" i="32"/>
  <c r="U37" i="32"/>
  <c r="U36" i="32"/>
  <c r="U35" i="32"/>
  <c r="U34" i="32"/>
  <c r="U33" i="32"/>
  <c r="U32" i="32"/>
  <c r="U31" i="32"/>
  <c r="U30" i="32"/>
  <c r="U29" i="32"/>
  <c r="U28" i="32"/>
  <c r="U27" i="32"/>
  <c r="U26" i="32"/>
  <c r="U25" i="32"/>
  <c r="U24" i="32"/>
  <c r="U23" i="32"/>
  <c r="U22" i="32"/>
  <c r="U21" i="32"/>
  <c r="U20" i="32"/>
  <c r="U19" i="32"/>
  <c r="U18" i="32"/>
  <c r="U17" i="32"/>
  <c r="U16" i="32"/>
  <c r="U15" i="32"/>
  <c r="U14" i="32"/>
  <c r="U13" i="32"/>
  <c r="U12" i="32"/>
  <c r="U11" i="32"/>
  <c r="U10" i="32"/>
  <c r="U9" i="32"/>
  <c r="U8" i="32"/>
  <c r="U7" i="32"/>
  <c r="U6" i="32"/>
  <c r="U5" i="32"/>
  <c r="S94" i="32"/>
  <c r="S93" i="32"/>
  <c r="S92" i="32"/>
  <c r="S91" i="32"/>
  <c r="S90" i="32"/>
  <c r="S89" i="32"/>
  <c r="S88" i="32"/>
  <c r="S87" i="32"/>
  <c r="S86" i="32"/>
  <c r="S85" i="32"/>
  <c r="S84" i="32"/>
  <c r="S83" i="32"/>
  <c r="S82" i="32"/>
  <c r="S81" i="32"/>
  <c r="S80" i="32"/>
  <c r="S79" i="32"/>
  <c r="S78" i="32"/>
  <c r="S77" i="32"/>
  <c r="S76" i="32"/>
  <c r="S75" i="32"/>
  <c r="S74" i="32"/>
  <c r="S73" i="32"/>
  <c r="S72" i="32"/>
  <c r="S71" i="32"/>
  <c r="S70" i="32"/>
  <c r="S69" i="32"/>
  <c r="S68" i="32"/>
  <c r="S67" i="32"/>
  <c r="S66" i="32"/>
  <c r="S65" i="32"/>
  <c r="S64" i="32"/>
  <c r="S63" i="32"/>
  <c r="S62" i="32"/>
  <c r="S61" i="32"/>
  <c r="S60" i="32"/>
  <c r="S59" i="32"/>
  <c r="S58" i="32"/>
  <c r="S57" i="32"/>
  <c r="S56" i="32"/>
  <c r="S55" i="32"/>
  <c r="S54" i="32"/>
  <c r="S53" i="32"/>
  <c r="S52" i="32"/>
  <c r="S51" i="32"/>
  <c r="S50" i="32"/>
  <c r="S49" i="32"/>
  <c r="S48" i="32"/>
  <c r="S47" i="32"/>
  <c r="S46" i="32"/>
  <c r="S45" i="32"/>
  <c r="S44" i="32"/>
  <c r="S43" i="32"/>
  <c r="S42" i="32"/>
  <c r="S41" i="32"/>
  <c r="S40" i="32"/>
  <c r="S39" i="32"/>
  <c r="S38" i="32"/>
  <c r="S37" i="32"/>
  <c r="S36" i="32"/>
  <c r="S35" i="32"/>
  <c r="S34" i="32"/>
  <c r="S33" i="32"/>
  <c r="S32" i="32"/>
  <c r="S31" i="32"/>
  <c r="S30" i="32"/>
  <c r="S29" i="32"/>
  <c r="S28" i="32"/>
  <c r="S27" i="32"/>
  <c r="S26" i="32"/>
  <c r="S25" i="32"/>
  <c r="S24" i="32"/>
  <c r="S23" i="32"/>
  <c r="S22" i="32"/>
  <c r="S21" i="32"/>
  <c r="S20" i="32"/>
  <c r="S19" i="32"/>
  <c r="S18" i="32"/>
  <c r="S17" i="32"/>
  <c r="S16" i="32"/>
  <c r="S15" i="32"/>
  <c r="S14" i="32"/>
  <c r="S13" i="32"/>
  <c r="S12" i="32"/>
  <c r="S11" i="32"/>
  <c r="S10" i="32"/>
  <c r="S9" i="32"/>
  <c r="S8" i="32"/>
  <c r="S7" i="32"/>
  <c r="S6" i="32"/>
  <c r="S5" i="32"/>
  <c r="Y4" i="32"/>
  <c r="W4" i="32"/>
  <c r="U4" i="32"/>
  <c r="S4" i="32"/>
  <c r="Q94" i="32"/>
  <c r="Q93" i="32"/>
  <c r="Q92" i="32"/>
  <c r="Q91" i="32"/>
  <c r="Q90" i="32"/>
  <c r="Q89" i="32"/>
  <c r="Q88" i="32"/>
  <c r="Q87" i="32"/>
  <c r="Q86" i="32"/>
  <c r="Q85" i="32"/>
  <c r="Q84" i="32"/>
  <c r="Q83" i="32"/>
  <c r="Q82" i="32"/>
  <c r="Q81" i="32"/>
  <c r="Q80" i="32"/>
  <c r="Q79" i="32"/>
  <c r="Q78" i="32"/>
  <c r="Q77" i="32"/>
  <c r="Q76" i="32"/>
  <c r="Q75" i="32"/>
  <c r="Q74" i="32"/>
  <c r="Q73" i="32"/>
  <c r="Q72" i="32"/>
  <c r="Q71" i="32"/>
  <c r="Q70" i="32"/>
  <c r="Q69" i="32"/>
  <c r="Q68" i="32"/>
  <c r="Q67" i="32"/>
  <c r="Q66" i="32"/>
  <c r="Q65" i="32"/>
  <c r="Q64" i="32"/>
  <c r="Q63" i="32"/>
  <c r="Q62" i="32"/>
  <c r="Q61" i="32"/>
  <c r="Q60" i="32"/>
  <c r="Q59" i="32"/>
  <c r="Q58" i="32"/>
  <c r="Q57" i="32"/>
  <c r="Q56" i="32"/>
  <c r="Q55" i="32"/>
  <c r="Q54" i="32"/>
  <c r="Q53" i="32"/>
  <c r="Q52" i="32"/>
  <c r="Q51" i="32"/>
  <c r="Q50" i="32"/>
  <c r="Q49" i="32"/>
  <c r="Q48" i="32"/>
  <c r="Q47" i="32"/>
  <c r="Q46" i="32"/>
  <c r="Q45" i="32"/>
  <c r="Q44" i="32"/>
  <c r="Q43" i="32"/>
  <c r="Q42" i="32"/>
  <c r="Q41" i="32"/>
  <c r="Q40" i="32"/>
  <c r="Q39" i="32"/>
  <c r="Q38" i="32"/>
  <c r="Q37" i="32"/>
  <c r="Q36" i="32"/>
  <c r="Q35" i="32"/>
  <c r="Q34" i="32"/>
  <c r="Q33" i="32"/>
  <c r="Q32" i="32"/>
  <c r="Q31" i="32"/>
  <c r="Q30" i="32"/>
  <c r="Q29" i="32"/>
  <c r="Q28" i="32"/>
  <c r="Q27" i="32"/>
  <c r="Q26" i="32"/>
  <c r="Q25" i="32"/>
  <c r="Q24" i="32"/>
  <c r="Q23" i="32"/>
  <c r="Q22" i="32"/>
  <c r="Q21" i="32"/>
  <c r="Q20" i="32"/>
  <c r="Q19" i="32"/>
  <c r="Q18" i="32"/>
  <c r="Q17" i="32"/>
  <c r="Q16" i="32"/>
  <c r="Q15" i="32"/>
  <c r="Q14" i="32"/>
  <c r="Q13" i="32"/>
  <c r="Q12" i="32"/>
  <c r="Q11" i="32"/>
  <c r="Q10" i="32"/>
  <c r="Q9" i="32"/>
  <c r="Q8" i="32"/>
  <c r="Q7" i="32"/>
  <c r="Q6" i="32"/>
  <c r="Q5" i="32"/>
  <c r="Q4" i="32"/>
  <c r="O94" i="32"/>
  <c r="O93" i="32"/>
  <c r="O92" i="32"/>
  <c r="O91" i="32"/>
  <c r="O90" i="32"/>
  <c r="O89" i="32"/>
  <c r="O88" i="32"/>
  <c r="O87" i="32"/>
  <c r="O86" i="32"/>
  <c r="O85" i="32"/>
  <c r="O84" i="32"/>
  <c r="O83" i="32"/>
  <c r="O82" i="32"/>
  <c r="O81" i="32"/>
  <c r="O80" i="32"/>
  <c r="O79" i="32"/>
  <c r="O78" i="32"/>
  <c r="O77" i="32"/>
  <c r="O76" i="32"/>
  <c r="O75" i="32"/>
  <c r="O74" i="32"/>
  <c r="O73" i="32"/>
  <c r="O72" i="32"/>
  <c r="O71" i="32"/>
  <c r="O70" i="32"/>
  <c r="O69" i="32"/>
  <c r="O68" i="32"/>
  <c r="O67" i="32"/>
  <c r="O66" i="32"/>
  <c r="O65" i="32"/>
  <c r="O64" i="32"/>
  <c r="O63" i="32"/>
  <c r="O62" i="32"/>
  <c r="O61" i="32"/>
  <c r="O60" i="32"/>
  <c r="O59" i="32"/>
  <c r="O58" i="32"/>
  <c r="O57" i="32"/>
  <c r="O56" i="32"/>
  <c r="O55" i="32"/>
  <c r="O54" i="32"/>
  <c r="O53" i="32"/>
  <c r="O52" i="32"/>
  <c r="O51" i="32"/>
  <c r="O50" i="32"/>
  <c r="O49" i="32"/>
  <c r="O48" i="32"/>
  <c r="O47" i="32"/>
  <c r="O46" i="32"/>
  <c r="O45" i="32"/>
  <c r="O44" i="32"/>
  <c r="O43" i="32"/>
  <c r="O42" i="32"/>
  <c r="O41" i="32"/>
  <c r="O40" i="32"/>
  <c r="O39" i="32"/>
  <c r="O38" i="32"/>
  <c r="O37" i="32"/>
  <c r="O36" i="32"/>
  <c r="O35" i="32"/>
  <c r="O34" i="32"/>
  <c r="O33" i="32"/>
  <c r="O32" i="32"/>
  <c r="O31" i="32"/>
  <c r="O30" i="32"/>
  <c r="O29" i="32"/>
  <c r="O28" i="32"/>
  <c r="O27" i="32"/>
  <c r="O26" i="32"/>
  <c r="O25" i="32"/>
  <c r="O24" i="32"/>
  <c r="O23" i="32"/>
  <c r="O22" i="32"/>
  <c r="O21" i="32"/>
  <c r="O20" i="32"/>
  <c r="O19" i="32"/>
  <c r="O18" i="32"/>
  <c r="O17" i="32"/>
  <c r="O16" i="32"/>
  <c r="O15" i="32"/>
  <c r="O14" i="32"/>
  <c r="O13" i="32"/>
  <c r="O12" i="32"/>
  <c r="O11" i="32"/>
  <c r="O10" i="32"/>
  <c r="O9" i="32"/>
  <c r="O8" i="32"/>
  <c r="O7" i="32"/>
  <c r="O6" i="32"/>
  <c r="O5" i="32"/>
  <c r="O4" i="32"/>
  <c r="K47" i="29" l="1"/>
  <c r="J47" i="29"/>
  <c r="I47" i="29"/>
  <c r="H47" i="29"/>
  <c r="G47" i="29"/>
  <c r="L46" i="29"/>
  <c r="K46" i="29"/>
  <c r="J46" i="29"/>
  <c r="I46" i="29"/>
  <c r="H46" i="29"/>
  <c r="G46" i="29"/>
  <c r="L45" i="29"/>
  <c r="K45" i="29"/>
  <c r="J45" i="29"/>
  <c r="I45" i="29"/>
  <c r="H45" i="29"/>
  <c r="G45" i="29"/>
  <c r="L44" i="29"/>
  <c r="K44" i="29"/>
  <c r="J44" i="29"/>
  <c r="I44" i="29"/>
  <c r="H44" i="29"/>
  <c r="G44" i="29"/>
  <c r="L43" i="29"/>
  <c r="K43" i="29"/>
  <c r="J43" i="29"/>
  <c r="I43" i="29"/>
  <c r="H43" i="29"/>
  <c r="G43" i="29"/>
  <c r="L42" i="29"/>
  <c r="K42" i="29"/>
  <c r="J42" i="29"/>
  <c r="I42" i="29"/>
  <c r="H42" i="29"/>
  <c r="G42" i="29"/>
  <c r="L41" i="29"/>
  <c r="K41" i="29"/>
  <c r="J41" i="29"/>
  <c r="I41" i="29"/>
  <c r="H41" i="29"/>
  <c r="G41" i="29"/>
  <c r="L40" i="29"/>
  <c r="K40" i="29"/>
  <c r="J40" i="29"/>
  <c r="I40" i="29"/>
  <c r="H40" i="29"/>
  <c r="G40" i="29"/>
  <c r="L39" i="29"/>
  <c r="K39" i="29"/>
  <c r="J39" i="29"/>
  <c r="I39" i="29"/>
  <c r="H39" i="29"/>
  <c r="G39" i="29"/>
  <c r="L38" i="29"/>
  <c r="K38" i="29"/>
  <c r="J38" i="29"/>
  <c r="I38" i="29"/>
  <c r="H38" i="29"/>
  <c r="G38" i="29"/>
  <c r="L37" i="29"/>
  <c r="K37" i="29"/>
  <c r="J37" i="29"/>
  <c r="I37" i="29"/>
  <c r="H37" i="29"/>
  <c r="G37" i="29"/>
  <c r="L36" i="29"/>
  <c r="K36" i="29"/>
  <c r="J36" i="29"/>
  <c r="I36" i="29"/>
  <c r="H36" i="29"/>
  <c r="G36" i="29"/>
  <c r="L35" i="29"/>
  <c r="K35" i="29"/>
  <c r="J35" i="29"/>
  <c r="I35" i="29"/>
  <c r="H35" i="29"/>
  <c r="G35" i="29"/>
  <c r="K34" i="29"/>
  <c r="J34" i="29"/>
  <c r="I34" i="29"/>
  <c r="H34" i="29"/>
  <c r="L33" i="29"/>
  <c r="K33" i="29"/>
  <c r="J33" i="29"/>
  <c r="I33" i="29"/>
  <c r="H33" i="29"/>
  <c r="G33" i="29"/>
  <c r="L32" i="29"/>
  <c r="K32" i="29"/>
  <c r="J32" i="29"/>
  <c r="I32" i="29"/>
  <c r="H32" i="29"/>
  <c r="G32" i="29"/>
  <c r="L31" i="29"/>
  <c r="K31" i="29"/>
  <c r="J31" i="29"/>
  <c r="I31" i="29"/>
  <c r="H31" i="29"/>
  <c r="G31" i="29"/>
  <c r="L30" i="29"/>
  <c r="K30" i="29"/>
  <c r="J30" i="29"/>
  <c r="I30" i="29"/>
  <c r="H30" i="29"/>
  <c r="G30" i="29"/>
  <c r="L29" i="29"/>
  <c r="K29" i="29"/>
  <c r="J29" i="29"/>
  <c r="I29" i="29"/>
  <c r="H29" i="29"/>
  <c r="G29" i="29"/>
  <c r="L28" i="29"/>
  <c r="K28" i="29"/>
  <c r="J28" i="29"/>
  <c r="I28" i="29"/>
  <c r="H28" i="29"/>
  <c r="G28" i="29"/>
  <c r="L27" i="29"/>
  <c r="K27" i="29"/>
  <c r="J27" i="29"/>
  <c r="I27" i="29"/>
  <c r="H27" i="29"/>
  <c r="G27" i="29"/>
  <c r="L26" i="29"/>
  <c r="K26" i="29"/>
  <c r="J26" i="29"/>
  <c r="I26" i="29"/>
  <c r="H26" i="29"/>
  <c r="G26" i="29"/>
  <c r="L25" i="29"/>
  <c r="K25" i="29"/>
  <c r="J25" i="29"/>
  <c r="I25" i="29"/>
  <c r="H25" i="29"/>
  <c r="G25" i="29"/>
  <c r="L24" i="29"/>
  <c r="K24" i="29"/>
  <c r="J24" i="29"/>
  <c r="I24" i="29"/>
  <c r="H24" i="29"/>
  <c r="G24" i="29"/>
  <c r="L23" i="29"/>
  <c r="K23" i="29"/>
  <c r="J23" i="29"/>
  <c r="I23" i="29"/>
  <c r="H23" i="29"/>
  <c r="G23" i="29"/>
  <c r="L22" i="29"/>
  <c r="K22" i="29"/>
  <c r="J22" i="29"/>
  <c r="I22" i="29"/>
  <c r="H22" i="29"/>
  <c r="G22" i="29"/>
  <c r="L21" i="29"/>
  <c r="K21" i="29"/>
  <c r="J21" i="29"/>
  <c r="I21" i="29"/>
  <c r="H21" i="29"/>
  <c r="G21" i="29"/>
  <c r="L20" i="29"/>
  <c r="K20" i="29"/>
  <c r="J20" i="29"/>
  <c r="I20" i="29"/>
  <c r="H20" i="29"/>
  <c r="G20" i="29"/>
  <c r="L19" i="29"/>
  <c r="K19" i="29"/>
  <c r="J19" i="29"/>
  <c r="I19" i="29"/>
  <c r="H19" i="29"/>
  <c r="G19" i="29"/>
  <c r="L18" i="29"/>
  <c r="K18" i="29"/>
  <c r="J18" i="29"/>
  <c r="I18" i="29"/>
  <c r="H18" i="29"/>
  <c r="G18" i="29"/>
  <c r="L17" i="29"/>
  <c r="K17" i="29"/>
  <c r="J17" i="29"/>
  <c r="I17" i="29"/>
  <c r="H17" i="29"/>
  <c r="G17" i="29"/>
  <c r="L16" i="29"/>
  <c r="K16" i="29"/>
  <c r="J16" i="29"/>
  <c r="I16" i="29"/>
  <c r="H16" i="29"/>
  <c r="G16" i="29"/>
  <c r="L15" i="29"/>
  <c r="K15" i="29"/>
  <c r="J15" i="29"/>
  <c r="I15" i="29"/>
  <c r="H15" i="29"/>
  <c r="G15" i="29"/>
  <c r="L14" i="29"/>
  <c r="K14" i="29"/>
  <c r="J14" i="29"/>
  <c r="I14" i="29"/>
  <c r="H14" i="29"/>
  <c r="G14" i="29"/>
  <c r="L13" i="29"/>
  <c r="K13" i="29"/>
  <c r="J13" i="29"/>
  <c r="I13" i="29"/>
  <c r="H13" i="29"/>
  <c r="G13" i="29"/>
  <c r="L12" i="29"/>
  <c r="K12" i="29"/>
  <c r="J12" i="29"/>
  <c r="I12" i="29"/>
  <c r="H12" i="29"/>
  <c r="G12" i="29"/>
  <c r="L11" i="29"/>
  <c r="K11" i="29"/>
  <c r="J11" i="29"/>
  <c r="I11" i="29"/>
  <c r="H11" i="29"/>
  <c r="G11" i="29"/>
  <c r="L10" i="29"/>
  <c r="K10" i="29"/>
  <c r="J10" i="29"/>
  <c r="I10" i="29"/>
  <c r="H10" i="29"/>
  <c r="G10" i="29"/>
  <c r="L9" i="29"/>
  <c r="K9" i="29"/>
  <c r="J9" i="29"/>
  <c r="I9" i="29"/>
  <c r="H9" i="29"/>
  <c r="G9" i="29"/>
  <c r="L8" i="29"/>
  <c r="K8" i="29"/>
  <c r="J8" i="29"/>
  <c r="I8" i="29"/>
  <c r="H8" i="29"/>
  <c r="G8" i="29"/>
  <c r="L7" i="29"/>
  <c r="K7" i="29"/>
  <c r="J7" i="29"/>
  <c r="I7" i="29"/>
  <c r="H7" i="29"/>
  <c r="G7" i="29"/>
  <c r="L6" i="29"/>
  <c r="K6" i="29"/>
  <c r="J6" i="29"/>
  <c r="I6" i="29"/>
  <c r="H6" i="29"/>
  <c r="G6" i="29"/>
  <c r="K5" i="29"/>
  <c r="J5" i="29"/>
  <c r="I5" i="29"/>
  <c r="H5" i="29"/>
  <c r="G5" i="29"/>
  <c r="L4" i="29"/>
  <c r="K4" i="29"/>
  <c r="J4" i="29"/>
  <c r="I4" i="29"/>
  <c r="H4" i="29"/>
  <c r="G4" i="29"/>
  <c r="L3" i="29"/>
  <c r="K3" i="29"/>
  <c r="J3" i="29"/>
  <c r="I3" i="29"/>
  <c r="H3" i="29"/>
  <c r="G3" i="29"/>
  <c r="D1" i="29"/>
  <c r="L49" i="28"/>
  <c r="K49" i="28"/>
  <c r="J47" i="28"/>
  <c r="I47" i="28"/>
  <c r="H47" i="28"/>
  <c r="G47" i="28"/>
  <c r="J46" i="28"/>
  <c r="I46" i="28"/>
  <c r="H46" i="28"/>
  <c r="G46" i="28"/>
  <c r="J45" i="28"/>
  <c r="I45" i="28"/>
  <c r="H45" i="28"/>
  <c r="G45" i="28"/>
  <c r="J44" i="28"/>
  <c r="I44" i="28"/>
  <c r="H44" i="28"/>
  <c r="G44" i="28"/>
  <c r="J43" i="28"/>
  <c r="I43" i="28"/>
  <c r="H43" i="28"/>
  <c r="G43" i="28"/>
  <c r="J42" i="28"/>
  <c r="I42" i="28"/>
  <c r="H42" i="28"/>
  <c r="G42" i="28"/>
  <c r="J41" i="28"/>
  <c r="I41" i="28"/>
  <c r="H41" i="28"/>
  <c r="G41" i="28"/>
  <c r="J40" i="28"/>
  <c r="I40" i="28"/>
  <c r="H40" i="28"/>
  <c r="G40" i="28"/>
  <c r="J39" i="28"/>
  <c r="I39" i="28"/>
  <c r="H39" i="28"/>
  <c r="G39" i="28"/>
  <c r="J38" i="28"/>
  <c r="I38" i="28"/>
  <c r="H38" i="28"/>
  <c r="G38" i="28"/>
  <c r="J37" i="28"/>
  <c r="I37" i="28"/>
  <c r="H37" i="28"/>
  <c r="G37" i="28"/>
  <c r="J36" i="28"/>
  <c r="I36" i="28"/>
  <c r="H36" i="28"/>
  <c r="G36" i="28"/>
  <c r="J35" i="28"/>
  <c r="I35" i="28"/>
  <c r="H35" i="28"/>
  <c r="G35" i="28"/>
  <c r="J34" i="28"/>
  <c r="I34" i="28"/>
  <c r="H34" i="28"/>
  <c r="G34" i="28"/>
  <c r="J33" i="28"/>
  <c r="I33" i="28"/>
  <c r="H33" i="28"/>
  <c r="G33" i="28"/>
  <c r="J32" i="28"/>
  <c r="I32" i="28"/>
  <c r="H32" i="28"/>
  <c r="G32" i="28"/>
  <c r="J31" i="28"/>
  <c r="I31" i="28"/>
  <c r="H31" i="28"/>
  <c r="G31" i="28"/>
  <c r="J30" i="28"/>
  <c r="I30" i="28"/>
  <c r="H30" i="28"/>
  <c r="G30" i="28"/>
  <c r="J29" i="28"/>
  <c r="I29" i="28"/>
  <c r="H29" i="28"/>
  <c r="G29" i="28"/>
  <c r="J28" i="28"/>
  <c r="I28" i="28"/>
  <c r="H28" i="28"/>
  <c r="G28" i="28"/>
  <c r="J27" i="28"/>
  <c r="I27" i="28"/>
  <c r="H27" i="28"/>
  <c r="G27" i="28"/>
  <c r="J26" i="28"/>
  <c r="I26" i="28"/>
  <c r="H26" i="28"/>
  <c r="G26" i="28"/>
  <c r="J25" i="28"/>
  <c r="I25" i="28"/>
  <c r="H25" i="28"/>
  <c r="G25" i="28"/>
  <c r="J24" i="28"/>
  <c r="I24" i="28"/>
  <c r="H24" i="28"/>
  <c r="G24" i="28"/>
  <c r="J23" i="28"/>
  <c r="I23" i="28"/>
  <c r="H23" i="28"/>
  <c r="G23" i="28"/>
  <c r="J22" i="28"/>
  <c r="I22" i="28"/>
  <c r="H22" i="28"/>
  <c r="G22" i="28"/>
  <c r="J21" i="28"/>
  <c r="I21" i="28"/>
  <c r="H21" i="28"/>
  <c r="G21" i="28"/>
  <c r="J20" i="28"/>
  <c r="I20" i="28"/>
  <c r="H20" i="28"/>
  <c r="G20" i="28"/>
  <c r="J19" i="28"/>
  <c r="I19" i="28"/>
  <c r="H19" i="28"/>
  <c r="G19" i="28"/>
  <c r="J18" i="28"/>
  <c r="I18" i="28"/>
  <c r="H18" i="28"/>
  <c r="G18" i="28"/>
  <c r="J17" i="28"/>
  <c r="I17" i="28"/>
  <c r="H17" i="28"/>
  <c r="G17" i="28"/>
  <c r="J16" i="28"/>
  <c r="I16" i="28"/>
  <c r="H16" i="28"/>
  <c r="G16" i="28"/>
  <c r="J15" i="28"/>
  <c r="I15" i="28"/>
  <c r="H15" i="28"/>
  <c r="G15" i="28"/>
  <c r="J14" i="28"/>
  <c r="I14" i="28"/>
  <c r="H14" i="28"/>
  <c r="G14" i="28"/>
  <c r="J13" i="28"/>
  <c r="I13" i="28"/>
  <c r="H13" i="28"/>
  <c r="G13" i="28"/>
  <c r="J12" i="28"/>
  <c r="I12" i="28"/>
  <c r="H12" i="28"/>
  <c r="G12" i="28"/>
  <c r="J11" i="28"/>
  <c r="I11" i="28"/>
  <c r="H11" i="28"/>
  <c r="G11" i="28"/>
  <c r="J10" i="28"/>
  <c r="I10" i="28"/>
  <c r="H10" i="28"/>
  <c r="G10" i="28"/>
  <c r="J9" i="28"/>
  <c r="I9" i="28"/>
  <c r="H9" i="28"/>
  <c r="G9" i="28"/>
  <c r="J8" i="28"/>
  <c r="I8" i="28"/>
  <c r="H8" i="28"/>
  <c r="G8" i="28"/>
  <c r="J7" i="28"/>
  <c r="I7" i="28"/>
  <c r="H7" i="28"/>
  <c r="G7" i="28"/>
  <c r="J6" i="28"/>
  <c r="I6" i="28"/>
  <c r="H6" i="28"/>
  <c r="G6" i="28"/>
  <c r="J5" i="28"/>
  <c r="I5" i="28"/>
  <c r="H5" i="28"/>
  <c r="G5" i="28"/>
  <c r="J4" i="28"/>
  <c r="I4" i="28"/>
  <c r="H4" i="28"/>
  <c r="G4" i="28"/>
  <c r="D1" i="28"/>
  <c r="K47" i="27"/>
  <c r="J47" i="27"/>
  <c r="I47" i="27"/>
  <c r="H47" i="27"/>
  <c r="G47" i="27"/>
  <c r="J46" i="27"/>
  <c r="I46" i="27"/>
  <c r="H46" i="27"/>
  <c r="G46" i="27"/>
  <c r="K45" i="27"/>
  <c r="J45" i="27"/>
  <c r="I45" i="27"/>
  <c r="H45" i="27"/>
  <c r="G45" i="27"/>
  <c r="J44" i="27"/>
  <c r="I44" i="27"/>
  <c r="H44" i="27"/>
  <c r="G44" i="27"/>
  <c r="K43" i="27"/>
  <c r="J43" i="27"/>
  <c r="I43" i="27"/>
  <c r="H43" i="27"/>
  <c r="G43" i="27"/>
  <c r="K42" i="27"/>
  <c r="J42" i="27"/>
  <c r="I42" i="27"/>
  <c r="H42" i="27"/>
  <c r="G42" i="27"/>
  <c r="K41" i="27"/>
  <c r="J41" i="27"/>
  <c r="I41" i="27"/>
  <c r="H41" i="27"/>
  <c r="G41" i="27"/>
  <c r="K40" i="27"/>
  <c r="J40" i="27"/>
  <c r="I40" i="27"/>
  <c r="H40" i="27"/>
  <c r="G40" i="27"/>
  <c r="K39" i="27"/>
  <c r="J39" i="27"/>
  <c r="I39" i="27"/>
  <c r="H39" i="27"/>
  <c r="G39" i="27"/>
  <c r="K38" i="27"/>
  <c r="J38" i="27"/>
  <c r="I38" i="27"/>
  <c r="H38" i="27"/>
  <c r="G38" i="27"/>
  <c r="K37" i="27"/>
  <c r="J37" i="27"/>
  <c r="I37" i="27"/>
  <c r="H37" i="27"/>
  <c r="G37" i="27"/>
  <c r="K36" i="27"/>
  <c r="J36" i="27"/>
  <c r="I36" i="27"/>
  <c r="H36" i="27"/>
  <c r="G36" i="27"/>
  <c r="K35" i="27"/>
  <c r="J35" i="27"/>
  <c r="I35" i="27"/>
  <c r="H35" i="27"/>
  <c r="G35" i="27"/>
  <c r="K34" i="27"/>
  <c r="J34" i="27"/>
  <c r="I34" i="27"/>
  <c r="H34" i="27"/>
  <c r="K33" i="27"/>
  <c r="J33" i="27"/>
  <c r="I33" i="27"/>
  <c r="H33" i="27"/>
  <c r="G33" i="27"/>
  <c r="K32" i="27"/>
  <c r="J32" i="27"/>
  <c r="I32" i="27"/>
  <c r="H32" i="27"/>
  <c r="G32" i="27"/>
  <c r="K31" i="27"/>
  <c r="J31" i="27"/>
  <c r="I31" i="27"/>
  <c r="H31" i="27"/>
  <c r="G31" i="27"/>
  <c r="K30" i="27"/>
  <c r="J30" i="27"/>
  <c r="I30" i="27"/>
  <c r="H30" i="27"/>
  <c r="G30" i="27"/>
  <c r="K29" i="27"/>
  <c r="J29" i="27"/>
  <c r="I29" i="27"/>
  <c r="H29" i="27"/>
  <c r="G29" i="27"/>
  <c r="K28" i="27"/>
  <c r="J28" i="27"/>
  <c r="I28" i="27"/>
  <c r="H28" i="27"/>
  <c r="G28" i="27"/>
  <c r="K27" i="27"/>
  <c r="J27" i="27"/>
  <c r="I27" i="27"/>
  <c r="H27" i="27"/>
  <c r="G27" i="27"/>
  <c r="K26" i="27"/>
  <c r="J26" i="27"/>
  <c r="I26" i="27"/>
  <c r="H26" i="27"/>
  <c r="G26" i="27"/>
  <c r="K25" i="27"/>
  <c r="J25" i="27"/>
  <c r="I25" i="27"/>
  <c r="H25" i="27"/>
  <c r="G25" i="27"/>
  <c r="K24" i="27"/>
  <c r="J24" i="27"/>
  <c r="I24" i="27"/>
  <c r="H24" i="27"/>
  <c r="G24" i="27"/>
  <c r="K23" i="27"/>
  <c r="J23" i="27"/>
  <c r="I23" i="27"/>
  <c r="H23" i="27"/>
  <c r="G23" i="27"/>
  <c r="K22" i="27"/>
  <c r="J22" i="27"/>
  <c r="I22" i="27"/>
  <c r="H22" i="27"/>
  <c r="G22" i="27"/>
  <c r="K21" i="27"/>
  <c r="J21" i="27"/>
  <c r="I21" i="27"/>
  <c r="H21" i="27"/>
  <c r="G21" i="27"/>
  <c r="K20" i="27"/>
  <c r="J20" i="27"/>
  <c r="I20" i="27"/>
  <c r="H20" i="27"/>
  <c r="G20" i="27"/>
  <c r="K19" i="27"/>
  <c r="J19" i="27"/>
  <c r="I19" i="27"/>
  <c r="H19" i="27"/>
  <c r="G19" i="27"/>
  <c r="K18" i="27"/>
  <c r="J18" i="27"/>
  <c r="I18" i="27"/>
  <c r="H18" i="27"/>
  <c r="G18" i="27"/>
  <c r="K17" i="27"/>
  <c r="J17" i="27"/>
  <c r="I17" i="27"/>
  <c r="H17" i="27"/>
  <c r="G17" i="27"/>
  <c r="K16" i="27"/>
  <c r="J16" i="27"/>
  <c r="I16" i="27"/>
  <c r="H16" i="27"/>
  <c r="G16" i="27"/>
  <c r="K15" i="27"/>
  <c r="J15" i="27"/>
  <c r="I15" i="27"/>
  <c r="H15" i="27"/>
  <c r="G15" i="27"/>
  <c r="K14" i="27"/>
  <c r="J14" i="27"/>
  <c r="I14" i="27"/>
  <c r="H14" i="27"/>
  <c r="G14" i="27"/>
  <c r="K13" i="27"/>
  <c r="J13" i="27"/>
  <c r="I13" i="27"/>
  <c r="H13" i="27"/>
  <c r="G13" i="27"/>
  <c r="K12" i="27"/>
  <c r="J12" i="27"/>
  <c r="I12" i="27"/>
  <c r="H12" i="27"/>
  <c r="G12" i="27"/>
  <c r="K11" i="27"/>
  <c r="J11" i="27"/>
  <c r="I11" i="27"/>
  <c r="H11" i="27"/>
  <c r="G11" i="27"/>
  <c r="K10" i="27"/>
  <c r="J10" i="27"/>
  <c r="I10" i="27"/>
  <c r="H10" i="27"/>
  <c r="G10" i="27"/>
  <c r="K9" i="27"/>
  <c r="J9" i="27"/>
  <c r="I9" i="27"/>
  <c r="H9" i="27"/>
  <c r="G9" i="27"/>
  <c r="K8" i="27"/>
  <c r="J8" i="27"/>
  <c r="I8" i="27"/>
  <c r="H8" i="27"/>
  <c r="G8" i="27"/>
  <c r="K7" i="27"/>
  <c r="J7" i="27"/>
  <c r="I7" i="27"/>
  <c r="H7" i="27"/>
  <c r="G7" i="27"/>
  <c r="K6" i="27"/>
  <c r="J6" i="27"/>
  <c r="I6" i="27"/>
  <c r="H6" i="27"/>
  <c r="G6" i="27"/>
  <c r="K5" i="27"/>
  <c r="J5" i="27"/>
  <c r="I5" i="27"/>
  <c r="H5" i="27"/>
  <c r="G5" i="27"/>
  <c r="L4" i="27"/>
  <c r="K4" i="27"/>
  <c r="J4" i="27"/>
  <c r="I4" i="27"/>
  <c r="H4" i="27"/>
  <c r="G4" i="27"/>
  <c r="L3" i="27"/>
  <c r="K3" i="27"/>
  <c r="J3" i="27"/>
  <c r="I3" i="27"/>
  <c r="H3" i="27"/>
  <c r="G3" i="27"/>
  <c r="D1" i="27"/>
  <c r="L49" i="26"/>
  <c r="K49" i="26"/>
  <c r="J47" i="26"/>
  <c r="I47" i="26"/>
  <c r="H47" i="26"/>
  <c r="G47" i="26"/>
  <c r="J46" i="26"/>
  <c r="I46" i="26"/>
  <c r="H46" i="26"/>
  <c r="G46" i="26"/>
  <c r="J45" i="26"/>
  <c r="I45" i="26"/>
  <c r="H45" i="26"/>
  <c r="G45" i="26"/>
  <c r="J44" i="26"/>
  <c r="I44" i="26"/>
  <c r="H44" i="26"/>
  <c r="G44" i="26"/>
  <c r="J43" i="26"/>
  <c r="I43" i="26"/>
  <c r="H43" i="26"/>
  <c r="G43" i="26"/>
  <c r="J42" i="26"/>
  <c r="I42" i="26"/>
  <c r="H42" i="26"/>
  <c r="G42" i="26"/>
  <c r="J41" i="26"/>
  <c r="I41" i="26"/>
  <c r="H41" i="26"/>
  <c r="G41" i="26"/>
  <c r="J40" i="26"/>
  <c r="I40" i="26"/>
  <c r="H40" i="26"/>
  <c r="G40" i="26"/>
  <c r="J39" i="26"/>
  <c r="I39" i="26"/>
  <c r="H39" i="26"/>
  <c r="G39" i="26"/>
  <c r="J38" i="26"/>
  <c r="I38" i="26"/>
  <c r="H38" i="26"/>
  <c r="G38" i="26"/>
  <c r="J37" i="26"/>
  <c r="I37" i="26"/>
  <c r="H37" i="26"/>
  <c r="G37" i="26"/>
  <c r="J36" i="26"/>
  <c r="I36" i="26"/>
  <c r="H36" i="26"/>
  <c r="G36" i="26"/>
  <c r="J35" i="26"/>
  <c r="I35" i="26"/>
  <c r="H35" i="26"/>
  <c r="G35" i="26"/>
  <c r="J34" i="26"/>
  <c r="I34" i="26"/>
  <c r="H34" i="26"/>
  <c r="G34" i="26"/>
  <c r="J33" i="26"/>
  <c r="I33" i="26"/>
  <c r="H33" i="26"/>
  <c r="G33" i="26"/>
  <c r="J32" i="26"/>
  <c r="I32" i="26"/>
  <c r="H32" i="26"/>
  <c r="G32" i="26"/>
  <c r="J31" i="26"/>
  <c r="I31" i="26"/>
  <c r="H31" i="26"/>
  <c r="G31" i="26"/>
  <c r="J30" i="26"/>
  <c r="I30" i="26"/>
  <c r="H30" i="26"/>
  <c r="G30" i="26"/>
  <c r="J29" i="26"/>
  <c r="I29" i="26"/>
  <c r="H29" i="26"/>
  <c r="G29" i="26"/>
  <c r="J28" i="26"/>
  <c r="I28" i="26"/>
  <c r="H28" i="26"/>
  <c r="G28" i="26"/>
  <c r="J27" i="26"/>
  <c r="I27" i="26"/>
  <c r="H27" i="26"/>
  <c r="G27" i="26"/>
  <c r="J26" i="26"/>
  <c r="I26" i="26"/>
  <c r="H26" i="26"/>
  <c r="G26" i="26"/>
  <c r="J25" i="26"/>
  <c r="I25" i="26"/>
  <c r="H25" i="26"/>
  <c r="G25" i="26"/>
  <c r="J24" i="26"/>
  <c r="I24" i="26"/>
  <c r="H24" i="26"/>
  <c r="G24" i="26"/>
  <c r="J23" i="26"/>
  <c r="I23" i="26"/>
  <c r="H23" i="26"/>
  <c r="G23" i="26"/>
  <c r="J22" i="26"/>
  <c r="I22" i="26"/>
  <c r="H22" i="26"/>
  <c r="G22" i="26"/>
  <c r="J21" i="26"/>
  <c r="I21" i="26"/>
  <c r="H21" i="26"/>
  <c r="G21" i="26"/>
  <c r="J20" i="26"/>
  <c r="I20" i="26"/>
  <c r="H20" i="26"/>
  <c r="G20" i="26"/>
  <c r="J19" i="26"/>
  <c r="I19" i="26"/>
  <c r="H19" i="26"/>
  <c r="G19" i="26"/>
  <c r="J18" i="26"/>
  <c r="I18" i="26"/>
  <c r="H18" i="26"/>
  <c r="G18" i="26"/>
  <c r="J17" i="26"/>
  <c r="I17" i="26"/>
  <c r="H17" i="26"/>
  <c r="G17" i="26"/>
  <c r="J16" i="26"/>
  <c r="I16" i="26"/>
  <c r="H16" i="26"/>
  <c r="G16" i="26"/>
  <c r="J15" i="26"/>
  <c r="I15" i="26"/>
  <c r="H15" i="26"/>
  <c r="G15" i="26"/>
  <c r="J14" i="26"/>
  <c r="I14" i="26"/>
  <c r="H14" i="26"/>
  <c r="G14" i="26"/>
  <c r="J13" i="26"/>
  <c r="I13" i="26"/>
  <c r="H13" i="26"/>
  <c r="G13" i="26"/>
  <c r="J12" i="26"/>
  <c r="I12" i="26"/>
  <c r="H12" i="26"/>
  <c r="G12" i="26"/>
  <c r="J11" i="26"/>
  <c r="I11" i="26"/>
  <c r="H11" i="26"/>
  <c r="G11" i="26"/>
  <c r="J10" i="26"/>
  <c r="I10" i="26"/>
  <c r="H10" i="26"/>
  <c r="G10" i="26"/>
  <c r="J9" i="26"/>
  <c r="I9" i="26"/>
  <c r="H9" i="26"/>
  <c r="G9" i="26"/>
  <c r="J8" i="26"/>
  <c r="I8" i="26"/>
  <c r="H8" i="26"/>
  <c r="G8" i="26"/>
  <c r="J7" i="26"/>
  <c r="I7" i="26"/>
  <c r="H7" i="26"/>
  <c r="G7" i="26"/>
  <c r="J6" i="26"/>
  <c r="I6" i="26"/>
  <c r="H6" i="26"/>
  <c r="G6" i="26"/>
  <c r="J5" i="26"/>
  <c r="I5" i="26"/>
  <c r="H5" i="26"/>
  <c r="G5" i="26"/>
  <c r="J4" i="26"/>
  <c r="I4" i="26"/>
  <c r="H4" i="26"/>
  <c r="G4" i="26"/>
  <c r="D1" i="26"/>
  <c r="L49" i="25"/>
  <c r="K49" i="25"/>
  <c r="J47" i="25"/>
  <c r="I47" i="25"/>
  <c r="H47" i="25"/>
  <c r="G47" i="25"/>
  <c r="J46" i="25"/>
  <c r="I46" i="25"/>
  <c r="H46" i="25"/>
  <c r="G46" i="25"/>
  <c r="J45" i="25"/>
  <c r="I45" i="25"/>
  <c r="H45" i="25"/>
  <c r="G45" i="25"/>
  <c r="J44" i="25"/>
  <c r="I44" i="25"/>
  <c r="H44" i="25"/>
  <c r="G44" i="25"/>
  <c r="J43" i="25"/>
  <c r="I43" i="25"/>
  <c r="H43" i="25"/>
  <c r="G43" i="25"/>
  <c r="J42" i="25"/>
  <c r="I42" i="25"/>
  <c r="H42" i="25"/>
  <c r="G42" i="25"/>
  <c r="J41" i="25"/>
  <c r="I41" i="25"/>
  <c r="H41" i="25"/>
  <c r="G41" i="25"/>
  <c r="J40" i="25"/>
  <c r="I40" i="25"/>
  <c r="H40" i="25"/>
  <c r="G40" i="25"/>
  <c r="J39" i="25"/>
  <c r="I39" i="25"/>
  <c r="H39" i="25"/>
  <c r="G39" i="25"/>
  <c r="J38" i="25"/>
  <c r="I38" i="25"/>
  <c r="H38" i="25"/>
  <c r="G38" i="25"/>
  <c r="J37" i="25"/>
  <c r="I37" i="25"/>
  <c r="H37" i="25"/>
  <c r="G37" i="25"/>
  <c r="J36" i="25"/>
  <c r="I36" i="25"/>
  <c r="H36" i="25"/>
  <c r="G36" i="25"/>
  <c r="J35" i="25"/>
  <c r="I35" i="25"/>
  <c r="H35" i="25"/>
  <c r="G35" i="25"/>
  <c r="J34" i="25"/>
  <c r="I34" i="25"/>
  <c r="H34" i="25"/>
  <c r="G34" i="25"/>
  <c r="J33" i="25"/>
  <c r="I33" i="25"/>
  <c r="H33" i="25"/>
  <c r="G33" i="25"/>
  <c r="J32" i="25"/>
  <c r="I32" i="25"/>
  <c r="H32" i="25"/>
  <c r="G32" i="25"/>
  <c r="J31" i="25"/>
  <c r="I31" i="25"/>
  <c r="H31" i="25"/>
  <c r="G31" i="25"/>
  <c r="J30" i="25"/>
  <c r="I30" i="25"/>
  <c r="H30" i="25"/>
  <c r="G30" i="25"/>
  <c r="J29" i="25"/>
  <c r="I29" i="25"/>
  <c r="H29" i="25"/>
  <c r="G29" i="25"/>
  <c r="J28" i="25"/>
  <c r="I28" i="25"/>
  <c r="H28" i="25"/>
  <c r="G28" i="25"/>
  <c r="J27" i="25"/>
  <c r="I27" i="25"/>
  <c r="H27" i="25"/>
  <c r="G27" i="25"/>
  <c r="J26" i="25"/>
  <c r="I26" i="25"/>
  <c r="H26" i="25"/>
  <c r="G26" i="25"/>
  <c r="J25" i="25"/>
  <c r="I25" i="25"/>
  <c r="H25" i="25"/>
  <c r="G25" i="25"/>
  <c r="J24" i="25"/>
  <c r="I24" i="25"/>
  <c r="H24" i="25"/>
  <c r="G24" i="25"/>
  <c r="J23" i="25"/>
  <c r="I23" i="25"/>
  <c r="H23" i="25"/>
  <c r="G23" i="25"/>
  <c r="J22" i="25"/>
  <c r="I22" i="25"/>
  <c r="H22" i="25"/>
  <c r="G22" i="25"/>
  <c r="J21" i="25"/>
  <c r="I21" i="25"/>
  <c r="H21" i="25"/>
  <c r="G21" i="25"/>
  <c r="J20" i="25"/>
  <c r="I20" i="25"/>
  <c r="H20" i="25"/>
  <c r="G20" i="25"/>
  <c r="J19" i="25"/>
  <c r="I19" i="25"/>
  <c r="H19" i="25"/>
  <c r="G19" i="25"/>
  <c r="J18" i="25"/>
  <c r="I18" i="25"/>
  <c r="H18" i="25"/>
  <c r="G18" i="25"/>
  <c r="J17" i="25"/>
  <c r="I17" i="25"/>
  <c r="H17" i="25"/>
  <c r="G17" i="25"/>
  <c r="J16" i="25"/>
  <c r="I16" i="25"/>
  <c r="H16" i="25"/>
  <c r="G16" i="25"/>
  <c r="J15" i="25"/>
  <c r="I15" i="25"/>
  <c r="H15" i="25"/>
  <c r="G15" i="25"/>
  <c r="J14" i="25"/>
  <c r="I14" i="25"/>
  <c r="H14" i="25"/>
  <c r="G14" i="25"/>
  <c r="J13" i="25"/>
  <c r="I13" i="25"/>
  <c r="H13" i="25"/>
  <c r="G13" i="25"/>
  <c r="J12" i="25"/>
  <c r="I12" i="25"/>
  <c r="H12" i="25"/>
  <c r="G12" i="25"/>
  <c r="J11" i="25"/>
  <c r="I11" i="25"/>
  <c r="H11" i="25"/>
  <c r="G11" i="25"/>
  <c r="J10" i="25"/>
  <c r="I10" i="25"/>
  <c r="H10" i="25"/>
  <c r="G10" i="25"/>
  <c r="J9" i="25"/>
  <c r="I9" i="25"/>
  <c r="H9" i="25"/>
  <c r="G9" i="25"/>
  <c r="J8" i="25"/>
  <c r="I8" i="25"/>
  <c r="H8" i="25"/>
  <c r="G8" i="25"/>
  <c r="J7" i="25"/>
  <c r="I7" i="25"/>
  <c r="H7" i="25"/>
  <c r="G7" i="25"/>
  <c r="J6" i="25"/>
  <c r="I6" i="25"/>
  <c r="H6" i="25"/>
  <c r="G6" i="25"/>
  <c r="J5" i="25"/>
  <c r="I5" i="25"/>
  <c r="H5" i="25"/>
  <c r="G5" i="25"/>
  <c r="J4" i="25"/>
  <c r="I4" i="25"/>
  <c r="H4" i="25"/>
  <c r="G4" i="25"/>
  <c r="D1" i="25"/>
  <c r="L49" i="24"/>
  <c r="K49" i="24"/>
  <c r="J47" i="24"/>
  <c r="I47" i="24"/>
  <c r="H47" i="24"/>
  <c r="G47" i="24"/>
  <c r="J46" i="24"/>
  <c r="I46" i="24"/>
  <c r="H46" i="24"/>
  <c r="G46" i="24"/>
  <c r="J45" i="24"/>
  <c r="I45" i="24"/>
  <c r="H45" i="24"/>
  <c r="G45" i="24"/>
  <c r="J44" i="24"/>
  <c r="I44" i="24"/>
  <c r="H44" i="24"/>
  <c r="G44" i="24"/>
  <c r="J43" i="24"/>
  <c r="I43" i="24"/>
  <c r="H43" i="24"/>
  <c r="G43" i="24"/>
  <c r="J42" i="24"/>
  <c r="I42" i="24"/>
  <c r="H42" i="24"/>
  <c r="G42" i="24"/>
  <c r="J41" i="24"/>
  <c r="I41" i="24"/>
  <c r="H41" i="24"/>
  <c r="G41" i="24"/>
  <c r="J40" i="24"/>
  <c r="I40" i="24"/>
  <c r="H40" i="24"/>
  <c r="G40" i="24"/>
  <c r="J39" i="24"/>
  <c r="I39" i="24"/>
  <c r="H39" i="24"/>
  <c r="G39" i="24"/>
  <c r="J38" i="24"/>
  <c r="I38" i="24"/>
  <c r="H38" i="24"/>
  <c r="G38" i="24"/>
  <c r="J37" i="24"/>
  <c r="I37" i="24"/>
  <c r="H37" i="24"/>
  <c r="G37" i="24"/>
  <c r="J36" i="24"/>
  <c r="I36" i="24"/>
  <c r="H36" i="24"/>
  <c r="G36" i="24"/>
  <c r="J35" i="24"/>
  <c r="I35" i="24"/>
  <c r="H35" i="24"/>
  <c r="G35" i="24"/>
  <c r="J34" i="24"/>
  <c r="I34" i="24"/>
  <c r="H34" i="24"/>
  <c r="G34" i="24"/>
  <c r="J33" i="24"/>
  <c r="I33" i="24"/>
  <c r="H33" i="24"/>
  <c r="G33" i="24"/>
  <c r="J32" i="24"/>
  <c r="I32" i="24"/>
  <c r="H32" i="24"/>
  <c r="G32" i="24"/>
  <c r="J31" i="24"/>
  <c r="I31" i="24"/>
  <c r="H31" i="24"/>
  <c r="G31" i="24"/>
  <c r="J30" i="24"/>
  <c r="I30" i="24"/>
  <c r="H30" i="24"/>
  <c r="G30" i="24"/>
  <c r="J29" i="24"/>
  <c r="I29" i="24"/>
  <c r="H29" i="24"/>
  <c r="G29" i="24"/>
  <c r="J28" i="24"/>
  <c r="I28" i="24"/>
  <c r="H28" i="24"/>
  <c r="G28" i="24"/>
  <c r="J27" i="24"/>
  <c r="I27" i="24"/>
  <c r="H27" i="24"/>
  <c r="G27" i="24"/>
  <c r="J26" i="24"/>
  <c r="I26" i="24"/>
  <c r="H26" i="24"/>
  <c r="G26" i="24"/>
  <c r="J25" i="24"/>
  <c r="I25" i="24"/>
  <c r="H25" i="24"/>
  <c r="G25" i="24"/>
  <c r="J24" i="24"/>
  <c r="I24" i="24"/>
  <c r="H24" i="24"/>
  <c r="G24" i="24"/>
  <c r="J23" i="24"/>
  <c r="I23" i="24"/>
  <c r="H23" i="24"/>
  <c r="G23" i="24"/>
  <c r="J22" i="24"/>
  <c r="I22" i="24"/>
  <c r="H22" i="24"/>
  <c r="G22" i="24"/>
  <c r="J21" i="24"/>
  <c r="I21" i="24"/>
  <c r="H21" i="24"/>
  <c r="G21" i="24"/>
  <c r="J20" i="24"/>
  <c r="I20" i="24"/>
  <c r="H20" i="24"/>
  <c r="G20" i="24"/>
  <c r="J19" i="24"/>
  <c r="I19" i="24"/>
  <c r="H19" i="24"/>
  <c r="G19" i="24"/>
  <c r="J18" i="24"/>
  <c r="I18" i="24"/>
  <c r="H18" i="24"/>
  <c r="G18" i="24"/>
  <c r="J17" i="24"/>
  <c r="I17" i="24"/>
  <c r="H17" i="24"/>
  <c r="G17" i="24"/>
  <c r="J16" i="24"/>
  <c r="I16" i="24"/>
  <c r="H16" i="24"/>
  <c r="G16" i="24"/>
  <c r="J15" i="24"/>
  <c r="I15" i="24"/>
  <c r="H15" i="24"/>
  <c r="G15" i="24"/>
  <c r="J14" i="24"/>
  <c r="I14" i="24"/>
  <c r="H14" i="24"/>
  <c r="G14" i="24"/>
  <c r="J13" i="24"/>
  <c r="I13" i="24"/>
  <c r="H13" i="24"/>
  <c r="G13" i="24"/>
  <c r="J12" i="24"/>
  <c r="I12" i="24"/>
  <c r="H12" i="24"/>
  <c r="G12" i="24"/>
  <c r="J11" i="24"/>
  <c r="I11" i="24"/>
  <c r="H11" i="24"/>
  <c r="G11" i="24"/>
  <c r="J10" i="24"/>
  <c r="I10" i="24"/>
  <c r="H10" i="24"/>
  <c r="G10" i="24"/>
  <c r="J9" i="24"/>
  <c r="I9" i="24"/>
  <c r="H9" i="24"/>
  <c r="G9" i="24"/>
  <c r="J8" i="24"/>
  <c r="I8" i="24"/>
  <c r="H8" i="24"/>
  <c r="G8" i="24"/>
  <c r="J7" i="24"/>
  <c r="I7" i="24"/>
  <c r="H7" i="24"/>
  <c r="G7" i="24"/>
  <c r="J6" i="24"/>
  <c r="I6" i="24"/>
  <c r="H6" i="24"/>
  <c r="G6" i="24"/>
  <c r="J5" i="24"/>
  <c r="I5" i="24"/>
  <c r="H5" i="24"/>
  <c r="G5" i="24"/>
  <c r="J4" i="24"/>
  <c r="I4" i="24"/>
  <c r="H4" i="24"/>
  <c r="G4" i="24"/>
  <c r="D1" i="24"/>
  <c r="L49" i="23"/>
  <c r="K49" i="23"/>
  <c r="J47" i="23"/>
  <c r="I47" i="23"/>
  <c r="H47" i="23"/>
  <c r="G47" i="23"/>
  <c r="J46" i="23"/>
  <c r="I46" i="23"/>
  <c r="H46" i="23"/>
  <c r="G46" i="23"/>
  <c r="J45" i="23"/>
  <c r="I45" i="23"/>
  <c r="H45" i="23"/>
  <c r="G45" i="23"/>
  <c r="J44" i="23"/>
  <c r="I44" i="23"/>
  <c r="H44" i="23"/>
  <c r="G44" i="23"/>
  <c r="J43" i="23"/>
  <c r="I43" i="23"/>
  <c r="H43" i="23"/>
  <c r="G43" i="23"/>
  <c r="J42" i="23"/>
  <c r="I42" i="23"/>
  <c r="H42" i="23"/>
  <c r="G42" i="23"/>
  <c r="J41" i="23"/>
  <c r="I41" i="23"/>
  <c r="H41" i="23"/>
  <c r="G41" i="23"/>
  <c r="J40" i="23"/>
  <c r="I40" i="23"/>
  <c r="H40" i="23"/>
  <c r="G40" i="23"/>
  <c r="J39" i="23"/>
  <c r="I39" i="23"/>
  <c r="H39" i="23"/>
  <c r="G39" i="23"/>
  <c r="J38" i="23"/>
  <c r="I38" i="23"/>
  <c r="H38" i="23"/>
  <c r="G38" i="23"/>
  <c r="J37" i="23"/>
  <c r="I37" i="23"/>
  <c r="H37" i="23"/>
  <c r="G37" i="23"/>
  <c r="J36" i="23"/>
  <c r="I36" i="23"/>
  <c r="H36" i="23"/>
  <c r="G36" i="23"/>
  <c r="J35" i="23"/>
  <c r="I35" i="23"/>
  <c r="H35" i="23"/>
  <c r="G35" i="23"/>
  <c r="J34" i="23"/>
  <c r="I34" i="23"/>
  <c r="H34" i="23"/>
  <c r="G34" i="23"/>
  <c r="J33" i="23"/>
  <c r="I33" i="23"/>
  <c r="H33" i="23"/>
  <c r="G33" i="23"/>
  <c r="J32" i="23"/>
  <c r="I32" i="23"/>
  <c r="H32" i="23"/>
  <c r="G32" i="23"/>
  <c r="J31" i="23"/>
  <c r="I31" i="23"/>
  <c r="H31" i="23"/>
  <c r="G31" i="23"/>
  <c r="J30" i="23"/>
  <c r="I30" i="23"/>
  <c r="H30" i="23"/>
  <c r="G30" i="23"/>
  <c r="J29" i="23"/>
  <c r="I29" i="23"/>
  <c r="H29" i="23"/>
  <c r="G29" i="23"/>
  <c r="J28" i="23"/>
  <c r="I28" i="23"/>
  <c r="H28" i="23"/>
  <c r="G28" i="23"/>
  <c r="J27" i="23"/>
  <c r="I27" i="23"/>
  <c r="H27" i="23"/>
  <c r="G27" i="23"/>
  <c r="J26" i="23"/>
  <c r="I26" i="23"/>
  <c r="H26" i="23"/>
  <c r="G26" i="23"/>
  <c r="J25" i="23"/>
  <c r="I25" i="23"/>
  <c r="H25" i="23"/>
  <c r="G25" i="23"/>
  <c r="J24" i="23"/>
  <c r="I24" i="23"/>
  <c r="H24" i="23"/>
  <c r="G24" i="23"/>
  <c r="J23" i="23"/>
  <c r="I23" i="23"/>
  <c r="H23" i="23"/>
  <c r="G23" i="23"/>
  <c r="J22" i="23"/>
  <c r="I22" i="23"/>
  <c r="H22" i="23"/>
  <c r="G22" i="23"/>
  <c r="J21" i="23"/>
  <c r="I21" i="23"/>
  <c r="H21" i="23"/>
  <c r="G21" i="23"/>
  <c r="J20" i="23"/>
  <c r="I20" i="23"/>
  <c r="H20" i="23"/>
  <c r="G20" i="23"/>
  <c r="J19" i="23"/>
  <c r="I19" i="23"/>
  <c r="H19" i="23"/>
  <c r="G19" i="23"/>
  <c r="J18" i="23"/>
  <c r="I18" i="23"/>
  <c r="H18" i="23"/>
  <c r="G18" i="23"/>
  <c r="J17" i="23"/>
  <c r="I17" i="23"/>
  <c r="H17" i="23"/>
  <c r="G17" i="23"/>
  <c r="J16" i="23"/>
  <c r="I16" i="23"/>
  <c r="H16" i="23"/>
  <c r="G16" i="23"/>
  <c r="J15" i="23"/>
  <c r="I15" i="23"/>
  <c r="H15" i="23"/>
  <c r="G15" i="23"/>
  <c r="J14" i="23"/>
  <c r="I14" i="23"/>
  <c r="H14" i="23"/>
  <c r="G14" i="23"/>
  <c r="J13" i="23"/>
  <c r="I13" i="23"/>
  <c r="H13" i="23"/>
  <c r="G13" i="23"/>
  <c r="J12" i="23"/>
  <c r="I12" i="23"/>
  <c r="H12" i="23"/>
  <c r="G12" i="23"/>
  <c r="J11" i="23"/>
  <c r="I11" i="23"/>
  <c r="H11" i="23"/>
  <c r="G11" i="23"/>
  <c r="J10" i="23"/>
  <c r="I10" i="23"/>
  <c r="H10" i="23"/>
  <c r="G10" i="23"/>
  <c r="J9" i="23"/>
  <c r="I9" i="23"/>
  <c r="H9" i="23"/>
  <c r="G9" i="23"/>
  <c r="J8" i="23"/>
  <c r="I8" i="23"/>
  <c r="H8" i="23"/>
  <c r="G8" i="23"/>
  <c r="J7" i="23"/>
  <c r="I7" i="23"/>
  <c r="H7" i="23"/>
  <c r="G7" i="23"/>
  <c r="J6" i="23"/>
  <c r="I6" i="23"/>
  <c r="H6" i="23"/>
  <c r="G6" i="23"/>
  <c r="J5" i="23"/>
  <c r="I5" i="23"/>
  <c r="H5" i="23"/>
  <c r="G5" i="23"/>
  <c r="J4" i="23"/>
  <c r="I4" i="23"/>
  <c r="H4" i="23"/>
  <c r="G4" i="23"/>
  <c r="D1" i="23"/>
  <c r="L49" i="22"/>
  <c r="K49" i="22"/>
  <c r="J47" i="22"/>
  <c r="I47" i="22"/>
  <c r="H47" i="22"/>
  <c r="G47" i="22"/>
  <c r="J46" i="22"/>
  <c r="I46" i="22"/>
  <c r="H46" i="22"/>
  <c r="G46" i="22"/>
  <c r="J45" i="22"/>
  <c r="I45" i="22"/>
  <c r="H45" i="22"/>
  <c r="G45" i="22"/>
  <c r="J44" i="22"/>
  <c r="I44" i="22"/>
  <c r="H44" i="22"/>
  <c r="G44" i="22"/>
  <c r="J43" i="22"/>
  <c r="I43" i="22"/>
  <c r="H43" i="22"/>
  <c r="G43" i="22"/>
  <c r="J42" i="22"/>
  <c r="I42" i="22"/>
  <c r="H42" i="22"/>
  <c r="G42" i="22"/>
  <c r="J41" i="22"/>
  <c r="I41" i="22"/>
  <c r="H41" i="22"/>
  <c r="G41" i="22"/>
  <c r="J40" i="22"/>
  <c r="I40" i="22"/>
  <c r="H40" i="22"/>
  <c r="G40" i="22"/>
  <c r="J39" i="22"/>
  <c r="I39" i="22"/>
  <c r="H39" i="22"/>
  <c r="G39" i="22"/>
  <c r="J38" i="22"/>
  <c r="I38" i="22"/>
  <c r="H38" i="22"/>
  <c r="G38" i="22"/>
  <c r="J37" i="22"/>
  <c r="I37" i="22"/>
  <c r="H37" i="22"/>
  <c r="G37" i="22"/>
  <c r="J36" i="22"/>
  <c r="I36" i="22"/>
  <c r="H36" i="22"/>
  <c r="G36" i="22"/>
  <c r="J35" i="22"/>
  <c r="I35" i="22"/>
  <c r="H35" i="22"/>
  <c r="G35" i="22"/>
  <c r="J34" i="22"/>
  <c r="I34" i="22"/>
  <c r="H34" i="22"/>
  <c r="G34" i="22"/>
  <c r="J33" i="22"/>
  <c r="I33" i="22"/>
  <c r="H33" i="22"/>
  <c r="G33" i="22"/>
  <c r="J32" i="22"/>
  <c r="I32" i="22"/>
  <c r="H32" i="22"/>
  <c r="G32" i="22"/>
  <c r="J31" i="22"/>
  <c r="I31" i="22"/>
  <c r="H31" i="22"/>
  <c r="G31" i="22"/>
  <c r="J30" i="22"/>
  <c r="I30" i="22"/>
  <c r="H30" i="22"/>
  <c r="G30" i="22"/>
  <c r="J29" i="22"/>
  <c r="I29" i="22"/>
  <c r="H29" i="22"/>
  <c r="G29" i="22"/>
  <c r="J28" i="22"/>
  <c r="I28" i="22"/>
  <c r="H28" i="22"/>
  <c r="G28" i="22"/>
  <c r="J27" i="22"/>
  <c r="I27" i="22"/>
  <c r="H27" i="22"/>
  <c r="G27" i="22"/>
  <c r="J26" i="22"/>
  <c r="I26" i="22"/>
  <c r="H26" i="22"/>
  <c r="G26" i="22"/>
  <c r="J25" i="22"/>
  <c r="I25" i="22"/>
  <c r="H25" i="22"/>
  <c r="G25" i="22"/>
  <c r="J24" i="22"/>
  <c r="I24" i="22"/>
  <c r="H24" i="22"/>
  <c r="G24" i="22"/>
  <c r="J23" i="22"/>
  <c r="I23" i="22"/>
  <c r="H23" i="22"/>
  <c r="G23" i="22"/>
  <c r="J22" i="22"/>
  <c r="I22" i="22"/>
  <c r="H22" i="22"/>
  <c r="G22" i="22"/>
  <c r="J21" i="22"/>
  <c r="I21" i="22"/>
  <c r="H21" i="22"/>
  <c r="G21" i="22"/>
  <c r="J20" i="22"/>
  <c r="I20" i="22"/>
  <c r="H20" i="22"/>
  <c r="G20" i="22"/>
  <c r="J19" i="22"/>
  <c r="I19" i="22"/>
  <c r="H19" i="22"/>
  <c r="G19" i="22"/>
  <c r="J18" i="22"/>
  <c r="I18" i="22"/>
  <c r="H18" i="22"/>
  <c r="G18" i="22"/>
  <c r="J17" i="22"/>
  <c r="I17" i="22"/>
  <c r="H17" i="22"/>
  <c r="G17" i="22"/>
  <c r="J16" i="22"/>
  <c r="I16" i="22"/>
  <c r="H16" i="22"/>
  <c r="G16" i="22"/>
  <c r="J15" i="22"/>
  <c r="I15" i="22"/>
  <c r="H15" i="22"/>
  <c r="G15" i="22"/>
  <c r="J14" i="22"/>
  <c r="I14" i="22"/>
  <c r="H14" i="22"/>
  <c r="G14" i="22"/>
  <c r="J13" i="22"/>
  <c r="I13" i="22"/>
  <c r="H13" i="22"/>
  <c r="G13" i="22"/>
  <c r="J12" i="22"/>
  <c r="I12" i="22"/>
  <c r="H12" i="22"/>
  <c r="G12" i="22"/>
  <c r="J11" i="22"/>
  <c r="I11" i="22"/>
  <c r="H11" i="22"/>
  <c r="G11" i="22"/>
  <c r="J10" i="22"/>
  <c r="I10" i="22"/>
  <c r="H10" i="22"/>
  <c r="G10" i="22"/>
  <c r="J9" i="22"/>
  <c r="I9" i="22"/>
  <c r="H9" i="22"/>
  <c r="G9" i="22"/>
  <c r="J8" i="22"/>
  <c r="I8" i="22"/>
  <c r="H8" i="22"/>
  <c r="G8" i="22"/>
  <c r="J7" i="22"/>
  <c r="I7" i="22"/>
  <c r="H7" i="22"/>
  <c r="G7" i="22"/>
  <c r="J6" i="22"/>
  <c r="I6" i="22"/>
  <c r="H6" i="22"/>
  <c r="G6" i="22"/>
  <c r="J5" i="22"/>
  <c r="I5" i="22"/>
  <c r="H5" i="22"/>
  <c r="G5" i="22"/>
  <c r="J4" i="22"/>
  <c r="I4" i="22"/>
  <c r="H4" i="22"/>
  <c r="G4" i="22"/>
  <c r="D1" i="22"/>
  <c r="L49" i="21"/>
  <c r="K49" i="21"/>
  <c r="J47" i="21"/>
  <c r="I47" i="21"/>
  <c r="H47" i="21"/>
  <c r="G47" i="21"/>
  <c r="J46" i="21"/>
  <c r="I46" i="21"/>
  <c r="H46" i="21"/>
  <c r="G46" i="21"/>
  <c r="J45" i="21"/>
  <c r="I45" i="21"/>
  <c r="H45" i="21"/>
  <c r="G45" i="21"/>
  <c r="J44" i="21"/>
  <c r="I44" i="21"/>
  <c r="H44" i="21"/>
  <c r="G44" i="21"/>
  <c r="J43" i="21"/>
  <c r="I43" i="21"/>
  <c r="H43" i="21"/>
  <c r="G43" i="21"/>
  <c r="J42" i="21"/>
  <c r="I42" i="21"/>
  <c r="H42" i="21"/>
  <c r="G42" i="21"/>
  <c r="J41" i="21"/>
  <c r="I41" i="21"/>
  <c r="H41" i="21"/>
  <c r="G41" i="21"/>
  <c r="J40" i="21"/>
  <c r="I40" i="21"/>
  <c r="H40" i="21"/>
  <c r="G40" i="21"/>
  <c r="J39" i="21"/>
  <c r="I39" i="21"/>
  <c r="H39" i="21"/>
  <c r="G39" i="21"/>
  <c r="J38" i="21"/>
  <c r="I38" i="21"/>
  <c r="H38" i="21"/>
  <c r="G38" i="21"/>
  <c r="J37" i="21"/>
  <c r="I37" i="21"/>
  <c r="H37" i="21"/>
  <c r="G37" i="21"/>
  <c r="J36" i="21"/>
  <c r="I36" i="21"/>
  <c r="H36" i="21"/>
  <c r="G36" i="21"/>
  <c r="J35" i="21"/>
  <c r="I35" i="21"/>
  <c r="H35" i="21"/>
  <c r="G35" i="21"/>
  <c r="J34" i="21"/>
  <c r="I34" i="21"/>
  <c r="H34" i="21"/>
  <c r="G34" i="21"/>
  <c r="J33" i="21"/>
  <c r="I33" i="21"/>
  <c r="H33" i="21"/>
  <c r="G33" i="21"/>
  <c r="J32" i="21"/>
  <c r="I32" i="21"/>
  <c r="H32" i="21"/>
  <c r="G32" i="21"/>
  <c r="J31" i="21"/>
  <c r="I31" i="21"/>
  <c r="H31" i="21"/>
  <c r="G31" i="21"/>
  <c r="J30" i="21"/>
  <c r="I30" i="21"/>
  <c r="H30" i="21"/>
  <c r="G30" i="21"/>
  <c r="J29" i="21"/>
  <c r="I29" i="21"/>
  <c r="H29" i="21"/>
  <c r="G29" i="21"/>
  <c r="J28" i="21"/>
  <c r="I28" i="21"/>
  <c r="H28" i="21"/>
  <c r="G28" i="21"/>
  <c r="J27" i="21"/>
  <c r="I27" i="21"/>
  <c r="H27" i="21"/>
  <c r="G27" i="21"/>
  <c r="J26" i="21"/>
  <c r="I26" i="21"/>
  <c r="H26" i="21"/>
  <c r="G26" i="21"/>
  <c r="J25" i="21"/>
  <c r="I25" i="21"/>
  <c r="H25" i="21"/>
  <c r="G25" i="21"/>
  <c r="J24" i="21"/>
  <c r="I24" i="21"/>
  <c r="H24" i="21"/>
  <c r="G24" i="21"/>
  <c r="J23" i="21"/>
  <c r="I23" i="21"/>
  <c r="H23" i="21"/>
  <c r="G23" i="21"/>
  <c r="J22" i="21"/>
  <c r="I22" i="21"/>
  <c r="H22" i="21"/>
  <c r="G22" i="21"/>
  <c r="J21" i="21"/>
  <c r="I21" i="21"/>
  <c r="H21" i="21"/>
  <c r="G21" i="21"/>
  <c r="J20" i="21"/>
  <c r="I20" i="21"/>
  <c r="H20" i="21"/>
  <c r="G20" i="21"/>
  <c r="J19" i="21"/>
  <c r="I19" i="21"/>
  <c r="H19" i="21"/>
  <c r="G19" i="21"/>
  <c r="J18" i="21"/>
  <c r="I18" i="21"/>
  <c r="H18" i="21"/>
  <c r="G18" i="21"/>
  <c r="J17" i="21"/>
  <c r="I17" i="21"/>
  <c r="H17" i="21"/>
  <c r="G17" i="21"/>
  <c r="J16" i="21"/>
  <c r="I16" i="21"/>
  <c r="H16" i="21"/>
  <c r="G16" i="21"/>
  <c r="J15" i="21"/>
  <c r="I15" i="21"/>
  <c r="H15" i="21"/>
  <c r="G15" i="21"/>
  <c r="J14" i="21"/>
  <c r="I14" i="21"/>
  <c r="H14" i="21"/>
  <c r="G14" i="21"/>
  <c r="J13" i="21"/>
  <c r="I13" i="21"/>
  <c r="H13" i="21"/>
  <c r="G13" i="21"/>
  <c r="J12" i="21"/>
  <c r="I12" i="21"/>
  <c r="H12" i="21"/>
  <c r="G12" i="21"/>
  <c r="J11" i="21"/>
  <c r="I11" i="21"/>
  <c r="H11" i="21"/>
  <c r="G11" i="21"/>
  <c r="J10" i="21"/>
  <c r="I10" i="21"/>
  <c r="H10" i="21"/>
  <c r="G10" i="21"/>
  <c r="J9" i="21"/>
  <c r="I9" i="21"/>
  <c r="H9" i="21"/>
  <c r="G9" i="21"/>
  <c r="J8" i="21"/>
  <c r="I8" i="21"/>
  <c r="H8" i="21"/>
  <c r="G8" i="21"/>
  <c r="J7" i="21"/>
  <c r="I7" i="21"/>
  <c r="H7" i="21"/>
  <c r="G7" i="21"/>
  <c r="J6" i="21"/>
  <c r="I6" i="21"/>
  <c r="H6" i="21"/>
  <c r="G6" i="21"/>
  <c r="J5" i="21"/>
  <c r="I5" i="21"/>
  <c r="H5" i="21"/>
  <c r="G5" i="21"/>
  <c r="J4" i="21"/>
  <c r="I4" i="21"/>
  <c r="H4" i="21"/>
  <c r="G4" i="21"/>
  <c r="D1" i="21"/>
  <c r="L49" i="20"/>
  <c r="K49" i="20"/>
  <c r="J47" i="20"/>
  <c r="I47" i="20"/>
  <c r="H47" i="20"/>
  <c r="G47" i="20"/>
  <c r="J46" i="20"/>
  <c r="I46" i="20"/>
  <c r="H46" i="20"/>
  <c r="G46" i="20"/>
  <c r="J45" i="20"/>
  <c r="I45" i="20"/>
  <c r="H45" i="20"/>
  <c r="G45" i="20"/>
  <c r="J44" i="20"/>
  <c r="I44" i="20"/>
  <c r="H44" i="20"/>
  <c r="G44" i="20"/>
  <c r="J43" i="20"/>
  <c r="I43" i="20"/>
  <c r="H43" i="20"/>
  <c r="G43" i="20"/>
  <c r="J42" i="20"/>
  <c r="I42" i="20"/>
  <c r="H42" i="20"/>
  <c r="G42" i="20"/>
  <c r="J41" i="20"/>
  <c r="I41" i="20"/>
  <c r="H41" i="20"/>
  <c r="G41" i="20"/>
  <c r="J40" i="20"/>
  <c r="I40" i="20"/>
  <c r="H40" i="20"/>
  <c r="G40" i="20"/>
  <c r="J39" i="20"/>
  <c r="I39" i="20"/>
  <c r="H39" i="20"/>
  <c r="G39" i="20"/>
  <c r="J38" i="20"/>
  <c r="I38" i="20"/>
  <c r="H38" i="20"/>
  <c r="G38" i="20"/>
  <c r="J37" i="20"/>
  <c r="I37" i="20"/>
  <c r="H37" i="20"/>
  <c r="G37" i="20"/>
  <c r="J36" i="20"/>
  <c r="I36" i="20"/>
  <c r="H36" i="20"/>
  <c r="G36" i="20"/>
  <c r="J35" i="20"/>
  <c r="I35" i="20"/>
  <c r="H35" i="20"/>
  <c r="G35" i="20"/>
  <c r="J34" i="20"/>
  <c r="I34" i="20"/>
  <c r="H34" i="20"/>
  <c r="G34" i="20"/>
  <c r="J33" i="20"/>
  <c r="I33" i="20"/>
  <c r="H33" i="20"/>
  <c r="G33" i="20"/>
  <c r="J32" i="20"/>
  <c r="I32" i="20"/>
  <c r="H32" i="20"/>
  <c r="G32" i="20"/>
  <c r="J31" i="20"/>
  <c r="I31" i="20"/>
  <c r="H31" i="20"/>
  <c r="G31" i="20"/>
  <c r="J30" i="20"/>
  <c r="I30" i="20"/>
  <c r="H30" i="20"/>
  <c r="G30" i="20"/>
  <c r="J29" i="20"/>
  <c r="I29" i="20"/>
  <c r="H29" i="20"/>
  <c r="G29" i="20"/>
  <c r="J28" i="20"/>
  <c r="I28" i="20"/>
  <c r="H28" i="20"/>
  <c r="G28" i="20"/>
  <c r="J27" i="20"/>
  <c r="I27" i="20"/>
  <c r="H27" i="20"/>
  <c r="G27" i="20"/>
  <c r="J26" i="20"/>
  <c r="I26" i="20"/>
  <c r="H26" i="20"/>
  <c r="G26" i="20"/>
  <c r="J25" i="20"/>
  <c r="I25" i="20"/>
  <c r="H25" i="20"/>
  <c r="G25" i="20"/>
  <c r="J24" i="20"/>
  <c r="I24" i="20"/>
  <c r="H24" i="20"/>
  <c r="G24" i="20"/>
  <c r="J23" i="20"/>
  <c r="I23" i="20"/>
  <c r="H23" i="20"/>
  <c r="G23" i="20"/>
  <c r="J22" i="20"/>
  <c r="I22" i="20"/>
  <c r="H22" i="20"/>
  <c r="G22" i="20"/>
  <c r="J21" i="20"/>
  <c r="I21" i="20"/>
  <c r="H21" i="20"/>
  <c r="G21" i="20"/>
  <c r="J20" i="20"/>
  <c r="I20" i="20"/>
  <c r="H20" i="20"/>
  <c r="G20" i="20"/>
  <c r="J19" i="20"/>
  <c r="I19" i="20"/>
  <c r="H19" i="20"/>
  <c r="G19" i="20"/>
  <c r="J18" i="20"/>
  <c r="I18" i="20"/>
  <c r="H18" i="20"/>
  <c r="G18" i="20"/>
  <c r="J17" i="20"/>
  <c r="I17" i="20"/>
  <c r="H17" i="20"/>
  <c r="G17" i="20"/>
  <c r="J16" i="20"/>
  <c r="I16" i="20"/>
  <c r="H16" i="20"/>
  <c r="G16" i="20"/>
  <c r="J15" i="20"/>
  <c r="I15" i="20"/>
  <c r="H15" i="20"/>
  <c r="G15" i="20"/>
  <c r="J14" i="20"/>
  <c r="I14" i="20"/>
  <c r="H14" i="20"/>
  <c r="G14" i="20"/>
  <c r="J13" i="20"/>
  <c r="I13" i="20"/>
  <c r="H13" i="20"/>
  <c r="G13" i="20"/>
  <c r="J12" i="20"/>
  <c r="I12" i="20"/>
  <c r="H12" i="20"/>
  <c r="G12" i="20"/>
  <c r="J11" i="20"/>
  <c r="I11" i="20"/>
  <c r="H11" i="20"/>
  <c r="G11" i="20"/>
  <c r="J10" i="20"/>
  <c r="I10" i="20"/>
  <c r="H10" i="20"/>
  <c r="G10" i="20"/>
  <c r="J9" i="20"/>
  <c r="I9" i="20"/>
  <c r="H9" i="20"/>
  <c r="G9" i="20"/>
  <c r="J8" i="20"/>
  <c r="I8" i="20"/>
  <c r="H8" i="20"/>
  <c r="G8" i="20"/>
  <c r="J7" i="20"/>
  <c r="I7" i="20"/>
  <c r="H7" i="20"/>
  <c r="G7" i="20"/>
  <c r="J6" i="20"/>
  <c r="I6" i="20"/>
  <c r="H6" i="20"/>
  <c r="G6" i="20"/>
  <c r="J5" i="20"/>
  <c r="I5" i="20"/>
  <c r="H5" i="20"/>
  <c r="G5" i="20"/>
  <c r="J4" i="20"/>
  <c r="I4" i="20"/>
  <c r="H4" i="20"/>
  <c r="G4" i="20"/>
  <c r="D1" i="20"/>
  <c r="L49" i="19"/>
  <c r="K49" i="19"/>
  <c r="J47" i="19"/>
  <c r="I47" i="19"/>
  <c r="H47" i="19"/>
  <c r="G47" i="19"/>
  <c r="J46" i="19"/>
  <c r="I46" i="19"/>
  <c r="H46" i="19"/>
  <c r="G46" i="19"/>
  <c r="J45" i="19"/>
  <c r="I45" i="19"/>
  <c r="H45" i="19"/>
  <c r="G45" i="19"/>
  <c r="J44" i="19"/>
  <c r="I44" i="19"/>
  <c r="H44" i="19"/>
  <c r="G44" i="19"/>
  <c r="J43" i="19"/>
  <c r="I43" i="19"/>
  <c r="H43" i="19"/>
  <c r="G43" i="19"/>
  <c r="J42" i="19"/>
  <c r="I42" i="19"/>
  <c r="H42" i="19"/>
  <c r="G42" i="19"/>
  <c r="J41" i="19"/>
  <c r="I41" i="19"/>
  <c r="H41" i="19"/>
  <c r="G41" i="19"/>
  <c r="J40" i="19"/>
  <c r="I40" i="19"/>
  <c r="H40" i="19"/>
  <c r="G40" i="19"/>
  <c r="J39" i="19"/>
  <c r="I39" i="19"/>
  <c r="H39" i="19"/>
  <c r="G39" i="19"/>
  <c r="J38" i="19"/>
  <c r="I38" i="19"/>
  <c r="H38" i="19"/>
  <c r="G38" i="19"/>
  <c r="J37" i="19"/>
  <c r="I37" i="19"/>
  <c r="H37" i="19"/>
  <c r="G37" i="19"/>
  <c r="J36" i="19"/>
  <c r="I36" i="19"/>
  <c r="H36" i="19"/>
  <c r="G36" i="19"/>
  <c r="J35" i="19"/>
  <c r="I35" i="19"/>
  <c r="H35" i="19"/>
  <c r="G35" i="19"/>
  <c r="J34" i="19"/>
  <c r="I34" i="19"/>
  <c r="H34" i="19"/>
  <c r="G34" i="19"/>
  <c r="J33" i="19"/>
  <c r="I33" i="19"/>
  <c r="H33" i="19"/>
  <c r="G33" i="19"/>
  <c r="J32" i="19"/>
  <c r="I32" i="19"/>
  <c r="H32" i="19"/>
  <c r="G32" i="19"/>
  <c r="J31" i="19"/>
  <c r="I31" i="19"/>
  <c r="H31" i="19"/>
  <c r="G31" i="19"/>
  <c r="J30" i="19"/>
  <c r="I30" i="19"/>
  <c r="H30" i="19"/>
  <c r="G30" i="19"/>
  <c r="J29" i="19"/>
  <c r="I29" i="19"/>
  <c r="H29" i="19"/>
  <c r="G29" i="19"/>
  <c r="J28" i="19"/>
  <c r="I28" i="19"/>
  <c r="H28" i="19"/>
  <c r="G28" i="19"/>
  <c r="J27" i="19"/>
  <c r="I27" i="19"/>
  <c r="H27" i="19"/>
  <c r="G27" i="19"/>
  <c r="J26" i="19"/>
  <c r="I26" i="19"/>
  <c r="H26" i="19"/>
  <c r="G26" i="19"/>
  <c r="J25" i="19"/>
  <c r="I25" i="19"/>
  <c r="H25" i="19"/>
  <c r="G25" i="19"/>
  <c r="J24" i="19"/>
  <c r="I24" i="19"/>
  <c r="H24" i="19"/>
  <c r="G24" i="19"/>
  <c r="J23" i="19"/>
  <c r="I23" i="19"/>
  <c r="H23" i="19"/>
  <c r="G23" i="19"/>
  <c r="J22" i="19"/>
  <c r="I22" i="19"/>
  <c r="H22" i="19"/>
  <c r="G22" i="19"/>
  <c r="J21" i="19"/>
  <c r="I21" i="19"/>
  <c r="H21" i="19"/>
  <c r="G21" i="19"/>
  <c r="J20" i="19"/>
  <c r="I20" i="19"/>
  <c r="H20" i="19"/>
  <c r="G20" i="19"/>
  <c r="J19" i="19"/>
  <c r="I19" i="19"/>
  <c r="H19" i="19"/>
  <c r="G19" i="19"/>
  <c r="J18" i="19"/>
  <c r="I18" i="19"/>
  <c r="H18" i="19"/>
  <c r="G18" i="19"/>
  <c r="J17" i="19"/>
  <c r="I17" i="19"/>
  <c r="H17" i="19"/>
  <c r="G17" i="19"/>
  <c r="J16" i="19"/>
  <c r="I16" i="19"/>
  <c r="H16" i="19"/>
  <c r="G16" i="19"/>
  <c r="J15" i="19"/>
  <c r="I15" i="19"/>
  <c r="H15" i="19"/>
  <c r="G15" i="19"/>
  <c r="J14" i="19"/>
  <c r="I14" i="19"/>
  <c r="H14" i="19"/>
  <c r="G14" i="19"/>
  <c r="J13" i="19"/>
  <c r="I13" i="19"/>
  <c r="H13" i="19"/>
  <c r="G13" i="19"/>
  <c r="J12" i="19"/>
  <c r="I12" i="19"/>
  <c r="H12" i="19"/>
  <c r="G12" i="19"/>
  <c r="J11" i="19"/>
  <c r="I11" i="19"/>
  <c r="H11" i="19"/>
  <c r="G11" i="19"/>
  <c r="J10" i="19"/>
  <c r="I10" i="19"/>
  <c r="H10" i="19"/>
  <c r="G10" i="19"/>
  <c r="J9" i="19"/>
  <c r="I9" i="19"/>
  <c r="H9" i="19"/>
  <c r="G9" i="19"/>
  <c r="J8" i="19"/>
  <c r="I8" i="19"/>
  <c r="H8" i="19"/>
  <c r="G8" i="19"/>
  <c r="J7" i="19"/>
  <c r="I7" i="19"/>
  <c r="H7" i="19"/>
  <c r="G7" i="19"/>
  <c r="J6" i="19"/>
  <c r="I6" i="19"/>
  <c r="H6" i="19"/>
  <c r="G6" i="19"/>
  <c r="J5" i="19"/>
  <c r="I5" i="19"/>
  <c r="H5" i="19"/>
  <c r="G5" i="19"/>
  <c r="J4" i="19"/>
  <c r="I4" i="19"/>
  <c r="H4" i="19"/>
  <c r="G4" i="19"/>
  <c r="D1" i="19"/>
  <c r="L47" i="18"/>
  <c r="K47" i="18"/>
  <c r="J47" i="18"/>
  <c r="I47" i="18"/>
  <c r="H47" i="18"/>
  <c r="G47" i="18"/>
  <c r="L46" i="18"/>
  <c r="K46" i="18"/>
  <c r="J46" i="18"/>
  <c r="I46" i="18"/>
  <c r="H46" i="18"/>
  <c r="G46" i="18"/>
  <c r="L45" i="18"/>
  <c r="K45" i="18"/>
  <c r="J45" i="18"/>
  <c r="I45" i="18"/>
  <c r="H45" i="18"/>
  <c r="G45" i="18"/>
  <c r="L44" i="18"/>
  <c r="K44" i="18"/>
  <c r="J44" i="18"/>
  <c r="I44" i="18"/>
  <c r="H44" i="18"/>
  <c r="G44" i="18"/>
  <c r="L43" i="18"/>
  <c r="K43" i="18"/>
  <c r="J43" i="18"/>
  <c r="I43" i="18"/>
  <c r="H43" i="18"/>
  <c r="G43" i="18"/>
  <c r="L42" i="18"/>
  <c r="K42" i="18"/>
  <c r="J42" i="18"/>
  <c r="I42" i="18"/>
  <c r="H42" i="18"/>
  <c r="G42" i="18"/>
  <c r="L41" i="18"/>
  <c r="K41" i="18"/>
  <c r="J41" i="18"/>
  <c r="I41" i="18"/>
  <c r="H41" i="18"/>
  <c r="G41" i="18"/>
  <c r="L40" i="18"/>
  <c r="K40" i="18"/>
  <c r="J40" i="18"/>
  <c r="I40" i="18"/>
  <c r="H40" i="18"/>
  <c r="G40" i="18"/>
  <c r="L39" i="18"/>
  <c r="K39" i="18"/>
  <c r="J39" i="18"/>
  <c r="I39" i="18"/>
  <c r="H39" i="18"/>
  <c r="G39" i="18"/>
  <c r="L38" i="18"/>
  <c r="K38" i="18"/>
  <c r="J38" i="18"/>
  <c r="I38" i="18"/>
  <c r="H38" i="18"/>
  <c r="G38" i="18"/>
  <c r="L37" i="18"/>
  <c r="K37" i="18"/>
  <c r="J37" i="18"/>
  <c r="I37" i="18"/>
  <c r="H37" i="18"/>
  <c r="G37" i="18"/>
  <c r="L36" i="18"/>
  <c r="K36" i="18"/>
  <c r="J36" i="18"/>
  <c r="I36" i="18"/>
  <c r="H36" i="18"/>
  <c r="G36" i="18"/>
  <c r="L35" i="18"/>
  <c r="K35" i="18"/>
  <c r="J35" i="18"/>
  <c r="I35" i="18"/>
  <c r="H35" i="18"/>
  <c r="G35" i="18"/>
  <c r="L34" i="18"/>
  <c r="K34" i="18"/>
  <c r="J34" i="18"/>
  <c r="I34" i="18"/>
  <c r="H34" i="18"/>
  <c r="G34" i="18"/>
  <c r="L33" i="18"/>
  <c r="K33" i="18"/>
  <c r="J33" i="18"/>
  <c r="I33" i="18"/>
  <c r="H33" i="18"/>
  <c r="G33" i="18"/>
  <c r="L32" i="18"/>
  <c r="K32" i="18"/>
  <c r="J32" i="18"/>
  <c r="I32" i="18"/>
  <c r="H32" i="18"/>
  <c r="G32" i="18"/>
  <c r="L31" i="18"/>
  <c r="K31" i="18"/>
  <c r="J31" i="18"/>
  <c r="I31" i="18"/>
  <c r="H31" i="18"/>
  <c r="G31" i="18"/>
  <c r="L30" i="18"/>
  <c r="K30" i="18"/>
  <c r="J30" i="18"/>
  <c r="I30" i="18"/>
  <c r="H30" i="18"/>
  <c r="G30" i="18"/>
  <c r="L29" i="18"/>
  <c r="K29" i="18"/>
  <c r="J29" i="18"/>
  <c r="I29" i="18"/>
  <c r="H29" i="18"/>
  <c r="G29" i="18"/>
  <c r="L28" i="18"/>
  <c r="K28" i="18"/>
  <c r="J28" i="18"/>
  <c r="I28" i="18"/>
  <c r="H28" i="18"/>
  <c r="G28" i="18"/>
  <c r="L27" i="18"/>
  <c r="K27" i="18"/>
  <c r="J27" i="18"/>
  <c r="I27" i="18"/>
  <c r="H27" i="18"/>
  <c r="G27" i="18"/>
  <c r="L26" i="18"/>
  <c r="K26" i="18"/>
  <c r="J26" i="18"/>
  <c r="I26" i="18"/>
  <c r="H26" i="18"/>
  <c r="G26" i="18"/>
  <c r="L25" i="18"/>
  <c r="K25" i="18"/>
  <c r="J25" i="18"/>
  <c r="I25" i="18"/>
  <c r="H25" i="18"/>
  <c r="G25" i="18"/>
  <c r="L24" i="18"/>
  <c r="K24" i="18"/>
  <c r="J24" i="18"/>
  <c r="I24" i="18"/>
  <c r="H24" i="18"/>
  <c r="G24" i="18"/>
  <c r="L23" i="18"/>
  <c r="K23" i="18"/>
  <c r="J23" i="18"/>
  <c r="I23" i="18"/>
  <c r="H23" i="18"/>
  <c r="G23" i="18"/>
  <c r="L22" i="18"/>
  <c r="K22" i="18"/>
  <c r="J22" i="18"/>
  <c r="I22" i="18"/>
  <c r="H22" i="18"/>
  <c r="G22" i="18"/>
  <c r="L21" i="18"/>
  <c r="K21" i="18"/>
  <c r="J21" i="18"/>
  <c r="I21" i="18"/>
  <c r="H21" i="18"/>
  <c r="G21" i="18"/>
  <c r="L20" i="18"/>
  <c r="K20" i="18"/>
  <c r="J20" i="18"/>
  <c r="I20" i="18"/>
  <c r="H20" i="18"/>
  <c r="G20" i="18"/>
  <c r="L19" i="18"/>
  <c r="K19" i="18"/>
  <c r="J19" i="18"/>
  <c r="I19" i="18"/>
  <c r="H19" i="18"/>
  <c r="G19" i="18"/>
  <c r="L18" i="18"/>
  <c r="K18" i="18"/>
  <c r="J18" i="18"/>
  <c r="I18" i="18"/>
  <c r="H18" i="18"/>
  <c r="G18" i="18"/>
  <c r="L17" i="18"/>
  <c r="K17" i="18"/>
  <c r="J17" i="18"/>
  <c r="I17" i="18"/>
  <c r="H17" i="18"/>
  <c r="G17" i="18"/>
  <c r="L16" i="18"/>
  <c r="K16" i="18"/>
  <c r="J16" i="18"/>
  <c r="I16" i="18"/>
  <c r="H16" i="18"/>
  <c r="G16" i="18"/>
  <c r="L15" i="18"/>
  <c r="K15" i="18"/>
  <c r="J15" i="18"/>
  <c r="I15" i="18"/>
  <c r="H15" i="18"/>
  <c r="G15" i="18"/>
  <c r="L14" i="18"/>
  <c r="K14" i="18"/>
  <c r="J14" i="18"/>
  <c r="I14" i="18"/>
  <c r="H14" i="18"/>
  <c r="G14" i="18"/>
  <c r="L13" i="18"/>
  <c r="K13" i="18"/>
  <c r="J13" i="18"/>
  <c r="I13" i="18"/>
  <c r="H13" i="18"/>
  <c r="G13" i="18"/>
  <c r="L12" i="18"/>
  <c r="K12" i="18"/>
  <c r="J12" i="18"/>
  <c r="I12" i="18"/>
  <c r="H12" i="18"/>
  <c r="G12" i="18"/>
  <c r="L11" i="18"/>
  <c r="K11" i="18"/>
  <c r="J11" i="18"/>
  <c r="I11" i="18"/>
  <c r="H11" i="18"/>
  <c r="G11" i="18"/>
  <c r="L10" i="18"/>
  <c r="K10" i="18"/>
  <c r="J10" i="18"/>
  <c r="I10" i="18"/>
  <c r="H10" i="18"/>
  <c r="G10" i="18"/>
  <c r="L9" i="18"/>
  <c r="K9" i="18"/>
  <c r="J9" i="18"/>
  <c r="I9" i="18"/>
  <c r="H9" i="18"/>
  <c r="G9" i="18"/>
  <c r="L8" i="18"/>
  <c r="K8" i="18"/>
  <c r="J8" i="18"/>
  <c r="I8" i="18"/>
  <c r="H8" i="18"/>
  <c r="G8" i="18"/>
  <c r="L7" i="18"/>
  <c r="K7" i="18"/>
  <c r="J7" i="18"/>
  <c r="I7" i="18"/>
  <c r="H7" i="18"/>
  <c r="G7" i="18"/>
  <c r="L6" i="18"/>
  <c r="K6" i="18"/>
  <c r="J6" i="18"/>
  <c r="I6" i="18"/>
  <c r="H6" i="18"/>
  <c r="G6" i="18"/>
  <c r="L5" i="18"/>
  <c r="K5" i="18"/>
  <c r="J5" i="18"/>
  <c r="I5" i="18"/>
  <c r="H5" i="18"/>
  <c r="G5" i="18"/>
  <c r="L4" i="18"/>
  <c r="K4" i="18"/>
  <c r="J4" i="18"/>
  <c r="I4" i="18"/>
  <c r="H4" i="18"/>
  <c r="G4" i="18"/>
  <c r="L3" i="18"/>
  <c r="K3" i="18"/>
  <c r="J3" i="18"/>
  <c r="I3" i="18"/>
  <c r="H3" i="18"/>
  <c r="G3" i="18"/>
  <c r="D1" i="18"/>
  <c r="L47" i="17"/>
  <c r="K47" i="17"/>
  <c r="J47" i="17"/>
  <c r="I47" i="17"/>
  <c r="H47" i="17"/>
  <c r="G47" i="17"/>
  <c r="L46" i="17"/>
  <c r="K46" i="17"/>
  <c r="J46" i="17"/>
  <c r="I46" i="17"/>
  <c r="H46" i="17"/>
  <c r="G46" i="17"/>
  <c r="L45" i="17"/>
  <c r="K45" i="17"/>
  <c r="J45" i="17"/>
  <c r="I45" i="17"/>
  <c r="H45" i="17"/>
  <c r="G45" i="17"/>
  <c r="L44" i="17"/>
  <c r="K44" i="17"/>
  <c r="J44" i="17"/>
  <c r="I44" i="17"/>
  <c r="H44" i="17"/>
  <c r="G44" i="17"/>
  <c r="L43" i="17"/>
  <c r="K43" i="17"/>
  <c r="J43" i="17"/>
  <c r="I43" i="17"/>
  <c r="H43" i="17"/>
  <c r="G43" i="17"/>
  <c r="L42" i="17"/>
  <c r="K42" i="17"/>
  <c r="J42" i="17"/>
  <c r="I42" i="17"/>
  <c r="H42" i="17"/>
  <c r="G42" i="17"/>
  <c r="L41" i="17"/>
  <c r="K41" i="17"/>
  <c r="J41" i="17"/>
  <c r="I41" i="17"/>
  <c r="H41" i="17"/>
  <c r="G41" i="17"/>
  <c r="L40" i="17"/>
  <c r="K40" i="17"/>
  <c r="J40" i="17"/>
  <c r="I40" i="17"/>
  <c r="H40" i="17"/>
  <c r="G40" i="17"/>
  <c r="L39" i="17"/>
  <c r="K39" i="17"/>
  <c r="J39" i="17"/>
  <c r="I39" i="17"/>
  <c r="H39" i="17"/>
  <c r="G39" i="17"/>
  <c r="L38" i="17"/>
  <c r="K38" i="17"/>
  <c r="J38" i="17"/>
  <c r="I38" i="17"/>
  <c r="H38" i="17"/>
  <c r="G38" i="17"/>
  <c r="L37" i="17"/>
  <c r="K37" i="17"/>
  <c r="J37" i="17"/>
  <c r="I37" i="17"/>
  <c r="H37" i="17"/>
  <c r="G37" i="17"/>
  <c r="L36" i="17"/>
  <c r="K36" i="17"/>
  <c r="J36" i="17"/>
  <c r="I36" i="17"/>
  <c r="H36" i="17"/>
  <c r="G36" i="17"/>
  <c r="L35" i="17"/>
  <c r="K35" i="17"/>
  <c r="J35" i="17"/>
  <c r="I35" i="17"/>
  <c r="H35" i="17"/>
  <c r="G35" i="17"/>
  <c r="L34" i="17"/>
  <c r="K34" i="17"/>
  <c r="J34" i="17"/>
  <c r="I34" i="17"/>
  <c r="H34" i="17"/>
  <c r="G34" i="17"/>
  <c r="L33" i="17"/>
  <c r="K33" i="17"/>
  <c r="J33" i="17"/>
  <c r="I33" i="17"/>
  <c r="H33" i="17"/>
  <c r="G33" i="17"/>
  <c r="L32" i="17"/>
  <c r="K32" i="17"/>
  <c r="J32" i="17"/>
  <c r="I32" i="17"/>
  <c r="H32" i="17"/>
  <c r="G32" i="17"/>
  <c r="L31" i="17"/>
  <c r="K31" i="17"/>
  <c r="J31" i="17"/>
  <c r="I31" i="17"/>
  <c r="H31" i="17"/>
  <c r="G31" i="17"/>
  <c r="L30" i="17"/>
  <c r="K30" i="17"/>
  <c r="J30" i="17"/>
  <c r="I30" i="17"/>
  <c r="H30" i="17"/>
  <c r="G30" i="17"/>
  <c r="L29" i="17"/>
  <c r="K29" i="17"/>
  <c r="J29" i="17"/>
  <c r="I29" i="17"/>
  <c r="H29" i="17"/>
  <c r="G29" i="17"/>
  <c r="L28" i="17"/>
  <c r="K28" i="17"/>
  <c r="J28" i="17"/>
  <c r="I28" i="17"/>
  <c r="H28" i="17"/>
  <c r="G28" i="17"/>
  <c r="L27" i="17"/>
  <c r="K27" i="17"/>
  <c r="J27" i="17"/>
  <c r="I27" i="17"/>
  <c r="H27" i="17"/>
  <c r="G27" i="17"/>
  <c r="L26" i="17"/>
  <c r="K26" i="17"/>
  <c r="J26" i="17"/>
  <c r="I26" i="17"/>
  <c r="H26" i="17"/>
  <c r="G26" i="17"/>
  <c r="L25" i="17"/>
  <c r="K25" i="17"/>
  <c r="J25" i="17"/>
  <c r="I25" i="17"/>
  <c r="H25" i="17"/>
  <c r="G25" i="17"/>
  <c r="L24" i="17"/>
  <c r="K24" i="17"/>
  <c r="J24" i="17"/>
  <c r="I24" i="17"/>
  <c r="H24" i="17"/>
  <c r="G24" i="17"/>
  <c r="L23" i="17"/>
  <c r="K23" i="17"/>
  <c r="J23" i="17"/>
  <c r="I23" i="17"/>
  <c r="H23" i="17"/>
  <c r="G23" i="17"/>
  <c r="L22" i="17"/>
  <c r="K22" i="17"/>
  <c r="J22" i="17"/>
  <c r="I22" i="17"/>
  <c r="H22" i="17"/>
  <c r="G22" i="17"/>
  <c r="L21" i="17"/>
  <c r="K21" i="17"/>
  <c r="J21" i="17"/>
  <c r="I21" i="17"/>
  <c r="H21" i="17"/>
  <c r="G21" i="17"/>
  <c r="L20" i="17"/>
  <c r="K20" i="17"/>
  <c r="J20" i="17"/>
  <c r="I20" i="17"/>
  <c r="H20" i="17"/>
  <c r="G20" i="17"/>
  <c r="L19" i="17"/>
  <c r="K19" i="17"/>
  <c r="J19" i="17"/>
  <c r="I19" i="17"/>
  <c r="H19" i="17"/>
  <c r="G19" i="17"/>
  <c r="L18" i="17"/>
  <c r="K18" i="17"/>
  <c r="J18" i="17"/>
  <c r="I18" i="17"/>
  <c r="H18" i="17"/>
  <c r="G18" i="17"/>
  <c r="L17" i="17"/>
  <c r="K17" i="17"/>
  <c r="J17" i="17"/>
  <c r="I17" i="17"/>
  <c r="H17" i="17"/>
  <c r="G17" i="17"/>
  <c r="L16" i="17"/>
  <c r="K16" i="17"/>
  <c r="J16" i="17"/>
  <c r="I16" i="17"/>
  <c r="H16" i="17"/>
  <c r="G16" i="17"/>
  <c r="L15" i="17"/>
  <c r="K15" i="17"/>
  <c r="J15" i="17"/>
  <c r="I15" i="17"/>
  <c r="H15" i="17"/>
  <c r="G15" i="17"/>
  <c r="L14" i="17"/>
  <c r="K14" i="17"/>
  <c r="J14" i="17"/>
  <c r="I14" i="17"/>
  <c r="H14" i="17"/>
  <c r="G14" i="17"/>
  <c r="L13" i="17"/>
  <c r="K13" i="17"/>
  <c r="J13" i="17"/>
  <c r="I13" i="17"/>
  <c r="H13" i="17"/>
  <c r="G13" i="17"/>
  <c r="L12" i="17"/>
  <c r="K12" i="17"/>
  <c r="J12" i="17"/>
  <c r="I12" i="17"/>
  <c r="H12" i="17"/>
  <c r="G12" i="17"/>
  <c r="L11" i="17"/>
  <c r="K11" i="17"/>
  <c r="J11" i="17"/>
  <c r="I11" i="17"/>
  <c r="H11" i="17"/>
  <c r="G11" i="17"/>
  <c r="L10" i="17"/>
  <c r="K10" i="17"/>
  <c r="J10" i="17"/>
  <c r="I10" i="17"/>
  <c r="H10" i="17"/>
  <c r="G10" i="17"/>
  <c r="L9" i="17"/>
  <c r="K9" i="17"/>
  <c r="J9" i="17"/>
  <c r="I9" i="17"/>
  <c r="H9" i="17"/>
  <c r="G9" i="17"/>
  <c r="L8" i="17"/>
  <c r="K8" i="17"/>
  <c r="J8" i="17"/>
  <c r="I8" i="17"/>
  <c r="H8" i="17"/>
  <c r="G8" i="17"/>
  <c r="L7" i="17"/>
  <c r="K7" i="17"/>
  <c r="J7" i="17"/>
  <c r="I7" i="17"/>
  <c r="H7" i="17"/>
  <c r="G7" i="17"/>
  <c r="L6" i="17"/>
  <c r="K6" i="17"/>
  <c r="J6" i="17"/>
  <c r="I6" i="17"/>
  <c r="H6" i="17"/>
  <c r="G6" i="17"/>
  <c r="L5" i="17"/>
  <c r="K5" i="17"/>
  <c r="J5" i="17"/>
  <c r="I5" i="17"/>
  <c r="H5" i="17"/>
  <c r="G5" i="17"/>
  <c r="L4" i="17"/>
  <c r="K4" i="17"/>
  <c r="J4" i="17"/>
  <c r="I4" i="17"/>
  <c r="H4" i="17"/>
  <c r="G4" i="17"/>
  <c r="L3" i="17"/>
  <c r="K3" i="17"/>
  <c r="J3" i="17"/>
  <c r="I3" i="17"/>
  <c r="H3" i="17"/>
  <c r="G3" i="17"/>
  <c r="D1" i="17"/>
  <c r="L49" i="16"/>
  <c r="K49" i="16"/>
  <c r="J49" i="16"/>
  <c r="I49" i="16"/>
  <c r="H49" i="16"/>
  <c r="G49" i="16"/>
  <c r="D1" i="16"/>
  <c r="L49" i="15"/>
  <c r="K49" i="15"/>
  <c r="J49" i="15"/>
  <c r="I49" i="15"/>
  <c r="H49" i="15"/>
  <c r="G49" i="15"/>
  <c r="D1" i="15"/>
  <c r="L49" i="14"/>
  <c r="K49" i="14"/>
  <c r="J49" i="14"/>
  <c r="I49" i="14"/>
  <c r="H49" i="14"/>
  <c r="G49" i="14"/>
  <c r="D1" i="14"/>
  <c r="L49" i="13"/>
  <c r="K49" i="13"/>
  <c r="J49" i="13"/>
  <c r="I49" i="13"/>
  <c r="H49" i="13"/>
  <c r="G49" i="13"/>
  <c r="D1" i="13"/>
  <c r="L47" i="12"/>
  <c r="K47" i="12"/>
  <c r="I47" i="12"/>
  <c r="H47" i="12"/>
  <c r="G47" i="12"/>
  <c r="L46" i="12"/>
  <c r="K46" i="12"/>
  <c r="I46" i="12"/>
  <c r="H46" i="12"/>
  <c r="G46" i="12"/>
  <c r="L45" i="12"/>
  <c r="K45" i="12"/>
  <c r="I45" i="12"/>
  <c r="H45" i="12"/>
  <c r="G45" i="12"/>
  <c r="L44" i="12"/>
  <c r="K44" i="12"/>
  <c r="I44" i="12"/>
  <c r="H44" i="12"/>
  <c r="G44" i="12"/>
  <c r="L43" i="12"/>
  <c r="K43" i="12"/>
  <c r="I43" i="12"/>
  <c r="H43" i="12"/>
  <c r="G43" i="12"/>
  <c r="L42" i="12"/>
  <c r="K42" i="12"/>
  <c r="I42" i="12"/>
  <c r="H42" i="12"/>
  <c r="G42" i="12"/>
  <c r="L41" i="12"/>
  <c r="K41" i="12"/>
  <c r="I41" i="12"/>
  <c r="H41" i="12"/>
  <c r="G41" i="12"/>
  <c r="L40" i="12"/>
  <c r="K40" i="12"/>
  <c r="I40" i="12"/>
  <c r="H40" i="12"/>
  <c r="G40" i="12"/>
  <c r="L39" i="12"/>
  <c r="K39" i="12"/>
  <c r="I39" i="12"/>
  <c r="H39" i="12"/>
  <c r="G39" i="12"/>
  <c r="L38" i="12"/>
  <c r="K38" i="12"/>
  <c r="I38" i="12"/>
  <c r="H38" i="12"/>
  <c r="G38" i="12"/>
  <c r="L37" i="12"/>
  <c r="K37" i="12"/>
  <c r="I37" i="12"/>
  <c r="H37" i="12"/>
  <c r="G37" i="12"/>
  <c r="L36" i="12"/>
  <c r="K36" i="12"/>
  <c r="I36" i="12"/>
  <c r="H36" i="12"/>
  <c r="G36" i="12"/>
  <c r="L35" i="12"/>
  <c r="K35" i="12"/>
  <c r="I35" i="12"/>
  <c r="H35" i="12"/>
  <c r="G35" i="12"/>
  <c r="L34" i="12"/>
  <c r="K34" i="12"/>
  <c r="I34" i="12"/>
  <c r="H34" i="12"/>
  <c r="G34" i="12"/>
  <c r="L33" i="12"/>
  <c r="K33" i="12"/>
  <c r="I33" i="12"/>
  <c r="H33" i="12"/>
  <c r="G33" i="12"/>
  <c r="L32" i="12"/>
  <c r="K32" i="12"/>
  <c r="I32" i="12"/>
  <c r="H32" i="12"/>
  <c r="G32" i="12"/>
  <c r="L31" i="12"/>
  <c r="K31" i="12"/>
  <c r="I31" i="12"/>
  <c r="H31" i="12"/>
  <c r="G31" i="12"/>
  <c r="L30" i="12"/>
  <c r="K30" i="12"/>
  <c r="I30" i="12"/>
  <c r="H30" i="12"/>
  <c r="G30" i="12"/>
  <c r="L29" i="12"/>
  <c r="K29" i="12"/>
  <c r="I29" i="12"/>
  <c r="H29" i="12"/>
  <c r="G29" i="12"/>
  <c r="L28" i="12"/>
  <c r="K28" i="12"/>
  <c r="I28" i="12"/>
  <c r="H28" i="12"/>
  <c r="G28" i="12"/>
  <c r="L27" i="12"/>
  <c r="K27" i="12"/>
  <c r="I27" i="12"/>
  <c r="H27" i="12"/>
  <c r="G27" i="12"/>
  <c r="L26" i="12"/>
  <c r="K26" i="12"/>
  <c r="I26" i="12"/>
  <c r="H26" i="12"/>
  <c r="G26" i="12"/>
  <c r="L25" i="12"/>
  <c r="K25" i="12"/>
  <c r="I25" i="12"/>
  <c r="H25" i="12"/>
  <c r="G25" i="12"/>
  <c r="L24" i="12"/>
  <c r="K24" i="12"/>
  <c r="I24" i="12"/>
  <c r="H24" i="12"/>
  <c r="G24" i="12"/>
  <c r="L23" i="12"/>
  <c r="K23" i="12"/>
  <c r="I23" i="12"/>
  <c r="H23" i="12"/>
  <c r="G23" i="12"/>
  <c r="L22" i="12"/>
  <c r="K22" i="12"/>
  <c r="I22" i="12"/>
  <c r="H22" i="12"/>
  <c r="G22" i="12"/>
  <c r="L21" i="12"/>
  <c r="K21" i="12"/>
  <c r="I21" i="12"/>
  <c r="H21" i="12"/>
  <c r="G21" i="12"/>
  <c r="L20" i="12"/>
  <c r="K20" i="12"/>
  <c r="I20" i="12"/>
  <c r="H20" i="12"/>
  <c r="G20" i="12"/>
  <c r="L19" i="12"/>
  <c r="K19" i="12"/>
  <c r="I19" i="12"/>
  <c r="H19" i="12"/>
  <c r="G19" i="12"/>
  <c r="L18" i="12"/>
  <c r="K18" i="12"/>
  <c r="I18" i="12"/>
  <c r="H18" i="12"/>
  <c r="G18" i="12"/>
  <c r="L17" i="12"/>
  <c r="K17" i="12"/>
  <c r="I17" i="12"/>
  <c r="H17" i="12"/>
  <c r="G17" i="12"/>
  <c r="L16" i="12"/>
  <c r="K16" i="12"/>
  <c r="I16" i="12"/>
  <c r="H16" i="12"/>
  <c r="G16" i="12"/>
  <c r="L15" i="12"/>
  <c r="K15" i="12"/>
  <c r="I15" i="12"/>
  <c r="H15" i="12"/>
  <c r="G15" i="12"/>
  <c r="L14" i="12"/>
  <c r="K14" i="12"/>
  <c r="I14" i="12"/>
  <c r="H14" i="12"/>
  <c r="G14" i="12"/>
  <c r="L13" i="12"/>
  <c r="K13" i="12"/>
  <c r="I13" i="12"/>
  <c r="H13" i="12"/>
  <c r="G13" i="12"/>
  <c r="L12" i="12"/>
  <c r="K12" i="12"/>
  <c r="I12" i="12"/>
  <c r="H12" i="12"/>
  <c r="G12" i="12"/>
  <c r="L11" i="12"/>
  <c r="K11" i="12"/>
  <c r="I11" i="12"/>
  <c r="H11" i="12"/>
  <c r="G11" i="12"/>
  <c r="L10" i="12"/>
  <c r="K10" i="12"/>
  <c r="I10" i="12"/>
  <c r="H10" i="12"/>
  <c r="G10" i="12"/>
  <c r="L9" i="12"/>
  <c r="K9" i="12"/>
  <c r="I9" i="12"/>
  <c r="H9" i="12"/>
  <c r="G9" i="12"/>
  <c r="L8" i="12"/>
  <c r="K8" i="12"/>
  <c r="I8" i="12"/>
  <c r="H8" i="12"/>
  <c r="G8" i="12"/>
  <c r="L7" i="12"/>
  <c r="K7" i="12"/>
  <c r="I7" i="12"/>
  <c r="H7" i="12"/>
  <c r="G7" i="12"/>
  <c r="L6" i="12"/>
  <c r="K6" i="12"/>
  <c r="I6" i="12"/>
  <c r="H6" i="12"/>
  <c r="G6" i="12"/>
  <c r="L5" i="12"/>
  <c r="K5" i="12"/>
  <c r="I5" i="12"/>
  <c r="H5" i="12"/>
  <c r="G5" i="12"/>
  <c r="L4" i="12"/>
  <c r="K4" i="12"/>
  <c r="I4" i="12"/>
  <c r="H4" i="12"/>
  <c r="G4" i="12"/>
  <c r="L3" i="12"/>
  <c r="K3" i="12"/>
  <c r="I3" i="12"/>
  <c r="H3" i="12"/>
  <c r="G3" i="12"/>
  <c r="D1" i="12"/>
  <c r="L49" i="11"/>
  <c r="K49" i="11"/>
  <c r="J47" i="11"/>
  <c r="J49" i="11" s="1"/>
  <c r="I47" i="11"/>
  <c r="I49" i="11" s="1"/>
  <c r="H47" i="11"/>
  <c r="H49" i="11" s="1"/>
  <c r="G47" i="11"/>
  <c r="G49" i="11" s="1"/>
  <c r="D1" i="11"/>
  <c r="L49" i="10"/>
  <c r="K49" i="10"/>
  <c r="J36" i="10"/>
  <c r="I36" i="10"/>
  <c r="H36" i="10"/>
  <c r="G36" i="10"/>
  <c r="J35" i="10"/>
  <c r="I35" i="10"/>
  <c r="H35" i="10"/>
  <c r="G35" i="10"/>
  <c r="J34" i="10"/>
  <c r="I34" i="10"/>
  <c r="H34" i="10"/>
  <c r="G34" i="10"/>
  <c r="J33" i="10"/>
  <c r="I33" i="10"/>
  <c r="H33" i="10"/>
  <c r="G33" i="10"/>
  <c r="J32" i="10"/>
  <c r="I32" i="10"/>
  <c r="H32" i="10"/>
  <c r="G32" i="10"/>
  <c r="J31" i="10"/>
  <c r="I31" i="10"/>
  <c r="H31" i="10"/>
  <c r="G31" i="10"/>
  <c r="J30" i="10"/>
  <c r="I30" i="10"/>
  <c r="H30" i="10"/>
  <c r="G30" i="10"/>
  <c r="J29" i="10"/>
  <c r="I29" i="10"/>
  <c r="H29" i="10"/>
  <c r="G29" i="10"/>
  <c r="J28" i="10"/>
  <c r="I28" i="10"/>
  <c r="H28" i="10"/>
  <c r="G28" i="10"/>
  <c r="J27" i="10"/>
  <c r="I27" i="10"/>
  <c r="H27" i="10"/>
  <c r="G27" i="10"/>
  <c r="J26" i="10"/>
  <c r="I26" i="10"/>
  <c r="H26" i="10"/>
  <c r="G26" i="10"/>
  <c r="J25" i="10"/>
  <c r="I25" i="10"/>
  <c r="H25" i="10"/>
  <c r="G25" i="10"/>
  <c r="J24" i="10"/>
  <c r="I24" i="10"/>
  <c r="H24" i="10"/>
  <c r="G24" i="10"/>
  <c r="J23" i="10"/>
  <c r="I23" i="10"/>
  <c r="H23" i="10"/>
  <c r="G23" i="10"/>
  <c r="J22" i="10"/>
  <c r="I22" i="10"/>
  <c r="H22" i="10"/>
  <c r="G22" i="10"/>
  <c r="J21" i="10"/>
  <c r="I21" i="10"/>
  <c r="H21" i="10"/>
  <c r="G21" i="10"/>
  <c r="J20" i="10"/>
  <c r="I20" i="10"/>
  <c r="H20" i="10"/>
  <c r="G20" i="10"/>
  <c r="J19" i="10"/>
  <c r="I19" i="10"/>
  <c r="H19" i="10"/>
  <c r="G19" i="10"/>
  <c r="J18" i="10"/>
  <c r="I18" i="10"/>
  <c r="H18" i="10"/>
  <c r="G18" i="10"/>
  <c r="J17" i="10"/>
  <c r="I17" i="10"/>
  <c r="H17" i="10"/>
  <c r="G17" i="10"/>
  <c r="J16" i="10"/>
  <c r="I16" i="10"/>
  <c r="H16" i="10"/>
  <c r="G16" i="10"/>
  <c r="J15" i="10"/>
  <c r="I15" i="10"/>
  <c r="H15" i="10"/>
  <c r="G15" i="10"/>
  <c r="J14" i="10"/>
  <c r="I14" i="10"/>
  <c r="H14" i="10"/>
  <c r="G14" i="10"/>
  <c r="J13" i="10"/>
  <c r="I13" i="10"/>
  <c r="H13" i="10"/>
  <c r="G13" i="10"/>
  <c r="J12" i="10"/>
  <c r="I12" i="10"/>
  <c r="H12" i="10"/>
  <c r="G12" i="10"/>
  <c r="J11" i="10"/>
  <c r="I11" i="10"/>
  <c r="H11" i="10"/>
  <c r="G11" i="10"/>
  <c r="J10" i="10"/>
  <c r="I10" i="10"/>
  <c r="H10" i="10"/>
  <c r="G10" i="10"/>
  <c r="J9" i="10"/>
  <c r="I9" i="10"/>
  <c r="H9" i="10"/>
  <c r="G9" i="10"/>
  <c r="J8" i="10"/>
  <c r="I8" i="10"/>
  <c r="H8" i="10"/>
  <c r="G8" i="10"/>
  <c r="J7" i="10"/>
  <c r="I7" i="10"/>
  <c r="H7" i="10"/>
  <c r="G7" i="10"/>
  <c r="J6" i="10"/>
  <c r="I6" i="10"/>
  <c r="H6" i="10"/>
  <c r="G6" i="10"/>
  <c r="J5" i="10"/>
  <c r="I5" i="10"/>
  <c r="H5" i="10"/>
  <c r="G5" i="10"/>
  <c r="J4" i="10"/>
  <c r="I4" i="10"/>
  <c r="H4" i="10"/>
  <c r="G4" i="10"/>
  <c r="D1" i="10"/>
  <c r="L49" i="9"/>
  <c r="K49" i="9"/>
  <c r="J49" i="9"/>
  <c r="I49" i="9"/>
  <c r="H49" i="9"/>
  <c r="G49" i="9"/>
  <c r="D1" i="9"/>
  <c r="H47" i="8"/>
  <c r="G47" i="8"/>
  <c r="F47" i="8"/>
  <c r="E47" i="8"/>
  <c r="D47" i="8"/>
  <c r="C47" i="8"/>
  <c r="D47" i="12" s="1"/>
  <c r="B47" i="8"/>
  <c r="C47" i="10" s="1"/>
  <c r="H46" i="8"/>
  <c r="G46" i="8"/>
  <c r="F46" i="8"/>
  <c r="E46" i="8"/>
  <c r="D46" i="8"/>
  <c r="C46" i="8"/>
  <c r="D46" i="16" s="1"/>
  <c r="B46" i="8"/>
  <c r="C46" i="12" s="1"/>
  <c r="H45" i="8"/>
  <c r="G45" i="8"/>
  <c r="F45" i="8"/>
  <c r="E45" i="8"/>
  <c r="D45" i="8"/>
  <c r="C45" i="8"/>
  <c r="D45" i="11" s="1"/>
  <c r="B45" i="8"/>
  <c r="H44" i="8"/>
  <c r="G44" i="8"/>
  <c r="F44" i="8"/>
  <c r="E44" i="8"/>
  <c r="D44" i="8"/>
  <c r="C44" i="8"/>
  <c r="B44" i="8"/>
  <c r="C44" i="13" s="1"/>
  <c r="H43" i="8"/>
  <c r="G43" i="8"/>
  <c r="F43" i="8"/>
  <c r="E43" i="8"/>
  <c r="D43" i="8"/>
  <c r="C43" i="8"/>
  <c r="D43" i="22" s="1"/>
  <c r="B43" i="8"/>
  <c r="C43" i="12" s="1"/>
  <c r="H42" i="8"/>
  <c r="G42" i="8"/>
  <c r="F42" i="8"/>
  <c r="E42" i="8"/>
  <c r="D42" i="8"/>
  <c r="C42" i="8"/>
  <c r="D42" i="10" s="1"/>
  <c r="B42" i="8"/>
  <c r="C42" i="16" s="1"/>
  <c r="H41" i="8"/>
  <c r="G41" i="8"/>
  <c r="F41" i="8"/>
  <c r="E41" i="8"/>
  <c r="D41" i="8"/>
  <c r="C41" i="8"/>
  <c r="D41" i="14" s="1"/>
  <c r="B41" i="8"/>
  <c r="H40" i="8"/>
  <c r="G40" i="8"/>
  <c r="F40" i="8"/>
  <c r="E40" i="8"/>
  <c r="D40" i="8"/>
  <c r="C40" i="8"/>
  <c r="B40" i="8"/>
  <c r="C40" i="13" s="1"/>
  <c r="H39" i="8"/>
  <c r="G39" i="8"/>
  <c r="F39" i="8"/>
  <c r="E39" i="8"/>
  <c r="D39" i="8"/>
  <c r="C39" i="8"/>
  <c r="D39" i="20" s="1"/>
  <c r="B39" i="8"/>
  <c r="C39" i="12" s="1"/>
  <c r="H38" i="8"/>
  <c r="G38" i="8"/>
  <c r="F38" i="8"/>
  <c r="E38" i="8"/>
  <c r="D38" i="8"/>
  <c r="C38" i="8"/>
  <c r="D38" i="10" s="1"/>
  <c r="B38" i="8"/>
  <c r="C38" i="16" s="1"/>
  <c r="H37" i="8"/>
  <c r="G37" i="8"/>
  <c r="F37" i="8"/>
  <c r="E37" i="8"/>
  <c r="D37" i="8"/>
  <c r="C37" i="8"/>
  <c r="D37" i="13" s="1"/>
  <c r="B37" i="8"/>
  <c r="H36" i="8"/>
  <c r="G36" i="8"/>
  <c r="F36" i="8"/>
  <c r="E36" i="8"/>
  <c r="D36" i="8"/>
  <c r="C36" i="8"/>
  <c r="B36" i="8"/>
  <c r="C36" i="13" s="1"/>
  <c r="H35" i="8"/>
  <c r="G35" i="8"/>
  <c r="F35" i="8"/>
  <c r="E35" i="8"/>
  <c r="D35" i="8"/>
  <c r="C35" i="8"/>
  <c r="D35" i="24" s="1"/>
  <c r="B35" i="8"/>
  <c r="C35" i="12" s="1"/>
  <c r="H34" i="8"/>
  <c r="G34" i="8"/>
  <c r="F34" i="8"/>
  <c r="E34" i="8"/>
  <c r="D34" i="8"/>
  <c r="C34" i="8"/>
  <c r="D34" i="18" s="1"/>
  <c r="B34" i="8"/>
  <c r="C34" i="16" s="1"/>
  <c r="H33" i="8"/>
  <c r="G33" i="8"/>
  <c r="F33" i="8"/>
  <c r="E33" i="8"/>
  <c r="D33" i="8"/>
  <c r="C33" i="8"/>
  <c r="D33" i="24" s="1"/>
  <c r="B33" i="8"/>
  <c r="H32" i="8"/>
  <c r="G32" i="8"/>
  <c r="F32" i="8"/>
  <c r="E32" i="8"/>
  <c r="D32" i="8"/>
  <c r="C32" i="8"/>
  <c r="B32" i="8"/>
  <c r="C32" i="13" s="1"/>
  <c r="H31" i="8"/>
  <c r="G31" i="8"/>
  <c r="F31" i="8"/>
  <c r="E31" i="8"/>
  <c r="D31" i="8"/>
  <c r="C31" i="8"/>
  <c r="D31" i="14" s="1"/>
  <c r="B31" i="8"/>
  <c r="C31" i="12" s="1"/>
  <c r="H30" i="8"/>
  <c r="G30" i="8"/>
  <c r="F30" i="8"/>
  <c r="E30" i="8"/>
  <c r="D30" i="8"/>
  <c r="C30" i="8"/>
  <c r="D30" i="18" s="1"/>
  <c r="B30" i="8"/>
  <c r="C30" i="16" s="1"/>
  <c r="H29" i="8"/>
  <c r="G29" i="8"/>
  <c r="F29" i="8"/>
  <c r="E29" i="8"/>
  <c r="D29" i="8"/>
  <c r="C29" i="8"/>
  <c r="D29" i="14" s="1"/>
  <c r="B29" i="8"/>
  <c r="H28" i="8"/>
  <c r="G28" i="8"/>
  <c r="F28" i="8"/>
  <c r="E28" i="8"/>
  <c r="D28" i="8"/>
  <c r="C28" i="8"/>
  <c r="B28" i="8"/>
  <c r="C28" i="13" s="1"/>
  <c r="H27" i="8"/>
  <c r="G27" i="8"/>
  <c r="F27" i="8"/>
  <c r="E27" i="8"/>
  <c r="D27" i="8"/>
  <c r="C27" i="8"/>
  <c r="D27" i="22" s="1"/>
  <c r="B27" i="8"/>
  <c r="C27" i="12" s="1"/>
  <c r="H26" i="8"/>
  <c r="G26" i="8"/>
  <c r="F26" i="8"/>
  <c r="E26" i="8"/>
  <c r="D26" i="8"/>
  <c r="C26" i="8"/>
  <c r="D26" i="21" s="1"/>
  <c r="B26" i="8"/>
  <c r="C26" i="16" s="1"/>
  <c r="H25" i="8"/>
  <c r="G25" i="8"/>
  <c r="F25" i="8"/>
  <c r="E25" i="8"/>
  <c r="D25" i="8"/>
  <c r="C25" i="8"/>
  <c r="D25" i="24" s="1"/>
  <c r="B25" i="8"/>
  <c r="H24" i="8"/>
  <c r="G24" i="8"/>
  <c r="F24" i="8"/>
  <c r="E24" i="8"/>
  <c r="D24" i="8"/>
  <c r="C24" i="8"/>
  <c r="B24" i="8"/>
  <c r="C24" i="13" s="1"/>
  <c r="H23" i="8"/>
  <c r="G23" i="8"/>
  <c r="F23" i="8"/>
  <c r="E23" i="8"/>
  <c r="D23" i="8"/>
  <c r="C23" i="8"/>
  <c r="D23" i="14" s="1"/>
  <c r="B23" i="8"/>
  <c r="C23" i="12" s="1"/>
  <c r="H22" i="8"/>
  <c r="G22" i="8"/>
  <c r="F22" i="8"/>
  <c r="E22" i="8"/>
  <c r="D22" i="8"/>
  <c r="C22" i="8"/>
  <c r="D22" i="20" s="1"/>
  <c r="B22" i="8"/>
  <c r="C22" i="16" s="1"/>
  <c r="H21" i="8"/>
  <c r="G21" i="8"/>
  <c r="F21" i="8"/>
  <c r="E21" i="8"/>
  <c r="D21" i="8"/>
  <c r="C21" i="8"/>
  <c r="D21" i="13" s="1"/>
  <c r="B21" i="8"/>
  <c r="H20" i="8"/>
  <c r="G20" i="8"/>
  <c r="F20" i="8"/>
  <c r="E20" i="8"/>
  <c r="D20" i="8"/>
  <c r="C20" i="8"/>
  <c r="D20" i="18" s="1"/>
  <c r="B20" i="8"/>
  <c r="H19" i="8"/>
  <c r="G19" i="8"/>
  <c r="F19" i="8"/>
  <c r="E19" i="8"/>
  <c r="D19" i="8"/>
  <c r="C19" i="8"/>
  <c r="D19" i="11" s="1"/>
  <c r="B19" i="8"/>
  <c r="H18" i="8"/>
  <c r="G18" i="8"/>
  <c r="F18" i="8"/>
  <c r="E18" i="8"/>
  <c r="D18" i="8"/>
  <c r="C18" i="8"/>
  <c r="B18" i="8"/>
  <c r="C18" i="17" s="1"/>
  <c r="H17" i="8"/>
  <c r="G17" i="8"/>
  <c r="F17" i="8"/>
  <c r="E17" i="8"/>
  <c r="D17" i="8"/>
  <c r="C17" i="8"/>
  <c r="D17" i="18" s="1"/>
  <c r="B17" i="8"/>
  <c r="C17" i="20" s="1"/>
  <c r="H16" i="8"/>
  <c r="G16" i="8"/>
  <c r="F16" i="8"/>
  <c r="E16" i="8"/>
  <c r="D16" i="8"/>
  <c r="C16" i="8"/>
  <c r="D16" i="19" s="1"/>
  <c r="B16" i="8"/>
  <c r="C16" i="16" s="1"/>
  <c r="H15" i="8"/>
  <c r="G15" i="8"/>
  <c r="F15" i="8"/>
  <c r="E15" i="8"/>
  <c r="D15" i="8"/>
  <c r="C15" i="8"/>
  <c r="D15" i="13" s="1"/>
  <c r="B15" i="8"/>
  <c r="H14" i="8"/>
  <c r="G14" i="8"/>
  <c r="F14" i="8"/>
  <c r="E14" i="8"/>
  <c r="D14" i="8"/>
  <c r="C14" i="8"/>
  <c r="B14" i="8"/>
  <c r="C14" i="17" s="1"/>
  <c r="H13" i="8"/>
  <c r="G13" i="8"/>
  <c r="F13" i="8"/>
  <c r="E13" i="8"/>
  <c r="D13" i="8"/>
  <c r="C13" i="8"/>
  <c r="D13" i="18" s="1"/>
  <c r="B13" i="8"/>
  <c r="C13" i="14" s="1"/>
  <c r="H12" i="8"/>
  <c r="G12" i="8"/>
  <c r="F12" i="8"/>
  <c r="E12" i="8"/>
  <c r="D12" i="8"/>
  <c r="C12" i="8"/>
  <c r="D12" i="25" s="1"/>
  <c r="B12" i="8"/>
  <c r="C12" i="16" s="1"/>
  <c r="H11" i="8"/>
  <c r="G11" i="8"/>
  <c r="F11" i="8"/>
  <c r="E11" i="8"/>
  <c r="D11" i="8"/>
  <c r="C11" i="8"/>
  <c r="D11" i="14" s="1"/>
  <c r="B11" i="8"/>
  <c r="H10" i="8"/>
  <c r="G10" i="8"/>
  <c r="F10" i="8"/>
  <c r="E10" i="8"/>
  <c r="D10" i="8"/>
  <c r="C10" i="8"/>
  <c r="B10" i="8"/>
  <c r="C10" i="17" s="1"/>
  <c r="H9" i="8"/>
  <c r="G9" i="8"/>
  <c r="F9" i="8"/>
  <c r="E9" i="8"/>
  <c r="D9" i="8"/>
  <c r="C9" i="8"/>
  <c r="D9" i="18" s="1"/>
  <c r="B9" i="8"/>
  <c r="C9" i="14" s="1"/>
  <c r="H8" i="8"/>
  <c r="G8" i="8"/>
  <c r="F8" i="8"/>
  <c r="E8" i="8"/>
  <c r="D8" i="8"/>
  <c r="C8" i="8"/>
  <c r="D8" i="19" s="1"/>
  <c r="B8" i="8"/>
  <c r="C8" i="16" s="1"/>
  <c r="H7" i="8"/>
  <c r="G7" i="8"/>
  <c r="F7" i="8"/>
  <c r="E7" i="8"/>
  <c r="D7" i="8"/>
  <c r="C7" i="8"/>
  <c r="D7" i="14" s="1"/>
  <c r="B7" i="8"/>
  <c r="H6" i="8"/>
  <c r="G6" i="8"/>
  <c r="F6" i="8"/>
  <c r="E6" i="8"/>
  <c r="D6" i="8"/>
  <c r="C6" i="8"/>
  <c r="B6" i="8"/>
  <c r="C6" i="17" s="1"/>
  <c r="H5" i="8"/>
  <c r="G5" i="8"/>
  <c r="F5" i="8"/>
  <c r="E5" i="8"/>
  <c r="D5" i="8"/>
  <c r="C5" i="8"/>
  <c r="D5" i="18" s="1"/>
  <c r="B5" i="8"/>
  <c r="C5" i="14" s="1"/>
  <c r="H4" i="8"/>
  <c r="G4" i="8"/>
  <c r="F4" i="8"/>
  <c r="E4" i="8"/>
  <c r="D4" i="8"/>
  <c r="C4" i="8"/>
  <c r="D4" i="23" s="1"/>
  <c r="B4" i="8"/>
  <c r="C4" i="16" s="1"/>
  <c r="H3" i="8"/>
  <c r="G3" i="8"/>
  <c r="F3" i="8"/>
  <c r="E3" i="8"/>
  <c r="D3" i="8"/>
  <c r="C3" i="8"/>
  <c r="B3" i="30" s="1"/>
  <c r="B3" i="8"/>
  <c r="K72" i="7"/>
  <c r="J72" i="7"/>
  <c r="I72" i="7"/>
  <c r="H72" i="7"/>
  <c r="G72" i="7"/>
  <c r="F72" i="7"/>
  <c r="M72" i="7" s="1"/>
  <c r="E72" i="7"/>
  <c r="C72" i="7"/>
  <c r="B72" i="7"/>
  <c r="M71" i="7"/>
  <c r="K71" i="7"/>
  <c r="J71" i="7"/>
  <c r="I71" i="7"/>
  <c r="H71" i="7"/>
  <c r="G71" i="7"/>
  <c r="F71" i="7"/>
  <c r="E71" i="7"/>
  <c r="C71" i="7"/>
  <c r="B71" i="7"/>
  <c r="K70" i="7"/>
  <c r="J70" i="7"/>
  <c r="I70" i="7"/>
  <c r="H70" i="7"/>
  <c r="G70" i="7"/>
  <c r="F70" i="7"/>
  <c r="M70" i="7" s="1"/>
  <c r="E70" i="7"/>
  <c r="C70" i="7"/>
  <c r="B70" i="7"/>
  <c r="K69" i="7"/>
  <c r="J69" i="7"/>
  <c r="I69" i="7"/>
  <c r="H69" i="7"/>
  <c r="G69" i="7"/>
  <c r="F69" i="7"/>
  <c r="M69" i="7" s="1"/>
  <c r="E69" i="7"/>
  <c r="C69" i="7"/>
  <c r="B69" i="7"/>
  <c r="M68" i="7"/>
  <c r="K68" i="7"/>
  <c r="J68" i="7"/>
  <c r="I68" i="7"/>
  <c r="H68" i="7"/>
  <c r="G68" i="7"/>
  <c r="F68" i="7"/>
  <c r="E68" i="7"/>
  <c r="C68" i="7"/>
  <c r="B68" i="7"/>
  <c r="K67" i="7"/>
  <c r="J67" i="7"/>
  <c r="I67" i="7"/>
  <c r="H67" i="7"/>
  <c r="G67" i="7"/>
  <c r="F67" i="7"/>
  <c r="M67" i="7" s="1"/>
  <c r="E67" i="7"/>
  <c r="C67" i="7"/>
  <c r="B67" i="7"/>
  <c r="K66" i="7"/>
  <c r="J66" i="7"/>
  <c r="I66" i="7"/>
  <c r="H66" i="7"/>
  <c r="G66" i="7"/>
  <c r="F66" i="7"/>
  <c r="M66" i="7" s="1"/>
  <c r="E66" i="7"/>
  <c r="C66" i="7"/>
  <c r="B66" i="7"/>
  <c r="M65" i="7"/>
  <c r="K65" i="7"/>
  <c r="J65" i="7"/>
  <c r="I65" i="7"/>
  <c r="H65" i="7"/>
  <c r="G65" i="7"/>
  <c r="F65" i="7"/>
  <c r="E65" i="7"/>
  <c r="C65" i="7"/>
  <c r="B65" i="7"/>
  <c r="K64" i="7"/>
  <c r="J64" i="7"/>
  <c r="I64" i="7"/>
  <c r="H64" i="7"/>
  <c r="G64" i="7"/>
  <c r="F64" i="7"/>
  <c r="M64" i="7" s="1"/>
  <c r="E64" i="7"/>
  <c r="C64" i="7"/>
  <c r="B64" i="7"/>
  <c r="K63" i="7"/>
  <c r="J63" i="7"/>
  <c r="I63" i="7"/>
  <c r="H63" i="7"/>
  <c r="G63" i="7"/>
  <c r="F63" i="7"/>
  <c r="M63" i="7" s="1"/>
  <c r="E63" i="7"/>
  <c r="C63" i="7"/>
  <c r="B63" i="7"/>
  <c r="M62" i="7"/>
  <c r="K62" i="7"/>
  <c r="J62" i="7"/>
  <c r="I62" i="7"/>
  <c r="H62" i="7"/>
  <c r="G62" i="7"/>
  <c r="F62" i="7"/>
  <c r="E62" i="7"/>
  <c r="C62" i="7"/>
  <c r="B62" i="7"/>
  <c r="K61" i="7"/>
  <c r="J61" i="7"/>
  <c r="I61" i="7"/>
  <c r="H61" i="7"/>
  <c r="G61" i="7"/>
  <c r="F61" i="7"/>
  <c r="M61" i="7" s="1"/>
  <c r="E61" i="7"/>
  <c r="C61" i="7"/>
  <c r="B61" i="7"/>
  <c r="K60" i="7"/>
  <c r="J60" i="7"/>
  <c r="I60" i="7"/>
  <c r="H60" i="7"/>
  <c r="G60" i="7"/>
  <c r="F60" i="7"/>
  <c r="M60" i="7" s="1"/>
  <c r="E60" i="7"/>
  <c r="C60" i="7"/>
  <c r="B60" i="7"/>
  <c r="K59" i="7"/>
  <c r="J59" i="7"/>
  <c r="I59" i="7"/>
  <c r="H59" i="7"/>
  <c r="G59" i="7"/>
  <c r="F59" i="7"/>
  <c r="M59" i="7" s="1"/>
  <c r="E59" i="7"/>
  <c r="C59" i="7"/>
  <c r="B59" i="7"/>
  <c r="K58" i="7"/>
  <c r="J58" i="7"/>
  <c r="I58" i="7"/>
  <c r="H58" i="7"/>
  <c r="G58" i="7"/>
  <c r="F58" i="7"/>
  <c r="M58" i="7" s="1"/>
  <c r="E58" i="7"/>
  <c r="C58" i="7"/>
  <c r="B58" i="7"/>
  <c r="K57" i="7"/>
  <c r="J57" i="7"/>
  <c r="I57" i="7"/>
  <c r="H57" i="7"/>
  <c r="G57" i="7"/>
  <c r="F57" i="7"/>
  <c r="M57" i="7" s="1"/>
  <c r="E57" i="7"/>
  <c r="C57" i="7"/>
  <c r="B57" i="7"/>
  <c r="K56" i="7"/>
  <c r="J56" i="7"/>
  <c r="I56" i="7"/>
  <c r="H56" i="7"/>
  <c r="G56" i="7"/>
  <c r="F56" i="7"/>
  <c r="M56" i="7" s="1"/>
  <c r="E56" i="7"/>
  <c r="C56" i="7"/>
  <c r="B56" i="7"/>
  <c r="K55" i="7"/>
  <c r="J55" i="7"/>
  <c r="I55" i="7"/>
  <c r="H55" i="7"/>
  <c r="G55" i="7"/>
  <c r="F55" i="7"/>
  <c r="M55" i="7" s="1"/>
  <c r="E55" i="7"/>
  <c r="C55" i="7"/>
  <c r="B55" i="7"/>
  <c r="K54" i="7"/>
  <c r="J54" i="7"/>
  <c r="I54" i="7"/>
  <c r="H54" i="7"/>
  <c r="G54" i="7"/>
  <c r="F54" i="7"/>
  <c r="M54" i="7" s="1"/>
  <c r="E54" i="7"/>
  <c r="C54" i="7"/>
  <c r="B54" i="7"/>
  <c r="K53" i="7"/>
  <c r="J53" i="7"/>
  <c r="I53" i="7"/>
  <c r="H53" i="7"/>
  <c r="G53" i="7"/>
  <c r="F53" i="7"/>
  <c r="M53" i="7" s="1"/>
  <c r="E53" i="7"/>
  <c r="C53" i="7"/>
  <c r="B53" i="7"/>
  <c r="M52" i="7"/>
  <c r="K52" i="7"/>
  <c r="J52" i="7"/>
  <c r="I52" i="7"/>
  <c r="H52" i="7"/>
  <c r="G52" i="7"/>
  <c r="F52" i="7"/>
  <c r="E52" i="7"/>
  <c r="C52" i="7"/>
  <c r="B52" i="7"/>
  <c r="K51" i="7"/>
  <c r="J51" i="7"/>
  <c r="I51" i="7"/>
  <c r="H51" i="7"/>
  <c r="G51" i="7"/>
  <c r="F51" i="7"/>
  <c r="M51" i="7" s="1"/>
  <c r="E51" i="7"/>
  <c r="C51" i="7"/>
  <c r="B51" i="7"/>
  <c r="K50" i="7"/>
  <c r="J50" i="7"/>
  <c r="I50" i="7"/>
  <c r="H50" i="7"/>
  <c r="G50" i="7"/>
  <c r="F50" i="7"/>
  <c r="M50" i="7" s="1"/>
  <c r="E50" i="7"/>
  <c r="C50" i="7"/>
  <c r="B50" i="7"/>
  <c r="K49" i="7"/>
  <c r="J49" i="7"/>
  <c r="I49" i="7"/>
  <c r="H49" i="7"/>
  <c r="G49" i="7"/>
  <c r="F49" i="7"/>
  <c r="M49" i="7" s="1"/>
  <c r="E49" i="7"/>
  <c r="C49" i="7"/>
  <c r="B49" i="7"/>
  <c r="K48" i="7"/>
  <c r="J48" i="7"/>
  <c r="I48" i="7"/>
  <c r="H48" i="7"/>
  <c r="G48" i="7"/>
  <c r="F48" i="7"/>
  <c r="M48" i="7" s="1"/>
  <c r="E48" i="7"/>
  <c r="C48" i="7"/>
  <c r="B48" i="7"/>
  <c r="K47" i="7"/>
  <c r="J47" i="7"/>
  <c r="I47" i="7"/>
  <c r="H47" i="7"/>
  <c r="G47" i="7"/>
  <c r="F47" i="7"/>
  <c r="M47" i="7" s="1"/>
  <c r="E47" i="7"/>
  <c r="C47" i="7"/>
  <c r="B47" i="7"/>
  <c r="M46" i="7"/>
  <c r="K46" i="7"/>
  <c r="J46" i="7"/>
  <c r="I46" i="7"/>
  <c r="H46" i="7"/>
  <c r="G46" i="7"/>
  <c r="F46" i="7"/>
  <c r="E46" i="7"/>
  <c r="C46" i="7"/>
  <c r="B46" i="7"/>
  <c r="K45" i="7"/>
  <c r="J45" i="7"/>
  <c r="I45" i="7"/>
  <c r="H45" i="7"/>
  <c r="G45" i="7"/>
  <c r="F45" i="7"/>
  <c r="M45" i="7" s="1"/>
  <c r="E45" i="7"/>
  <c r="C45" i="7"/>
  <c r="B45" i="7"/>
  <c r="K44" i="7"/>
  <c r="J44" i="7"/>
  <c r="I44" i="7"/>
  <c r="H44" i="7"/>
  <c r="G44" i="7"/>
  <c r="F44" i="7"/>
  <c r="M44" i="7" s="1"/>
  <c r="E44" i="7"/>
  <c r="C44" i="7"/>
  <c r="B44" i="7"/>
  <c r="K43" i="7"/>
  <c r="J43" i="7"/>
  <c r="I43" i="7"/>
  <c r="H43" i="7"/>
  <c r="G43" i="7"/>
  <c r="F43" i="7"/>
  <c r="M43" i="7" s="1"/>
  <c r="E43" i="7"/>
  <c r="C43" i="7"/>
  <c r="B43" i="7"/>
  <c r="K42" i="7"/>
  <c r="J42" i="7"/>
  <c r="I42" i="7"/>
  <c r="H42" i="7"/>
  <c r="G42" i="7"/>
  <c r="F42" i="7"/>
  <c r="M42" i="7" s="1"/>
  <c r="E42" i="7"/>
  <c r="C42" i="7"/>
  <c r="B42" i="7"/>
  <c r="M41" i="7"/>
  <c r="K41" i="7"/>
  <c r="J41" i="7"/>
  <c r="I41" i="7"/>
  <c r="H41" i="7"/>
  <c r="G41" i="7"/>
  <c r="F41" i="7"/>
  <c r="E41" i="7"/>
  <c r="C41" i="7"/>
  <c r="B41" i="7"/>
  <c r="K40" i="7"/>
  <c r="J40" i="7"/>
  <c r="I40" i="7"/>
  <c r="H40" i="7"/>
  <c r="G40" i="7"/>
  <c r="F40" i="7"/>
  <c r="M40" i="7" s="1"/>
  <c r="E40" i="7"/>
  <c r="C40" i="7"/>
  <c r="B40" i="7"/>
  <c r="K39" i="7"/>
  <c r="J39" i="7"/>
  <c r="I39" i="7"/>
  <c r="H39" i="7"/>
  <c r="G39" i="7"/>
  <c r="F39" i="7"/>
  <c r="M39" i="7" s="1"/>
  <c r="E39" i="7"/>
  <c r="C39" i="7"/>
  <c r="B39" i="7"/>
  <c r="K38" i="7"/>
  <c r="J38" i="7"/>
  <c r="I38" i="7"/>
  <c r="H38" i="7"/>
  <c r="G38" i="7"/>
  <c r="F38" i="7"/>
  <c r="M38" i="7" s="1"/>
  <c r="E38" i="7"/>
  <c r="C38" i="7"/>
  <c r="B38" i="7"/>
  <c r="K37" i="7"/>
  <c r="J37" i="7"/>
  <c r="I37" i="7"/>
  <c r="H37" i="7"/>
  <c r="G37" i="7"/>
  <c r="F37" i="7"/>
  <c r="M37" i="7" s="1"/>
  <c r="E37" i="7"/>
  <c r="C37" i="7"/>
  <c r="B37" i="7"/>
  <c r="K36" i="7"/>
  <c r="J36" i="7"/>
  <c r="I36" i="7"/>
  <c r="H36" i="7"/>
  <c r="G36" i="7"/>
  <c r="F36" i="7"/>
  <c r="M36" i="7" s="1"/>
  <c r="E36" i="7"/>
  <c r="C36" i="7"/>
  <c r="B36" i="7"/>
  <c r="K35" i="7"/>
  <c r="J35" i="7"/>
  <c r="I35" i="7"/>
  <c r="H35" i="7"/>
  <c r="G35" i="7"/>
  <c r="F35" i="7"/>
  <c r="M35" i="7" s="1"/>
  <c r="E35" i="7"/>
  <c r="C35" i="7"/>
  <c r="B35" i="7"/>
  <c r="K34" i="7"/>
  <c r="J34" i="7"/>
  <c r="I34" i="7"/>
  <c r="H34" i="7"/>
  <c r="G34" i="7"/>
  <c r="F34" i="7"/>
  <c r="M34" i="7" s="1"/>
  <c r="E34" i="7"/>
  <c r="C34" i="7"/>
  <c r="B34" i="7"/>
  <c r="K33" i="7"/>
  <c r="J33" i="7"/>
  <c r="I33" i="7"/>
  <c r="H33" i="7"/>
  <c r="G33" i="7"/>
  <c r="F33" i="7"/>
  <c r="M33" i="7" s="1"/>
  <c r="E33" i="7"/>
  <c r="C33" i="7"/>
  <c r="B33" i="7"/>
  <c r="K32" i="7"/>
  <c r="J32" i="7"/>
  <c r="I32" i="7"/>
  <c r="H32" i="7"/>
  <c r="G32" i="7"/>
  <c r="F32" i="7"/>
  <c r="M32" i="7" s="1"/>
  <c r="E32" i="7"/>
  <c r="C32" i="7"/>
  <c r="B32" i="7"/>
  <c r="M31" i="7"/>
  <c r="K31" i="7"/>
  <c r="J31" i="7"/>
  <c r="I31" i="7"/>
  <c r="H31" i="7"/>
  <c r="G31" i="7"/>
  <c r="F31" i="7"/>
  <c r="E31" i="7"/>
  <c r="C31" i="7"/>
  <c r="B31" i="7"/>
  <c r="K30" i="7"/>
  <c r="J30" i="7"/>
  <c r="I30" i="7"/>
  <c r="H30" i="7"/>
  <c r="G30" i="7"/>
  <c r="F30" i="7"/>
  <c r="M30" i="7" s="1"/>
  <c r="E30" i="7"/>
  <c r="C30" i="7"/>
  <c r="B30" i="7"/>
  <c r="M29" i="7"/>
  <c r="K29" i="7"/>
  <c r="J29" i="7"/>
  <c r="I29" i="7"/>
  <c r="H29" i="7"/>
  <c r="G29" i="7"/>
  <c r="F29" i="7"/>
  <c r="E29" i="7"/>
  <c r="C29" i="7"/>
  <c r="B29" i="7"/>
  <c r="K28" i="7"/>
  <c r="J28" i="7"/>
  <c r="I28" i="7"/>
  <c r="H28" i="7"/>
  <c r="G28" i="7"/>
  <c r="F28" i="7"/>
  <c r="M28" i="7" s="1"/>
  <c r="E28" i="7"/>
  <c r="C28" i="7"/>
  <c r="B28" i="7"/>
  <c r="K27" i="7"/>
  <c r="J27" i="7"/>
  <c r="I27" i="7"/>
  <c r="H27" i="7"/>
  <c r="G27" i="7"/>
  <c r="F27" i="7"/>
  <c r="M27" i="7" s="1"/>
  <c r="E27" i="7"/>
  <c r="C27" i="7"/>
  <c r="B27" i="7"/>
  <c r="M26" i="7"/>
  <c r="K26" i="7"/>
  <c r="J26" i="7"/>
  <c r="I26" i="7"/>
  <c r="H26" i="7"/>
  <c r="G26" i="7"/>
  <c r="F26" i="7"/>
  <c r="E26" i="7"/>
  <c r="C26" i="7"/>
  <c r="B26" i="7"/>
  <c r="K25" i="7"/>
  <c r="J25" i="7"/>
  <c r="I25" i="7"/>
  <c r="H25" i="7"/>
  <c r="G25" i="7"/>
  <c r="F25" i="7"/>
  <c r="M25" i="7" s="1"/>
  <c r="E25" i="7"/>
  <c r="C25" i="7"/>
  <c r="B25" i="7"/>
  <c r="K24" i="7"/>
  <c r="J24" i="7"/>
  <c r="I24" i="7"/>
  <c r="H24" i="7"/>
  <c r="G24" i="7"/>
  <c r="F24" i="7"/>
  <c r="M24" i="7" s="1"/>
  <c r="E24" i="7"/>
  <c r="C24" i="7"/>
  <c r="B24" i="7"/>
  <c r="M23" i="7"/>
  <c r="K23" i="7"/>
  <c r="J23" i="7"/>
  <c r="I23" i="7"/>
  <c r="H23" i="7"/>
  <c r="G23" i="7"/>
  <c r="F23" i="7"/>
  <c r="E23" i="7"/>
  <c r="C23" i="7"/>
  <c r="B23" i="7"/>
  <c r="K22" i="7"/>
  <c r="J22" i="7"/>
  <c r="I22" i="7"/>
  <c r="H22" i="7"/>
  <c r="G22" i="7"/>
  <c r="F22" i="7"/>
  <c r="M22" i="7" s="1"/>
  <c r="E22" i="7"/>
  <c r="C22" i="7"/>
  <c r="B22" i="7"/>
  <c r="M21" i="7"/>
  <c r="K21" i="7"/>
  <c r="J21" i="7"/>
  <c r="I21" i="7"/>
  <c r="H21" i="7"/>
  <c r="G21" i="7"/>
  <c r="F21" i="7"/>
  <c r="E21" i="7"/>
  <c r="C21" i="7"/>
  <c r="B21" i="7"/>
  <c r="K20" i="7"/>
  <c r="J20" i="7"/>
  <c r="I20" i="7"/>
  <c r="H20" i="7"/>
  <c r="G20" i="7"/>
  <c r="F20" i="7"/>
  <c r="M20" i="7" s="1"/>
  <c r="E20" i="7"/>
  <c r="C20" i="7"/>
  <c r="B20" i="7"/>
  <c r="K19" i="7"/>
  <c r="J19" i="7"/>
  <c r="I19" i="7"/>
  <c r="H19" i="7"/>
  <c r="G19" i="7"/>
  <c r="F19" i="7"/>
  <c r="M19" i="7" s="1"/>
  <c r="E19" i="7"/>
  <c r="C19" i="7"/>
  <c r="B19" i="7"/>
  <c r="K18" i="7"/>
  <c r="J18" i="7"/>
  <c r="I18" i="7"/>
  <c r="H18" i="7"/>
  <c r="G18" i="7"/>
  <c r="F18" i="7"/>
  <c r="M18" i="7" s="1"/>
  <c r="E18" i="7"/>
  <c r="C18" i="7"/>
  <c r="B18" i="7"/>
  <c r="K17" i="7"/>
  <c r="J17" i="7"/>
  <c r="I17" i="7"/>
  <c r="H17" i="7"/>
  <c r="G17" i="7"/>
  <c r="F17" i="7"/>
  <c r="M17" i="7" s="1"/>
  <c r="E17" i="7"/>
  <c r="C17" i="7"/>
  <c r="B17" i="7"/>
  <c r="K16" i="7"/>
  <c r="J16" i="7"/>
  <c r="I16" i="7"/>
  <c r="H16" i="7"/>
  <c r="G16" i="7"/>
  <c r="F16" i="7"/>
  <c r="M16" i="7" s="1"/>
  <c r="E16" i="7"/>
  <c r="C16" i="7"/>
  <c r="B16" i="7"/>
  <c r="K15" i="7"/>
  <c r="J15" i="7"/>
  <c r="I15" i="7"/>
  <c r="H15" i="7"/>
  <c r="G15" i="7"/>
  <c r="F15" i="7"/>
  <c r="M15" i="7" s="1"/>
  <c r="E15" i="7"/>
  <c r="C15" i="7"/>
  <c r="B15" i="7"/>
  <c r="K14" i="7"/>
  <c r="J14" i="7"/>
  <c r="I14" i="7"/>
  <c r="H14" i="7"/>
  <c r="G14" i="7"/>
  <c r="F14" i="7"/>
  <c r="M14" i="7" s="1"/>
  <c r="E14" i="7"/>
  <c r="C14" i="7"/>
  <c r="B14" i="7"/>
  <c r="K13" i="7"/>
  <c r="J13" i="7"/>
  <c r="I13" i="7"/>
  <c r="H13" i="7"/>
  <c r="G13" i="7"/>
  <c r="F13" i="7"/>
  <c r="M13" i="7" s="1"/>
  <c r="E13" i="7"/>
  <c r="C13" i="7"/>
  <c r="B13" i="7"/>
  <c r="K12" i="7"/>
  <c r="J12" i="7"/>
  <c r="I12" i="7"/>
  <c r="H12" i="7"/>
  <c r="G12" i="7"/>
  <c r="F12" i="7"/>
  <c r="M12" i="7" s="1"/>
  <c r="E12" i="7"/>
  <c r="C12" i="7"/>
  <c r="B12" i="7"/>
  <c r="K11" i="7"/>
  <c r="J11" i="7"/>
  <c r="I11" i="7"/>
  <c r="H11" i="7"/>
  <c r="G11" i="7"/>
  <c r="F11" i="7"/>
  <c r="M11" i="7" s="1"/>
  <c r="E11" i="7"/>
  <c r="C11" i="7"/>
  <c r="B11" i="7"/>
  <c r="K10" i="7"/>
  <c r="J10" i="7"/>
  <c r="I10" i="7"/>
  <c r="H10" i="7"/>
  <c r="G10" i="7"/>
  <c r="F10" i="7"/>
  <c r="M10" i="7" s="1"/>
  <c r="E10" i="7"/>
  <c r="C10" i="7"/>
  <c r="B10" i="7"/>
  <c r="K9" i="7"/>
  <c r="J9" i="7"/>
  <c r="I9" i="7"/>
  <c r="H9" i="7"/>
  <c r="G9" i="7"/>
  <c r="F9" i="7"/>
  <c r="M9" i="7" s="1"/>
  <c r="E9" i="7"/>
  <c r="C9" i="7"/>
  <c r="B9" i="7"/>
  <c r="K8" i="7"/>
  <c r="J8" i="7"/>
  <c r="I8" i="7"/>
  <c r="H8" i="7"/>
  <c r="G8" i="7"/>
  <c r="F8" i="7"/>
  <c r="M8" i="7" s="1"/>
  <c r="E8" i="7"/>
  <c r="C8" i="7"/>
  <c r="B8" i="7"/>
  <c r="M7" i="7"/>
  <c r="K7" i="7"/>
  <c r="J7" i="7"/>
  <c r="I7" i="7"/>
  <c r="H7" i="7"/>
  <c r="G7" i="7"/>
  <c r="F7" i="7"/>
  <c r="E7" i="7"/>
  <c r="C7" i="7"/>
  <c r="B7" i="7"/>
  <c r="K6" i="7"/>
  <c r="J6" i="7"/>
  <c r="I6" i="7"/>
  <c r="H6" i="7"/>
  <c r="G6" i="7"/>
  <c r="F6" i="7"/>
  <c r="M6" i="7" s="1"/>
  <c r="E6" i="7"/>
  <c r="C6" i="7"/>
  <c r="B6" i="7"/>
  <c r="M5" i="7"/>
  <c r="K5" i="7"/>
  <c r="J5" i="7"/>
  <c r="I5" i="7"/>
  <c r="H5" i="7"/>
  <c r="G5" i="7"/>
  <c r="F5" i="7"/>
  <c r="E5" i="7"/>
  <c r="C5" i="7"/>
  <c r="B5" i="7"/>
  <c r="K4" i="7"/>
  <c r="J4" i="7"/>
  <c r="I4" i="7"/>
  <c r="H4" i="7"/>
  <c r="G4" i="7"/>
  <c r="F4" i="7"/>
  <c r="M4" i="7" s="1"/>
  <c r="E4" i="7"/>
  <c r="C4" i="7"/>
  <c r="B4" i="7"/>
  <c r="K3" i="7"/>
  <c r="J3" i="7"/>
  <c r="I3" i="7"/>
  <c r="H3" i="7"/>
  <c r="G3" i="7"/>
  <c r="F3" i="7"/>
  <c r="M3" i="7" s="1"/>
  <c r="E3" i="7"/>
  <c r="C3" i="7"/>
  <c r="B3" i="7"/>
  <c r="R96" i="32"/>
  <c r="BF94" i="32"/>
  <c r="BE94" i="32"/>
  <c r="AW94" i="32"/>
  <c r="AV94" i="32"/>
  <c r="AQ94" i="32"/>
  <c r="AP94" i="32"/>
  <c r="AN94" i="32"/>
  <c r="AM94" i="32"/>
  <c r="Z94" i="32"/>
  <c r="X94" i="32"/>
  <c r="V94" i="32"/>
  <c r="T94" i="32"/>
  <c r="K94" i="32"/>
  <c r="J94" i="32"/>
  <c r="F94" i="32"/>
  <c r="C94" i="32"/>
  <c r="BF93" i="32"/>
  <c r="BE93" i="32"/>
  <c r="AW93" i="32"/>
  <c r="AV93" i="32"/>
  <c r="AQ93" i="32"/>
  <c r="AP93" i="32"/>
  <c r="AN93" i="32"/>
  <c r="AM93" i="32"/>
  <c r="Z93" i="32"/>
  <c r="X93" i="32"/>
  <c r="V93" i="32"/>
  <c r="T93" i="32"/>
  <c r="K93" i="32"/>
  <c r="J93" i="32"/>
  <c r="F93" i="32"/>
  <c r="C93" i="32"/>
  <c r="BE92" i="32"/>
  <c r="AW92" i="32"/>
  <c r="AV92" i="32"/>
  <c r="AQ92" i="32"/>
  <c r="AP92" i="32"/>
  <c r="AN92" i="32"/>
  <c r="AM92" i="32"/>
  <c r="Z92" i="32"/>
  <c r="X92" i="32"/>
  <c r="V92" i="32"/>
  <c r="T92" i="32"/>
  <c r="K92" i="32"/>
  <c r="J92" i="32"/>
  <c r="F92" i="32"/>
  <c r="C92" i="32"/>
  <c r="BF91" i="32"/>
  <c r="BE91" i="32"/>
  <c r="AW91" i="32"/>
  <c r="AV91" i="32"/>
  <c r="AQ91" i="32"/>
  <c r="AP91" i="32"/>
  <c r="AN91" i="32"/>
  <c r="AM91" i="32"/>
  <c r="Z91" i="32"/>
  <c r="X91" i="32"/>
  <c r="V91" i="32"/>
  <c r="T91" i="32"/>
  <c r="K91" i="32"/>
  <c r="J91" i="32"/>
  <c r="F91" i="32"/>
  <c r="C91" i="32"/>
  <c r="BF90" i="32"/>
  <c r="BE90" i="32"/>
  <c r="AW90" i="32"/>
  <c r="AV90" i="32"/>
  <c r="AQ90" i="32"/>
  <c r="AP90" i="32"/>
  <c r="AN90" i="32"/>
  <c r="AM90" i="32"/>
  <c r="Z90" i="32"/>
  <c r="X90" i="32"/>
  <c r="V90" i="32"/>
  <c r="T90" i="32"/>
  <c r="K90" i="32"/>
  <c r="J90" i="32"/>
  <c r="F90" i="32"/>
  <c r="C90" i="32"/>
  <c r="BF89" i="32"/>
  <c r="BE89" i="32"/>
  <c r="AW89" i="32"/>
  <c r="AV89" i="32"/>
  <c r="AQ89" i="32"/>
  <c r="AP89" i="32"/>
  <c r="AN89" i="32"/>
  <c r="AM89" i="32"/>
  <c r="Z89" i="32"/>
  <c r="X89" i="32"/>
  <c r="V89" i="32"/>
  <c r="T89" i="32"/>
  <c r="K89" i="32"/>
  <c r="J89" i="32"/>
  <c r="F89" i="32"/>
  <c r="C89" i="32"/>
  <c r="BF88" i="32"/>
  <c r="BE88" i="32"/>
  <c r="AV88" i="32"/>
  <c r="AQ88" i="32"/>
  <c r="AP88" i="32"/>
  <c r="AN88" i="32"/>
  <c r="AM88" i="32"/>
  <c r="Z88" i="32"/>
  <c r="X88" i="32"/>
  <c r="V88" i="32"/>
  <c r="T88" i="32"/>
  <c r="K88" i="32"/>
  <c r="J88" i="32"/>
  <c r="F88" i="32"/>
  <c r="C88" i="32"/>
  <c r="BF87" i="32"/>
  <c r="BE87" i="32"/>
  <c r="AW87" i="32"/>
  <c r="AV87" i="32"/>
  <c r="AQ87" i="32"/>
  <c r="AP87" i="32"/>
  <c r="AN87" i="32"/>
  <c r="AM87" i="32"/>
  <c r="Z87" i="32"/>
  <c r="X87" i="32"/>
  <c r="V87" i="32"/>
  <c r="T87" i="32"/>
  <c r="K87" i="32"/>
  <c r="J87" i="32"/>
  <c r="F87" i="32"/>
  <c r="C87" i="32"/>
  <c r="BF86" i="32"/>
  <c r="BE86" i="32"/>
  <c r="AV86" i="32"/>
  <c r="AQ86" i="32"/>
  <c r="AP86" i="32"/>
  <c r="AN86" i="32"/>
  <c r="AM86" i="32"/>
  <c r="Z86" i="32"/>
  <c r="X86" i="32"/>
  <c r="V86" i="32"/>
  <c r="T86" i="32"/>
  <c r="K86" i="32"/>
  <c r="J86" i="32"/>
  <c r="F86" i="32"/>
  <c r="C86" i="32"/>
  <c r="BF85" i="32"/>
  <c r="BE85" i="32"/>
  <c r="AV85" i="32"/>
  <c r="AQ85" i="32"/>
  <c r="AP85" i="32"/>
  <c r="AN85" i="32"/>
  <c r="AM85" i="32"/>
  <c r="Z85" i="32"/>
  <c r="X85" i="32"/>
  <c r="V85" i="32"/>
  <c r="T85" i="32"/>
  <c r="K85" i="32"/>
  <c r="J85" i="32"/>
  <c r="F85" i="32"/>
  <c r="C85" i="32"/>
  <c r="BF84" i="32"/>
  <c r="BE84" i="32"/>
  <c r="AW84" i="32"/>
  <c r="AV84" i="32"/>
  <c r="AQ84" i="32"/>
  <c r="AP84" i="32"/>
  <c r="AN84" i="32"/>
  <c r="AM84" i="32"/>
  <c r="Z84" i="32"/>
  <c r="X84" i="32"/>
  <c r="V84" i="32"/>
  <c r="T84" i="32"/>
  <c r="K84" i="32"/>
  <c r="J84" i="32"/>
  <c r="F84" i="32"/>
  <c r="C84" i="32"/>
  <c r="BF83" i="32"/>
  <c r="BE83" i="32"/>
  <c r="AW83" i="32"/>
  <c r="AV83" i="32"/>
  <c r="AQ83" i="32"/>
  <c r="AP83" i="32"/>
  <c r="AN83" i="32"/>
  <c r="AM83" i="32"/>
  <c r="Z83" i="32"/>
  <c r="X83" i="32"/>
  <c r="V83" i="32"/>
  <c r="T83" i="32"/>
  <c r="K83" i="32"/>
  <c r="J83" i="32"/>
  <c r="F83" i="32"/>
  <c r="C83" i="32"/>
  <c r="BF82" i="32"/>
  <c r="BE82" i="32"/>
  <c r="AW82" i="32"/>
  <c r="AV82" i="32"/>
  <c r="AQ82" i="32"/>
  <c r="AP82" i="32"/>
  <c r="AN82" i="32"/>
  <c r="AM82" i="32"/>
  <c r="Z82" i="32"/>
  <c r="X82" i="32"/>
  <c r="V82" i="32"/>
  <c r="T82" i="32"/>
  <c r="K82" i="32"/>
  <c r="J82" i="32"/>
  <c r="F82" i="32"/>
  <c r="C82" i="32"/>
  <c r="BF81" i="32"/>
  <c r="BE81" i="32"/>
  <c r="AW81" i="32"/>
  <c r="AV81" i="32"/>
  <c r="AQ81" i="32"/>
  <c r="AP81" i="32"/>
  <c r="AN81" i="32"/>
  <c r="AM81" i="32"/>
  <c r="Z81" i="32"/>
  <c r="X81" i="32"/>
  <c r="V81" i="32"/>
  <c r="T81" i="32"/>
  <c r="K81" i="32"/>
  <c r="J81" i="32"/>
  <c r="F81" i="32"/>
  <c r="C81" i="32"/>
  <c r="BE80" i="32"/>
  <c r="AV80" i="32"/>
  <c r="AQ80" i="32"/>
  <c r="AP80" i="32"/>
  <c r="AM80" i="32"/>
  <c r="Z80" i="32"/>
  <c r="X80" i="32"/>
  <c r="V80" i="32"/>
  <c r="T80" i="32"/>
  <c r="K80" i="32"/>
  <c r="J80" i="32"/>
  <c r="F80" i="32"/>
  <c r="C80" i="32"/>
  <c r="BE79" i="32"/>
  <c r="AV79" i="32"/>
  <c r="AQ79" i="32"/>
  <c r="AP79" i="32"/>
  <c r="AM79" i="32"/>
  <c r="Z79" i="32"/>
  <c r="X79" i="32"/>
  <c r="V79" i="32"/>
  <c r="T79" i="32"/>
  <c r="K79" i="32"/>
  <c r="J79" i="32"/>
  <c r="F79" i="32"/>
  <c r="C79" i="32"/>
  <c r="BE78" i="32"/>
  <c r="AW78" i="32"/>
  <c r="AV78" i="32"/>
  <c r="AQ78" i="32"/>
  <c r="AP78" i="32"/>
  <c r="AM78" i="32"/>
  <c r="Z78" i="32"/>
  <c r="X78" i="32"/>
  <c r="V78" i="32"/>
  <c r="T78" i="32"/>
  <c r="K78" i="32"/>
  <c r="J78" i="32"/>
  <c r="F78" i="32"/>
  <c r="C78" i="32"/>
  <c r="BE77" i="32"/>
  <c r="AW77" i="32"/>
  <c r="AV77" i="32"/>
  <c r="AQ77" i="32"/>
  <c r="AP77" i="32"/>
  <c r="AN77" i="32"/>
  <c r="AM77" i="32"/>
  <c r="Z77" i="32"/>
  <c r="X77" i="32"/>
  <c r="V77" i="32"/>
  <c r="T77" i="32"/>
  <c r="K77" i="32"/>
  <c r="J77" i="32"/>
  <c r="F77" i="32"/>
  <c r="C77" i="32"/>
  <c r="BE76" i="32"/>
  <c r="AW76" i="32"/>
  <c r="AV76" i="32"/>
  <c r="AQ76" i="32"/>
  <c r="AP76" i="32"/>
  <c r="AM76" i="32"/>
  <c r="Z76" i="32"/>
  <c r="X76" i="32"/>
  <c r="V76" i="32"/>
  <c r="T76" i="32"/>
  <c r="K76" i="32"/>
  <c r="J76" i="32"/>
  <c r="F76" i="32"/>
  <c r="C76" i="32"/>
  <c r="BF75" i="32"/>
  <c r="BE75" i="32"/>
  <c r="AW75" i="32"/>
  <c r="AV75" i="32"/>
  <c r="AQ75" i="32"/>
  <c r="AP75" i="32"/>
  <c r="AN75" i="32"/>
  <c r="AM75" i="32"/>
  <c r="Z75" i="32"/>
  <c r="X75" i="32"/>
  <c r="V75" i="32"/>
  <c r="T75" i="32"/>
  <c r="K75" i="32"/>
  <c r="J75" i="32"/>
  <c r="F75" i="32"/>
  <c r="C75" i="32"/>
  <c r="BF74" i="32"/>
  <c r="BE74" i="32"/>
  <c r="AW74" i="32"/>
  <c r="AV74" i="32"/>
  <c r="AQ74" i="32"/>
  <c r="AP74" i="32"/>
  <c r="AN74" i="32"/>
  <c r="AM74" i="32"/>
  <c r="Z74" i="32"/>
  <c r="X74" i="32"/>
  <c r="V74" i="32"/>
  <c r="T74" i="32"/>
  <c r="K74" i="32"/>
  <c r="J74" i="32"/>
  <c r="F74" i="32"/>
  <c r="C74" i="32"/>
  <c r="BF73" i="32"/>
  <c r="BE73" i="32"/>
  <c r="AW73" i="32"/>
  <c r="AV73" i="32"/>
  <c r="AQ73" i="32"/>
  <c r="AP73" i="32"/>
  <c r="AN73" i="32"/>
  <c r="AM73" i="32"/>
  <c r="Z73" i="32"/>
  <c r="X73" i="32"/>
  <c r="V73" i="32"/>
  <c r="T73" i="32"/>
  <c r="K73" i="32"/>
  <c r="J73" i="32"/>
  <c r="F73" i="32"/>
  <c r="C73" i="32"/>
  <c r="BF72" i="32"/>
  <c r="BE72" i="32"/>
  <c r="AW72" i="32"/>
  <c r="AV72" i="32"/>
  <c r="AQ72" i="32"/>
  <c r="AP72" i="32"/>
  <c r="AN72" i="32"/>
  <c r="AM72" i="32"/>
  <c r="Z72" i="32"/>
  <c r="X72" i="32"/>
  <c r="V72" i="32"/>
  <c r="T72" i="32"/>
  <c r="K72" i="32"/>
  <c r="J72" i="32"/>
  <c r="F72" i="32"/>
  <c r="C72" i="32"/>
  <c r="BF71" i="32"/>
  <c r="BE71" i="32"/>
  <c r="AV71" i="32"/>
  <c r="AQ71" i="32"/>
  <c r="AP71" i="32"/>
  <c r="AN71" i="32"/>
  <c r="AM71" i="32"/>
  <c r="Z71" i="32"/>
  <c r="X71" i="32"/>
  <c r="V71" i="32"/>
  <c r="T71" i="32"/>
  <c r="K71" i="32"/>
  <c r="J71" i="32"/>
  <c r="F71" i="32"/>
  <c r="C71" i="32"/>
  <c r="BE70" i="32"/>
  <c r="AW70" i="32"/>
  <c r="AV70" i="32"/>
  <c r="AQ70" i="32"/>
  <c r="AP70" i="32"/>
  <c r="AM70" i="32"/>
  <c r="Z70" i="32"/>
  <c r="X70" i="32"/>
  <c r="V70" i="32"/>
  <c r="T70" i="32"/>
  <c r="K70" i="32"/>
  <c r="J70" i="32"/>
  <c r="F70" i="32"/>
  <c r="C70" i="32"/>
  <c r="BE69" i="32"/>
  <c r="AV69" i="32"/>
  <c r="AQ69" i="32"/>
  <c r="AP69" i="32"/>
  <c r="AN69" i="32"/>
  <c r="AM69" i="32"/>
  <c r="Z69" i="32"/>
  <c r="X69" i="32"/>
  <c r="V69" i="32"/>
  <c r="T69" i="32"/>
  <c r="K69" i="32"/>
  <c r="J69" i="32"/>
  <c r="F69" i="32"/>
  <c r="C69" i="32"/>
  <c r="BE68" i="32"/>
  <c r="AW68" i="32"/>
  <c r="AV68" i="32"/>
  <c r="AQ68" i="32"/>
  <c r="AP68" i="32"/>
  <c r="AM68" i="32"/>
  <c r="Z68" i="32"/>
  <c r="X68" i="32"/>
  <c r="V68" i="32"/>
  <c r="T68" i="32"/>
  <c r="K68" i="32"/>
  <c r="J68" i="32"/>
  <c r="F68" i="32"/>
  <c r="C68" i="32"/>
  <c r="BF67" i="32"/>
  <c r="BE67" i="32"/>
  <c r="AW67" i="32"/>
  <c r="AV67" i="32"/>
  <c r="AQ67" i="32"/>
  <c r="AP67" i="32"/>
  <c r="AN67" i="32"/>
  <c r="AM67" i="32"/>
  <c r="Z67" i="32"/>
  <c r="X67" i="32"/>
  <c r="V67" i="32"/>
  <c r="T67" i="32"/>
  <c r="K67" i="32"/>
  <c r="J67" i="32"/>
  <c r="F67" i="32"/>
  <c r="C67" i="32"/>
  <c r="BE66" i="32"/>
  <c r="AW66" i="32"/>
  <c r="AV66" i="32"/>
  <c r="AQ66" i="32"/>
  <c r="AP66" i="32"/>
  <c r="AM66" i="32"/>
  <c r="Z66" i="32"/>
  <c r="X66" i="32"/>
  <c r="V66" i="32"/>
  <c r="T66" i="32"/>
  <c r="K66" i="32"/>
  <c r="J66" i="32"/>
  <c r="F66" i="32"/>
  <c r="C66" i="32"/>
  <c r="BF65" i="32"/>
  <c r="BE65" i="32"/>
  <c r="AW65" i="32"/>
  <c r="AV65" i="32"/>
  <c r="AQ65" i="32"/>
  <c r="AP65" i="32"/>
  <c r="AN65" i="32"/>
  <c r="AM65" i="32"/>
  <c r="Z65" i="32"/>
  <c r="X65" i="32"/>
  <c r="V65" i="32"/>
  <c r="T65" i="32"/>
  <c r="K65" i="32"/>
  <c r="J65" i="32"/>
  <c r="F65" i="32"/>
  <c r="C65" i="32"/>
  <c r="BE64" i="32"/>
  <c r="AW64" i="32"/>
  <c r="AV64" i="32"/>
  <c r="AQ64" i="32"/>
  <c r="AP64" i="32"/>
  <c r="AN64" i="32"/>
  <c r="AM64" i="32"/>
  <c r="Z64" i="32"/>
  <c r="X64" i="32"/>
  <c r="V64" i="32"/>
  <c r="T64" i="32"/>
  <c r="K64" i="32"/>
  <c r="J64" i="32"/>
  <c r="F64" i="32"/>
  <c r="C64" i="32"/>
  <c r="BE63" i="32"/>
  <c r="AW63" i="32"/>
  <c r="AV63" i="32"/>
  <c r="AQ63" i="32"/>
  <c r="AP63" i="32"/>
  <c r="AM63" i="32"/>
  <c r="Z63" i="32"/>
  <c r="X63" i="32"/>
  <c r="V63" i="32"/>
  <c r="T63" i="32"/>
  <c r="K63" i="32"/>
  <c r="J63" i="32"/>
  <c r="F63" i="32"/>
  <c r="C63" i="32"/>
  <c r="BE62" i="32"/>
  <c r="AV62" i="32"/>
  <c r="AQ62" i="32"/>
  <c r="AP62" i="32"/>
  <c r="AM62" i="32"/>
  <c r="Z62" i="32"/>
  <c r="X62" i="32"/>
  <c r="V62" i="32"/>
  <c r="T62" i="32"/>
  <c r="K62" i="32"/>
  <c r="J62" i="32"/>
  <c r="F62" i="32"/>
  <c r="C62" i="32"/>
  <c r="BE61" i="32"/>
  <c r="AW61" i="32"/>
  <c r="AV61" i="32"/>
  <c r="AQ61" i="32"/>
  <c r="AP61" i="32"/>
  <c r="AM61" i="32"/>
  <c r="Z61" i="32"/>
  <c r="X61" i="32"/>
  <c r="V61" i="32"/>
  <c r="T61" i="32"/>
  <c r="K61" i="32"/>
  <c r="J61" i="32"/>
  <c r="F61" i="32"/>
  <c r="C61" i="32"/>
  <c r="BE60" i="32"/>
  <c r="AW60" i="32"/>
  <c r="AV60" i="32"/>
  <c r="AQ60" i="32"/>
  <c r="AP60" i="32"/>
  <c r="AM60" i="32"/>
  <c r="Z60" i="32"/>
  <c r="X60" i="32"/>
  <c r="V60" i="32"/>
  <c r="T60" i="32"/>
  <c r="K60" i="32"/>
  <c r="J60" i="32"/>
  <c r="F60" i="32"/>
  <c r="C60" i="32"/>
  <c r="BE59" i="32"/>
  <c r="AW59" i="32"/>
  <c r="AV59" i="32"/>
  <c r="AP59" i="32"/>
  <c r="AM59" i="32"/>
  <c r="Z59" i="32"/>
  <c r="X59" i="32"/>
  <c r="V59" i="32"/>
  <c r="T59" i="32"/>
  <c r="K59" i="32"/>
  <c r="J59" i="32"/>
  <c r="F59" i="32"/>
  <c r="C59" i="32"/>
  <c r="BE58" i="32"/>
  <c r="AW58" i="32"/>
  <c r="AV58" i="32"/>
  <c r="AQ58" i="32"/>
  <c r="AP58" i="32"/>
  <c r="AM58" i="32"/>
  <c r="Z58" i="32"/>
  <c r="X58" i="32"/>
  <c r="V58" i="32"/>
  <c r="T58" i="32"/>
  <c r="K58" i="32"/>
  <c r="J58" i="32"/>
  <c r="F58" i="32"/>
  <c r="C58" i="32"/>
  <c r="BE57" i="32"/>
  <c r="AV57" i="32"/>
  <c r="AQ57" i="32"/>
  <c r="AP57" i="32"/>
  <c r="AM57" i="32"/>
  <c r="Z57" i="32"/>
  <c r="X57" i="32"/>
  <c r="V57" i="32"/>
  <c r="T57" i="32"/>
  <c r="K57" i="32"/>
  <c r="J57" i="32"/>
  <c r="F57" i="32"/>
  <c r="C57" i="32"/>
  <c r="BF56" i="32"/>
  <c r="BE56" i="32"/>
  <c r="AW56" i="32"/>
  <c r="AV56" i="32"/>
  <c r="AQ56" i="32"/>
  <c r="AP56" i="32"/>
  <c r="AN56" i="32"/>
  <c r="AM56" i="32"/>
  <c r="Z56" i="32"/>
  <c r="X56" i="32"/>
  <c r="V56" i="32"/>
  <c r="T56" i="32"/>
  <c r="K56" i="32"/>
  <c r="J56" i="32"/>
  <c r="F56" i="32"/>
  <c r="C56" i="32"/>
  <c r="BF55" i="32"/>
  <c r="BE55" i="32"/>
  <c r="AW55" i="32"/>
  <c r="AV55" i="32"/>
  <c r="AQ55" i="32"/>
  <c r="AP55" i="32"/>
  <c r="AN55" i="32"/>
  <c r="AM55" i="32"/>
  <c r="Z55" i="32"/>
  <c r="X55" i="32"/>
  <c r="V55" i="32"/>
  <c r="T55" i="32"/>
  <c r="K55" i="32"/>
  <c r="J55" i="32"/>
  <c r="F55" i="32"/>
  <c r="C55" i="32"/>
  <c r="BE54" i="32"/>
  <c r="AW54" i="32"/>
  <c r="AV54" i="32"/>
  <c r="AQ54" i="32"/>
  <c r="AP54" i="32"/>
  <c r="AM54" i="32"/>
  <c r="Z54" i="32"/>
  <c r="X54" i="32"/>
  <c r="V54" i="32"/>
  <c r="T54" i="32"/>
  <c r="K54" i="32"/>
  <c r="J54" i="32"/>
  <c r="F54" i="32"/>
  <c r="C54" i="32"/>
  <c r="BE53" i="32"/>
  <c r="AW53" i="32"/>
  <c r="AV53" i="32"/>
  <c r="AQ53" i="32"/>
  <c r="AP53" i="32"/>
  <c r="AM53" i="32"/>
  <c r="Z53" i="32"/>
  <c r="X53" i="32"/>
  <c r="V53" i="32"/>
  <c r="T53" i="32"/>
  <c r="K53" i="32"/>
  <c r="J53" i="32"/>
  <c r="F53" i="32"/>
  <c r="C53" i="32"/>
  <c r="BE52" i="32"/>
  <c r="AW52" i="32"/>
  <c r="AV52" i="32"/>
  <c r="AQ52" i="32"/>
  <c r="AP52" i="32"/>
  <c r="AM52" i="32"/>
  <c r="Z52" i="32"/>
  <c r="X52" i="32"/>
  <c r="V52" i="32"/>
  <c r="T52" i="32"/>
  <c r="K52" i="32"/>
  <c r="J52" i="32"/>
  <c r="F52" i="32"/>
  <c r="C52" i="32"/>
  <c r="BE51" i="32"/>
  <c r="AW51" i="32"/>
  <c r="AV51" i="32"/>
  <c r="AQ51" i="32"/>
  <c r="AP51" i="32"/>
  <c r="AM51" i="32"/>
  <c r="Z51" i="32"/>
  <c r="X51" i="32"/>
  <c r="V51" i="32"/>
  <c r="T51" i="32"/>
  <c r="K51" i="32"/>
  <c r="J51" i="32"/>
  <c r="F51" i="32"/>
  <c r="C51" i="32"/>
  <c r="BE50" i="32"/>
  <c r="AW50" i="32"/>
  <c r="AV50" i="32"/>
  <c r="AQ50" i="32"/>
  <c r="AP50" i="32"/>
  <c r="AM50" i="32"/>
  <c r="Z50" i="32"/>
  <c r="X50" i="32"/>
  <c r="V50" i="32"/>
  <c r="T50" i="32"/>
  <c r="K50" i="32"/>
  <c r="J50" i="32"/>
  <c r="F50" i="32"/>
  <c r="C50" i="32"/>
  <c r="BE49" i="32"/>
  <c r="AV49" i="32"/>
  <c r="AQ49" i="32"/>
  <c r="AP49" i="32"/>
  <c r="AM49" i="32"/>
  <c r="Z49" i="32"/>
  <c r="X49" i="32"/>
  <c r="V49" i="32"/>
  <c r="T49" i="32"/>
  <c r="K49" i="32"/>
  <c r="J49" i="32"/>
  <c r="F49" i="32"/>
  <c r="C49" i="32"/>
  <c r="BE48" i="32"/>
  <c r="AW48" i="32"/>
  <c r="AV48" i="32"/>
  <c r="AQ48" i="32"/>
  <c r="AP48" i="32"/>
  <c r="AN48" i="32"/>
  <c r="AM48" i="32"/>
  <c r="Z48" i="32"/>
  <c r="X48" i="32"/>
  <c r="V48" i="32"/>
  <c r="T48" i="32"/>
  <c r="K48" i="32"/>
  <c r="J48" i="32"/>
  <c r="F48" i="32"/>
  <c r="C48" i="32"/>
  <c r="BE47" i="32"/>
  <c r="AV47" i="32"/>
  <c r="AQ47" i="32"/>
  <c r="AP47" i="32"/>
  <c r="AM47" i="32"/>
  <c r="Z47" i="32"/>
  <c r="X47" i="32"/>
  <c r="V47" i="32"/>
  <c r="T47" i="32"/>
  <c r="K47" i="32"/>
  <c r="J47" i="32"/>
  <c r="F47" i="32"/>
  <c r="C47" i="32"/>
  <c r="BE46" i="32"/>
  <c r="AW46" i="32"/>
  <c r="AV46" i="32"/>
  <c r="AQ46" i="32"/>
  <c r="AP46" i="32"/>
  <c r="AM46" i="32"/>
  <c r="Z46" i="32"/>
  <c r="X46" i="32"/>
  <c r="V46" i="32"/>
  <c r="T46" i="32"/>
  <c r="K46" i="32"/>
  <c r="J46" i="32"/>
  <c r="F46" i="32"/>
  <c r="C46" i="32"/>
  <c r="BE45" i="32"/>
  <c r="AV45" i="32"/>
  <c r="AQ45" i="32"/>
  <c r="AP45" i="32"/>
  <c r="AM45" i="32"/>
  <c r="Z45" i="32"/>
  <c r="X45" i="32"/>
  <c r="V45" i="32"/>
  <c r="T45" i="32"/>
  <c r="K45" i="32"/>
  <c r="J45" i="32"/>
  <c r="F45" i="32"/>
  <c r="C45" i="32"/>
  <c r="BF44" i="32"/>
  <c r="BE44" i="32"/>
  <c r="AV44" i="32"/>
  <c r="AQ44" i="32"/>
  <c r="AP44" i="32"/>
  <c r="AN44" i="32"/>
  <c r="AM44" i="32"/>
  <c r="Z44" i="32"/>
  <c r="X44" i="32"/>
  <c r="V44" i="32"/>
  <c r="T44" i="32"/>
  <c r="K44" i="32"/>
  <c r="J44" i="32"/>
  <c r="F44" i="32"/>
  <c r="C44" i="32"/>
  <c r="BE43" i="32"/>
  <c r="AV43" i="32"/>
  <c r="AQ43" i="32"/>
  <c r="AP43" i="32"/>
  <c r="AN43" i="32"/>
  <c r="AM43" i="32"/>
  <c r="Z43" i="32"/>
  <c r="X43" i="32"/>
  <c r="V43" i="32"/>
  <c r="T43" i="32"/>
  <c r="K43" i="32"/>
  <c r="J43" i="32"/>
  <c r="F43" i="32"/>
  <c r="C43" i="32"/>
  <c r="BE42" i="32"/>
  <c r="AW42" i="32"/>
  <c r="AV42" i="32"/>
  <c r="AQ42" i="32"/>
  <c r="AP42" i="32"/>
  <c r="AM42" i="32"/>
  <c r="Z42" i="32"/>
  <c r="X42" i="32"/>
  <c r="V42" i="32"/>
  <c r="T42" i="32"/>
  <c r="K42" i="32"/>
  <c r="J42" i="32"/>
  <c r="F42" i="32"/>
  <c r="C42" i="32"/>
  <c r="BE41" i="32"/>
  <c r="AW41" i="32"/>
  <c r="AV41" i="32"/>
  <c r="AQ41" i="32"/>
  <c r="AP41" i="32"/>
  <c r="AM41" i="32"/>
  <c r="Z41" i="32"/>
  <c r="X41" i="32"/>
  <c r="V41" i="32"/>
  <c r="T41" i="32"/>
  <c r="K41" i="32"/>
  <c r="J41" i="32"/>
  <c r="F41" i="32"/>
  <c r="C41" i="32"/>
  <c r="BE40" i="32"/>
  <c r="AW40" i="32"/>
  <c r="AV40" i="32"/>
  <c r="AQ40" i="32"/>
  <c r="AP40" i="32"/>
  <c r="AM40" i="32"/>
  <c r="Z40" i="32"/>
  <c r="X40" i="32"/>
  <c r="V40" i="32"/>
  <c r="T40" i="32"/>
  <c r="K40" i="32"/>
  <c r="J40" i="32"/>
  <c r="F40" i="32"/>
  <c r="C40" i="32"/>
  <c r="BE39" i="32"/>
  <c r="AW39" i="32"/>
  <c r="AV39" i="32"/>
  <c r="AQ39" i="32"/>
  <c r="AP39" i="32"/>
  <c r="AM39" i="32"/>
  <c r="Z39" i="32"/>
  <c r="X39" i="32"/>
  <c r="V39" i="32"/>
  <c r="T39" i="32"/>
  <c r="K39" i="32"/>
  <c r="J39" i="32"/>
  <c r="F39" i="32"/>
  <c r="C39" i="32"/>
  <c r="BE38" i="32"/>
  <c r="AV38" i="32"/>
  <c r="AQ38" i="32"/>
  <c r="AP38" i="32"/>
  <c r="AM38" i="32"/>
  <c r="Z38" i="32"/>
  <c r="X38" i="32"/>
  <c r="V38" i="32"/>
  <c r="T38" i="32"/>
  <c r="K38" i="32"/>
  <c r="J38" i="32"/>
  <c r="F38" i="32"/>
  <c r="C38" i="32"/>
  <c r="BE37" i="32"/>
  <c r="AW37" i="32"/>
  <c r="AV37" i="32"/>
  <c r="AQ37" i="32"/>
  <c r="AP37" i="32"/>
  <c r="AM37" i="32"/>
  <c r="Z37" i="32"/>
  <c r="X37" i="32"/>
  <c r="V37" i="32"/>
  <c r="T37" i="32"/>
  <c r="K37" i="32"/>
  <c r="J37" i="32"/>
  <c r="F37" i="32"/>
  <c r="C37" i="32"/>
  <c r="BE36" i="32"/>
  <c r="AW36" i="32"/>
  <c r="AV36" i="32"/>
  <c r="AQ36" i="32"/>
  <c r="AP36" i="32"/>
  <c r="AM36" i="32"/>
  <c r="Z36" i="32"/>
  <c r="X36" i="32"/>
  <c r="V36" i="32"/>
  <c r="T36" i="32"/>
  <c r="K36" i="32"/>
  <c r="J36" i="32"/>
  <c r="F36" i="32"/>
  <c r="C36" i="32"/>
  <c r="BE35" i="32"/>
  <c r="AW35" i="32"/>
  <c r="AV35" i="32"/>
  <c r="AQ35" i="32"/>
  <c r="AP35" i="32"/>
  <c r="AM35" i="32"/>
  <c r="Z35" i="32"/>
  <c r="X35" i="32"/>
  <c r="V35" i="32"/>
  <c r="T35" i="32"/>
  <c r="K35" i="32"/>
  <c r="J35" i="32"/>
  <c r="F35" i="32"/>
  <c r="C35" i="32"/>
  <c r="BE34" i="32"/>
  <c r="AW34" i="32"/>
  <c r="AV34" i="32"/>
  <c r="AQ34" i="32"/>
  <c r="AP34" i="32"/>
  <c r="AM34" i="32"/>
  <c r="Z34" i="32"/>
  <c r="X34" i="32"/>
  <c r="V34" i="32"/>
  <c r="T34" i="32"/>
  <c r="K34" i="32"/>
  <c r="J34" i="32"/>
  <c r="F34" i="32"/>
  <c r="C34" i="32"/>
  <c r="BE33" i="32"/>
  <c r="AW33" i="32"/>
  <c r="AV33" i="32"/>
  <c r="AQ33" i="32"/>
  <c r="AP33" i="32"/>
  <c r="AM33" i="32"/>
  <c r="Z33" i="32"/>
  <c r="X33" i="32"/>
  <c r="V33" i="32"/>
  <c r="T33" i="32"/>
  <c r="K33" i="32"/>
  <c r="J33" i="32"/>
  <c r="F33" i="32"/>
  <c r="C33" i="32"/>
  <c r="BE32" i="32"/>
  <c r="AW32" i="32"/>
  <c r="AV32" i="32"/>
  <c r="AQ32" i="32"/>
  <c r="AP32" i="32"/>
  <c r="AM32" i="32"/>
  <c r="Z32" i="32"/>
  <c r="X32" i="32"/>
  <c r="V32" i="32"/>
  <c r="T32" i="32"/>
  <c r="K32" i="32"/>
  <c r="J32" i="32"/>
  <c r="F32" i="32"/>
  <c r="C32" i="32"/>
  <c r="BE31" i="32"/>
  <c r="AV31" i="32"/>
  <c r="AQ31" i="32"/>
  <c r="AP31" i="32"/>
  <c r="AM31" i="32"/>
  <c r="Z31" i="32"/>
  <c r="X31" i="32"/>
  <c r="V31" i="32"/>
  <c r="T31" i="32"/>
  <c r="K31" i="32"/>
  <c r="J31" i="32"/>
  <c r="F31" i="32"/>
  <c r="C31" i="32"/>
  <c r="BE30" i="32"/>
  <c r="AW30" i="32"/>
  <c r="AV30" i="32"/>
  <c r="AQ30" i="32"/>
  <c r="AP30" i="32"/>
  <c r="AM30" i="32"/>
  <c r="Z30" i="32"/>
  <c r="X30" i="32"/>
  <c r="V30" i="32"/>
  <c r="T30" i="32"/>
  <c r="K30" i="32"/>
  <c r="J30" i="32"/>
  <c r="F30" i="32"/>
  <c r="C30" i="32"/>
  <c r="BE29" i="32"/>
  <c r="AW29" i="32"/>
  <c r="AV29" i="32"/>
  <c r="AQ29" i="32"/>
  <c r="AP29" i="32"/>
  <c r="AM29" i="32"/>
  <c r="Z29" i="32"/>
  <c r="X29" i="32"/>
  <c r="V29" i="32"/>
  <c r="T29" i="32"/>
  <c r="K29" i="32"/>
  <c r="J29" i="32"/>
  <c r="F29" i="32"/>
  <c r="C29" i="32"/>
  <c r="BE28" i="32"/>
  <c r="AW28" i="32"/>
  <c r="AV28" i="32"/>
  <c r="AQ28" i="32"/>
  <c r="AP28" i="32"/>
  <c r="AM28" i="32"/>
  <c r="Z28" i="32"/>
  <c r="X28" i="32"/>
  <c r="V28" i="32"/>
  <c r="T28" i="32"/>
  <c r="K28" i="32"/>
  <c r="J28" i="32"/>
  <c r="F28" i="32"/>
  <c r="C28" i="32"/>
  <c r="BE27" i="32"/>
  <c r="AW27" i="32"/>
  <c r="AV27" i="32"/>
  <c r="AQ27" i="32"/>
  <c r="AP27" i="32"/>
  <c r="AM27" i="32"/>
  <c r="Z27" i="32"/>
  <c r="X27" i="32"/>
  <c r="V27" i="32"/>
  <c r="T27" i="32"/>
  <c r="K27" i="32"/>
  <c r="J27" i="32"/>
  <c r="F27" i="32"/>
  <c r="C27" i="32"/>
  <c r="BE26" i="32"/>
  <c r="AW26" i="32"/>
  <c r="AV26" i="32"/>
  <c r="AQ26" i="32"/>
  <c r="AP26" i="32"/>
  <c r="AM26" i="32"/>
  <c r="Z26" i="32"/>
  <c r="X26" i="32"/>
  <c r="V26" i="32"/>
  <c r="T26" i="32"/>
  <c r="K26" i="32"/>
  <c r="J26" i="32"/>
  <c r="F26" i="32"/>
  <c r="C26" i="32"/>
  <c r="BF25" i="32"/>
  <c r="BE25" i="32"/>
  <c r="AV25" i="32"/>
  <c r="AQ25" i="32"/>
  <c r="AP25" i="32"/>
  <c r="AN25" i="32"/>
  <c r="AM25" i="32"/>
  <c r="Z25" i="32"/>
  <c r="X25" i="32"/>
  <c r="V25" i="32"/>
  <c r="T25" i="32"/>
  <c r="K25" i="32"/>
  <c r="J25" i="32"/>
  <c r="F25" i="32"/>
  <c r="C25" i="32"/>
  <c r="BE24" i="32"/>
  <c r="AW24" i="32"/>
  <c r="AV24" i="32"/>
  <c r="AQ24" i="32"/>
  <c r="AP24" i="32"/>
  <c r="AM24" i="32"/>
  <c r="Z24" i="32"/>
  <c r="X24" i="32"/>
  <c r="V24" i="32"/>
  <c r="T24" i="32"/>
  <c r="K24" i="32"/>
  <c r="J24" i="32"/>
  <c r="F24" i="32"/>
  <c r="C24" i="32"/>
  <c r="BE23" i="32"/>
  <c r="AW23" i="32"/>
  <c r="AV23" i="32"/>
  <c r="AQ23" i="32"/>
  <c r="AP23" i="32"/>
  <c r="AM23" i="32"/>
  <c r="Z23" i="32"/>
  <c r="X23" i="32"/>
  <c r="V23" i="32"/>
  <c r="T23" i="32"/>
  <c r="K23" i="32"/>
  <c r="J23" i="32"/>
  <c r="F23" i="32"/>
  <c r="C23" i="32"/>
  <c r="BE22" i="32"/>
  <c r="AW22" i="32"/>
  <c r="AV22" i="32"/>
  <c r="AQ22" i="32"/>
  <c r="AP22" i="32"/>
  <c r="AM22" i="32"/>
  <c r="Z22" i="32"/>
  <c r="X22" i="32"/>
  <c r="V22" i="32"/>
  <c r="T22" i="32"/>
  <c r="K22" i="32"/>
  <c r="J22" i="32"/>
  <c r="F22" i="32"/>
  <c r="C22" i="32"/>
  <c r="BE21" i="32"/>
  <c r="AW21" i="32"/>
  <c r="AV21" i="32"/>
  <c r="AQ21" i="32"/>
  <c r="AP21" i="32"/>
  <c r="AM21" i="32"/>
  <c r="Z21" i="32"/>
  <c r="X21" i="32"/>
  <c r="V21" i="32"/>
  <c r="T21" i="32"/>
  <c r="K21" i="32"/>
  <c r="J21" i="32"/>
  <c r="F21" i="32"/>
  <c r="C21" i="32"/>
  <c r="BE20" i="32"/>
  <c r="AW20" i="32"/>
  <c r="AV20" i="32"/>
  <c r="AQ20" i="32"/>
  <c r="AP20" i="32"/>
  <c r="AM20" i="32"/>
  <c r="Z20" i="32"/>
  <c r="X20" i="32"/>
  <c r="V20" i="32"/>
  <c r="T20" i="32"/>
  <c r="K20" i="32"/>
  <c r="J20" i="32"/>
  <c r="F20" i="32"/>
  <c r="C20" i="32"/>
  <c r="BE19" i="32"/>
  <c r="AW19" i="32"/>
  <c r="AV19" i="32"/>
  <c r="AQ19" i="32"/>
  <c r="AP19" i="32"/>
  <c r="AM19" i="32"/>
  <c r="Z19" i="32"/>
  <c r="X19" i="32"/>
  <c r="V19" i="32"/>
  <c r="T19" i="32"/>
  <c r="K19" i="32"/>
  <c r="J19" i="32"/>
  <c r="F19" i="32"/>
  <c r="C19" i="32"/>
  <c r="BF18" i="32"/>
  <c r="BE18" i="32"/>
  <c r="AW18" i="32"/>
  <c r="AV18" i="32"/>
  <c r="AQ18" i="32"/>
  <c r="AP18" i="32"/>
  <c r="AN18" i="32"/>
  <c r="AM18" i="32"/>
  <c r="Z18" i="32"/>
  <c r="X18" i="32"/>
  <c r="V18" i="32"/>
  <c r="T18" i="32"/>
  <c r="K18" i="32"/>
  <c r="J18" i="32"/>
  <c r="F18" i="32"/>
  <c r="C18" i="32"/>
  <c r="BE17" i="32"/>
  <c r="AW17" i="32"/>
  <c r="AV17" i="32"/>
  <c r="AQ17" i="32"/>
  <c r="AP17" i="32"/>
  <c r="AM17" i="32"/>
  <c r="Z17" i="32"/>
  <c r="X17" i="32"/>
  <c r="V17" i="32"/>
  <c r="T17" i="32"/>
  <c r="K17" i="32"/>
  <c r="J17" i="32"/>
  <c r="F17" i="32"/>
  <c r="C17" i="32"/>
  <c r="BF16" i="32"/>
  <c r="BE16" i="32"/>
  <c r="AV16" i="32"/>
  <c r="AQ16" i="32"/>
  <c r="AP16" i="32"/>
  <c r="AN16" i="32"/>
  <c r="AM16" i="32"/>
  <c r="Z16" i="32"/>
  <c r="X16" i="32"/>
  <c r="V16" i="32"/>
  <c r="T16" i="32"/>
  <c r="K16" i="32"/>
  <c r="J16" i="32"/>
  <c r="F16" i="32"/>
  <c r="C16" i="32"/>
  <c r="BE15" i="32"/>
  <c r="AW15" i="32"/>
  <c r="AV15" i="32"/>
  <c r="AQ15" i="32"/>
  <c r="AP15" i="32"/>
  <c r="AM15" i="32"/>
  <c r="Z15" i="32"/>
  <c r="X15" i="32"/>
  <c r="V15" i="32"/>
  <c r="T15" i="32"/>
  <c r="K15" i="32"/>
  <c r="J15" i="32"/>
  <c r="F15" i="32"/>
  <c r="C15" i="32"/>
  <c r="BE14" i="32"/>
  <c r="AW14" i="32"/>
  <c r="AV14" i="32"/>
  <c r="AQ14" i="32"/>
  <c r="AP14" i="32"/>
  <c r="AM14" i="32"/>
  <c r="Z14" i="32"/>
  <c r="X14" i="32"/>
  <c r="V14" i="32"/>
  <c r="T14" i="32"/>
  <c r="K14" i="32"/>
  <c r="J14" i="32"/>
  <c r="F14" i="32"/>
  <c r="C14" i="32"/>
  <c r="BF13" i="32"/>
  <c r="BE13" i="32"/>
  <c r="AW13" i="32"/>
  <c r="AV13" i="32"/>
  <c r="AQ13" i="32"/>
  <c r="AP13" i="32"/>
  <c r="AN13" i="32"/>
  <c r="AM13" i="32"/>
  <c r="Z13" i="32"/>
  <c r="X13" i="32"/>
  <c r="V13" i="32"/>
  <c r="T13" i="32"/>
  <c r="K13" i="32"/>
  <c r="J13" i="32"/>
  <c r="F13" i="32"/>
  <c r="C13" i="32"/>
  <c r="BE12" i="32"/>
  <c r="AW12" i="32"/>
  <c r="AV12" i="32"/>
  <c r="AQ12" i="32"/>
  <c r="AP12" i="32"/>
  <c r="AM12" i="32"/>
  <c r="Z12" i="32"/>
  <c r="X12" i="32"/>
  <c r="V12" i="32"/>
  <c r="T12" i="32"/>
  <c r="K12" i="32"/>
  <c r="J12" i="32"/>
  <c r="F12" i="32"/>
  <c r="C12" i="32"/>
  <c r="BE11" i="32"/>
  <c r="AW11" i="32"/>
  <c r="AV11" i="32"/>
  <c r="AQ11" i="32"/>
  <c r="AP11" i="32"/>
  <c r="AM11" i="32"/>
  <c r="Z11" i="32"/>
  <c r="X11" i="32"/>
  <c r="V11" i="32"/>
  <c r="T11" i="32"/>
  <c r="K11" i="32"/>
  <c r="J11" i="32"/>
  <c r="F11" i="32"/>
  <c r="C11" i="32"/>
  <c r="BE10" i="32"/>
  <c r="AW10" i="32"/>
  <c r="AV10" i="32"/>
  <c r="AQ10" i="32"/>
  <c r="AP10" i="32"/>
  <c r="AM10" i="32"/>
  <c r="Z10" i="32"/>
  <c r="X10" i="32"/>
  <c r="V10" i="32"/>
  <c r="T10" i="32"/>
  <c r="K10" i="32"/>
  <c r="J10" i="32"/>
  <c r="F10" i="32"/>
  <c r="C10" i="32"/>
  <c r="BE9" i="32"/>
  <c r="AW9" i="32"/>
  <c r="AV9" i="32"/>
  <c r="AQ9" i="32"/>
  <c r="AP9" i="32"/>
  <c r="AM9" i="32"/>
  <c r="Z9" i="32"/>
  <c r="X9" i="32"/>
  <c r="V9" i="32"/>
  <c r="T9" i="32"/>
  <c r="K9" i="32"/>
  <c r="J9" i="32"/>
  <c r="F9" i="32"/>
  <c r="C9" i="32"/>
  <c r="BE8" i="32"/>
  <c r="AW8" i="32"/>
  <c r="AV8" i="32"/>
  <c r="AQ8" i="32"/>
  <c r="AP8" i="32"/>
  <c r="AM8" i="32"/>
  <c r="Z8" i="32"/>
  <c r="X8" i="32"/>
  <c r="V8" i="32"/>
  <c r="T8" i="32"/>
  <c r="K8" i="32"/>
  <c r="J8" i="32"/>
  <c r="F8" i="32"/>
  <c r="C8" i="32"/>
  <c r="BE7" i="32"/>
  <c r="AV7" i="32"/>
  <c r="AQ7" i="32"/>
  <c r="AP7" i="32"/>
  <c r="AM7" i="32"/>
  <c r="Z7" i="32"/>
  <c r="X7" i="32"/>
  <c r="V7" i="32"/>
  <c r="T7" i="32"/>
  <c r="K7" i="32"/>
  <c r="J7" i="32"/>
  <c r="F7" i="32"/>
  <c r="C7" i="32"/>
  <c r="BE6" i="32"/>
  <c r="AW6" i="32"/>
  <c r="AV6" i="32"/>
  <c r="AQ6" i="32"/>
  <c r="AP6" i="32"/>
  <c r="AN6" i="32"/>
  <c r="AM6" i="32"/>
  <c r="Z6" i="32"/>
  <c r="X6" i="32"/>
  <c r="V6" i="32"/>
  <c r="T6" i="32"/>
  <c r="K6" i="32"/>
  <c r="J6" i="32"/>
  <c r="F6" i="32"/>
  <c r="C6" i="32"/>
  <c r="BE5" i="32"/>
  <c r="AW5" i="32"/>
  <c r="AV5" i="32"/>
  <c r="AQ5" i="32"/>
  <c r="AP5" i="32"/>
  <c r="AM5" i="32"/>
  <c r="Z5" i="32"/>
  <c r="X5" i="32"/>
  <c r="V5" i="32"/>
  <c r="T5" i="32"/>
  <c r="K5" i="32"/>
  <c r="J5" i="32"/>
  <c r="F5" i="32"/>
  <c r="C5" i="32"/>
  <c r="BF4" i="32"/>
  <c r="BE4" i="32"/>
  <c r="AW4" i="32"/>
  <c r="AV4" i="32"/>
  <c r="AQ4" i="32"/>
  <c r="AP4" i="32"/>
  <c r="AN4" i="32"/>
  <c r="AM4" i="32"/>
  <c r="Z4" i="32"/>
  <c r="X4" i="32"/>
  <c r="V4" i="32"/>
  <c r="T4" i="32"/>
  <c r="J4" i="32"/>
  <c r="F4" i="32"/>
  <c r="C4" i="32"/>
  <c r="BG1" i="32"/>
  <c r="BD1" i="32"/>
  <c r="BC1" i="32"/>
  <c r="BB1" i="32"/>
  <c r="BA1" i="32"/>
  <c r="AZ1" i="32"/>
  <c r="AY1" i="32"/>
  <c r="AX1" i="32"/>
  <c r="AU1" i="32"/>
  <c r="AT1" i="32"/>
  <c r="AS1" i="32"/>
  <c r="AR1" i="32"/>
  <c r="AO1" i="32"/>
  <c r="AL1" i="32"/>
  <c r="AK1" i="32"/>
  <c r="AJ1" i="32"/>
  <c r="AI1" i="32"/>
  <c r="AH1" i="32"/>
  <c r="AG1" i="32"/>
  <c r="AF1" i="32"/>
  <c r="AE1" i="32"/>
  <c r="AD1" i="32"/>
  <c r="AB1" i="32"/>
  <c r="AA1" i="32"/>
  <c r="Y1" i="32"/>
  <c r="W1" i="32"/>
  <c r="U1" i="32"/>
  <c r="S1" i="32"/>
  <c r="R1" i="32"/>
  <c r="Q1" i="32"/>
  <c r="P1" i="32"/>
  <c r="O1" i="32"/>
  <c r="BF932" i="31"/>
  <c r="BE932" i="31"/>
  <c r="BD932" i="31"/>
  <c r="BC932" i="31"/>
  <c r="BB932" i="31"/>
  <c r="BA932" i="31"/>
  <c r="AZ932" i="31"/>
  <c r="AY932" i="31"/>
  <c r="AX932" i="31"/>
  <c r="AW932" i="31"/>
  <c r="AV932" i="31"/>
  <c r="AU932" i="31"/>
  <c r="AT932" i="31"/>
  <c r="AP932" i="31"/>
  <c r="AO932" i="31"/>
  <c r="AN932" i="31"/>
  <c r="AM932" i="31"/>
  <c r="AL932" i="31"/>
  <c r="AK932" i="31"/>
  <c r="AJ932" i="31"/>
  <c r="AI932" i="31"/>
  <c r="AH932" i="31"/>
  <c r="AG932" i="31"/>
  <c r="AF932" i="31"/>
  <c r="AE932" i="31"/>
  <c r="AD932" i="31"/>
  <c r="AC932" i="31"/>
  <c r="AB932" i="31"/>
  <c r="AA932" i="31"/>
  <c r="Z932" i="31"/>
  <c r="Y932" i="31"/>
  <c r="X932" i="31"/>
  <c r="W932" i="31"/>
  <c r="V932" i="31"/>
  <c r="U932" i="31"/>
  <c r="T932" i="31"/>
  <c r="S932" i="31"/>
  <c r="R932" i="31"/>
  <c r="Q932" i="31"/>
  <c r="P932" i="31"/>
  <c r="AS930" i="31"/>
  <c r="K930" i="31"/>
  <c r="K929" i="31"/>
  <c r="AR928" i="31"/>
  <c r="K928" i="31"/>
  <c r="AS927" i="31"/>
  <c r="K927" i="31"/>
  <c r="AS926" i="31"/>
  <c r="K926" i="31"/>
  <c r="K925" i="31"/>
  <c r="AS924" i="31"/>
  <c r="K924" i="31"/>
  <c r="AS923" i="31"/>
  <c r="K923" i="31"/>
  <c r="AW85" i="32"/>
  <c r="K922" i="31"/>
  <c r="AR921" i="31"/>
  <c r="K921" i="31"/>
  <c r="AS920" i="31"/>
  <c r="K920" i="31"/>
  <c r="AS919" i="31"/>
  <c r="K919" i="31"/>
  <c r="AS918" i="31"/>
  <c r="K918" i="31"/>
  <c r="AR917" i="31"/>
  <c r="K917" i="31"/>
  <c r="K916" i="31"/>
  <c r="K915" i="31"/>
  <c r="AS914" i="31"/>
  <c r="K914" i="31"/>
  <c r="K913" i="31"/>
  <c r="AR912" i="31"/>
  <c r="K912" i="31"/>
  <c r="AR911" i="31"/>
  <c r="K911" i="31"/>
  <c r="K910" i="31"/>
  <c r="AS909" i="31"/>
  <c r="K909" i="31"/>
  <c r="AS908" i="31"/>
  <c r="K908" i="31"/>
  <c r="AS907" i="31"/>
  <c r="K907" i="31"/>
  <c r="AS906" i="31"/>
  <c r="K906" i="31"/>
  <c r="AS905" i="31"/>
  <c r="K905" i="31"/>
  <c r="AR904" i="31"/>
  <c r="K904" i="31"/>
  <c r="AS903" i="31"/>
  <c r="K903" i="31"/>
  <c r="AS902" i="31"/>
  <c r="K902" i="31"/>
  <c r="AS901" i="31"/>
  <c r="K901" i="31"/>
  <c r="AS900" i="31"/>
  <c r="K900" i="31"/>
  <c r="K899" i="31"/>
  <c r="AR898" i="31"/>
  <c r="K898" i="31"/>
  <c r="AS897" i="31"/>
  <c r="K897" i="31"/>
  <c r="AS896" i="31"/>
  <c r="K896" i="31"/>
  <c r="K895" i="31"/>
  <c r="AS894" i="31"/>
  <c r="K894" i="31"/>
  <c r="K893" i="31"/>
  <c r="K892" i="31"/>
  <c r="AS891" i="31"/>
  <c r="K891" i="31"/>
  <c r="AS890" i="31"/>
  <c r="K890" i="31"/>
  <c r="AS889" i="31"/>
  <c r="K889" i="31"/>
  <c r="AR888" i="31"/>
  <c r="K888" i="31"/>
  <c r="AR887" i="31"/>
  <c r="K887" i="31"/>
  <c r="AS886" i="31"/>
  <c r="K886" i="31"/>
  <c r="K885" i="31"/>
  <c r="K884" i="31"/>
  <c r="AR883" i="31"/>
  <c r="K883" i="31"/>
  <c r="AS882" i="31"/>
  <c r="K882" i="31"/>
  <c r="AS881" i="31"/>
  <c r="K881" i="31"/>
  <c r="AS880" i="31"/>
  <c r="K880" i="31"/>
  <c r="AR879" i="31"/>
  <c r="K879" i="31"/>
  <c r="AS878" i="31"/>
  <c r="K878" i="31"/>
  <c r="AR877" i="31"/>
  <c r="K877" i="31"/>
  <c r="AS876" i="31"/>
  <c r="K876" i="31"/>
  <c r="K875" i="31"/>
  <c r="AS874" i="31"/>
  <c r="K874" i="31"/>
  <c r="AS873" i="31"/>
  <c r="K873" i="31"/>
  <c r="AS872" i="31"/>
  <c r="K872" i="31"/>
  <c r="K871" i="31"/>
  <c r="AS870" i="31"/>
  <c r="K870" i="31"/>
  <c r="K869" i="31"/>
  <c r="K868" i="31"/>
  <c r="AS867" i="31"/>
  <c r="K867" i="31"/>
  <c r="AW62" i="32"/>
  <c r="K866" i="31"/>
  <c r="AS865" i="31"/>
  <c r="K865" i="31"/>
  <c r="AR864" i="31"/>
  <c r="K864" i="31"/>
  <c r="AS863" i="31"/>
  <c r="K863" i="31"/>
  <c r="AR862" i="31"/>
  <c r="K862" i="31"/>
  <c r="AS861" i="31"/>
  <c r="K861" i="31"/>
  <c r="AS860" i="31"/>
  <c r="K860" i="31"/>
  <c r="AR859" i="31"/>
  <c r="K859" i="31"/>
  <c r="AR858" i="31"/>
  <c r="K858" i="31"/>
  <c r="AS857" i="31"/>
  <c r="K857" i="31"/>
  <c r="AS856" i="31"/>
  <c r="K856" i="31"/>
  <c r="K855" i="31"/>
  <c r="AS854" i="31"/>
  <c r="K854" i="31"/>
  <c r="K853" i="31"/>
  <c r="AS852" i="31"/>
  <c r="K852" i="31"/>
  <c r="K851" i="31"/>
  <c r="AS850" i="31"/>
  <c r="K850" i="31"/>
  <c r="AS849" i="31"/>
  <c r="K849" i="31"/>
  <c r="AR848" i="31"/>
  <c r="K848" i="31"/>
  <c r="K847" i="31"/>
  <c r="AS846" i="31"/>
  <c r="K846" i="31"/>
  <c r="K845" i="31"/>
  <c r="AS844" i="31"/>
  <c r="K844" i="31"/>
  <c r="K843" i="31"/>
  <c r="AR842" i="31"/>
  <c r="K842" i="31"/>
  <c r="AS841" i="31"/>
  <c r="K841" i="31"/>
  <c r="AS840" i="31"/>
  <c r="K840" i="31"/>
  <c r="K839" i="31"/>
  <c r="AS838" i="31"/>
  <c r="K838" i="31"/>
  <c r="AS837" i="31"/>
  <c r="K837" i="31"/>
  <c r="AR836" i="31"/>
  <c r="K836" i="31"/>
  <c r="AR835" i="31"/>
  <c r="K835" i="31"/>
  <c r="AS834" i="31"/>
  <c r="K834" i="31"/>
  <c r="AS833" i="31"/>
  <c r="K833" i="31"/>
  <c r="K832" i="31"/>
  <c r="AS831" i="31"/>
  <c r="K831" i="31"/>
  <c r="AS830" i="31"/>
  <c r="K830" i="31"/>
  <c r="AS829" i="31"/>
  <c r="K829" i="31"/>
  <c r="K828" i="31"/>
  <c r="AS827" i="31"/>
  <c r="K827" i="31"/>
  <c r="AS826" i="31"/>
  <c r="K826" i="31"/>
  <c r="AS825" i="31"/>
  <c r="K825" i="31"/>
  <c r="AS824" i="31"/>
  <c r="K824" i="31"/>
  <c r="AR823" i="31"/>
  <c r="K823" i="31"/>
  <c r="AS822" i="31"/>
  <c r="K822" i="31"/>
  <c r="K821" i="31"/>
  <c r="AS820" i="31"/>
  <c r="K820" i="31"/>
  <c r="K819" i="31"/>
  <c r="AR818" i="31"/>
  <c r="K818" i="31"/>
  <c r="AS817" i="31"/>
  <c r="K817" i="31"/>
  <c r="AS816" i="31"/>
  <c r="K816" i="31"/>
  <c r="K815" i="31"/>
  <c r="AS814" i="31"/>
  <c r="K814" i="31"/>
  <c r="AS813" i="31"/>
  <c r="K813" i="31"/>
  <c r="AR812" i="31"/>
  <c r="K812" i="31"/>
  <c r="AS811" i="31"/>
  <c r="K811" i="31"/>
  <c r="AS810" i="31"/>
  <c r="K810" i="31"/>
  <c r="K809" i="31"/>
  <c r="K808" i="31"/>
  <c r="AR807" i="31"/>
  <c r="K807" i="31"/>
  <c r="AS806" i="31"/>
  <c r="K806" i="31"/>
  <c r="AS805" i="31"/>
  <c r="K805" i="31"/>
  <c r="AR804" i="31"/>
  <c r="K804" i="31"/>
  <c r="AS803" i="31"/>
  <c r="K803" i="31"/>
  <c r="AS802" i="31"/>
  <c r="K802" i="31"/>
  <c r="AS801" i="31"/>
  <c r="K801" i="31"/>
  <c r="AS800" i="31"/>
  <c r="K800" i="31"/>
  <c r="AS799" i="31"/>
  <c r="K799" i="31"/>
  <c r="AS798" i="31"/>
  <c r="K798" i="31"/>
  <c r="K797" i="31"/>
  <c r="AS796" i="31"/>
  <c r="K796" i="31"/>
  <c r="AS795" i="31"/>
  <c r="K795" i="31"/>
  <c r="AS794" i="31"/>
  <c r="K794" i="31"/>
  <c r="K793" i="31"/>
  <c r="AS792" i="31"/>
  <c r="K792" i="31"/>
  <c r="AS791" i="31"/>
  <c r="K791" i="31"/>
  <c r="AS790" i="31"/>
  <c r="K790" i="31"/>
  <c r="K789" i="31"/>
  <c r="AR788" i="31"/>
  <c r="K788" i="31"/>
  <c r="K787" i="31"/>
  <c r="AR786" i="31"/>
  <c r="K786" i="31"/>
  <c r="AS785" i="31"/>
  <c r="K785" i="31"/>
  <c r="AR784" i="31"/>
  <c r="K784" i="31"/>
  <c r="K783" i="31"/>
  <c r="AS782" i="31"/>
  <c r="K782" i="31"/>
  <c r="AS781" i="31"/>
  <c r="K781" i="31"/>
  <c r="AS780" i="31"/>
  <c r="K780" i="31"/>
  <c r="AR779" i="31"/>
  <c r="K779" i="31"/>
  <c r="AR778" i="31"/>
  <c r="K778" i="31"/>
  <c r="K777" i="31"/>
  <c r="AR776" i="31"/>
  <c r="K776" i="31"/>
  <c r="AS775" i="31"/>
  <c r="K775" i="31"/>
  <c r="K774" i="31"/>
  <c r="AS773" i="31"/>
  <c r="K773" i="31"/>
  <c r="K772" i="31"/>
  <c r="AS771" i="31"/>
  <c r="K771" i="31"/>
  <c r="AR770" i="31"/>
  <c r="K770" i="31"/>
  <c r="K769" i="31"/>
  <c r="AS768" i="31"/>
  <c r="K768" i="31"/>
  <c r="AR767" i="31"/>
  <c r="K767" i="31"/>
  <c r="AS766" i="31"/>
  <c r="K766" i="31"/>
  <c r="K765" i="31"/>
  <c r="K764" i="31"/>
  <c r="AS763" i="31"/>
  <c r="K763" i="31"/>
  <c r="AR762" i="31"/>
  <c r="K762" i="31"/>
  <c r="K761" i="31"/>
  <c r="AS760" i="31"/>
  <c r="K760" i="31"/>
  <c r="AS759" i="31"/>
  <c r="K759" i="31"/>
  <c r="AS758" i="31"/>
  <c r="K758" i="31"/>
  <c r="K757" i="31"/>
  <c r="AR756" i="31"/>
  <c r="K756" i="31"/>
  <c r="AS755" i="31"/>
  <c r="K755" i="31"/>
  <c r="K754" i="31"/>
  <c r="AS753" i="31"/>
  <c r="K753" i="31"/>
  <c r="K752" i="31"/>
  <c r="AR751" i="31"/>
  <c r="K751" i="31"/>
  <c r="AS750" i="31"/>
  <c r="K750" i="31"/>
  <c r="AS749" i="31"/>
  <c r="K749" i="31"/>
  <c r="K748" i="31"/>
  <c r="AR747" i="31"/>
  <c r="K747" i="31"/>
  <c r="AS746" i="31"/>
  <c r="K746" i="31"/>
  <c r="AS745" i="31"/>
  <c r="K745" i="31"/>
  <c r="K744" i="31"/>
  <c r="AR743" i="31"/>
  <c r="K743" i="31"/>
  <c r="AS742" i="31"/>
  <c r="K742" i="31"/>
  <c r="AS741" i="31"/>
  <c r="K741" i="31"/>
  <c r="AR740" i="31"/>
  <c r="K740" i="31"/>
  <c r="AR739" i="31"/>
  <c r="K739" i="31"/>
  <c r="AR738" i="31"/>
  <c r="K738" i="31"/>
  <c r="AS737" i="31"/>
  <c r="K737" i="31"/>
  <c r="AR736" i="31"/>
  <c r="K736" i="31"/>
  <c r="AS735" i="31"/>
  <c r="K735" i="31"/>
  <c r="AS734" i="31"/>
  <c r="K734" i="31"/>
  <c r="K733" i="31"/>
  <c r="AR732" i="31"/>
  <c r="K732" i="31"/>
  <c r="K731" i="31"/>
  <c r="K730" i="31"/>
  <c r="K729" i="31"/>
  <c r="AS728" i="31"/>
  <c r="K728" i="31"/>
  <c r="K727" i="31"/>
  <c r="AR726" i="31"/>
  <c r="K726" i="31"/>
  <c r="AS725" i="31"/>
  <c r="K725" i="31"/>
  <c r="K724" i="31"/>
  <c r="K723" i="31"/>
  <c r="AR722" i="31"/>
  <c r="K722" i="31"/>
  <c r="K721" i="31"/>
  <c r="K720" i="31"/>
  <c r="AR719" i="31"/>
  <c r="K719" i="31"/>
  <c r="AS718" i="31"/>
  <c r="K718" i="31"/>
  <c r="K717" i="31"/>
  <c r="AS716" i="31"/>
  <c r="K716" i="31"/>
  <c r="AR715" i="31"/>
  <c r="K715" i="31"/>
  <c r="AS714" i="31"/>
  <c r="K714" i="31"/>
  <c r="K713" i="31"/>
  <c r="K712" i="31"/>
  <c r="AS711" i="31"/>
  <c r="K711" i="31"/>
  <c r="AS710" i="31"/>
  <c r="K710" i="31"/>
  <c r="K709" i="31"/>
  <c r="AR708" i="31"/>
  <c r="K708" i="31"/>
  <c r="K707" i="31"/>
  <c r="AS706" i="31"/>
  <c r="K706" i="31"/>
  <c r="AS705" i="31"/>
  <c r="K705" i="31"/>
  <c r="K704" i="31"/>
  <c r="AS703" i="31"/>
  <c r="K703" i="31"/>
  <c r="AS702" i="31"/>
  <c r="K702" i="31"/>
  <c r="K701" i="31"/>
  <c r="AR700" i="31"/>
  <c r="K700" i="31"/>
  <c r="AR699" i="31"/>
  <c r="K699" i="31"/>
  <c r="AR698" i="31"/>
  <c r="K698" i="31"/>
  <c r="AS697" i="31"/>
  <c r="K697" i="31"/>
  <c r="AR696" i="31"/>
  <c r="K696" i="31"/>
  <c r="K695" i="31"/>
  <c r="AS694" i="31"/>
  <c r="K694" i="31"/>
  <c r="K693" i="31"/>
  <c r="AS692" i="31"/>
  <c r="K692" i="31"/>
  <c r="K691" i="31"/>
  <c r="AS690" i="31"/>
  <c r="K690" i="31"/>
  <c r="AS689" i="31"/>
  <c r="K689" i="31"/>
  <c r="AS688" i="31"/>
  <c r="K688" i="31"/>
  <c r="AS687" i="31"/>
  <c r="K687" i="31"/>
  <c r="K686" i="31"/>
  <c r="AS685" i="31"/>
  <c r="K685" i="31"/>
  <c r="K684" i="31"/>
  <c r="AS683" i="31"/>
  <c r="K683" i="31"/>
  <c r="AR682" i="31"/>
  <c r="K682" i="31"/>
  <c r="AR681" i="31"/>
  <c r="K681" i="31"/>
  <c r="AS680" i="31"/>
  <c r="K680" i="31"/>
  <c r="AR679" i="31"/>
  <c r="K679" i="31"/>
  <c r="AS678" i="31"/>
  <c r="K678" i="31"/>
  <c r="AS677" i="31"/>
  <c r="K677" i="31"/>
  <c r="K676" i="31"/>
  <c r="AS675" i="31"/>
  <c r="K675" i="31"/>
  <c r="AS674" i="31"/>
  <c r="K674" i="31"/>
  <c r="AS673" i="31"/>
  <c r="K673" i="31"/>
  <c r="AS672" i="31"/>
  <c r="K672" i="31"/>
  <c r="AR671" i="31"/>
  <c r="K671" i="31"/>
  <c r="AS670" i="31"/>
  <c r="K670" i="31"/>
  <c r="AS669" i="31"/>
  <c r="K669" i="31"/>
  <c r="AS668" i="31"/>
  <c r="K668" i="31"/>
  <c r="AS667" i="31"/>
  <c r="K667" i="31"/>
  <c r="AS666" i="31"/>
  <c r="K666" i="31"/>
  <c r="K665" i="31"/>
  <c r="AS664" i="31"/>
  <c r="K664" i="31"/>
  <c r="AS663" i="31"/>
  <c r="K663" i="31"/>
  <c r="AS662" i="31"/>
  <c r="K662" i="31"/>
  <c r="K661" i="31"/>
  <c r="AR660" i="31"/>
  <c r="K660" i="31"/>
  <c r="AR659" i="31"/>
  <c r="K659" i="31"/>
  <c r="AR658" i="31"/>
  <c r="K658" i="31"/>
  <c r="AS657" i="31"/>
  <c r="K657" i="31"/>
  <c r="AR656" i="31"/>
  <c r="K656" i="31"/>
  <c r="AR655" i="31"/>
  <c r="K655" i="31"/>
  <c r="AR654" i="31"/>
  <c r="K654" i="31"/>
  <c r="K653" i="31"/>
  <c r="AS652" i="31"/>
  <c r="K652" i="31"/>
  <c r="AS651" i="31"/>
  <c r="K651" i="31"/>
  <c r="AR650" i="31"/>
  <c r="K650" i="31"/>
  <c r="K649" i="31"/>
  <c r="AS648" i="31"/>
  <c r="K648" i="31"/>
  <c r="K647" i="31"/>
  <c r="K646" i="31"/>
  <c r="AR645" i="31"/>
  <c r="K645" i="31"/>
  <c r="K644" i="31"/>
  <c r="AS643" i="31"/>
  <c r="K643" i="31"/>
  <c r="AR642" i="31"/>
  <c r="K642" i="31"/>
  <c r="AR641" i="31"/>
  <c r="K641" i="31"/>
  <c r="AR640" i="31"/>
  <c r="K640" i="31"/>
  <c r="K639" i="31"/>
  <c r="K638" i="31"/>
  <c r="AR637" i="31"/>
  <c r="K637" i="31"/>
  <c r="AS636" i="31"/>
  <c r="K636" i="31"/>
  <c r="AS635" i="31"/>
  <c r="K635" i="31"/>
  <c r="AS634" i="31"/>
  <c r="K634" i="31"/>
  <c r="K633" i="31"/>
  <c r="AS632" i="31"/>
  <c r="K632" i="31"/>
  <c r="K631" i="31"/>
  <c r="AR630" i="31"/>
  <c r="K630" i="31"/>
  <c r="AR629" i="31"/>
  <c r="K629" i="31"/>
  <c r="AS628" i="31"/>
  <c r="K628" i="31"/>
  <c r="K627" i="31"/>
  <c r="AS626" i="31"/>
  <c r="K626" i="31"/>
  <c r="AR625" i="31"/>
  <c r="K625" i="31"/>
  <c r="K624" i="31"/>
  <c r="K623" i="31"/>
  <c r="AR622" i="31"/>
  <c r="K622" i="31"/>
  <c r="AR621" i="31"/>
  <c r="K621" i="31"/>
  <c r="K620" i="31"/>
  <c r="AR619" i="31"/>
  <c r="K619" i="31"/>
  <c r="K618" i="31"/>
  <c r="K617" i="31"/>
  <c r="K616" i="31"/>
  <c r="K615" i="31"/>
  <c r="K614" i="31"/>
  <c r="AR613" i="31"/>
  <c r="K613" i="31"/>
  <c r="AR612" i="31"/>
  <c r="K612" i="31"/>
  <c r="AS611" i="31"/>
  <c r="K611" i="31"/>
  <c r="AS610" i="31"/>
  <c r="K610" i="31"/>
  <c r="K609" i="31"/>
  <c r="AS608" i="31"/>
  <c r="K608" i="31"/>
  <c r="K607" i="31"/>
  <c r="AS606" i="31"/>
  <c r="K606" i="31"/>
  <c r="AR605" i="31"/>
  <c r="K605" i="31"/>
  <c r="K604" i="31"/>
  <c r="K603" i="31"/>
  <c r="AS602" i="31"/>
  <c r="K602" i="31"/>
  <c r="AR601" i="31"/>
  <c r="K601" i="31"/>
  <c r="AR600" i="31"/>
  <c r="K600" i="31"/>
  <c r="AS599" i="31"/>
  <c r="K599" i="31"/>
  <c r="AR598" i="31"/>
  <c r="K598" i="31"/>
  <c r="AR597" i="31"/>
  <c r="K597" i="31"/>
  <c r="AS596" i="31"/>
  <c r="K596" i="31"/>
  <c r="AS595" i="31"/>
  <c r="K595" i="31"/>
  <c r="AS594" i="31"/>
  <c r="K594" i="31"/>
  <c r="K593" i="31"/>
  <c r="AR592" i="31"/>
  <c r="K592" i="31"/>
  <c r="AS591" i="31"/>
  <c r="K591" i="31"/>
  <c r="AS590" i="31"/>
  <c r="K590" i="31"/>
  <c r="K589" i="31"/>
  <c r="AS588" i="31"/>
  <c r="K588" i="31"/>
  <c r="K587" i="31"/>
  <c r="AS586" i="31"/>
  <c r="K586" i="31"/>
  <c r="AR585" i="31"/>
  <c r="K585" i="31"/>
  <c r="K584" i="31"/>
  <c r="AR583" i="31"/>
  <c r="K583" i="31"/>
  <c r="AS582" i="31"/>
  <c r="K582" i="31"/>
  <c r="AR581" i="31"/>
  <c r="K581" i="31"/>
  <c r="AS580" i="31"/>
  <c r="K580" i="31"/>
  <c r="AS579" i="31"/>
  <c r="K579" i="31"/>
  <c r="AS578" i="31"/>
  <c r="K578" i="31"/>
  <c r="AR577" i="31"/>
  <c r="K577" i="31"/>
  <c r="AS576" i="31"/>
  <c r="K576" i="31"/>
  <c r="K575" i="31"/>
  <c r="AR574" i="31"/>
  <c r="K574" i="31"/>
  <c r="AR573" i="31"/>
  <c r="K573" i="31"/>
  <c r="AS572" i="31"/>
  <c r="K572" i="31"/>
  <c r="AS571" i="31"/>
  <c r="K571" i="31"/>
  <c r="AS570" i="31"/>
  <c r="K570" i="31"/>
  <c r="K569" i="31"/>
  <c r="AS568" i="31"/>
  <c r="K568" i="31"/>
  <c r="AR567" i="31"/>
  <c r="K567" i="31"/>
  <c r="AS566" i="31"/>
  <c r="K566" i="31"/>
  <c r="AR565" i="31"/>
  <c r="K565" i="31"/>
  <c r="AS564" i="31"/>
  <c r="K564" i="31"/>
  <c r="AR563" i="31"/>
  <c r="K563" i="31"/>
  <c r="AS562" i="31"/>
  <c r="K562" i="31"/>
  <c r="AR561" i="31"/>
  <c r="K561" i="31"/>
  <c r="AR560" i="31"/>
  <c r="K560" i="31"/>
  <c r="K559" i="31"/>
  <c r="AS558" i="31"/>
  <c r="K558" i="31"/>
  <c r="AR557" i="31"/>
  <c r="K557" i="31"/>
  <c r="AS556" i="31"/>
  <c r="K556" i="31"/>
  <c r="AS555" i="31"/>
  <c r="K555" i="31"/>
  <c r="AR554" i="31"/>
  <c r="K554" i="31"/>
  <c r="K553" i="31"/>
  <c r="AS552" i="31"/>
  <c r="K552" i="31"/>
  <c r="AS551" i="31"/>
  <c r="K551" i="31"/>
  <c r="K550" i="31"/>
  <c r="AR549" i="31"/>
  <c r="K549" i="31"/>
  <c r="AS548" i="31"/>
  <c r="K548" i="31"/>
  <c r="AR547" i="31"/>
  <c r="K547" i="31"/>
  <c r="AS546" i="31"/>
  <c r="K546" i="31"/>
  <c r="K545" i="31"/>
  <c r="AR544" i="31"/>
  <c r="K544" i="31"/>
  <c r="K543" i="31"/>
  <c r="AS542" i="31"/>
  <c r="K542" i="31"/>
  <c r="AR541" i="31"/>
  <c r="K541" i="31"/>
  <c r="K540" i="31"/>
  <c r="AS539" i="31"/>
  <c r="K539" i="31"/>
  <c r="AS538" i="31"/>
  <c r="K538" i="31"/>
  <c r="AR537" i="31"/>
  <c r="K537" i="31"/>
  <c r="AR536" i="31"/>
  <c r="K536" i="31"/>
  <c r="AR535" i="31"/>
  <c r="K535" i="31"/>
  <c r="K534" i="31"/>
  <c r="AR533" i="31"/>
  <c r="K533" i="31"/>
  <c r="AS532" i="31"/>
  <c r="K532" i="31"/>
  <c r="K531" i="31"/>
  <c r="AR530" i="31"/>
  <c r="K530" i="31"/>
  <c r="AR529" i="31"/>
  <c r="K529" i="31"/>
  <c r="K528" i="31"/>
  <c r="AR527" i="31"/>
  <c r="K527" i="31"/>
  <c r="K526" i="31"/>
  <c r="AR525" i="31"/>
  <c r="K525" i="31"/>
  <c r="K524" i="31"/>
  <c r="K523" i="31"/>
  <c r="AS522" i="31"/>
  <c r="K522" i="31"/>
  <c r="AR521" i="31"/>
  <c r="K521" i="31"/>
  <c r="AS520" i="31"/>
  <c r="K520" i="31"/>
  <c r="AR519" i="31"/>
  <c r="K519" i="31"/>
  <c r="AS518" i="31"/>
  <c r="K518" i="31"/>
  <c r="K517" i="31"/>
  <c r="AS516" i="31"/>
  <c r="K516" i="31"/>
  <c r="AS515" i="31"/>
  <c r="K515" i="31"/>
  <c r="AR514" i="31"/>
  <c r="K514" i="31"/>
  <c r="K513" i="31"/>
  <c r="AS512" i="31"/>
  <c r="K512" i="31"/>
  <c r="K511" i="31"/>
  <c r="AR510" i="31"/>
  <c r="K510" i="31"/>
  <c r="AR509" i="31"/>
  <c r="K509" i="31"/>
  <c r="K508" i="31"/>
  <c r="AR507" i="31"/>
  <c r="K507" i="31"/>
  <c r="AS506" i="31"/>
  <c r="K506" i="31"/>
  <c r="AR505" i="31"/>
  <c r="K505" i="31"/>
  <c r="K504" i="31"/>
  <c r="AS503" i="31"/>
  <c r="K503" i="31"/>
  <c r="AS502" i="31"/>
  <c r="K502" i="31"/>
  <c r="K501" i="31"/>
  <c r="AS500" i="31"/>
  <c r="K500" i="31"/>
  <c r="AS499" i="31"/>
  <c r="K499" i="31"/>
  <c r="AS498" i="31"/>
  <c r="K498" i="31"/>
  <c r="AR497" i="31"/>
  <c r="K497" i="31"/>
  <c r="K496" i="31"/>
  <c r="AR495" i="31"/>
  <c r="K495" i="31"/>
  <c r="AS494" i="31"/>
  <c r="K494" i="31"/>
  <c r="AR493" i="31"/>
  <c r="K493" i="31"/>
  <c r="K492" i="31"/>
  <c r="AS491" i="31"/>
  <c r="K491" i="31"/>
  <c r="AS490" i="31"/>
  <c r="K490" i="31"/>
  <c r="K489" i="31"/>
  <c r="K488" i="31"/>
  <c r="K487" i="31"/>
  <c r="AR486" i="31"/>
  <c r="K486" i="31"/>
  <c r="AR485" i="31"/>
  <c r="K485" i="31"/>
  <c r="AS484" i="31"/>
  <c r="K484" i="31"/>
  <c r="AR483" i="31"/>
  <c r="K483" i="31"/>
  <c r="AR482" i="31"/>
  <c r="K482" i="31"/>
  <c r="K481" i="31"/>
  <c r="AS480" i="31"/>
  <c r="K480" i="31"/>
  <c r="AS479" i="31"/>
  <c r="K479" i="31"/>
  <c r="AS478" i="31"/>
  <c r="K478" i="31"/>
  <c r="K477" i="31"/>
  <c r="K476" i="31"/>
  <c r="AS475" i="31"/>
  <c r="K475" i="31"/>
  <c r="AR474" i="31"/>
  <c r="K474" i="31"/>
  <c r="AR473" i="31"/>
  <c r="K473" i="31"/>
  <c r="K472" i="31"/>
  <c r="AS471" i="31"/>
  <c r="K471" i="31"/>
  <c r="AR470" i="31"/>
  <c r="K470" i="31"/>
  <c r="AR469" i="31"/>
  <c r="K469" i="31"/>
  <c r="K468" i="31"/>
  <c r="K467" i="31"/>
  <c r="AS466" i="31"/>
  <c r="K466" i="31"/>
  <c r="AR465" i="31"/>
  <c r="K465" i="31"/>
  <c r="K464" i="31"/>
  <c r="AS463" i="31"/>
  <c r="K463" i="31"/>
  <c r="AR462" i="31"/>
  <c r="K462" i="31"/>
  <c r="K461" i="31"/>
  <c r="AS460" i="31"/>
  <c r="K460" i="31"/>
  <c r="AS459" i="31"/>
  <c r="K459" i="31"/>
  <c r="AS458" i="31"/>
  <c r="K458" i="31"/>
  <c r="AR457" i="31"/>
  <c r="K457" i="31"/>
  <c r="AS456" i="31"/>
  <c r="K456" i="31"/>
  <c r="K455" i="31"/>
  <c r="AS454" i="31"/>
  <c r="K454" i="31"/>
  <c r="AR453" i="31"/>
  <c r="K453" i="31"/>
  <c r="K452" i="31"/>
  <c r="K451" i="31"/>
  <c r="AS450" i="31"/>
  <c r="K450" i="31"/>
  <c r="AR449" i="31"/>
  <c r="K449" i="31"/>
  <c r="AS448" i="31"/>
  <c r="K448" i="31"/>
  <c r="AR447" i="31"/>
  <c r="K447" i="31"/>
  <c r="AS446" i="31"/>
  <c r="K446" i="31"/>
  <c r="AR445" i="31"/>
  <c r="K445" i="31"/>
  <c r="AS444" i="31"/>
  <c r="K444" i="31"/>
  <c r="AS443" i="31"/>
  <c r="K443" i="31"/>
  <c r="K442" i="31"/>
  <c r="AR441" i="31"/>
  <c r="K441" i="31"/>
  <c r="AR440" i="31"/>
  <c r="K440" i="31"/>
  <c r="K439" i="31"/>
  <c r="AS438" i="31"/>
  <c r="K438" i="31"/>
  <c r="K437" i="31"/>
  <c r="K436" i="31"/>
  <c r="AS435" i="31"/>
  <c r="K435" i="31"/>
  <c r="K434" i="31"/>
  <c r="AR433" i="31"/>
  <c r="K433" i="31"/>
  <c r="AS432" i="31"/>
  <c r="K432" i="31"/>
  <c r="AR431" i="31"/>
  <c r="K431" i="31"/>
  <c r="AS430" i="31"/>
  <c r="K430" i="31"/>
  <c r="K429" i="31"/>
  <c r="AR428" i="31"/>
  <c r="K428" i="31"/>
  <c r="AR427" i="31"/>
  <c r="K427" i="31"/>
  <c r="K426" i="31"/>
  <c r="K425" i="31"/>
  <c r="AR424" i="31"/>
  <c r="K424" i="31"/>
  <c r="K423" i="31"/>
  <c r="AS422" i="31"/>
  <c r="K422" i="31"/>
  <c r="AS421" i="31"/>
  <c r="K421" i="31"/>
  <c r="AS420" i="31"/>
  <c r="K420" i="31"/>
  <c r="K419" i="31"/>
  <c r="AS418" i="31"/>
  <c r="K418" i="31"/>
  <c r="AS417" i="31"/>
  <c r="K417" i="31"/>
  <c r="AR416" i="31"/>
  <c r="K416" i="31"/>
  <c r="K415" i="31"/>
  <c r="AS414" i="31"/>
  <c r="K414" i="31"/>
  <c r="AR413" i="31"/>
  <c r="K413" i="31"/>
  <c r="AR412" i="31"/>
  <c r="K412" i="31"/>
  <c r="AR411" i="31"/>
  <c r="K411" i="31"/>
  <c r="K410" i="31"/>
  <c r="AS409" i="31"/>
  <c r="K409" i="31"/>
  <c r="AS408" i="31"/>
  <c r="K408" i="31"/>
  <c r="AR407" i="31"/>
  <c r="K407" i="31"/>
  <c r="AS406" i="31"/>
  <c r="K406" i="31"/>
  <c r="AR405" i="31"/>
  <c r="K405" i="31"/>
  <c r="AS404" i="31"/>
  <c r="K404" i="31"/>
  <c r="K403" i="31"/>
  <c r="AS402" i="31"/>
  <c r="K402" i="31"/>
  <c r="AS401" i="31"/>
  <c r="K401" i="31"/>
  <c r="K400" i="31"/>
  <c r="AR399" i="31"/>
  <c r="K399" i="31"/>
  <c r="K398" i="31"/>
  <c r="AS397" i="31"/>
  <c r="K397" i="31"/>
  <c r="K396" i="31"/>
  <c r="AS395" i="31"/>
  <c r="K395" i="31"/>
  <c r="AS394" i="31"/>
  <c r="K394" i="31"/>
  <c r="AS393" i="31"/>
  <c r="K393" i="31"/>
  <c r="K392" i="31"/>
  <c r="K391" i="31"/>
  <c r="K390" i="31"/>
  <c r="K389" i="31"/>
  <c r="AS388" i="31"/>
  <c r="K388" i="31"/>
  <c r="AR387" i="31"/>
  <c r="K387" i="31"/>
  <c r="K386" i="31"/>
  <c r="K385" i="31"/>
  <c r="AS384" i="31"/>
  <c r="K384" i="31"/>
  <c r="K383" i="31"/>
  <c r="AS382" i="31"/>
  <c r="K382" i="31"/>
  <c r="K381" i="31"/>
  <c r="AS380" i="31"/>
  <c r="K380" i="31"/>
  <c r="AS379" i="31"/>
  <c r="K379" i="31"/>
  <c r="K378" i="31"/>
  <c r="AS377" i="31"/>
  <c r="K377" i="31"/>
  <c r="AS376" i="31"/>
  <c r="K376" i="31"/>
  <c r="K375" i="31"/>
  <c r="AS374" i="31"/>
  <c r="K374" i="31"/>
  <c r="AR373" i="31"/>
  <c r="K373" i="31"/>
  <c r="K372" i="31"/>
  <c r="AS371" i="31"/>
  <c r="K371" i="31"/>
  <c r="AS370" i="31"/>
  <c r="K370" i="31"/>
  <c r="K369" i="31"/>
  <c r="K368" i="31"/>
  <c r="AS367" i="31"/>
  <c r="K367" i="31"/>
  <c r="AS366" i="31"/>
  <c r="K366" i="31"/>
  <c r="AS365" i="31"/>
  <c r="K365" i="31"/>
  <c r="K364" i="31"/>
  <c r="AR363" i="31"/>
  <c r="K363" i="31"/>
  <c r="AS362" i="31"/>
  <c r="K362" i="31"/>
  <c r="AR361" i="31"/>
  <c r="K361" i="31"/>
  <c r="AS360" i="31"/>
  <c r="K360" i="31"/>
  <c r="AS359" i="31"/>
  <c r="K359" i="31"/>
  <c r="AS358" i="31"/>
  <c r="K358" i="31"/>
  <c r="AS357" i="31"/>
  <c r="K357" i="31"/>
  <c r="AS356" i="31"/>
  <c r="K356" i="31"/>
  <c r="AR355" i="31"/>
  <c r="K355" i="31"/>
  <c r="AR354" i="31"/>
  <c r="K354" i="31"/>
  <c r="K353" i="31"/>
  <c r="AR352" i="31"/>
  <c r="K352" i="31"/>
  <c r="AS351" i="31"/>
  <c r="K351" i="31"/>
  <c r="AS350" i="31"/>
  <c r="K350" i="31"/>
  <c r="AS349" i="31"/>
  <c r="K349" i="31"/>
  <c r="AS348" i="31"/>
  <c r="K348" i="31"/>
  <c r="K347" i="31"/>
  <c r="K346" i="31"/>
  <c r="AS345" i="31"/>
  <c r="K345" i="31"/>
  <c r="K344" i="31"/>
  <c r="AS343" i="31"/>
  <c r="K343" i="31"/>
  <c r="AS342" i="31"/>
  <c r="K342" i="31"/>
  <c r="AR341" i="31"/>
  <c r="K341" i="31"/>
  <c r="K340" i="31"/>
  <c r="AS339" i="31"/>
  <c r="K339" i="31"/>
  <c r="AS338" i="31"/>
  <c r="K338" i="31"/>
  <c r="AS337" i="31"/>
  <c r="K337" i="31"/>
  <c r="AS336" i="31"/>
  <c r="K336" i="31"/>
  <c r="K335" i="31"/>
  <c r="K334" i="31"/>
  <c r="AS333" i="31"/>
  <c r="K333" i="31"/>
  <c r="AS332" i="31"/>
  <c r="K332" i="31"/>
  <c r="K331" i="31"/>
  <c r="AS330" i="31"/>
  <c r="K330" i="31"/>
  <c r="AS329" i="31"/>
  <c r="K329" i="31"/>
  <c r="AR328" i="31"/>
  <c r="K328" i="31"/>
  <c r="K327" i="31"/>
  <c r="AS326" i="31"/>
  <c r="K326" i="31"/>
  <c r="K325" i="31"/>
  <c r="AS324" i="31"/>
  <c r="K324" i="31"/>
  <c r="AR323" i="31"/>
  <c r="K323" i="31"/>
  <c r="AS322" i="31"/>
  <c r="K322" i="31"/>
  <c r="AS321" i="31"/>
  <c r="K321" i="31"/>
  <c r="AS320" i="31"/>
  <c r="K320" i="31"/>
  <c r="K319" i="31"/>
  <c r="AS318" i="31"/>
  <c r="K318" i="31"/>
  <c r="AR317" i="31"/>
  <c r="K317" i="31"/>
  <c r="AS316" i="31"/>
  <c r="K316" i="31"/>
  <c r="K315" i="31"/>
  <c r="AS314" i="31"/>
  <c r="K314" i="31"/>
  <c r="K313" i="31"/>
  <c r="AS312" i="31"/>
  <c r="K312" i="31"/>
  <c r="AS311" i="31"/>
  <c r="K311" i="31"/>
  <c r="AS310" i="31"/>
  <c r="K310" i="31"/>
  <c r="AR309" i="31"/>
  <c r="K309" i="31"/>
  <c r="AS308" i="31"/>
  <c r="K308" i="31"/>
  <c r="K307" i="31"/>
  <c r="AS306" i="31"/>
  <c r="K306" i="31"/>
  <c r="AS305" i="31"/>
  <c r="K305" i="31"/>
  <c r="K304" i="31"/>
  <c r="AR303" i="31"/>
  <c r="K303" i="31"/>
  <c r="K302" i="31"/>
  <c r="AS301" i="31"/>
  <c r="K301" i="31"/>
  <c r="K300" i="31"/>
  <c r="K299" i="31"/>
  <c r="AS298" i="31"/>
  <c r="K298" i="31"/>
  <c r="AS297" i="31"/>
  <c r="K297" i="31"/>
  <c r="AR296" i="31"/>
  <c r="K296" i="31"/>
  <c r="AS295" i="31"/>
  <c r="K295" i="31"/>
  <c r="K294" i="31"/>
  <c r="AS293" i="31"/>
  <c r="K293" i="31"/>
  <c r="K292" i="31"/>
  <c r="AS291" i="31"/>
  <c r="K291" i="31"/>
  <c r="AS290" i="31"/>
  <c r="K290" i="31"/>
  <c r="K289" i="31"/>
  <c r="AS288" i="31"/>
  <c r="K288" i="31"/>
  <c r="AS287" i="31"/>
  <c r="K287" i="31"/>
  <c r="K286" i="31"/>
  <c r="AR285" i="31"/>
  <c r="K285" i="31"/>
  <c r="AS284" i="31"/>
  <c r="K284" i="31"/>
  <c r="K283" i="31"/>
  <c r="K282" i="31"/>
  <c r="AS281" i="31"/>
  <c r="K281" i="31"/>
  <c r="K280" i="31"/>
  <c r="AS279" i="31"/>
  <c r="K279" i="31"/>
  <c r="AS278" i="31"/>
  <c r="K278" i="31"/>
  <c r="K277" i="31"/>
  <c r="AR276" i="31"/>
  <c r="K276" i="31"/>
  <c r="AR275" i="31"/>
  <c r="K275" i="31"/>
  <c r="AS274" i="31"/>
  <c r="K274" i="31"/>
  <c r="AS273" i="31"/>
  <c r="K273" i="31"/>
  <c r="AS272" i="31"/>
  <c r="K272" i="31"/>
  <c r="K271" i="31"/>
  <c r="AS270" i="31"/>
  <c r="K270" i="31"/>
  <c r="AS269" i="31"/>
  <c r="K269" i="31"/>
  <c r="AR268" i="31"/>
  <c r="K268" i="31"/>
  <c r="AR267" i="31"/>
  <c r="K267" i="31"/>
  <c r="K266" i="31"/>
  <c r="AR265" i="31"/>
  <c r="K265" i="31"/>
  <c r="AS264" i="31"/>
  <c r="K264" i="31"/>
  <c r="AS263" i="31"/>
  <c r="K263" i="31"/>
  <c r="AS262" i="31"/>
  <c r="K262" i="31"/>
  <c r="AS261" i="31"/>
  <c r="K261" i="31"/>
  <c r="K260" i="31"/>
  <c r="AR259" i="31"/>
  <c r="K259" i="31"/>
  <c r="AS258" i="31"/>
  <c r="K258" i="31"/>
  <c r="AS257" i="31"/>
  <c r="K257" i="31"/>
  <c r="AS256" i="31"/>
  <c r="K256" i="31"/>
  <c r="AS255" i="31"/>
  <c r="K255" i="31"/>
  <c r="K254" i="31"/>
  <c r="AS253" i="31"/>
  <c r="K253" i="31"/>
  <c r="AS252" i="31"/>
  <c r="K252" i="31"/>
  <c r="K251" i="31"/>
  <c r="AS250" i="31"/>
  <c r="K250" i="31"/>
  <c r="AS249" i="31"/>
  <c r="K249" i="31"/>
  <c r="K248" i="31"/>
  <c r="AS247" i="31"/>
  <c r="K247" i="31"/>
  <c r="AS246" i="31"/>
  <c r="K246" i="31"/>
  <c r="K245" i="31"/>
  <c r="AS244" i="31"/>
  <c r="K244" i="31"/>
  <c r="AR243" i="31"/>
  <c r="K243" i="31"/>
  <c r="K242" i="31"/>
  <c r="AS241" i="31"/>
  <c r="K241" i="31"/>
  <c r="AS240" i="31"/>
  <c r="K240" i="31"/>
  <c r="K239" i="31"/>
  <c r="K238" i="31"/>
  <c r="AS237" i="31"/>
  <c r="K237" i="31"/>
  <c r="K236" i="31"/>
  <c r="K235" i="31"/>
  <c r="AS234" i="31"/>
  <c r="K234" i="31"/>
  <c r="K233" i="31"/>
  <c r="AR232" i="31"/>
  <c r="K232" i="31"/>
  <c r="AR231" i="31"/>
  <c r="K231" i="31"/>
  <c r="K230" i="31"/>
  <c r="AS229" i="31"/>
  <c r="K229" i="31"/>
  <c r="AR228" i="31"/>
  <c r="K228" i="31"/>
  <c r="AS227" i="31"/>
  <c r="K227" i="31"/>
  <c r="AS226" i="31"/>
  <c r="K226" i="31"/>
  <c r="AS225" i="31"/>
  <c r="K225" i="31"/>
  <c r="K224" i="31"/>
  <c r="AR223" i="31"/>
  <c r="K223" i="31"/>
  <c r="K222" i="31"/>
  <c r="K221" i="31"/>
  <c r="K220" i="31"/>
  <c r="AS219" i="31"/>
  <c r="K219" i="31"/>
  <c r="K218" i="31"/>
  <c r="AS217" i="31"/>
  <c r="K217" i="31"/>
  <c r="AS216" i="31"/>
  <c r="K216" i="31"/>
  <c r="K215" i="31"/>
  <c r="AS214" i="31"/>
  <c r="K214" i="31"/>
  <c r="AR213" i="31"/>
  <c r="K213" i="31"/>
  <c r="K212" i="31"/>
  <c r="AS211" i="31"/>
  <c r="K211" i="31"/>
  <c r="AS210" i="31"/>
  <c r="K210" i="31"/>
  <c r="AS209" i="31"/>
  <c r="K209" i="31"/>
  <c r="AS208" i="31"/>
  <c r="K208" i="31"/>
  <c r="AS207" i="31"/>
  <c r="K207" i="31"/>
  <c r="K206" i="31"/>
  <c r="AS205" i="31"/>
  <c r="K205" i="31"/>
  <c r="K204" i="31"/>
  <c r="AS203" i="31"/>
  <c r="K203" i="31"/>
  <c r="AS202" i="31"/>
  <c r="K202" i="31"/>
  <c r="AS201" i="31"/>
  <c r="K201" i="31"/>
  <c r="AS200" i="31"/>
  <c r="K200" i="31"/>
  <c r="AR199" i="31"/>
  <c r="K199" i="31"/>
  <c r="K198" i="31"/>
  <c r="AR197" i="31"/>
  <c r="K197" i="31"/>
  <c r="K196" i="31"/>
  <c r="AS195" i="31"/>
  <c r="K195" i="31"/>
  <c r="AS194" i="31"/>
  <c r="K194" i="31"/>
  <c r="AS193" i="31"/>
  <c r="K193" i="31"/>
  <c r="AS192" i="31"/>
  <c r="K192" i="31"/>
  <c r="AR191" i="31"/>
  <c r="K191" i="31"/>
  <c r="AS190" i="31"/>
  <c r="K190" i="31"/>
  <c r="AR189" i="31"/>
  <c r="K189" i="31"/>
  <c r="AS188" i="31"/>
  <c r="K188" i="31"/>
  <c r="AR187" i="31"/>
  <c r="K187" i="31"/>
  <c r="AS186" i="31"/>
  <c r="K186" i="31"/>
  <c r="K185" i="31"/>
  <c r="AS184" i="31"/>
  <c r="K184" i="31"/>
  <c r="AS183" i="31"/>
  <c r="K183" i="31"/>
  <c r="AR182" i="31"/>
  <c r="K182" i="31"/>
  <c r="AS181" i="31"/>
  <c r="K181" i="31"/>
  <c r="AS180" i="31"/>
  <c r="K180" i="31"/>
  <c r="K179" i="31"/>
  <c r="K178" i="31"/>
  <c r="AS177" i="31"/>
  <c r="K177" i="31"/>
  <c r="K176" i="31"/>
  <c r="AS175" i="31"/>
  <c r="K175" i="31"/>
  <c r="AR174" i="31"/>
  <c r="K174" i="31"/>
  <c r="AR173" i="31"/>
  <c r="K173" i="31"/>
  <c r="AR172" i="31"/>
  <c r="K172" i="31"/>
  <c r="AS171" i="31"/>
  <c r="K171" i="31"/>
  <c r="AS170" i="31"/>
  <c r="K170" i="31"/>
  <c r="AS169" i="31"/>
  <c r="K169" i="31"/>
  <c r="AS168" i="31"/>
  <c r="K168" i="31"/>
  <c r="AR167" i="31"/>
  <c r="K167" i="31"/>
  <c r="AS166" i="31"/>
  <c r="K166" i="31"/>
  <c r="K165" i="31"/>
  <c r="AS164" i="31"/>
  <c r="K164" i="31"/>
  <c r="AS163" i="31"/>
  <c r="K163" i="31"/>
  <c r="K162" i="31"/>
  <c r="AR161" i="31"/>
  <c r="K161" i="31"/>
  <c r="AS160" i="31"/>
  <c r="K160" i="31"/>
  <c r="K159" i="31"/>
  <c r="AS158" i="31"/>
  <c r="K158" i="31"/>
  <c r="AR157" i="31"/>
  <c r="K157" i="31"/>
  <c r="AR156" i="31"/>
  <c r="K156" i="31"/>
  <c r="AR155" i="31"/>
  <c r="K155" i="31"/>
  <c r="AS154" i="31"/>
  <c r="K154" i="31"/>
  <c r="AR153" i="31"/>
  <c r="K153" i="31"/>
  <c r="K152" i="31"/>
  <c r="AR151" i="31"/>
  <c r="K151" i="31"/>
  <c r="K150" i="31"/>
  <c r="AS149" i="31"/>
  <c r="K149" i="31"/>
  <c r="AR148" i="31"/>
  <c r="K148" i="31"/>
  <c r="AS147" i="31"/>
  <c r="K147" i="31"/>
  <c r="AS146" i="31"/>
  <c r="K146" i="31"/>
  <c r="K145" i="31"/>
  <c r="K144" i="31"/>
  <c r="AR143" i="31"/>
  <c r="K143" i="31"/>
  <c r="K142" i="31"/>
  <c r="AS141" i="31"/>
  <c r="K141" i="31"/>
  <c r="AS140" i="31"/>
  <c r="K140" i="31"/>
  <c r="AR139" i="31"/>
  <c r="K139" i="31"/>
  <c r="AR138" i="31"/>
  <c r="K138" i="31"/>
  <c r="AR137" i="31"/>
  <c r="K137" i="31"/>
  <c r="AR136" i="31"/>
  <c r="K136" i="31"/>
  <c r="K135" i="31"/>
  <c r="AS134" i="31"/>
  <c r="K134" i="31"/>
  <c r="K133" i="31"/>
  <c r="K132" i="31"/>
  <c r="AR131" i="31"/>
  <c r="K131" i="31"/>
  <c r="AS130" i="31"/>
  <c r="K130" i="31"/>
  <c r="AS129" i="31"/>
  <c r="K129" i="31"/>
  <c r="AR128" i="31"/>
  <c r="K128" i="31"/>
  <c r="AS127" i="31"/>
  <c r="K127" i="31"/>
  <c r="AS126" i="31"/>
  <c r="K126" i="31"/>
  <c r="K125" i="31"/>
  <c r="AS124" i="31"/>
  <c r="K124" i="31"/>
  <c r="AS123" i="31"/>
  <c r="K123" i="31"/>
  <c r="AS122" i="31"/>
  <c r="K122" i="31"/>
  <c r="AS121" i="31"/>
  <c r="K121" i="31"/>
  <c r="AS120" i="31"/>
  <c r="K120" i="31"/>
  <c r="K119" i="31"/>
  <c r="K118" i="31"/>
  <c r="AS117" i="31"/>
  <c r="K117" i="31"/>
  <c r="K116" i="31"/>
  <c r="K115" i="31"/>
  <c r="AR114" i="31"/>
  <c r="K114" i="31"/>
  <c r="AS113" i="31"/>
  <c r="K113" i="31"/>
  <c r="K112" i="31"/>
  <c r="AS111" i="31"/>
  <c r="K111" i="31"/>
  <c r="AS110" i="31"/>
  <c r="K110" i="31"/>
  <c r="AR109" i="31"/>
  <c r="K109" i="31"/>
  <c r="AR108" i="31"/>
  <c r="K108" i="31"/>
  <c r="AR107" i="31"/>
  <c r="K107" i="31"/>
  <c r="AS106" i="31"/>
  <c r="K106" i="31"/>
  <c r="K105" i="31"/>
  <c r="K104" i="31"/>
  <c r="AS103" i="31"/>
  <c r="K103" i="31"/>
  <c r="AS102" i="31"/>
  <c r="K102" i="31"/>
  <c r="AS101" i="31"/>
  <c r="K101" i="31"/>
  <c r="K100" i="31"/>
  <c r="AR99" i="31"/>
  <c r="K99" i="31"/>
  <c r="K98" i="31"/>
  <c r="AS97" i="31"/>
  <c r="K97" i="31"/>
  <c r="AS96" i="31"/>
  <c r="K96" i="31"/>
  <c r="AR95" i="31"/>
  <c r="K95" i="31"/>
  <c r="K94" i="31"/>
  <c r="AS93" i="31"/>
  <c r="K93" i="31"/>
  <c r="AS92" i="31"/>
  <c r="K92" i="31"/>
  <c r="K91" i="31"/>
  <c r="K90" i="31"/>
  <c r="AR89" i="31"/>
  <c r="K89" i="31"/>
  <c r="K88" i="31"/>
  <c r="AR87" i="31"/>
  <c r="K87" i="31"/>
  <c r="K86" i="31"/>
  <c r="AR85" i="31"/>
  <c r="K85" i="31"/>
  <c r="AS84" i="31"/>
  <c r="K84" i="31"/>
  <c r="AR83" i="31"/>
  <c r="K83" i="31"/>
  <c r="K82" i="31"/>
  <c r="AR81" i="31"/>
  <c r="K81" i="31"/>
  <c r="AS80" i="31"/>
  <c r="K80" i="31"/>
  <c r="AR79" i="31"/>
  <c r="K79" i="31"/>
  <c r="K78" i="31"/>
  <c r="AS77" i="31"/>
  <c r="K77" i="31"/>
  <c r="K76" i="31"/>
  <c r="AS75" i="31"/>
  <c r="K75" i="31"/>
  <c r="K74" i="31"/>
  <c r="AS73" i="31"/>
  <c r="K73" i="31"/>
  <c r="AR72" i="31"/>
  <c r="K72" i="31"/>
  <c r="AS71" i="31"/>
  <c r="K71" i="31"/>
  <c r="K70" i="31"/>
  <c r="K69" i="31"/>
  <c r="K68" i="31"/>
  <c r="AR67" i="31"/>
  <c r="K67" i="31"/>
  <c r="K66" i="31"/>
  <c r="K65" i="31"/>
  <c r="K64" i="31"/>
  <c r="AR63" i="31"/>
  <c r="K63" i="31"/>
  <c r="K62" i="31"/>
  <c r="AR61" i="31"/>
  <c r="K61" i="31"/>
  <c r="K60" i="31"/>
  <c r="AS59" i="31"/>
  <c r="K59" i="31"/>
  <c r="K58" i="31"/>
  <c r="K57" i="31"/>
  <c r="K56" i="31"/>
  <c r="AR55" i="31"/>
  <c r="K55" i="31"/>
  <c r="K54" i="31"/>
  <c r="K53" i="31"/>
  <c r="K52" i="31"/>
  <c r="AR51" i="31"/>
  <c r="K51" i="31"/>
  <c r="K50" i="31"/>
  <c r="AR49" i="31"/>
  <c r="K49" i="31"/>
  <c r="K48" i="31"/>
  <c r="AR47" i="31"/>
  <c r="K47" i="31"/>
  <c r="K46" i="31"/>
  <c r="AR45" i="31"/>
  <c r="K45" i="31"/>
  <c r="K44" i="31"/>
  <c r="AR43" i="31"/>
  <c r="K43" i="31"/>
  <c r="K42" i="31"/>
  <c r="K41" i="31"/>
  <c r="K40" i="31"/>
  <c r="AR39" i="31"/>
  <c r="K39" i="31"/>
  <c r="K38" i="31"/>
  <c r="K37" i="31"/>
  <c r="K36" i="31"/>
  <c r="AR35" i="31"/>
  <c r="K35" i="31"/>
  <c r="K34" i="31"/>
  <c r="K33" i="31"/>
  <c r="K32" i="31"/>
  <c r="AR31" i="31"/>
  <c r="K31" i="31"/>
  <c r="K30" i="31"/>
  <c r="AR29" i="31"/>
  <c r="K29" i="31"/>
  <c r="K28" i="31"/>
  <c r="K27" i="31"/>
  <c r="K26" i="31"/>
  <c r="K25" i="31"/>
  <c r="K24" i="31"/>
  <c r="AR23" i="31"/>
  <c r="K23" i="31"/>
  <c r="K22" i="31"/>
  <c r="K21" i="31"/>
  <c r="K20" i="31"/>
  <c r="AR19" i="31"/>
  <c r="K19" i="31"/>
  <c r="K18" i="31"/>
  <c r="AR17" i="31"/>
  <c r="K17" i="31"/>
  <c r="K16" i="31"/>
  <c r="AR15" i="31"/>
  <c r="K15" i="31"/>
  <c r="K14" i="31"/>
  <c r="AR13" i="31"/>
  <c r="K13" i="31"/>
  <c r="K12" i="31"/>
  <c r="AR11" i="31"/>
  <c r="K11" i="31"/>
  <c r="K10" i="31"/>
  <c r="K9" i="31"/>
  <c r="K8" i="31"/>
  <c r="AR7" i="31"/>
  <c r="K7" i="31"/>
  <c r="K6" i="31"/>
  <c r="K5" i="31"/>
  <c r="K4" i="31"/>
  <c r="R2" i="31"/>
  <c r="Q2" i="31"/>
  <c r="P2" i="31"/>
  <c r="BA74" i="5"/>
  <c r="AZ74" i="5"/>
  <c r="AY74" i="5"/>
  <c r="AW74" i="5"/>
  <c r="AX72" i="5"/>
  <c r="AX71" i="5"/>
  <c r="L71" i="7"/>
  <c r="AX70" i="5"/>
  <c r="L70" i="7"/>
  <c r="AX69" i="5"/>
  <c r="AX68" i="5"/>
  <c r="AX67" i="5"/>
  <c r="L67" i="7"/>
  <c r="AX66" i="5"/>
  <c r="AV66" i="5"/>
  <c r="AX65" i="5"/>
  <c r="L65" i="7"/>
  <c r="AX64" i="5"/>
  <c r="L64" i="7"/>
  <c r="AX63" i="5"/>
  <c r="AX62" i="5"/>
  <c r="AX61" i="5"/>
  <c r="AV61" i="5"/>
  <c r="AX60" i="5"/>
  <c r="AV60" i="5"/>
  <c r="L60" i="7"/>
  <c r="AX59" i="5"/>
  <c r="AV59" i="5"/>
  <c r="AX58" i="5"/>
  <c r="AV58" i="5"/>
  <c r="L58" i="7"/>
  <c r="AX57" i="5"/>
  <c r="L57" i="7"/>
  <c r="AX56" i="5"/>
  <c r="L56" i="7"/>
  <c r="AX55" i="5"/>
  <c r="AX54" i="5"/>
  <c r="AV54" i="5"/>
  <c r="AX53" i="5"/>
  <c r="AV53" i="5"/>
  <c r="L53" i="7"/>
  <c r="AX52" i="5"/>
  <c r="AV52" i="5"/>
  <c r="AX51" i="5"/>
  <c r="AV51" i="5"/>
  <c r="AX50" i="5"/>
  <c r="AV50" i="5"/>
  <c r="L50" i="7"/>
  <c r="AX49" i="5"/>
  <c r="AV49" i="5"/>
  <c r="AX48" i="5"/>
  <c r="AV48" i="5"/>
  <c r="AX47" i="5"/>
  <c r="AV47" i="5"/>
  <c r="AX46" i="5"/>
  <c r="AV46" i="5"/>
  <c r="AX45" i="5"/>
  <c r="AV45" i="5"/>
  <c r="AX44" i="5"/>
  <c r="AV44" i="5"/>
  <c r="AX43" i="5"/>
  <c r="AV43" i="5"/>
  <c r="AX42" i="5"/>
  <c r="AV42" i="5"/>
  <c r="AX41" i="5"/>
  <c r="L41" i="7"/>
  <c r="AX40" i="5"/>
  <c r="L40" i="7"/>
  <c r="AX39" i="5"/>
  <c r="AV39" i="5"/>
  <c r="AX38" i="5"/>
  <c r="L38" i="7"/>
  <c r="AX37" i="5"/>
  <c r="L37" i="7"/>
  <c r="AX36" i="5"/>
  <c r="AV36" i="5"/>
  <c r="L36" i="7"/>
  <c r="AX35" i="5"/>
  <c r="AV35" i="5"/>
  <c r="AX34" i="5"/>
  <c r="AV34" i="5"/>
  <c r="AX33" i="5"/>
  <c r="AV33" i="5"/>
  <c r="L33" i="7"/>
  <c r="AX32" i="5"/>
  <c r="AX31" i="5"/>
  <c r="L31" i="7"/>
  <c r="AX30" i="5"/>
  <c r="L30" i="7"/>
  <c r="AX29" i="5"/>
  <c r="L29" i="7"/>
  <c r="AX28" i="5"/>
  <c r="L28" i="7"/>
  <c r="AX27" i="5"/>
  <c r="AV27" i="5"/>
  <c r="AX26" i="5"/>
  <c r="AV26" i="5"/>
  <c r="AX25" i="5"/>
  <c r="L25" i="7"/>
  <c r="AX24" i="5"/>
  <c r="AV24" i="5"/>
  <c r="AX23" i="5"/>
  <c r="AV23" i="5"/>
  <c r="AX22" i="5"/>
  <c r="AV22" i="5"/>
  <c r="L22" i="7"/>
  <c r="AX21" i="5"/>
  <c r="AV21" i="5"/>
  <c r="AX20" i="5"/>
  <c r="AV20" i="5"/>
  <c r="AX19" i="5"/>
  <c r="AV19" i="5"/>
  <c r="L19" i="7"/>
  <c r="AX18" i="5"/>
  <c r="AV18" i="5"/>
  <c r="AX17" i="5"/>
  <c r="AV17" i="5"/>
  <c r="L17" i="7"/>
  <c r="AX16" i="5"/>
  <c r="L16" i="7"/>
  <c r="AX15" i="5"/>
  <c r="AV15" i="5"/>
  <c r="AX14" i="5"/>
  <c r="AV14" i="5"/>
  <c r="AX13" i="5"/>
  <c r="L13" i="7"/>
  <c r="AX12" i="5"/>
  <c r="L12" i="7"/>
  <c r="AX11" i="5"/>
  <c r="L11" i="7"/>
  <c r="AX10" i="5"/>
  <c r="AX9" i="5"/>
  <c r="AX8" i="5"/>
  <c r="L8" i="7"/>
  <c r="AX7" i="5"/>
  <c r="L7" i="7"/>
  <c r="AX6" i="5"/>
  <c r="L6" i="7"/>
  <c r="AX5" i="5"/>
  <c r="L5" i="7"/>
  <c r="AX4" i="5"/>
  <c r="L4" i="7"/>
  <c r="AX3" i="5"/>
  <c r="L3" i="7"/>
  <c r="AI95" i="3"/>
  <c r="AI93" i="3"/>
  <c r="I47" i="8"/>
  <c r="BO83" i="3"/>
  <c r="BZ78" i="3"/>
  <c r="I38" i="8"/>
  <c r="BO69" i="3"/>
  <c r="BO67" i="3"/>
  <c r="BO63" i="3"/>
  <c r="I32" i="8"/>
  <c r="I31" i="8"/>
  <c r="BZ58" i="3"/>
  <c r="I29" i="8"/>
  <c r="BZ54" i="3"/>
  <c r="I28" i="8"/>
  <c r="I27" i="8"/>
  <c r="I25" i="8"/>
  <c r="BZ44" i="3"/>
  <c r="I23" i="8"/>
  <c r="BZ34" i="3"/>
  <c r="I18" i="8"/>
  <c r="I16" i="8"/>
  <c r="I15" i="8"/>
  <c r="I14" i="8"/>
  <c r="BO21" i="3"/>
  <c r="I10" i="8"/>
  <c r="BZ14" i="3"/>
  <c r="I4" i="8"/>
  <c r="I111" i="6"/>
  <c r="DF109" i="6"/>
  <c r="DE109" i="6"/>
  <c r="DD109" i="6"/>
  <c r="DA109" i="6"/>
  <c r="CZ109" i="6"/>
  <c r="CY109" i="6"/>
  <c r="CV109" i="6"/>
  <c r="CU109" i="6"/>
  <c r="CT109" i="6"/>
  <c r="CQ109" i="6"/>
  <c r="CP109" i="6"/>
  <c r="CO109" i="6"/>
  <c r="CL109" i="6"/>
  <c r="CK109" i="6"/>
  <c r="CJ109" i="6"/>
  <c r="CG109" i="6"/>
  <c r="CF109" i="6"/>
  <c r="CE109" i="6"/>
  <c r="CB109" i="6"/>
  <c r="CA109" i="6"/>
  <c r="BZ109" i="6"/>
  <c r="BY109" i="6"/>
  <c r="BX109" i="6"/>
  <c r="BW109" i="6"/>
  <c r="BV109" i="6"/>
  <c r="BU109" i="6"/>
  <c r="BT109" i="6"/>
  <c r="BS109" i="6"/>
  <c r="BR109" i="6"/>
  <c r="BQ109" i="6"/>
  <c r="BP109" i="6"/>
  <c r="BO109" i="6"/>
  <c r="BN109" i="6"/>
  <c r="BM109" i="6"/>
  <c r="BL109" i="6"/>
  <c r="BK109" i="6"/>
  <c r="BI109" i="6"/>
  <c r="BG109" i="6"/>
  <c r="BD109" i="6"/>
  <c r="BB109" i="6"/>
  <c r="AZ109" i="6"/>
  <c r="AY109" i="6"/>
  <c r="AX109" i="6"/>
  <c r="AW109" i="6"/>
  <c r="AV109" i="6"/>
  <c r="AU109" i="6"/>
  <c r="AT109" i="6"/>
  <c r="AS109" i="6"/>
  <c r="AR109" i="6"/>
  <c r="AQ109" i="6"/>
  <c r="AP109" i="6"/>
  <c r="AO109" i="6"/>
  <c r="AN109" i="6"/>
  <c r="AM109" i="6"/>
  <c r="AL109" i="6"/>
  <c r="AK109" i="6"/>
  <c r="AJ109" i="6"/>
  <c r="AI109" i="6"/>
  <c r="AH109" i="6"/>
  <c r="AG109" i="6"/>
  <c r="AF109" i="6"/>
  <c r="AE109" i="6"/>
  <c r="AD109" i="6"/>
  <c r="AC109" i="6"/>
  <c r="AB109" i="6"/>
  <c r="AA109" i="6"/>
  <c r="Z109" i="6"/>
  <c r="Y109" i="6"/>
  <c r="X109" i="6"/>
  <c r="W109" i="6"/>
  <c r="V109" i="6"/>
  <c r="U109" i="6"/>
  <c r="T109" i="6"/>
  <c r="S109" i="6"/>
  <c r="D109" i="6"/>
  <c r="B109" i="6"/>
  <c r="DF108" i="6"/>
  <c r="DE108" i="6"/>
  <c r="DD108" i="6"/>
  <c r="DA108" i="6"/>
  <c r="CZ108" i="6"/>
  <c r="CY108" i="6"/>
  <c r="CV108" i="6"/>
  <c r="CU108" i="6"/>
  <c r="CT108" i="6"/>
  <c r="CQ108" i="6"/>
  <c r="CP108" i="6"/>
  <c r="CO108" i="6"/>
  <c r="CL108" i="6"/>
  <c r="CK108" i="6"/>
  <c r="CJ108" i="6"/>
  <c r="CG108" i="6"/>
  <c r="CF108" i="6"/>
  <c r="CE108" i="6"/>
  <c r="CB108" i="6"/>
  <c r="CA108" i="6"/>
  <c r="BZ108" i="6"/>
  <c r="BY108" i="6"/>
  <c r="BX108" i="6"/>
  <c r="BW108" i="6"/>
  <c r="BV108" i="6"/>
  <c r="BU108" i="6"/>
  <c r="BT108" i="6"/>
  <c r="BS108" i="6"/>
  <c r="BR108" i="6"/>
  <c r="BQ108" i="6"/>
  <c r="BP108" i="6"/>
  <c r="BO108" i="6"/>
  <c r="BN108" i="6"/>
  <c r="BM108" i="6"/>
  <c r="BL108" i="6"/>
  <c r="BK108" i="6"/>
  <c r="BI108" i="6"/>
  <c r="BG108" i="6"/>
  <c r="BD108" i="6"/>
  <c r="BB108" i="6"/>
  <c r="AZ108" i="6"/>
  <c r="AY108" i="6"/>
  <c r="AX108" i="6"/>
  <c r="AW108" i="6"/>
  <c r="AV108" i="6"/>
  <c r="AU108" i="6"/>
  <c r="AT108" i="6"/>
  <c r="AS108" i="6"/>
  <c r="AR108" i="6"/>
  <c r="AQ108" i="6"/>
  <c r="AP108" i="6"/>
  <c r="AO108" i="6"/>
  <c r="AN108" i="6"/>
  <c r="AM108" i="6"/>
  <c r="AL108" i="6"/>
  <c r="AK108" i="6"/>
  <c r="AJ108" i="6"/>
  <c r="AI108" i="6"/>
  <c r="AH108" i="6"/>
  <c r="AG108" i="6"/>
  <c r="AF108" i="6"/>
  <c r="AE108" i="6"/>
  <c r="AD108" i="6"/>
  <c r="AC108" i="6"/>
  <c r="AB108" i="6"/>
  <c r="AA108" i="6"/>
  <c r="Z108" i="6"/>
  <c r="Y108" i="6"/>
  <c r="X108" i="6"/>
  <c r="W108" i="6"/>
  <c r="V108" i="6"/>
  <c r="U108" i="6"/>
  <c r="T108" i="6"/>
  <c r="S108" i="6"/>
  <c r="D108" i="6"/>
  <c r="B108" i="6"/>
  <c r="DF107" i="6"/>
  <c r="DE107" i="6"/>
  <c r="DD107" i="6"/>
  <c r="DA107" i="6"/>
  <c r="CZ107" i="6"/>
  <c r="CY107" i="6"/>
  <c r="CV107" i="6"/>
  <c r="CU107" i="6"/>
  <c r="CT107" i="6"/>
  <c r="CQ107" i="6"/>
  <c r="CP107" i="6"/>
  <c r="CO107" i="6"/>
  <c r="CL107" i="6"/>
  <c r="CK107" i="6"/>
  <c r="CJ107" i="6"/>
  <c r="CG107" i="6"/>
  <c r="CF107" i="6"/>
  <c r="CE107" i="6"/>
  <c r="CB107" i="6"/>
  <c r="CA107" i="6"/>
  <c r="BZ107" i="6"/>
  <c r="BY107" i="6"/>
  <c r="BX107" i="6"/>
  <c r="BW107" i="6"/>
  <c r="BV107" i="6"/>
  <c r="BU107" i="6"/>
  <c r="BT107" i="6"/>
  <c r="BS107" i="6"/>
  <c r="BR107" i="6"/>
  <c r="BQ107" i="6"/>
  <c r="BP107" i="6"/>
  <c r="BO107" i="6"/>
  <c r="BN107" i="6"/>
  <c r="BM107" i="6"/>
  <c r="BL107" i="6"/>
  <c r="BK107" i="6"/>
  <c r="BI107" i="6"/>
  <c r="BG107" i="6"/>
  <c r="BD107" i="6"/>
  <c r="BB107" i="6"/>
  <c r="AZ107" i="6"/>
  <c r="AY107" i="6"/>
  <c r="AX107" i="6"/>
  <c r="AW107" i="6"/>
  <c r="AV107" i="6"/>
  <c r="AU107" i="6"/>
  <c r="AT107" i="6"/>
  <c r="AS107" i="6"/>
  <c r="AR107" i="6"/>
  <c r="AQ107" i="6"/>
  <c r="AP107" i="6"/>
  <c r="AO107" i="6"/>
  <c r="AN107" i="6"/>
  <c r="AM107" i="6"/>
  <c r="AL107" i="6"/>
  <c r="AK107" i="6"/>
  <c r="AJ107" i="6"/>
  <c r="AI107" i="6"/>
  <c r="AH107" i="6"/>
  <c r="AG107" i="6"/>
  <c r="AF107" i="6"/>
  <c r="AE107" i="6"/>
  <c r="AD107" i="6"/>
  <c r="AC107" i="6"/>
  <c r="AB107" i="6"/>
  <c r="AA107" i="6"/>
  <c r="Z107" i="6"/>
  <c r="Y107" i="6"/>
  <c r="X107" i="6"/>
  <c r="W107" i="6"/>
  <c r="V107" i="6"/>
  <c r="U107" i="6"/>
  <c r="T107" i="6"/>
  <c r="S107" i="6"/>
  <c r="D107" i="6"/>
  <c r="B107" i="6"/>
  <c r="DF106" i="6"/>
  <c r="DE106" i="6"/>
  <c r="DD106" i="6"/>
  <c r="DA106" i="6"/>
  <c r="CZ106" i="6"/>
  <c r="CY106" i="6"/>
  <c r="CV106" i="6"/>
  <c r="CU106" i="6"/>
  <c r="CT106" i="6"/>
  <c r="CQ106" i="6"/>
  <c r="CP106" i="6"/>
  <c r="CO106" i="6"/>
  <c r="CL106" i="6"/>
  <c r="CK106" i="6"/>
  <c r="CJ106" i="6"/>
  <c r="CG106" i="6"/>
  <c r="CF106" i="6"/>
  <c r="CE106" i="6"/>
  <c r="CB106" i="6"/>
  <c r="CA106" i="6"/>
  <c r="BZ106" i="6"/>
  <c r="BY106" i="6"/>
  <c r="BX106" i="6"/>
  <c r="BW106" i="6"/>
  <c r="BV106" i="6"/>
  <c r="BU106" i="6"/>
  <c r="BT106" i="6"/>
  <c r="BS106" i="6"/>
  <c r="BR106" i="6"/>
  <c r="BQ106" i="6"/>
  <c r="BP106" i="6"/>
  <c r="BO106" i="6"/>
  <c r="BN106" i="6"/>
  <c r="BM106" i="6"/>
  <c r="BL106" i="6"/>
  <c r="BK106" i="6"/>
  <c r="BI106" i="6"/>
  <c r="BG106" i="6"/>
  <c r="BD106" i="6"/>
  <c r="BB106" i="6"/>
  <c r="AZ106" i="6"/>
  <c r="AY106" i="6"/>
  <c r="AX106" i="6"/>
  <c r="AW106" i="6"/>
  <c r="AV106" i="6"/>
  <c r="AU106" i="6"/>
  <c r="AT106" i="6"/>
  <c r="AS106" i="6"/>
  <c r="AR106" i="6"/>
  <c r="AQ106" i="6"/>
  <c r="AP106" i="6"/>
  <c r="AO106" i="6"/>
  <c r="AN106" i="6"/>
  <c r="AM106" i="6"/>
  <c r="AL106" i="6"/>
  <c r="AK106" i="6"/>
  <c r="AJ106" i="6"/>
  <c r="AI106" i="6"/>
  <c r="AH106" i="6"/>
  <c r="AG106" i="6"/>
  <c r="AF106" i="6"/>
  <c r="AE106" i="6"/>
  <c r="AD106" i="6"/>
  <c r="AC106" i="6"/>
  <c r="AB106" i="6"/>
  <c r="AA106" i="6"/>
  <c r="Z106" i="6"/>
  <c r="X106" i="6"/>
  <c r="W106" i="6"/>
  <c r="V106" i="6"/>
  <c r="U106" i="6"/>
  <c r="T106" i="6"/>
  <c r="S106" i="6"/>
  <c r="D106" i="6"/>
  <c r="B106" i="6"/>
  <c r="DF105" i="6"/>
  <c r="DE105" i="6"/>
  <c r="DA105" i="6"/>
  <c r="CZ105" i="6"/>
  <c r="CY105" i="6"/>
  <c r="CV105" i="6"/>
  <c r="CU105" i="6"/>
  <c r="CT105" i="6"/>
  <c r="CQ105" i="6"/>
  <c r="CP105" i="6"/>
  <c r="CO105" i="6"/>
  <c r="CL105" i="6"/>
  <c r="CK105" i="6"/>
  <c r="CJ105" i="6"/>
  <c r="CG105" i="6"/>
  <c r="CF105" i="6"/>
  <c r="CE105" i="6"/>
  <c r="CB105" i="6"/>
  <c r="CA105" i="6"/>
  <c r="BZ105" i="6"/>
  <c r="BY105" i="6"/>
  <c r="BX105" i="6"/>
  <c r="BW105" i="6"/>
  <c r="BV105" i="6"/>
  <c r="BU105" i="6"/>
  <c r="BT105" i="6"/>
  <c r="BS105" i="6"/>
  <c r="BR105" i="6"/>
  <c r="BQ105" i="6"/>
  <c r="BP105" i="6"/>
  <c r="BO105" i="6"/>
  <c r="BN105" i="6"/>
  <c r="BM105" i="6"/>
  <c r="BL105" i="6"/>
  <c r="BK105" i="6"/>
  <c r="BI105" i="6"/>
  <c r="BG105" i="6"/>
  <c r="BD105" i="6"/>
  <c r="BB105" i="6"/>
  <c r="AZ105" i="6"/>
  <c r="AY105" i="6"/>
  <c r="AX105" i="6"/>
  <c r="AW105" i="6"/>
  <c r="AV105" i="6"/>
  <c r="AU105" i="6"/>
  <c r="AT105" i="6"/>
  <c r="AS105" i="6"/>
  <c r="AR105" i="6"/>
  <c r="AQ105" i="6"/>
  <c r="AP105" i="6"/>
  <c r="AO105" i="6"/>
  <c r="AN105" i="6"/>
  <c r="AM105" i="6"/>
  <c r="AL105" i="6"/>
  <c r="AK105" i="6"/>
  <c r="AJ105" i="6"/>
  <c r="AH105" i="6"/>
  <c r="AG105" i="6"/>
  <c r="AF105" i="6"/>
  <c r="AE105" i="6"/>
  <c r="AD105" i="6"/>
  <c r="AC105" i="6"/>
  <c r="AB105" i="6"/>
  <c r="AA105" i="6"/>
  <c r="Z105" i="6"/>
  <c r="Y105" i="6"/>
  <c r="X105" i="6"/>
  <c r="W105" i="6"/>
  <c r="V105" i="6"/>
  <c r="U105" i="6"/>
  <c r="T105" i="6"/>
  <c r="S105" i="6"/>
  <c r="D105" i="6"/>
  <c r="B105" i="6"/>
  <c r="DF104" i="6"/>
  <c r="DE104" i="6"/>
  <c r="DD104" i="6"/>
  <c r="DA104" i="6"/>
  <c r="CZ104" i="6"/>
  <c r="CY104" i="6"/>
  <c r="CV104" i="6"/>
  <c r="CU104" i="6"/>
  <c r="CT104" i="6"/>
  <c r="CQ104" i="6"/>
  <c r="CP104" i="6"/>
  <c r="CO104" i="6"/>
  <c r="CL104" i="6"/>
  <c r="CK104" i="6"/>
  <c r="CJ104" i="6"/>
  <c r="CG104" i="6"/>
  <c r="CF104" i="6"/>
  <c r="CE104" i="6"/>
  <c r="CB104" i="6"/>
  <c r="CA104" i="6"/>
  <c r="BZ104" i="6"/>
  <c r="BY104" i="6"/>
  <c r="BX104" i="6"/>
  <c r="BW104" i="6"/>
  <c r="BV104" i="6"/>
  <c r="BU104" i="6"/>
  <c r="BT104" i="6"/>
  <c r="BS104" i="6"/>
  <c r="BR104" i="6"/>
  <c r="BQ104" i="6"/>
  <c r="BP104" i="6"/>
  <c r="BO104" i="6"/>
  <c r="BN104" i="6"/>
  <c r="BM104" i="6"/>
  <c r="BL104" i="6"/>
  <c r="BK104" i="6"/>
  <c r="BI104" i="6"/>
  <c r="BG104" i="6"/>
  <c r="BD104" i="6"/>
  <c r="BB104" i="6"/>
  <c r="AZ104" i="6"/>
  <c r="AY104" i="6"/>
  <c r="AX104" i="6"/>
  <c r="AW104" i="6"/>
  <c r="AV104" i="6"/>
  <c r="AU104" i="6"/>
  <c r="AT104" i="6"/>
  <c r="AS104" i="6"/>
  <c r="AR104" i="6"/>
  <c r="AQ104" i="6"/>
  <c r="AP104" i="6"/>
  <c r="AO104" i="6"/>
  <c r="AN104" i="6"/>
  <c r="AM104" i="6"/>
  <c r="AL104" i="6"/>
  <c r="AK104" i="6"/>
  <c r="AJ104" i="6"/>
  <c r="AI104" i="6"/>
  <c r="AH104" i="6"/>
  <c r="AG104" i="6"/>
  <c r="AF104" i="6"/>
  <c r="AE104" i="6"/>
  <c r="AD104" i="6"/>
  <c r="AC104" i="6"/>
  <c r="AB104" i="6"/>
  <c r="AA104" i="6"/>
  <c r="Z104" i="6"/>
  <c r="Y104" i="6"/>
  <c r="X104" i="6"/>
  <c r="W104" i="6"/>
  <c r="V104" i="6"/>
  <c r="U104" i="6"/>
  <c r="T104" i="6"/>
  <c r="S104" i="6"/>
  <c r="D104" i="6"/>
  <c r="B104" i="6"/>
  <c r="DF103" i="6"/>
  <c r="DE103" i="6"/>
  <c r="DD103" i="6"/>
  <c r="DA103" i="6"/>
  <c r="CZ103" i="6"/>
  <c r="CY103" i="6"/>
  <c r="CV103" i="6"/>
  <c r="CU103" i="6"/>
  <c r="CT103" i="6"/>
  <c r="CQ103" i="6"/>
  <c r="CP103" i="6"/>
  <c r="CO103" i="6"/>
  <c r="CL103" i="6"/>
  <c r="CK103" i="6"/>
  <c r="CJ103" i="6"/>
  <c r="CG103" i="6"/>
  <c r="CF103" i="6"/>
  <c r="CE103" i="6"/>
  <c r="CB103" i="6"/>
  <c r="CA103" i="6"/>
  <c r="BZ103" i="6"/>
  <c r="BY103" i="6"/>
  <c r="BX103" i="6"/>
  <c r="BW103" i="6"/>
  <c r="BV103" i="6"/>
  <c r="BU103" i="6"/>
  <c r="BT103" i="6"/>
  <c r="BS103" i="6"/>
  <c r="BR103" i="6"/>
  <c r="BQ103" i="6"/>
  <c r="BP103" i="6"/>
  <c r="BO103" i="6"/>
  <c r="BN103" i="6"/>
  <c r="BM103" i="6"/>
  <c r="BL103" i="6"/>
  <c r="BK103" i="6"/>
  <c r="BI103" i="6"/>
  <c r="BG103" i="6"/>
  <c r="BD103" i="6"/>
  <c r="BB103" i="6"/>
  <c r="AZ103" i="6"/>
  <c r="AY103" i="6"/>
  <c r="AX103" i="6"/>
  <c r="AW103" i="6"/>
  <c r="AV103" i="6"/>
  <c r="AU103" i="6"/>
  <c r="AT103" i="6"/>
  <c r="AS103" i="6"/>
  <c r="AR103" i="6"/>
  <c r="AQ103" i="6"/>
  <c r="AP103" i="6"/>
  <c r="AO103" i="6"/>
  <c r="AN103" i="6"/>
  <c r="AM103" i="6"/>
  <c r="AL103" i="6"/>
  <c r="AK103" i="6"/>
  <c r="AJ103" i="6"/>
  <c r="AI103" i="6"/>
  <c r="AH103" i="6"/>
  <c r="AG103" i="6"/>
  <c r="AF103" i="6"/>
  <c r="AE103" i="6"/>
  <c r="AD103" i="6"/>
  <c r="AC103" i="6"/>
  <c r="AB103" i="6"/>
  <c r="AA103" i="6"/>
  <c r="Z103" i="6"/>
  <c r="Y103" i="6"/>
  <c r="X103" i="6"/>
  <c r="W103" i="6"/>
  <c r="V103" i="6"/>
  <c r="U103" i="6"/>
  <c r="T103" i="6"/>
  <c r="S103" i="6"/>
  <c r="D103" i="6"/>
  <c r="B103" i="6"/>
  <c r="DF102" i="6"/>
  <c r="DE102" i="6"/>
  <c r="DD102" i="6"/>
  <c r="DA102" i="6"/>
  <c r="CZ102" i="6"/>
  <c r="CY102" i="6"/>
  <c r="CV102" i="6"/>
  <c r="CU102" i="6"/>
  <c r="CT102" i="6"/>
  <c r="CQ102" i="6"/>
  <c r="CP102" i="6"/>
  <c r="CO102" i="6"/>
  <c r="CL102" i="6"/>
  <c r="CK102" i="6"/>
  <c r="CJ102" i="6"/>
  <c r="CG102" i="6"/>
  <c r="CF102" i="6"/>
  <c r="CE102" i="6"/>
  <c r="CB102" i="6"/>
  <c r="CA102" i="6"/>
  <c r="BZ102" i="6"/>
  <c r="BY102" i="6"/>
  <c r="BX102" i="6"/>
  <c r="BW102" i="6"/>
  <c r="BV102" i="6"/>
  <c r="BU102" i="6"/>
  <c r="BT102" i="6"/>
  <c r="BS102" i="6"/>
  <c r="BR102" i="6"/>
  <c r="BQ102" i="6"/>
  <c r="BP102" i="6"/>
  <c r="BO102" i="6"/>
  <c r="BN102" i="6"/>
  <c r="BM102" i="6"/>
  <c r="BL102" i="6"/>
  <c r="BK102" i="6"/>
  <c r="BI102" i="6"/>
  <c r="BG102" i="6"/>
  <c r="BD102" i="6"/>
  <c r="BB102" i="6"/>
  <c r="AZ102" i="6"/>
  <c r="AY102" i="6"/>
  <c r="AX102" i="6"/>
  <c r="AW102" i="6"/>
  <c r="AV102" i="6"/>
  <c r="AU102" i="6"/>
  <c r="AT102" i="6"/>
  <c r="AS102" i="6"/>
  <c r="AR102" i="6"/>
  <c r="AQ102" i="6"/>
  <c r="AP102" i="6"/>
  <c r="AO102" i="6"/>
  <c r="AN102" i="6"/>
  <c r="AM102" i="6"/>
  <c r="AL102" i="6"/>
  <c r="AK102" i="6"/>
  <c r="AJ102" i="6"/>
  <c r="AI102" i="6"/>
  <c r="AH102" i="6"/>
  <c r="AG102" i="6"/>
  <c r="AF102" i="6"/>
  <c r="AE102" i="6"/>
  <c r="AD102" i="6"/>
  <c r="AC102" i="6"/>
  <c r="AB102" i="6"/>
  <c r="AA102" i="6"/>
  <c r="Z102" i="6"/>
  <c r="Y102" i="6"/>
  <c r="X102" i="6"/>
  <c r="W102" i="6"/>
  <c r="V102" i="6"/>
  <c r="U102" i="6"/>
  <c r="T102" i="6"/>
  <c r="S102" i="6"/>
  <c r="D102" i="6"/>
  <c r="B102" i="6"/>
  <c r="DF101" i="6"/>
  <c r="DE101" i="6"/>
  <c r="DD101" i="6"/>
  <c r="DA101" i="6"/>
  <c r="CZ101" i="6"/>
  <c r="CY101" i="6"/>
  <c r="CV101" i="6"/>
  <c r="CU101" i="6"/>
  <c r="CT101" i="6"/>
  <c r="CQ101" i="6"/>
  <c r="CP101" i="6"/>
  <c r="CO101" i="6"/>
  <c r="CL101" i="6"/>
  <c r="CK101" i="6"/>
  <c r="CJ101" i="6"/>
  <c r="CG101" i="6"/>
  <c r="CF101" i="6"/>
  <c r="CE101" i="6"/>
  <c r="CB101" i="6"/>
  <c r="CA101" i="6"/>
  <c r="BZ101" i="6"/>
  <c r="BY101" i="6"/>
  <c r="BX101" i="6"/>
  <c r="BW101" i="6"/>
  <c r="BV101" i="6"/>
  <c r="BU101" i="6"/>
  <c r="BT101" i="6"/>
  <c r="BS101" i="6"/>
  <c r="BR101" i="6"/>
  <c r="BQ101" i="6"/>
  <c r="BP101" i="6"/>
  <c r="BO101" i="6"/>
  <c r="BN101" i="6"/>
  <c r="BM101" i="6"/>
  <c r="BL101" i="6"/>
  <c r="BK101" i="6"/>
  <c r="BI101" i="6"/>
  <c r="BG101" i="6"/>
  <c r="BD101" i="6"/>
  <c r="BB101" i="6"/>
  <c r="AZ101" i="6"/>
  <c r="AY101" i="6"/>
  <c r="AX101" i="6"/>
  <c r="AW101" i="6"/>
  <c r="AV101" i="6"/>
  <c r="AU101" i="6"/>
  <c r="AT101" i="6"/>
  <c r="AS101" i="6"/>
  <c r="AR101" i="6"/>
  <c r="AQ101" i="6"/>
  <c r="AP101" i="6"/>
  <c r="AO101" i="6"/>
  <c r="AN101" i="6"/>
  <c r="AM101" i="6"/>
  <c r="AL101" i="6"/>
  <c r="AK101" i="6"/>
  <c r="AJ101" i="6"/>
  <c r="AI101" i="6"/>
  <c r="AH101" i="6"/>
  <c r="AG101" i="6"/>
  <c r="AF101" i="6"/>
  <c r="AE101" i="6"/>
  <c r="AD101" i="6"/>
  <c r="AC101" i="6"/>
  <c r="AB101" i="6"/>
  <c r="AA101" i="6"/>
  <c r="Z101" i="6"/>
  <c r="Y101" i="6"/>
  <c r="X101" i="6"/>
  <c r="W101" i="6"/>
  <c r="V101" i="6"/>
  <c r="U101" i="6"/>
  <c r="T101" i="6"/>
  <c r="S101" i="6"/>
  <c r="D101" i="6"/>
  <c r="B101" i="6"/>
  <c r="DF100" i="6"/>
  <c r="DE100" i="6"/>
  <c r="DD100" i="6"/>
  <c r="DA100" i="6"/>
  <c r="CZ100" i="6"/>
  <c r="CY100" i="6"/>
  <c r="CV100" i="6"/>
  <c r="CU100" i="6"/>
  <c r="CT100" i="6"/>
  <c r="CQ100" i="6"/>
  <c r="CP100" i="6"/>
  <c r="CO100" i="6"/>
  <c r="CL100" i="6"/>
  <c r="CK100" i="6"/>
  <c r="CJ100" i="6"/>
  <c r="CG100" i="6"/>
  <c r="CF100" i="6"/>
  <c r="CE100" i="6"/>
  <c r="CB100" i="6"/>
  <c r="CA100" i="6"/>
  <c r="BZ100" i="6"/>
  <c r="BY100" i="6"/>
  <c r="BX100" i="6"/>
  <c r="BW100" i="6"/>
  <c r="BV100" i="6"/>
  <c r="BU100" i="6"/>
  <c r="BT100" i="6"/>
  <c r="BS100" i="6"/>
  <c r="BR100" i="6"/>
  <c r="BQ100" i="6"/>
  <c r="BP100" i="6"/>
  <c r="BO100" i="6"/>
  <c r="BN100" i="6"/>
  <c r="BM100" i="6"/>
  <c r="BL100" i="6"/>
  <c r="BK100" i="6"/>
  <c r="BI100" i="6"/>
  <c r="BG100" i="6"/>
  <c r="BD100" i="6"/>
  <c r="BB100" i="6"/>
  <c r="AZ100" i="6"/>
  <c r="AY100" i="6"/>
  <c r="AX100" i="6"/>
  <c r="AW100" i="6"/>
  <c r="AV100" i="6"/>
  <c r="AU100" i="6"/>
  <c r="AT100" i="6"/>
  <c r="AS100" i="6"/>
  <c r="AR100" i="6"/>
  <c r="AQ100" i="6"/>
  <c r="AP100" i="6"/>
  <c r="AO100" i="6"/>
  <c r="AN100" i="6"/>
  <c r="AM100" i="6"/>
  <c r="AL100" i="6"/>
  <c r="AK100" i="6"/>
  <c r="AJ100" i="6"/>
  <c r="AI100" i="6"/>
  <c r="AH100" i="6"/>
  <c r="AG100" i="6"/>
  <c r="AF100" i="6"/>
  <c r="AE100" i="6"/>
  <c r="AD100" i="6"/>
  <c r="AC100" i="6"/>
  <c r="AB100" i="6"/>
  <c r="AA100" i="6"/>
  <c r="Z100" i="6"/>
  <c r="Y100" i="6"/>
  <c r="X100" i="6"/>
  <c r="W100" i="6"/>
  <c r="V100" i="6"/>
  <c r="U100" i="6"/>
  <c r="T100" i="6"/>
  <c r="S100" i="6"/>
  <c r="D100" i="6"/>
  <c r="B100" i="6"/>
  <c r="DF99" i="6"/>
  <c r="DE99" i="6"/>
  <c r="DD99" i="6"/>
  <c r="DA99" i="6"/>
  <c r="CZ99" i="6"/>
  <c r="CY99" i="6"/>
  <c r="CV99" i="6"/>
  <c r="CU99" i="6"/>
  <c r="CT99" i="6"/>
  <c r="CQ99" i="6"/>
  <c r="CP99" i="6"/>
  <c r="CO99" i="6"/>
  <c r="CL99" i="6"/>
  <c r="CK99" i="6"/>
  <c r="CJ99" i="6"/>
  <c r="CG99" i="6"/>
  <c r="CF99" i="6"/>
  <c r="CE99" i="6"/>
  <c r="CB99" i="6"/>
  <c r="CA99" i="6"/>
  <c r="BZ99" i="6"/>
  <c r="BY99" i="6"/>
  <c r="BX99" i="6"/>
  <c r="BW99" i="6"/>
  <c r="BV99" i="6"/>
  <c r="BU99" i="6"/>
  <c r="BT99" i="6"/>
  <c r="BS99" i="6"/>
  <c r="BR99" i="6"/>
  <c r="BQ99" i="6"/>
  <c r="BP99" i="6"/>
  <c r="BO99" i="6"/>
  <c r="BN99" i="6"/>
  <c r="BM99" i="6"/>
  <c r="BL99" i="6"/>
  <c r="BK99" i="6"/>
  <c r="BI99" i="6"/>
  <c r="BG99" i="6"/>
  <c r="BD99" i="6"/>
  <c r="BB99" i="6"/>
  <c r="AZ99" i="6"/>
  <c r="AY99" i="6"/>
  <c r="AX99" i="6"/>
  <c r="AW99" i="6"/>
  <c r="AV99" i="6"/>
  <c r="AU99" i="6"/>
  <c r="AT99" i="6"/>
  <c r="AS99" i="6"/>
  <c r="AR99" i="6"/>
  <c r="AQ99" i="6"/>
  <c r="AP99" i="6"/>
  <c r="AO99" i="6"/>
  <c r="AN99" i="6"/>
  <c r="AM99" i="6"/>
  <c r="AL99" i="6"/>
  <c r="AK99" i="6"/>
  <c r="AJ99" i="6"/>
  <c r="AI99" i="6"/>
  <c r="AH99" i="6"/>
  <c r="AG99" i="6"/>
  <c r="AF99" i="6"/>
  <c r="AE99" i="6"/>
  <c r="AD99" i="6"/>
  <c r="AC99" i="6"/>
  <c r="AB99" i="6"/>
  <c r="AA99" i="6"/>
  <c r="Z99" i="6"/>
  <c r="Y99" i="6"/>
  <c r="X99" i="6"/>
  <c r="W99" i="6"/>
  <c r="V99" i="6"/>
  <c r="U99" i="6"/>
  <c r="T99" i="6"/>
  <c r="S99" i="6"/>
  <c r="D99" i="6"/>
  <c r="B99" i="6"/>
  <c r="DF98" i="6"/>
  <c r="DE98" i="6"/>
  <c r="DD98" i="6"/>
  <c r="DA98" i="6"/>
  <c r="CZ98" i="6"/>
  <c r="CY98" i="6"/>
  <c r="CV98" i="6"/>
  <c r="CU98" i="6"/>
  <c r="CT98" i="6"/>
  <c r="CQ98" i="6"/>
  <c r="CP98" i="6"/>
  <c r="CO98" i="6"/>
  <c r="CL98" i="6"/>
  <c r="CK98" i="6"/>
  <c r="CJ98" i="6"/>
  <c r="CG98" i="6"/>
  <c r="CF98" i="6"/>
  <c r="CE98" i="6"/>
  <c r="CB98" i="6"/>
  <c r="CA98" i="6"/>
  <c r="BZ98" i="6"/>
  <c r="BY98" i="6"/>
  <c r="BX98" i="6"/>
  <c r="BW98" i="6"/>
  <c r="BV98" i="6"/>
  <c r="BU98" i="6"/>
  <c r="BT98" i="6"/>
  <c r="BS98" i="6"/>
  <c r="BR98" i="6"/>
  <c r="BQ98" i="6"/>
  <c r="BP98" i="6"/>
  <c r="BO98" i="6"/>
  <c r="BN98" i="6"/>
  <c r="BM98" i="6"/>
  <c r="BL98" i="6"/>
  <c r="BK98" i="6"/>
  <c r="BI98" i="6"/>
  <c r="BG98" i="6"/>
  <c r="BD98" i="6"/>
  <c r="BB98" i="6"/>
  <c r="AZ98" i="6"/>
  <c r="AY98" i="6"/>
  <c r="AX98" i="6"/>
  <c r="AW98" i="6"/>
  <c r="AV98" i="6"/>
  <c r="AU98" i="6"/>
  <c r="AT98" i="6"/>
  <c r="AS98" i="6"/>
  <c r="AR98" i="6"/>
  <c r="AQ98" i="6"/>
  <c r="AP98" i="6"/>
  <c r="AO98" i="6"/>
  <c r="AN98" i="6"/>
  <c r="AM98" i="6"/>
  <c r="AL98" i="6"/>
  <c r="AK98" i="6"/>
  <c r="AJ98" i="6"/>
  <c r="AI98" i="6"/>
  <c r="AH98" i="6"/>
  <c r="AG98" i="6"/>
  <c r="AF98" i="6"/>
  <c r="AE98" i="6"/>
  <c r="AD98" i="6"/>
  <c r="AC98" i="6"/>
  <c r="AB98" i="6"/>
  <c r="AA98" i="6"/>
  <c r="Z98" i="6"/>
  <c r="Y98" i="6"/>
  <c r="X98" i="6"/>
  <c r="W98" i="6"/>
  <c r="V98" i="6"/>
  <c r="U98" i="6"/>
  <c r="T98" i="6"/>
  <c r="S98" i="6"/>
  <c r="D98" i="6"/>
  <c r="B98" i="6"/>
  <c r="DF97" i="6"/>
  <c r="DE97" i="6"/>
  <c r="DD97" i="6"/>
  <c r="DA97" i="6"/>
  <c r="CZ97" i="6"/>
  <c r="CY97" i="6"/>
  <c r="CV97" i="6"/>
  <c r="CU97" i="6"/>
  <c r="CT97" i="6"/>
  <c r="CQ97" i="6"/>
  <c r="CP97" i="6"/>
  <c r="CO97" i="6"/>
  <c r="CL97" i="6"/>
  <c r="CK97" i="6"/>
  <c r="CJ97" i="6"/>
  <c r="CG97" i="6"/>
  <c r="CF97" i="6"/>
  <c r="CE97" i="6"/>
  <c r="CB97" i="6"/>
  <c r="CA97" i="6"/>
  <c r="BZ97" i="6"/>
  <c r="BY97" i="6"/>
  <c r="BX97" i="6"/>
  <c r="BW97" i="6"/>
  <c r="BV97" i="6"/>
  <c r="BU97" i="6"/>
  <c r="BT97" i="6"/>
  <c r="BS97" i="6"/>
  <c r="BR97" i="6"/>
  <c r="BQ97" i="6"/>
  <c r="BP97" i="6"/>
  <c r="BO97" i="6"/>
  <c r="BN97" i="6"/>
  <c r="BM97" i="6"/>
  <c r="BL97" i="6"/>
  <c r="BK97" i="6"/>
  <c r="BI97" i="6"/>
  <c r="BG97" i="6"/>
  <c r="BD97" i="6"/>
  <c r="BB97" i="6"/>
  <c r="AZ97" i="6"/>
  <c r="AY97" i="6"/>
  <c r="AX97" i="6"/>
  <c r="AW97" i="6"/>
  <c r="AV97" i="6"/>
  <c r="AU97" i="6"/>
  <c r="AT97" i="6"/>
  <c r="AS97" i="6"/>
  <c r="AR97" i="6"/>
  <c r="AQ97" i="6"/>
  <c r="AP97" i="6"/>
  <c r="AO97" i="6"/>
  <c r="AN97" i="6"/>
  <c r="AM97" i="6"/>
  <c r="AL97" i="6"/>
  <c r="AK97" i="6"/>
  <c r="AJ97" i="6"/>
  <c r="AI97" i="6"/>
  <c r="AH97" i="6"/>
  <c r="AG97" i="6"/>
  <c r="AF97" i="6"/>
  <c r="AE97" i="6"/>
  <c r="AD97" i="6"/>
  <c r="AC97" i="6"/>
  <c r="AB97" i="6"/>
  <c r="AA97" i="6"/>
  <c r="Z97" i="6"/>
  <c r="Y97" i="6"/>
  <c r="X97" i="6"/>
  <c r="W97" i="6"/>
  <c r="V97" i="6"/>
  <c r="U97" i="6"/>
  <c r="T97" i="6"/>
  <c r="S97" i="6"/>
  <c r="D97" i="6"/>
  <c r="B97" i="6"/>
  <c r="DF96" i="6"/>
  <c r="DE96" i="6"/>
  <c r="DA96" i="6"/>
  <c r="CZ96" i="6"/>
  <c r="CY96" i="6"/>
  <c r="CV96" i="6"/>
  <c r="CU96" i="6"/>
  <c r="CT96" i="6"/>
  <c r="CQ96" i="6"/>
  <c r="CP96" i="6"/>
  <c r="CO96" i="6"/>
  <c r="CL96" i="6"/>
  <c r="CK96" i="6"/>
  <c r="CJ96" i="6"/>
  <c r="CG96" i="6"/>
  <c r="CF96" i="6"/>
  <c r="CE96" i="6"/>
  <c r="CB96" i="6"/>
  <c r="CA96" i="6"/>
  <c r="BZ96" i="6"/>
  <c r="BY96" i="6"/>
  <c r="BX96" i="6"/>
  <c r="BW96" i="6"/>
  <c r="BV96" i="6"/>
  <c r="BU96" i="6"/>
  <c r="BT96" i="6"/>
  <c r="BS96" i="6"/>
  <c r="BR96" i="6"/>
  <c r="BQ96" i="6"/>
  <c r="BP96" i="6"/>
  <c r="BO96" i="6"/>
  <c r="BN96" i="6"/>
  <c r="BM96" i="6"/>
  <c r="BL96" i="6"/>
  <c r="BK96" i="6"/>
  <c r="BI96" i="6"/>
  <c r="BG96" i="6"/>
  <c r="BD96" i="6"/>
  <c r="BB96" i="6"/>
  <c r="AZ96" i="6"/>
  <c r="AY96" i="6"/>
  <c r="AX96" i="6"/>
  <c r="AW96" i="6"/>
  <c r="AV96" i="6"/>
  <c r="AU96" i="6"/>
  <c r="AT96" i="6"/>
  <c r="AS96" i="6"/>
  <c r="AR96" i="6"/>
  <c r="AQ96" i="6"/>
  <c r="AP96" i="6"/>
  <c r="AO96" i="6"/>
  <c r="AN96" i="6"/>
  <c r="AM96" i="6"/>
  <c r="AL96" i="6"/>
  <c r="AK96" i="6"/>
  <c r="AJ96" i="6"/>
  <c r="AH96" i="6"/>
  <c r="AG96" i="6"/>
  <c r="AF96" i="6"/>
  <c r="AE96" i="6"/>
  <c r="AD96" i="6"/>
  <c r="AC96" i="6"/>
  <c r="AB96" i="6"/>
  <c r="AA96" i="6"/>
  <c r="Z96" i="6"/>
  <c r="Y96" i="6"/>
  <c r="X96" i="6"/>
  <c r="W96" i="6"/>
  <c r="V96" i="6"/>
  <c r="U96" i="6"/>
  <c r="T96" i="6"/>
  <c r="S96" i="6"/>
  <c r="D96" i="6"/>
  <c r="B96" i="6"/>
  <c r="DF95" i="6"/>
  <c r="DE95" i="6"/>
  <c r="DD95" i="6"/>
  <c r="DA95" i="6"/>
  <c r="CZ95" i="6"/>
  <c r="CY95" i="6"/>
  <c r="CV95" i="6"/>
  <c r="CU95" i="6"/>
  <c r="CT95" i="6"/>
  <c r="CQ95" i="6"/>
  <c r="CP95" i="6"/>
  <c r="CO95" i="6"/>
  <c r="CL95" i="6"/>
  <c r="CK95" i="6"/>
  <c r="CJ95" i="6"/>
  <c r="CG95" i="6"/>
  <c r="CF95" i="6"/>
  <c r="CE95" i="6"/>
  <c r="CB95" i="6"/>
  <c r="CA95" i="6"/>
  <c r="BZ95" i="6"/>
  <c r="BY95" i="6"/>
  <c r="BX95" i="6"/>
  <c r="BW95" i="6"/>
  <c r="BV95" i="6"/>
  <c r="BU95" i="6"/>
  <c r="BT95" i="6"/>
  <c r="BS95" i="6"/>
  <c r="BR95" i="6"/>
  <c r="BQ95" i="6"/>
  <c r="BP95" i="6"/>
  <c r="BO95" i="6"/>
  <c r="BN95" i="6"/>
  <c r="BM95" i="6"/>
  <c r="BL95" i="6"/>
  <c r="BK95" i="6"/>
  <c r="BI95" i="6"/>
  <c r="BG95" i="6"/>
  <c r="BD95" i="6"/>
  <c r="BB95" i="6"/>
  <c r="AZ95" i="6"/>
  <c r="AY95" i="6"/>
  <c r="AX95" i="6"/>
  <c r="AW95" i="6"/>
  <c r="AV95" i="6"/>
  <c r="AU95" i="6"/>
  <c r="AT95" i="6"/>
  <c r="AS95" i="6"/>
  <c r="AR95" i="6"/>
  <c r="AQ95" i="6"/>
  <c r="AP95" i="6"/>
  <c r="AO95" i="6"/>
  <c r="AN95" i="6"/>
  <c r="AM95" i="6"/>
  <c r="AL95" i="6"/>
  <c r="AK95" i="6"/>
  <c r="AJ95" i="6"/>
  <c r="AI95" i="6"/>
  <c r="AH95" i="6"/>
  <c r="AG95" i="6"/>
  <c r="AF95" i="6"/>
  <c r="AE95" i="6"/>
  <c r="AD95" i="6"/>
  <c r="AC95" i="6"/>
  <c r="AB95" i="6"/>
  <c r="AA95" i="6"/>
  <c r="Z95" i="6"/>
  <c r="Y95" i="6"/>
  <c r="X95" i="6"/>
  <c r="W95" i="6"/>
  <c r="V95" i="6"/>
  <c r="U95" i="6"/>
  <c r="T95" i="6"/>
  <c r="S95" i="6"/>
  <c r="D95" i="6"/>
  <c r="B95" i="6"/>
  <c r="DF94" i="6"/>
  <c r="DE94" i="6"/>
  <c r="DD94" i="6"/>
  <c r="DA94" i="6"/>
  <c r="CZ94" i="6"/>
  <c r="CY94" i="6"/>
  <c r="CV94" i="6"/>
  <c r="CU94" i="6"/>
  <c r="CT94" i="6"/>
  <c r="CQ94" i="6"/>
  <c r="CP94" i="6"/>
  <c r="CO94" i="6"/>
  <c r="CL94" i="6"/>
  <c r="CK94" i="6"/>
  <c r="CJ94" i="6"/>
  <c r="CG94" i="6"/>
  <c r="CF94" i="6"/>
  <c r="CE94" i="6"/>
  <c r="CB94" i="6"/>
  <c r="CA94" i="6"/>
  <c r="BZ94" i="6"/>
  <c r="BY94" i="6"/>
  <c r="BX94" i="6"/>
  <c r="BW94" i="6"/>
  <c r="BV94" i="6"/>
  <c r="BU94" i="6"/>
  <c r="BT94" i="6"/>
  <c r="BS94" i="6"/>
  <c r="BR94" i="6"/>
  <c r="BQ94" i="6"/>
  <c r="BP94" i="6"/>
  <c r="BO94" i="6"/>
  <c r="BN94" i="6"/>
  <c r="BM94" i="6"/>
  <c r="BL94" i="6"/>
  <c r="BK94" i="6"/>
  <c r="BI94" i="6"/>
  <c r="BG94" i="6"/>
  <c r="BD94" i="6"/>
  <c r="BB94" i="6"/>
  <c r="AZ94" i="6"/>
  <c r="AY94" i="6"/>
  <c r="AX94" i="6"/>
  <c r="AW94" i="6"/>
  <c r="AV94" i="6"/>
  <c r="AU94" i="6"/>
  <c r="AT94" i="6"/>
  <c r="AS94" i="6"/>
  <c r="AR94" i="6"/>
  <c r="AQ94" i="6"/>
  <c r="AP94" i="6"/>
  <c r="AO94" i="6"/>
  <c r="AN94" i="6"/>
  <c r="AM94" i="6"/>
  <c r="AL94" i="6"/>
  <c r="AK94" i="6"/>
  <c r="AJ94" i="6"/>
  <c r="AI94" i="6"/>
  <c r="AH94" i="6"/>
  <c r="AG94" i="6"/>
  <c r="AF94" i="6"/>
  <c r="AE94" i="6"/>
  <c r="AD94" i="6"/>
  <c r="AC94" i="6"/>
  <c r="AB94" i="6"/>
  <c r="AA94" i="6"/>
  <c r="Z94" i="6"/>
  <c r="Y94" i="6"/>
  <c r="X94" i="6"/>
  <c r="W94" i="6"/>
  <c r="V94" i="6"/>
  <c r="U94" i="6"/>
  <c r="T94" i="6"/>
  <c r="S94" i="6"/>
  <c r="D94" i="6"/>
  <c r="B94" i="6"/>
  <c r="DF93" i="6"/>
  <c r="DE93" i="6"/>
  <c r="DD93" i="6"/>
  <c r="DA93" i="6"/>
  <c r="CZ93" i="6"/>
  <c r="CY93" i="6"/>
  <c r="CV93" i="6"/>
  <c r="CU93" i="6"/>
  <c r="CT93" i="6"/>
  <c r="CQ93" i="6"/>
  <c r="CP93" i="6"/>
  <c r="CO93" i="6"/>
  <c r="CL93" i="6"/>
  <c r="CK93" i="6"/>
  <c r="CJ93" i="6"/>
  <c r="CG93" i="6"/>
  <c r="CF93" i="6"/>
  <c r="CE93" i="6"/>
  <c r="CB93" i="6"/>
  <c r="CA93" i="6"/>
  <c r="BZ93" i="6"/>
  <c r="BY93" i="6"/>
  <c r="BX93" i="6"/>
  <c r="BW93" i="6"/>
  <c r="BV93" i="6"/>
  <c r="BU93" i="6"/>
  <c r="BT93" i="6"/>
  <c r="BS93" i="6"/>
  <c r="BR93" i="6"/>
  <c r="BQ93" i="6"/>
  <c r="BP93" i="6"/>
  <c r="BO93" i="6"/>
  <c r="BN93" i="6"/>
  <c r="BM93" i="6"/>
  <c r="BL93" i="6"/>
  <c r="BK93" i="6"/>
  <c r="BI93" i="6"/>
  <c r="BG93" i="6"/>
  <c r="BD93" i="6"/>
  <c r="BB93" i="6"/>
  <c r="AZ93" i="6"/>
  <c r="AY93" i="6"/>
  <c r="AX93" i="6"/>
  <c r="AW93" i="6"/>
  <c r="AV93" i="6"/>
  <c r="AU93" i="6"/>
  <c r="AT93" i="6"/>
  <c r="AS93" i="6"/>
  <c r="AR93" i="6"/>
  <c r="AQ93" i="6"/>
  <c r="AP93" i="6"/>
  <c r="AO93" i="6"/>
  <c r="AN93" i="6"/>
  <c r="AM93" i="6"/>
  <c r="AL93" i="6"/>
  <c r="AK93" i="6"/>
  <c r="AJ93" i="6"/>
  <c r="AI93" i="6"/>
  <c r="AH93" i="6"/>
  <c r="AG93" i="6"/>
  <c r="AF93" i="6"/>
  <c r="AE93" i="6"/>
  <c r="AD93" i="6"/>
  <c r="AC93" i="6"/>
  <c r="AB93" i="6"/>
  <c r="AA93" i="6"/>
  <c r="Z93" i="6"/>
  <c r="Y93" i="6"/>
  <c r="X93" i="6"/>
  <c r="W93" i="6"/>
  <c r="V93" i="6"/>
  <c r="U93" i="6"/>
  <c r="T93" i="6"/>
  <c r="S93" i="6"/>
  <c r="D93" i="6"/>
  <c r="B93" i="6"/>
  <c r="DF92" i="6"/>
  <c r="DE92" i="6"/>
  <c r="DD92" i="6"/>
  <c r="DA92" i="6"/>
  <c r="CZ92" i="6"/>
  <c r="CY92" i="6"/>
  <c r="CV92" i="6"/>
  <c r="CU92" i="6"/>
  <c r="CT92" i="6"/>
  <c r="CQ92" i="6"/>
  <c r="CP92" i="6"/>
  <c r="CO92" i="6"/>
  <c r="CL92" i="6"/>
  <c r="CK92" i="6"/>
  <c r="CJ92" i="6"/>
  <c r="CG92" i="6"/>
  <c r="CF92" i="6"/>
  <c r="CE92" i="6"/>
  <c r="CB92" i="6"/>
  <c r="CA92" i="6"/>
  <c r="BZ92" i="6"/>
  <c r="BY92" i="6"/>
  <c r="BX92" i="6"/>
  <c r="BW92" i="6"/>
  <c r="BV92" i="6"/>
  <c r="BU92" i="6"/>
  <c r="BT92" i="6"/>
  <c r="BS92" i="6"/>
  <c r="BR92" i="6"/>
  <c r="BQ92" i="6"/>
  <c r="BP92" i="6"/>
  <c r="BO92" i="6"/>
  <c r="BN92" i="6"/>
  <c r="BM92" i="6"/>
  <c r="BL92" i="6"/>
  <c r="BK92" i="6"/>
  <c r="BI92" i="6"/>
  <c r="BG92" i="6"/>
  <c r="BD92" i="6"/>
  <c r="BB92" i="6"/>
  <c r="AZ92" i="6"/>
  <c r="AY92" i="6"/>
  <c r="AX92" i="6"/>
  <c r="AW92" i="6"/>
  <c r="AV92" i="6"/>
  <c r="AU92" i="6"/>
  <c r="AT92" i="6"/>
  <c r="AS92" i="6"/>
  <c r="AR92" i="6"/>
  <c r="AQ92" i="6"/>
  <c r="AP92" i="6"/>
  <c r="AO92" i="6"/>
  <c r="AN92" i="6"/>
  <c r="AM92" i="6"/>
  <c r="AL92" i="6"/>
  <c r="AK92" i="6"/>
  <c r="AJ92" i="6"/>
  <c r="AI92" i="6"/>
  <c r="AH92" i="6"/>
  <c r="AG92" i="6"/>
  <c r="AF92" i="6"/>
  <c r="AE92" i="6"/>
  <c r="AD92" i="6"/>
  <c r="AC92" i="6"/>
  <c r="AB92" i="6"/>
  <c r="AA92" i="6"/>
  <c r="Z92" i="6"/>
  <c r="Y92" i="6"/>
  <c r="X92" i="6"/>
  <c r="W92" i="6"/>
  <c r="V92" i="6"/>
  <c r="U92" i="6"/>
  <c r="T92" i="6"/>
  <c r="S92" i="6"/>
  <c r="D92" i="6"/>
  <c r="B92" i="6"/>
  <c r="DF91" i="6"/>
  <c r="DE91" i="6"/>
  <c r="DD91" i="6"/>
  <c r="DA91" i="6"/>
  <c r="CZ91" i="6"/>
  <c r="CY91" i="6"/>
  <c r="CV91" i="6"/>
  <c r="CU91" i="6"/>
  <c r="CT91" i="6"/>
  <c r="CQ91" i="6"/>
  <c r="CP91" i="6"/>
  <c r="CO91" i="6"/>
  <c r="CL91" i="6"/>
  <c r="CK91" i="6"/>
  <c r="CJ91" i="6"/>
  <c r="CG91" i="6"/>
  <c r="CF91" i="6"/>
  <c r="CE91" i="6"/>
  <c r="CB91" i="6"/>
  <c r="CA91" i="6"/>
  <c r="BZ91" i="6"/>
  <c r="BY91" i="6"/>
  <c r="BX91" i="6"/>
  <c r="BW91" i="6"/>
  <c r="BV91" i="6"/>
  <c r="BU91" i="6"/>
  <c r="BT91" i="6"/>
  <c r="BS91" i="6"/>
  <c r="BR91" i="6"/>
  <c r="BQ91" i="6"/>
  <c r="BP91" i="6"/>
  <c r="BO91" i="6"/>
  <c r="BN91" i="6"/>
  <c r="BM91" i="6"/>
  <c r="BL91" i="6"/>
  <c r="BK91" i="6"/>
  <c r="BI91" i="6"/>
  <c r="BG91" i="6"/>
  <c r="BD91" i="6"/>
  <c r="BB91" i="6"/>
  <c r="AZ91" i="6"/>
  <c r="AY91" i="6"/>
  <c r="AX91" i="6"/>
  <c r="AW91" i="6"/>
  <c r="AV91" i="6"/>
  <c r="AU91" i="6"/>
  <c r="AT91" i="6"/>
  <c r="AS91" i="6"/>
  <c r="AR91" i="6"/>
  <c r="AQ91" i="6"/>
  <c r="AP91" i="6"/>
  <c r="AO91" i="6"/>
  <c r="AN91" i="6"/>
  <c r="AM91" i="6"/>
  <c r="AL91" i="6"/>
  <c r="AK91" i="6"/>
  <c r="AJ91" i="6"/>
  <c r="AI91" i="6"/>
  <c r="AH91" i="6"/>
  <c r="AG91" i="6"/>
  <c r="AF91" i="6"/>
  <c r="AE91" i="6"/>
  <c r="AD91" i="6"/>
  <c r="AC91" i="6"/>
  <c r="AA91" i="6"/>
  <c r="Z91" i="6"/>
  <c r="Y91" i="6"/>
  <c r="X91" i="6"/>
  <c r="W91" i="6"/>
  <c r="V91" i="6"/>
  <c r="U91" i="6"/>
  <c r="T91" i="6"/>
  <c r="S91" i="6"/>
  <c r="D91" i="6"/>
  <c r="B91" i="6"/>
  <c r="DF90" i="6"/>
  <c r="DE90" i="6"/>
  <c r="DD90" i="6"/>
  <c r="DA90" i="6"/>
  <c r="CZ90" i="6"/>
  <c r="CY90" i="6"/>
  <c r="CV90" i="6"/>
  <c r="CU90" i="6"/>
  <c r="CT90" i="6"/>
  <c r="CQ90" i="6"/>
  <c r="CP90" i="6"/>
  <c r="CO90" i="6"/>
  <c r="CL90" i="6"/>
  <c r="CK90" i="6"/>
  <c r="CJ90" i="6"/>
  <c r="CG90" i="6"/>
  <c r="CF90" i="6"/>
  <c r="CE90" i="6"/>
  <c r="CB90" i="6"/>
  <c r="CA90" i="6"/>
  <c r="BZ90" i="6"/>
  <c r="BY90" i="6"/>
  <c r="BX90" i="6"/>
  <c r="BW90" i="6"/>
  <c r="BV90" i="6"/>
  <c r="BU90" i="6"/>
  <c r="BT90" i="6"/>
  <c r="BS90" i="6"/>
  <c r="BR90" i="6"/>
  <c r="BQ90" i="6"/>
  <c r="BP90" i="6"/>
  <c r="BO90" i="6"/>
  <c r="BN90" i="6"/>
  <c r="BM90" i="6"/>
  <c r="BL90" i="6"/>
  <c r="BK90" i="6"/>
  <c r="BI90" i="6"/>
  <c r="BG90" i="6"/>
  <c r="BD90" i="6"/>
  <c r="BB90" i="6"/>
  <c r="AZ90" i="6"/>
  <c r="AY90" i="6"/>
  <c r="AX90" i="6"/>
  <c r="AW90" i="6"/>
  <c r="AV90" i="6"/>
  <c r="AU90" i="6"/>
  <c r="AT90" i="6"/>
  <c r="AS90" i="6"/>
  <c r="AR90" i="6"/>
  <c r="AQ90" i="6"/>
  <c r="AP90" i="6"/>
  <c r="AO90" i="6"/>
  <c r="AN90" i="6"/>
  <c r="AM90" i="6"/>
  <c r="AL90" i="6"/>
  <c r="AK90" i="6"/>
  <c r="AJ90" i="6"/>
  <c r="AI90" i="6"/>
  <c r="AH90" i="6"/>
  <c r="AG90" i="6"/>
  <c r="AF90" i="6"/>
  <c r="AE90" i="6"/>
  <c r="AD90" i="6"/>
  <c r="AC90" i="6"/>
  <c r="AA90" i="6"/>
  <c r="Z90" i="6"/>
  <c r="Y90" i="6"/>
  <c r="X90" i="6"/>
  <c r="W90" i="6"/>
  <c r="V90" i="6"/>
  <c r="U90" i="6"/>
  <c r="T90" i="6"/>
  <c r="S90" i="6"/>
  <c r="D90" i="6"/>
  <c r="B90" i="6"/>
  <c r="DF89" i="6"/>
  <c r="DE89" i="6"/>
  <c r="DD89" i="6"/>
  <c r="DA89" i="6"/>
  <c r="CZ89" i="6"/>
  <c r="CY89" i="6"/>
  <c r="CV89" i="6"/>
  <c r="CU89" i="6"/>
  <c r="CT89" i="6"/>
  <c r="CQ89" i="6"/>
  <c r="CP89" i="6"/>
  <c r="CO89" i="6"/>
  <c r="CL89" i="6"/>
  <c r="CK89" i="6"/>
  <c r="CJ89" i="6"/>
  <c r="CG89" i="6"/>
  <c r="CF89" i="6"/>
  <c r="CE89" i="6"/>
  <c r="CB89" i="6"/>
  <c r="CA89" i="6"/>
  <c r="BZ89" i="6"/>
  <c r="BY89" i="6"/>
  <c r="BX89" i="6"/>
  <c r="BW89" i="6"/>
  <c r="BV89" i="6"/>
  <c r="BU89" i="6"/>
  <c r="BT89" i="6"/>
  <c r="BS89" i="6"/>
  <c r="BR89" i="6"/>
  <c r="BQ89" i="6"/>
  <c r="BP89" i="6"/>
  <c r="BO89" i="6"/>
  <c r="BN89" i="6"/>
  <c r="BM89" i="6"/>
  <c r="BL89" i="6"/>
  <c r="BK89" i="6"/>
  <c r="BI89" i="6"/>
  <c r="BG89" i="6"/>
  <c r="BD89" i="6"/>
  <c r="BB89" i="6"/>
  <c r="AZ89" i="6"/>
  <c r="AY89" i="6"/>
  <c r="AX89" i="6"/>
  <c r="AW89" i="6"/>
  <c r="AV89" i="6"/>
  <c r="AU89" i="6"/>
  <c r="AT89" i="6"/>
  <c r="AS89" i="6"/>
  <c r="AR89" i="6"/>
  <c r="AQ89" i="6"/>
  <c r="AP89" i="6"/>
  <c r="AO89" i="6"/>
  <c r="AN89" i="6"/>
  <c r="AM89" i="6"/>
  <c r="AL89" i="6"/>
  <c r="AK89" i="6"/>
  <c r="AJ89" i="6"/>
  <c r="AI89" i="6"/>
  <c r="AH89" i="6"/>
  <c r="AG89" i="6"/>
  <c r="AF89" i="6"/>
  <c r="AE89" i="6"/>
  <c r="AD89" i="6"/>
  <c r="AC89" i="6"/>
  <c r="AB89" i="6"/>
  <c r="AA89" i="6"/>
  <c r="Z89" i="6"/>
  <c r="Y89" i="6"/>
  <c r="X89" i="6"/>
  <c r="W89" i="6"/>
  <c r="V89" i="6"/>
  <c r="U89" i="6"/>
  <c r="T89" i="6"/>
  <c r="S89" i="6"/>
  <c r="D89" i="6"/>
  <c r="B89" i="6"/>
  <c r="DF88" i="6"/>
  <c r="DE88" i="6"/>
  <c r="DD88" i="6"/>
  <c r="DA88" i="6"/>
  <c r="CZ88" i="6"/>
  <c r="CY88" i="6"/>
  <c r="CV88" i="6"/>
  <c r="CU88" i="6"/>
  <c r="CT88" i="6"/>
  <c r="CQ88" i="6"/>
  <c r="CP88" i="6"/>
  <c r="CO88" i="6"/>
  <c r="CL88" i="6"/>
  <c r="CK88" i="6"/>
  <c r="CJ88" i="6"/>
  <c r="CG88" i="6"/>
  <c r="CF88" i="6"/>
  <c r="CE88" i="6"/>
  <c r="CB88" i="6"/>
  <c r="CA88" i="6"/>
  <c r="BZ88" i="6"/>
  <c r="BY88" i="6"/>
  <c r="BX88" i="6"/>
  <c r="BW88" i="6"/>
  <c r="BV88" i="6"/>
  <c r="BU88" i="6"/>
  <c r="BT88" i="6"/>
  <c r="BS88" i="6"/>
  <c r="BR88" i="6"/>
  <c r="BQ88" i="6"/>
  <c r="BP88" i="6"/>
  <c r="BO88" i="6"/>
  <c r="BN88" i="6"/>
  <c r="BM88" i="6"/>
  <c r="BL88" i="6"/>
  <c r="BK88" i="6"/>
  <c r="BI88" i="6"/>
  <c r="BG88" i="6"/>
  <c r="BD88" i="6"/>
  <c r="BB88" i="6"/>
  <c r="AZ88" i="6"/>
  <c r="AY88" i="6"/>
  <c r="AX88" i="6"/>
  <c r="AW88" i="6"/>
  <c r="AV88" i="6"/>
  <c r="AU88" i="6"/>
  <c r="AT88" i="6"/>
  <c r="AS88" i="6"/>
  <c r="AR88" i="6"/>
  <c r="AQ88" i="6"/>
  <c r="AP88" i="6"/>
  <c r="AO88" i="6"/>
  <c r="AN88" i="6"/>
  <c r="AM88" i="6"/>
  <c r="AL88" i="6"/>
  <c r="AK88" i="6"/>
  <c r="AJ88" i="6"/>
  <c r="AI88" i="6"/>
  <c r="AH88" i="6"/>
  <c r="AG88" i="6"/>
  <c r="AF88" i="6"/>
  <c r="AE88" i="6"/>
  <c r="AD88" i="6"/>
  <c r="AC88" i="6"/>
  <c r="AB88" i="6"/>
  <c r="AA88" i="6"/>
  <c r="Z88" i="6"/>
  <c r="Y88" i="6"/>
  <c r="X88" i="6"/>
  <c r="W88" i="6"/>
  <c r="V88" i="6"/>
  <c r="U88" i="6"/>
  <c r="T88" i="6"/>
  <c r="S88" i="6"/>
  <c r="D88" i="6"/>
  <c r="B88" i="6"/>
  <c r="DF87" i="6"/>
  <c r="DE87" i="6"/>
  <c r="DD87" i="6"/>
  <c r="DA87" i="6"/>
  <c r="CZ87" i="6"/>
  <c r="CY87" i="6"/>
  <c r="CV87" i="6"/>
  <c r="CU87" i="6"/>
  <c r="CT87" i="6"/>
  <c r="CQ87" i="6"/>
  <c r="CP87" i="6"/>
  <c r="CO87" i="6"/>
  <c r="CL87" i="6"/>
  <c r="CK87" i="6"/>
  <c r="CJ87" i="6"/>
  <c r="CG87" i="6"/>
  <c r="CF87" i="6"/>
  <c r="CE87" i="6"/>
  <c r="CB87" i="6"/>
  <c r="CA87" i="6"/>
  <c r="BZ87" i="6"/>
  <c r="BY87" i="6"/>
  <c r="BX87" i="6"/>
  <c r="BW87" i="6"/>
  <c r="BV87" i="6"/>
  <c r="BU87" i="6"/>
  <c r="BT87" i="6"/>
  <c r="BS87" i="6"/>
  <c r="BR87" i="6"/>
  <c r="BQ87" i="6"/>
  <c r="BP87" i="6"/>
  <c r="BO87" i="6"/>
  <c r="BN87" i="6"/>
  <c r="BM87" i="6"/>
  <c r="BL87" i="6"/>
  <c r="BK87" i="6"/>
  <c r="BI87" i="6"/>
  <c r="BG87" i="6"/>
  <c r="BD87" i="6"/>
  <c r="BB87" i="6"/>
  <c r="AZ87" i="6"/>
  <c r="AY87" i="6"/>
  <c r="AX87" i="6"/>
  <c r="AW87" i="6"/>
  <c r="AV87" i="6"/>
  <c r="AU87" i="6"/>
  <c r="AT87" i="6"/>
  <c r="AS87" i="6"/>
  <c r="AR87" i="6"/>
  <c r="AQ87" i="6"/>
  <c r="AP87" i="6"/>
  <c r="AO87" i="6"/>
  <c r="AN87" i="6"/>
  <c r="AM87" i="6"/>
  <c r="AL87" i="6"/>
  <c r="AK87" i="6"/>
  <c r="AJ87" i="6"/>
  <c r="AI87" i="6"/>
  <c r="AH87" i="6"/>
  <c r="AG87" i="6"/>
  <c r="AF87" i="6"/>
  <c r="AE87" i="6"/>
  <c r="AD87" i="6"/>
  <c r="AC87" i="6"/>
  <c r="AB87" i="6"/>
  <c r="AA87" i="6"/>
  <c r="Z87" i="6"/>
  <c r="Y87" i="6"/>
  <c r="X87" i="6"/>
  <c r="W87" i="6"/>
  <c r="V87" i="6"/>
  <c r="U87" i="6"/>
  <c r="T87" i="6"/>
  <c r="S87" i="6"/>
  <c r="D87" i="6"/>
  <c r="B87" i="6"/>
  <c r="DF86" i="6"/>
  <c r="DE86" i="6"/>
  <c r="DD86" i="6"/>
  <c r="DA86" i="6"/>
  <c r="CZ86" i="6"/>
  <c r="CY86" i="6"/>
  <c r="CV86" i="6"/>
  <c r="CU86" i="6"/>
  <c r="CT86" i="6"/>
  <c r="CQ86" i="6"/>
  <c r="CP86" i="6"/>
  <c r="CO86" i="6"/>
  <c r="CL86" i="6"/>
  <c r="CK86" i="6"/>
  <c r="CJ86" i="6"/>
  <c r="CG86" i="6"/>
  <c r="CF86" i="6"/>
  <c r="CE86" i="6"/>
  <c r="CB86" i="6"/>
  <c r="CA86" i="6"/>
  <c r="BZ86" i="6"/>
  <c r="BY86" i="6"/>
  <c r="BX86" i="6"/>
  <c r="BW86" i="6"/>
  <c r="BV86" i="6"/>
  <c r="BU86" i="6"/>
  <c r="BT86" i="6"/>
  <c r="BS86" i="6"/>
  <c r="BR86" i="6"/>
  <c r="BQ86" i="6"/>
  <c r="BP86" i="6"/>
  <c r="BO86" i="6"/>
  <c r="BN86" i="6"/>
  <c r="BM86" i="6"/>
  <c r="BL86" i="6"/>
  <c r="BK86" i="6"/>
  <c r="BI86" i="6"/>
  <c r="BG86" i="6"/>
  <c r="BD86" i="6"/>
  <c r="BB86" i="6"/>
  <c r="AZ86" i="6"/>
  <c r="AY86" i="6"/>
  <c r="AX86" i="6"/>
  <c r="AW86" i="6"/>
  <c r="AV86" i="6"/>
  <c r="AU86" i="6"/>
  <c r="AT86" i="6"/>
  <c r="AS86" i="6"/>
  <c r="AR86" i="6"/>
  <c r="AQ86" i="6"/>
  <c r="AP86" i="6"/>
  <c r="AO86" i="6"/>
  <c r="AN86" i="6"/>
  <c r="AM86" i="6"/>
  <c r="AL86" i="6"/>
  <c r="AK86" i="6"/>
  <c r="AJ86" i="6"/>
  <c r="AI86" i="6"/>
  <c r="AH86" i="6"/>
  <c r="AG86" i="6"/>
  <c r="AF86" i="6"/>
  <c r="AE86" i="6"/>
  <c r="AD86" i="6"/>
  <c r="AC86" i="6"/>
  <c r="AB86" i="6"/>
  <c r="AA86" i="6"/>
  <c r="Z86" i="6"/>
  <c r="Y86" i="6"/>
  <c r="X86" i="6"/>
  <c r="W86" i="6"/>
  <c r="V86" i="6"/>
  <c r="U86" i="6"/>
  <c r="T86" i="6"/>
  <c r="S86" i="6"/>
  <c r="D86" i="6"/>
  <c r="B86" i="6"/>
  <c r="DF85" i="6"/>
  <c r="DE85" i="6"/>
  <c r="DD85" i="6"/>
  <c r="DA85" i="6"/>
  <c r="CZ85" i="6"/>
  <c r="CY85" i="6"/>
  <c r="CV85" i="6"/>
  <c r="CU85" i="6"/>
  <c r="CT85" i="6"/>
  <c r="CQ85" i="6"/>
  <c r="CP85" i="6"/>
  <c r="CO85" i="6"/>
  <c r="CL85" i="6"/>
  <c r="CK85" i="6"/>
  <c r="CJ85" i="6"/>
  <c r="CG85" i="6"/>
  <c r="CF85" i="6"/>
  <c r="CE85" i="6"/>
  <c r="CB85" i="6"/>
  <c r="CA85" i="6"/>
  <c r="BZ85" i="6"/>
  <c r="BY85" i="6"/>
  <c r="BX85" i="6"/>
  <c r="BW85" i="6"/>
  <c r="BV85" i="6"/>
  <c r="BU85" i="6"/>
  <c r="BT85" i="6"/>
  <c r="BS85" i="6"/>
  <c r="BR85" i="6"/>
  <c r="BQ85" i="6"/>
  <c r="BP85" i="6"/>
  <c r="BO85" i="6"/>
  <c r="BN85" i="6"/>
  <c r="BM85" i="6"/>
  <c r="BL85" i="6"/>
  <c r="BK85" i="6"/>
  <c r="BI85" i="6"/>
  <c r="BG85" i="6"/>
  <c r="BD85" i="6"/>
  <c r="BB85" i="6"/>
  <c r="AZ85" i="6"/>
  <c r="AY85" i="6"/>
  <c r="AX85" i="6"/>
  <c r="AW85" i="6"/>
  <c r="AV85" i="6"/>
  <c r="AU85" i="6"/>
  <c r="AT85" i="6"/>
  <c r="AS85" i="6"/>
  <c r="AR85" i="6"/>
  <c r="AQ85" i="6"/>
  <c r="AP85" i="6"/>
  <c r="AO85" i="6"/>
  <c r="AN85" i="6"/>
  <c r="AM85" i="6"/>
  <c r="AL85" i="6"/>
  <c r="AK85" i="6"/>
  <c r="AJ85" i="6"/>
  <c r="AI85" i="6"/>
  <c r="AH85" i="6"/>
  <c r="AG85" i="6"/>
  <c r="AF85" i="6"/>
  <c r="AE85" i="6"/>
  <c r="AD85" i="6"/>
  <c r="AC85" i="6"/>
  <c r="AB85" i="6"/>
  <c r="AA85" i="6"/>
  <c r="Z85" i="6"/>
  <c r="Y85" i="6"/>
  <c r="X85" i="6"/>
  <c r="W85" i="6"/>
  <c r="V85" i="6"/>
  <c r="U85" i="6"/>
  <c r="T85" i="6"/>
  <c r="S85" i="6"/>
  <c r="D85" i="6"/>
  <c r="B85" i="6"/>
  <c r="DF84" i="6"/>
  <c r="DE84" i="6"/>
  <c r="DD84" i="6"/>
  <c r="DA84" i="6"/>
  <c r="CZ84" i="6"/>
  <c r="CY84" i="6"/>
  <c r="CV84" i="6"/>
  <c r="CU84" i="6"/>
  <c r="CT84" i="6"/>
  <c r="CQ84" i="6"/>
  <c r="CP84" i="6"/>
  <c r="CO84" i="6"/>
  <c r="CL84" i="6"/>
  <c r="CK84" i="6"/>
  <c r="CJ84" i="6"/>
  <c r="CG84" i="6"/>
  <c r="CF84" i="6"/>
  <c r="CE84" i="6"/>
  <c r="CB84" i="6"/>
  <c r="CA84" i="6"/>
  <c r="BZ84" i="6"/>
  <c r="BY84" i="6"/>
  <c r="BX84" i="6"/>
  <c r="BW84" i="6"/>
  <c r="BV84" i="6"/>
  <c r="BU84" i="6"/>
  <c r="BT84" i="6"/>
  <c r="BS84" i="6"/>
  <c r="BR84" i="6"/>
  <c r="BQ84" i="6"/>
  <c r="BP84" i="6"/>
  <c r="BO84" i="6"/>
  <c r="BN84" i="6"/>
  <c r="BM84" i="6"/>
  <c r="BL84" i="6"/>
  <c r="BK84" i="6"/>
  <c r="BI84" i="6"/>
  <c r="BG84" i="6"/>
  <c r="BD84" i="6"/>
  <c r="BB84" i="6"/>
  <c r="AZ84" i="6"/>
  <c r="AY84" i="6"/>
  <c r="AX84" i="6"/>
  <c r="AW84" i="6"/>
  <c r="AV84" i="6"/>
  <c r="AU84" i="6"/>
  <c r="AT84" i="6"/>
  <c r="AS84" i="6"/>
  <c r="AR84" i="6"/>
  <c r="AQ84" i="6"/>
  <c r="AP84" i="6"/>
  <c r="AO84" i="6"/>
  <c r="AN84" i="6"/>
  <c r="AM84" i="6"/>
  <c r="AL84" i="6"/>
  <c r="AK84" i="6"/>
  <c r="AJ84" i="6"/>
  <c r="AI84" i="6"/>
  <c r="AH84" i="6"/>
  <c r="AG84" i="6"/>
  <c r="AF84" i="6"/>
  <c r="AE84" i="6"/>
  <c r="AD84" i="6"/>
  <c r="AC84" i="6"/>
  <c r="AB84" i="6"/>
  <c r="AA84" i="6"/>
  <c r="Z84" i="6"/>
  <c r="Y84" i="6"/>
  <c r="X84" i="6"/>
  <c r="W84" i="6"/>
  <c r="V84" i="6"/>
  <c r="U84" i="6"/>
  <c r="T84" i="6"/>
  <c r="S84" i="6"/>
  <c r="D84" i="6"/>
  <c r="B84" i="6"/>
  <c r="DF83" i="6"/>
  <c r="DE83" i="6"/>
  <c r="DD83" i="6"/>
  <c r="DA83" i="6"/>
  <c r="CZ83" i="6"/>
  <c r="CY83" i="6"/>
  <c r="CV83" i="6"/>
  <c r="CU83" i="6"/>
  <c r="CT83" i="6"/>
  <c r="CQ83" i="6"/>
  <c r="CP83" i="6"/>
  <c r="CO83" i="6"/>
  <c r="CL83" i="6"/>
  <c r="CK83" i="6"/>
  <c r="CJ83" i="6"/>
  <c r="CG83" i="6"/>
  <c r="CF83" i="6"/>
  <c r="CE83" i="6"/>
  <c r="CB83" i="6"/>
  <c r="CA83" i="6"/>
  <c r="BZ83" i="6"/>
  <c r="BY83" i="6"/>
  <c r="BX83" i="6"/>
  <c r="BW83" i="6"/>
  <c r="BV83" i="6"/>
  <c r="BU83" i="6"/>
  <c r="BT83" i="6"/>
  <c r="BS83" i="6"/>
  <c r="BR83" i="6"/>
  <c r="BQ83" i="6"/>
  <c r="BP83" i="6"/>
  <c r="BO83" i="6"/>
  <c r="BN83" i="6"/>
  <c r="BM83" i="6"/>
  <c r="BL83" i="6"/>
  <c r="BK83" i="6"/>
  <c r="BI83" i="6"/>
  <c r="BG83" i="6"/>
  <c r="BD83" i="6"/>
  <c r="BB83" i="6"/>
  <c r="AZ83" i="6"/>
  <c r="AY83" i="6"/>
  <c r="AX83" i="6"/>
  <c r="AW83" i="6"/>
  <c r="AV83" i="6"/>
  <c r="AU83" i="6"/>
  <c r="AT83" i="6"/>
  <c r="AS83" i="6"/>
  <c r="AR83" i="6"/>
  <c r="AQ83" i="6"/>
  <c r="AP83" i="6"/>
  <c r="AO83" i="6"/>
  <c r="AN83" i="6"/>
  <c r="AM83" i="6"/>
  <c r="AL83" i="6"/>
  <c r="AK83" i="6"/>
  <c r="AJ83" i="6"/>
  <c r="AI83" i="6"/>
  <c r="AH83" i="6"/>
  <c r="AG83" i="6"/>
  <c r="AF83" i="6"/>
  <c r="AE83" i="6"/>
  <c r="AD83" i="6"/>
  <c r="AC83" i="6"/>
  <c r="AB83" i="6"/>
  <c r="AA83" i="6"/>
  <c r="Z83" i="6"/>
  <c r="Y83" i="6"/>
  <c r="X83" i="6"/>
  <c r="W83" i="6"/>
  <c r="V83" i="6"/>
  <c r="U83" i="6"/>
  <c r="S83" i="6"/>
  <c r="D83" i="6"/>
  <c r="B83" i="6"/>
  <c r="DF82" i="6"/>
  <c r="DE82" i="6"/>
  <c r="DD82" i="6"/>
  <c r="DA82" i="6"/>
  <c r="CZ82" i="6"/>
  <c r="CY82" i="6"/>
  <c r="CV82" i="6"/>
  <c r="CU82" i="6"/>
  <c r="CT82" i="6"/>
  <c r="CQ82" i="6"/>
  <c r="CP82" i="6"/>
  <c r="CO82" i="6"/>
  <c r="CL82" i="6"/>
  <c r="CK82" i="6"/>
  <c r="CJ82" i="6"/>
  <c r="CG82" i="6"/>
  <c r="CF82" i="6"/>
  <c r="CE82" i="6"/>
  <c r="CB82" i="6"/>
  <c r="CA82" i="6"/>
  <c r="BZ82" i="6"/>
  <c r="BY82" i="6"/>
  <c r="BX82" i="6"/>
  <c r="BW82" i="6"/>
  <c r="BV82" i="6"/>
  <c r="BU82" i="6"/>
  <c r="BT82" i="6"/>
  <c r="BS82" i="6"/>
  <c r="BR82" i="6"/>
  <c r="BQ82" i="6"/>
  <c r="BP82" i="6"/>
  <c r="BO82" i="6"/>
  <c r="BN82" i="6"/>
  <c r="BM82" i="6"/>
  <c r="BL82" i="6"/>
  <c r="BK82" i="6"/>
  <c r="BI82" i="6"/>
  <c r="BG82" i="6"/>
  <c r="BD82" i="6"/>
  <c r="BB82" i="6"/>
  <c r="AZ82" i="6"/>
  <c r="AY82" i="6"/>
  <c r="AX82" i="6"/>
  <c r="AW82" i="6"/>
  <c r="AV82" i="6"/>
  <c r="AU82" i="6"/>
  <c r="AT82" i="6"/>
  <c r="AS82" i="6"/>
  <c r="AR82" i="6"/>
  <c r="AQ82" i="6"/>
  <c r="AP82" i="6"/>
  <c r="AO82" i="6"/>
  <c r="AN82" i="6"/>
  <c r="AM82" i="6"/>
  <c r="AL82" i="6"/>
  <c r="AK82" i="6"/>
  <c r="AJ82" i="6"/>
  <c r="AI82" i="6"/>
  <c r="AH82" i="6"/>
  <c r="AG82" i="6"/>
  <c r="AF82" i="6"/>
  <c r="AE82" i="6"/>
  <c r="AD82" i="6"/>
  <c r="AC82" i="6"/>
  <c r="AB82" i="6"/>
  <c r="AA82" i="6"/>
  <c r="Z82" i="6"/>
  <c r="Y82" i="6"/>
  <c r="X82" i="6"/>
  <c r="W82" i="6"/>
  <c r="V82" i="6"/>
  <c r="U82" i="6"/>
  <c r="S82" i="6"/>
  <c r="D82" i="6"/>
  <c r="B82" i="6"/>
  <c r="DF81" i="6"/>
  <c r="DE81" i="6"/>
  <c r="DD81" i="6"/>
  <c r="DA81" i="6"/>
  <c r="CZ81" i="6"/>
  <c r="CY81" i="6"/>
  <c r="CV81" i="6"/>
  <c r="CU81" i="6"/>
  <c r="CT81" i="6"/>
  <c r="CQ81" i="6"/>
  <c r="CP81" i="6"/>
  <c r="CO81" i="6"/>
  <c r="CL81" i="6"/>
  <c r="CK81" i="6"/>
  <c r="CJ81" i="6"/>
  <c r="CG81" i="6"/>
  <c r="CF81" i="6"/>
  <c r="CE81" i="6"/>
  <c r="CB81" i="6"/>
  <c r="CA81" i="6"/>
  <c r="BZ81" i="6"/>
  <c r="BY81" i="6"/>
  <c r="BX81" i="6"/>
  <c r="BW81" i="6"/>
  <c r="BV81" i="6"/>
  <c r="BU81" i="6"/>
  <c r="BT81" i="6"/>
  <c r="BS81" i="6"/>
  <c r="BR81" i="6"/>
  <c r="BQ81" i="6"/>
  <c r="BP81" i="6"/>
  <c r="BO81" i="6"/>
  <c r="BN81" i="6"/>
  <c r="BM81" i="6"/>
  <c r="BL81" i="6"/>
  <c r="BK81" i="6"/>
  <c r="BI81" i="6"/>
  <c r="BG81" i="6"/>
  <c r="BD81" i="6"/>
  <c r="BB81" i="6"/>
  <c r="AZ81" i="6"/>
  <c r="AY81" i="6"/>
  <c r="AX81" i="6"/>
  <c r="AW81" i="6"/>
  <c r="AV81" i="6"/>
  <c r="AU81" i="6"/>
  <c r="AT81" i="6"/>
  <c r="AS81" i="6"/>
  <c r="AR81" i="6"/>
  <c r="AQ81" i="6"/>
  <c r="AP81" i="6"/>
  <c r="AO81" i="6"/>
  <c r="AN81" i="6"/>
  <c r="AM81" i="6"/>
  <c r="AL81" i="6"/>
  <c r="AK81" i="6"/>
  <c r="AJ81" i="6"/>
  <c r="AI81" i="6"/>
  <c r="AH81" i="6"/>
  <c r="AG81" i="6"/>
  <c r="AF81" i="6"/>
  <c r="AE81" i="6"/>
  <c r="AD81" i="6"/>
  <c r="AC81" i="6"/>
  <c r="AB81" i="6"/>
  <c r="AA81" i="6"/>
  <c r="Z81" i="6"/>
  <c r="Y81" i="6"/>
  <c r="X81" i="6"/>
  <c r="W81" i="6"/>
  <c r="V81" i="6"/>
  <c r="U81" i="6"/>
  <c r="T81" i="6"/>
  <c r="S81" i="6"/>
  <c r="D81" i="6"/>
  <c r="B81" i="6"/>
  <c r="DF80" i="6"/>
  <c r="DE80" i="6"/>
  <c r="DD80" i="6"/>
  <c r="DA80" i="6"/>
  <c r="CZ80" i="6"/>
  <c r="CY80" i="6"/>
  <c r="CV80" i="6"/>
  <c r="CU80" i="6"/>
  <c r="CT80" i="6"/>
  <c r="CQ80" i="6"/>
  <c r="CP80" i="6"/>
  <c r="CO80" i="6"/>
  <c r="CL80" i="6"/>
  <c r="CK80" i="6"/>
  <c r="CJ80" i="6"/>
  <c r="CG80" i="6"/>
  <c r="CF80" i="6"/>
  <c r="CE80" i="6"/>
  <c r="CB80" i="6"/>
  <c r="CA80" i="6"/>
  <c r="BZ80" i="6"/>
  <c r="BY80" i="6"/>
  <c r="BX80" i="6"/>
  <c r="BW80" i="6"/>
  <c r="BV80" i="6"/>
  <c r="BU80" i="6"/>
  <c r="BT80" i="6"/>
  <c r="BS80" i="6"/>
  <c r="BR80" i="6"/>
  <c r="BQ80" i="6"/>
  <c r="BP80" i="6"/>
  <c r="BO80" i="6"/>
  <c r="BN80" i="6"/>
  <c r="BM80" i="6"/>
  <c r="BL80" i="6"/>
  <c r="BK80" i="6"/>
  <c r="BI80" i="6"/>
  <c r="BG80" i="6"/>
  <c r="BD80" i="6"/>
  <c r="BB80" i="6"/>
  <c r="AZ80" i="6"/>
  <c r="AY80" i="6"/>
  <c r="AX80" i="6"/>
  <c r="AW80" i="6"/>
  <c r="AV80" i="6"/>
  <c r="AU80" i="6"/>
  <c r="AT80" i="6"/>
  <c r="AS80" i="6"/>
  <c r="AR80" i="6"/>
  <c r="AQ80" i="6"/>
  <c r="AP80" i="6"/>
  <c r="AO80" i="6"/>
  <c r="AN80" i="6"/>
  <c r="AM80" i="6"/>
  <c r="AL80" i="6"/>
  <c r="AK80" i="6"/>
  <c r="AJ80" i="6"/>
  <c r="AI80" i="6"/>
  <c r="AH80" i="6"/>
  <c r="AG80" i="6"/>
  <c r="AF80" i="6"/>
  <c r="AE80" i="6"/>
  <c r="AD80" i="6"/>
  <c r="AC80" i="6"/>
  <c r="AB80" i="6"/>
  <c r="AA80" i="6"/>
  <c r="Z80" i="6"/>
  <c r="Y80" i="6"/>
  <c r="X80" i="6"/>
  <c r="W80" i="6"/>
  <c r="V80" i="6"/>
  <c r="U80" i="6"/>
  <c r="T80" i="6"/>
  <c r="S80" i="6"/>
  <c r="D80" i="6"/>
  <c r="B80" i="6"/>
  <c r="DF79" i="6"/>
  <c r="DE79" i="6"/>
  <c r="DD79" i="6"/>
  <c r="DA79" i="6"/>
  <c r="CZ79" i="6"/>
  <c r="CY79" i="6"/>
  <c r="CV79" i="6"/>
  <c r="CU79" i="6"/>
  <c r="CT79" i="6"/>
  <c r="CQ79" i="6"/>
  <c r="CP79" i="6"/>
  <c r="CO79" i="6"/>
  <c r="CL79" i="6"/>
  <c r="CK79" i="6"/>
  <c r="CJ79" i="6"/>
  <c r="CG79" i="6"/>
  <c r="CF79" i="6"/>
  <c r="CE79" i="6"/>
  <c r="CB79" i="6"/>
  <c r="CA79" i="6"/>
  <c r="BZ79" i="6"/>
  <c r="BY79" i="6"/>
  <c r="BX79" i="6"/>
  <c r="BW79" i="6"/>
  <c r="BV79" i="6"/>
  <c r="BU79" i="6"/>
  <c r="BT79" i="6"/>
  <c r="BS79" i="6"/>
  <c r="BR79" i="6"/>
  <c r="BQ79" i="6"/>
  <c r="BP79" i="6"/>
  <c r="BO79" i="6"/>
  <c r="BN79" i="6"/>
  <c r="BM79" i="6"/>
  <c r="BL79" i="6"/>
  <c r="BK79" i="6"/>
  <c r="BI79" i="6"/>
  <c r="BG79" i="6"/>
  <c r="BD79" i="6"/>
  <c r="BB79" i="6"/>
  <c r="AZ79" i="6"/>
  <c r="AY79" i="6"/>
  <c r="AX79" i="6"/>
  <c r="AW79" i="6"/>
  <c r="AV79" i="6"/>
  <c r="AU79" i="6"/>
  <c r="AT79" i="6"/>
  <c r="AS79" i="6"/>
  <c r="AR79" i="6"/>
  <c r="AQ79" i="6"/>
  <c r="AP79" i="6"/>
  <c r="AO79" i="6"/>
  <c r="AN79" i="6"/>
  <c r="AM79" i="6"/>
  <c r="AL79" i="6"/>
  <c r="AK79" i="6"/>
  <c r="AJ79" i="6"/>
  <c r="AI79" i="6"/>
  <c r="AH79" i="6"/>
  <c r="AG79" i="6"/>
  <c r="AF79" i="6"/>
  <c r="AE79" i="6"/>
  <c r="AD79" i="6"/>
  <c r="AC79" i="6"/>
  <c r="AB79" i="6"/>
  <c r="AA79" i="6"/>
  <c r="Z79" i="6"/>
  <c r="Y79" i="6"/>
  <c r="X79" i="6"/>
  <c r="W79" i="6"/>
  <c r="V79" i="6"/>
  <c r="U79" i="6"/>
  <c r="T79" i="6"/>
  <c r="S79" i="6"/>
  <c r="D79" i="6"/>
  <c r="B79" i="6"/>
  <c r="DF78" i="6"/>
  <c r="DE78" i="6"/>
  <c r="DD78" i="6"/>
  <c r="DA78" i="6"/>
  <c r="CZ78" i="6"/>
  <c r="CY78" i="6"/>
  <c r="CV78" i="6"/>
  <c r="CU78" i="6"/>
  <c r="CT78" i="6"/>
  <c r="CQ78" i="6"/>
  <c r="CP78" i="6"/>
  <c r="CO78" i="6"/>
  <c r="CL78" i="6"/>
  <c r="CK78" i="6"/>
  <c r="CJ78" i="6"/>
  <c r="CG78" i="6"/>
  <c r="CF78" i="6"/>
  <c r="CE78" i="6"/>
  <c r="CB78" i="6"/>
  <c r="CA78" i="6"/>
  <c r="BZ78" i="6"/>
  <c r="BY78" i="6"/>
  <c r="BX78" i="6"/>
  <c r="BW78" i="6"/>
  <c r="BV78" i="6"/>
  <c r="BU78" i="6"/>
  <c r="BT78" i="6"/>
  <c r="BS78" i="6"/>
  <c r="BR78" i="6"/>
  <c r="BQ78" i="6"/>
  <c r="BP78" i="6"/>
  <c r="BO78" i="6"/>
  <c r="BN78" i="6"/>
  <c r="BM78" i="6"/>
  <c r="BL78" i="6"/>
  <c r="BK78" i="6"/>
  <c r="BI78" i="6"/>
  <c r="BG78" i="6"/>
  <c r="BD78" i="6"/>
  <c r="BB78" i="6"/>
  <c r="AZ78" i="6"/>
  <c r="AY78" i="6"/>
  <c r="AX78" i="6"/>
  <c r="AW78" i="6"/>
  <c r="AV78" i="6"/>
  <c r="AU78" i="6"/>
  <c r="AT78" i="6"/>
  <c r="AS78" i="6"/>
  <c r="AR78" i="6"/>
  <c r="AQ78" i="6"/>
  <c r="AP78" i="6"/>
  <c r="AO78" i="6"/>
  <c r="AN78" i="6"/>
  <c r="AM78" i="6"/>
  <c r="AL78" i="6"/>
  <c r="AK78" i="6"/>
  <c r="AJ78" i="6"/>
  <c r="AI78" i="6"/>
  <c r="AH78" i="6"/>
  <c r="AG78" i="6"/>
  <c r="AF78" i="6"/>
  <c r="AE78" i="6"/>
  <c r="AD78" i="6"/>
  <c r="AC78" i="6"/>
  <c r="AB78" i="6"/>
  <c r="AA78" i="6"/>
  <c r="Z78" i="6"/>
  <c r="Y78" i="6"/>
  <c r="X78" i="6"/>
  <c r="W78" i="6"/>
  <c r="V78" i="6"/>
  <c r="U78" i="6"/>
  <c r="T78" i="6"/>
  <c r="S78" i="6"/>
  <c r="D78" i="6"/>
  <c r="B78" i="6"/>
  <c r="DF77" i="6"/>
  <c r="DE77" i="6"/>
  <c r="DA77" i="6"/>
  <c r="CZ77" i="6"/>
  <c r="CY77" i="6"/>
  <c r="CV77" i="6"/>
  <c r="CU77" i="6"/>
  <c r="CT77" i="6"/>
  <c r="CQ77" i="6"/>
  <c r="CP77" i="6"/>
  <c r="CO77" i="6"/>
  <c r="CL77" i="6"/>
  <c r="CK77" i="6"/>
  <c r="CJ77" i="6"/>
  <c r="CG77" i="6"/>
  <c r="CF77" i="6"/>
  <c r="CE77" i="6"/>
  <c r="CB77" i="6"/>
  <c r="CA77" i="6"/>
  <c r="BZ77" i="6"/>
  <c r="BY77" i="6"/>
  <c r="BX77" i="6"/>
  <c r="BW77" i="6"/>
  <c r="BV77" i="6"/>
  <c r="BU77" i="6"/>
  <c r="BT77" i="6"/>
  <c r="BS77" i="6"/>
  <c r="BR77" i="6"/>
  <c r="BQ77" i="6"/>
  <c r="BP77" i="6"/>
  <c r="BO77" i="6"/>
  <c r="BN77" i="6"/>
  <c r="BM77" i="6"/>
  <c r="BL77" i="6"/>
  <c r="BK77" i="6"/>
  <c r="BI77" i="6"/>
  <c r="BG77" i="6"/>
  <c r="BD77" i="6"/>
  <c r="BB77" i="6"/>
  <c r="AZ77" i="6"/>
  <c r="AY77" i="6"/>
  <c r="AX77" i="6"/>
  <c r="AW77" i="6"/>
  <c r="AV77" i="6"/>
  <c r="AU77" i="6"/>
  <c r="AT77" i="6"/>
  <c r="AS77" i="6"/>
  <c r="AR77" i="6"/>
  <c r="AQ77" i="6"/>
  <c r="AP77" i="6"/>
  <c r="AO77" i="6"/>
  <c r="AN77" i="6"/>
  <c r="AM77" i="6"/>
  <c r="AL77" i="6"/>
  <c r="AK77" i="6"/>
  <c r="AJ77" i="6"/>
  <c r="AI77" i="6"/>
  <c r="AH77" i="6"/>
  <c r="AG77" i="6"/>
  <c r="AF77" i="6"/>
  <c r="AE77" i="6"/>
  <c r="AD77" i="6"/>
  <c r="AC77" i="6"/>
  <c r="AB77" i="6"/>
  <c r="AA77" i="6"/>
  <c r="Z77" i="6"/>
  <c r="Y77" i="6"/>
  <c r="X77" i="6"/>
  <c r="W77" i="6"/>
  <c r="V77" i="6"/>
  <c r="U77" i="6"/>
  <c r="T77" i="6"/>
  <c r="S77" i="6"/>
  <c r="D77" i="6"/>
  <c r="B77" i="6"/>
  <c r="DF76" i="6"/>
  <c r="DE76" i="6"/>
  <c r="DD76" i="6"/>
  <c r="DA76" i="6"/>
  <c r="CZ76" i="6"/>
  <c r="CY76" i="6"/>
  <c r="CV76" i="6"/>
  <c r="CU76" i="6"/>
  <c r="CT76" i="6"/>
  <c r="CQ76" i="6"/>
  <c r="CP76" i="6"/>
  <c r="CO76" i="6"/>
  <c r="CL76" i="6"/>
  <c r="CK76" i="6"/>
  <c r="CJ76" i="6"/>
  <c r="CG76" i="6"/>
  <c r="CF76" i="6"/>
  <c r="CE76" i="6"/>
  <c r="CB76" i="6"/>
  <c r="CA76" i="6"/>
  <c r="BZ76" i="6"/>
  <c r="BY76" i="6"/>
  <c r="BX76" i="6"/>
  <c r="BW76" i="6"/>
  <c r="BV76" i="6"/>
  <c r="BU76" i="6"/>
  <c r="BT76" i="6"/>
  <c r="BS76" i="6"/>
  <c r="BR76" i="6"/>
  <c r="BQ76" i="6"/>
  <c r="BP76" i="6"/>
  <c r="BO76" i="6"/>
  <c r="BN76" i="6"/>
  <c r="BM76" i="6"/>
  <c r="BL76" i="6"/>
  <c r="BK76" i="6"/>
  <c r="BI76" i="6"/>
  <c r="BG76" i="6"/>
  <c r="BD76" i="6"/>
  <c r="BB76" i="6"/>
  <c r="AZ76" i="6"/>
  <c r="AY76" i="6"/>
  <c r="AX76" i="6"/>
  <c r="AW76" i="6"/>
  <c r="AV76" i="6"/>
  <c r="AU76" i="6"/>
  <c r="AT76" i="6"/>
  <c r="AS76" i="6"/>
  <c r="AR76" i="6"/>
  <c r="AQ76" i="6"/>
  <c r="AP76" i="6"/>
  <c r="AO76" i="6"/>
  <c r="AN76" i="6"/>
  <c r="AM76" i="6"/>
  <c r="AL76" i="6"/>
  <c r="AK76" i="6"/>
  <c r="AJ76" i="6"/>
  <c r="AI76" i="6"/>
  <c r="AH76" i="6"/>
  <c r="AG76" i="6"/>
  <c r="AF76" i="6"/>
  <c r="AE76" i="6"/>
  <c r="AD76" i="6"/>
  <c r="AC76" i="6"/>
  <c r="AB76" i="6"/>
  <c r="AA76" i="6"/>
  <c r="Z76" i="6"/>
  <c r="Y76" i="6"/>
  <c r="X76" i="6"/>
  <c r="W76" i="6"/>
  <c r="V76" i="6"/>
  <c r="U76" i="6"/>
  <c r="T76" i="6"/>
  <c r="S76" i="6"/>
  <c r="D76" i="6"/>
  <c r="B76" i="6"/>
  <c r="DF75" i="6"/>
  <c r="DE75" i="6"/>
  <c r="DD75" i="6"/>
  <c r="DA75" i="6"/>
  <c r="CZ75" i="6"/>
  <c r="CY75" i="6"/>
  <c r="CV75" i="6"/>
  <c r="CU75" i="6"/>
  <c r="CT75" i="6"/>
  <c r="CQ75" i="6"/>
  <c r="CP75" i="6"/>
  <c r="CO75" i="6"/>
  <c r="CL75" i="6"/>
  <c r="CK75" i="6"/>
  <c r="CJ75" i="6"/>
  <c r="CG75" i="6"/>
  <c r="CF75" i="6"/>
  <c r="CE75" i="6"/>
  <c r="CB75" i="6"/>
  <c r="CA75" i="6"/>
  <c r="BZ75" i="6"/>
  <c r="BY75" i="6"/>
  <c r="BX75" i="6"/>
  <c r="BW75" i="6"/>
  <c r="BV75" i="6"/>
  <c r="BU75" i="6"/>
  <c r="BT75" i="6"/>
  <c r="BS75" i="6"/>
  <c r="BR75" i="6"/>
  <c r="BQ75" i="6"/>
  <c r="BP75" i="6"/>
  <c r="BO75" i="6"/>
  <c r="BN75" i="6"/>
  <c r="BM75" i="6"/>
  <c r="BL75" i="6"/>
  <c r="BK75" i="6"/>
  <c r="BI75" i="6"/>
  <c r="BG75" i="6"/>
  <c r="BD75" i="6"/>
  <c r="BB75" i="6"/>
  <c r="AZ75" i="6"/>
  <c r="AY75" i="6"/>
  <c r="AX75" i="6"/>
  <c r="AW75" i="6"/>
  <c r="AV75" i="6"/>
  <c r="AU75" i="6"/>
  <c r="AT75" i="6"/>
  <c r="AS75" i="6"/>
  <c r="AR75" i="6"/>
  <c r="AQ75" i="6"/>
  <c r="AP75" i="6"/>
  <c r="AO75" i="6"/>
  <c r="AN75" i="6"/>
  <c r="AM75" i="6"/>
  <c r="AL75" i="6"/>
  <c r="AK75" i="6"/>
  <c r="AJ75" i="6"/>
  <c r="AI75" i="6"/>
  <c r="AH75" i="6"/>
  <c r="AG75" i="6"/>
  <c r="AF75" i="6"/>
  <c r="AE75" i="6"/>
  <c r="AD75" i="6"/>
  <c r="AC75" i="6"/>
  <c r="AB75" i="6"/>
  <c r="AA75" i="6"/>
  <c r="Z75" i="6"/>
  <c r="Y75" i="6"/>
  <c r="X75" i="6"/>
  <c r="W75" i="6"/>
  <c r="V75" i="6"/>
  <c r="U75" i="6"/>
  <c r="T75" i="6"/>
  <c r="S75" i="6"/>
  <c r="D75" i="6"/>
  <c r="B75" i="6"/>
  <c r="DF74" i="6"/>
  <c r="DE74" i="6"/>
  <c r="DD74" i="6"/>
  <c r="DA74" i="6"/>
  <c r="CZ74" i="6"/>
  <c r="CY74" i="6"/>
  <c r="CV74" i="6"/>
  <c r="CU74" i="6"/>
  <c r="CT74" i="6"/>
  <c r="CQ74" i="6"/>
  <c r="CP74" i="6"/>
  <c r="CO74" i="6"/>
  <c r="CL74" i="6"/>
  <c r="CK74" i="6"/>
  <c r="CJ74" i="6"/>
  <c r="CG74" i="6"/>
  <c r="CF74" i="6"/>
  <c r="CE74" i="6"/>
  <c r="CB74" i="6"/>
  <c r="CA74" i="6"/>
  <c r="BZ74" i="6"/>
  <c r="BY74" i="6"/>
  <c r="BX74" i="6"/>
  <c r="BW74" i="6"/>
  <c r="BV74" i="6"/>
  <c r="BU74" i="6"/>
  <c r="BT74" i="6"/>
  <c r="BS74" i="6"/>
  <c r="BR74" i="6"/>
  <c r="BQ74" i="6"/>
  <c r="BP74" i="6"/>
  <c r="BO74" i="6"/>
  <c r="BN74" i="6"/>
  <c r="BM74" i="6"/>
  <c r="BL74" i="6"/>
  <c r="BK74" i="6"/>
  <c r="BI74" i="6"/>
  <c r="BG74" i="6"/>
  <c r="BD74" i="6"/>
  <c r="BB74" i="6"/>
  <c r="AZ74" i="6"/>
  <c r="AY74" i="6"/>
  <c r="AX74" i="6"/>
  <c r="AW74" i="6"/>
  <c r="AV74" i="6"/>
  <c r="AU74" i="6"/>
  <c r="AT74" i="6"/>
  <c r="AS74" i="6"/>
  <c r="AR74" i="6"/>
  <c r="AQ74" i="6"/>
  <c r="AP74" i="6"/>
  <c r="AO74" i="6"/>
  <c r="AN74" i="6"/>
  <c r="AM74" i="6"/>
  <c r="AL74" i="6"/>
  <c r="AK74" i="6"/>
  <c r="AJ74" i="6"/>
  <c r="AI74" i="6"/>
  <c r="AH74" i="6"/>
  <c r="AG74" i="6"/>
  <c r="AF74" i="6"/>
  <c r="AE74" i="6"/>
  <c r="AD74" i="6"/>
  <c r="AC74" i="6"/>
  <c r="AB74" i="6"/>
  <c r="AA74" i="6"/>
  <c r="Z74" i="6"/>
  <c r="Y74" i="6"/>
  <c r="X74" i="6"/>
  <c r="W74" i="6"/>
  <c r="V74" i="6"/>
  <c r="U74" i="6"/>
  <c r="T74" i="6"/>
  <c r="S74" i="6"/>
  <c r="D74" i="6"/>
  <c r="B74" i="6"/>
  <c r="DF73" i="6"/>
  <c r="DE73" i="6"/>
  <c r="DD73" i="6"/>
  <c r="DA73" i="6"/>
  <c r="CZ73" i="6"/>
  <c r="CY73" i="6"/>
  <c r="CV73" i="6"/>
  <c r="CU73" i="6"/>
  <c r="CT73" i="6"/>
  <c r="CQ73" i="6"/>
  <c r="CP73" i="6"/>
  <c r="CO73" i="6"/>
  <c r="CL73" i="6"/>
  <c r="CK73" i="6"/>
  <c r="CJ73" i="6"/>
  <c r="CG73" i="6"/>
  <c r="CF73" i="6"/>
  <c r="CE73" i="6"/>
  <c r="CB73" i="6"/>
  <c r="CA73" i="6"/>
  <c r="BZ73" i="6"/>
  <c r="BY73" i="6"/>
  <c r="BX73" i="6"/>
  <c r="BW73" i="6"/>
  <c r="BV73" i="6"/>
  <c r="BU73" i="6"/>
  <c r="BT73" i="6"/>
  <c r="BS73" i="6"/>
  <c r="BR73" i="6"/>
  <c r="BQ73" i="6"/>
  <c r="BP73" i="6"/>
  <c r="BO73" i="6"/>
  <c r="BN73" i="6"/>
  <c r="BM73" i="6"/>
  <c r="BL73" i="6"/>
  <c r="BK73" i="6"/>
  <c r="BI73" i="6"/>
  <c r="BG73" i="6"/>
  <c r="BD73" i="6"/>
  <c r="BB73" i="6"/>
  <c r="AZ73" i="6"/>
  <c r="AY73" i="6"/>
  <c r="AX73" i="6"/>
  <c r="AW73" i="6"/>
  <c r="AV73" i="6"/>
  <c r="AU73" i="6"/>
  <c r="AT73" i="6"/>
  <c r="AS73" i="6"/>
  <c r="AR73" i="6"/>
  <c r="AQ73" i="6"/>
  <c r="AP73" i="6"/>
  <c r="AO73" i="6"/>
  <c r="AN73" i="6"/>
  <c r="AM73" i="6"/>
  <c r="AL73" i="6"/>
  <c r="AK73" i="6"/>
  <c r="AJ73" i="6"/>
  <c r="AI73" i="6"/>
  <c r="AH73" i="6"/>
  <c r="AG73" i="6"/>
  <c r="AF73" i="6"/>
  <c r="AE73" i="6"/>
  <c r="AD73" i="6"/>
  <c r="AC73" i="6"/>
  <c r="AB73" i="6"/>
  <c r="AA73" i="6"/>
  <c r="Z73" i="6"/>
  <c r="Y73" i="6"/>
  <c r="X73" i="6"/>
  <c r="W73" i="6"/>
  <c r="V73" i="6"/>
  <c r="U73" i="6"/>
  <c r="T73" i="6"/>
  <c r="S73" i="6"/>
  <c r="D73" i="6"/>
  <c r="B73" i="6"/>
  <c r="DF72" i="6"/>
  <c r="DE72" i="6"/>
  <c r="DD72" i="6"/>
  <c r="DA72" i="6"/>
  <c r="CZ72" i="6"/>
  <c r="CY72" i="6"/>
  <c r="CV72" i="6"/>
  <c r="CU72" i="6"/>
  <c r="CT72" i="6"/>
  <c r="CQ72" i="6"/>
  <c r="CP72" i="6"/>
  <c r="CO72" i="6"/>
  <c r="CL72" i="6"/>
  <c r="CK72" i="6"/>
  <c r="CJ72" i="6"/>
  <c r="CG72" i="6"/>
  <c r="CF72" i="6"/>
  <c r="CE72" i="6"/>
  <c r="CB72" i="6"/>
  <c r="CA72" i="6"/>
  <c r="BZ72" i="6"/>
  <c r="BY72" i="6"/>
  <c r="BX72" i="6"/>
  <c r="BW72" i="6"/>
  <c r="BV72" i="6"/>
  <c r="BU72" i="6"/>
  <c r="BT72" i="6"/>
  <c r="BS72" i="6"/>
  <c r="BR72" i="6"/>
  <c r="BQ72" i="6"/>
  <c r="BP72" i="6"/>
  <c r="BO72" i="6"/>
  <c r="BN72" i="6"/>
  <c r="BM72" i="6"/>
  <c r="BL72" i="6"/>
  <c r="BK72" i="6"/>
  <c r="BI72" i="6"/>
  <c r="BG72" i="6"/>
  <c r="BD72" i="6"/>
  <c r="BB72" i="6"/>
  <c r="AZ72" i="6"/>
  <c r="AY72" i="6"/>
  <c r="AX72" i="6"/>
  <c r="AW72" i="6"/>
  <c r="AV72" i="6"/>
  <c r="AU72" i="6"/>
  <c r="AT72" i="6"/>
  <c r="AS72" i="6"/>
  <c r="AR72" i="6"/>
  <c r="AQ72" i="6"/>
  <c r="AP72" i="6"/>
  <c r="AO72" i="6"/>
  <c r="AN72" i="6"/>
  <c r="AM72" i="6"/>
  <c r="AL72" i="6"/>
  <c r="AK72" i="6"/>
  <c r="AJ72" i="6"/>
  <c r="AI72" i="6"/>
  <c r="AH72" i="6"/>
  <c r="AG72" i="6"/>
  <c r="AF72" i="6"/>
  <c r="AE72" i="6"/>
  <c r="AD72" i="6"/>
  <c r="AC72" i="6"/>
  <c r="AB72" i="6"/>
  <c r="AA72" i="6"/>
  <c r="Z72" i="6"/>
  <c r="Y72" i="6"/>
  <c r="X72" i="6"/>
  <c r="W72" i="6"/>
  <c r="V72" i="6"/>
  <c r="U72" i="6"/>
  <c r="T72" i="6"/>
  <c r="S72" i="6"/>
  <c r="D72" i="6"/>
  <c r="B72" i="6"/>
  <c r="DF71" i="6"/>
  <c r="DE71" i="6"/>
  <c r="DD71" i="6"/>
  <c r="DA71" i="6"/>
  <c r="CZ71" i="6"/>
  <c r="CY71" i="6"/>
  <c r="CV71" i="6"/>
  <c r="CU71" i="6"/>
  <c r="CT71" i="6"/>
  <c r="CQ71" i="6"/>
  <c r="CP71" i="6"/>
  <c r="CO71" i="6"/>
  <c r="CL71" i="6"/>
  <c r="CK71" i="6"/>
  <c r="CJ71" i="6"/>
  <c r="CG71" i="6"/>
  <c r="CF71" i="6"/>
  <c r="CE71" i="6"/>
  <c r="CB71" i="6"/>
  <c r="CA71" i="6"/>
  <c r="BZ71" i="6"/>
  <c r="BY71" i="6"/>
  <c r="BX71" i="6"/>
  <c r="BW71" i="6"/>
  <c r="BV71" i="6"/>
  <c r="BU71" i="6"/>
  <c r="BT71" i="6"/>
  <c r="BS71" i="6"/>
  <c r="BR71" i="6"/>
  <c r="BQ71" i="6"/>
  <c r="BP71" i="6"/>
  <c r="BO71" i="6"/>
  <c r="BN71" i="6"/>
  <c r="BM71" i="6"/>
  <c r="BL71" i="6"/>
  <c r="BK71" i="6"/>
  <c r="BI71" i="6"/>
  <c r="BG71" i="6"/>
  <c r="BD71" i="6"/>
  <c r="BB71" i="6"/>
  <c r="AZ71" i="6"/>
  <c r="AY71" i="6"/>
  <c r="AX71" i="6"/>
  <c r="AW71" i="6"/>
  <c r="AV71" i="6"/>
  <c r="AU71" i="6"/>
  <c r="AT71" i="6"/>
  <c r="AS71" i="6"/>
  <c r="AR71" i="6"/>
  <c r="AQ71" i="6"/>
  <c r="AP71" i="6"/>
  <c r="AO71" i="6"/>
  <c r="AN71" i="6"/>
  <c r="AM71" i="6"/>
  <c r="AL71" i="6"/>
  <c r="AK71" i="6"/>
  <c r="AJ71" i="6"/>
  <c r="AI71" i="6"/>
  <c r="AH71" i="6"/>
  <c r="AG71" i="6"/>
  <c r="AF71" i="6"/>
  <c r="AE71" i="6"/>
  <c r="AD71" i="6"/>
  <c r="AC71" i="6"/>
  <c r="AB71" i="6"/>
  <c r="AA71" i="6"/>
  <c r="Z71" i="6"/>
  <c r="Y71" i="6"/>
  <c r="X71" i="6"/>
  <c r="W71" i="6"/>
  <c r="V71" i="6"/>
  <c r="U71" i="6"/>
  <c r="T71" i="6"/>
  <c r="S71" i="6"/>
  <c r="D71" i="6"/>
  <c r="B71" i="6"/>
  <c r="DF70" i="6"/>
  <c r="DE70" i="6"/>
  <c r="DD70" i="6"/>
  <c r="DA70" i="6"/>
  <c r="CZ70" i="6"/>
  <c r="CY70" i="6"/>
  <c r="CV70" i="6"/>
  <c r="CU70" i="6"/>
  <c r="CT70" i="6"/>
  <c r="CQ70" i="6"/>
  <c r="CP70" i="6"/>
  <c r="CO70" i="6"/>
  <c r="CL70" i="6"/>
  <c r="CK70" i="6"/>
  <c r="CJ70" i="6"/>
  <c r="CG70" i="6"/>
  <c r="CF70" i="6"/>
  <c r="CE70" i="6"/>
  <c r="CB70" i="6"/>
  <c r="CA70" i="6"/>
  <c r="BZ70" i="6"/>
  <c r="BY70" i="6"/>
  <c r="BX70" i="6"/>
  <c r="BW70" i="6"/>
  <c r="BV70" i="6"/>
  <c r="BU70" i="6"/>
  <c r="BT70" i="6"/>
  <c r="BS70" i="6"/>
  <c r="BR70" i="6"/>
  <c r="BQ70" i="6"/>
  <c r="BP70" i="6"/>
  <c r="BO70" i="6"/>
  <c r="BN70" i="6"/>
  <c r="BM70" i="6"/>
  <c r="BL70" i="6"/>
  <c r="BK70" i="6"/>
  <c r="BI70" i="6"/>
  <c r="BG70" i="6"/>
  <c r="BD70" i="6"/>
  <c r="BB70" i="6"/>
  <c r="AZ70" i="6"/>
  <c r="AY70" i="6"/>
  <c r="AX70" i="6"/>
  <c r="AW70" i="6"/>
  <c r="AV70" i="6"/>
  <c r="AU70" i="6"/>
  <c r="AT70" i="6"/>
  <c r="AS70" i="6"/>
  <c r="AR70" i="6"/>
  <c r="AQ70" i="6"/>
  <c r="AP70" i="6"/>
  <c r="AO70" i="6"/>
  <c r="AN70" i="6"/>
  <c r="AM70" i="6"/>
  <c r="AL70" i="6"/>
  <c r="AK70" i="6"/>
  <c r="AJ70" i="6"/>
  <c r="AI70" i="6"/>
  <c r="AH70" i="6"/>
  <c r="AG70" i="6"/>
  <c r="AF70" i="6"/>
  <c r="AE70" i="6"/>
  <c r="AD70" i="6"/>
  <c r="AC70" i="6"/>
  <c r="AB70" i="6"/>
  <c r="AA70" i="6"/>
  <c r="Z70" i="6"/>
  <c r="Y70" i="6"/>
  <c r="X70" i="6"/>
  <c r="W70" i="6"/>
  <c r="V70" i="6"/>
  <c r="U70" i="6"/>
  <c r="T70" i="6"/>
  <c r="S70" i="6"/>
  <c r="D70" i="6"/>
  <c r="B70" i="6"/>
  <c r="DF69" i="6"/>
  <c r="DE69" i="6"/>
  <c r="DD69" i="6"/>
  <c r="DA69" i="6"/>
  <c r="CZ69" i="6"/>
  <c r="CY69" i="6"/>
  <c r="CV69" i="6"/>
  <c r="CU69" i="6"/>
  <c r="CT69" i="6"/>
  <c r="CQ69" i="6"/>
  <c r="CP69" i="6"/>
  <c r="CO69" i="6"/>
  <c r="CL69" i="6"/>
  <c r="CK69" i="6"/>
  <c r="CJ69" i="6"/>
  <c r="CG69" i="6"/>
  <c r="CF69" i="6"/>
  <c r="CE69" i="6"/>
  <c r="CB69" i="6"/>
  <c r="CA69" i="6"/>
  <c r="BZ69" i="6"/>
  <c r="BY69" i="6"/>
  <c r="BX69" i="6"/>
  <c r="BW69" i="6"/>
  <c r="BV69" i="6"/>
  <c r="BU69" i="6"/>
  <c r="BT69" i="6"/>
  <c r="BS69" i="6"/>
  <c r="BR69" i="6"/>
  <c r="BQ69" i="6"/>
  <c r="BP69" i="6"/>
  <c r="BO69" i="6"/>
  <c r="BN69" i="6"/>
  <c r="BM69" i="6"/>
  <c r="BL69" i="6"/>
  <c r="BK69" i="6"/>
  <c r="BI69" i="6"/>
  <c r="BG69" i="6"/>
  <c r="BD69" i="6"/>
  <c r="BB69" i="6"/>
  <c r="AZ69" i="6"/>
  <c r="AY69" i="6"/>
  <c r="AX69" i="6"/>
  <c r="AW69" i="6"/>
  <c r="AV69" i="6"/>
  <c r="AU69" i="6"/>
  <c r="AT69" i="6"/>
  <c r="AS69" i="6"/>
  <c r="AR69" i="6"/>
  <c r="AQ69" i="6"/>
  <c r="AP69" i="6"/>
  <c r="AO69" i="6"/>
  <c r="AN69" i="6"/>
  <c r="AM69" i="6"/>
  <c r="AL69" i="6"/>
  <c r="AK69" i="6"/>
  <c r="AJ69" i="6"/>
  <c r="AI69" i="6"/>
  <c r="AH69" i="6"/>
  <c r="AG69" i="6"/>
  <c r="AF69" i="6"/>
  <c r="AE69" i="6"/>
  <c r="AD69" i="6"/>
  <c r="AC69" i="6"/>
  <c r="AB69" i="6"/>
  <c r="AA69" i="6"/>
  <c r="Z69" i="6"/>
  <c r="Y69" i="6"/>
  <c r="X69" i="6"/>
  <c r="W69" i="6"/>
  <c r="V69" i="6"/>
  <c r="U69" i="6"/>
  <c r="T69" i="6"/>
  <c r="S69" i="6"/>
  <c r="D69" i="6"/>
  <c r="B69" i="6"/>
  <c r="DF68" i="6"/>
  <c r="DE68" i="6"/>
  <c r="DD68" i="6"/>
  <c r="DA68" i="6"/>
  <c r="CZ68" i="6"/>
  <c r="CY68" i="6"/>
  <c r="CV68" i="6"/>
  <c r="CU68" i="6"/>
  <c r="CT68" i="6"/>
  <c r="CQ68" i="6"/>
  <c r="CP68" i="6"/>
  <c r="CO68" i="6"/>
  <c r="CL68" i="6"/>
  <c r="CK68" i="6"/>
  <c r="CJ68" i="6"/>
  <c r="CG68" i="6"/>
  <c r="CF68" i="6"/>
  <c r="CE68" i="6"/>
  <c r="CB68" i="6"/>
  <c r="CA68" i="6"/>
  <c r="BZ68" i="6"/>
  <c r="BY68" i="6"/>
  <c r="BX68" i="6"/>
  <c r="BW68" i="6"/>
  <c r="BV68" i="6"/>
  <c r="BU68" i="6"/>
  <c r="BT68" i="6"/>
  <c r="BS68" i="6"/>
  <c r="BR68" i="6"/>
  <c r="BQ68" i="6"/>
  <c r="BP68" i="6"/>
  <c r="BO68" i="6"/>
  <c r="BN68" i="6"/>
  <c r="BM68" i="6"/>
  <c r="BL68" i="6"/>
  <c r="BK68" i="6"/>
  <c r="BI68" i="6"/>
  <c r="BG68" i="6"/>
  <c r="BD68" i="6"/>
  <c r="BB68" i="6"/>
  <c r="AZ68" i="6"/>
  <c r="AY68" i="6"/>
  <c r="AX68" i="6"/>
  <c r="AW68" i="6"/>
  <c r="AV68" i="6"/>
  <c r="AU68" i="6"/>
  <c r="AT68" i="6"/>
  <c r="AS68" i="6"/>
  <c r="AR68" i="6"/>
  <c r="AQ68" i="6"/>
  <c r="AP68" i="6"/>
  <c r="AO68" i="6"/>
  <c r="AN68" i="6"/>
  <c r="AM68" i="6"/>
  <c r="AL68" i="6"/>
  <c r="AK68" i="6"/>
  <c r="AJ68" i="6"/>
  <c r="AI68" i="6"/>
  <c r="AH68" i="6"/>
  <c r="AG68" i="6"/>
  <c r="AF68" i="6"/>
  <c r="AE68" i="6"/>
  <c r="AD68" i="6"/>
  <c r="AC68" i="6"/>
  <c r="AB68" i="6"/>
  <c r="AA68" i="6"/>
  <c r="Z68" i="6"/>
  <c r="Y68" i="6"/>
  <c r="X68" i="6"/>
  <c r="W68" i="6"/>
  <c r="V68" i="6"/>
  <c r="U68" i="6"/>
  <c r="T68" i="6"/>
  <c r="S68" i="6"/>
  <c r="D68" i="6"/>
  <c r="B68" i="6"/>
  <c r="DF67" i="6"/>
  <c r="DE67" i="6"/>
  <c r="DD67" i="6"/>
  <c r="DA67" i="6"/>
  <c r="CZ67" i="6"/>
  <c r="CY67" i="6"/>
  <c r="CV67" i="6"/>
  <c r="CU67" i="6"/>
  <c r="CT67" i="6"/>
  <c r="CQ67" i="6"/>
  <c r="CP67" i="6"/>
  <c r="CO67" i="6"/>
  <c r="CL67" i="6"/>
  <c r="CK67" i="6"/>
  <c r="CJ67" i="6"/>
  <c r="CG67" i="6"/>
  <c r="CF67" i="6"/>
  <c r="CE67" i="6"/>
  <c r="CB67" i="6"/>
  <c r="CA67" i="6"/>
  <c r="BZ67" i="6"/>
  <c r="BY67" i="6"/>
  <c r="BX67" i="6"/>
  <c r="BW67" i="6"/>
  <c r="BV67" i="6"/>
  <c r="BU67" i="6"/>
  <c r="BT67" i="6"/>
  <c r="BS67" i="6"/>
  <c r="BR67" i="6"/>
  <c r="BQ67" i="6"/>
  <c r="BP67" i="6"/>
  <c r="BO67" i="6"/>
  <c r="BN67" i="6"/>
  <c r="BM67" i="6"/>
  <c r="BL67" i="6"/>
  <c r="BK67" i="6"/>
  <c r="BI67" i="6"/>
  <c r="BG67" i="6"/>
  <c r="BD67" i="6"/>
  <c r="BB67" i="6"/>
  <c r="AZ67" i="6"/>
  <c r="AY67" i="6"/>
  <c r="AX67" i="6"/>
  <c r="AW67" i="6"/>
  <c r="AV67" i="6"/>
  <c r="AU67" i="6"/>
  <c r="AT67" i="6"/>
  <c r="AS67" i="6"/>
  <c r="AR67" i="6"/>
  <c r="AQ67" i="6"/>
  <c r="AP67" i="6"/>
  <c r="AO67" i="6"/>
  <c r="AN67" i="6"/>
  <c r="AM67" i="6"/>
  <c r="AL67" i="6"/>
  <c r="AK67" i="6"/>
  <c r="AJ67" i="6"/>
  <c r="AI67" i="6"/>
  <c r="AH67" i="6"/>
  <c r="AG67" i="6"/>
  <c r="AF67" i="6"/>
  <c r="AE67" i="6"/>
  <c r="AD67" i="6"/>
  <c r="AC67" i="6"/>
  <c r="AB67" i="6"/>
  <c r="AA67" i="6"/>
  <c r="Z67" i="6"/>
  <c r="Y67" i="6"/>
  <c r="X67" i="6"/>
  <c r="W67" i="6"/>
  <c r="V67" i="6"/>
  <c r="U67" i="6"/>
  <c r="T67" i="6"/>
  <c r="S67" i="6"/>
  <c r="D67" i="6"/>
  <c r="B67" i="6"/>
  <c r="DF66" i="6"/>
  <c r="DE66" i="6"/>
  <c r="DD66" i="6"/>
  <c r="DA66" i="6"/>
  <c r="CZ66" i="6"/>
  <c r="CY66" i="6"/>
  <c r="CV66" i="6"/>
  <c r="CU66" i="6"/>
  <c r="CT66" i="6"/>
  <c r="CQ66" i="6"/>
  <c r="CP66" i="6"/>
  <c r="CO66" i="6"/>
  <c r="CL66" i="6"/>
  <c r="CK66" i="6"/>
  <c r="CJ66" i="6"/>
  <c r="CG66" i="6"/>
  <c r="CF66" i="6"/>
  <c r="CE66" i="6"/>
  <c r="CB66" i="6"/>
  <c r="CA66" i="6"/>
  <c r="BZ66" i="6"/>
  <c r="BY66" i="6"/>
  <c r="BX66" i="6"/>
  <c r="BW66" i="6"/>
  <c r="BV66" i="6"/>
  <c r="BU66" i="6"/>
  <c r="BT66" i="6"/>
  <c r="BS66" i="6"/>
  <c r="BR66" i="6"/>
  <c r="BQ66" i="6"/>
  <c r="BP66" i="6"/>
  <c r="BO66" i="6"/>
  <c r="BN66" i="6"/>
  <c r="BM66" i="6"/>
  <c r="BL66" i="6"/>
  <c r="BK66" i="6"/>
  <c r="BI66" i="6"/>
  <c r="BG66" i="6"/>
  <c r="BD66" i="6"/>
  <c r="BB66" i="6"/>
  <c r="AZ66" i="6"/>
  <c r="AY66" i="6"/>
  <c r="AX66" i="6"/>
  <c r="AW66" i="6"/>
  <c r="AV66" i="6"/>
  <c r="AU66" i="6"/>
  <c r="AT66" i="6"/>
  <c r="AS66" i="6"/>
  <c r="AR66" i="6"/>
  <c r="AQ66" i="6"/>
  <c r="AP66" i="6"/>
  <c r="AO66" i="6"/>
  <c r="AN66" i="6"/>
  <c r="AM66" i="6"/>
  <c r="AL66" i="6"/>
  <c r="AK66" i="6"/>
  <c r="AJ66" i="6"/>
  <c r="AI66" i="6"/>
  <c r="AH66" i="6"/>
  <c r="AG66" i="6"/>
  <c r="AF66" i="6"/>
  <c r="AE66" i="6"/>
  <c r="AD66" i="6"/>
  <c r="AC66" i="6"/>
  <c r="AB66" i="6"/>
  <c r="AA66" i="6"/>
  <c r="Z66" i="6"/>
  <c r="Y66" i="6"/>
  <c r="X66" i="6"/>
  <c r="W66" i="6"/>
  <c r="V66" i="6"/>
  <c r="U66" i="6"/>
  <c r="T66" i="6"/>
  <c r="S66" i="6"/>
  <c r="D66" i="6"/>
  <c r="B66" i="6"/>
  <c r="DF65" i="6"/>
  <c r="DE65" i="6"/>
  <c r="DD65" i="6"/>
  <c r="DA65" i="6"/>
  <c r="CZ65" i="6"/>
  <c r="CY65" i="6"/>
  <c r="CV65" i="6"/>
  <c r="CU65" i="6"/>
  <c r="CT65" i="6"/>
  <c r="CQ65" i="6"/>
  <c r="CP65" i="6"/>
  <c r="CO65" i="6"/>
  <c r="CL65" i="6"/>
  <c r="CK65" i="6"/>
  <c r="CJ65" i="6"/>
  <c r="CG65" i="6"/>
  <c r="CF65" i="6"/>
  <c r="CE65" i="6"/>
  <c r="CB65" i="6"/>
  <c r="CA65" i="6"/>
  <c r="BZ65" i="6"/>
  <c r="BY65" i="6"/>
  <c r="BX65" i="6"/>
  <c r="BW65" i="6"/>
  <c r="BV65" i="6"/>
  <c r="BU65" i="6"/>
  <c r="BT65" i="6"/>
  <c r="BS65" i="6"/>
  <c r="BR65" i="6"/>
  <c r="BQ65" i="6"/>
  <c r="BP65" i="6"/>
  <c r="BO65" i="6"/>
  <c r="BN65" i="6"/>
  <c r="BM65" i="6"/>
  <c r="BL65" i="6"/>
  <c r="BK65" i="6"/>
  <c r="BI65" i="6"/>
  <c r="BG65" i="6"/>
  <c r="BD65" i="6"/>
  <c r="BB65" i="6"/>
  <c r="AZ65" i="6"/>
  <c r="AY65" i="6"/>
  <c r="AX65" i="6"/>
  <c r="AW65" i="6"/>
  <c r="AV65" i="6"/>
  <c r="AU65" i="6"/>
  <c r="AT65" i="6"/>
  <c r="AS65" i="6"/>
  <c r="AR65" i="6"/>
  <c r="AQ65" i="6"/>
  <c r="AP65" i="6"/>
  <c r="AO65" i="6"/>
  <c r="AN65" i="6"/>
  <c r="AM65" i="6"/>
  <c r="AL65" i="6"/>
  <c r="AK65" i="6"/>
  <c r="AJ65" i="6"/>
  <c r="AI65" i="6"/>
  <c r="AH65" i="6"/>
  <c r="AG65" i="6"/>
  <c r="AF65" i="6"/>
  <c r="AE65" i="6"/>
  <c r="AD65" i="6"/>
  <c r="AC65" i="6"/>
  <c r="AB65" i="6"/>
  <c r="AA65" i="6"/>
  <c r="Z65" i="6"/>
  <c r="Y65" i="6"/>
  <c r="X65" i="6"/>
  <c r="W65" i="6"/>
  <c r="V65" i="6"/>
  <c r="U65" i="6"/>
  <c r="T65" i="6"/>
  <c r="S65" i="6"/>
  <c r="D65" i="6"/>
  <c r="B65" i="6"/>
  <c r="DF64" i="6"/>
  <c r="DE64" i="6"/>
  <c r="DD64" i="6"/>
  <c r="DA64" i="6"/>
  <c r="CZ64" i="6"/>
  <c r="CY64" i="6"/>
  <c r="CV64" i="6"/>
  <c r="CU64" i="6"/>
  <c r="CT64" i="6"/>
  <c r="CQ64" i="6"/>
  <c r="CP64" i="6"/>
  <c r="CO64" i="6"/>
  <c r="CL64" i="6"/>
  <c r="CK64" i="6"/>
  <c r="CJ64" i="6"/>
  <c r="CG64" i="6"/>
  <c r="CF64" i="6"/>
  <c r="CE64" i="6"/>
  <c r="CB64" i="6"/>
  <c r="CA64" i="6"/>
  <c r="BZ64" i="6"/>
  <c r="BY64" i="6"/>
  <c r="BX64" i="6"/>
  <c r="BW64" i="6"/>
  <c r="BV64" i="6"/>
  <c r="BU64" i="6"/>
  <c r="BT64" i="6"/>
  <c r="BS64" i="6"/>
  <c r="BR64" i="6"/>
  <c r="BQ64" i="6"/>
  <c r="BP64" i="6"/>
  <c r="BO64" i="6"/>
  <c r="BN64" i="6"/>
  <c r="BM64" i="6"/>
  <c r="BL64" i="6"/>
  <c r="BK64" i="6"/>
  <c r="BI64" i="6"/>
  <c r="BG64" i="6"/>
  <c r="BD64" i="6"/>
  <c r="BB64" i="6"/>
  <c r="AZ64" i="6"/>
  <c r="AY64" i="6"/>
  <c r="AX64" i="6"/>
  <c r="AW64" i="6"/>
  <c r="AV64" i="6"/>
  <c r="AU64" i="6"/>
  <c r="AT64" i="6"/>
  <c r="AS64" i="6"/>
  <c r="AR64" i="6"/>
  <c r="AQ64" i="6"/>
  <c r="AP64" i="6"/>
  <c r="AO64" i="6"/>
  <c r="AN64" i="6"/>
  <c r="AM64" i="6"/>
  <c r="AL64" i="6"/>
  <c r="AK64" i="6"/>
  <c r="AJ64" i="6"/>
  <c r="AI64" i="6"/>
  <c r="AH64" i="6"/>
  <c r="AG64" i="6"/>
  <c r="AF64" i="6"/>
  <c r="AE64" i="6"/>
  <c r="AD64" i="6"/>
  <c r="AC64" i="6"/>
  <c r="AB64" i="6"/>
  <c r="AA64" i="6"/>
  <c r="Z64" i="6"/>
  <c r="Y64" i="6"/>
  <c r="X64" i="6"/>
  <c r="W64" i="6"/>
  <c r="V64" i="6"/>
  <c r="U64" i="6"/>
  <c r="T64" i="6"/>
  <c r="S64" i="6"/>
  <c r="D64" i="6"/>
  <c r="B64" i="6"/>
  <c r="DF63" i="6"/>
  <c r="DE63" i="6"/>
  <c r="DD63" i="6"/>
  <c r="DA63" i="6"/>
  <c r="CZ63" i="6"/>
  <c r="CY63" i="6"/>
  <c r="CV63" i="6"/>
  <c r="CU63" i="6"/>
  <c r="CT63" i="6"/>
  <c r="CQ63" i="6"/>
  <c r="CP63" i="6"/>
  <c r="CO63" i="6"/>
  <c r="CL63" i="6"/>
  <c r="CK63" i="6"/>
  <c r="CJ63" i="6"/>
  <c r="CG63" i="6"/>
  <c r="CF63" i="6"/>
  <c r="CE63" i="6"/>
  <c r="CB63" i="6"/>
  <c r="CA63" i="6"/>
  <c r="BZ63" i="6"/>
  <c r="BY63" i="6"/>
  <c r="BX63" i="6"/>
  <c r="BW63" i="6"/>
  <c r="BV63" i="6"/>
  <c r="BU63" i="6"/>
  <c r="BT63" i="6"/>
  <c r="BS63" i="6"/>
  <c r="BR63" i="6"/>
  <c r="BQ63" i="6"/>
  <c r="BP63" i="6"/>
  <c r="BO63" i="6"/>
  <c r="BN63" i="6"/>
  <c r="BM63" i="6"/>
  <c r="BL63" i="6"/>
  <c r="BK63" i="6"/>
  <c r="BI63" i="6"/>
  <c r="BG63" i="6"/>
  <c r="BD63" i="6"/>
  <c r="BB63" i="6"/>
  <c r="AZ63" i="6"/>
  <c r="AY63" i="6"/>
  <c r="AX63" i="6"/>
  <c r="AW63" i="6"/>
  <c r="AV63" i="6"/>
  <c r="AU63" i="6"/>
  <c r="AT63" i="6"/>
  <c r="AS63" i="6"/>
  <c r="AR63" i="6"/>
  <c r="AQ63" i="6"/>
  <c r="AP63" i="6"/>
  <c r="AO63" i="6"/>
  <c r="AN63" i="6"/>
  <c r="AM63" i="6"/>
  <c r="AL63" i="6"/>
  <c r="AK63" i="6"/>
  <c r="AJ63" i="6"/>
  <c r="AI63" i="6"/>
  <c r="AH63" i="6"/>
  <c r="AG63" i="6"/>
  <c r="AF63" i="6"/>
  <c r="AE63" i="6"/>
  <c r="AD63" i="6"/>
  <c r="AC63" i="6"/>
  <c r="AB63" i="6"/>
  <c r="AA63" i="6"/>
  <c r="Z63" i="6"/>
  <c r="Y63" i="6"/>
  <c r="X63" i="6"/>
  <c r="W63" i="6"/>
  <c r="V63" i="6"/>
  <c r="U63" i="6"/>
  <c r="T63" i="6"/>
  <c r="S63" i="6"/>
  <c r="D63" i="6"/>
  <c r="B63" i="6"/>
  <c r="DF62" i="6"/>
  <c r="DE62" i="6"/>
  <c r="DD62" i="6"/>
  <c r="DA62" i="6"/>
  <c r="CZ62" i="6"/>
  <c r="CY62" i="6"/>
  <c r="CV62" i="6"/>
  <c r="CU62" i="6"/>
  <c r="CT62" i="6"/>
  <c r="CQ62" i="6"/>
  <c r="CP62" i="6"/>
  <c r="CO62" i="6"/>
  <c r="CL62" i="6"/>
  <c r="CK62" i="6"/>
  <c r="CJ62" i="6"/>
  <c r="CG62" i="6"/>
  <c r="CF62" i="6"/>
  <c r="CE62" i="6"/>
  <c r="CB62" i="6"/>
  <c r="CA62" i="6"/>
  <c r="BZ62" i="6"/>
  <c r="BY62" i="6"/>
  <c r="BX62" i="6"/>
  <c r="BW62" i="6"/>
  <c r="BV62" i="6"/>
  <c r="BU62" i="6"/>
  <c r="BT62" i="6"/>
  <c r="BS62" i="6"/>
  <c r="BR62" i="6"/>
  <c r="BQ62" i="6"/>
  <c r="BP62" i="6"/>
  <c r="BO62" i="6"/>
  <c r="BN62" i="6"/>
  <c r="BM62" i="6"/>
  <c r="BL62" i="6"/>
  <c r="BK62" i="6"/>
  <c r="BI62" i="6"/>
  <c r="BG62" i="6"/>
  <c r="BD62" i="6"/>
  <c r="BB62" i="6"/>
  <c r="AZ62" i="6"/>
  <c r="AY62" i="6"/>
  <c r="AX62" i="6"/>
  <c r="AW62" i="6"/>
  <c r="AV62" i="6"/>
  <c r="AU62" i="6"/>
  <c r="AT62" i="6"/>
  <c r="AS62" i="6"/>
  <c r="AR62" i="6"/>
  <c r="AQ62" i="6"/>
  <c r="AP62" i="6"/>
  <c r="AO62" i="6"/>
  <c r="AN62" i="6"/>
  <c r="AM62" i="6"/>
  <c r="AL62" i="6"/>
  <c r="AK62" i="6"/>
  <c r="AJ62" i="6"/>
  <c r="AI62" i="6"/>
  <c r="AH62" i="6"/>
  <c r="AG62" i="6"/>
  <c r="AF62" i="6"/>
  <c r="AE62" i="6"/>
  <c r="AD62" i="6"/>
  <c r="AC62" i="6"/>
  <c r="AB62" i="6"/>
  <c r="AA62" i="6"/>
  <c r="Z62" i="6"/>
  <c r="Y62" i="6"/>
  <c r="X62" i="6"/>
  <c r="W62" i="6"/>
  <c r="V62" i="6"/>
  <c r="U62" i="6"/>
  <c r="T62" i="6"/>
  <c r="S62" i="6"/>
  <c r="D62" i="6"/>
  <c r="B62" i="6"/>
  <c r="DF61" i="6"/>
  <c r="DE61" i="6"/>
  <c r="DD61" i="6"/>
  <c r="DA61" i="6"/>
  <c r="CZ61" i="6"/>
  <c r="CY61" i="6"/>
  <c r="CV61" i="6"/>
  <c r="CU61" i="6"/>
  <c r="CT61" i="6"/>
  <c r="CQ61" i="6"/>
  <c r="CP61" i="6"/>
  <c r="CO61" i="6"/>
  <c r="CL61" i="6"/>
  <c r="CK61" i="6"/>
  <c r="CJ61" i="6"/>
  <c r="CG61" i="6"/>
  <c r="CF61" i="6"/>
  <c r="CE61" i="6"/>
  <c r="CB61" i="6"/>
  <c r="CA61" i="6"/>
  <c r="BZ61" i="6"/>
  <c r="BY61" i="6"/>
  <c r="BX61" i="6"/>
  <c r="BW61" i="6"/>
  <c r="BV61" i="6"/>
  <c r="BU61" i="6"/>
  <c r="BT61" i="6"/>
  <c r="BS61" i="6"/>
  <c r="BR61" i="6"/>
  <c r="BQ61" i="6"/>
  <c r="BP61" i="6"/>
  <c r="BO61" i="6"/>
  <c r="BN61" i="6"/>
  <c r="BM61" i="6"/>
  <c r="BL61" i="6"/>
  <c r="BK61" i="6"/>
  <c r="BI61" i="6"/>
  <c r="BG61" i="6"/>
  <c r="BD61" i="6"/>
  <c r="BB61" i="6"/>
  <c r="AZ61" i="6"/>
  <c r="AY61" i="6"/>
  <c r="AX61" i="6"/>
  <c r="AW61" i="6"/>
  <c r="AV61" i="6"/>
  <c r="AU61" i="6"/>
  <c r="AT61" i="6"/>
  <c r="AS61" i="6"/>
  <c r="AR61" i="6"/>
  <c r="AQ61" i="6"/>
  <c r="AP61" i="6"/>
  <c r="AO61" i="6"/>
  <c r="AN61" i="6"/>
  <c r="AM61" i="6"/>
  <c r="AL61" i="6"/>
  <c r="AK61" i="6"/>
  <c r="AJ61" i="6"/>
  <c r="AI61" i="6"/>
  <c r="AH61" i="6"/>
  <c r="AG61" i="6"/>
  <c r="AF61" i="6"/>
  <c r="AE61" i="6"/>
  <c r="AD61" i="6"/>
  <c r="AC61" i="6"/>
  <c r="AB61" i="6"/>
  <c r="AA61" i="6"/>
  <c r="Z61" i="6"/>
  <c r="Y61" i="6"/>
  <c r="X61" i="6"/>
  <c r="W61" i="6"/>
  <c r="V61" i="6"/>
  <c r="U61" i="6"/>
  <c r="T61" i="6"/>
  <c r="S61" i="6"/>
  <c r="D61" i="6"/>
  <c r="B61" i="6"/>
  <c r="DF60" i="6"/>
  <c r="DE60" i="6"/>
  <c r="DD60" i="6"/>
  <c r="DA60" i="6"/>
  <c r="CZ60" i="6"/>
  <c r="CY60" i="6"/>
  <c r="CV60" i="6"/>
  <c r="CU60" i="6"/>
  <c r="CT60" i="6"/>
  <c r="CQ60" i="6"/>
  <c r="CP60" i="6"/>
  <c r="CO60" i="6"/>
  <c r="CL60" i="6"/>
  <c r="CK60" i="6"/>
  <c r="CJ60" i="6"/>
  <c r="CG60" i="6"/>
  <c r="CF60" i="6"/>
  <c r="CE60" i="6"/>
  <c r="CB60" i="6"/>
  <c r="CA60" i="6"/>
  <c r="BZ60" i="6"/>
  <c r="BY60" i="6"/>
  <c r="BX60" i="6"/>
  <c r="BW60" i="6"/>
  <c r="BV60" i="6"/>
  <c r="BU60" i="6"/>
  <c r="BT60" i="6"/>
  <c r="BS60" i="6"/>
  <c r="BR60" i="6"/>
  <c r="BQ60" i="6"/>
  <c r="BP60" i="6"/>
  <c r="BO60" i="6"/>
  <c r="BN60" i="6"/>
  <c r="BM60" i="6"/>
  <c r="BL60" i="6"/>
  <c r="BK60" i="6"/>
  <c r="BI60" i="6"/>
  <c r="BG60" i="6"/>
  <c r="BD60" i="6"/>
  <c r="BB60" i="6"/>
  <c r="AZ60" i="6"/>
  <c r="AY60" i="6"/>
  <c r="AX60" i="6"/>
  <c r="AW60" i="6"/>
  <c r="AV60" i="6"/>
  <c r="AU60" i="6"/>
  <c r="AT60" i="6"/>
  <c r="AS60" i="6"/>
  <c r="AR60" i="6"/>
  <c r="AQ60" i="6"/>
  <c r="AP60" i="6"/>
  <c r="AO60" i="6"/>
  <c r="AN60" i="6"/>
  <c r="AM60" i="6"/>
  <c r="AL60" i="6"/>
  <c r="AK60" i="6"/>
  <c r="AJ60" i="6"/>
  <c r="AI60" i="6"/>
  <c r="AH60" i="6"/>
  <c r="AG60" i="6"/>
  <c r="AF60" i="6"/>
  <c r="AE60" i="6"/>
  <c r="AD60" i="6"/>
  <c r="AC60" i="6"/>
  <c r="AB60" i="6"/>
  <c r="AA60" i="6"/>
  <c r="Z60" i="6"/>
  <c r="Y60" i="6"/>
  <c r="X60" i="6"/>
  <c r="W60" i="6"/>
  <c r="V60" i="6"/>
  <c r="U60" i="6"/>
  <c r="T60" i="6"/>
  <c r="S60" i="6"/>
  <c r="D60" i="6"/>
  <c r="B60" i="6"/>
  <c r="DF59" i="6"/>
  <c r="DE59" i="6"/>
  <c r="DD59" i="6"/>
  <c r="DA59" i="6"/>
  <c r="CZ59" i="6"/>
  <c r="CY59" i="6"/>
  <c r="CV59" i="6"/>
  <c r="CU59" i="6"/>
  <c r="CT59" i="6"/>
  <c r="CQ59" i="6"/>
  <c r="CP59" i="6"/>
  <c r="CO59" i="6"/>
  <c r="CL59" i="6"/>
  <c r="CK59" i="6"/>
  <c r="CJ59" i="6"/>
  <c r="CG59" i="6"/>
  <c r="CF59" i="6"/>
  <c r="CE59" i="6"/>
  <c r="CB59" i="6"/>
  <c r="CA59" i="6"/>
  <c r="BZ59" i="6"/>
  <c r="BY59" i="6"/>
  <c r="BX59" i="6"/>
  <c r="BW59" i="6"/>
  <c r="BV59" i="6"/>
  <c r="BU59" i="6"/>
  <c r="BT59" i="6"/>
  <c r="BS59" i="6"/>
  <c r="BR59" i="6"/>
  <c r="BQ59" i="6"/>
  <c r="BP59" i="6"/>
  <c r="BO59" i="6"/>
  <c r="BN59" i="6"/>
  <c r="BM59" i="6"/>
  <c r="BL59" i="6"/>
  <c r="BK59" i="6"/>
  <c r="BI59" i="6"/>
  <c r="BG59" i="6"/>
  <c r="BD59" i="6"/>
  <c r="BB59" i="6"/>
  <c r="AZ59" i="6"/>
  <c r="AY59" i="6"/>
  <c r="AX59" i="6"/>
  <c r="AW59" i="6"/>
  <c r="AV59" i="6"/>
  <c r="AU59" i="6"/>
  <c r="AT59" i="6"/>
  <c r="AS59" i="6"/>
  <c r="AR59" i="6"/>
  <c r="AQ59" i="6"/>
  <c r="AP59" i="6"/>
  <c r="AO59" i="6"/>
  <c r="AN59" i="6"/>
  <c r="AM59" i="6"/>
  <c r="AL59" i="6"/>
  <c r="AK59" i="6"/>
  <c r="AJ59" i="6"/>
  <c r="AI59" i="6"/>
  <c r="AH59" i="6"/>
  <c r="AG59" i="6"/>
  <c r="AF59" i="6"/>
  <c r="AE59" i="6"/>
  <c r="AD59" i="6"/>
  <c r="AC59" i="6"/>
  <c r="AB59" i="6"/>
  <c r="AA59" i="6"/>
  <c r="Z59" i="6"/>
  <c r="Y59" i="6"/>
  <c r="X59" i="6"/>
  <c r="W59" i="6"/>
  <c r="V59" i="6"/>
  <c r="U59" i="6"/>
  <c r="T59" i="6"/>
  <c r="S59" i="6"/>
  <c r="D59" i="6"/>
  <c r="B59" i="6"/>
  <c r="DF58" i="6"/>
  <c r="DE58" i="6"/>
  <c r="DD58" i="6"/>
  <c r="DA58" i="6"/>
  <c r="CZ58" i="6"/>
  <c r="CY58" i="6"/>
  <c r="CV58" i="6"/>
  <c r="CU58" i="6"/>
  <c r="CT58" i="6"/>
  <c r="CQ58" i="6"/>
  <c r="CP58" i="6"/>
  <c r="CO58" i="6"/>
  <c r="CL58" i="6"/>
  <c r="CK58" i="6"/>
  <c r="CJ58" i="6"/>
  <c r="CG58" i="6"/>
  <c r="CF58" i="6"/>
  <c r="CE58" i="6"/>
  <c r="CB58" i="6"/>
  <c r="CA58" i="6"/>
  <c r="BZ58" i="6"/>
  <c r="BY58" i="6"/>
  <c r="BX58" i="6"/>
  <c r="BW58" i="6"/>
  <c r="BV58" i="6"/>
  <c r="BU58" i="6"/>
  <c r="BT58" i="6"/>
  <c r="BS58" i="6"/>
  <c r="BR58" i="6"/>
  <c r="BQ58" i="6"/>
  <c r="BP58" i="6"/>
  <c r="BO58" i="6"/>
  <c r="BN58" i="6"/>
  <c r="BM58" i="6"/>
  <c r="BL58" i="6"/>
  <c r="BK58" i="6"/>
  <c r="BI58" i="6"/>
  <c r="BG58" i="6"/>
  <c r="BD58" i="6"/>
  <c r="BB58" i="6"/>
  <c r="AZ58" i="6"/>
  <c r="AY58" i="6"/>
  <c r="AX58" i="6"/>
  <c r="AW58" i="6"/>
  <c r="AV58" i="6"/>
  <c r="AU58" i="6"/>
  <c r="AT58" i="6"/>
  <c r="AS58" i="6"/>
  <c r="AR58" i="6"/>
  <c r="AQ58" i="6"/>
  <c r="AP58" i="6"/>
  <c r="AO58" i="6"/>
  <c r="AN58" i="6"/>
  <c r="AM58" i="6"/>
  <c r="AL58" i="6"/>
  <c r="AK58" i="6"/>
  <c r="AJ58" i="6"/>
  <c r="AI58" i="6"/>
  <c r="AH58" i="6"/>
  <c r="AG58" i="6"/>
  <c r="AF58" i="6"/>
  <c r="AE58" i="6"/>
  <c r="AD58" i="6"/>
  <c r="AC58" i="6"/>
  <c r="AB58" i="6"/>
  <c r="AA58" i="6"/>
  <c r="Z58" i="6"/>
  <c r="Y58" i="6"/>
  <c r="X58" i="6"/>
  <c r="W58" i="6"/>
  <c r="V58" i="6"/>
  <c r="U58" i="6"/>
  <c r="T58" i="6"/>
  <c r="S58" i="6"/>
  <c r="D58" i="6"/>
  <c r="B58" i="6"/>
  <c r="DF57" i="6"/>
  <c r="DE57" i="6"/>
  <c r="DD57" i="6"/>
  <c r="DA57" i="6"/>
  <c r="CZ57" i="6"/>
  <c r="CY57" i="6"/>
  <c r="CV57" i="6"/>
  <c r="CU57" i="6"/>
  <c r="CT57" i="6"/>
  <c r="CQ57" i="6"/>
  <c r="CP57" i="6"/>
  <c r="CO57" i="6"/>
  <c r="CL57" i="6"/>
  <c r="CK57" i="6"/>
  <c r="CJ57" i="6"/>
  <c r="CG57" i="6"/>
  <c r="CF57" i="6"/>
  <c r="CE57" i="6"/>
  <c r="CB57" i="6"/>
  <c r="CA57" i="6"/>
  <c r="BZ57" i="6"/>
  <c r="BY57" i="6"/>
  <c r="BX57" i="6"/>
  <c r="BW57" i="6"/>
  <c r="BV57" i="6"/>
  <c r="BU57" i="6"/>
  <c r="BT57" i="6"/>
  <c r="BS57" i="6"/>
  <c r="BR57" i="6"/>
  <c r="BQ57" i="6"/>
  <c r="BP57" i="6"/>
  <c r="BO57" i="6"/>
  <c r="BN57" i="6"/>
  <c r="BM57" i="6"/>
  <c r="BL57" i="6"/>
  <c r="BK57" i="6"/>
  <c r="BI57" i="6"/>
  <c r="BG57" i="6"/>
  <c r="BD57" i="6"/>
  <c r="BB57" i="6"/>
  <c r="AZ57" i="6"/>
  <c r="AY57" i="6"/>
  <c r="AX57" i="6"/>
  <c r="AW57" i="6"/>
  <c r="AV57" i="6"/>
  <c r="AU57" i="6"/>
  <c r="AT57" i="6"/>
  <c r="AS57" i="6"/>
  <c r="AR57" i="6"/>
  <c r="AQ57" i="6"/>
  <c r="AP57" i="6"/>
  <c r="AO57" i="6"/>
  <c r="AN57" i="6"/>
  <c r="AM57" i="6"/>
  <c r="AL57" i="6"/>
  <c r="AK57" i="6"/>
  <c r="AJ57" i="6"/>
  <c r="AI57" i="6"/>
  <c r="AH57" i="6"/>
  <c r="AG57" i="6"/>
  <c r="AF57" i="6"/>
  <c r="AE57" i="6"/>
  <c r="AD57" i="6"/>
  <c r="AC57" i="6"/>
  <c r="AB57" i="6"/>
  <c r="AA57" i="6"/>
  <c r="Z57" i="6"/>
  <c r="Y57" i="6"/>
  <c r="X57" i="6"/>
  <c r="W57" i="6"/>
  <c r="V57" i="6"/>
  <c r="U57" i="6"/>
  <c r="T57" i="6"/>
  <c r="S57" i="6"/>
  <c r="D57" i="6"/>
  <c r="B57" i="6"/>
  <c r="DF56" i="6"/>
  <c r="DE56" i="6"/>
  <c r="DD56" i="6"/>
  <c r="DA56" i="6"/>
  <c r="CZ56" i="6"/>
  <c r="CY56" i="6"/>
  <c r="CV56" i="6"/>
  <c r="CU56" i="6"/>
  <c r="CT56" i="6"/>
  <c r="CQ56" i="6"/>
  <c r="CP56" i="6"/>
  <c r="CO56" i="6"/>
  <c r="CL56" i="6"/>
  <c r="CK56" i="6"/>
  <c r="CJ56" i="6"/>
  <c r="CG56" i="6"/>
  <c r="CF56" i="6"/>
  <c r="CE56" i="6"/>
  <c r="CB56" i="6"/>
  <c r="CA56" i="6"/>
  <c r="BZ56" i="6"/>
  <c r="BY56" i="6"/>
  <c r="BX56" i="6"/>
  <c r="BW56" i="6"/>
  <c r="BV56" i="6"/>
  <c r="BU56" i="6"/>
  <c r="BT56" i="6"/>
  <c r="BS56" i="6"/>
  <c r="BR56" i="6"/>
  <c r="BQ56" i="6"/>
  <c r="BP56" i="6"/>
  <c r="BO56" i="6"/>
  <c r="BN56" i="6"/>
  <c r="BM56" i="6"/>
  <c r="BL56" i="6"/>
  <c r="BK56" i="6"/>
  <c r="BI56" i="6"/>
  <c r="BG56" i="6"/>
  <c r="BD56" i="6"/>
  <c r="BB56" i="6"/>
  <c r="AZ56" i="6"/>
  <c r="AY56" i="6"/>
  <c r="AX56" i="6"/>
  <c r="AW56" i="6"/>
  <c r="AV56" i="6"/>
  <c r="AU56" i="6"/>
  <c r="AT56" i="6"/>
  <c r="AS56" i="6"/>
  <c r="AR56" i="6"/>
  <c r="AQ56" i="6"/>
  <c r="AP56" i="6"/>
  <c r="AO56" i="6"/>
  <c r="AN56" i="6"/>
  <c r="AM56" i="6"/>
  <c r="AL56" i="6"/>
  <c r="AK56" i="6"/>
  <c r="AJ56" i="6"/>
  <c r="AI56" i="6"/>
  <c r="AH56" i="6"/>
  <c r="AG56" i="6"/>
  <c r="AF56" i="6"/>
  <c r="AE56" i="6"/>
  <c r="AD56" i="6"/>
  <c r="AC56" i="6"/>
  <c r="AB56" i="6"/>
  <c r="AA56" i="6"/>
  <c r="Z56" i="6"/>
  <c r="Y56" i="6"/>
  <c r="X56" i="6"/>
  <c r="W56" i="6"/>
  <c r="V56" i="6"/>
  <c r="U56" i="6"/>
  <c r="T56" i="6"/>
  <c r="S56" i="6"/>
  <c r="D56" i="6"/>
  <c r="B56" i="6"/>
  <c r="DF55" i="6"/>
  <c r="DE55" i="6"/>
  <c r="DD55" i="6"/>
  <c r="DA55" i="6"/>
  <c r="CZ55" i="6"/>
  <c r="CY55" i="6"/>
  <c r="CV55" i="6"/>
  <c r="CU55" i="6"/>
  <c r="CT55" i="6"/>
  <c r="CQ55" i="6"/>
  <c r="CP55" i="6"/>
  <c r="CO55" i="6"/>
  <c r="CL55" i="6"/>
  <c r="CK55" i="6"/>
  <c r="CJ55" i="6"/>
  <c r="CG55" i="6"/>
  <c r="CF55" i="6"/>
  <c r="CE55" i="6"/>
  <c r="CB55" i="6"/>
  <c r="CA55" i="6"/>
  <c r="BZ55" i="6"/>
  <c r="BY55" i="6"/>
  <c r="BX55" i="6"/>
  <c r="BW55" i="6"/>
  <c r="BV55" i="6"/>
  <c r="BU55" i="6"/>
  <c r="BT55" i="6"/>
  <c r="BS55" i="6"/>
  <c r="BR55" i="6"/>
  <c r="BQ55" i="6"/>
  <c r="BP55" i="6"/>
  <c r="BO55" i="6"/>
  <c r="BN55" i="6"/>
  <c r="BM55" i="6"/>
  <c r="BL55" i="6"/>
  <c r="BK55" i="6"/>
  <c r="BI55" i="6"/>
  <c r="BG55" i="6"/>
  <c r="BD55" i="6"/>
  <c r="BB55" i="6"/>
  <c r="AZ55" i="6"/>
  <c r="AY55" i="6"/>
  <c r="AX55" i="6"/>
  <c r="AW55" i="6"/>
  <c r="AV55" i="6"/>
  <c r="AU55" i="6"/>
  <c r="AT55" i="6"/>
  <c r="AS55" i="6"/>
  <c r="AR55" i="6"/>
  <c r="AQ55" i="6"/>
  <c r="AP55" i="6"/>
  <c r="AO55" i="6"/>
  <c r="AN55" i="6"/>
  <c r="AM55" i="6"/>
  <c r="AL55" i="6"/>
  <c r="AK55" i="6"/>
  <c r="AJ55" i="6"/>
  <c r="AI55" i="6"/>
  <c r="AH55" i="6"/>
  <c r="AG55" i="6"/>
  <c r="AF55" i="6"/>
  <c r="AE55" i="6"/>
  <c r="AD55" i="6"/>
  <c r="AC55" i="6"/>
  <c r="AB55" i="6"/>
  <c r="AA55" i="6"/>
  <c r="Z55" i="6"/>
  <c r="Y55" i="6"/>
  <c r="X55" i="6"/>
  <c r="W55" i="6"/>
  <c r="V55" i="6"/>
  <c r="U55" i="6"/>
  <c r="T55" i="6"/>
  <c r="S55" i="6"/>
  <c r="D55" i="6"/>
  <c r="B55" i="6"/>
  <c r="DF54" i="6"/>
  <c r="DE54" i="6"/>
  <c r="DD54" i="6"/>
  <c r="DA54" i="6"/>
  <c r="CZ54" i="6"/>
  <c r="CY54" i="6"/>
  <c r="CV54" i="6"/>
  <c r="CU54" i="6"/>
  <c r="CT54" i="6"/>
  <c r="CQ54" i="6"/>
  <c r="CP54" i="6"/>
  <c r="CO54" i="6"/>
  <c r="CL54" i="6"/>
  <c r="CK54" i="6"/>
  <c r="CJ54" i="6"/>
  <c r="CG54" i="6"/>
  <c r="CF54" i="6"/>
  <c r="CE54" i="6"/>
  <c r="CB54" i="6"/>
  <c r="CA54" i="6"/>
  <c r="BZ54" i="6"/>
  <c r="BY54" i="6"/>
  <c r="BX54" i="6"/>
  <c r="BW54" i="6"/>
  <c r="BV54" i="6"/>
  <c r="BU54" i="6"/>
  <c r="BT54" i="6"/>
  <c r="BS54" i="6"/>
  <c r="BR54" i="6"/>
  <c r="BQ54" i="6"/>
  <c r="BP54" i="6"/>
  <c r="BO54" i="6"/>
  <c r="BN54" i="6"/>
  <c r="BM54" i="6"/>
  <c r="BL54" i="6"/>
  <c r="BK54" i="6"/>
  <c r="BI54" i="6"/>
  <c r="BG54" i="6"/>
  <c r="BD54" i="6"/>
  <c r="BB54" i="6"/>
  <c r="AZ54" i="6"/>
  <c r="AY54" i="6"/>
  <c r="AX54" i="6"/>
  <c r="AW54" i="6"/>
  <c r="AV54" i="6"/>
  <c r="AU54" i="6"/>
  <c r="AT54" i="6"/>
  <c r="AS54" i="6"/>
  <c r="AR54" i="6"/>
  <c r="AQ54" i="6"/>
  <c r="AP54" i="6"/>
  <c r="AO54" i="6"/>
  <c r="AN54" i="6"/>
  <c r="AM54" i="6"/>
  <c r="AL54" i="6"/>
  <c r="AK54" i="6"/>
  <c r="AJ54" i="6"/>
  <c r="AI54" i="6"/>
  <c r="AH54" i="6"/>
  <c r="AG54" i="6"/>
  <c r="AF54" i="6"/>
  <c r="AE54" i="6"/>
  <c r="AD54" i="6"/>
  <c r="AC54" i="6"/>
  <c r="AB54" i="6"/>
  <c r="AA54" i="6"/>
  <c r="Z54" i="6"/>
  <c r="Y54" i="6"/>
  <c r="X54" i="6"/>
  <c r="W54" i="6"/>
  <c r="V54" i="6"/>
  <c r="U54" i="6"/>
  <c r="T54" i="6"/>
  <c r="S54" i="6"/>
  <c r="D54" i="6"/>
  <c r="B54" i="6"/>
  <c r="DF53" i="6"/>
  <c r="DE53" i="6"/>
  <c r="DD53" i="6"/>
  <c r="DA53" i="6"/>
  <c r="CZ53" i="6"/>
  <c r="CY53" i="6"/>
  <c r="CV53" i="6"/>
  <c r="CU53" i="6"/>
  <c r="CT53" i="6"/>
  <c r="CQ53" i="6"/>
  <c r="CP53" i="6"/>
  <c r="CO53" i="6"/>
  <c r="CL53" i="6"/>
  <c r="CK53" i="6"/>
  <c r="CJ53" i="6"/>
  <c r="CG53" i="6"/>
  <c r="CF53" i="6"/>
  <c r="CE53" i="6"/>
  <c r="CB53" i="6"/>
  <c r="CA53" i="6"/>
  <c r="BZ53" i="6"/>
  <c r="BY53" i="6"/>
  <c r="BX53" i="6"/>
  <c r="BW53" i="6"/>
  <c r="BV53" i="6"/>
  <c r="BU53" i="6"/>
  <c r="BT53" i="6"/>
  <c r="BS53" i="6"/>
  <c r="BR53" i="6"/>
  <c r="BQ53" i="6"/>
  <c r="BP53" i="6"/>
  <c r="BO53" i="6"/>
  <c r="BN53" i="6"/>
  <c r="BM53" i="6"/>
  <c r="BL53" i="6"/>
  <c r="BK53" i="6"/>
  <c r="BI53" i="6"/>
  <c r="BG53" i="6"/>
  <c r="BD53" i="6"/>
  <c r="BB53" i="6"/>
  <c r="AZ53" i="6"/>
  <c r="AY53" i="6"/>
  <c r="AX53" i="6"/>
  <c r="AW53" i="6"/>
  <c r="AV53" i="6"/>
  <c r="AU53" i="6"/>
  <c r="AT53" i="6"/>
  <c r="AS53" i="6"/>
  <c r="AR53" i="6"/>
  <c r="AQ53" i="6"/>
  <c r="AP53" i="6"/>
  <c r="AO53" i="6"/>
  <c r="AN53" i="6"/>
  <c r="AM53" i="6"/>
  <c r="AL53" i="6"/>
  <c r="AK53" i="6"/>
  <c r="AJ53" i="6"/>
  <c r="AI53" i="6"/>
  <c r="AH53" i="6"/>
  <c r="AG53" i="6"/>
  <c r="AF53" i="6"/>
  <c r="AE53" i="6"/>
  <c r="AD53" i="6"/>
  <c r="AC53" i="6"/>
  <c r="AB53" i="6"/>
  <c r="AA53" i="6"/>
  <c r="Z53" i="6"/>
  <c r="Y53" i="6"/>
  <c r="X53" i="6"/>
  <c r="W53" i="6"/>
  <c r="V53" i="6"/>
  <c r="U53" i="6"/>
  <c r="T53" i="6"/>
  <c r="S53" i="6"/>
  <c r="D53" i="6"/>
  <c r="B53" i="6"/>
  <c r="DF52" i="6"/>
  <c r="DE52" i="6"/>
  <c r="DD52" i="6"/>
  <c r="DA52" i="6"/>
  <c r="CZ52" i="6"/>
  <c r="CY52" i="6"/>
  <c r="CV52" i="6"/>
  <c r="CU52" i="6"/>
  <c r="CT52" i="6"/>
  <c r="CQ52" i="6"/>
  <c r="CP52" i="6"/>
  <c r="CO52" i="6"/>
  <c r="CL52" i="6"/>
  <c r="CK52" i="6"/>
  <c r="CJ52" i="6"/>
  <c r="CG52" i="6"/>
  <c r="CF52" i="6"/>
  <c r="CE52" i="6"/>
  <c r="CB52" i="6"/>
  <c r="CA52" i="6"/>
  <c r="BZ52" i="6"/>
  <c r="BY52" i="6"/>
  <c r="BX52" i="6"/>
  <c r="BW52" i="6"/>
  <c r="BV52" i="6"/>
  <c r="BU52" i="6"/>
  <c r="BT52" i="6"/>
  <c r="BS52" i="6"/>
  <c r="BR52" i="6"/>
  <c r="BQ52" i="6"/>
  <c r="BP52" i="6"/>
  <c r="BO52" i="6"/>
  <c r="BN52" i="6"/>
  <c r="BM52" i="6"/>
  <c r="BL52" i="6"/>
  <c r="BK52" i="6"/>
  <c r="BI52" i="6"/>
  <c r="BG52" i="6"/>
  <c r="BD52" i="6"/>
  <c r="BB52" i="6"/>
  <c r="AZ52" i="6"/>
  <c r="AY52" i="6"/>
  <c r="AX52" i="6"/>
  <c r="AW52" i="6"/>
  <c r="AV52" i="6"/>
  <c r="AU52" i="6"/>
  <c r="AT52" i="6"/>
  <c r="AS52" i="6"/>
  <c r="AR52" i="6"/>
  <c r="AQ52" i="6"/>
  <c r="AP52" i="6"/>
  <c r="AO52" i="6"/>
  <c r="AN52" i="6"/>
  <c r="AM52" i="6"/>
  <c r="AL52" i="6"/>
  <c r="AK52" i="6"/>
  <c r="AJ52" i="6"/>
  <c r="AI52" i="6"/>
  <c r="AH52" i="6"/>
  <c r="AG52" i="6"/>
  <c r="AF52" i="6"/>
  <c r="AE52" i="6"/>
  <c r="AD52" i="6"/>
  <c r="AC52" i="6"/>
  <c r="AB52" i="6"/>
  <c r="AA52" i="6"/>
  <c r="Z52" i="6"/>
  <c r="Y52" i="6"/>
  <c r="X52" i="6"/>
  <c r="W52" i="6"/>
  <c r="V52" i="6"/>
  <c r="U52" i="6"/>
  <c r="T52" i="6"/>
  <c r="S52" i="6"/>
  <c r="D52" i="6"/>
  <c r="B52" i="6"/>
  <c r="DF51" i="6"/>
  <c r="DE51" i="6"/>
  <c r="DD51" i="6"/>
  <c r="DA51" i="6"/>
  <c r="CZ51" i="6"/>
  <c r="CY51" i="6"/>
  <c r="CV51" i="6"/>
  <c r="CU51" i="6"/>
  <c r="CT51" i="6"/>
  <c r="CQ51" i="6"/>
  <c r="CP51" i="6"/>
  <c r="CO51" i="6"/>
  <c r="CL51" i="6"/>
  <c r="CK51" i="6"/>
  <c r="CJ51" i="6"/>
  <c r="CG51" i="6"/>
  <c r="CF51" i="6"/>
  <c r="CE51" i="6"/>
  <c r="CB51" i="6"/>
  <c r="CA51" i="6"/>
  <c r="BZ51" i="6"/>
  <c r="BY51" i="6"/>
  <c r="BX51" i="6"/>
  <c r="BW51" i="6"/>
  <c r="BV51" i="6"/>
  <c r="BU51" i="6"/>
  <c r="BT51" i="6"/>
  <c r="BS51" i="6"/>
  <c r="BR51" i="6"/>
  <c r="BQ51" i="6"/>
  <c r="BP51" i="6"/>
  <c r="BO51" i="6"/>
  <c r="BN51" i="6"/>
  <c r="BM51" i="6"/>
  <c r="BL51" i="6"/>
  <c r="BK51" i="6"/>
  <c r="BI51" i="6"/>
  <c r="BG51" i="6"/>
  <c r="BD51" i="6"/>
  <c r="BB51" i="6"/>
  <c r="AZ51" i="6"/>
  <c r="AY51" i="6"/>
  <c r="AX51" i="6"/>
  <c r="AW51" i="6"/>
  <c r="AV51" i="6"/>
  <c r="AU51" i="6"/>
  <c r="AT51" i="6"/>
  <c r="AS51" i="6"/>
  <c r="AR51" i="6"/>
  <c r="AQ51" i="6"/>
  <c r="AP51" i="6"/>
  <c r="AO51" i="6"/>
  <c r="AN51" i="6"/>
  <c r="AM51" i="6"/>
  <c r="AL51" i="6"/>
  <c r="AK51" i="6"/>
  <c r="AJ51" i="6"/>
  <c r="AI51" i="6"/>
  <c r="AH51" i="6"/>
  <c r="AG51" i="6"/>
  <c r="AF51" i="6"/>
  <c r="AE51" i="6"/>
  <c r="AD51" i="6"/>
  <c r="AC51" i="6"/>
  <c r="AB51" i="6"/>
  <c r="AA51" i="6"/>
  <c r="Z51" i="6"/>
  <c r="Y51" i="6"/>
  <c r="X51" i="6"/>
  <c r="W51" i="6"/>
  <c r="V51" i="6"/>
  <c r="U51" i="6"/>
  <c r="T51" i="6"/>
  <c r="S51" i="6"/>
  <c r="D51" i="6"/>
  <c r="B51" i="6"/>
  <c r="DF50" i="6"/>
  <c r="DE50" i="6"/>
  <c r="DD50" i="6"/>
  <c r="DA50" i="6"/>
  <c r="CZ50" i="6"/>
  <c r="CY50" i="6"/>
  <c r="CV50" i="6"/>
  <c r="CU50" i="6"/>
  <c r="CT50" i="6"/>
  <c r="CQ50" i="6"/>
  <c r="CP50" i="6"/>
  <c r="CO50" i="6"/>
  <c r="CL50" i="6"/>
  <c r="CK50" i="6"/>
  <c r="CJ50" i="6"/>
  <c r="CG50" i="6"/>
  <c r="CF50" i="6"/>
  <c r="CE50" i="6"/>
  <c r="CB50" i="6"/>
  <c r="CA50" i="6"/>
  <c r="BZ50" i="6"/>
  <c r="BY50" i="6"/>
  <c r="BX50" i="6"/>
  <c r="BW50" i="6"/>
  <c r="BV50" i="6"/>
  <c r="BU50" i="6"/>
  <c r="BT50" i="6"/>
  <c r="BS50" i="6"/>
  <c r="BR50" i="6"/>
  <c r="BQ50" i="6"/>
  <c r="BP50" i="6"/>
  <c r="BO50" i="6"/>
  <c r="BN50" i="6"/>
  <c r="BM50" i="6"/>
  <c r="BL50" i="6"/>
  <c r="BK50" i="6"/>
  <c r="BI50" i="6"/>
  <c r="BG50" i="6"/>
  <c r="BD50" i="6"/>
  <c r="BB50" i="6"/>
  <c r="AZ50" i="6"/>
  <c r="AY50" i="6"/>
  <c r="AX50" i="6"/>
  <c r="AW50" i="6"/>
  <c r="AV50" i="6"/>
  <c r="AU50" i="6"/>
  <c r="AT50" i="6"/>
  <c r="AS50" i="6"/>
  <c r="AR50" i="6"/>
  <c r="AQ50" i="6"/>
  <c r="AP50" i="6"/>
  <c r="AO50" i="6"/>
  <c r="AN50" i="6"/>
  <c r="AM50" i="6"/>
  <c r="AL50" i="6"/>
  <c r="AK50" i="6"/>
  <c r="AJ50" i="6"/>
  <c r="AI50" i="6"/>
  <c r="AH50" i="6"/>
  <c r="AG50" i="6"/>
  <c r="AF50" i="6"/>
  <c r="AE50" i="6"/>
  <c r="AD50" i="6"/>
  <c r="AC50" i="6"/>
  <c r="AB50" i="6"/>
  <c r="AA50" i="6"/>
  <c r="Z50" i="6"/>
  <c r="Y50" i="6"/>
  <c r="X50" i="6"/>
  <c r="W50" i="6"/>
  <c r="V50" i="6"/>
  <c r="U50" i="6"/>
  <c r="T50" i="6"/>
  <c r="S50" i="6"/>
  <c r="D50" i="6"/>
  <c r="B50" i="6"/>
  <c r="DF49" i="6"/>
  <c r="DE49" i="6"/>
  <c r="DD49" i="6"/>
  <c r="DA49" i="6"/>
  <c r="CZ49" i="6"/>
  <c r="CY49" i="6"/>
  <c r="CV49" i="6"/>
  <c r="CU49" i="6"/>
  <c r="CT49" i="6"/>
  <c r="CQ49" i="6"/>
  <c r="CP49" i="6"/>
  <c r="CO49" i="6"/>
  <c r="CL49" i="6"/>
  <c r="CK49" i="6"/>
  <c r="CJ49" i="6"/>
  <c r="CG49" i="6"/>
  <c r="CF49" i="6"/>
  <c r="CE49" i="6"/>
  <c r="CB49" i="6"/>
  <c r="CA49" i="6"/>
  <c r="BZ49" i="6"/>
  <c r="BY49" i="6"/>
  <c r="BX49" i="6"/>
  <c r="BW49" i="6"/>
  <c r="BV49" i="6"/>
  <c r="BU49" i="6"/>
  <c r="BT49" i="6"/>
  <c r="BS49" i="6"/>
  <c r="BR49" i="6"/>
  <c r="BQ49" i="6"/>
  <c r="BP49" i="6"/>
  <c r="BO49" i="6"/>
  <c r="BN49" i="6"/>
  <c r="BM49" i="6"/>
  <c r="BL49" i="6"/>
  <c r="BK49" i="6"/>
  <c r="BI49" i="6"/>
  <c r="BG49" i="6"/>
  <c r="BD49" i="6"/>
  <c r="BB49" i="6"/>
  <c r="AZ49" i="6"/>
  <c r="AY49" i="6"/>
  <c r="AX49" i="6"/>
  <c r="AW49" i="6"/>
  <c r="AV49" i="6"/>
  <c r="AU49" i="6"/>
  <c r="AT49" i="6"/>
  <c r="AS49" i="6"/>
  <c r="AR49" i="6"/>
  <c r="AQ49" i="6"/>
  <c r="AP49" i="6"/>
  <c r="AO49" i="6"/>
  <c r="AN49" i="6"/>
  <c r="AM49" i="6"/>
  <c r="AL49" i="6"/>
  <c r="AK49" i="6"/>
  <c r="AJ49" i="6"/>
  <c r="AI49" i="6"/>
  <c r="AH49" i="6"/>
  <c r="AG49" i="6"/>
  <c r="AF49" i="6"/>
  <c r="AE49" i="6"/>
  <c r="AD49" i="6"/>
  <c r="AC49" i="6"/>
  <c r="AB49" i="6"/>
  <c r="AA49" i="6"/>
  <c r="Z49" i="6"/>
  <c r="Y49" i="6"/>
  <c r="X49" i="6"/>
  <c r="W49" i="6"/>
  <c r="V49" i="6"/>
  <c r="U49" i="6"/>
  <c r="T49" i="6"/>
  <c r="S49" i="6"/>
  <c r="D49" i="6"/>
  <c r="B49" i="6"/>
  <c r="DF48" i="6"/>
  <c r="DE48" i="6"/>
  <c r="DD48" i="6"/>
  <c r="DA48" i="6"/>
  <c r="CZ48" i="6"/>
  <c r="CY48" i="6"/>
  <c r="CV48" i="6"/>
  <c r="CU48" i="6"/>
  <c r="CT48" i="6"/>
  <c r="CQ48" i="6"/>
  <c r="CP48" i="6"/>
  <c r="CO48" i="6"/>
  <c r="CL48" i="6"/>
  <c r="CK48" i="6"/>
  <c r="CJ48" i="6"/>
  <c r="CG48" i="6"/>
  <c r="CF48" i="6"/>
  <c r="CE48" i="6"/>
  <c r="CB48" i="6"/>
  <c r="CA48" i="6"/>
  <c r="BZ48" i="6"/>
  <c r="BY48" i="6"/>
  <c r="BX48" i="6"/>
  <c r="BW48" i="6"/>
  <c r="BV48" i="6"/>
  <c r="BU48" i="6"/>
  <c r="BT48" i="6"/>
  <c r="BS48" i="6"/>
  <c r="BR48" i="6"/>
  <c r="BQ48" i="6"/>
  <c r="BP48" i="6"/>
  <c r="BO48" i="6"/>
  <c r="BN48" i="6"/>
  <c r="BM48" i="6"/>
  <c r="BL48" i="6"/>
  <c r="BK48" i="6"/>
  <c r="BI48" i="6"/>
  <c r="BG48" i="6"/>
  <c r="BD48" i="6"/>
  <c r="BB48" i="6"/>
  <c r="AZ48" i="6"/>
  <c r="AY48" i="6"/>
  <c r="AX48" i="6"/>
  <c r="AW48" i="6"/>
  <c r="AV48" i="6"/>
  <c r="AU48" i="6"/>
  <c r="AT48" i="6"/>
  <c r="AS48" i="6"/>
  <c r="AR48" i="6"/>
  <c r="AQ48" i="6"/>
  <c r="AP48" i="6"/>
  <c r="AO48" i="6"/>
  <c r="AN48" i="6"/>
  <c r="AM48" i="6"/>
  <c r="AL48" i="6"/>
  <c r="AK48" i="6"/>
  <c r="AJ48" i="6"/>
  <c r="AI48" i="6"/>
  <c r="AH48" i="6"/>
  <c r="AG48" i="6"/>
  <c r="AF48" i="6"/>
  <c r="AE48" i="6"/>
  <c r="AD48" i="6"/>
  <c r="AC48" i="6"/>
  <c r="AB48" i="6"/>
  <c r="AA48" i="6"/>
  <c r="Z48" i="6"/>
  <c r="Y48" i="6"/>
  <c r="X48" i="6"/>
  <c r="W48" i="6"/>
  <c r="V48" i="6"/>
  <c r="U48" i="6"/>
  <c r="T48" i="6"/>
  <c r="S48" i="6"/>
  <c r="D48" i="6"/>
  <c r="B48" i="6"/>
  <c r="DF47" i="6"/>
  <c r="DE47" i="6"/>
  <c r="DD47" i="6"/>
  <c r="DA47" i="6"/>
  <c r="CZ47" i="6"/>
  <c r="CY47" i="6"/>
  <c r="CV47" i="6"/>
  <c r="CU47" i="6"/>
  <c r="CT47" i="6"/>
  <c r="CQ47" i="6"/>
  <c r="CP47" i="6"/>
  <c r="CO47" i="6"/>
  <c r="CL47" i="6"/>
  <c r="CK47" i="6"/>
  <c r="CJ47" i="6"/>
  <c r="CG47" i="6"/>
  <c r="CF47" i="6"/>
  <c r="CE47" i="6"/>
  <c r="CB47" i="6"/>
  <c r="CA47" i="6"/>
  <c r="BZ47" i="6"/>
  <c r="BY47" i="6"/>
  <c r="BX47" i="6"/>
  <c r="BW47" i="6"/>
  <c r="BV47" i="6"/>
  <c r="BU47" i="6"/>
  <c r="BT47" i="6"/>
  <c r="BS47" i="6"/>
  <c r="BR47" i="6"/>
  <c r="BQ47" i="6"/>
  <c r="BP47" i="6"/>
  <c r="BO47" i="6"/>
  <c r="BN47" i="6"/>
  <c r="BM47" i="6"/>
  <c r="BL47" i="6"/>
  <c r="BK47" i="6"/>
  <c r="BI47" i="6"/>
  <c r="BG47" i="6"/>
  <c r="BD47" i="6"/>
  <c r="BB47" i="6"/>
  <c r="AZ47" i="6"/>
  <c r="AY47" i="6"/>
  <c r="AX47" i="6"/>
  <c r="AW47" i="6"/>
  <c r="AV47" i="6"/>
  <c r="AU47" i="6"/>
  <c r="AT47" i="6"/>
  <c r="AS47" i="6"/>
  <c r="AR47" i="6"/>
  <c r="AQ47" i="6"/>
  <c r="AP47" i="6"/>
  <c r="AO47" i="6"/>
  <c r="AN47" i="6"/>
  <c r="AM47" i="6"/>
  <c r="AL47" i="6"/>
  <c r="AK47" i="6"/>
  <c r="AJ47" i="6"/>
  <c r="AI47" i="6"/>
  <c r="AH47" i="6"/>
  <c r="AG47" i="6"/>
  <c r="AF47" i="6"/>
  <c r="AE47" i="6"/>
  <c r="AD47" i="6"/>
  <c r="AC47" i="6"/>
  <c r="AB47" i="6"/>
  <c r="AA47" i="6"/>
  <c r="Z47" i="6"/>
  <c r="Y47" i="6"/>
  <c r="X47" i="6"/>
  <c r="W47" i="6"/>
  <c r="V47" i="6"/>
  <c r="U47" i="6"/>
  <c r="T47" i="6"/>
  <c r="S47" i="6"/>
  <c r="D47" i="6"/>
  <c r="B47" i="6"/>
  <c r="DF46" i="6"/>
  <c r="DE46" i="6"/>
  <c r="DD46" i="6"/>
  <c r="DA46" i="6"/>
  <c r="CZ46" i="6"/>
  <c r="CY46" i="6"/>
  <c r="CV46" i="6"/>
  <c r="CU46" i="6"/>
  <c r="CT46" i="6"/>
  <c r="CQ46" i="6"/>
  <c r="CP46" i="6"/>
  <c r="CO46" i="6"/>
  <c r="CL46" i="6"/>
  <c r="CK46" i="6"/>
  <c r="CJ46" i="6"/>
  <c r="CG46" i="6"/>
  <c r="CF46" i="6"/>
  <c r="CE46" i="6"/>
  <c r="CB46" i="6"/>
  <c r="CA46" i="6"/>
  <c r="BZ46" i="6"/>
  <c r="BY46" i="6"/>
  <c r="BX46" i="6"/>
  <c r="BW46" i="6"/>
  <c r="BV46" i="6"/>
  <c r="BU46" i="6"/>
  <c r="BT46" i="6"/>
  <c r="BS46" i="6"/>
  <c r="BR46" i="6"/>
  <c r="BQ46" i="6"/>
  <c r="BP46" i="6"/>
  <c r="BO46" i="6"/>
  <c r="BN46" i="6"/>
  <c r="BM46" i="6"/>
  <c r="BL46" i="6"/>
  <c r="BK46" i="6"/>
  <c r="BI46" i="6"/>
  <c r="BG46" i="6"/>
  <c r="BD46" i="6"/>
  <c r="BB46" i="6"/>
  <c r="AZ46" i="6"/>
  <c r="AY46" i="6"/>
  <c r="AX46" i="6"/>
  <c r="AW46" i="6"/>
  <c r="AV46" i="6"/>
  <c r="AU46" i="6"/>
  <c r="AT46" i="6"/>
  <c r="AS46" i="6"/>
  <c r="AR46" i="6"/>
  <c r="AQ46" i="6"/>
  <c r="AP46" i="6"/>
  <c r="AO46" i="6"/>
  <c r="AN46" i="6"/>
  <c r="AM46" i="6"/>
  <c r="AL46" i="6"/>
  <c r="AK46" i="6"/>
  <c r="AJ46" i="6"/>
  <c r="AI46" i="6"/>
  <c r="AH46" i="6"/>
  <c r="AG46" i="6"/>
  <c r="AF46" i="6"/>
  <c r="AE46" i="6"/>
  <c r="AD46" i="6"/>
  <c r="AC46" i="6"/>
  <c r="AB46" i="6"/>
  <c r="AA46" i="6"/>
  <c r="Z46" i="6"/>
  <c r="Y46" i="6"/>
  <c r="X46" i="6"/>
  <c r="W46" i="6"/>
  <c r="V46" i="6"/>
  <c r="U46" i="6"/>
  <c r="T46" i="6"/>
  <c r="S46" i="6"/>
  <c r="D46" i="6"/>
  <c r="B46" i="6"/>
  <c r="DF45" i="6"/>
  <c r="DE45" i="6"/>
  <c r="DD45" i="6"/>
  <c r="DA45" i="6"/>
  <c r="CZ45" i="6"/>
  <c r="CY45" i="6"/>
  <c r="CV45" i="6"/>
  <c r="CU45" i="6"/>
  <c r="CT45" i="6"/>
  <c r="CQ45" i="6"/>
  <c r="CP45" i="6"/>
  <c r="CO45" i="6"/>
  <c r="CL45" i="6"/>
  <c r="CK45" i="6"/>
  <c r="CJ45" i="6"/>
  <c r="CG45" i="6"/>
  <c r="CF45" i="6"/>
  <c r="CE45" i="6"/>
  <c r="CB45" i="6"/>
  <c r="CA45" i="6"/>
  <c r="BZ45" i="6"/>
  <c r="BY45" i="6"/>
  <c r="BX45" i="6"/>
  <c r="BW45" i="6"/>
  <c r="BV45" i="6"/>
  <c r="BU45" i="6"/>
  <c r="BT45" i="6"/>
  <c r="BS45" i="6"/>
  <c r="BR45" i="6"/>
  <c r="BQ45" i="6"/>
  <c r="BP45" i="6"/>
  <c r="BO45" i="6"/>
  <c r="BN45" i="6"/>
  <c r="BM45" i="6"/>
  <c r="BL45" i="6"/>
  <c r="BK45" i="6"/>
  <c r="BI45" i="6"/>
  <c r="BG45" i="6"/>
  <c r="BD45" i="6"/>
  <c r="BB45" i="6"/>
  <c r="AZ45" i="6"/>
  <c r="AY45" i="6"/>
  <c r="AX45" i="6"/>
  <c r="AW45" i="6"/>
  <c r="AV45" i="6"/>
  <c r="AU45" i="6"/>
  <c r="AT45" i="6"/>
  <c r="AS45" i="6"/>
  <c r="AR45" i="6"/>
  <c r="AQ45" i="6"/>
  <c r="AP45" i="6"/>
  <c r="AO45" i="6"/>
  <c r="AN45" i="6"/>
  <c r="AM45" i="6"/>
  <c r="AL45" i="6"/>
  <c r="AK45" i="6"/>
  <c r="AJ45" i="6"/>
  <c r="AI45" i="6"/>
  <c r="AH45" i="6"/>
  <c r="AG45" i="6"/>
  <c r="AF45" i="6"/>
  <c r="AE45" i="6"/>
  <c r="AD45" i="6"/>
  <c r="AC45" i="6"/>
  <c r="AB45" i="6"/>
  <c r="AA45" i="6"/>
  <c r="Z45" i="6"/>
  <c r="Y45" i="6"/>
  <c r="X45" i="6"/>
  <c r="W45" i="6"/>
  <c r="V45" i="6"/>
  <c r="U45" i="6"/>
  <c r="T45" i="6"/>
  <c r="S45" i="6"/>
  <c r="D45" i="6"/>
  <c r="B45" i="6"/>
  <c r="DF44" i="6"/>
  <c r="DE44" i="6"/>
  <c r="DD44" i="6"/>
  <c r="DA44" i="6"/>
  <c r="CZ44" i="6"/>
  <c r="CY44" i="6"/>
  <c r="CV44" i="6"/>
  <c r="CU44" i="6"/>
  <c r="CT44" i="6"/>
  <c r="CQ44" i="6"/>
  <c r="CP44" i="6"/>
  <c r="CO44" i="6"/>
  <c r="CL44" i="6"/>
  <c r="CK44" i="6"/>
  <c r="CJ44" i="6"/>
  <c r="CG44" i="6"/>
  <c r="CF44" i="6"/>
  <c r="CE44" i="6"/>
  <c r="CB44" i="6"/>
  <c r="CA44" i="6"/>
  <c r="BZ44" i="6"/>
  <c r="BY44" i="6"/>
  <c r="BX44" i="6"/>
  <c r="BW44" i="6"/>
  <c r="BV44" i="6"/>
  <c r="BU44" i="6"/>
  <c r="BT44" i="6"/>
  <c r="BS44" i="6"/>
  <c r="BR44" i="6"/>
  <c r="BQ44" i="6"/>
  <c r="BP44" i="6"/>
  <c r="BO44" i="6"/>
  <c r="BN44" i="6"/>
  <c r="BM44" i="6"/>
  <c r="BL44" i="6"/>
  <c r="BK44" i="6"/>
  <c r="BI44" i="6"/>
  <c r="BG44" i="6"/>
  <c r="BD44" i="6"/>
  <c r="BB44" i="6"/>
  <c r="AZ44" i="6"/>
  <c r="AY44" i="6"/>
  <c r="AX44" i="6"/>
  <c r="AW44" i="6"/>
  <c r="AV44" i="6"/>
  <c r="AU44" i="6"/>
  <c r="AT44" i="6"/>
  <c r="AS44" i="6"/>
  <c r="AR44" i="6"/>
  <c r="AQ44" i="6"/>
  <c r="AP44" i="6"/>
  <c r="AO44" i="6"/>
  <c r="AN44" i="6"/>
  <c r="AM44" i="6"/>
  <c r="AL44" i="6"/>
  <c r="AK44" i="6"/>
  <c r="AJ44" i="6"/>
  <c r="AI44" i="6"/>
  <c r="AH44" i="6"/>
  <c r="AG44" i="6"/>
  <c r="AF44" i="6"/>
  <c r="AE44" i="6"/>
  <c r="AD44" i="6"/>
  <c r="AC44" i="6"/>
  <c r="AB44" i="6"/>
  <c r="AA44" i="6"/>
  <c r="Z44" i="6"/>
  <c r="Y44" i="6"/>
  <c r="X44" i="6"/>
  <c r="W44" i="6"/>
  <c r="V44" i="6"/>
  <c r="U44" i="6"/>
  <c r="T44" i="6"/>
  <c r="S44" i="6"/>
  <c r="D44" i="6"/>
  <c r="B44" i="6"/>
  <c r="DF43" i="6"/>
  <c r="DE43" i="6"/>
  <c r="DD43" i="6"/>
  <c r="DA43" i="6"/>
  <c r="CZ43" i="6"/>
  <c r="CY43" i="6"/>
  <c r="CV43" i="6"/>
  <c r="CU43" i="6"/>
  <c r="CT43" i="6"/>
  <c r="CQ43" i="6"/>
  <c r="CP43" i="6"/>
  <c r="CO43" i="6"/>
  <c r="CL43" i="6"/>
  <c r="CK43" i="6"/>
  <c r="CJ43" i="6"/>
  <c r="CG43" i="6"/>
  <c r="CF43" i="6"/>
  <c r="CE43" i="6"/>
  <c r="CB43" i="6"/>
  <c r="CA43" i="6"/>
  <c r="BZ43" i="6"/>
  <c r="BY43" i="6"/>
  <c r="BX43" i="6"/>
  <c r="BW43" i="6"/>
  <c r="BV43" i="6"/>
  <c r="BU43" i="6"/>
  <c r="BT43" i="6"/>
  <c r="BS43" i="6"/>
  <c r="BR43" i="6"/>
  <c r="BQ43" i="6"/>
  <c r="BP43" i="6"/>
  <c r="BO43" i="6"/>
  <c r="BN43" i="6"/>
  <c r="BM43" i="6"/>
  <c r="BL43" i="6"/>
  <c r="BK43" i="6"/>
  <c r="BI43" i="6"/>
  <c r="BG43" i="6"/>
  <c r="BD43" i="6"/>
  <c r="BB43" i="6"/>
  <c r="AZ43" i="6"/>
  <c r="AY43" i="6"/>
  <c r="AX43" i="6"/>
  <c r="AW43" i="6"/>
  <c r="AV43" i="6"/>
  <c r="AU43" i="6"/>
  <c r="AT43" i="6"/>
  <c r="AS43" i="6"/>
  <c r="AR43" i="6"/>
  <c r="AQ43" i="6"/>
  <c r="AP43" i="6"/>
  <c r="AO43" i="6"/>
  <c r="AN43" i="6"/>
  <c r="AM43" i="6"/>
  <c r="AL43" i="6"/>
  <c r="AK43" i="6"/>
  <c r="AJ43" i="6"/>
  <c r="AI43" i="6"/>
  <c r="AH43" i="6"/>
  <c r="AG43" i="6"/>
  <c r="AF43" i="6"/>
  <c r="AE43" i="6"/>
  <c r="AD43" i="6"/>
  <c r="AC43" i="6"/>
  <c r="AB43" i="6"/>
  <c r="AA43" i="6"/>
  <c r="Z43" i="6"/>
  <c r="Y43" i="6"/>
  <c r="X43" i="6"/>
  <c r="W43" i="6"/>
  <c r="V43" i="6"/>
  <c r="U43" i="6"/>
  <c r="T43" i="6"/>
  <c r="S43" i="6"/>
  <c r="D43" i="6"/>
  <c r="B43" i="6"/>
  <c r="DF42" i="6"/>
  <c r="DE42" i="6"/>
  <c r="DD42" i="6"/>
  <c r="DA42" i="6"/>
  <c r="CZ42" i="6"/>
  <c r="CY42" i="6"/>
  <c r="CV42" i="6"/>
  <c r="CU42" i="6"/>
  <c r="CT42" i="6"/>
  <c r="CQ42" i="6"/>
  <c r="CP42" i="6"/>
  <c r="CO42" i="6"/>
  <c r="CL42" i="6"/>
  <c r="CK42" i="6"/>
  <c r="CJ42" i="6"/>
  <c r="CG42" i="6"/>
  <c r="CF42" i="6"/>
  <c r="CE42" i="6"/>
  <c r="CB42" i="6"/>
  <c r="CA42" i="6"/>
  <c r="BZ42" i="6"/>
  <c r="BY42" i="6"/>
  <c r="BX42" i="6"/>
  <c r="BW42" i="6"/>
  <c r="BV42" i="6"/>
  <c r="BU42" i="6"/>
  <c r="BT42" i="6"/>
  <c r="BS42" i="6"/>
  <c r="BR42" i="6"/>
  <c r="BQ42" i="6"/>
  <c r="BP42" i="6"/>
  <c r="BO42" i="6"/>
  <c r="BN42" i="6"/>
  <c r="BM42" i="6"/>
  <c r="BL42" i="6"/>
  <c r="BK42" i="6"/>
  <c r="BI42" i="6"/>
  <c r="BG42" i="6"/>
  <c r="BD42" i="6"/>
  <c r="BB42" i="6"/>
  <c r="AZ42" i="6"/>
  <c r="AY42" i="6"/>
  <c r="AX42" i="6"/>
  <c r="AW42" i="6"/>
  <c r="AV42" i="6"/>
  <c r="AU42" i="6"/>
  <c r="AT42" i="6"/>
  <c r="AS42" i="6"/>
  <c r="AR42" i="6"/>
  <c r="AQ42" i="6"/>
  <c r="AP42" i="6"/>
  <c r="AO42" i="6"/>
  <c r="AN42" i="6"/>
  <c r="AM42" i="6"/>
  <c r="AL42" i="6"/>
  <c r="AK42" i="6"/>
  <c r="AJ42" i="6"/>
  <c r="AI42" i="6"/>
  <c r="AH42" i="6"/>
  <c r="AG42" i="6"/>
  <c r="AF42" i="6"/>
  <c r="AE42" i="6"/>
  <c r="AD42" i="6"/>
  <c r="AC42" i="6"/>
  <c r="AB42" i="6"/>
  <c r="AA42" i="6"/>
  <c r="Z42" i="6"/>
  <c r="Y42" i="6"/>
  <c r="X42" i="6"/>
  <c r="W42" i="6"/>
  <c r="V42" i="6"/>
  <c r="U42" i="6"/>
  <c r="T42" i="6"/>
  <c r="S42" i="6"/>
  <c r="D42" i="6"/>
  <c r="B42" i="6"/>
  <c r="DF41" i="6"/>
  <c r="DE41" i="6"/>
  <c r="DD41" i="6"/>
  <c r="DA41" i="6"/>
  <c r="CZ41" i="6"/>
  <c r="CY41" i="6"/>
  <c r="CV41" i="6"/>
  <c r="CU41" i="6"/>
  <c r="CT41" i="6"/>
  <c r="CQ41" i="6"/>
  <c r="CP41" i="6"/>
  <c r="CO41" i="6"/>
  <c r="CL41" i="6"/>
  <c r="CK41" i="6"/>
  <c r="CJ41" i="6"/>
  <c r="CG41" i="6"/>
  <c r="CF41" i="6"/>
  <c r="CE41" i="6"/>
  <c r="CB41" i="6"/>
  <c r="CA41" i="6"/>
  <c r="BZ41" i="6"/>
  <c r="BY41" i="6"/>
  <c r="BX41" i="6"/>
  <c r="BW41" i="6"/>
  <c r="BV41" i="6"/>
  <c r="BU41" i="6"/>
  <c r="BT41" i="6"/>
  <c r="BS41" i="6"/>
  <c r="BR41" i="6"/>
  <c r="BQ41" i="6"/>
  <c r="BP41" i="6"/>
  <c r="BO41" i="6"/>
  <c r="BN41" i="6"/>
  <c r="BM41" i="6"/>
  <c r="BL41" i="6"/>
  <c r="BK41" i="6"/>
  <c r="BI41" i="6"/>
  <c r="BG41" i="6"/>
  <c r="BD41" i="6"/>
  <c r="BB41" i="6"/>
  <c r="AZ41" i="6"/>
  <c r="AY41" i="6"/>
  <c r="AX41" i="6"/>
  <c r="AW41" i="6"/>
  <c r="AV41" i="6"/>
  <c r="AU41" i="6"/>
  <c r="AT41" i="6"/>
  <c r="AS41" i="6"/>
  <c r="AR41" i="6"/>
  <c r="AQ41" i="6"/>
  <c r="AP41" i="6"/>
  <c r="AO41" i="6"/>
  <c r="AN41" i="6"/>
  <c r="AM41" i="6"/>
  <c r="AL41" i="6"/>
  <c r="AK41" i="6"/>
  <c r="AJ41" i="6"/>
  <c r="AI41" i="6"/>
  <c r="AH41" i="6"/>
  <c r="AG41" i="6"/>
  <c r="AF41" i="6"/>
  <c r="AE41" i="6"/>
  <c r="AD41" i="6"/>
  <c r="AC41" i="6"/>
  <c r="AB41" i="6"/>
  <c r="AA41" i="6"/>
  <c r="Z41" i="6"/>
  <c r="Y41" i="6"/>
  <c r="X41" i="6"/>
  <c r="W41" i="6"/>
  <c r="V41" i="6"/>
  <c r="U41" i="6"/>
  <c r="T41" i="6"/>
  <c r="S41" i="6"/>
  <c r="D41" i="6"/>
  <c r="B41" i="6"/>
  <c r="DF40" i="6"/>
  <c r="DE40" i="6"/>
  <c r="DD40" i="6"/>
  <c r="DA40" i="6"/>
  <c r="CZ40" i="6"/>
  <c r="CY40" i="6"/>
  <c r="CV40" i="6"/>
  <c r="CU40" i="6"/>
  <c r="CT40" i="6"/>
  <c r="CQ40" i="6"/>
  <c r="CP40" i="6"/>
  <c r="CO40" i="6"/>
  <c r="CL40" i="6"/>
  <c r="CK40" i="6"/>
  <c r="CJ40" i="6"/>
  <c r="CG40" i="6"/>
  <c r="CF40" i="6"/>
  <c r="CE40" i="6"/>
  <c r="CB40" i="6"/>
  <c r="CA40" i="6"/>
  <c r="BZ40" i="6"/>
  <c r="BY40" i="6"/>
  <c r="BX40" i="6"/>
  <c r="BW40" i="6"/>
  <c r="BV40" i="6"/>
  <c r="BU40" i="6"/>
  <c r="BT40" i="6"/>
  <c r="BS40" i="6"/>
  <c r="BR40" i="6"/>
  <c r="BQ40" i="6"/>
  <c r="BP40" i="6"/>
  <c r="BO40" i="6"/>
  <c r="BN40" i="6"/>
  <c r="BM40" i="6"/>
  <c r="BL40" i="6"/>
  <c r="BK40" i="6"/>
  <c r="BI40" i="6"/>
  <c r="BG40" i="6"/>
  <c r="BD40" i="6"/>
  <c r="BB40" i="6"/>
  <c r="AZ40" i="6"/>
  <c r="AY40" i="6"/>
  <c r="AX40" i="6"/>
  <c r="AW40" i="6"/>
  <c r="AV40" i="6"/>
  <c r="AU40" i="6"/>
  <c r="AT40" i="6"/>
  <c r="AS40" i="6"/>
  <c r="AR40" i="6"/>
  <c r="AQ40" i="6"/>
  <c r="AP40" i="6"/>
  <c r="AO40" i="6"/>
  <c r="AN40" i="6"/>
  <c r="AM40" i="6"/>
  <c r="AL40" i="6"/>
  <c r="AK40" i="6"/>
  <c r="AJ40" i="6"/>
  <c r="AI40" i="6"/>
  <c r="AH40" i="6"/>
  <c r="AG40" i="6"/>
  <c r="AF40" i="6"/>
  <c r="AE40" i="6"/>
  <c r="AD40" i="6"/>
  <c r="AC40" i="6"/>
  <c r="AB40" i="6"/>
  <c r="AA40" i="6"/>
  <c r="Z40" i="6"/>
  <c r="Y40" i="6"/>
  <c r="X40" i="6"/>
  <c r="W40" i="6"/>
  <c r="V40" i="6"/>
  <c r="U40" i="6"/>
  <c r="T40" i="6"/>
  <c r="S40" i="6"/>
  <c r="D40" i="6"/>
  <c r="B40" i="6"/>
  <c r="DF39" i="6"/>
  <c r="DE39" i="6"/>
  <c r="DD39" i="6"/>
  <c r="DA39" i="6"/>
  <c r="CZ39" i="6"/>
  <c r="CY39" i="6"/>
  <c r="CV39" i="6"/>
  <c r="CU39" i="6"/>
  <c r="CT39" i="6"/>
  <c r="CQ39" i="6"/>
  <c r="CP39" i="6"/>
  <c r="CO39" i="6"/>
  <c r="CL39" i="6"/>
  <c r="CK39" i="6"/>
  <c r="CJ39" i="6"/>
  <c r="CG39" i="6"/>
  <c r="CF39" i="6"/>
  <c r="CE39" i="6"/>
  <c r="CB39" i="6"/>
  <c r="CA39" i="6"/>
  <c r="BZ39" i="6"/>
  <c r="BY39" i="6"/>
  <c r="BX39" i="6"/>
  <c r="BW39" i="6"/>
  <c r="BV39" i="6"/>
  <c r="BU39" i="6"/>
  <c r="BT39" i="6"/>
  <c r="BS39" i="6"/>
  <c r="BR39" i="6"/>
  <c r="BQ39" i="6"/>
  <c r="BP39" i="6"/>
  <c r="BO39" i="6"/>
  <c r="BN39" i="6"/>
  <c r="BM39" i="6"/>
  <c r="BL39" i="6"/>
  <c r="BK39" i="6"/>
  <c r="BI39" i="6"/>
  <c r="BG39" i="6"/>
  <c r="BD39" i="6"/>
  <c r="BB39" i="6"/>
  <c r="AZ39" i="6"/>
  <c r="AY39" i="6"/>
  <c r="AX39" i="6"/>
  <c r="AW39" i="6"/>
  <c r="AV39" i="6"/>
  <c r="AU39" i="6"/>
  <c r="AT39" i="6"/>
  <c r="AS39" i="6"/>
  <c r="AR39" i="6"/>
  <c r="AQ39" i="6"/>
  <c r="AP39" i="6"/>
  <c r="AO39" i="6"/>
  <c r="AN39" i="6"/>
  <c r="AM39" i="6"/>
  <c r="AL39" i="6"/>
  <c r="AK39" i="6"/>
  <c r="AJ39" i="6"/>
  <c r="AI39" i="6"/>
  <c r="AH39" i="6"/>
  <c r="AG39" i="6"/>
  <c r="AF39" i="6"/>
  <c r="AE39" i="6"/>
  <c r="AD39" i="6"/>
  <c r="AC39" i="6"/>
  <c r="AB39" i="6"/>
  <c r="AA39" i="6"/>
  <c r="Z39" i="6"/>
  <c r="Y39" i="6"/>
  <c r="X39" i="6"/>
  <c r="W39" i="6"/>
  <c r="V39" i="6"/>
  <c r="U39" i="6"/>
  <c r="T39" i="6"/>
  <c r="S39" i="6"/>
  <c r="D39" i="6"/>
  <c r="B39" i="6"/>
  <c r="DF38" i="6"/>
  <c r="DE38" i="6"/>
  <c r="DD38" i="6"/>
  <c r="DA38" i="6"/>
  <c r="CZ38" i="6"/>
  <c r="CY38" i="6"/>
  <c r="CV38" i="6"/>
  <c r="CU38" i="6"/>
  <c r="CT38" i="6"/>
  <c r="CQ38" i="6"/>
  <c r="CP38" i="6"/>
  <c r="CO38" i="6"/>
  <c r="CL38" i="6"/>
  <c r="CK38" i="6"/>
  <c r="CJ38" i="6"/>
  <c r="CG38" i="6"/>
  <c r="CF38" i="6"/>
  <c r="CE38" i="6"/>
  <c r="CB38" i="6"/>
  <c r="CA38" i="6"/>
  <c r="BZ38" i="6"/>
  <c r="BY38" i="6"/>
  <c r="BX38" i="6"/>
  <c r="BW38" i="6"/>
  <c r="BV38" i="6"/>
  <c r="BU38" i="6"/>
  <c r="BT38" i="6"/>
  <c r="BS38" i="6"/>
  <c r="BR38" i="6"/>
  <c r="BQ38" i="6"/>
  <c r="BP38" i="6"/>
  <c r="BO38" i="6"/>
  <c r="BN38" i="6"/>
  <c r="BM38" i="6"/>
  <c r="BL38" i="6"/>
  <c r="BK38" i="6"/>
  <c r="BI38" i="6"/>
  <c r="BG38" i="6"/>
  <c r="BD38" i="6"/>
  <c r="BB38" i="6"/>
  <c r="AZ38" i="6"/>
  <c r="AY38" i="6"/>
  <c r="AX38" i="6"/>
  <c r="AW38" i="6"/>
  <c r="AV38" i="6"/>
  <c r="AU38" i="6"/>
  <c r="AT38" i="6"/>
  <c r="AS38" i="6"/>
  <c r="AR38" i="6"/>
  <c r="AQ38" i="6"/>
  <c r="AP38" i="6"/>
  <c r="AO38" i="6"/>
  <c r="AN38" i="6"/>
  <c r="AM38" i="6"/>
  <c r="AL38" i="6"/>
  <c r="AK38" i="6"/>
  <c r="AJ38" i="6"/>
  <c r="AI38" i="6"/>
  <c r="AH38" i="6"/>
  <c r="AG38" i="6"/>
  <c r="AF38" i="6"/>
  <c r="AE38" i="6"/>
  <c r="AD38" i="6"/>
  <c r="AC38" i="6"/>
  <c r="AB38" i="6"/>
  <c r="AA38" i="6"/>
  <c r="Z38" i="6"/>
  <c r="Y38" i="6"/>
  <c r="X38" i="6"/>
  <c r="W38" i="6"/>
  <c r="V38" i="6"/>
  <c r="U38" i="6"/>
  <c r="T38" i="6"/>
  <c r="S38" i="6"/>
  <c r="D38" i="6"/>
  <c r="B38" i="6"/>
  <c r="DF37" i="6"/>
  <c r="DE37" i="6"/>
  <c r="DD37" i="6"/>
  <c r="DA37" i="6"/>
  <c r="CZ37" i="6"/>
  <c r="CY37" i="6"/>
  <c r="CV37" i="6"/>
  <c r="CU37" i="6"/>
  <c r="CT37" i="6"/>
  <c r="CQ37" i="6"/>
  <c r="CP37" i="6"/>
  <c r="CO37" i="6"/>
  <c r="CL37" i="6"/>
  <c r="CK37" i="6"/>
  <c r="CJ37" i="6"/>
  <c r="CG37" i="6"/>
  <c r="CF37" i="6"/>
  <c r="CE37" i="6"/>
  <c r="CB37" i="6"/>
  <c r="CA37" i="6"/>
  <c r="BZ37" i="6"/>
  <c r="BY37" i="6"/>
  <c r="BX37" i="6"/>
  <c r="BW37" i="6"/>
  <c r="BV37" i="6"/>
  <c r="BU37" i="6"/>
  <c r="BT37" i="6"/>
  <c r="BS37" i="6"/>
  <c r="BR37" i="6"/>
  <c r="BQ37" i="6"/>
  <c r="BP37" i="6"/>
  <c r="BO37" i="6"/>
  <c r="BN37" i="6"/>
  <c r="BM37" i="6"/>
  <c r="BL37" i="6"/>
  <c r="BK37" i="6"/>
  <c r="BI37" i="6"/>
  <c r="BG37" i="6"/>
  <c r="BD37" i="6"/>
  <c r="BB37" i="6"/>
  <c r="AZ37" i="6"/>
  <c r="AY37" i="6"/>
  <c r="AX37" i="6"/>
  <c r="AW37" i="6"/>
  <c r="AV37" i="6"/>
  <c r="AU37" i="6"/>
  <c r="AT37" i="6"/>
  <c r="AS37" i="6"/>
  <c r="AR37" i="6"/>
  <c r="AQ37" i="6"/>
  <c r="AP37" i="6"/>
  <c r="AO37" i="6"/>
  <c r="AN37" i="6"/>
  <c r="AM37" i="6"/>
  <c r="AL37" i="6"/>
  <c r="AK37" i="6"/>
  <c r="AJ37" i="6"/>
  <c r="AI37" i="6"/>
  <c r="AH37" i="6"/>
  <c r="AG37" i="6"/>
  <c r="AF37" i="6"/>
  <c r="AE37" i="6"/>
  <c r="AD37" i="6"/>
  <c r="AC37" i="6"/>
  <c r="AB37" i="6"/>
  <c r="AA37" i="6"/>
  <c r="Z37" i="6"/>
  <c r="Y37" i="6"/>
  <c r="X37" i="6"/>
  <c r="W37" i="6"/>
  <c r="V37" i="6"/>
  <c r="U37" i="6"/>
  <c r="T37" i="6"/>
  <c r="S37" i="6"/>
  <c r="D37" i="6"/>
  <c r="B37" i="6"/>
  <c r="DF36" i="6"/>
  <c r="DE36" i="6"/>
  <c r="DD36" i="6"/>
  <c r="DA36" i="6"/>
  <c r="CZ36" i="6"/>
  <c r="CY36" i="6"/>
  <c r="CV36" i="6"/>
  <c r="CU36" i="6"/>
  <c r="CT36" i="6"/>
  <c r="CQ36" i="6"/>
  <c r="CP36" i="6"/>
  <c r="CO36" i="6"/>
  <c r="CL36" i="6"/>
  <c r="CK36" i="6"/>
  <c r="CJ36" i="6"/>
  <c r="CG36" i="6"/>
  <c r="CF36" i="6"/>
  <c r="CE36" i="6"/>
  <c r="CB36" i="6"/>
  <c r="CA36" i="6"/>
  <c r="BZ36" i="6"/>
  <c r="BY36" i="6"/>
  <c r="BX36" i="6"/>
  <c r="BW36" i="6"/>
  <c r="BV36" i="6"/>
  <c r="BU36" i="6"/>
  <c r="BT36" i="6"/>
  <c r="BS36" i="6"/>
  <c r="BR36" i="6"/>
  <c r="BQ36" i="6"/>
  <c r="BP36" i="6"/>
  <c r="BO36" i="6"/>
  <c r="BN36" i="6"/>
  <c r="BM36" i="6"/>
  <c r="BL36" i="6"/>
  <c r="BK36" i="6"/>
  <c r="BI36" i="6"/>
  <c r="BG36" i="6"/>
  <c r="BD36" i="6"/>
  <c r="BB36" i="6"/>
  <c r="AZ36" i="6"/>
  <c r="AY36" i="6"/>
  <c r="AX36" i="6"/>
  <c r="AW36" i="6"/>
  <c r="AV36" i="6"/>
  <c r="AU36" i="6"/>
  <c r="AT36" i="6"/>
  <c r="AS36" i="6"/>
  <c r="AR36" i="6"/>
  <c r="AQ36" i="6"/>
  <c r="AP36" i="6"/>
  <c r="AO36" i="6"/>
  <c r="AN36" i="6"/>
  <c r="AM36" i="6"/>
  <c r="AL36" i="6"/>
  <c r="AK36" i="6"/>
  <c r="AJ36" i="6"/>
  <c r="AI36" i="6"/>
  <c r="AH36" i="6"/>
  <c r="AG36" i="6"/>
  <c r="AF36" i="6"/>
  <c r="AE36" i="6"/>
  <c r="AD36" i="6"/>
  <c r="AC36" i="6"/>
  <c r="AB36" i="6"/>
  <c r="AA36" i="6"/>
  <c r="Z36" i="6"/>
  <c r="Y36" i="6"/>
  <c r="X36" i="6"/>
  <c r="W36" i="6"/>
  <c r="V36" i="6"/>
  <c r="U36" i="6"/>
  <c r="T36" i="6"/>
  <c r="S36" i="6"/>
  <c r="D36" i="6"/>
  <c r="B36" i="6"/>
  <c r="DF35" i="6"/>
  <c r="DE35" i="6"/>
  <c r="DD35" i="6"/>
  <c r="DA35" i="6"/>
  <c r="CZ35" i="6"/>
  <c r="CY35" i="6"/>
  <c r="CV35" i="6"/>
  <c r="CU35" i="6"/>
  <c r="CT35" i="6"/>
  <c r="CQ35" i="6"/>
  <c r="CP35" i="6"/>
  <c r="CO35" i="6"/>
  <c r="CL35" i="6"/>
  <c r="CK35" i="6"/>
  <c r="CJ35" i="6"/>
  <c r="CG35" i="6"/>
  <c r="CF35" i="6"/>
  <c r="CE35" i="6"/>
  <c r="CB35" i="6"/>
  <c r="CA35" i="6"/>
  <c r="BZ35" i="6"/>
  <c r="BY35" i="6"/>
  <c r="BX35" i="6"/>
  <c r="BW35" i="6"/>
  <c r="BV35" i="6"/>
  <c r="BU35" i="6"/>
  <c r="BT35" i="6"/>
  <c r="BS35" i="6"/>
  <c r="BR35" i="6"/>
  <c r="BQ35" i="6"/>
  <c r="BP35" i="6"/>
  <c r="BO35" i="6"/>
  <c r="BN35" i="6"/>
  <c r="BM35" i="6"/>
  <c r="BL35" i="6"/>
  <c r="BK35" i="6"/>
  <c r="BI35" i="6"/>
  <c r="BG35" i="6"/>
  <c r="BD35" i="6"/>
  <c r="BB35" i="6"/>
  <c r="AZ35" i="6"/>
  <c r="AY35" i="6"/>
  <c r="AX35" i="6"/>
  <c r="AW35" i="6"/>
  <c r="AV35" i="6"/>
  <c r="AU35" i="6"/>
  <c r="AT35" i="6"/>
  <c r="AS35" i="6"/>
  <c r="AR35" i="6"/>
  <c r="AQ35" i="6"/>
  <c r="AP35" i="6"/>
  <c r="AO35" i="6"/>
  <c r="AN35" i="6"/>
  <c r="AM35" i="6"/>
  <c r="AL35" i="6"/>
  <c r="AK35" i="6"/>
  <c r="AJ35" i="6"/>
  <c r="AI35" i="6"/>
  <c r="AH35" i="6"/>
  <c r="AG35" i="6"/>
  <c r="AF35" i="6"/>
  <c r="AE35" i="6"/>
  <c r="AD35" i="6"/>
  <c r="AC35" i="6"/>
  <c r="AB35" i="6"/>
  <c r="AA35" i="6"/>
  <c r="Z35" i="6"/>
  <c r="Y35" i="6"/>
  <c r="X35" i="6"/>
  <c r="W35" i="6"/>
  <c r="V35" i="6"/>
  <c r="U35" i="6"/>
  <c r="T35" i="6"/>
  <c r="S35" i="6"/>
  <c r="D35" i="6"/>
  <c r="B35" i="6"/>
  <c r="DF34" i="6"/>
  <c r="DE34" i="6"/>
  <c r="DD34" i="6"/>
  <c r="DA34" i="6"/>
  <c r="CZ34" i="6"/>
  <c r="CY34" i="6"/>
  <c r="CV34" i="6"/>
  <c r="CU34" i="6"/>
  <c r="CT34" i="6"/>
  <c r="CQ34" i="6"/>
  <c r="CP34" i="6"/>
  <c r="CO34" i="6"/>
  <c r="CL34" i="6"/>
  <c r="CK34" i="6"/>
  <c r="CJ34" i="6"/>
  <c r="CG34" i="6"/>
  <c r="CF34" i="6"/>
  <c r="CE34" i="6"/>
  <c r="CB34" i="6"/>
  <c r="CA34" i="6"/>
  <c r="BZ34" i="6"/>
  <c r="BY34" i="6"/>
  <c r="BX34" i="6"/>
  <c r="BW34" i="6"/>
  <c r="BV34" i="6"/>
  <c r="BU34" i="6"/>
  <c r="BT34" i="6"/>
  <c r="BS34" i="6"/>
  <c r="BR34" i="6"/>
  <c r="BQ34" i="6"/>
  <c r="BP34" i="6"/>
  <c r="BO34" i="6"/>
  <c r="BN34" i="6"/>
  <c r="BM34" i="6"/>
  <c r="BL34" i="6"/>
  <c r="BK34" i="6"/>
  <c r="BI34" i="6"/>
  <c r="BG34" i="6"/>
  <c r="BD34" i="6"/>
  <c r="BB34" i="6"/>
  <c r="AZ34" i="6"/>
  <c r="AY34" i="6"/>
  <c r="AX34" i="6"/>
  <c r="AW34" i="6"/>
  <c r="AV34" i="6"/>
  <c r="AU34" i="6"/>
  <c r="AT34" i="6"/>
  <c r="AS34" i="6"/>
  <c r="AR34" i="6"/>
  <c r="AQ34" i="6"/>
  <c r="AP34" i="6"/>
  <c r="AO34" i="6"/>
  <c r="AN34" i="6"/>
  <c r="AM34" i="6"/>
  <c r="AL34" i="6"/>
  <c r="AK34" i="6"/>
  <c r="AJ34" i="6"/>
  <c r="AI34" i="6"/>
  <c r="AH34" i="6"/>
  <c r="AG34" i="6"/>
  <c r="AF34" i="6"/>
  <c r="AE34" i="6"/>
  <c r="AD34" i="6"/>
  <c r="AC34" i="6"/>
  <c r="AB34" i="6"/>
  <c r="AA34" i="6"/>
  <c r="Z34" i="6"/>
  <c r="Y34" i="6"/>
  <c r="X34" i="6"/>
  <c r="W34" i="6"/>
  <c r="V34" i="6"/>
  <c r="U34" i="6"/>
  <c r="T34" i="6"/>
  <c r="S34" i="6"/>
  <c r="D34" i="6"/>
  <c r="B34" i="6"/>
  <c r="DF33" i="6"/>
  <c r="DE33" i="6"/>
  <c r="DD33" i="6"/>
  <c r="DA33" i="6"/>
  <c r="CZ33" i="6"/>
  <c r="CY33" i="6"/>
  <c r="CV33" i="6"/>
  <c r="CU33" i="6"/>
  <c r="CT33" i="6"/>
  <c r="CQ33" i="6"/>
  <c r="CP33" i="6"/>
  <c r="CO33" i="6"/>
  <c r="CL33" i="6"/>
  <c r="CK33" i="6"/>
  <c r="CJ33" i="6"/>
  <c r="CG33" i="6"/>
  <c r="CF33" i="6"/>
  <c r="CE33" i="6"/>
  <c r="CB33" i="6"/>
  <c r="CA33" i="6"/>
  <c r="BZ33" i="6"/>
  <c r="BY33" i="6"/>
  <c r="BX33" i="6"/>
  <c r="BW33" i="6"/>
  <c r="BV33" i="6"/>
  <c r="BU33" i="6"/>
  <c r="BT33" i="6"/>
  <c r="BS33" i="6"/>
  <c r="BR33" i="6"/>
  <c r="BQ33" i="6"/>
  <c r="BP33" i="6"/>
  <c r="BO33" i="6"/>
  <c r="BN33" i="6"/>
  <c r="BM33" i="6"/>
  <c r="BL33" i="6"/>
  <c r="BK33" i="6"/>
  <c r="BI33" i="6"/>
  <c r="BG33" i="6"/>
  <c r="BD33" i="6"/>
  <c r="BB33" i="6"/>
  <c r="AZ33" i="6"/>
  <c r="AY33" i="6"/>
  <c r="AX33" i="6"/>
  <c r="AW33" i="6"/>
  <c r="AV33" i="6"/>
  <c r="AU33" i="6"/>
  <c r="AT33" i="6"/>
  <c r="AS33" i="6"/>
  <c r="AR33" i="6"/>
  <c r="AQ33" i="6"/>
  <c r="AP33" i="6"/>
  <c r="AO33" i="6"/>
  <c r="AN33" i="6"/>
  <c r="AM33" i="6"/>
  <c r="AL33" i="6"/>
  <c r="AK33" i="6"/>
  <c r="AJ33" i="6"/>
  <c r="AI33" i="6"/>
  <c r="AH33" i="6"/>
  <c r="AG33" i="6"/>
  <c r="AF33" i="6"/>
  <c r="AE33" i="6"/>
  <c r="AD33" i="6"/>
  <c r="AC33" i="6"/>
  <c r="AB33" i="6"/>
  <c r="AA33" i="6"/>
  <c r="Z33" i="6"/>
  <c r="Y33" i="6"/>
  <c r="X33" i="6"/>
  <c r="W33" i="6"/>
  <c r="V33" i="6"/>
  <c r="U33" i="6"/>
  <c r="T33" i="6"/>
  <c r="S33" i="6"/>
  <c r="D33" i="6"/>
  <c r="B33" i="6"/>
  <c r="DF32" i="6"/>
  <c r="DE32" i="6"/>
  <c r="DD32" i="6"/>
  <c r="DA32" i="6"/>
  <c r="CZ32" i="6"/>
  <c r="CY32" i="6"/>
  <c r="CV32" i="6"/>
  <c r="CU32" i="6"/>
  <c r="CT32" i="6"/>
  <c r="CQ32" i="6"/>
  <c r="CP32" i="6"/>
  <c r="CO32" i="6"/>
  <c r="CL32" i="6"/>
  <c r="CK32" i="6"/>
  <c r="CJ32" i="6"/>
  <c r="CG32" i="6"/>
  <c r="CF32" i="6"/>
  <c r="CE32" i="6"/>
  <c r="CB32" i="6"/>
  <c r="CA32" i="6"/>
  <c r="BZ32" i="6"/>
  <c r="BY32" i="6"/>
  <c r="BX32" i="6"/>
  <c r="BW32" i="6"/>
  <c r="BV32" i="6"/>
  <c r="BU32" i="6"/>
  <c r="BT32" i="6"/>
  <c r="BS32" i="6"/>
  <c r="BR32" i="6"/>
  <c r="BQ32" i="6"/>
  <c r="BP32" i="6"/>
  <c r="BO32" i="6"/>
  <c r="BN32" i="6"/>
  <c r="BM32" i="6"/>
  <c r="BL32" i="6"/>
  <c r="BK32" i="6"/>
  <c r="BI32" i="6"/>
  <c r="BG32" i="6"/>
  <c r="BD32" i="6"/>
  <c r="BB32" i="6"/>
  <c r="AZ32" i="6"/>
  <c r="AY32" i="6"/>
  <c r="AX32" i="6"/>
  <c r="AW32" i="6"/>
  <c r="AV32" i="6"/>
  <c r="AU32" i="6"/>
  <c r="AT32" i="6"/>
  <c r="AS32" i="6"/>
  <c r="AR32" i="6"/>
  <c r="AQ32" i="6"/>
  <c r="AP32" i="6"/>
  <c r="AO32" i="6"/>
  <c r="AN32" i="6"/>
  <c r="AM32" i="6"/>
  <c r="AL32" i="6"/>
  <c r="AK32" i="6"/>
  <c r="AJ32" i="6"/>
  <c r="AI32" i="6"/>
  <c r="AH32" i="6"/>
  <c r="AG32" i="6"/>
  <c r="AF32" i="6"/>
  <c r="AE32" i="6"/>
  <c r="AD32" i="6"/>
  <c r="AC32" i="6"/>
  <c r="AB32" i="6"/>
  <c r="AA32" i="6"/>
  <c r="Z32" i="6"/>
  <c r="Y32" i="6"/>
  <c r="X32" i="6"/>
  <c r="W32" i="6"/>
  <c r="V32" i="6"/>
  <c r="U32" i="6"/>
  <c r="T32" i="6"/>
  <c r="S32" i="6"/>
  <c r="D32" i="6"/>
  <c r="B32" i="6"/>
  <c r="DF31" i="6"/>
  <c r="DE31" i="6"/>
  <c r="DD31" i="6"/>
  <c r="DA31" i="6"/>
  <c r="CZ31" i="6"/>
  <c r="CY31" i="6"/>
  <c r="CV31" i="6"/>
  <c r="CU31" i="6"/>
  <c r="CT31" i="6"/>
  <c r="CQ31" i="6"/>
  <c r="CP31" i="6"/>
  <c r="CO31" i="6"/>
  <c r="CL31" i="6"/>
  <c r="CK31" i="6"/>
  <c r="CJ31" i="6"/>
  <c r="CG31" i="6"/>
  <c r="CF31" i="6"/>
  <c r="CE31" i="6"/>
  <c r="CB31" i="6"/>
  <c r="CA31" i="6"/>
  <c r="BZ31" i="6"/>
  <c r="BY31" i="6"/>
  <c r="BX31" i="6"/>
  <c r="BW31" i="6"/>
  <c r="BV31" i="6"/>
  <c r="BU31" i="6"/>
  <c r="BT31" i="6"/>
  <c r="BS31" i="6"/>
  <c r="BR31" i="6"/>
  <c r="BQ31" i="6"/>
  <c r="BP31" i="6"/>
  <c r="BO31" i="6"/>
  <c r="BN31" i="6"/>
  <c r="BM31" i="6"/>
  <c r="BL31" i="6"/>
  <c r="BK31" i="6"/>
  <c r="BI31" i="6"/>
  <c r="BG31" i="6"/>
  <c r="BD31" i="6"/>
  <c r="BB31" i="6"/>
  <c r="AZ31" i="6"/>
  <c r="AY31" i="6"/>
  <c r="AX31" i="6"/>
  <c r="AW31" i="6"/>
  <c r="AV31" i="6"/>
  <c r="AU31" i="6"/>
  <c r="AT31" i="6"/>
  <c r="AS31" i="6"/>
  <c r="AR31" i="6"/>
  <c r="AQ31" i="6"/>
  <c r="AP31" i="6"/>
  <c r="AO31" i="6"/>
  <c r="AN31" i="6"/>
  <c r="AM31" i="6"/>
  <c r="AL31" i="6"/>
  <c r="AK31" i="6"/>
  <c r="AJ31" i="6"/>
  <c r="AI31" i="6"/>
  <c r="AH31" i="6"/>
  <c r="AG31" i="6"/>
  <c r="AF31" i="6"/>
  <c r="AE31" i="6"/>
  <c r="AD31" i="6"/>
  <c r="AC31" i="6"/>
  <c r="AB31" i="6"/>
  <c r="AA31" i="6"/>
  <c r="Z31" i="6"/>
  <c r="Y31" i="6"/>
  <c r="X31" i="6"/>
  <c r="W31" i="6"/>
  <c r="V31" i="6"/>
  <c r="U31" i="6"/>
  <c r="T31" i="6"/>
  <c r="S31" i="6"/>
  <c r="D31" i="6"/>
  <c r="B31" i="6"/>
  <c r="DF30" i="6"/>
  <c r="DE30" i="6"/>
  <c r="DD30" i="6"/>
  <c r="DA30" i="6"/>
  <c r="CZ30" i="6"/>
  <c r="CY30" i="6"/>
  <c r="CV30" i="6"/>
  <c r="CU30" i="6"/>
  <c r="CT30" i="6"/>
  <c r="CQ30" i="6"/>
  <c r="CP30" i="6"/>
  <c r="CO30" i="6"/>
  <c r="CL30" i="6"/>
  <c r="CK30" i="6"/>
  <c r="CJ30" i="6"/>
  <c r="CG30" i="6"/>
  <c r="CF30" i="6"/>
  <c r="CE30" i="6"/>
  <c r="CB30" i="6"/>
  <c r="CA30" i="6"/>
  <c r="BZ30" i="6"/>
  <c r="BY30" i="6"/>
  <c r="BX30" i="6"/>
  <c r="BW30" i="6"/>
  <c r="BV30" i="6"/>
  <c r="BU30" i="6"/>
  <c r="BT30" i="6"/>
  <c r="BS30" i="6"/>
  <c r="BR30" i="6"/>
  <c r="BQ30" i="6"/>
  <c r="BP30" i="6"/>
  <c r="BO30" i="6"/>
  <c r="BN30" i="6"/>
  <c r="BM30" i="6"/>
  <c r="BL30" i="6"/>
  <c r="BK30" i="6"/>
  <c r="BI30" i="6"/>
  <c r="BG30" i="6"/>
  <c r="BD30" i="6"/>
  <c r="BB30" i="6"/>
  <c r="AZ30" i="6"/>
  <c r="AY30" i="6"/>
  <c r="AX30" i="6"/>
  <c r="AW30" i="6"/>
  <c r="AV30" i="6"/>
  <c r="AU30" i="6"/>
  <c r="AT30" i="6"/>
  <c r="AS30" i="6"/>
  <c r="AR30" i="6"/>
  <c r="AQ30" i="6"/>
  <c r="AP30" i="6"/>
  <c r="AO30" i="6"/>
  <c r="AN30" i="6"/>
  <c r="AM30" i="6"/>
  <c r="AL30" i="6"/>
  <c r="AK30" i="6"/>
  <c r="AJ30" i="6"/>
  <c r="AI30" i="6"/>
  <c r="AH30" i="6"/>
  <c r="AG30" i="6"/>
  <c r="AF30" i="6"/>
  <c r="AE30" i="6"/>
  <c r="AD30" i="6"/>
  <c r="AC30" i="6"/>
  <c r="AB30" i="6"/>
  <c r="AA30" i="6"/>
  <c r="Z30" i="6"/>
  <c r="Y30" i="6"/>
  <c r="X30" i="6"/>
  <c r="W30" i="6"/>
  <c r="V30" i="6"/>
  <c r="U30" i="6"/>
  <c r="T30" i="6"/>
  <c r="S30" i="6"/>
  <c r="D30" i="6"/>
  <c r="B30" i="6"/>
  <c r="DF29" i="6"/>
  <c r="DE29" i="6"/>
  <c r="DD29" i="6"/>
  <c r="DA29" i="6"/>
  <c r="CZ29" i="6"/>
  <c r="CY29" i="6"/>
  <c r="CV29" i="6"/>
  <c r="CU29" i="6"/>
  <c r="CT29" i="6"/>
  <c r="CQ29" i="6"/>
  <c r="CP29" i="6"/>
  <c r="CO29" i="6"/>
  <c r="CL29" i="6"/>
  <c r="CK29" i="6"/>
  <c r="CJ29" i="6"/>
  <c r="CG29" i="6"/>
  <c r="CF29" i="6"/>
  <c r="CE29" i="6"/>
  <c r="CB29" i="6"/>
  <c r="CA29" i="6"/>
  <c r="BZ29" i="6"/>
  <c r="BY29" i="6"/>
  <c r="BX29" i="6"/>
  <c r="BW29" i="6"/>
  <c r="BV29" i="6"/>
  <c r="BU29" i="6"/>
  <c r="BT29" i="6"/>
  <c r="BS29" i="6"/>
  <c r="BR29" i="6"/>
  <c r="BQ29" i="6"/>
  <c r="BP29" i="6"/>
  <c r="BO29" i="6"/>
  <c r="BN29" i="6"/>
  <c r="BM29" i="6"/>
  <c r="BL29" i="6"/>
  <c r="BK29" i="6"/>
  <c r="BI29" i="6"/>
  <c r="BG29" i="6"/>
  <c r="BD29" i="6"/>
  <c r="BB29" i="6"/>
  <c r="AZ29" i="6"/>
  <c r="AY29" i="6"/>
  <c r="AX29" i="6"/>
  <c r="AW29" i="6"/>
  <c r="AV29" i="6"/>
  <c r="AU29"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D29" i="6"/>
  <c r="B29" i="6"/>
  <c r="DF28" i="6"/>
  <c r="DE28" i="6"/>
  <c r="DD28" i="6"/>
  <c r="DA28" i="6"/>
  <c r="CZ28" i="6"/>
  <c r="CY28" i="6"/>
  <c r="CV28" i="6"/>
  <c r="CU28" i="6"/>
  <c r="CT28" i="6"/>
  <c r="CQ28" i="6"/>
  <c r="CP28" i="6"/>
  <c r="CO28" i="6"/>
  <c r="CL28" i="6"/>
  <c r="CK28" i="6"/>
  <c r="CJ28" i="6"/>
  <c r="CG28" i="6"/>
  <c r="CF28" i="6"/>
  <c r="CE28" i="6"/>
  <c r="CB28" i="6"/>
  <c r="CA28" i="6"/>
  <c r="BZ28" i="6"/>
  <c r="BY28" i="6"/>
  <c r="BX28" i="6"/>
  <c r="BW28" i="6"/>
  <c r="BV28" i="6"/>
  <c r="BU28" i="6"/>
  <c r="BT28" i="6"/>
  <c r="BS28" i="6"/>
  <c r="BR28" i="6"/>
  <c r="BQ28" i="6"/>
  <c r="BP28" i="6"/>
  <c r="BO28" i="6"/>
  <c r="BN28" i="6"/>
  <c r="BM28" i="6"/>
  <c r="BL28" i="6"/>
  <c r="BK28" i="6"/>
  <c r="BI28" i="6"/>
  <c r="BG28" i="6"/>
  <c r="BD28" i="6"/>
  <c r="BB28" i="6"/>
  <c r="AZ28" i="6"/>
  <c r="AY28" i="6"/>
  <c r="AX28" i="6"/>
  <c r="AW28" i="6"/>
  <c r="AV28" i="6"/>
  <c r="AU28" i="6"/>
  <c r="AT28" i="6"/>
  <c r="AS28" i="6"/>
  <c r="AR28" i="6"/>
  <c r="AQ28" i="6"/>
  <c r="AP28" i="6"/>
  <c r="AO28" i="6"/>
  <c r="AN28" i="6"/>
  <c r="AM28" i="6"/>
  <c r="AL28" i="6"/>
  <c r="AK28" i="6"/>
  <c r="AJ28" i="6"/>
  <c r="AI28" i="6"/>
  <c r="AH28" i="6"/>
  <c r="AG28" i="6"/>
  <c r="AF28" i="6"/>
  <c r="AE28" i="6"/>
  <c r="AD28" i="6"/>
  <c r="AC28" i="6"/>
  <c r="AB28" i="6"/>
  <c r="AA28" i="6"/>
  <c r="Z28" i="6"/>
  <c r="Y28" i="6"/>
  <c r="X28" i="6"/>
  <c r="W28" i="6"/>
  <c r="V28" i="6"/>
  <c r="U28" i="6"/>
  <c r="T28" i="6"/>
  <c r="S28" i="6"/>
  <c r="D28" i="6"/>
  <c r="B28" i="6"/>
  <c r="DF27" i="6"/>
  <c r="DE27" i="6"/>
  <c r="DD27" i="6"/>
  <c r="DA27" i="6"/>
  <c r="CZ27" i="6"/>
  <c r="CY27" i="6"/>
  <c r="CV27" i="6"/>
  <c r="CU27" i="6"/>
  <c r="CT27" i="6"/>
  <c r="CQ27" i="6"/>
  <c r="CP27" i="6"/>
  <c r="CO27" i="6"/>
  <c r="CL27" i="6"/>
  <c r="CK27" i="6"/>
  <c r="CJ27" i="6"/>
  <c r="CG27" i="6"/>
  <c r="CF27" i="6"/>
  <c r="CE27" i="6"/>
  <c r="CB27" i="6"/>
  <c r="CA27" i="6"/>
  <c r="BZ27" i="6"/>
  <c r="BY27" i="6"/>
  <c r="BX27" i="6"/>
  <c r="BW27" i="6"/>
  <c r="BV27" i="6"/>
  <c r="BU27" i="6"/>
  <c r="BT27" i="6"/>
  <c r="BS27" i="6"/>
  <c r="BR27" i="6"/>
  <c r="BQ27" i="6"/>
  <c r="BP27" i="6"/>
  <c r="BO27" i="6"/>
  <c r="BN27" i="6"/>
  <c r="BM27" i="6"/>
  <c r="BL27" i="6"/>
  <c r="BK27" i="6"/>
  <c r="BI27" i="6"/>
  <c r="BG27" i="6"/>
  <c r="BD27" i="6"/>
  <c r="BB27" i="6"/>
  <c r="AZ27" i="6"/>
  <c r="AY27" i="6"/>
  <c r="AX27" i="6"/>
  <c r="AW27" i="6"/>
  <c r="AV27" i="6"/>
  <c r="AU27" i="6"/>
  <c r="AT27" i="6"/>
  <c r="AS27" i="6"/>
  <c r="AR27" i="6"/>
  <c r="AQ27" i="6"/>
  <c r="AP27" i="6"/>
  <c r="AO27" i="6"/>
  <c r="AN27" i="6"/>
  <c r="AM27" i="6"/>
  <c r="AL27" i="6"/>
  <c r="AK27" i="6"/>
  <c r="AJ27" i="6"/>
  <c r="AI27" i="6"/>
  <c r="AH27" i="6"/>
  <c r="AG27" i="6"/>
  <c r="AF27" i="6"/>
  <c r="AE27" i="6"/>
  <c r="AD27" i="6"/>
  <c r="AC27" i="6"/>
  <c r="AB27" i="6"/>
  <c r="AA27" i="6"/>
  <c r="Z27" i="6"/>
  <c r="Y27" i="6"/>
  <c r="X27" i="6"/>
  <c r="W27" i="6"/>
  <c r="V27" i="6"/>
  <c r="U27" i="6"/>
  <c r="T27" i="6"/>
  <c r="S27" i="6"/>
  <c r="D27" i="6"/>
  <c r="B27" i="6"/>
  <c r="DF26" i="6"/>
  <c r="DE26" i="6"/>
  <c r="DD26" i="6"/>
  <c r="DA26" i="6"/>
  <c r="CZ26" i="6"/>
  <c r="CY26" i="6"/>
  <c r="CV26" i="6"/>
  <c r="CU26" i="6"/>
  <c r="CT26" i="6"/>
  <c r="CQ26" i="6"/>
  <c r="CP26" i="6"/>
  <c r="CO26" i="6"/>
  <c r="CL26" i="6"/>
  <c r="CK26" i="6"/>
  <c r="CJ26" i="6"/>
  <c r="CG26" i="6"/>
  <c r="CF26" i="6"/>
  <c r="CE26" i="6"/>
  <c r="CB26" i="6"/>
  <c r="CA26" i="6"/>
  <c r="BZ26" i="6"/>
  <c r="BY26" i="6"/>
  <c r="BX26" i="6"/>
  <c r="BW26" i="6"/>
  <c r="BV26" i="6"/>
  <c r="BU26" i="6"/>
  <c r="BT26" i="6"/>
  <c r="BS26" i="6"/>
  <c r="BR26" i="6"/>
  <c r="BQ26" i="6"/>
  <c r="BP26" i="6"/>
  <c r="BO26" i="6"/>
  <c r="BN26" i="6"/>
  <c r="BM26" i="6"/>
  <c r="BL26" i="6"/>
  <c r="BK26" i="6"/>
  <c r="BI26" i="6"/>
  <c r="BG26" i="6"/>
  <c r="BD26" i="6"/>
  <c r="BB26" i="6"/>
  <c r="AZ26" i="6"/>
  <c r="AY26" i="6"/>
  <c r="AX26" i="6"/>
  <c r="AW26" i="6"/>
  <c r="AV26" i="6"/>
  <c r="AU26" i="6"/>
  <c r="AT26" i="6"/>
  <c r="AS26" i="6"/>
  <c r="AR26" i="6"/>
  <c r="AQ26" i="6"/>
  <c r="AP26" i="6"/>
  <c r="AO26" i="6"/>
  <c r="AN26" i="6"/>
  <c r="AM26" i="6"/>
  <c r="AL26" i="6"/>
  <c r="AK26" i="6"/>
  <c r="AJ26" i="6"/>
  <c r="AI26" i="6"/>
  <c r="AH26" i="6"/>
  <c r="AG26" i="6"/>
  <c r="AF26" i="6"/>
  <c r="AE26" i="6"/>
  <c r="AD26" i="6"/>
  <c r="AC26" i="6"/>
  <c r="AB26" i="6"/>
  <c r="AA26" i="6"/>
  <c r="Z26" i="6"/>
  <c r="Y26" i="6"/>
  <c r="X26" i="6"/>
  <c r="W26" i="6"/>
  <c r="V26" i="6"/>
  <c r="U26" i="6"/>
  <c r="T26" i="6"/>
  <c r="S26" i="6"/>
  <c r="D26" i="6"/>
  <c r="B26" i="6"/>
  <c r="DF25" i="6"/>
  <c r="DE25" i="6"/>
  <c r="DD25" i="6"/>
  <c r="DA25" i="6"/>
  <c r="CZ25" i="6"/>
  <c r="CY25" i="6"/>
  <c r="CV25" i="6"/>
  <c r="CU25" i="6"/>
  <c r="CT25" i="6"/>
  <c r="CQ25" i="6"/>
  <c r="CP25" i="6"/>
  <c r="CO25" i="6"/>
  <c r="CL25" i="6"/>
  <c r="CK25" i="6"/>
  <c r="CJ25" i="6"/>
  <c r="CG25" i="6"/>
  <c r="CF25" i="6"/>
  <c r="CE25" i="6"/>
  <c r="CB25" i="6"/>
  <c r="CA25" i="6"/>
  <c r="BZ25" i="6"/>
  <c r="BY25" i="6"/>
  <c r="BX25" i="6"/>
  <c r="BW25" i="6"/>
  <c r="BV25" i="6"/>
  <c r="BU25" i="6"/>
  <c r="BT25" i="6"/>
  <c r="BS25" i="6"/>
  <c r="BR25" i="6"/>
  <c r="BQ25" i="6"/>
  <c r="BP25" i="6"/>
  <c r="BO25" i="6"/>
  <c r="BN25" i="6"/>
  <c r="BM25" i="6"/>
  <c r="BL25" i="6"/>
  <c r="BK25" i="6"/>
  <c r="BI25" i="6"/>
  <c r="BG25" i="6"/>
  <c r="BD25" i="6"/>
  <c r="BB25" i="6"/>
  <c r="BA25" i="6"/>
  <c r="AZ25" i="6"/>
  <c r="AY25" i="6"/>
  <c r="AX25" i="6"/>
  <c r="AW25" i="6"/>
  <c r="AV25" i="6"/>
  <c r="AU25" i="6"/>
  <c r="AT25" i="6"/>
  <c r="AS25" i="6"/>
  <c r="AR25" i="6"/>
  <c r="AQ25" i="6"/>
  <c r="AP25" i="6"/>
  <c r="AO25" i="6"/>
  <c r="AN25" i="6"/>
  <c r="AM25" i="6"/>
  <c r="AL25" i="6"/>
  <c r="AK25" i="6"/>
  <c r="AJ25" i="6"/>
  <c r="AI25" i="6"/>
  <c r="AH25" i="6"/>
  <c r="AG25" i="6"/>
  <c r="AF25" i="6"/>
  <c r="AE25" i="6"/>
  <c r="AD25" i="6"/>
  <c r="AC25" i="6"/>
  <c r="AB25" i="6"/>
  <c r="AA25" i="6"/>
  <c r="Z25" i="6"/>
  <c r="Y25" i="6"/>
  <c r="X25" i="6"/>
  <c r="W25" i="6"/>
  <c r="V25" i="6"/>
  <c r="U25" i="6"/>
  <c r="T25" i="6"/>
  <c r="S25" i="6"/>
  <c r="D25" i="6"/>
  <c r="B25" i="6"/>
  <c r="DF24" i="6"/>
  <c r="DE24" i="6"/>
  <c r="DD24" i="6"/>
  <c r="DA24" i="6"/>
  <c r="CZ24" i="6"/>
  <c r="CY24" i="6"/>
  <c r="CV24" i="6"/>
  <c r="CU24" i="6"/>
  <c r="CT24" i="6"/>
  <c r="CQ24" i="6"/>
  <c r="CP24" i="6"/>
  <c r="CO24" i="6"/>
  <c r="CL24" i="6"/>
  <c r="CK24" i="6"/>
  <c r="CJ24" i="6"/>
  <c r="CG24" i="6"/>
  <c r="CF24" i="6"/>
  <c r="CE24" i="6"/>
  <c r="CB24" i="6"/>
  <c r="CA24" i="6"/>
  <c r="BZ24" i="6"/>
  <c r="BY24" i="6"/>
  <c r="BX24" i="6"/>
  <c r="BW24" i="6"/>
  <c r="BV24" i="6"/>
  <c r="BU24" i="6"/>
  <c r="BT24" i="6"/>
  <c r="BS24" i="6"/>
  <c r="BR24" i="6"/>
  <c r="BQ24" i="6"/>
  <c r="BP24" i="6"/>
  <c r="BO24" i="6"/>
  <c r="BN24" i="6"/>
  <c r="BM24" i="6"/>
  <c r="BL24" i="6"/>
  <c r="BK24" i="6"/>
  <c r="BI24" i="6"/>
  <c r="BG24" i="6"/>
  <c r="BE24" i="6"/>
  <c r="BD24" i="6"/>
  <c r="BC24" i="6"/>
  <c r="BB24" i="6"/>
  <c r="BA24" i="6"/>
  <c r="AZ24" i="6"/>
  <c r="AY24" i="6"/>
  <c r="AX24" i="6"/>
  <c r="AW24" i="6"/>
  <c r="AV24" i="6"/>
  <c r="AU24" i="6"/>
  <c r="AT24" i="6"/>
  <c r="AS24" i="6"/>
  <c r="AR24" i="6"/>
  <c r="AQ24" i="6"/>
  <c r="AP24" i="6"/>
  <c r="AO24" i="6"/>
  <c r="AN24" i="6"/>
  <c r="AM24" i="6"/>
  <c r="AL24" i="6"/>
  <c r="AK24" i="6"/>
  <c r="AJ24" i="6"/>
  <c r="AI24" i="6"/>
  <c r="AH24" i="6"/>
  <c r="AG24" i="6"/>
  <c r="AF24" i="6"/>
  <c r="AE24" i="6"/>
  <c r="AD24" i="6"/>
  <c r="AC24" i="6"/>
  <c r="AB24" i="6"/>
  <c r="AA24" i="6"/>
  <c r="Z24" i="6"/>
  <c r="Y24" i="6"/>
  <c r="X24" i="6"/>
  <c r="W24" i="6"/>
  <c r="V24" i="6"/>
  <c r="U24" i="6"/>
  <c r="T24" i="6"/>
  <c r="S24" i="6"/>
  <c r="D24" i="6"/>
  <c r="B24" i="6"/>
  <c r="DF23" i="6"/>
  <c r="DE23" i="6"/>
  <c r="DD23" i="6"/>
  <c r="DA23" i="6"/>
  <c r="CZ23" i="6"/>
  <c r="CY23" i="6"/>
  <c r="CV23" i="6"/>
  <c r="CU23" i="6"/>
  <c r="CT23" i="6"/>
  <c r="CQ23" i="6"/>
  <c r="CP23" i="6"/>
  <c r="CO23" i="6"/>
  <c r="CL23" i="6"/>
  <c r="CK23" i="6"/>
  <c r="CJ23" i="6"/>
  <c r="CG23" i="6"/>
  <c r="CF23" i="6"/>
  <c r="CE23" i="6"/>
  <c r="CB23" i="6"/>
  <c r="CA23" i="6"/>
  <c r="BZ23" i="6"/>
  <c r="BY23" i="6"/>
  <c r="BX23" i="6"/>
  <c r="BW23" i="6"/>
  <c r="BV23" i="6"/>
  <c r="BU23" i="6"/>
  <c r="BT23" i="6"/>
  <c r="BS23" i="6"/>
  <c r="BR23" i="6"/>
  <c r="BQ23" i="6"/>
  <c r="BP23" i="6"/>
  <c r="BO23" i="6"/>
  <c r="BN23" i="6"/>
  <c r="BM23" i="6"/>
  <c r="BL23" i="6"/>
  <c r="BK23" i="6"/>
  <c r="BI23" i="6"/>
  <c r="BG23" i="6"/>
  <c r="BE23" i="6"/>
  <c r="BD23" i="6"/>
  <c r="BC23" i="6"/>
  <c r="BB23" i="6"/>
  <c r="BA23" i="6"/>
  <c r="AZ23" i="6"/>
  <c r="AY23" i="6"/>
  <c r="AX23" i="6"/>
  <c r="AW23" i="6"/>
  <c r="AV23" i="6"/>
  <c r="AU23"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D23" i="6"/>
  <c r="B23" i="6"/>
  <c r="DF22" i="6"/>
  <c r="DE22" i="6"/>
  <c r="DD22" i="6"/>
  <c r="DA22" i="6"/>
  <c r="CZ22" i="6"/>
  <c r="CY22" i="6"/>
  <c r="CV22" i="6"/>
  <c r="CU22" i="6"/>
  <c r="CT22" i="6"/>
  <c r="CQ22" i="6"/>
  <c r="CP22" i="6"/>
  <c r="CO22" i="6"/>
  <c r="CL22" i="6"/>
  <c r="CK22" i="6"/>
  <c r="CJ22" i="6"/>
  <c r="CG22" i="6"/>
  <c r="CF22" i="6"/>
  <c r="CE22" i="6"/>
  <c r="CB22" i="6"/>
  <c r="CA22" i="6"/>
  <c r="BZ22" i="6"/>
  <c r="BY22" i="6"/>
  <c r="BX22" i="6"/>
  <c r="BW22" i="6"/>
  <c r="BV22" i="6"/>
  <c r="BU22" i="6"/>
  <c r="BT22" i="6"/>
  <c r="BS22" i="6"/>
  <c r="BR22" i="6"/>
  <c r="BQ22" i="6"/>
  <c r="BP22" i="6"/>
  <c r="BO22" i="6"/>
  <c r="BN22" i="6"/>
  <c r="BM22" i="6"/>
  <c r="BL22" i="6"/>
  <c r="BK22" i="6"/>
  <c r="BI22" i="6"/>
  <c r="BG22" i="6"/>
  <c r="BE22" i="6"/>
  <c r="BD22" i="6"/>
  <c r="BC22" i="6"/>
  <c r="BB22" i="6"/>
  <c r="BA22" i="6"/>
  <c r="AZ22" i="6"/>
  <c r="AY22" i="6"/>
  <c r="AX22" i="6"/>
  <c r="AW22" i="6"/>
  <c r="AV22" i="6"/>
  <c r="AU22"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D22" i="6"/>
  <c r="B22" i="6"/>
  <c r="DF21" i="6"/>
  <c r="DE21" i="6"/>
  <c r="DD21" i="6"/>
  <c r="DA21" i="6"/>
  <c r="CZ21" i="6"/>
  <c r="CY21" i="6"/>
  <c r="CV21" i="6"/>
  <c r="CU21" i="6"/>
  <c r="CT21" i="6"/>
  <c r="CQ21" i="6"/>
  <c r="CP21" i="6"/>
  <c r="CO21" i="6"/>
  <c r="CL21" i="6"/>
  <c r="CK21" i="6"/>
  <c r="CJ21" i="6"/>
  <c r="CG21" i="6"/>
  <c r="CF21" i="6"/>
  <c r="CE21" i="6"/>
  <c r="CB21" i="6"/>
  <c r="CA21" i="6"/>
  <c r="BZ21" i="6"/>
  <c r="BY21" i="6"/>
  <c r="BX21" i="6"/>
  <c r="BW21" i="6"/>
  <c r="BV21" i="6"/>
  <c r="BU21" i="6"/>
  <c r="BT21" i="6"/>
  <c r="BS21" i="6"/>
  <c r="BR21" i="6"/>
  <c r="BQ21" i="6"/>
  <c r="BP21" i="6"/>
  <c r="BO21" i="6"/>
  <c r="BN21" i="6"/>
  <c r="BM21" i="6"/>
  <c r="BL21" i="6"/>
  <c r="BK21" i="6"/>
  <c r="BI21" i="6"/>
  <c r="BG21" i="6"/>
  <c r="BE21" i="6"/>
  <c r="BD21" i="6"/>
  <c r="BC21" i="6"/>
  <c r="BB21" i="6"/>
  <c r="BA21" i="6"/>
  <c r="AZ21" i="6"/>
  <c r="AY21" i="6"/>
  <c r="AX21" i="6"/>
  <c r="AW21" i="6"/>
  <c r="AV21" i="6"/>
  <c r="AU21"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D21" i="6"/>
  <c r="B21" i="6"/>
  <c r="DF20" i="6"/>
  <c r="DE20" i="6"/>
  <c r="DD20" i="6"/>
  <c r="DA20" i="6"/>
  <c r="CZ20" i="6"/>
  <c r="CY20" i="6"/>
  <c r="CV20" i="6"/>
  <c r="CU20" i="6"/>
  <c r="CT20" i="6"/>
  <c r="CQ20" i="6"/>
  <c r="CP20" i="6"/>
  <c r="CO20" i="6"/>
  <c r="CL20" i="6"/>
  <c r="CK20" i="6"/>
  <c r="CJ20" i="6"/>
  <c r="CG20" i="6"/>
  <c r="CF20" i="6"/>
  <c r="CE20" i="6"/>
  <c r="CB20" i="6"/>
  <c r="CA20" i="6"/>
  <c r="BZ20" i="6"/>
  <c r="BY20" i="6"/>
  <c r="BX20" i="6"/>
  <c r="BW20" i="6"/>
  <c r="BV20" i="6"/>
  <c r="BU20" i="6"/>
  <c r="BT20" i="6"/>
  <c r="BS20" i="6"/>
  <c r="BR20" i="6"/>
  <c r="BQ20" i="6"/>
  <c r="BP20" i="6"/>
  <c r="BO20" i="6"/>
  <c r="BN20" i="6"/>
  <c r="BM20" i="6"/>
  <c r="BL20" i="6"/>
  <c r="BK20" i="6"/>
  <c r="BI20" i="6"/>
  <c r="BG20" i="6"/>
  <c r="BE20" i="6"/>
  <c r="BD20" i="6"/>
  <c r="BC20" i="6"/>
  <c r="BB20" i="6"/>
  <c r="BA20" i="6"/>
  <c r="AZ20" i="6"/>
  <c r="AY20" i="6"/>
  <c r="AX20" i="6"/>
  <c r="AW20" i="6"/>
  <c r="AV20" i="6"/>
  <c r="AU20" i="6"/>
  <c r="AT20" i="6"/>
  <c r="AS20" i="6"/>
  <c r="AR20" i="6"/>
  <c r="AQ20" i="6"/>
  <c r="AP20" i="6"/>
  <c r="AO20" i="6"/>
  <c r="AN20" i="6"/>
  <c r="AM20" i="6"/>
  <c r="AL20" i="6"/>
  <c r="AK20" i="6"/>
  <c r="AJ20" i="6"/>
  <c r="AI20" i="6"/>
  <c r="AH20" i="6"/>
  <c r="AG20" i="6"/>
  <c r="AF20" i="6"/>
  <c r="AE20" i="6"/>
  <c r="AD20" i="6"/>
  <c r="AC20" i="6"/>
  <c r="AB20" i="6"/>
  <c r="AA20" i="6"/>
  <c r="Z20" i="6"/>
  <c r="Y20" i="6"/>
  <c r="X20" i="6"/>
  <c r="W20" i="6"/>
  <c r="V20" i="6"/>
  <c r="U20" i="6"/>
  <c r="T20" i="6"/>
  <c r="S20" i="6"/>
  <c r="D20" i="6"/>
  <c r="B20" i="6"/>
  <c r="DF19" i="6"/>
  <c r="DE19" i="6"/>
  <c r="DD19" i="6"/>
  <c r="DA19" i="6"/>
  <c r="CZ19" i="6"/>
  <c r="CY19" i="6"/>
  <c r="CV19" i="6"/>
  <c r="CU19" i="6"/>
  <c r="CT19" i="6"/>
  <c r="CQ19" i="6"/>
  <c r="CP19" i="6"/>
  <c r="CO19" i="6"/>
  <c r="CL19" i="6"/>
  <c r="CK19" i="6"/>
  <c r="CJ19" i="6"/>
  <c r="CG19" i="6"/>
  <c r="CF19" i="6"/>
  <c r="CE19" i="6"/>
  <c r="CB19" i="6"/>
  <c r="CA19" i="6"/>
  <c r="BZ19" i="6"/>
  <c r="BY19" i="6"/>
  <c r="BX19" i="6"/>
  <c r="BW19" i="6"/>
  <c r="BV19" i="6"/>
  <c r="BU19" i="6"/>
  <c r="BT19" i="6"/>
  <c r="BS19" i="6"/>
  <c r="BR19" i="6"/>
  <c r="BQ19" i="6"/>
  <c r="BP19" i="6"/>
  <c r="BO19" i="6"/>
  <c r="BN19" i="6"/>
  <c r="BM19" i="6"/>
  <c r="BL19" i="6"/>
  <c r="BK19" i="6"/>
  <c r="BI19" i="6"/>
  <c r="BG19" i="6"/>
  <c r="BE19" i="6"/>
  <c r="BD19" i="6"/>
  <c r="BC19" i="6"/>
  <c r="BB19" i="6"/>
  <c r="BA19" i="6"/>
  <c r="AZ19" i="6"/>
  <c r="AY19" i="6"/>
  <c r="AX19" i="6"/>
  <c r="AW19" i="6"/>
  <c r="AV19" i="6"/>
  <c r="AU19"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D19" i="6"/>
  <c r="B19" i="6"/>
  <c r="DF18" i="6"/>
  <c r="DE18" i="6"/>
  <c r="DD18" i="6"/>
  <c r="DA18" i="6"/>
  <c r="CZ18" i="6"/>
  <c r="CY18" i="6"/>
  <c r="CV18" i="6"/>
  <c r="CU18" i="6"/>
  <c r="CT18" i="6"/>
  <c r="CQ18" i="6"/>
  <c r="CP18" i="6"/>
  <c r="CO18" i="6"/>
  <c r="CL18" i="6"/>
  <c r="CK18" i="6"/>
  <c r="CJ18" i="6"/>
  <c r="CG18" i="6"/>
  <c r="CF18" i="6"/>
  <c r="CE18" i="6"/>
  <c r="CB18" i="6"/>
  <c r="CA18" i="6"/>
  <c r="BZ18" i="6"/>
  <c r="BY18" i="6"/>
  <c r="BX18" i="6"/>
  <c r="BW18" i="6"/>
  <c r="BV18" i="6"/>
  <c r="BU18" i="6"/>
  <c r="BT18" i="6"/>
  <c r="BS18" i="6"/>
  <c r="BR18" i="6"/>
  <c r="BQ18" i="6"/>
  <c r="BP18" i="6"/>
  <c r="BO18" i="6"/>
  <c r="BN18" i="6"/>
  <c r="BM18" i="6"/>
  <c r="BL18" i="6"/>
  <c r="BK18" i="6"/>
  <c r="BI18" i="6"/>
  <c r="BG18" i="6"/>
  <c r="BE18" i="6"/>
  <c r="BD18" i="6"/>
  <c r="BC18" i="6"/>
  <c r="BB18" i="6"/>
  <c r="BA18" i="6"/>
  <c r="AZ18" i="6"/>
  <c r="AY18" i="6"/>
  <c r="AX18" i="6"/>
  <c r="AW18" i="6"/>
  <c r="AV18" i="6"/>
  <c r="AU18"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D18" i="6"/>
  <c r="B18" i="6"/>
  <c r="DF17" i="6"/>
  <c r="DE17" i="6"/>
  <c r="DD17" i="6"/>
  <c r="DA17" i="6"/>
  <c r="CZ17" i="6"/>
  <c r="CY17" i="6"/>
  <c r="CV17" i="6"/>
  <c r="CU17" i="6"/>
  <c r="CT17" i="6"/>
  <c r="CQ17" i="6"/>
  <c r="CP17" i="6"/>
  <c r="CO17" i="6"/>
  <c r="CL17" i="6"/>
  <c r="CK17" i="6"/>
  <c r="CJ17" i="6"/>
  <c r="CG17" i="6"/>
  <c r="CF17" i="6"/>
  <c r="CE17" i="6"/>
  <c r="CB17" i="6"/>
  <c r="CA17" i="6"/>
  <c r="BZ17" i="6"/>
  <c r="BY17" i="6"/>
  <c r="BX17" i="6"/>
  <c r="BW17" i="6"/>
  <c r="BV17" i="6"/>
  <c r="BU17" i="6"/>
  <c r="BT17" i="6"/>
  <c r="BS17" i="6"/>
  <c r="BR17" i="6"/>
  <c r="BQ17" i="6"/>
  <c r="BP17" i="6"/>
  <c r="BO17" i="6"/>
  <c r="BN17" i="6"/>
  <c r="BM17" i="6"/>
  <c r="BL17" i="6"/>
  <c r="BK17" i="6"/>
  <c r="BI17" i="6"/>
  <c r="BG17" i="6"/>
  <c r="BE17" i="6"/>
  <c r="BD17" i="6"/>
  <c r="BC17" i="6"/>
  <c r="BB17" i="6"/>
  <c r="BA17" i="6"/>
  <c r="AZ17" i="6"/>
  <c r="AY17" i="6"/>
  <c r="AX17" i="6"/>
  <c r="AW17" i="6"/>
  <c r="AV17" i="6"/>
  <c r="AU17"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D17" i="6"/>
  <c r="B17" i="6"/>
  <c r="DF16" i="6"/>
  <c r="DE16" i="6"/>
  <c r="DD16" i="6"/>
  <c r="DA16" i="6"/>
  <c r="CZ16" i="6"/>
  <c r="CY16" i="6"/>
  <c r="CV16" i="6"/>
  <c r="CU16" i="6"/>
  <c r="CT16" i="6"/>
  <c r="CQ16" i="6"/>
  <c r="CP16" i="6"/>
  <c r="CO16" i="6"/>
  <c r="CL16" i="6"/>
  <c r="CK16" i="6"/>
  <c r="CJ16" i="6"/>
  <c r="CG16" i="6"/>
  <c r="CF16" i="6"/>
  <c r="CE16" i="6"/>
  <c r="CB16" i="6"/>
  <c r="CA16" i="6"/>
  <c r="BZ16" i="6"/>
  <c r="BY16" i="6"/>
  <c r="BX16" i="6"/>
  <c r="BW16" i="6"/>
  <c r="BV16" i="6"/>
  <c r="BU16" i="6"/>
  <c r="BT16" i="6"/>
  <c r="BS16" i="6"/>
  <c r="BR16" i="6"/>
  <c r="BQ16" i="6"/>
  <c r="BP16" i="6"/>
  <c r="BO16" i="6"/>
  <c r="BN16" i="6"/>
  <c r="BM16" i="6"/>
  <c r="BL16" i="6"/>
  <c r="BK16" i="6"/>
  <c r="BI16" i="6"/>
  <c r="BG16" i="6"/>
  <c r="BE16" i="6"/>
  <c r="BD16" i="6"/>
  <c r="BC16" i="6"/>
  <c r="BB16" i="6"/>
  <c r="BA16" i="6"/>
  <c r="AZ16" i="6"/>
  <c r="AY16" i="6"/>
  <c r="AX16" i="6"/>
  <c r="AW16" i="6"/>
  <c r="AV16" i="6"/>
  <c r="AU16" i="6"/>
  <c r="AT16" i="6"/>
  <c r="AS16" i="6"/>
  <c r="AR16" i="6"/>
  <c r="AQ16" i="6"/>
  <c r="AP16" i="6"/>
  <c r="AO16" i="6"/>
  <c r="AN16" i="6"/>
  <c r="AM16" i="6"/>
  <c r="AL16" i="6"/>
  <c r="AK16" i="6"/>
  <c r="AJ16" i="6"/>
  <c r="AI16" i="6"/>
  <c r="AH16" i="6"/>
  <c r="AG16" i="6"/>
  <c r="AF16" i="6"/>
  <c r="AE16" i="6"/>
  <c r="AD16" i="6"/>
  <c r="AC16" i="6"/>
  <c r="AB16" i="6"/>
  <c r="AA16" i="6"/>
  <c r="Z16" i="6"/>
  <c r="Y16" i="6"/>
  <c r="X16" i="6"/>
  <c r="W16" i="6"/>
  <c r="V16" i="6"/>
  <c r="U16" i="6"/>
  <c r="T16" i="6"/>
  <c r="S16" i="6"/>
  <c r="D16" i="6"/>
  <c r="B16" i="6"/>
  <c r="DF15" i="6"/>
  <c r="DE15" i="6"/>
  <c r="DD15" i="6"/>
  <c r="DA15" i="6"/>
  <c r="CZ15" i="6"/>
  <c r="CY15" i="6"/>
  <c r="CV15" i="6"/>
  <c r="CU15" i="6"/>
  <c r="CT15" i="6"/>
  <c r="CQ15" i="6"/>
  <c r="CP15" i="6"/>
  <c r="CO15" i="6"/>
  <c r="CL15" i="6"/>
  <c r="CK15" i="6"/>
  <c r="CJ15" i="6"/>
  <c r="CG15" i="6"/>
  <c r="CF15" i="6"/>
  <c r="CE15" i="6"/>
  <c r="CB15" i="6"/>
  <c r="CA15" i="6"/>
  <c r="BZ15" i="6"/>
  <c r="BY15" i="6"/>
  <c r="BX15" i="6"/>
  <c r="BW15" i="6"/>
  <c r="BV15" i="6"/>
  <c r="BU15" i="6"/>
  <c r="BT15" i="6"/>
  <c r="BS15" i="6"/>
  <c r="BR15" i="6"/>
  <c r="BQ15" i="6"/>
  <c r="BP15" i="6"/>
  <c r="BO15" i="6"/>
  <c r="BN15" i="6"/>
  <c r="BM15" i="6"/>
  <c r="BL15" i="6"/>
  <c r="BK15" i="6"/>
  <c r="BI15" i="6"/>
  <c r="BG15" i="6"/>
  <c r="BE15" i="6"/>
  <c r="BD15" i="6"/>
  <c r="BC15" i="6"/>
  <c r="BB15" i="6"/>
  <c r="BA15" i="6"/>
  <c r="AZ15" i="6"/>
  <c r="AY15" i="6"/>
  <c r="AX15" i="6"/>
  <c r="AW15" i="6"/>
  <c r="AV15" i="6"/>
  <c r="AU15" i="6"/>
  <c r="AT15" i="6"/>
  <c r="AS15" i="6"/>
  <c r="AR15" i="6"/>
  <c r="AQ15" i="6"/>
  <c r="AP15" i="6"/>
  <c r="AO15" i="6"/>
  <c r="AN15" i="6"/>
  <c r="AM15" i="6"/>
  <c r="AL15" i="6"/>
  <c r="AK15" i="6"/>
  <c r="AJ15" i="6"/>
  <c r="AI15" i="6"/>
  <c r="AH15" i="6"/>
  <c r="AG15" i="6"/>
  <c r="AF15" i="6"/>
  <c r="AE15" i="6"/>
  <c r="AD15" i="6"/>
  <c r="AC15" i="6"/>
  <c r="AB15" i="6"/>
  <c r="AA15" i="6"/>
  <c r="Z15" i="6"/>
  <c r="Y15" i="6"/>
  <c r="X15" i="6"/>
  <c r="W15" i="6"/>
  <c r="V15" i="6"/>
  <c r="U15" i="6"/>
  <c r="T15" i="6"/>
  <c r="S15" i="6"/>
  <c r="D15" i="6"/>
  <c r="B15" i="6"/>
  <c r="DF14" i="6"/>
  <c r="DE14" i="6"/>
  <c r="DD14" i="6"/>
  <c r="DA14" i="6"/>
  <c r="CZ14" i="6"/>
  <c r="CY14" i="6"/>
  <c r="CV14" i="6"/>
  <c r="CU14" i="6"/>
  <c r="CT14" i="6"/>
  <c r="CQ14" i="6"/>
  <c r="CP14" i="6"/>
  <c r="CO14" i="6"/>
  <c r="CL14" i="6"/>
  <c r="CK14" i="6"/>
  <c r="CJ14" i="6"/>
  <c r="CG14" i="6"/>
  <c r="CF14" i="6"/>
  <c r="CE14" i="6"/>
  <c r="CB14" i="6"/>
  <c r="CA14" i="6"/>
  <c r="BZ14" i="6"/>
  <c r="BY14" i="6"/>
  <c r="BX14" i="6"/>
  <c r="BW14" i="6"/>
  <c r="BV14" i="6"/>
  <c r="BU14" i="6"/>
  <c r="BT14" i="6"/>
  <c r="BS14" i="6"/>
  <c r="BR14" i="6"/>
  <c r="BQ14" i="6"/>
  <c r="BP14" i="6"/>
  <c r="BO14" i="6"/>
  <c r="BN14" i="6"/>
  <c r="BM14" i="6"/>
  <c r="BL14" i="6"/>
  <c r="BK14" i="6"/>
  <c r="BI14" i="6"/>
  <c r="BG14" i="6"/>
  <c r="BE14" i="6"/>
  <c r="BD14" i="6"/>
  <c r="BC14" i="6"/>
  <c r="BB14" i="6"/>
  <c r="BA14" i="6"/>
  <c r="AZ14" i="6"/>
  <c r="AY14" i="6"/>
  <c r="AX14" i="6"/>
  <c r="AW14" i="6"/>
  <c r="AV14" i="6"/>
  <c r="AU14"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D14" i="6"/>
  <c r="B14" i="6"/>
  <c r="DF13" i="6"/>
  <c r="DE13" i="6"/>
  <c r="DD13" i="6"/>
  <c r="DA13" i="6"/>
  <c r="CZ13" i="6"/>
  <c r="CY13" i="6"/>
  <c r="CV13" i="6"/>
  <c r="CU13" i="6"/>
  <c r="CT13" i="6"/>
  <c r="CQ13" i="6"/>
  <c r="CP13" i="6"/>
  <c r="CO13" i="6"/>
  <c r="CL13" i="6"/>
  <c r="CK13" i="6"/>
  <c r="CJ13" i="6"/>
  <c r="CG13" i="6"/>
  <c r="CF13" i="6"/>
  <c r="CE13" i="6"/>
  <c r="CB13" i="6"/>
  <c r="CA13" i="6"/>
  <c r="BZ13" i="6"/>
  <c r="BY13" i="6"/>
  <c r="BX13" i="6"/>
  <c r="BW13" i="6"/>
  <c r="BV13" i="6"/>
  <c r="BU13" i="6"/>
  <c r="BT13" i="6"/>
  <c r="BS13" i="6"/>
  <c r="BR13" i="6"/>
  <c r="BQ13" i="6"/>
  <c r="BP13" i="6"/>
  <c r="BO13" i="6"/>
  <c r="BN13" i="6"/>
  <c r="BM13" i="6"/>
  <c r="BL13" i="6"/>
  <c r="BK13" i="6"/>
  <c r="BI13" i="6"/>
  <c r="BG13" i="6"/>
  <c r="BE13" i="6"/>
  <c r="BD13" i="6"/>
  <c r="BC13" i="6"/>
  <c r="BB13" i="6"/>
  <c r="BA13" i="6"/>
  <c r="AZ13" i="6"/>
  <c r="AY13" i="6"/>
  <c r="AX13" i="6"/>
  <c r="AW13" i="6"/>
  <c r="AV13" i="6"/>
  <c r="AU13"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D13" i="6"/>
  <c r="B13" i="6"/>
  <c r="DF12" i="6"/>
  <c r="DE12" i="6"/>
  <c r="DD12" i="6"/>
  <c r="DA12" i="6"/>
  <c r="CZ12" i="6"/>
  <c r="CY12" i="6"/>
  <c r="CV12" i="6"/>
  <c r="CU12" i="6"/>
  <c r="CT12" i="6"/>
  <c r="CQ12" i="6"/>
  <c r="CP12" i="6"/>
  <c r="CO12" i="6"/>
  <c r="CL12" i="6"/>
  <c r="CK12" i="6"/>
  <c r="CJ12" i="6"/>
  <c r="CG12" i="6"/>
  <c r="CF12" i="6"/>
  <c r="CE12" i="6"/>
  <c r="CB12" i="6"/>
  <c r="CA12" i="6"/>
  <c r="BZ12" i="6"/>
  <c r="BY12" i="6"/>
  <c r="BX12" i="6"/>
  <c r="BW12" i="6"/>
  <c r="BV12" i="6"/>
  <c r="BU12" i="6"/>
  <c r="BT12" i="6"/>
  <c r="BS12" i="6"/>
  <c r="BR12" i="6"/>
  <c r="BQ12" i="6"/>
  <c r="BP12" i="6"/>
  <c r="BO12" i="6"/>
  <c r="BN12" i="6"/>
  <c r="BM12" i="6"/>
  <c r="BL12" i="6"/>
  <c r="BK12" i="6"/>
  <c r="BI12" i="6"/>
  <c r="BG12" i="6"/>
  <c r="BE12" i="6"/>
  <c r="BD12" i="6"/>
  <c r="BC12" i="6"/>
  <c r="BB12" i="6"/>
  <c r="BA12" i="6"/>
  <c r="AZ12" i="6"/>
  <c r="AY12" i="6"/>
  <c r="AX12" i="6"/>
  <c r="AW12" i="6"/>
  <c r="AV12" i="6"/>
  <c r="AU12" i="6"/>
  <c r="AT12" i="6"/>
  <c r="AS12" i="6"/>
  <c r="AR12" i="6"/>
  <c r="AQ12" i="6"/>
  <c r="AP12" i="6"/>
  <c r="AO12" i="6"/>
  <c r="AN12" i="6"/>
  <c r="AM12" i="6"/>
  <c r="AL12" i="6"/>
  <c r="AK12" i="6"/>
  <c r="AJ12" i="6"/>
  <c r="AI12" i="6"/>
  <c r="AH12" i="6"/>
  <c r="AG12" i="6"/>
  <c r="AF12" i="6"/>
  <c r="AE12" i="6"/>
  <c r="AD12" i="6"/>
  <c r="AC12" i="6"/>
  <c r="AB12" i="6"/>
  <c r="AA12" i="6"/>
  <c r="Z12" i="6"/>
  <c r="Y12" i="6"/>
  <c r="X12" i="6"/>
  <c r="W12" i="6"/>
  <c r="V12" i="6"/>
  <c r="U12" i="6"/>
  <c r="T12" i="6"/>
  <c r="S12" i="6"/>
  <c r="D12" i="6"/>
  <c r="B12" i="6"/>
  <c r="DF11" i="6"/>
  <c r="DE11" i="6"/>
  <c r="DD11" i="6"/>
  <c r="DA11" i="6"/>
  <c r="CZ11" i="6"/>
  <c r="CY11" i="6"/>
  <c r="CV11" i="6"/>
  <c r="CU11" i="6"/>
  <c r="CT11" i="6"/>
  <c r="CQ11" i="6"/>
  <c r="CP11" i="6"/>
  <c r="CO11" i="6"/>
  <c r="CL11" i="6"/>
  <c r="CK11" i="6"/>
  <c r="CJ11" i="6"/>
  <c r="CG11" i="6"/>
  <c r="CF11" i="6"/>
  <c r="CE11" i="6"/>
  <c r="CB11" i="6"/>
  <c r="CA11" i="6"/>
  <c r="BZ11" i="6"/>
  <c r="BY11" i="6"/>
  <c r="BX11" i="6"/>
  <c r="BW11" i="6"/>
  <c r="BV11" i="6"/>
  <c r="BU11" i="6"/>
  <c r="BT11" i="6"/>
  <c r="BS11" i="6"/>
  <c r="BR11" i="6"/>
  <c r="BQ11" i="6"/>
  <c r="BP11" i="6"/>
  <c r="BO11" i="6"/>
  <c r="BN11" i="6"/>
  <c r="BM11" i="6"/>
  <c r="BL11" i="6"/>
  <c r="BK11" i="6"/>
  <c r="BI11" i="6"/>
  <c r="BG11" i="6"/>
  <c r="BE11" i="6"/>
  <c r="BD11" i="6"/>
  <c r="BC11" i="6"/>
  <c r="BB11" i="6"/>
  <c r="BA11" i="6"/>
  <c r="AZ11" i="6"/>
  <c r="AY11" i="6"/>
  <c r="AX11" i="6"/>
  <c r="AW11" i="6"/>
  <c r="AV11" i="6"/>
  <c r="AU11" i="6"/>
  <c r="AT11" i="6"/>
  <c r="AS11" i="6"/>
  <c r="AR11" i="6"/>
  <c r="AQ11" i="6"/>
  <c r="AP11" i="6"/>
  <c r="AO11" i="6"/>
  <c r="AN11" i="6"/>
  <c r="AM11" i="6"/>
  <c r="AL11" i="6"/>
  <c r="AK11" i="6"/>
  <c r="AJ11" i="6"/>
  <c r="AI11" i="6"/>
  <c r="AH11" i="6"/>
  <c r="AG11" i="6"/>
  <c r="AF11" i="6"/>
  <c r="AE11" i="6"/>
  <c r="AD11" i="6"/>
  <c r="AC11" i="6"/>
  <c r="AB11" i="6"/>
  <c r="AA11" i="6"/>
  <c r="Z11" i="6"/>
  <c r="Y11" i="6"/>
  <c r="X11" i="6"/>
  <c r="W11" i="6"/>
  <c r="V11" i="6"/>
  <c r="U11" i="6"/>
  <c r="T11" i="6"/>
  <c r="S11" i="6"/>
  <c r="D11" i="6"/>
  <c r="B11" i="6"/>
  <c r="DF10" i="6"/>
  <c r="DE10" i="6"/>
  <c r="DD10" i="6"/>
  <c r="DA10" i="6"/>
  <c r="CZ10" i="6"/>
  <c r="CY10" i="6"/>
  <c r="CV10" i="6"/>
  <c r="CU10" i="6"/>
  <c r="CT10" i="6"/>
  <c r="CQ10" i="6"/>
  <c r="CP10" i="6"/>
  <c r="CO10" i="6"/>
  <c r="CL10" i="6"/>
  <c r="CK10" i="6"/>
  <c r="CJ10" i="6"/>
  <c r="CG10" i="6"/>
  <c r="CF10" i="6"/>
  <c r="CE10" i="6"/>
  <c r="CB10" i="6"/>
  <c r="CA10" i="6"/>
  <c r="BZ10" i="6"/>
  <c r="BY10" i="6"/>
  <c r="BX10" i="6"/>
  <c r="BW10" i="6"/>
  <c r="BV10" i="6"/>
  <c r="BU10" i="6"/>
  <c r="BT10" i="6"/>
  <c r="BS10" i="6"/>
  <c r="BR10" i="6"/>
  <c r="BQ10" i="6"/>
  <c r="BP10" i="6"/>
  <c r="BO10" i="6"/>
  <c r="BN10" i="6"/>
  <c r="BM10" i="6"/>
  <c r="BL10" i="6"/>
  <c r="BK10" i="6"/>
  <c r="BI10" i="6"/>
  <c r="BG10" i="6"/>
  <c r="BE10" i="6"/>
  <c r="BD10" i="6"/>
  <c r="BC10" i="6"/>
  <c r="BB10" i="6"/>
  <c r="BA10" i="6"/>
  <c r="AZ10" i="6"/>
  <c r="AY10" i="6"/>
  <c r="AX10" i="6"/>
  <c r="AW10" i="6"/>
  <c r="AV10" i="6"/>
  <c r="AU10" i="6"/>
  <c r="AT10" i="6"/>
  <c r="AS10" i="6"/>
  <c r="AR10" i="6"/>
  <c r="AQ10" i="6"/>
  <c r="AP10" i="6"/>
  <c r="AO10" i="6"/>
  <c r="AN10" i="6"/>
  <c r="AM10" i="6"/>
  <c r="AL10" i="6"/>
  <c r="AK10" i="6"/>
  <c r="AJ10" i="6"/>
  <c r="AI10" i="6"/>
  <c r="AH10" i="6"/>
  <c r="AG10" i="6"/>
  <c r="AF10" i="6"/>
  <c r="AE10" i="6"/>
  <c r="AD10" i="6"/>
  <c r="AC10" i="6"/>
  <c r="AB10" i="6"/>
  <c r="AA10" i="6"/>
  <c r="Z10" i="6"/>
  <c r="Y10" i="6"/>
  <c r="X10" i="6"/>
  <c r="W10" i="6"/>
  <c r="V10" i="6"/>
  <c r="U10" i="6"/>
  <c r="T10" i="6"/>
  <c r="S10" i="6"/>
  <c r="D10" i="6"/>
  <c r="B10" i="6"/>
  <c r="DF9" i="6"/>
  <c r="DE9" i="6"/>
  <c r="DA9" i="6"/>
  <c r="CZ9" i="6"/>
  <c r="CY9" i="6"/>
  <c r="CV9" i="6"/>
  <c r="CU9" i="6"/>
  <c r="CT9" i="6"/>
  <c r="CQ9" i="6"/>
  <c r="CP9" i="6"/>
  <c r="CO9" i="6"/>
  <c r="CL9" i="6"/>
  <c r="CK9" i="6"/>
  <c r="CJ9" i="6"/>
  <c r="CG9" i="6"/>
  <c r="CF9" i="6"/>
  <c r="CE9" i="6"/>
  <c r="CB9" i="6"/>
  <c r="CA9" i="6"/>
  <c r="BZ9" i="6"/>
  <c r="BY9" i="6"/>
  <c r="BX9" i="6"/>
  <c r="BW9" i="6"/>
  <c r="BV9" i="6"/>
  <c r="BU9" i="6"/>
  <c r="BT9" i="6"/>
  <c r="BS9" i="6"/>
  <c r="BR9" i="6"/>
  <c r="BQ9" i="6"/>
  <c r="BP9" i="6"/>
  <c r="BO9" i="6"/>
  <c r="BN9" i="6"/>
  <c r="BM9" i="6"/>
  <c r="BL9" i="6"/>
  <c r="BK9" i="6"/>
  <c r="BI9" i="6"/>
  <c r="BG9" i="6"/>
  <c r="BE9" i="6"/>
  <c r="BD9" i="6"/>
  <c r="BC9" i="6"/>
  <c r="BB9" i="6"/>
  <c r="BA9" i="6"/>
  <c r="AZ9" i="6"/>
  <c r="AY9" i="6"/>
  <c r="AX9" i="6"/>
  <c r="AW9" i="6"/>
  <c r="AV9" i="6"/>
  <c r="AU9" i="6"/>
  <c r="AT9" i="6"/>
  <c r="AS9" i="6"/>
  <c r="AR9" i="6"/>
  <c r="AQ9" i="6"/>
  <c r="AP9" i="6"/>
  <c r="AO9" i="6"/>
  <c r="AN9" i="6"/>
  <c r="AM9" i="6"/>
  <c r="AL9" i="6"/>
  <c r="AK9" i="6"/>
  <c r="AJ9" i="6"/>
  <c r="AH9" i="6"/>
  <c r="AG9" i="6"/>
  <c r="AF9" i="6"/>
  <c r="AE9" i="6"/>
  <c r="AD9" i="6"/>
  <c r="AC9" i="6"/>
  <c r="AB9" i="6"/>
  <c r="AA9" i="6"/>
  <c r="Z9" i="6"/>
  <c r="Y9" i="6"/>
  <c r="X9" i="6"/>
  <c r="W9" i="6"/>
  <c r="V9" i="6"/>
  <c r="U9" i="6"/>
  <c r="T9" i="6"/>
  <c r="S9" i="6"/>
  <c r="D9" i="6"/>
  <c r="B9" i="6"/>
  <c r="DF8" i="6"/>
  <c r="DE8" i="6"/>
  <c r="DD8" i="6"/>
  <c r="DA8" i="6"/>
  <c r="CZ8" i="6"/>
  <c r="CY8" i="6"/>
  <c r="CV8" i="6"/>
  <c r="CU8" i="6"/>
  <c r="CT8" i="6"/>
  <c r="CQ8" i="6"/>
  <c r="CP8" i="6"/>
  <c r="CO8" i="6"/>
  <c r="CL8" i="6"/>
  <c r="CK8" i="6"/>
  <c r="CJ8" i="6"/>
  <c r="CG8" i="6"/>
  <c r="CF8" i="6"/>
  <c r="CE8" i="6"/>
  <c r="CB8" i="6"/>
  <c r="CA8" i="6"/>
  <c r="BZ8" i="6"/>
  <c r="BY8" i="6"/>
  <c r="BX8" i="6"/>
  <c r="BW8" i="6"/>
  <c r="BV8" i="6"/>
  <c r="BU8" i="6"/>
  <c r="BT8" i="6"/>
  <c r="BS8" i="6"/>
  <c r="BR8" i="6"/>
  <c r="BQ8" i="6"/>
  <c r="BP8" i="6"/>
  <c r="BO8" i="6"/>
  <c r="BN8" i="6"/>
  <c r="BM8" i="6"/>
  <c r="BL8" i="6"/>
  <c r="BK8" i="6"/>
  <c r="BI8" i="6"/>
  <c r="BG8" i="6"/>
  <c r="BE8" i="6"/>
  <c r="BD8" i="6"/>
  <c r="BC8" i="6"/>
  <c r="BB8" i="6"/>
  <c r="BA8" i="6"/>
  <c r="AZ8" i="6"/>
  <c r="AY8" i="6"/>
  <c r="AX8" i="6"/>
  <c r="AW8" i="6"/>
  <c r="AV8" i="6"/>
  <c r="AU8" i="6"/>
  <c r="AT8" i="6"/>
  <c r="AS8" i="6"/>
  <c r="AR8" i="6"/>
  <c r="AQ8" i="6"/>
  <c r="AP8" i="6"/>
  <c r="AO8" i="6"/>
  <c r="AN8" i="6"/>
  <c r="AM8" i="6"/>
  <c r="AL8" i="6"/>
  <c r="AK8" i="6"/>
  <c r="AJ8" i="6"/>
  <c r="AI8" i="6"/>
  <c r="AH8" i="6"/>
  <c r="AG8" i="6"/>
  <c r="AF8" i="6"/>
  <c r="AE8" i="6"/>
  <c r="AD8" i="6"/>
  <c r="AC8" i="6"/>
  <c r="AB8" i="6"/>
  <c r="AA8" i="6"/>
  <c r="Z8" i="6"/>
  <c r="Y8" i="6"/>
  <c r="X8" i="6"/>
  <c r="W8" i="6"/>
  <c r="V8" i="6"/>
  <c r="U8" i="6"/>
  <c r="T8" i="6"/>
  <c r="S8" i="6"/>
  <c r="D8" i="6"/>
  <c r="B8" i="6"/>
  <c r="DF7" i="6"/>
  <c r="DE7" i="6"/>
  <c r="DA7" i="6"/>
  <c r="CZ7" i="6"/>
  <c r="CY7" i="6"/>
  <c r="CV7" i="6"/>
  <c r="CU7" i="6"/>
  <c r="CT7" i="6"/>
  <c r="CQ7" i="6"/>
  <c r="CP7" i="6"/>
  <c r="CO7" i="6"/>
  <c r="CL7" i="6"/>
  <c r="CK7" i="6"/>
  <c r="CJ7" i="6"/>
  <c r="CG7" i="6"/>
  <c r="CF7" i="6"/>
  <c r="CE7" i="6"/>
  <c r="CB7" i="6"/>
  <c r="CA7" i="6"/>
  <c r="BZ7" i="6"/>
  <c r="BY7" i="6"/>
  <c r="BX7" i="6"/>
  <c r="BW7" i="6"/>
  <c r="BV7" i="6"/>
  <c r="BU7" i="6"/>
  <c r="BT7" i="6"/>
  <c r="BS7" i="6"/>
  <c r="BR7" i="6"/>
  <c r="BQ7" i="6"/>
  <c r="BP7" i="6"/>
  <c r="BO7" i="6"/>
  <c r="BN7" i="6"/>
  <c r="BM7" i="6"/>
  <c r="BL7" i="6"/>
  <c r="BK7" i="6"/>
  <c r="BI7" i="6"/>
  <c r="BG7" i="6"/>
  <c r="BE7" i="6"/>
  <c r="BD7" i="6"/>
  <c r="BC7" i="6"/>
  <c r="BB7" i="6"/>
  <c r="BA7" i="6"/>
  <c r="AZ7" i="6"/>
  <c r="AY7" i="6"/>
  <c r="AX7" i="6"/>
  <c r="AW7" i="6"/>
  <c r="AV7" i="6"/>
  <c r="AU7" i="6"/>
  <c r="AT7" i="6"/>
  <c r="AS7" i="6"/>
  <c r="AR7" i="6"/>
  <c r="AQ7" i="6"/>
  <c r="AP7" i="6"/>
  <c r="AO7" i="6"/>
  <c r="AN7" i="6"/>
  <c r="AM7" i="6"/>
  <c r="AL7" i="6"/>
  <c r="AK7" i="6"/>
  <c r="AJ7" i="6"/>
  <c r="AH7" i="6"/>
  <c r="AG7" i="6"/>
  <c r="AF7" i="6"/>
  <c r="AE7" i="6"/>
  <c r="AD7" i="6"/>
  <c r="AC7" i="6"/>
  <c r="AB7" i="6"/>
  <c r="AA7" i="6"/>
  <c r="Z7" i="6"/>
  <c r="Y7" i="6"/>
  <c r="X7" i="6"/>
  <c r="W7" i="6"/>
  <c r="V7" i="6"/>
  <c r="U7" i="6"/>
  <c r="T7" i="6"/>
  <c r="S7" i="6"/>
  <c r="D7" i="6"/>
  <c r="B7" i="6"/>
  <c r="DF6" i="6"/>
  <c r="DE6" i="6"/>
  <c r="DA6" i="6"/>
  <c r="CZ6" i="6"/>
  <c r="CY6" i="6"/>
  <c r="CV6" i="6"/>
  <c r="CU6" i="6"/>
  <c r="CT6" i="6"/>
  <c r="CQ6" i="6"/>
  <c r="CP6" i="6"/>
  <c r="CO6" i="6"/>
  <c r="CL6" i="6"/>
  <c r="CK6" i="6"/>
  <c r="CJ6" i="6"/>
  <c r="CG6" i="6"/>
  <c r="CF6" i="6"/>
  <c r="CE6" i="6"/>
  <c r="CB6" i="6"/>
  <c r="CA6" i="6"/>
  <c r="BZ6" i="6"/>
  <c r="BY6" i="6"/>
  <c r="BX6" i="6"/>
  <c r="BW6" i="6"/>
  <c r="BV6" i="6"/>
  <c r="BU6" i="6"/>
  <c r="BT6" i="6"/>
  <c r="BS6" i="6"/>
  <c r="BR6" i="6"/>
  <c r="BQ6" i="6"/>
  <c r="BP6" i="6"/>
  <c r="BO6" i="6"/>
  <c r="BN6" i="6"/>
  <c r="BM6" i="6"/>
  <c r="BL6" i="6"/>
  <c r="BK6" i="6"/>
  <c r="BI6" i="6"/>
  <c r="BG6" i="6"/>
  <c r="BE6" i="6"/>
  <c r="BD6" i="6"/>
  <c r="BC6" i="6"/>
  <c r="BB6" i="6"/>
  <c r="BA6" i="6"/>
  <c r="AZ6" i="6"/>
  <c r="AY6" i="6"/>
  <c r="AX6" i="6"/>
  <c r="AW6" i="6"/>
  <c r="AV6" i="6"/>
  <c r="AU6" i="6"/>
  <c r="AT6" i="6"/>
  <c r="AS6" i="6"/>
  <c r="AR6" i="6"/>
  <c r="AQ6" i="6"/>
  <c r="AP6" i="6"/>
  <c r="AO6" i="6"/>
  <c r="AN6" i="6"/>
  <c r="AM6" i="6"/>
  <c r="AL6" i="6"/>
  <c r="AK6" i="6"/>
  <c r="AJ6" i="6"/>
  <c r="AI6" i="6"/>
  <c r="AH6" i="6"/>
  <c r="AG6" i="6"/>
  <c r="AF6" i="6"/>
  <c r="AE6" i="6"/>
  <c r="AD6" i="6"/>
  <c r="AC6" i="6"/>
  <c r="AB6" i="6"/>
  <c r="AA6" i="6"/>
  <c r="Z6" i="6"/>
  <c r="X6" i="6"/>
  <c r="W6" i="6"/>
  <c r="V6" i="6"/>
  <c r="U6" i="6"/>
  <c r="T6" i="6"/>
  <c r="S6" i="6"/>
  <c r="D6" i="6"/>
  <c r="B6" i="6"/>
  <c r="DF5" i="6"/>
  <c r="DE5" i="6"/>
  <c r="DA5" i="6"/>
  <c r="CZ5" i="6"/>
  <c r="CY5" i="6"/>
  <c r="CV5" i="6"/>
  <c r="CU5" i="6"/>
  <c r="CT5" i="6"/>
  <c r="CQ5" i="6"/>
  <c r="CP5" i="6"/>
  <c r="CO5" i="6"/>
  <c r="CL5" i="6"/>
  <c r="CK5" i="6"/>
  <c r="CJ5" i="6"/>
  <c r="CG5" i="6"/>
  <c r="CF5" i="6"/>
  <c r="CE5" i="6"/>
  <c r="CB5" i="6"/>
  <c r="CA5" i="6"/>
  <c r="BZ5" i="6"/>
  <c r="BY5" i="6"/>
  <c r="BX5" i="6"/>
  <c r="BW5" i="6"/>
  <c r="BV5" i="6"/>
  <c r="BU5" i="6"/>
  <c r="BT5" i="6"/>
  <c r="BS5" i="6"/>
  <c r="BR5" i="6"/>
  <c r="BQ5" i="6"/>
  <c r="BP5" i="6"/>
  <c r="BO5" i="6"/>
  <c r="BN5" i="6"/>
  <c r="BM5" i="6"/>
  <c r="BL5" i="6"/>
  <c r="BK5" i="6"/>
  <c r="BI5" i="6"/>
  <c r="BG5" i="6"/>
  <c r="BE5" i="6"/>
  <c r="BD5" i="6"/>
  <c r="BC5" i="6"/>
  <c r="BB5" i="6"/>
  <c r="BA5" i="6"/>
  <c r="AZ5" i="6"/>
  <c r="AY5" i="6"/>
  <c r="AX5" i="6"/>
  <c r="AW5" i="6"/>
  <c r="AV5" i="6"/>
  <c r="AU5" i="6"/>
  <c r="AT5" i="6"/>
  <c r="AS5" i="6"/>
  <c r="AR5" i="6"/>
  <c r="AQ5" i="6"/>
  <c r="AP5" i="6"/>
  <c r="AO5" i="6"/>
  <c r="AN5" i="6"/>
  <c r="AM5" i="6"/>
  <c r="AL5" i="6"/>
  <c r="AK5" i="6"/>
  <c r="AJ5" i="6"/>
  <c r="AI5" i="6"/>
  <c r="AH5" i="6"/>
  <c r="AG5" i="6"/>
  <c r="AF5" i="6"/>
  <c r="AE5" i="6"/>
  <c r="AD5" i="6"/>
  <c r="AC5" i="6"/>
  <c r="AB5" i="6"/>
  <c r="AA5" i="6"/>
  <c r="Z5" i="6"/>
  <c r="Y5" i="6"/>
  <c r="X5" i="6"/>
  <c r="W5" i="6"/>
  <c r="V5" i="6"/>
  <c r="U5" i="6"/>
  <c r="T5" i="6"/>
  <c r="S5" i="6"/>
  <c r="D5" i="6"/>
  <c r="B5" i="6"/>
  <c r="DF4" i="6"/>
  <c r="DE4" i="6"/>
  <c r="DA4" i="6"/>
  <c r="CZ4" i="6"/>
  <c r="CY4" i="6"/>
  <c r="CV4" i="6"/>
  <c r="CU4" i="6"/>
  <c r="CT4" i="6"/>
  <c r="CQ4" i="6"/>
  <c r="CP4" i="6"/>
  <c r="CO4" i="6"/>
  <c r="CL4" i="6"/>
  <c r="CK4" i="6"/>
  <c r="CJ4" i="6"/>
  <c r="CG4" i="6"/>
  <c r="CF4" i="6"/>
  <c r="CE4" i="6"/>
  <c r="CB4" i="6"/>
  <c r="CA4" i="6"/>
  <c r="BZ4" i="6"/>
  <c r="BY4" i="6"/>
  <c r="BX4" i="6"/>
  <c r="BW4" i="6"/>
  <c r="BV4" i="6"/>
  <c r="BU4" i="6"/>
  <c r="BT4" i="6"/>
  <c r="BS4" i="6"/>
  <c r="BR4" i="6"/>
  <c r="BQ4" i="6"/>
  <c r="BP4" i="6"/>
  <c r="BO4" i="6"/>
  <c r="BN4" i="6"/>
  <c r="BM4" i="6"/>
  <c r="BL4" i="6"/>
  <c r="BK4" i="6"/>
  <c r="BI4" i="6"/>
  <c r="BG4" i="6"/>
  <c r="BE4" i="6"/>
  <c r="BD4" i="6"/>
  <c r="BC4" i="6"/>
  <c r="BB4" i="6"/>
  <c r="BA4" i="6"/>
  <c r="AZ4" i="6"/>
  <c r="AY4" i="6"/>
  <c r="AX4" i="6"/>
  <c r="AW4" i="6"/>
  <c r="AV4" i="6"/>
  <c r="AU4" i="6"/>
  <c r="AT4" i="6"/>
  <c r="AS4" i="6"/>
  <c r="AR4" i="6"/>
  <c r="AQ4" i="6"/>
  <c r="AP4" i="6"/>
  <c r="AO4" i="6"/>
  <c r="AN4" i="6"/>
  <c r="AM4" i="6"/>
  <c r="AL4" i="6"/>
  <c r="AK4" i="6"/>
  <c r="AJ4" i="6"/>
  <c r="AI4" i="6"/>
  <c r="AH4" i="6"/>
  <c r="AG4" i="6"/>
  <c r="AF4" i="6"/>
  <c r="AE4" i="6"/>
  <c r="AD4" i="6"/>
  <c r="AC4" i="6"/>
  <c r="AB4" i="6"/>
  <c r="AA4" i="6"/>
  <c r="Z4" i="6"/>
  <c r="Y4" i="6"/>
  <c r="X4" i="6"/>
  <c r="W4" i="6"/>
  <c r="V4" i="6"/>
  <c r="U4" i="6"/>
  <c r="T4" i="6"/>
  <c r="S4" i="6"/>
  <c r="D4" i="6"/>
  <c r="B4" i="6"/>
  <c r="DF3" i="6"/>
  <c r="DE3" i="6"/>
  <c r="DD3" i="6"/>
  <c r="DA3" i="6"/>
  <c r="CZ3" i="6"/>
  <c r="CY3" i="6"/>
  <c r="CV3" i="6"/>
  <c r="CU3" i="6"/>
  <c r="CT3" i="6"/>
  <c r="CQ3" i="6"/>
  <c r="CP3" i="6"/>
  <c r="CO3" i="6"/>
  <c r="CL3" i="6"/>
  <c r="CK3" i="6"/>
  <c r="CJ3" i="6"/>
  <c r="CG3" i="6"/>
  <c r="CF3" i="6"/>
  <c r="CE3" i="6"/>
  <c r="CB3" i="6"/>
  <c r="CA3" i="6"/>
  <c r="BZ3" i="6"/>
  <c r="BY3" i="6"/>
  <c r="BX3" i="6"/>
  <c r="BW3" i="6"/>
  <c r="BV3" i="6"/>
  <c r="BU3" i="6"/>
  <c r="BT3" i="6"/>
  <c r="BS3" i="6"/>
  <c r="BR3" i="6"/>
  <c r="BQ3" i="6"/>
  <c r="BP3" i="6"/>
  <c r="BO3" i="6"/>
  <c r="BN3" i="6"/>
  <c r="BM3" i="6"/>
  <c r="BL3" i="6"/>
  <c r="BK3" i="6"/>
  <c r="BJ3" i="6"/>
  <c r="BI3" i="6"/>
  <c r="BH3" i="6"/>
  <c r="BG3" i="6"/>
  <c r="BF3" i="6"/>
  <c r="BE3" i="6"/>
  <c r="BD3" i="6"/>
  <c r="BC3" i="6"/>
  <c r="BB3" i="6"/>
  <c r="BA3" i="6"/>
  <c r="AZ3" i="6"/>
  <c r="AY3" i="6"/>
  <c r="AX3" i="6"/>
  <c r="AW3" i="6"/>
  <c r="AV3" i="6"/>
  <c r="AU3" i="6"/>
  <c r="AT3" i="6"/>
  <c r="AS3" i="6"/>
  <c r="AR3" i="6"/>
  <c r="AQ3" i="6"/>
  <c r="AP3" i="6"/>
  <c r="AO3" i="6"/>
  <c r="AN3" i="6"/>
  <c r="AM3" i="6"/>
  <c r="AL3" i="6"/>
  <c r="AK3" i="6"/>
  <c r="AJ3" i="6"/>
  <c r="AI3" i="6"/>
  <c r="AH3" i="6"/>
  <c r="AG3" i="6"/>
  <c r="AF3" i="6"/>
  <c r="AE3" i="6"/>
  <c r="AD3" i="6"/>
  <c r="AC3" i="6"/>
  <c r="AB3" i="6"/>
  <c r="AA3" i="6"/>
  <c r="Z3" i="6"/>
  <c r="Y3" i="6"/>
  <c r="X3" i="6"/>
  <c r="V3" i="6"/>
  <c r="U3" i="6"/>
  <c r="T3" i="6"/>
  <c r="S3" i="6"/>
  <c r="R3" i="6"/>
  <c r="R111" i="6" s="1"/>
  <c r="D3" i="6"/>
  <c r="B3" i="6"/>
  <c r="Y517" i="1"/>
  <c r="X517" i="1"/>
  <c r="W517" i="1"/>
  <c r="V517" i="1"/>
  <c r="U517" i="1"/>
  <c r="T517" i="1"/>
  <c r="S517" i="1"/>
  <c r="R517" i="1"/>
  <c r="Q517" i="1"/>
  <c r="P517" i="1"/>
  <c r="O517" i="1"/>
  <c r="N517" i="1"/>
  <c r="M517" i="1"/>
  <c r="L517" i="1"/>
  <c r="K517" i="1"/>
  <c r="J517" i="1"/>
  <c r="I517" i="1"/>
  <c r="H517" i="1"/>
  <c r="G517" i="1"/>
  <c r="F517" i="1"/>
  <c r="Z516" i="1"/>
  <c r="AA516" i="1" s="1"/>
  <c r="AA515" i="1"/>
  <c r="AA514" i="1"/>
  <c r="AA513" i="1"/>
  <c r="AA512" i="1"/>
  <c r="AA511" i="1"/>
  <c r="AA510" i="1"/>
  <c r="AA509" i="1"/>
  <c r="AA508" i="1"/>
  <c r="AA507" i="1"/>
  <c r="AA506" i="1"/>
  <c r="AA505" i="1"/>
  <c r="AA504" i="1"/>
  <c r="Z503" i="1"/>
  <c r="AA503" i="1" s="1"/>
  <c r="AA502" i="1"/>
  <c r="AA501" i="1"/>
  <c r="AA500" i="1"/>
  <c r="AA499" i="1"/>
  <c r="AA498" i="1"/>
  <c r="AA497" i="1"/>
  <c r="AA496" i="1"/>
  <c r="AA495" i="1"/>
  <c r="AA494" i="1"/>
  <c r="AA493" i="1"/>
  <c r="AA492" i="1"/>
  <c r="AA491" i="1"/>
  <c r="AA490" i="1"/>
  <c r="AA489" i="1"/>
  <c r="AA488" i="1"/>
  <c r="AA487" i="1"/>
  <c r="AA486" i="1"/>
  <c r="AA485" i="1"/>
  <c r="AA484" i="1"/>
  <c r="AA483" i="1"/>
  <c r="AA482" i="1"/>
  <c r="AA481" i="1"/>
  <c r="AA480" i="1"/>
  <c r="AA479" i="1"/>
  <c r="AA478" i="1"/>
  <c r="AA477" i="1"/>
  <c r="AA476" i="1"/>
  <c r="AA475" i="1"/>
  <c r="Z474" i="1"/>
  <c r="L5" i="29" s="1"/>
  <c r="AA473" i="1"/>
  <c r="AA472" i="1"/>
  <c r="Z468" i="1"/>
  <c r="Y468" i="1"/>
  <c r="W468" i="1"/>
  <c r="V468" i="1"/>
  <c r="U468" i="1"/>
  <c r="T468" i="1"/>
  <c r="S468" i="1"/>
  <c r="R468" i="1"/>
  <c r="Q468" i="1"/>
  <c r="P468" i="1"/>
  <c r="O468" i="1"/>
  <c r="N468" i="1"/>
  <c r="M468" i="1"/>
  <c r="L468" i="1"/>
  <c r="K468" i="1"/>
  <c r="J468" i="1"/>
  <c r="I468" i="1"/>
  <c r="H468" i="1"/>
  <c r="G468" i="1"/>
  <c r="F468" i="1"/>
  <c r="AA467" i="1"/>
  <c r="X466" i="1"/>
  <c r="AA466" i="1" s="1"/>
  <c r="AA465" i="1"/>
  <c r="X464" i="1"/>
  <c r="K44" i="27" s="1"/>
  <c r="AA463" i="1"/>
  <c r="AA462" i="1"/>
  <c r="AA461" i="1"/>
  <c r="AA460" i="1"/>
  <c r="AA459" i="1"/>
  <c r="AA458" i="1"/>
  <c r="AA457" i="1"/>
  <c r="AA456" i="1"/>
  <c r="AA455" i="1"/>
  <c r="AA454" i="1"/>
  <c r="AA453" i="1"/>
  <c r="AA452" i="1"/>
  <c r="AA451" i="1"/>
  <c r="AA450" i="1"/>
  <c r="AA449" i="1"/>
  <c r="AA448" i="1"/>
  <c r="AA447" i="1"/>
  <c r="AA446" i="1"/>
  <c r="AA445" i="1"/>
  <c r="AA444" i="1"/>
  <c r="AA443" i="1"/>
  <c r="AA442" i="1"/>
  <c r="AA441" i="1"/>
  <c r="AA440" i="1"/>
  <c r="AA439" i="1"/>
  <c r="AA438" i="1"/>
  <c r="AA437" i="1"/>
  <c r="AA436" i="1"/>
  <c r="AA435" i="1"/>
  <c r="AA434" i="1"/>
  <c r="AA433" i="1"/>
  <c r="AA432" i="1"/>
  <c r="AA431" i="1"/>
  <c r="AA430" i="1"/>
  <c r="AA429" i="1"/>
  <c r="AA428" i="1"/>
  <c r="AA427" i="1"/>
  <c r="AA426" i="1"/>
  <c r="AA425" i="1"/>
  <c r="AA424" i="1"/>
  <c r="AA423" i="1"/>
  <c r="Z418" i="1"/>
  <c r="Y418" i="1"/>
  <c r="X418" i="1"/>
  <c r="W418" i="1"/>
  <c r="V418" i="1"/>
  <c r="U418" i="1"/>
  <c r="T418" i="1"/>
  <c r="S418" i="1"/>
  <c r="R418" i="1"/>
  <c r="Q418" i="1"/>
  <c r="P418" i="1"/>
  <c r="O418" i="1"/>
  <c r="N418" i="1"/>
  <c r="M418" i="1"/>
  <c r="L418" i="1"/>
  <c r="K418" i="1"/>
  <c r="J418" i="1"/>
  <c r="I418" i="1"/>
  <c r="H418" i="1"/>
  <c r="G418" i="1"/>
  <c r="F418" i="1"/>
  <c r="AA373" i="1"/>
  <c r="Z370" i="1"/>
  <c r="Y370" i="1"/>
  <c r="X370" i="1"/>
  <c r="W370" i="1"/>
  <c r="V370" i="1"/>
  <c r="U370" i="1"/>
  <c r="T370" i="1"/>
  <c r="S370" i="1"/>
  <c r="R370" i="1"/>
  <c r="Q370" i="1"/>
  <c r="P370" i="1"/>
  <c r="O370" i="1"/>
  <c r="N370" i="1"/>
  <c r="M370" i="1"/>
  <c r="L370" i="1"/>
  <c r="K370" i="1"/>
  <c r="J370" i="1"/>
  <c r="H370" i="1"/>
  <c r="G370" i="1"/>
  <c r="F370" i="1"/>
  <c r="AA369" i="1"/>
  <c r="AA368" i="1"/>
  <c r="AA367" i="1"/>
  <c r="AA366" i="1"/>
  <c r="AA365" i="1"/>
  <c r="AA364" i="1"/>
  <c r="AA363" i="1"/>
  <c r="AA362" i="1"/>
  <c r="AA361" i="1"/>
  <c r="AA360" i="1"/>
  <c r="AA359" i="1"/>
  <c r="AA358" i="1"/>
  <c r="AA357" i="1"/>
  <c r="AA356" i="1"/>
  <c r="AA355" i="1"/>
  <c r="AA354" i="1"/>
  <c r="AA353" i="1"/>
  <c r="AA352" i="1"/>
  <c r="AA351" i="1"/>
  <c r="AA350" i="1"/>
  <c r="AA349" i="1"/>
  <c r="AA348" i="1"/>
  <c r="AA347" i="1"/>
  <c r="AA346" i="1"/>
  <c r="AA345" i="1"/>
  <c r="AA344" i="1"/>
  <c r="AA343" i="1"/>
  <c r="AA342" i="1"/>
  <c r="AA341" i="1"/>
  <c r="AA340" i="1"/>
  <c r="AA339" i="1"/>
  <c r="AA338" i="1"/>
  <c r="AA337" i="1"/>
  <c r="AA336" i="1"/>
  <c r="AA335" i="1"/>
  <c r="AA334" i="1"/>
  <c r="AA333" i="1"/>
  <c r="AA332" i="1"/>
  <c r="AA331" i="1"/>
  <c r="AA330" i="1"/>
  <c r="AA329" i="1"/>
  <c r="AA328" i="1"/>
  <c r="AA327" i="1"/>
  <c r="AA326" i="1"/>
  <c r="AA325" i="1"/>
  <c r="Z322" i="1"/>
  <c r="Y322" i="1"/>
  <c r="X322" i="1"/>
  <c r="W322" i="1"/>
  <c r="V322" i="1"/>
  <c r="U322" i="1"/>
  <c r="T322" i="1"/>
  <c r="S322" i="1"/>
  <c r="R322" i="1"/>
  <c r="Q322" i="1"/>
  <c r="P322" i="1"/>
  <c r="O322" i="1"/>
  <c r="N322" i="1"/>
  <c r="M322" i="1"/>
  <c r="L322" i="1"/>
  <c r="K322" i="1"/>
  <c r="J322" i="1"/>
  <c r="I322" i="1"/>
  <c r="H322" i="1"/>
  <c r="G322" i="1"/>
  <c r="F322" i="1"/>
  <c r="AA321" i="1"/>
  <c r="AA320" i="1"/>
  <c r="AA319" i="1"/>
  <c r="AA318" i="1"/>
  <c r="AA317" i="1"/>
  <c r="AA316" i="1"/>
  <c r="AA315" i="1"/>
  <c r="AA314" i="1"/>
  <c r="AA313" i="1"/>
  <c r="AA312" i="1"/>
  <c r="AA311" i="1"/>
  <c r="AA310" i="1"/>
  <c r="AA309" i="1"/>
  <c r="AA308" i="1"/>
  <c r="AA307" i="1"/>
  <c r="AA306" i="1"/>
  <c r="AA305" i="1"/>
  <c r="AA304" i="1"/>
  <c r="AA303" i="1"/>
  <c r="AA302" i="1"/>
  <c r="AA301" i="1"/>
  <c r="AA300" i="1"/>
  <c r="AA299" i="1"/>
  <c r="AA298" i="1"/>
  <c r="AA297" i="1"/>
  <c r="AA296" i="1"/>
  <c r="AA295" i="1"/>
  <c r="AA294" i="1"/>
  <c r="AA293" i="1"/>
  <c r="AA292" i="1"/>
  <c r="AA291" i="1"/>
  <c r="AA290" i="1"/>
  <c r="AA289" i="1"/>
  <c r="AA288" i="1"/>
  <c r="AA287" i="1"/>
  <c r="AA286" i="1"/>
  <c r="AA285" i="1"/>
  <c r="AA284" i="1"/>
  <c r="AA283" i="1"/>
  <c r="AA282" i="1"/>
  <c r="AA281" i="1"/>
  <c r="AA280" i="1"/>
  <c r="AA279" i="1"/>
  <c r="AA278" i="1"/>
  <c r="AA277" i="1"/>
  <c r="Y274" i="1"/>
  <c r="W274" i="1"/>
  <c r="V274" i="1"/>
  <c r="U274" i="1"/>
  <c r="T274" i="1"/>
  <c r="S274" i="1"/>
  <c r="R274" i="1"/>
  <c r="Q274" i="1"/>
  <c r="P274" i="1"/>
  <c r="O274" i="1"/>
  <c r="N274" i="1"/>
  <c r="M274" i="1"/>
  <c r="L274" i="1"/>
  <c r="K274" i="1"/>
  <c r="J274" i="1"/>
  <c r="I274" i="1"/>
  <c r="H274" i="1"/>
  <c r="G274" i="1"/>
  <c r="F274" i="1"/>
  <c r="AA273" i="1"/>
  <c r="AA272" i="1"/>
  <c r="AA271" i="1"/>
  <c r="AA270" i="1"/>
  <c r="AA269" i="1"/>
  <c r="AA268" i="1"/>
  <c r="AA267" i="1"/>
  <c r="AA266" i="1"/>
  <c r="AA265" i="1"/>
  <c r="AA264" i="1"/>
  <c r="AA263" i="1"/>
  <c r="AA262" i="1"/>
  <c r="AA261" i="1"/>
  <c r="Z274" i="1"/>
  <c r="X260" i="1"/>
  <c r="G34" i="27" s="1"/>
  <c r="AA259" i="1"/>
  <c r="AA258" i="1"/>
  <c r="AA257" i="1"/>
  <c r="AA256" i="1"/>
  <c r="AA255" i="1"/>
  <c r="AA254" i="1"/>
  <c r="AA253" i="1"/>
  <c r="AA252" i="1"/>
  <c r="AA251" i="1"/>
  <c r="AA250" i="1"/>
  <c r="AA249" i="1"/>
  <c r="AA248" i="1"/>
  <c r="AA247" i="1"/>
  <c r="AA246" i="1"/>
  <c r="AA245" i="1"/>
  <c r="AA244" i="1"/>
  <c r="AA243" i="1"/>
  <c r="AA242" i="1"/>
  <c r="AA241" i="1"/>
  <c r="AA240" i="1"/>
  <c r="AA239" i="1"/>
  <c r="AA238" i="1"/>
  <c r="AA237" i="1"/>
  <c r="AA236" i="1"/>
  <c r="AA235" i="1"/>
  <c r="AA234" i="1"/>
  <c r="AA233" i="1"/>
  <c r="AA232" i="1"/>
  <c r="AA231" i="1"/>
  <c r="AA230" i="1"/>
  <c r="AA229" i="1"/>
  <c r="AD222" i="1"/>
  <c r="AC222" i="1"/>
  <c r="AB222" i="1"/>
  <c r="AA222" i="1"/>
  <c r="Z222" i="1"/>
  <c r="Y222" i="1"/>
  <c r="X222" i="1"/>
  <c r="W222" i="1"/>
  <c r="V222" i="1"/>
  <c r="U222" i="1"/>
  <c r="T222" i="1"/>
  <c r="S222" i="1"/>
  <c r="Q222" i="1"/>
  <c r="P222" i="1"/>
  <c r="O222" i="1"/>
  <c r="N222" i="1"/>
  <c r="M222" i="1"/>
  <c r="L222" i="1"/>
  <c r="K222" i="1"/>
  <c r="J222" i="1"/>
  <c r="I222" i="1"/>
  <c r="H222" i="1"/>
  <c r="G222" i="1"/>
  <c r="F222" i="1"/>
  <c r="AE220" i="1"/>
  <c r="R220" i="1"/>
  <c r="AE219" i="1"/>
  <c r="R219" i="1"/>
  <c r="AE218" i="1"/>
  <c r="R218" i="1"/>
  <c r="AE217" i="1"/>
  <c r="R217" i="1"/>
  <c r="AE216" i="1"/>
  <c r="R216" i="1"/>
  <c r="AE215" i="1"/>
  <c r="R215" i="1"/>
  <c r="AE214" i="1"/>
  <c r="R214" i="1"/>
  <c r="AE213" i="1"/>
  <c r="R213" i="1"/>
  <c r="AE212" i="1"/>
  <c r="R212" i="1"/>
  <c r="AE211" i="1"/>
  <c r="R211" i="1"/>
  <c r="AE210" i="1"/>
  <c r="R210" i="1"/>
  <c r="AE209" i="1"/>
  <c r="R209" i="1"/>
  <c r="AE208" i="1"/>
  <c r="R208" i="1"/>
  <c r="AE207" i="1"/>
  <c r="R207" i="1"/>
  <c r="AE206" i="1"/>
  <c r="R206" i="1"/>
  <c r="AE205" i="1"/>
  <c r="R205" i="1"/>
  <c r="AE204" i="1"/>
  <c r="R204" i="1"/>
  <c r="AE203" i="1"/>
  <c r="R203" i="1"/>
  <c r="AE202" i="1"/>
  <c r="R202" i="1"/>
  <c r="AE201" i="1"/>
  <c r="R201" i="1"/>
  <c r="AE200" i="1"/>
  <c r="R200" i="1"/>
  <c r="AE199" i="1"/>
  <c r="R199" i="1"/>
  <c r="AE198" i="1"/>
  <c r="R198" i="1"/>
  <c r="AE197" i="1"/>
  <c r="R197" i="1"/>
  <c r="AE196" i="1"/>
  <c r="R196" i="1"/>
  <c r="AE195" i="1"/>
  <c r="R195" i="1"/>
  <c r="AE194" i="1"/>
  <c r="R194" i="1"/>
  <c r="AE193" i="1"/>
  <c r="R193" i="1"/>
  <c r="AE192" i="1"/>
  <c r="R192" i="1"/>
  <c r="AE191" i="1"/>
  <c r="R191" i="1"/>
  <c r="AE190" i="1"/>
  <c r="R190" i="1"/>
  <c r="AE189" i="1"/>
  <c r="R189" i="1"/>
  <c r="AE188" i="1"/>
  <c r="R188" i="1"/>
  <c r="AE187" i="1"/>
  <c r="R187" i="1"/>
  <c r="AE186" i="1"/>
  <c r="R186" i="1"/>
  <c r="AE185" i="1"/>
  <c r="R185" i="1"/>
  <c r="AE184" i="1"/>
  <c r="R184" i="1"/>
  <c r="AE183" i="1"/>
  <c r="R183" i="1"/>
  <c r="AE182" i="1"/>
  <c r="R182" i="1"/>
  <c r="AE181" i="1"/>
  <c r="R181" i="1"/>
  <c r="AE180" i="1"/>
  <c r="R180" i="1"/>
  <c r="AE179" i="1"/>
  <c r="R179" i="1"/>
  <c r="AE178" i="1"/>
  <c r="R178" i="1"/>
  <c r="AE177" i="1"/>
  <c r="R177" i="1"/>
  <c r="AE176" i="1"/>
  <c r="R176" i="1"/>
  <c r="AE175" i="1"/>
  <c r="R175" i="1"/>
  <c r="AE174" i="1"/>
  <c r="R174" i="1"/>
  <c r="AE173" i="1"/>
  <c r="R173" i="1"/>
  <c r="AE172" i="1"/>
  <c r="R172" i="1"/>
  <c r="AE171" i="1"/>
  <c r="R171" i="1"/>
  <c r="AE170" i="1"/>
  <c r="R170" i="1"/>
  <c r="AE169" i="1"/>
  <c r="R169" i="1"/>
  <c r="AE168" i="1"/>
  <c r="R168" i="1"/>
  <c r="AE167" i="1"/>
  <c r="R167" i="1"/>
  <c r="AE166" i="1"/>
  <c r="R166" i="1"/>
  <c r="AE165" i="1"/>
  <c r="R165" i="1"/>
  <c r="AE164" i="1"/>
  <c r="R164" i="1"/>
  <c r="AE163" i="1"/>
  <c r="R163" i="1"/>
  <c r="AE162" i="1"/>
  <c r="R162" i="1"/>
  <c r="AE161" i="1"/>
  <c r="R161" i="1"/>
  <c r="AE160" i="1"/>
  <c r="R160" i="1"/>
  <c r="AE159" i="1"/>
  <c r="R159" i="1"/>
  <c r="AE158" i="1"/>
  <c r="R158" i="1"/>
  <c r="AE157" i="1"/>
  <c r="R157" i="1"/>
  <c r="AE156" i="1"/>
  <c r="R156" i="1"/>
  <c r="AE155" i="1"/>
  <c r="R155" i="1"/>
  <c r="AE154" i="1"/>
  <c r="R154" i="1"/>
  <c r="AE153" i="1"/>
  <c r="R153" i="1"/>
  <c r="AE152" i="1"/>
  <c r="R152" i="1"/>
  <c r="AE151" i="1"/>
  <c r="R151" i="1"/>
  <c r="AE150" i="1"/>
  <c r="R150" i="1"/>
  <c r="AE149" i="1"/>
  <c r="R149" i="1"/>
  <c r="AE148" i="1"/>
  <c r="R148" i="1"/>
  <c r="AE147" i="1"/>
  <c r="R147" i="1"/>
  <c r="AE146" i="1"/>
  <c r="R146" i="1"/>
  <c r="AE145" i="1"/>
  <c r="R145" i="1"/>
  <c r="AE144" i="1"/>
  <c r="R144" i="1"/>
  <c r="AE143" i="1"/>
  <c r="R143" i="1"/>
  <c r="AE142" i="1"/>
  <c r="R142" i="1"/>
  <c r="AE141" i="1"/>
  <c r="R141" i="1"/>
  <c r="AE140" i="1"/>
  <c r="R140" i="1"/>
  <c r="AE139" i="1"/>
  <c r="R139" i="1"/>
  <c r="AE138" i="1"/>
  <c r="R138" i="1"/>
  <c r="AE137" i="1"/>
  <c r="R137" i="1"/>
  <c r="AE136" i="1"/>
  <c r="R136" i="1"/>
  <c r="AE135" i="1"/>
  <c r="R135" i="1"/>
  <c r="AE134" i="1"/>
  <c r="R134" i="1"/>
  <c r="AE133" i="1"/>
  <c r="R133" i="1"/>
  <c r="AE132" i="1"/>
  <c r="R132" i="1"/>
  <c r="AE131" i="1"/>
  <c r="R131" i="1"/>
  <c r="AE130" i="1"/>
  <c r="R130" i="1"/>
  <c r="AE129" i="1"/>
  <c r="R129" i="1"/>
  <c r="AE128" i="1"/>
  <c r="R128" i="1"/>
  <c r="AE127" i="1"/>
  <c r="R127" i="1"/>
  <c r="AE126" i="1"/>
  <c r="R126" i="1"/>
  <c r="AE125" i="1"/>
  <c r="R125" i="1"/>
  <c r="AE124" i="1"/>
  <c r="R124" i="1"/>
  <c r="AE123" i="1"/>
  <c r="R123" i="1"/>
  <c r="AE122" i="1"/>
  <c r="R122" i="1"/>
  <c r="AE121" i="1"/>
  <c r="R121" i="1"/>
  <c r="AE120" i="1"/>
  <c r="R120" i="1"/>
  <c r="AE119" i="1"/>
  <c r="R119" i="1"/>
  <c r="AE118" i="1"/>
  <c r="R118" i="1"/>
  <c r="AE117" i="1"/>
  <c r="R117" i="1"/>
  <c r="AE116" i="1"/>
  <c r="R116" i="1"/>
  <c r="BN111" i="1"/>
  <c r="BM111" i="1"/>
  <c r="BK111" i="1"/>
  <c r="BJ111" i="1"/>
  <c r="BI111" i="1"/>
  <c r="BH111" i="1"/>
  <c r="BG111" i="1"/>
  <c r="BF111" i="1"/>
  <c r="BE111" i="1"/>
  <c r="BD111" i="1"/>
  <c r="BC111" i="1"/>
  <c r="BB111" i="1"/>
  <c r="BA111" i="1"/>
  <c r="AZ111" i="1"/>
  <c r="AY111" i="1"/>
  <c r="AX111" i="1"/>
  <c r="AW111" i="1"/>
  <c r="AV111" i="1"/>
  <c r="AU111" i="1"/>
  <c r="AT111" i="1"/>
  <c r="AR111" i="1"/>
  <c r="AQ111" i="1"/>
  <c r="AP111" i="1"/>
  <c r="AO111" i="1"/>
  <c r="AN111" i="1"/>
  <c r="AM111" i="1"/>
  <c r="AL111" i="1"/>
  <c r="AK111" i="1"/>
  <c r="AJ111" i="1"/>
  <c r="AI111" i="1"/>
  <c r="AH111" i="1"/>
  <c r="AG111" i="1"/>
  <c r="AE111" i="1"/>
  <c r="AD111" i="1"/>
  <c r="AC111" i="1"/>
  <c r="AB111" i="1"/>
  <c r="AA111" i="1"/>
  <c r="Z111" i="1"/>
  <c r="Y111" i="1"/>
  <c r="X111" i="1"/>
  <c r="V111" i="1"/>
  <c r="R111" i="1"/>
  <c r="Q111" i="1"/>
  <c r="P111" i="1"/>
  <c r="O111" i="1"/>
  <c r="N111" i="1"/>
  <c r="G111" i="1"/>
  <c r="F111" i="1"/>
  <c r="BQ109" i="1"/>
  <c r="BP109" i="1"/>
  <c r="BO109" i="1"/>
  <c r="AS109" i="1"/>
  <c r="AF109" i="1"/>
  <c r="S109" i="1"/>
  <c r="BQ108" i="1"/>
  <c r="BP108" i="1"/>
  <c r="BO108" i="1"/>
  <c r="AS108" i="1"/>
  <c r="AF108" i="1"/>
  <c r="S108" i="1"/>
  <c r="BQ107" i="1"/>
  <c r="BP107" i="1"/>
  <c r="BO107" i="1"/>
  <c r="AS107" i="1"/>
  <c r="AF107" i="1"/>
  <c r="S107" i="1"/>
  <c r="BQ106" i="1"/>
  <c r="BP106" i="1"/>
  <c r="BO106" i="1"/>
  <c r="AS106" i="1"/>
  <c r="U106" i="1"/>
  <c r="Y106" i="6" s="1"/>
  <c r="S106" i="1"/>
  <c r="BQ105" i="1"/>
  <c r="BP105" i="1"/>
  <c r="AS105" i="1"/>
  <c r="W105" i="1"/>
  <c r="AI105" i="6" s="1"/>
  <c r="S105" i="1"/>
  <c r="DD105" i="6" s="1"/>
  <c r="BQ104" i="1"/>
  <c r="BP104" i="1"/>
  <c r="BO104" i="1"/>
  <c r="AS104" i="1"/>
  <c r="AF104" i="1"/>
  <c r="S104" i="1"/>
  <c r="BQ103" i="1"/>
  <c r="BP103" i="1"/>
  <c r="BO103" i="1"/>
  <c r="AS103" i="1"/>
  <c r="AF103" i="1"/>
  <c r="S103" i="1"/>
  <c r="BQ102" i="1"/>
  <c r="BP102" i="1"/>
  <c r="BO102" i="1"/>
  <c r="AS102" i="1"/>
  <c r="AF102" i="1"/>
  <c r="S102" i="1"/>
  <c r="BQ101" i="1"/>
  <c r="BP101" i="1"/>
  <c r="BO101" i="1"/>
  <c r="AS101" i="1"/>
  <c r="AF101" i="1"/>
  <c r="S101" i="1"/>
  <c r="BQ100" i="1"/>
  <c r="BP100" i="1"/>
  <c r="BO100" i="1"/>
  <c r="AS100" i="1"/>
  <c r="AF100" i="1"/>
  <c r="S100" i="1"/>
  <c r="BQ99" i="1"/>
  <c r="BP99" i="1"/>
  <c r="BO99" i="1"/>
  <c r="AS99" i="1"/>
  <c r="AF99" i="1"/>
  <c r="S99" i="1"/>
  <c r="BQ98" i="1"/>
  <c r="BP98" i="1"/>
  <c r="BO98" i="1"/>
  <c r="AS98" i="1"/>
  <c r="AF98" i="1"/>
  <c r="S98" i="1"/>
  <c r="BQ97" i="1"/>
  <c r="BP97" i="1"/>
  <c r="BO97" i="1"/>
  <c r="AS97" i="1"/>
  <c r="AF97" i="1"/>
  <c r="S97" i="1"/>
  <c r="BQ96" i="1"/>
  <c r="BP96" i="1"/>
  <c r="AS96" i="1"/>
  <c r="W96" i="1"/>
  <c r="AI96" i="6" s="1"/>
  <c r="S96" i="1"/>
  <c r="BQ95" i="1"/>
  <c r="BP95" i="1"/>
  <c r="BO95" i="1"/>
  <c r="AS95" i="1"/>
  <c r="AF95" i="1"/>
  <c r="S95" i="1"/>
  <c r="BQ94" i="1"/>
  <c r="BP94" i="1"/>
  <c r="BO94" i="1"/>
  <c r="AS94" i="1"/>
  <c r="AF94" i="1"/>
  <c r="S94" i="1"/>
  <c r="BQ93" i="1"/>
  <c r="BP93" i="1"/>
  <c r="BO93" i="1"/>
  <c r="AS93" i="1"/>
  <c r="AF93" i="1"/>
  <c r="S93" i="1"/>
  <c r="BQ92" i="1"/>
  <c r="BP92" i="1"/>
  <c r="BO92" i="1"/>
  <c r="AS92" i="1"/>
  <c r="AF92" i="1"/>
  <c r="S92" i="1"/>
  <c r="BQ91" i="1"/>
  <c r="BP91" i="1"/>
  <c r="BO91" i="1"/>
  <c r="AS91" i="1"/>
  <c r="AF91" i="1"/>
  <c r="I91" i="1"/>
  <c r="AB91" i="6" s="1"/>
  <c r="BQ90" i="1"/>
  <c r="BP90" i="1"/>
  <c r="BO90" i="1"/>
  <c r="AS90" i="1"/>
  <c r="AF90" i="1"/>
  <c r="I90" i="1"/>
  <c r="S90" i="1" s="1"/>
  <c r="BQ89" i="1"/>
  <c r="BP89" i="1"/>
  <c r="BO89" i="1"/>
  <c r="AS89" i="1"/>
  <c r="AF89" i="1"/>
  <c r="S89" i="1"/>
  <c r="BQ88" i="1"/>
  <c r="BP88" i="1"/>
  <c r="BO88" i="1"/>
  <c r="AS88" i="1"/>
  <c r="AF88" i="1"/>
  <c r="S88" i="1"/>
  <c r="BQ87" i="1"/>
  <c r="BP87" i="1"/>
  <c r="BO87" i="1"/>
  <c r="AS87" i="1"/>
  <c r="AF87" i="1"/>
  <c r="S87" i="1"/>
  <c r="BQ86" i="1"/>
  <c r="BP86" i="1"/>
  <c r="BO86" i="1"/>
  <c r="AS86" i="1"/>
  <c r="AF86" i="1"/>
  <c r="S86" i="1"/>
  <c r="BQ85" i="1"/>
  <c r="BP85" i="1"/>
  <c r="BO85" i="1"/>
  <c r="AS85" i="1"/>
  <c r="AF85" i="1"/>
  <c r="S85" i="1"/>
  <c r="BQ84" i="1"/>
  <c r="BP84" i="1"/>
  <c r="BO84" i="1"/>
  <c r="AS84" i="1"/>
  <c r="AF84" i="1"/>
  <c r="S84" i="1"/>
  <c r="BQ83" i="1"/>
  <c r="BP83" i="1"/>
  <c r="BO83" i="1"/>
  <c r="AS83" i="1"/>
  <c r="T83" i="1"/>
  <c r="S83" i="1"/>
  <c r="BQ82" i="1"/>
  <c r="BP82" i="1"/>
  <c r="BO82" i="1"/>
  <c r="AS82" i="1"/>
  <c r="T82" i="1"/>
  <c r="T82" i="6" s="1"/>
  <c r="S82" i="1"/>
  <c r="BQ81" i="1"/>
  <c r="BP81" i="1"/>
  <c r="BO81" i="1"/>
  <c r="AS81" i="1"/>
  <c r="AF81" i="1"/>
  <c r="S81" i="1"/>
  <c r="BQ80" i="1"/>
  <c r="BP80" i="1"/>
  <c r="BO80" i="1"/>
  <c r="AS80" i="1"/>
  <c r="AF80" i="1"/>
  <c r="S80" i="1"/>
  <c r="BQ79" i="1"/>
  <c r="BP79" i="1"/>
  <c r="BO79" i="1"/>
  <c r="AS79" i="1"/>
  <c r="AF79" i="1"/>
  <c r="S79" i="1"/>
  <c r="BQ78" i="1"/>
  <c r="BP78" i="1"/>
  <c r="BO78" i="1"/>
  <c r="AS78" i="1"/>
  <c r="AF78" i="1"/>
  <c r="S78" i="1"/>
  <c r="BQ77" i="1"/>
  <c r="BP77" i="1"/>
  <c r="AS77" i="1"/>
  <c r="AF77" i="1"/>
  <c r="S77" i="1"/>
  <c r="BO77" i="1" s="1"/>
  <c r="BQ76" i="1"/>
  <c r="BP76" i="1"/>
  <c r="AS76" i="1"/>
  <c r="AF76" i="1"/>
  <c r="S76" i="1"/>
  <c r="BQ75" i="1"/>
  <c r="BP75" i="1"/>
  <c r="BO75" i="1"/>
  <c r="AS75" i="1"/>
  <c r="AF75" i="1"/>
  <c r="S75" i="1"/>
  <c r="BQ74" i="1"/>
  <c r="BP74" i="1"/>
  <c r="BO74" i="1"/>
  <c r="AS74" i="1"/>
  <c r="AF74" i="1"/>
  <c r="S74" i="1"/>
  <c r="BQ73" i="1"/>
  <c r="BP73" i="1"/>
  <c r="BO73" i="1"/>
  <c r="AS73" i="1"/>
  <c r="AF73" i="1"/>
  <c r="S73" i="1"/>
  <c r="BQ72" i="1"/>
  <c r="BP72" i="1"/>
  <c r="BO72" i="1"/>
  <c r="AS72" i="1"/>
  <c r="AF72" i="1"/>
  <c r="S72" i="1"/>
  <c r="BQ71" i="1"/>
  <c r="BP71" i="1"/>
  <c r="BO71" i="1"/>
  <c r="AS71" i="1"/>
  <c r="AF71" i="1"/>
  <c r="S71" i="1"/>
  <c r="BQ70" i="1"/>
  <c r="BP70" i="1"/>
  <c r="BO70" i="1"/>
  <c r="AS70" i="1"/>
  <c r="AF70" i="1"/>
  <c r="S70" i="1"/>
  <c r="BQ69" i="1"/>
  <c r="BP69" i="1"/>
  <c r="BO69" i="1"/>
  <c r="AS69" i="1"/>
  <c r="AF69" i="1"/>
  <c r="S69" i="1"/>
  <c r="BQ68" i="1"/>
  <c r="BP68" i="1"/>
  <c r="BO68" i="1"/>
  <c r="AS68" i="1"/>
  <c r="AF68" i="1"/>
  <c r="S68" i="1"/>
  <c r="BQ67" i="1"/>
  <c r="BP67" i="1"/>
  <c r="BO67" i="1"/>
  <c r="AS67" i="1"/>
  <c r="AF67" i="1"/>
  <c r="S67" i="1"/>
  <c r="BQ66" i="1"/>
  <c r="BP66" i="1"/>
  <c r="BO66" i="1"/>
  <c r="AS66" i="1"/>
  <c r="AF66" i="1"/>
  <c r="S66" i="1"/>
  <c r="BQ65" i="1"/>
  <c r="BP65" i="1"/>
  <c r="BO65" i="1"/>
  <c r="AS65" i="1"/>
  <c r="AF65" i="1"/>
  <c r="S65" i="1"/>
  <c r="BQ64" i="1"/>
  <c r="BP64" i="1"/>
  <c r="BO64" i="1"/>
  <c r="AS64" i="1"/>
  <c r="AF64" i="1"/>
  <c r="S64" i="1"/>
  <c r="BQ63" i="1"/>
  <c r="BP63" i="1"/>
  <c r="BO63" i="1"/>
  <c r="AS63" i="1"/>
  <c r="AF63" i="1"/>
  <c r="S63" i="1"/>
  <c r="BQ62" i="1"/>
  <c r="BP62" i="1"/>
  <c r="BO62" i="1"/>
  <c r="AS62" i="1"/>
  <c r="AF62" i="1"/>
  <c r="S62" i="1"/>
  <c r="BQ61" i="1"/>
  <c r="BP61" i="1"/>
  <c r="BO61" i="1"/>
  <c r="AS61" i="1"/>
  <c r="AF61" i="1"/>
  <c r="S61" i="1"/>
  <c r="BQ60" i="1"/>
  <c r="BP60" i="1"/>
  <c r="BO60" i="1"/>
  <c r="AS60" i="1"/>
  <c r="AF60" i="1"/>
  <c r="S60" i="1"/>
  <c r="BQ59" i="1"/>
  <c r="BP59" i="1"/>
  <c r="BO59" i="1"/>
  <c r="AS59" i="1"/>
  <c r="AF59" i="1"/>
  <c r="S59" i="1"/>
  <c r="BQ58" i="1"/>
  <c r="BP58" i="1"/>
  <c r="BO58" i="1"/>
  <c r="AS58" i="1"/>
  <c r="AF58" i="1"/>
  <c r="S58" i="1"/>
  <c r="BQ57" i="1"/>
  <c r="BP57" i="1"/>
  <c r="BO57" i="1"/>
  <c r="AS57" i="1"/>
  <c r="AF57" i="1"/>
  <c r="S57" i="1"/>
  <c r="BQ56" i="1"/>
  <c r="BP56" i="1"/>
  <c r="BO56" i="1"/>
  <c r="AS56" i="1"/>
  <c r="AF56" i="1"/>
  <c r="S56" i="1"/>
  <c r="BQ55" i="1"/>
  <c r="BP55" i="1"/>
  <c r="BO55" i="1"/>
  <c r="AS55" i="1"/>
  <c r="AF55" i="1"/>
  <c r="S55" i="1"/>
  <c r="BQ54" i="1"/>
  <c r="BP54" i="1"/>
  <c r="BO54" i="1"/>
  <c r="AS54" i="1"/>
  <c r="AF54" i="1"/>
  <c r="S54" i="1"/>
  <c r="BQ53" i="1"/>
  <c r="BP53" i="1"/>
  <c r="BO53" i="1"/>
  <c r="AS53" i="1"/>
  <c r="AF53" i="1"/>
  <c r="S53" i="1"/>
  <c r="BQ52" i="1"/>
  <c r="BP52" i="1"/>
  <c r="BO52" i="1"/>
  <c r="AS52" i="1"/>
  <c r="AF52" i="1"/>
  <c r="S52" i="1"/>
  <c r="BQ51" i="1"/>
  <c r="BP51" i="1"/>
  <c r="BO51" i="1"/>
  <c r="AS51" i="1"/>
  <c r="AF51" i="1"/>
  <c r="S51" i="1"/>
  <c r="BQ50" i="1"/>
  <c r="BP50" i="1"/>
  <c r="BO50" i="1"/>
  <c r="AS50" i="1"/>
  <c r="AF50" i="1"/>
  <c r="S50" i="1"/>
  <c r="BQ49" i="1"/>
  <c r="BP49" i="1"/>
  <c r="BO49" i="1"/>
  <c r="AS49" i="1"/>
  <c r="AF49" i="1"/>
  <c r="S49" i="1"/>
  <c r="BQ48" i="1"/>
  <c r="BP48" i="1"/>
  <c r="BO48" i="1"/>
  <c r="AS48" i="1"/>
  <c r="AF48" i="1"/>
  <c r="S48" i="1"/>
  <c r="BQ47" i="1"/>
  <c r="BP47" i="1"/>
  <c r="BO47" i="1"/>
  <c r="AS47" i="1"/>
  <c r="AF47" i="1"/>
  <c r="S47" i="1"/>
  <c r="BQ46" i="1"/>
  <c r="BP46" i="1"/>
  <c r="BO46" i="1"/>
  <c r="AS46" i="1"/>
  <c r="AF46" i="1"/>
  <c r="S46" i="1"/>
  <c r="BQ45" i="1"/>
  <c r="BP45" i="1"/>
  <c r="BO45" i="1"/>
  <c r="AS45" i="1"/>
  <c r="AF45" i="1"/>
  <c r="S45" i="1"/>
  <c r="BQ44" i="1"/>
  <c r="BP44" i="1"/>
  <c r="BO44" i="1"/>
  <c r="AS44" i="1"/>
  <c r="AF44" i="1"/>
  <c r="S44" i="1"/>
  <c r="BQ43" i="1"/>
  <c r="BP43" i="1"/>
  <c r="BO43" i="1"/>
  <c r="AS43" i="1"/>
  <c r="AF43" i="1"/>
  <c r="S43" i="1"/>
  <c r="BQ42" i="1"/>
  <c r="BP42" i="1"/>
  <c r="BO42" i="1"/>
  <c r="AS42" i="1"/>
  <c r="AF42" i="1"/>
  <c r="S42" i="1"/>
  <c r="BQ41" i="1"/>
  <c r="BP41" i="1"/>
  <c r="BO41" i="1"/>
  <c r="AS41" i="1"/>
  <c r="AF41" i="1"/>
  <c r="S41" i="1"/>
  <c r="BQ40" i="1"/>
  <c r="BP40" i="1"/>
  <c r="BO40" i="1"/>
  <c r="AS40" i="1"/>
  <c r="AF40" i="1"/>
  <c r="S40" i="1"/>
  <c r="BQ39" i="1"/>
  <c r="BP39" i="1"/>
  <c r="BO39" i="1"/>
  <c r="AS39" i="1"/>
  <c r="AF39" i="1"/>
  <c r="S39" i="1"/>
  <c r="BQ38" i="1"/>
  <c r="BP38" i="1"/>
  <c r="BO38" i="1"/>
  <c r="AS38" i="1"/>
  <c r="AF38" i="1"/>
  <c r="S38" i="1"/>
  <c r="BQ37" i="1"/>
  <c r="BP37" i="1"/>
  <c r="BO37" i="1"/>
  <c r="AS37" i="1"/>
  <c r="AF37" i="1"/>
  <c r="S37" i="1"/>
  <c r="BQ36" i="1"/>
  <c r="BP36" i="1"/>
  <c r="BO36" i="1"/>
  <c r="AS36" i="1"/>
  <c r="AF36" i="1"/>
  <c r="S36" i="1"/>
  <c r="BQ35" i="1"/>
  <c r="BP35" i="1"/>
  <c r="BO35" i="1"/>
  <c r="AS35" i="1"/>
  <c r="AF35" i="1"/>
  <c r="S35" i="1"/>
  <c r="BQ34" i="1"/>
  <c r="BP34" i="1"/>
  <c r="BO34" i="1"/>
  <c r="AS34" i="1"/>
  <c r="AF34" i="1"/>
  <c r="S34" i="1"/>
  <c r="BQ33" i="1"/>
  <c r="BP33" i="1"/>
  <c r="BO33" i="1"/>
  <c r="AS33" i="1"/>
  <c r="AF33" i="1"/>
  <c r="S33" i="1"/>
  <c r="BQ32" i="1"/>
  <c r="BP32" i="1"/>
  <c r="BO32" i="1"/>
  <c r="AS32" i="1"/>
  <c r="AF32" i="1"/>
  <c r="S32" i="1"/>
  <c r="BQ31" i="1"/>
  <c r="BP31" i="1"/>
  <c r="BO31" i="1"/>
  <c r="AS31" i="1"/>
  <c r="AF31" i="1"/>
  <c r="S31" i="1"/>
  <c r="BQ30" i="1"/>
  <c r="BP30" i="1"/>
  <c r="BO30" i="1"/>
  <c r="AS30" i="1"/>
  <c r="AF30" i="1"/>
  <c r="S30" i="1"/>
  <c r="BQ29" i="1"/>
  <c r="BP29" i="1"/>
  <c r="BO29" i="1"/>
  <c r="AS29" i="1"/>
  <c r="AF29" i="1"/>
  <c r="S29" i="1"/>
  <c r="BQ28" i="1"/>
  <c r="BP28" i="1"/>
  <c r="BO28" i="1"/>
  <c r="AS28" i="1"/>
  <c r="AF28" i="1"/>
  <c r="S28" i="1"/>
  <c r="BQ27" i="1"/>
  <c r="BP27" i="1"/>
  <c r="BO27" i="1"/>
  <c r="AS27" i="1"/>
  <c r="AF27" i="1"/>
  <c r="S27" i="1"/>
  <c r="BQ26" i="1"/>
  <c r="BP26" i="1"/>
  <c r="BO26" i="1"/>
  <c r="AS26" i="1"/>
  <c r="AF26" i="1"/>
  <c r="S26" i="1"/>
  <c r="BQ25" i="1"/>
  <c r="BP25" i="1"/>
  <c r="BO25" i="1"/>
  <c r="AS25" i="1"/>
  <c r="AF25" i="1"/>
  <c r="S25" i="1"/>
  <c r="BQ24" i="1"/>
  <c r="BP24" i="1"/>
  <c r="BO24" i="1"/>
  <c r="AS24" i="1"/>
  <c r="AF24" i="1"/>
  <c r="S24" i="1"/>
  <c r="BQ23" i="1"/>
  <c r="BP23" i="1"/>
  <c r="BO23" i="1"/>
  <c r="AS23" i="1"/>
  <c r="AF23" i="1"/>
  <c r="S23" i="1"/>
  <c r="BQ22" i="1"/>
  <c r="BP22" i="1"/>
  <c r="BO22" i="1"/>
  <c r="AS22" i="1"/>
  <c r="AF22" i="1"/>
  <c r="S22" i="1"/>
  <c r="BQ21" i="1"/>
  <c r="BP21" i="1"/>
  <c r="BO21" i="1"/>
  <c r="AS21" i="1"/>
  <c r="AF21" i="1"/>
  <c r="S21" i="1"/>
  <c r="BQ20" i="1"/>
  <c r="BP20" i="1"/>
  <c r="BO20" i="1"/>
  <c r="AS20" i="1"/>
  <c r="AF20" i="1"/>
  <c r="S20" i="1"/>
  <c r="BQ19" i="1"/>
  <c r="BP19" i="1"/>
  <c r="BO19" i="1"/>
  <c r="AS19" i="1"/>
  <c r="AF19" i="1"/>
  <c r="S19" i="1"/>
  <c r="BQ18" i="1"/>
  <c r="BP18" i="1"/>
  <c r="BO18" i="1"/>
  <c r="AS18" i="1"/>
  <c r="AF18" i="1"/>
  <c r="S18" i="1"/>
  <c r="BQ17" i="1"/>
  <c r="BP17" i="1"/>
  <c r="BO17" i="1"/>
  <c r="AS17" i="1"/>
  <c r="AF17" i="1"/>
  <c r="S17" i="1"/>
  <c r="BQ16" i="1"/>
  <c r="BP16" i="1"/>
  <c r="BO16" i="1"/>
  <c r="AS16" i="1"/>
  <c r="AF16" i="1"/>
  <c r="S16" i="1"/>
  <c r="BQ15" i="1"/>
  <c r="BP15" i="1"/>
  <c r="BO15" i="1"/>
  <c r="AS15" i="1"/>
  <c r="AF15" i="1"/>
  <c r="S15" i="1"/>
  <c r="BQ14" i="1"/>
  <c r="BP14" i="1"/>
  <c r="BO14" i="1"/>
  <c r="AS14" i="1"/>
  <c r="AF14" i="1"/>
  <c r="S14" i="1"/>
  <c r="BQ13" i="1"/>
  <c r="BP13" i="1"/>
  <c r="BO13" i="1"/>
  <c r="AS13" i="1"/>
  <c r="AF13" i="1"/>
  <c r="BQ12" i="1"/>
  <c r="BP12" i="1"/>
  <c r="BO12" i="1"/>
  <c r="AS12" i="1"/>
  <c r="AF12" i="1"/>
  <c r="BQ11" i="1"/>
  <c r="BP11" i="1"/>
  <c r="BO11" i="1"/>
  <c r="AS11" i="1"/>
  <c r="AF11" i="1"/>
  <c r="BQ10" i="1"/>
  <c r="BP10" i="1"/>
  <c r="BO10" i="1"/>
  <c r="AS10" i="1"/>
  <c r="AF10" i="1"/>
  <c r="S10" i="1"/>
  <c r="BQ9" i="1"/>
  <c r="BP9" i="1"/>
  <c r="AS9" i="1"/>
  <c r="W9" i="1"/>
  <c r="BO9" i="1"/>
  <c r="BQ8" i="1"/>
  <c r="BP8" i="1"/>
  <c r="BO8" i="1"/>
  <c r="AS8" i="1"/>
  <c r="AF8" i="1"/>
  <c r="S8" i="1"/>
  <c r="BQ7" i="1"/>
  <c r="BP7" i="1"/>
  <c r="AS7" i="1"/>
  <c r="W7" i="1"/>
  <c r="AI7" i="6" s="1"/>
  <c r="S7" i="1"/>
  <c r="DD7" i="6" s="1"/>
  <c r="BQ6" i="1"/>
  <c r="BP6" i="1"/>
  <c r="AS6" i="1"/>
  <c r="U6" i="1"/>
  <c r="AF6" i="1" s="1"/>
  <c r="S6" i="1"/>
  <c r="BQ5" i="1"/>
  <c r="BP5" i="1"/>
  <c r="AS5" i="1"/>
  <c r="AF5" i="1"/>
  <c r="S5" i="1"/>
  <c r="BQ4" i="1"/>
  <c r="BP4" i="1"/>
  <c r="AS4" i="1"/>
  <c r="AF4" i="1"/>
  <c r="S4" i="1"/>
  <c r="DD4" i="6" s="1"/>
  <c r="BQ3" i="1"/>
  <c r="BP3" i="1"/>
  <c r="BO3" i="1"/>
  <c r="AS3" i="1"/>
  <c r="AF3" i="1"/>
  <c r="S3" i="1"/>
  <c r="B1" i="1"/>
  <c r="W59" i="39"/>
  <c r="Z59" i="39" s="1"/>
  <c r="V59" i="39"/>
  <c r="Y59" i="39" s="1"/>
  <c r="U59" i="39"/>
  <c r="X59" i="39" s="1"/>
  <c r="W58" i="39"/>
  <c r="Z58" i="39" s="1"/>
  <c r="V58" i="39"/>
  <c r="Y58" i="39" s="1"/>
  <c r="U58" i="39"/>
  <c r="X58" i="39" s="1"/>
  <c r="W57" i="39"/>
  <c r="Z57" i="39" s="1"/>
  <c r="V57" i="39"/>
  <c r="Y57" i="39" s="1"/>
  <c r="U57" i="39"/>
  <c r="X57" i="39" s="1"/>
  <c r="W56" i="39"/>
  <c r="Z56" i="39" s="1"/>
  <c r="V56" i="39"/>
  <c r="Y56" i="39" s="1"/>
  <c r="U56" i="39"/>
  <c r="X56" i="39" s="1"/>
  <c r="W55" i="39"/>
  <c r="Z55" i="39" s="1"/>
  <c r="V55" i="39"/>
  <c r="Y55" i="39" s="1"/>
  <c r="U55" i="39"/>
  <c r="X55" i="39" s="1"/>
  <c r="W54" i="39"/>
  <c r="Z54" i="39" s="1"/>
  <c r="V54" i="39"/>
  <c r="Y54" i="39" s="1"/>
  <c r="U54" i="39"/>
  <c r="X54" i="39" s="1"/>
  <c r="W53" i="39"/>
  <c r="Z53" i="39" s="1"/>
  <c r="V53" i="39"/>
  <c r="Y53" i="39" s="1"/>
  <c r="U53" i="39"/>
  <c r="X53" i="39" s="1"/>
  <c r="W52" i="39"/>
  <c r="Z52" i="39" s="1"/>
  <c r="V52" i="39"/>
  <c r="Y52" i="39" s="1"/>
  <c r="U52" i="39"/>
  <c r="X52" i="39" s="1"/>
  <c r="W51" i="39"/>
  <c r="Z51" i="39" s="1"/>
  <c r="V51" i="39"/>
  <c r="Y51" i="39" s="1"/>
  <c r="U51" i="39"/>
  <c r="X51" i="39" s="1"/>
  <c r="W50" i="39"/>
  <c r="Z50" i="39" s="1"/>
  <c r="V50" i="39"/>
  <c r="Y50" i="39" s="1"/>
  <c r="U50" i="39"/>
  <c r="X50" i="39" s="1"/>
  <c r="W49" i="39"/>
  <c r="Z49" i="39" s="1"/>
  <c r="V49" i="39"/>
  <c r="Y49" i="39" s="1"/>
  <c r="U49" i="39"/>
  <c r="X49" i="39" s="1"/>
  <c r="W48" i="39"/>
  <c r="Z48" i="39" s="1"/>
  <c r="V48" i="39"/>
  <c r="Y48" i="39" s="1"/>
  <c r="U48" i="39"/>
  <c r="X48" i="39" s="1"/>
  <c r="W47" i="39"/>
  <c r="Z47" i="39" s="1"/>
  <c r="V47" i="39"/>
  <c r="Y47" i="39" s="1"/>
  <c r="U47" i="39"/>
  <c r="X47" i="39" s="1"/>
  <c r="W46" i="39"/>
  <c r="Z46" i="39" s="1"/>
  <c r="V46" i="39"/>
  <c r="Y46" i="39" s="1"/>
  <c r="U46" i="39"/>
  <c r="X46" i="39" s="1"/>
  <c r="W45" i="39"/>
  <c r="Z45" i="39" s="1"/>
  <c r="V45" i="39"/>
  <c r="Y45" i="39" s="1"/>
  <c r="U45" i="39"/>
  <c r="X45" i="39" s="1"/>
  <c r="W44" i="39"/>
  <c r="Z44" i="39" s="1"/>
  <c r="V44" i="39"/>
  <c r="Y44" i="39" s="1"/>
  <c r="U44" i="39"/>
  <c r="X44" i="39" s="1"/>
  <c r="W43" i="39"/>
  <c r="Z43" i="39" s="1"/>
  <c r="V43" i="39"/>
  <c r="Y43" i="39" s="1"/>
  <c r="U43" i="39"/>
  <c r="X43" i="39" s="1"/>
  <c r="W42" i="39"/>
  <c r="Z42" i="39" s="1"/>
  <c r="V42" i="39"/>
  <c r="Y42" i="39" s="1"/>
  <c r="U42" i="39"/>
  <c r="X42" i="39" s="1"/>
  <c r="W41" i="39"/>
  <c r="Z41" i="39" s="1"/>
  <c r="V41" i="39"/>
  <c r="Y41" i="39" s="1"/>
  <c r="U41" i="39"/>
  <c r="X41" i="39" s="1"/>
  <c r="W40" i="39"/>
  <c r="Z40" i="39" s="1"/>
  <c r="V40" i="39"/>
  <c r="Y40" i="39" s="1"/>
  <c r="U40" i="39"/>
  <c r="X40" i="39" s="1"/>
  <c r="W39" i="39"/>
  <c r="Z39" i="39" s="1"/>
  <c r="V39" i="39"/>
  <c r="Y39" i="39" s="1"/>
  <c r="U39" i="39"/>
  <c r="X39" i="39" s="1"/>
  <c r="W38" i="39"/>
  <c r="Z38" i="39" s="1"/>
  <c r="V38" i="39"/>
  <c r="Y38" i="39" s="1"/>
  <c r="U38" i="39"/>
  <c r="X38" i="39" s="1"/>
  <c r="W37" i="39"/>
  <c r="Z37" i="39" s="1"/>
  <c r="V37" i="39"/>
  <c r="Y37" i="39" s="1"/>
  <c r="U37" i="39"/>
  <c r="X37" i="39" s="1"/>
  <c r="W36" i="39"/>
  <c r="Z36" i="39" s="1"/>
  <c r="V36" i="39"/>
  <c r="Y36" i="39" s="1"/>
  <c r="U36" i="39"/>
  <c r="X36" i="39" s="1"/>
  <c r="W35" i="39"/>
  <c r="Z35" i="39" s="1"/>
  <c r="V35" i="39"/>
  <c r="Y35" i="39" s="1"/>
  <c r="U35" i="39"/>
  <c r="X35" i="39" s="1"/>
  <c r="W34" i="39"/>
  <c r="Z34" i="39" s="1"/>
  <c r="V34" i="39"/>
  <c r="Y34" i="39" s="1"/>
  <c r="U34" i="39"/>
  <c r="X34" i="39" s="1"/>
  <c r="W33" i="39"/>
  <c r="Z33" i="39" s="1"/>
  <c r="V33" i="39"/>
  <c r="Y33" i="39" s="1"/>
  <c r="U33" i="39"/>
  <c r="X33" i="39" s="1"/>
  <c r="W32" i="39"/>
  <c r="Z32" i="39" s="1"/>
  <c r="V32" i="39"/>
  <c r="Y32" i="39" s="1"/>
  <c r="U32" i="39"/>
  <c r="X32" i="39" s="1"/>
  <c r="W31" i="39"/>
  <c r="Z31" i="39" s="1"/>
  <c r="V31" i="39"/>
  <c r="Y31" i="39" s="1"/>
  <c r="U31" i="39"/>
  <c r="X31" i="39" s="1"/>
  <c r="W30" i="39"/>
  <c r="Z30" i="39" s="1"/>
  <c r="V30" i="39"/>
  <c r="Y30" i="39" s="1"/>
  <c r="U30" i="39"/>
  <c r="X30" i="39" s="1"/>
  <c r="W29" i="39"/>
  <c r="Z29" i="39" s="1"/>
  <c r="V29" i="39"/>
  <c r="Y29" i="39" s="1"/>
  <c r="U29" i="39"/>
  <c r="X29" i="39" s="1"/>
  <c r="W28" i="39"/>
  <c r="Z28" i="39" s="1"/>
  <c r="V28" i="39"/>
  <c r="Y28" i="39" s="1"/>
  <c r="U28" i="39"/>
  <c r="X28" i="39" s="1"/>
  <c r="W27" i="39"/>
  <c r="Z27" i="39" s="1"/>
  <c r="V27" i="39"/>
  <c r="Y27" i="39" s="1"/>
  <c r="U27" i="39"/>
  <c r="X27" i="39" s="1"/>
  <c r="W26" i="39"/>
  <c r="Z26" i="39" s="1"/>
  <c r="V26" i="39"/>
  <c r="Y26" i="39" s="1"/>
  <c r="U26" i="39"/>
  <c r="X26" i="39" s="1"/>
  <c r="W25" i="39"/>
  <c r="Z25" i="39" s="1"/>
  <c r="V25" i="39"/>
  <c r="Y25" i="39" s="1"/>
  <c r="U25" i="39"/>
  <c r="X25" i="39" s="1"/>
  <c r="W24" i="39"/>
  <c r="Z24" i="39" s="1"/>
  <c r="V24" i="39"/>
  <c r="Y24" i="39" s="1"/>
  <c r="U24" i="39"/>
  <c r="X24" i="39" s="1"/>
  <c r="W23" i="39"/>
  <c r="Z23" i="39" s="1"/>
  <c r="V23" i="39"/>
  <c r="Y23" i="39" s="1"/>
  <c r="U23" i="39"/>
  <c r="X23" i="39" s="1"/>
  <c r="W22" i="39"/>
  <c r="Z22" i="39" s="1"/>
  <c r="V22" i="39"/>
  <c r="Y22" i="39" s="1"/>
  <c r="U22" i="39"/>
  <c r="X22" i="39" s="1"/>
  <c r="W21" i="39"/>
  <c r="Z21" i="39" s="1"/>
  <c r="V21" i="39"/>
  <c r="Y21" i="39" s="1"/>
  <c r="U21" i="39"/>
  <c r="X21" i="39" s="1"/>
  <c r="W20" i="39"/>
  <c r="Z20" i="39" s="1"/>
  <c r="V20" i="39"/>
  <c r="Y20" i="39" s="1"/>
  <c r="U20" i="39"/>
  <c r="X20" i="39" s="1"/>
  <c r="W19" i="39"/>
  <c r="Z19" i="39" s="1"/>
  <c r="V19" i="39"/>
  <c r="Y19" i="39" s="1"/>
  <c r="U19" i="39"/>
  <c r="X19" i="39" s="1"/>
  <c r="W18" i="39"/>
  <c r="Z18" i="39" s="1"/>
  <c r="V18" i="39"/>
  <c r="Y18" i="39" s="1"/>
  <c r="U18" i="39"/>
  <c r="X18" i="39" s="1"/>
  <c r="W17" i="39"/>
  <c r="Z17" i="39" s="1"/>
  <c r="V17" i="39"/>
  <c r="Y17" i="39" s="1"/>
  <c r="U17" i="39"/>
  <c r="X17" i="39" s="1"/>
  <c r="W16" i="39"/>
  <c r="Z16" i="39" s="1"/>
  <c r="V16" i="39"/>
  <c r="Y16" i="39" s="1"/>
  <c r="U16" i="39"/>
  <c r="X16" i="39" s="1"/>
  <c r="W15" i="39"/>
  <c r="Z15" i="39" s="1"/>
  <c r="V15" i="39"/>
  <c r="Y15" i="39" s="1"/>
  <c r="U15" i="39"/>
  <c r="X15" i="39" s="1"/>
  <c r="W14" i="39"/>
  <c r="Z14" i="39" s="1"/>
  <c r="V14" i="39"/>
  <c r="Y14" i="39" s="1"/>
  <c r="U14" i="39"/>
  <c r="X14" i="39" s="1"/>
  <c r="W13" i="39"/>
  <c r="Z13" i="39" s="1"/>
  <c r="V13" i="39"/>
  <c r="Y13" i="39" s="1"/>
  <c r="U13" i="39"/>
  <c r="X13" i="39" s="1"/>
  <c r="W12" i="39"/>
  <c r="Z12" i="39" s="1"/>
  <c r="V12" i="39"/>
  <c r="Y12" i="39" s="1"/>
  <c r="U12" i="39"/>
  <c r="X12" i="39" s="1"/>
  <c r="W11" i="39"/>
  <c r="Z11" i="39" s="1"/>
  <c r="V11" i="39"/>
  <c r="Y11" i="39" s="1"/>
  <c r="U11" i="39"/>
  <c r="X11" i="39" s="1"/>
  <c r="W10" i="39"/>
  <c r="Z10" i="39" s="1"/>
  <c r="V10" i="39"/>
  <c r="Y10" i="39" s="1"/>
  <c r="U10" i="39"/>
  <c r="X10" i="39" s="1"/>
  <c r="W9" i="39"/>
  <c r="Z9" i="39" s="1"/>
  <c r="V9" i="39"/>
  <c r="Y9" i="39" s="1"/>
  <c r="U9" i="39"/>
  <c r="X9" i="39" s="1"/>
  <c r="W8" i="39"/>
  <c r="Z8" i="39" s="1"/>
  <c r="V8" i="39"/>
  <c r="Y8" i="39" s="1"/>
  <c r="U8" i="39"/>
  <c r="X8" i="39" s="1"/>
  <c r="W7" i="39"/>
  <c r="Z7" i="39" s="1"/>
  <c r="V7" i="39"/>
  <c r="Y7" i="39" s="1"/>
  <c r="U7" i="39"/>
  <c r="X7" i="39" s="1"/>
  <c r="W6" i="39"/>
  <c r="Z6" i="39" s="1"/>
  <c r="V6" i="39"/>
  <c r="Y6" i="39" s="1"/>
  <c r="U6" i="39"/>
  <c r="X6" i="39" s="1"/>
  <c r="W5" i="39"/>
  <c r="Z5" i="39" s="1"/>
  <c r="V5" i="39"/>
  <c r="Y5" i="39" s="1"/>
  <c r="U5" i="39"/>
  <c r="X5" i="39" s="1"/>
  <c r="X1554" i="34"/>
  <c r="V1554" i="34"/>
  <c r="X1553" i="34"/>
  <c r="V1553" i="34"/>
  <c r="X1552" i="34"/>
  <c r="V1552" i="34"/>
  <c r="X1551" i="34"/>
  <c r="V1551" i="34"/>
  <c r="X1550" i="34"/>
  <c r="V1550" i="34"/>
  <c r="X1549" i="34"/>
  <c r="V1549" i="34"/>
  <c r="X1548" i="34"/>
  <c r="V1548" i="34"/>
  <c r="X1547" i="34"/>
  <c r="V1547" i="34"/>
  <c r="X1546" i="34"/>
  <c r="V1546" i="34"/>
  <c r="X1545" i="34"/>
  <c r="V1545" i="34"/>
  <c r="X1544" i="34"/>
  <c r="V1544" i="34"/>
  <c r="X1543" i="34"/>
  <c r="V1543" i="34"/>
  <c r="X1542" i="34"/>
  <c r="V1542" i="34"/>
  <c r="X1541" i="34"/>
  <c r="V1541" i="34"/>
  <c r="X1540" i="34"/>
  <c r="V1540" i="34"/>
  <c r="X1539" i="34"/>
  <c r="V1539" i="34"/>
  <c r="X1538" i="34"/>
  <c r="V1538" i="34"/>
  <c r="AC1537" i="34"/>
  <c r="Z1537" i="34"/>
  <c r="Y1537" i="34"/>
  <c r="X1537" i="34"/>
  <c r="V1537" i="34"/>
  <c r="T1537" i="34"/>
  <c r="S1537" i="34"/>
  <c r="R1537" i="34"/>
  <c r="P1537" i="34"/>
  <c r="AC1536" i="34"/>
  <c r="Z1536" i="34"/>
  <c r="Y1536" i="34"/>
  <c r="X1536" i="34"/>
  <c r="V1536" i="34"/>
  <c r="T1536" i="34"/>
  <c r="S1536" i="34"/>
  <c r="P1536" i="34"/>
  <c r="AC1535" i="34"/>
  <c r="Z1535" i="34"/>
  <c r="Y1535" i="34"/>
  <c r="X1535" i="34"/>
  <c r="V1535" i="34"/>
  <c r="T1535" i="34"/>
  <c r="S1535" i="34"/>
  <c r="R1535" i="34"/>
  <c r="P1535" i="34"/>
  <c r="AC1534" i="34"/>
  <c r="Z1534" i="34"/>
  <c r="Y1534" i="34"/>
  <c r="X1534" i="34"/>
  <c r="V1534" i="34"/>
  <c r="T1534" i="34"/>
  <c r="S1534" i="34"/>
  <c r="R1534" i="34"/>
  <c r="P1534" i="34"/>
  <c r="AC1533" i="34"/>
  <c r="Z1533" i="34"/>
  <c r="Y1533" i="34"/>
  <c r="X1533" i="34"/>
  <c r="V1533" i="34"/>
  <c r="T1533" i="34"/>
  <c r="S1533" i="34"/>
  <c r="R1533" i="34"/>
  <c r="P1533" i="34"/>
  <c r="AC1532" i="34"/>
  <c r="Z1532" i="34"/>
  <c r="Y1532" i="34"/>
  <c r="X1532" i="34"/>
  <c r="V1532" i="34"/>
  <c r="T1532" i="34"/>
  <c r="S1532" i="34"/>
  <c r="P1532" i="34"/>
  <c r="AC1531" i="34"/>
  <c r="Z1531" i="34"/>
  <c r="Y1531" i="34"/>
  <c r="X1531" i="34"/>
  <c r="V1531" i="34"/>
  <c r="T1531" i="34"/>
  <c r="S1531" i="34"/>
  <c r="R1531" i="34"/>
  <c r="P1531" i="34"/>
  <c r="AC1530" i="34"/>
  <c r="Z1530" i="34"/>
  <c r="Y1530" i="34"/>
  <c r="X1530" i="34"/>
  <c r="V1530" i="34"/>
  <c r="T1530" i="34"/>
  <c r="S1530" i="34"/>
  <c r="R1530" i="34"/>
  <c r="P1530" i="34"/>
  <c r="AC1529" i="34"/>
  <c r="Z1529" i="34"/>
  <c r="Y1529" i="34"/>
  <c r="X1529" i="34"/>
  <c r="V1529" i="34"/>
  <c r="T1529" i="34"/>
  <c r="S1529" i="34"/>
  <c r="R1529" i="34"/>
  <c r="P1529" i="34"/>
  <c r="AC1528" i="34"/>
  <c r="Z1528" i="34"/>
  <c r="Y1528" i="34"/>
  <c r="X1528" i="34"/>
  <c r="V1528" i="34"/>
  <c r="T1528" i="34"/>
  <c r="S1528" i="34"/>
  <c r="R1528" i="34"/>
  <c r="P1528" i="34"/>
  <c r="AC1527" i="34"/>
  <c r="Z1527" i="34"/>
  <c r="Y1527" i="34"/>
  <c r="X1527" i="34"/>
  <c r="V1527" i="34"/>
  <c r="T1527" i="34"/>
  <c r="S1527" i="34"/>
  <c r="R1527" i="34"/>
  <c r="P1527" i="34"/>
  <c r="AC1526" i="34"/>
  <c r="Z1526" i="34"/>
  <c r="Y1526" i="34"/>
  <c r="X1526" i="34"/>
  <c r="V1526" i="34"/>
  <c r="T1526" i="34"/>
  <c r="S1526" i="34"/>
  <c r="R1526" i="34"/>
  <c r="P1526" i="34"/>
  <c r="AC1525" i="34"/>
  <c r="Z1525" i="34"/>
  <c r="Y1525" i="34"/>
  <c r="X1525" i="34"/>
  <c r="V1525" i="34"/>
  <c r="T1525" i="34"/>
  <c r="S1525" i="34"/>
  <c r="R1525" i="34"/>
  <c r="P1525" i="34"/>
  <c r="AC1524" i="34"/>
  <c r="Z1524" i="34"/>
  <c r="Y1524" i="34"/>
  <c r="X1524" i="34"/>
  <c r="V1524" i="34"/>
  <c r="T1524" i="34"/>
  <c r="S1524" i="34"/>
  <c r="R1524" i="34"/>
  <c r="P1524" i="34"/>
  <c r="AC1523" i="34"/>
  <c r="Z1523" i="34"/>
  <c r="Y1523" i="34"/>
  <c r="X1523" i="34"/>
  <c r="V1523" i="34"/>
  <c r="T1523" i="34"/>
  <c r="S1523" i="34"/>
  <c r="R1523" i="34"/>
  <c r="P1523" i="34"/>
  <c r="AC1522" i="34"/>
  <c r="Z1522" i="34"/>
  <c r="Y1522" i="34"/>
  <c r="X1522" i="34"/>
  <c r="V1522" i="34"/>
  <c r="T1522" i="34"/>
  <c r="S1522" i="34"/>
  <c r="R1522" i="34"/>
  <c r="P1522" i="34"/>
  <c r="AC1521" i="34"/>
  <c r="Z1521" i="34"/>
  <c r="Y1521" i="34"/>
  <c r="X1521" i="34"/>
  <c r="V1521" i="34"/>
  <c r="T1521" i="34"/>
  <c r="S1521" i="34"/>
  <c r="R1521" i="34"/>
  <c r="P1521" i="34"/>
  <c r="AC1520" i="34"/>
  <c r="Z1520" i="34"/>
  <c r="Y1520" i="34"/>
  <c r="X1520" i="34"/>
  <c r="V1520" i="34"/>
  <c r="T1520" i="34"/>
  <c r="S1520" i="34"/>
  <c r="R1520" i="34"/>
  <c r="P1520" i="34"/>
  <c r="AC1519" i="34"/>
  <c r="Z1519" i="34"/>
  <c r="Y1519" i="34"/>
  <c r="X1519" i="34"/>
  <c r="V1519" i="34"/>
  <c r="T1519" i="34"/>
  <c r="S1519" i="34"/>
  <c r="R1519" i="34"/>
  <c r="P1519" i="34"/>
  <c r="AC1518" i="34"/>
  <c r="Z1518" i="34"/>
  <c r="Y1518" i="34"/>
  <c r="X1518" i="34"/>
  <c r="V1518" i="34"/>
  <c r="T1518" i="34"/>
  <c r="S1518" i="34"/>
  <c r="R1518" i="34"/>
  <c r="P1518" i="34"/>
  <c r="AC1517" i="34"/>
  <c r="Z1517" i="34"/>
  <c r="Y1517" i="34"/>
  <c r="X1517" i="34"/>
  <c r="V1517" i="34"/>
  <c r="T1517" i="34"/>
  <c r="S1517" i="34"/>
  <c r="R1517" i="34"/>
  <c r="P1517" i="34"/>
  <c r="AC1516" i="34"/>
  <c r="Z1516" i="34"/>
  <c r="Y1516" i="34"/>
  <c r="X1516" i="34"/>
  <c r="V1516" i="34"/>
  <c r="T1516" i="34"/>
  <c r="S1516" i="34"/>
  <c r="R1516" i="34"/>
  <c r="P1516" i="34"/>
  <c r="AC1515" i="34"/>
  <c r="Z1515" i="34"/>
  <c r="Y1515" i="34"/>
  <c r="X1515" i="34"/>
  <c r="V1515" i="34"/>
  <c r="T1515" i="34"/>
  <c r="S1515" i="34"/>
  <c r="R1515" i="34"/>
  <c r="P1515" i="34"/>
  <c r="AC1514" i="34"/>
  <c r="Z1514" i="34"/>
  <c r="Y1514" i="34"/>
  <c r="X1514" i="34"/>
  <c r="V1514" i="34"/>
  <c r="T1514" i="34"/>
  <c r="S1514" i="34"/>
  <c r="R1514" i="34"/>
  <c r="P1514" i="34"/>
  <c r="AC1513" i="34"/>
  <c r="Z1513" i="34"/>
  <c r="Y1513" i="34"/>
  <c r="X1513" i="34"/>
  <c r="V1513" i="34"/>
  <c r="T1513" i="34"/>
  <c r="S1513" i="34"/>
  <c r="R1513" i="34"/>
  <c r="P1513" i="34"/>
  <c r="AC1512" i="34"/>
  <c r="Z1512" i="34"/>
  <c r="Y1512" i="34"/>
  <c r="X1512" i="34"/>
  <c r="V1512" i="34"/>
  <c r="T1512" i="34"/>
  <c r="S1512" i="34"/>
  <c r="R1512" i="34"/>
  <c r="P1512" i="34"/>
  <c r="AC1511" i="34"/>
  <c r="Z1511" i="34"/>
  <c r="Y1511" i="34"/>
  <c r="X1511" i="34"/>
  <c r="V1511" i="34"/>
  <c r="T1511" i="34"/>
  <c r="S1511" i="34"/>
  <c r="R1511" i="34"/>
  <c r="P1511" i="34"/>
  <c r="AC1510" i="34"/>
  <c r="Z1510" i="34"/>
  <c r="Y1510" i="34"/>
  <c r="X1510" i="34"/>
  <c r="V1510" i="34"/>
  <c r="T1510" i="34"/>
  <c r="S1510" i="34"/>
  <c r="R1510" i="34"/>
  <c r="P1510" i="34"/>
  <c r="AC1509" i="34"/>
  <c r="Z1509" i="34"/>
  <c r="Y1509" i="34"/>
  <c r="X1509" i="34"/>
  <c r="V1509" i="34"/>
  <c r="T1509" i="34"/>
  <c r="S1509" i="34"/>
  <c r="R1509" i="34"/>
  <c r="P1509" i="34"/>
  <c r="AC1508" i="34"/>
  <c r="Z1508" i="34"/>
  <c r="Y1508" i="34"/>
  <c r="X1508" i="34"/>
  <c r="V1508" i="34"/>
  <c r="T1508" i="34"/>
  <c r="S1508" i="34"/>
  <c r="R1508" i="34"/>
  <c r="P1508" i="34"/>
  <c r="AC1507" i="34"/>
  <c r="Z1507" i="34"/>
  <c r="Y1507" i="34"/>
  <c r="X1507" i="34"/>
  <c r="V1507" i="34"/>
  <c r="T1507" i="34"/>
  <c r="S1507" i="34"/>
  <c r="R1507" i="34"/>
  <c r="P1507" i="34"/>
  <c r="AC1506" i="34"/>
  <c r="Z1506" i="34"/>
  <c r="Y1506" i="34"/>
  <c r="X1506" i="34"/>
  <c r="V1506" i="34"/>
  <c r="T1506" i="34"/>
  <c r="S1506" i="34"/>
  <c r="R1506" i="34"/>
  <c r="P1506" i="34"/>
  <c r="AC1505" i="34"/>
  <c r="Z1505" i="34"/>
  <c r="Y1505" i="34"/>
  <c r="X1505" i="34"/>
  <c r="V1505" i="34"/>
  <c r="T1505" i="34"/>
  <c r="S1505" i="34"/>
  <c r="R1505" i="34"/>
  <c r="P1505" i="34"/>
  <c r="AC1504" i="34"/>
  <c r="Z1504" i="34"/>
  <c r="Y1504" i="34"/>
  <c r="X1504" i="34"/>
  <c r="V1504" i="34"/>
  <c r="T1504" i="34"/>
  <c r="S1504" i="34"/>
  <c r="R1504" i="34"/>
  <c r="P1504" i="34"/>
  <c r="AC1503" i="34"/>
  <c r="Z1503" i="34"/>
  <c r="Y1503" i="34"/>
  <c r="X1503" i="34"/>
  <c r="V1503" i="34"/>
  <c r="T1503" i="34"/>
  <c r="S1503" i="34"/>
  <c r="R1503" i="34"/>
  <c r="P1503" i="34"/>
  <c r="AC1502" i="34"/>
  <c r="Z1502" i="34"/>
  <c r="Y1502" i="34"/>
  <c r="X1502" i="34"/>
  <c r="V1502" i="34"/>
  <c r="T1502" i="34"/>
  <c r="S1502" i="34"/>
  <c r="R1502" i="34"/>
  <c r="P1502" i="34"/>
  <c r="AC1501" i="34"/>
  <c r="Z1501" i="34"/>
  <c r="Y1501" i="34"/>
  <c r="X1501" i="34"/>
  <c r="V1501" i="34"/>
  <c r="T1501" i="34"/>
  <c r="S1501" i="34"/>
  <c r="R1501" i="34"/>
  <c r="P1501" i="34"/>
  <c r="AC1500" i="34"/>
  <c r="Z1500" i="34"/>
  <c r="Y1500" i="34"/>
  <c r="X1500" i="34"/>
  <c r="V1500" i="34"/>
  <c r="T1500" i="34"/>
  <c r="S1500" i="34"/>
  <c r="R1500" i="34"/>
  <c r="P1500" i="34"/>
  <c r="AC1499" i="34"/>
  <c r="Z1499" i="34"/>
  <c r="Y1499" i="34"/>
  <c r="X1499" i="34"/>
  <c r="V1499" i="34"/>
  <c r="T1499" i="34"/>
  <c r="S1499" i="34"/>
  <c r="R1499" i="34"/>
  <c r="P1499" i="34"/>
  <c r="AC1498" i="34"/>
  <c r="Z1498" i="34"/>
  <c r="Y1498" i="34"/>
  <c r="X1498" i="34"/>
  <c r="V1498" i="34"/>
  <c r="T1498" i="34"/>
  <c r="S1498" i="34"/>
  <c r="R1498" i="34"/>
  <c r="P1498" i="34"/>
  <c r="AC1497" i="34"/>
  <c r="Z1497" i="34"/>
  <c r="Y1497" i="34"/>
  <c r="X1497" i="34"/>
  <c r="V1497" i="34"/>
  <c r="T1497" i="34"/>
  <c r="S1497" i="34"/>
  <c r="R1497" i="34"/>
  <c r="P1497" i="34"/>
  <c r="AC1496" i="34"/>
  <c r="Z1496" i="34"/>
  <c r="Y1496" i="34"/>
  <c r="X1496" i="34"/>
  <c r="V1496" i="34"/>
  <c r="T1496" i="34"/>
  <c r="S1496" i="34"/>
  <c r="R1496" i="34"/>
  <c r="P1496" i="34"/>
  <c r="AC1495" i="34"/>
  <c r="Z1495" i="34"/>
  <c r="Y1495" i="34"/>
  <c r="X1495" i="34"/>
  <c r="V1495" i="34"/>
  <c r="T1495" i="34"/>
  <c r="S1495" i="34"/>
  <c r="R1495" i="34"/>
  <c r="P1495" i="34"/>
  <c r="AC1494" i="34"/>
  <c r="Z1494" i="34"/>
  <c r="Y1494" i="34"/>
  <c r="X1494" i="34"/>
  <c r="V1494" i="34"/>
  <c r="T1494" i="34"/>
  <c r="S1494" i="34"/>
  <c r="R1494" i="34"/>
  <c r="P1494" i="34"/>
  <c r="AC1493" i="34"/>
  <c r="Z1493" i="34"/>
  <c r="Y1493" i="34"/>
  <c r="X1493" i="34"/>
  <c r="V1493" i="34"/>
  <c r="T1493" i="34"/>
  <c r="S1493" i="34"/>
  <c r="R1493" i="34"/>
  <c r="P1493" i="34"/>
  <c r="AC1492" i="34"/>
  <c r="Z1492" i="34"/>
  <c r="Y1492" i="34"/>
  <c r="X1492" i="34"/>
  <c r="V1492" i="34"/>
  <c r="T1492" i="34"/>
  <c r="S1492" i="34"/>
  <c r="R1492" i="34"/>
  <c r="P1492" i="34"/>
  <c r="AC1491" i="34"/>
  <c r="Z1491" i="34"/>
  <c r="Y1491" i="34"/>
  <c r="X1491" i="34"/>
  <c r="V1491" i="34"/>
  <c r="T1491" i="34"/>
  <c r="S1491" i="34"/>
  <c r="R1491" i="34"/>
  <c r="P1491" i="34"/>
  <c r="AC1490" i="34"/>
  <c r="Z1490" i="34"/>
  <c r="Y1490" i="34"/>
  <c r="X1490" i="34"/>
  <c r="V1490" i="34"/>
  <c r="T1490" i="34"/>
  <c r="S1490" i="34"/>
  <c r="R1490" i="34"/>
  <c r="P1490" i="34"/>
  <c r="AC1489" i="34"/>
  <c r="Z1489" i="34"/>
  <c r="Y1489" i="34"/>
  <c r="X1489" i="34"/>
  <c r="V1489" i="34"/>
  <c r="T1489" i="34"/>
  <c r="S1489" i="34"/>
  <c r="R1489" i="34"/>
  <c r="P1489" i="34"/>
  <c r="AC1488" i="34"/>
  <c r="Z1488" i="34"/>
  <c r="Y1488" i="34"/>
  <c r="X1488" i="34"/>
  <c r="V1488" i="34"/>
  <c r="T1488" i="34"/>
  <c r="S1488" i="34"/>
  <c r="R1488" i="34"/>
  <c r="P1488" i="34"/>
  <c r="AC1487" i="34"/>
  <c r="Z1487" i="34"/>
  <c r="Y1487" i="34"/>
  <c r="X1487" i="34"/>
  <c r="V1487" i="34"/>
  <c r="T1487" i="34"/>
  <c r="S1487" i="34"/>
  <c r="R1487" i="34"/>
  <c r="P1487" i="34"/>
  <c r="AC1486" i="34"/>
  <c r="Z1486" i="34"/>
  <c r="Y1486" i="34"/>
  <c r="X1486" i="34"/>
  <c r="V1486" i="34"/>
  <c r="T1486" i="34"/>
  <c r="S1486" i="34"/>
  <c r="R1486" i="34"/>
  <c r="P1486" i="34"/>
  <c r="AC1485" i="34"/>
  <c r="Z1485" i="34"/>
  <c r="Y1485" i="34"/>
  <c r="X1485" i="34"/>
  <c r="V1485" i="34"/>
  <c r="T1485" i="34"/>
  <c r="S1485" i="34"/>
  <c r="R1485" i="34"/>
  <c r="P1485" i="34"/>
  <c r="AC1484" i="34"/>
  <c r="Z1484" i="34"/>
  <c r="Y1484" i="34"/>
  <c r="X1484" i="34"/>
  <c r="V1484" i="34"/>
  <c r="T1484" i="34"/>
  <c r="S1484" i="34"/>
  <c r="R1484" i="34"/>
  <c r="P1484" i="34"/>
  <c r="AC1483" i="34"/>
  <c r="Z1483" i="34"/>
  <c r="Y1483" i="34"/>
  <c r="X1483" i="34"/>
  <c r="V1483" i="34"/>
  <c r="T1483" i="34"/>
  <c r="S1483" i="34"/>
  <c r="R1483" i="34"/>
  <c r="P1483" i="34"/>
  <c r="AC1482" i="34"/>
  <c r="Z1482" i="34"/>
  <c r="Y1482" i="34"/>
  <c r="X1482" i="34"/>
  <c r="V1482" i="34"/>
  <c r="T1482" i="34"/>
  <c r="S1482" i="34"/>
  <c r="R1482" i="34"/>
  <c r="P1482" i="34"/>
  <c r="AC1481" i="34"/>
  <c r="Z1481" i="34"/>
  <c r="Y1481" i="34"/>
  <c r="X1481" i="34"/>
  <c r="V1481" i="34"/>
  <c r="T1481" i="34"/>
  <c r="S1481" i="34"/>
  <c r="R1481" i="34"/>
  <c r="P1481" i="34"/>
  <c r="AC1480" i="34"/>
  <c r="Z1480" i="34"/>
  <c r="Y1480" i="34"/>
  <c r="X1480" i="34"/>
  <c r="V1480" i="34"/>
  <c r="T1480" i="34"/>
  <c r="S1480" i="34"/>
  <c r="R1480" i="34"/>
  <c r="P1480" i="34"/>
  <c r="AC1479" i="34"/>
  <c r="Z1479" i="34"/>
  <c r="Y1479" i="34"/>
  <c r="X1479" i="34"/>
  <c r="V1479" i="34"/>
  <c r="T1479" i="34"/>
  <c r="S1479" i="34"/>
  <c r="R1479" i="34"/>
  <c r="P1479" i="34"/>
  <c r="AC1478" i="34"/>
  <c r="Z1478" i="34"/>
  <c r="Y1478" i="34"/>
  <c r="X1478" i="34"/>
  <c r="V1478" i="34"/>
  <c r="T1478" i="34"/>
  <c r="S1478" i="34"/>
  <c r="R1478" i="34"/>
  <c r="P1478" i="34"/>
  <c r="AC1477" i="34"/>
  <c r="Z1477" i="34"/>
  <c r="Y1477" i="34"/>
  <c r="X1477" i="34"/>
  <c r="V1477" i="34"/>
  <c r="T1477" i="34"/>
  <c r="S1477" i="34"/>
  <c r="R1477" i="34"/>
  <c r="P1477" i="34"/>
  <c r="AC1476" i="34"/>
  <c r="Z1476" i="34"/>
  <c r="Y1476" i="34"/>
  <c r="X1476" i="34"/>
  <c r="V1476" i="34"/>
  <c r="T1476" i="34"/>
  <c r="S1476" i="34"/>
  <c r="R1476" i="34"/>
  <c r="P1476" i="34"/>
  <c r="AC1475" i="34"/>
  <c r="Z1475" i="34"/>
  <c r="Y1475" i="34"/>
  <c r="X1475" i="34"/>
  <c r="V1475" i="34"/>
  <c r="T1475" i="34"/>
  <c r="S1475" i="34"/>
  <c r="R1475" i="34"/>
  <c r="P1475" i="34"/>
  <c r="AC1474" i="34"/>
  <c r="Z1474" i="34"/>
  <c r="Y1474" i="34"/>
  <c r="X1474" i="34"/>
  <c r="V1474" i="34"/>
  <c r="T1474" i="34"/>
  <c r="S1474" i="34"/>
  <c r="R1474" i="34"/>
  <c r="P1474" i="34"/>
  <c r="AC1473" i="34"/>
  <c r="Z1473" i="34"/>
  <c r="Y1473" i="34"/>
  <c r="X1473" i="34"/>
  <c r="V1473" i="34"/>
  <c r="T1473" i="34"/>
  <c r="S1473" i="34"/>
  <c r="R1473" i="34"/>
  <c r="P1473" i="34"/>
  <c r="AC1472" i="34"/>
  <c r="Z1472" i="34"/>
  <c r="Y1472" i="34"/>
  <c r="X1472" i="34"/>
  <c r="V1472" i="34"/>
  <c r="T1472" i="34"/>
  <c r="S1472" i="34"/>
  <c r="R1472" i="34"/>
  <c r="P1472" i="34"/>
  <c r="AC1471" i="34"/>
  <c r="Z1471" i="34"/>
  <c r="Y1471" i="34"/>
  <c r="X1471" i="34"/>
  <c r="V1471" i="34"/>
  <c r="T1471" i="34"/>
  <c r="S1471" i="34"/>
  <c r="R1471" i="34"/>
  <c r="P1471" i="34"/>
  <c r="AC1470" i="34"/>
  <c r="Z1470" i="34"/>
  <c r="Y1470" i="34"/>
  <c r="X1470" i="34"/>
  <c r="V1470" i="34"/>
  <c r="T1470" i="34"/>
  <c r="S1470" i="34"/>
  <c r="R1470" i="34"/>
  <c r="P1470" i="34"/>
  <c r="AC1469" i="34"/>
  <c r="Z1469" i="34"/>
  <c r="Y1469" i="34"/>
  <c r="X1469" i="34"/>
  <c r="V1469" i="34"/>
  <c r="T1469" i="34"/>
  <c r="S1469" i="34"/>
  <c r="R1469" i="34"/>
  <c r="P1469" i="34"/>
  <c r="AC1468" i="34"/>
  <c r="Z1468" i="34"/>
  <c r="Y1468" i="34"/>
  <c r="X1468" i="34"/>
  <c r="V1468" i="34"/>
  <c r="T1468" i="34"/>
  <c r="S1468" i="34"/>
  <c r="R1468" i="34"/>
  <c r="P1468" i="34"/>
  <c r="AC1467" i="34"/>
  <c r="Z1467" i="34"/>
  <c r="Y1467" i="34"/>
  <c r="X1467" i="34"/>
  <c r="V1467" i="34"/>
  <c r="T1467" i="34"/>
  <c r="S1467" i="34"/>
  <c r="R1467" i="34"/>
  <c r="P1467" i="34"/>
  <c r="AC1466" i="34"/>
  <c r="Z1466" i="34"/>
  <c r="Y1466" i="34"/>
  <c r="X1466" i="34"/>
  <c r="V1466" i="34"/>
  <c r="T1466" i="34"/>
  <c r="S1466" i="34"/>
  <c r="R1466" i="34"/>
  <c r="P1466" i="34"/>
  <c r="AC1465" i="34"/>
  <c r="Z1465" i="34"/>
  <c r="Y1465" i="34"/>
  <c r="X1465" i="34"/>
  <c r="V1465" i="34"/>
  <c r="T1465" i="34"/>
  <c r="S1465" i="34"/>
  <c r="R1465" i="34"/>
  <c r="P1465" i="34"/>
  <c r="AC1464" i="34"/>
  <c r="Z1464" i="34"/>
  <c r="Y1464" i="34"/>
  <c r="X1464" i="34"/>
  <c r="V1464" i="34"/>
  <c r="T1464" i="34"/>
  <c r="S1464" i="34"/>
  <c r="R1464" i="34"/>
  <c r="P1464" i="34"/>
  <c r="AC1463" i="34"/>
  <c r="Z1463" i="34"/>
  <c r="Y1463" i="34"/>
  <c r="X1463" i="34"/>
  <c r="V1463" i="34"/>
  <c r="T1463" i="34"/>
  <c r="S1463" i="34"/>
  <c r="R1463" i="34"/>
  <c r="P1463" i="34"/>
  <c r="AC1462" i="34"/>
  <c r="Z1462" i="34"/>
  <c r="Y1462" i="34"/>
  <c r="X1462" i="34"/>
  <c r="V1462" i="34"/>
  <c r="T1462" i="34"/>
  <c r="S1462" i="34"/>
  <c r="R1462" i="34"/>
  <c r="P1462" i="34"/>
  <c r="AC1461" i="34"/>
  <c r="Z1461" i="34"/>
  <c r="Y1461" i="34"/>
  <c r="X1461" i="34"/>
  <c r="V1461" i="34"/>
  <c r="T1461" i="34"/>
  <c r="S1461" i="34"/>
  <c r="R1461" i="34"/>
  <c r="P1461" i="34"/>
  <c r="AC1460" i="34"/>
  <c r="Z1460" i="34"/>
  <c r="Y1460" i="34"/>
  <c r="X1460" i="34"/>
  <c r="V1460" i="34"/>
  <c r="T1460" i="34"/>
  <c r="S1460" i="34"/>
  <c r="R1460" i="34"/>
  <c r="P1460" i="34"/>
  <c r="AC1459" i="34"/>
  <c r="Z1459" i="34"/>
  <c r="Y1459" i="34"/>
  <c r="X1459" i="34"/>
  <c r="V1459" i="34"/>
  <c r="T1459" i="34"/>
  <c r="S1459" i="34"/>
  <c r="R1459" i="34"/>
  <c r="P1459" i="34"/>
  <c r="AC1458" i="34"/>
  <c r="Z1458" i="34"/>
  <c r="Y1458" i="34"/>
  <c r="X1458" i="34"/>
  <c r="V1458" i="34"/>
  <c r="T1458" i="34"/>
  <c r="S1458" i="34"/>
  <c r="R1458" i="34"/>
  <c r="P1458" i="34"/>
  <c r="AC1457" i="34"/>
  <c r="Z1457" i="34"/>
  <c r="Y1457" i="34"/>
  <c r="X1457" i="34"/>
  <c r="V1457" i="34"/>
  <c r="T1457" i="34"/>
  <c r="S1457" i="34"/>
  <c r="R1457" i="34"/>
  <c r="P1457" i="34"/>
  <c r="AC1456" i="34"/>
  <c r="Z1456" i="34"/>
  <c r="Y1456" i="34"/>
  <c r="X1456" i="34"/>
  <c r="V1456" i="34"/>
  <c r="T1456" i="34"/>
  <c r="S1456" i="34"/>
  <c r="R1456" i="34"/>
  <c r="P1456" i="34"/>
  <c r="AC1455" i="34"/>
  <c r="Z1455" i="34"/>
  <c r="Y1455" i="34"/>
  <c r="X1455" i="34"/>
  <c r="V1455" i="34"/>
  <c r="T1455" i="34"/>
  <c r="S1455" i="34"/>
  <c r="R1455" i="34"/>
  <c r="P1455" i="34"/>
  <c r="AC1454" i="34"/>
  <c r="Z1454" i="34"/>
  <c r="Y1454" i="34"/>
  <c r="X1454" i="34"/>
  <c r="V1454" i="34"/>
  <c r="T1454" i="34"/>
  <c r="S1454" i="34"/>
  <c r="R1454" i="34"/>
  <c r="P1454" i="34"/>
  <c r="AC1453" i="34"/>
  <c r="Z1453" i="34"/>
  <c r="Y1453" i="34"/>
  <c r="X1453" i="34"/>
  <c r="V1453" i="34"/>
  <c r="T1453" i="34"/>
  <c r="S1453" i="34"/>
  <c r="R1453" i="34"/>
  <c r="P1453" i="34"/>
  <c r="AC1452" i="34"/>
  <c r="Z1452" i="34"/>
  <c r="Y1452" i="34"/>
  <c r="X1452" i="34"/>
  <c r="V1452" i="34"/>
  <c r="T1452" i="34"/>
  <c r="S1452" i="34"/>
  <c r="R1452" i="34"/>
  <c r="P1452" i="34"/>
  <c r="AC1451" i="34"/>
  <c r="Z1451" i="34"/>
  <c r="Y1451" i="34"/>
  <c r="X1451" i="34"/>
  <c r="V1451" i="34"/>
  <c r="T1451" i="34"/>
  <c r="S1451" i="34"/>
  <c r="R1451" i="34"/>
  <c r="P1451" i="34"/>
  <c r="AC1450" i="34"/>
  <c r="Z1450" i="34"/>
  <c r="Y1450" i="34"/>
  <c r="X1450" i="34"/>
  <c r="V1450" i="34"/>
  <c r="T1450" i="34"/>
  <c r="S1450" i="34"/>
  <c r="R1450" i="34"/>
  <c r="P1450" i="34"/>
  <c r="AC1449" i="34"/>
  <c r="Z1449" i="34"/>
  <c r="Y1449" i="34"/>
  <c r="X1449" i="34"/>
  <c r="V1449" i="34"/>
  <c r="T1449" i="34"/>
  <c r="S1449" i="34"/>
  <c r="R1449" i="34"/>
  <c r="P1449" i="34"/>
  <c r="AC1448" i="34"/>
  <c r="Z1448" i="34"/>
  <c r="Y1448" i="34"/>
  <c r="X1448" i="34"/>
  <c r="V1448" i="34"/>
  <c r="T1448" i="34"/>
  <c r="S1448" i="34"/>
  <c r="R1448" i="34"/>
  <c r="P1448" i="34"/>
  <c r="AC1447" i="34"/>
  <c r="Z1447" i="34"/>
  <c r="Y1447" i="34"/>
  <c r="X1447" i="34"/>
  <c r="V1447" i="34"/>
  <c r="T1447" i="34"/>
  <c r="S1447" i="34"/>
  <c r="R1447" i="34"/>
  <c r="P1447" i="34"/>
  <c r="AC1446" i="34"/>
  <c r="Z1446" i="34"/>
  <c r="Y1446" i="34"/>
  <c r="X1446" i="34"/>
  <c r="V1446" i="34"/>
  <c r="T1446" i="34"/>
  <c r="S1446" i="34"/>
  <c r="R1446" i="34"/>
  <c r="P1446" i="34"/>
  <c r="AC1445" i="34"/>
  <c r="Z1445" i="34"/>
  <c r="Y1445" i="34"/>
  <c r="X1445" i="34"/>
  <c r="V1445" i="34"/>
  <c r="T1445" i="34"/>
  <c r="S1445" i="34"/>
  <c r="R1445" i="34"/>
  <c r="P1445" i="34"/>
  <c r="AC1444" i="34"/>
  <c r="Z1444" i="34"/>
  <c r="Y1444" i="34"/>
  <c r="X1444" i="34"/>
  <c r="V1444" i="34"/>
  <c r="T1444" i="34"/>
  <c r="S1444" i="34"/>
  <c r="R1444" i="34"/>
  <c r="P1444" i="34"/>
  <c r="AC1443" i="34"/>
  <c r="Z1443" i="34"/>
  <c r="Y1443" i="34"/>
  <c r="X1443" i="34"/>
  <c r="V1443" i="34"/>
  <c r="T1443" i="34"/>
  <c r="S1443" i="34"/>
  <c r="R1443" i="34"/>
  <c r="P1443" i="34"/>
  <c r="AC1442" i="34"/>
  <c r="Z1442" i="34"/>
  <c r="Y1442" i="34"/>
  <c r="X1442" i="34"/>
  <c r="V1442" i="34"/>
  <c r="T1442" i="34"/>
  <c r="S1442" i="34"/>
  <c r="R1442" i="34"/>
  <c r="P1442" i="34"/>
  <c r="AC1441" i="34"/>
  <c r="Z1441" i="34"/>
  <c r="Y1441" i="34"/>
  <c r="X1441" i="34"/>
  <c r="V1441" i="34"/>
  <c r="T1441" i="34"/>
  <c r="S1441" i="34"/>
  <c r="R1441" i="34"/>
  <c r="P1441" i="34"/>
  <c r="AC1440" i="34"/>
  <c r="Z1440" i="34"/>
  <c r="Y1440" i="34"/>
  <c r="X1440" i="34"/>
  <c r="V1440" i="34"/>
  <c r="T1440" i="34"/>
  <c r="S1440" i="34"/>
  <c r="R1440" i="34"/>
  <c r="P1440" i="34"/>
  <c r="AC1439" i="34"/>
  <c r="Z1439" i="34"/>
  <c r="Y1439" i="34"/>
  <c r="X1439" i="34"/>
  <c r="V1439" i="34"/>
  <c r="T1439" i="34"/>
  <c r="S1439" i="34"/>
  <c r="R1439" i="34"/>
  <c r="P1439" i="34"/>
  <c r="AC1438" i="34"/>
  <c r="Z1438" i="34"/>
  <c r="Y1438" i="34"/>
  <c r="X1438" i="34"/>
  <c r="V1438" i="34"/>
  <c r="T1438" i="34"/>
  <c r="S1438" i="34"/>
  <c r="R1438" i="34"/>
  <c r="P1438" i="34"/>
  <c r="AC1437" i="34"/>
  <c r="Z1437" i="34"/>
  <c r="Y1437" i="34"/>
  <c r="X1437" i="34"/>
  <c r="V1437" i="34"/>
  <c r="T1437" i="34"/>
  <c r="S1437" i="34"/>
  <c r="R1437" i="34"/>
  <c r="P1437" i="34"/>
  <c r="AC1436" i="34"/>
  <c r="Z1436" i="34"/>
  <c r="Y1436" i="34"/>
  <c r="X1436" i="34"/>
  <c r="V1436" i="34"/>
  <c r="T1436" i="34"/>
  <c r="S1436" i="34"/>
  <c r="R1436" i="34"/>
  <c r="P1436" i="34"/>
  <c r="AC1435" i="34"/>
  <c r="Z1435" i="34"/>
  <c r="Y1435" i="34"/>
  <c r="X1435" i="34"/>
  <c r="V1435" i="34"/>
  <c r="T1435" i="34"/>
  <c r="S1435" i="34"/>
  <c r="R1435" i="34"/>
  <c r="P1435" i="34"/>
  <c r="AC1434" i="34"/>
  <c r="Z1434" i="34"/>
  <c r="Y1434" i="34"/>
  <c r="X1434" i="34"/>
  <c r="V1434" i="34"/>
  <c r="T1434" i="34"/>
  <c r="S1434" i="34"/>
  <c r="R1434" i="34"/>
  <c r="P1434" i="34"/>
  <c r="AC1433" i="34"/>
  <c r="Z1433" i="34"/>
  <c r="Y1433" i="34"/>
  <c r="X1433" i="34"/>
  <c r="V1433" i="34"/>
  <c r="T1433" i="34"/>
  <c r="S1433" i="34"/>
  <c r="R1433" i="34"/>
  <c r="P1433" i="34"/>
  <c r="AC1432" i="34"/>
  <c r="Z1432" i="34"/>
  <c r="Y1432" i="34"/>
  <c r="X1432" i="34"/>
  <c r="V1432" i="34"/>
  <c r="T1432" i="34"/>
  <c r="S1432" i="34"/>
  <c r="R1432" i="34"/>
  <c r="P1432" i="34"/>
  <c r="AC1431" i="34"/>
  <c r="Z1431" i="34"/>
  <c r="Y1431" i="34"/>
  <c r="X1431" i="34"/>
  <c r="V1431" i="34"/>
  <c r="T1431" i="34"/>
  <c r="S1431" i="34"/>
  <c r="R1431" i="34"/>
  <c r="P1431" i="34"/>
  <c r="AC1430" i="34"/>
  <c r="Z1430" i="34"/>
  <c r="Y1430" i="34"/>
  <c r="X1430" i="34"/>
  <c r="V1430" i="34"/>
  <c r="T1430" i="34"/>
  <c r="S1430" i="34"/>
  <c r="R1430" i="34"/>
  <c r="P1430" i="34"/>
  <c r="AC1429" i="34"/>
  <c r="Z1429" i="34"/>
  <c r="Y1429" i="34"/>
  <c r="X1429" i="34"/>
  <c r="V1429" i="34"/>
  <c r="T1429" i="34"/>
  <c r="S1429" i="34"/>
  <c r="R1429" i="34"/>
  <c r="P1429" i="34"/>
  <c r="AC1428" i="34"/>
  <c r="Z1428" i="34"/>
  <c r="Y1428" i="34"/>
  <c r="X1428" i="34"/>
  <c r="V1428" i="34"/>
  <c r="T1428" i="34"/>
  <c r="S1428" i="34"/>
  <c r="R1428" i="34"/>
  <c r="P1428" i="34"/>
  <c r="AC1427" i="34"/>
  <c r="Z1427" i="34"/>
  <c r="Y1427" i="34"/>
  <c r="X1427" i="34"/>
  <c r="V1427" i="34"/>
  <c r="T1427" i="34"/>
  <c r="S1427" i="34"/>
  <c r="R1427" i="34"/>
  <c r="P1427" i="34"/>
  <c r="AC1426" i="34"/>
  <c r="Z1426" i="34"/>
  <c r="Y1426" i="34"/>
  <c r="X1426" i="34"/>
  <c r="V1426" i="34"/>
  <c r="T1426" i="34"/>
  <c r="S1426" i="34"/>
  <c r="R1426" i="34"/>
  <c r="P1426" i="34"/>
  <c r="AC1425" i="34"/>
  <c r="Z1425" i="34"/>
  <c r="Y1425" i="34"/>
  <c r="X1425" i="34"/>
  <c r="V1425" i="34"/>
  <c r="T1425" i="34"/>
  <c r="S1425" i="34"/>
  <c r="R1425" i="34"/>
  <c r="P1425" i="34"/>
  <c r="AC1424" i="34"/>
  <c r="Z1424" i="34"/>
  <c r="Y1424" i="34"/>
  <c r="X1424" i="34"/>
  <c r="V1424" i="34"/>
  <c r="T1424" i="34"/>
  <c r="S1424" i="34"/>
  <c r="R1424" i="34"/>
  <c r="P1424" i="34"/>
  <c r="AC1423" i="34"/>
  <c r="Z1423" i="34"/>
  <c r="Y1423" i="34"/>
  <c r="X1423" i="34"/>
  <c r="V1423" i="34"/>
  <c r="T1423" i="34"/>
  <c r="S1423" i="34"/>
  <c r="R1423" i="34"/>
  <c r="P1423" i="34"/>
  <c r="AC1422" i="34"/>
  <c r="Z1422" i="34"/>
  <c r="Y1422" i="34"/>
  <c r="X1422" i="34"/>
  <c r="V1422" i="34"/>
  <c r="T1422" i="34"/>
  <c r="S1422" i="34"/>
  <c r="R1422" i="34"/>
  <c r="P1422" i="34"/>
  <c r="AC1421" i="34"/>
  <c r="Z1421" i="34"/>
  <c r="Y1421" i="34"/>
  <c r="X1421" i="34"/>
  <c r="V1421" i="34"/>
  <c r="T1421" i="34"/>
  <c r="S1421" i="34"/>
  <c r="R1421" i="34"/>
  <c r="P1421" i="34"/>
  <c r="AC1420" i="34"/>
  <c r="Z1420" i="34"/>
  <c r="Y1420" i="34"/>
  <c r="X1420" i="34"/>
  <c r="V1420" i="34"/>
  <c r="T1420" i="34"/>
  <c r="S1420" i="34"/>
  <c r="R1420" i="34"/>
  <c r="P1420" i="34"/>
  <c r="AC1419" i="34"/>
  <c r="Z1419" i="34"/>
  <c r="Y1419" i="34"/>
  <c r="X1419" i="34"/>
  <c r="V1419" i="34"/>
  <c r="T1419" i="34"/>
  <c r="S1419" i="34"/>
  <c r="R1419" i="34"/>
  <c r="P1419" i="34"/>
  <c r="AC1418" i="34"/>
  <c r="Z1418" i="34"/>
  <c r="Y1418" i="34"/>
  <c r="X1418" i="34"/>
  <c r="V1418" i="34"/>
  <c r="T1418" i="34"/>
  <c r="S1418" i="34"/>
  <c r="R1418" i="34"/>
  <c r="P1418" i="34"/>
  <c r="AC1417" i="34"/>
  <c r="Z1417" i="34"/>
  <c r="Y1417" i="34"/>
  <c r="X1417" i="34"/>
  <c r="V1417" i="34"/>
  <c r="T1417" i="34"/>
  <c r="S1417" i="34"/>
  <c r="R1417" i="34"/>
  <c r="P1417" i="34"/>
  <c r="AC1416" i="34"/>
  <c r="Z1416" i="34"/>
  <c r="Y1416" i="34"/>
  <c r="X1416" i="34"/>
  <c r="V1416" i="34"/>
  <c r="T1416" i="34"/>
  <c r="S1416" i="34"/>
  <c r="R1416" i="34"/>
  <c r="P1416" i="34"/>
  <c r="AC1415" i="34"/>
  <c r="Z1415" i="34"/>
  <c r="Y1415" i="34"/>
  <c r="X1415" i="34"/>
  <c r="V1415" i="34"/>
  <c r="T1415" i="34"/>
  <c r="S1415" i="34"/>
  <c r="R1415" i="34"/>
  <c r="P1415" i="34"/>
  <c r="AC1414" i="34"/>
  <c r="Z1414" i="34"/>
  <c r="Y1414" i="34"/>
  <c r="X1414" i="34"/>
  <c r="V1414" i="34"/>
  <c r="T1414" i="34"/>
  <c r="S1414" i="34"/>
  <c r="R1414" i="34"/>
  <c r="P1414" i="34"/>
  <c r="AC1413" i="34"/>
  <c r="Z1413" i="34"/>
  <c r="Y1413" i="34"/>
  <c r="X1413" i="34"/>
  <c r="V1413" i="34"/>
  <c r="T1413" i="34"/>
  <c r="S1413" i="34"/>
  <c r="R1413" i="34"/>
  <c r="P1413" i="34"/>
  <c r="AC1412" i="34"/>
  <c r="Z1412" i="34"/>
  <c r="Y1412" i="34"/>
  <c r="X1412" i="34"/>
  <c r="V1412" i="34"/>
  <c r="T1412" i="34"/>
  <c r="S1412" i="34"/>
  <c r="R1412" i="34"/>
  <c r="P1412" i="34"/>
  <c r="AC1411" i="34"/>
  <c r="Z1411" i="34"/>
  <c r="Y1411" i="34"/>
  <c r="X1411" i="34"/>
  <c r="V1411" i="34"/>
  <c r="T1411" i="34"/>
  <c r="S1411" i="34"/>
  <c r="R1411" i="34"/>
  <c r="P1411" i="34"/>
  <c r="AC1410" i="34"/>
  <c r="Z1410" i="34"/>
  <c r="Y1410" i="34"/>
  <c r="X1410" i="34"/>
  <c r="V1410" i="34"/>
  <c r="T1410" i="34"/>
  <c r="S1410" i="34"/>
  <c r="R1410" i="34"/>
  <c r="P1410" i="34"/>
  <c r="AC1409" i="34"/>
  <c r="Z1409" i="34"/>
  <c r="Y1409" i="34"/>
  <c r="X1409" i="34"/>
  <c r="V1409" i="34"/>
  <c r="T1409" i="34"/>
  <c r="S1409" i="34"/>
  <c r="R1409" i="34"/>
  <c r="P1409" i="34"/>
  <c r="AC1408" i="34"/>
  <c r="Z1408" i="34"/>
  <c r="Y1408" i="34"/>
  <c r="X1408" i="34"/>
  <c r="V1408" i="34"/>
  <c r="T1408" i="34"/>
  <c r="S1408" i="34"/>
  <c r="R1408" i="34"/>
  <c r="P1408" i="34"/>
  <c r="AC1407" i="34"/>
  <c r="Z1407" i="34"/>
  <c r="Y1407" i="34"/>
  <c r="X1407" i="34"/>
  <c r="V1407" i="34"/>
  <c r="T1407" i="34"/>
  <c r="S1407" i="34"/>
  <c r="R1407" i="34"/>
  <c r="P1407" i="34"/>
  <c r="AC1406" i="34"/>
  <c r="Z1406" i="34"/>
  <c r="Y1406" i="34"/>
  <c r="X1406" i="34"/>
  <c r="V1406" i="34"/>
  <c r="T1406" i="34"/>
  <c r="S1406" i="34"/>
  <c r="R1406" i="34"/>
  <c r="P1406" i="34"/>
  <c r="AC1405" i="34"/>
  <c r="Z1405" i="34"/>
  <c r="Y1405" i="34"/>
  <c r="X1405" i="34"/>
  <c r="V1405" i="34"/>
  <c r="T1405" i="34"/>
  <c r="S1405" i="34"/>
  <c r="R1405" i="34"/>
  <c r="P1405" i="34"/>
  <c r="AC1404" i="34"/>
  <c r="Z1404" i="34"/>
  <c r="Y1404" i="34"/>
  <c r="X1404" i="34"/>
  <c r="V1404" i="34"/>
  <c r="T1404" i="34"/>
  <c r="S1404" i="34"/>
  <c r="R1404" i="34"/>
  <c r="P1404" i="34"/>
  <c r="AC1403" i="34"/>
  <c r="Z1403" i="34"/>
  <c r="Y1403" i="34"/>
  <c r="X1403" i="34"/>
  <c r="V1403" i="34"/>
  <c r="T1403" i="34"/>
  <c r="S1403" i="34"/>
  <c r="R1403" i="34"/>
  <c r="P1403" i="34"/>
  <c r="AC1402" i="34"/>
  <c r="Z1402" i="34"/>
  <c r="Y1402" i="34"/>
  <c r="X1402" i="34"/>
  <c r="V1402" i="34"/>
  <c r="T1402" i="34"/>
  <c r="S1402" i="34"/>
  <c r="R1402" i="34"/>
  <c r="P1402" i="34"/>
  <c r="AC1401" i="34"/>
  <c r="Z1401" i="34"/>
  <c r="Y1401" i="34"/>
  <c r="X1401" i="34"/>
  <c r="V1401" i="34"/>
  <c r="T1401" i="34"/>
  <c r="S1401" i="34"/>
  <c r="R1401" i="34"/>
  <c r="P1401" i="34"/>
  <c r="AC1400" i="34"/>
  <c r="Z1400" i="34"/>
  <c r="Y1400" i="34"/>
  <c r="X1400" i="34"/>
  <c r="V1400" i="34"/>
  <c r="T1400" i="34"/>
  <c r="S1400" i="34"/>
  <c r="R1400" i="34"/>
  <c r="P1400" i="34"/>
  <c r="AC1399" i="34"/>
  <c r="Z1399" i="34"/>
  <c r="Y1399" i="34"/>
  <c r="X1399" i="34"/>
  <c r="V1399" i="34"/>
  <c r="T1399" i="34"/>
  <c r="S1399" i="34"/>
  <c r="R1399" i="34"/>
  <c r="P1399" i="34"/>
  <c r="AC1398" i="34"/>
  <c r="Z1398" i="34"/>
  <c r="Y1398" i="34"/>
  <c r="X1398" i="34"/>
  <c r="V1398" i="34"/>
  <c r="T1398" i="34"/>
  <c r="S1398" i="34"/>
  <c r="R1398" i="34"/>
  <c r="P1398" i="34"/>
  <c r="AC1397" i="34"/>
  <c r="Z1397" i="34"/>
  <c r="Y1397" i="34"/>
  <c r="X1397" i="34"/>
  <c r="V1397" i="34"/>
  <c r="T1397" i="34"/>
  <c r="S1397" i="34"/>
  <c r="R1397" i="34"/>
  <c r="P1397" i="34"/>
  <c r="AC1396" i="34"/>
  <c r="Z1396" i="34"/>
  <c r="Y1396" i="34"/>
  <c r="X1396" i="34"/>
  <c r="V1396" i="34"/>
  <c r="T1396" i="34"/>
  <c r="S1396" i="34"/>
  <c r="R1396" i="34"/>
  <c r="P1396" i="34"/>
  <c r="AC1395" i="34"/>
  <c r="Z1395" i="34"/>
  <c r="Y1395" i="34"/>
  <c r="X1395" i="34"/>
  <c r="V1395" i="34"/>
  <c r="T1395" i="34"/>
  <c r="S1395" i="34"/>
  <c r="R1395" i="34"/>
  <c r="P1395" i="34"/>
  <c r="AC1394" i="34"/>
  <c r="Z1394" i="34"/>
  <c r="Y1394" i="34"/>
  <c r="X1394" i="34"/>
  <c r="V1394" i="34"/>
  <c r="T1394" i="34"/>
  <c r="S1394" i="34"/>
  <c r="R1394" i="34"/>
  <c r="P1394" i="34"/>
  <c r="AC1393" i="34"/>
  <c r="Z1393" i="34"/>
  <c r="Y1393" i="34"/>
  <c r="X1393" i="34"/>
  <c r="V1393" i="34"/>
  <c r="T1393" i="34"/>
  <c r="S1393" i="34"/>
  <c r="R1393" i="34"/>
  <c r="P1393" i="34"/>
  <c r="AC1392" i="34"/>
  <c r="Z1392" i="34"/>
  <c r="Y1392" i="34"/>
  <c r="X1392" i="34"/>
  <c r="V1392" i="34"/>
  <c r="T1392" i="34"/>
  <c r="S1392" i="34"/>
  <c r="R1392" i="34"/>
  <c r="P1392" i="34"/>
  <c r="AC1391" i="34"/>
  <c r="Z1391" i="34"/>
  <c r="Y1391" i="34"/>
  <c r="X1391" i="34"/>
  <c r="V1391" i="34"/>
  <c r="T1391" i="34"/>
  <c r="S1391" i="34"/>
  <c r="R1391" i="34"/>
  <c r="P1391" i="34"/>
  <c r="AC1390" i="34"/>
  <c r="Z1390" i="34"/>
  <c r="Y1390" i="34"/>
  <c r="X1390" i="34"/>
  <c r="V1390" i="34"/>
  <c r="T1390" i="34"/>
  <c r="S1390" i="34"/>
  <c r="R1390" i="34"/>
  <c r="P1390" i="34"/>
  <c r="AC1389" i="34"/>
  <c r="Z1389" i="34"/>
  <c r="Y1389" i="34"/>
  <c r="X1389" i="34"/>
  <c r="V1389" i="34"/>
  <c r="T1389" i="34"/>
  <c r="S1389" i="34"/>
  <c r="R1389" i="34"/>
  <c r="P1389" i="34"/>
  <c r="AC1388" i="34"/>
  <c r="Z1388" i="34"/>
  <c r="Y1388" i="34"/>
  <c r="X1388" i="34"/>
  <c r="V1388" i="34"/>
  <c r="T1388" i="34"/>
  <c r="S1388" i="34"/>
  <c r="R1388" i="34"/>
  <c r="P1388" i="34"/>
  <c r="AC1387" i="34"/>
  <c r="Z1387" i="34"/>
  <c r="Y1387" i="34"/>
  <c r="X1387" i="34"/>
  <c r="V1387" i="34"/>
  <c r="T1387" i="34"/>
  <c r="S1387" i="34"/>
  <c r="R1387" i="34"/>
  <c r="P1387" i="34"/>
  <c r="AC1386" i="34"/>
  <c r="Z1386" i="34"/>
  <c r="Y1386" i="34"/>
  <c r="X1386" i="34"/>
  <c r="V1386" i="34"/>
  <c r="T1386" i="34"/>
  <c r="S1386" i="34"/>
  <c r="R1386" i="34"/>
  <c r="P1386" i="34"/>
  <c r="AC1385" i="34"/>
  <c r="Z1385" i="34"/>
  <c r="Y1385" i="34"/>
  <c r="X1385" i="34"/>
  <c r="V1385" i="34"/>
  <c r="T1385" i="34"/>
  <c r="S1385" i="34"/>
  <c r="R1385" i="34"/>
  <c r="P1385" i="34"/>
  <c r="AC1384" i="34"/>
  <c r="Z1384" i="34"/>
  <c r="Y1384" i="34"/>
  <c r="X1384" i="34"/>
  <c r="V1384" i="34"/>
  <c r="T1384" i="34"/>
  <c r="S1384" i="34"/>
  <c r="R1384" i="34"/>
  <c r="P1384" i="34"/>
  <c r="AC1383" i="34"/>
  <c r="Z1383" i="34"/>
  <c r="Y1383" i="34"/>
  <c r="X1383" i="34"/>
  <c r="V1383" i="34"/>
  <c r="T1383" i="34"/>
  <c r="S1383" i="34"/>
  <c r="R1383" i="34"/>
  <c r="P1383" i="34"/>
  <c r="AC1382" i="34"/>
  <c r="Z1382" i="34"/>
  <c r="Y1382" i="34"/>
  <c r="X1382" i="34"/>
  <c r="V1382" i="34"/>
  <c r="T1382" i="34"/>
  <c r="S1382" i="34"/>
  <c r="R1382" i="34"/>
  <c r="P1382" i="34"/>
  <c r="AC1381" i="34"/>
  <c r="Z1381" i="34"/>
  <c r="Y1381" i="34"/>
  <c r="X1381" i="34"/>
  <c r="V1381" i="34"/>
  <c r="T1381" i="34"/>
  <c r="S1381" i="34"/>
  <c r="R1381" i="34"/>
  <c r="P1381" i="34"/>
  <c r="AC1380" i="34"/>
  <c r="Z1380" i="34"/>
  <c r="Y1380" i="34"/>
  <c r="X1380" i="34"/>
  <c r="V1380" i="34"/>
  <c r="T1380" i="34"/>
  <c r="S1380" i="34"/>
  <c r="R1380" i="34"/>
  <c r="P1380" i="34"/>
  <c r="AC1379" i="34"/>
  <c r="Z1379" i="34"/>
  <c r="Y1379" i="34"/>
  <c r="X1379" i="34"/>
  <c r="V1379" i="34"/>
  <c r="T1379" i="34"/>
  <c r="S1379" i="34"/>
  <c r="R1379" i="34"/>
  <c r="P1379" i="34"/>
  <c r="AC1378" i="34"/>
  <c r="Z1378" i="34"/>
  <c r="Y1378" i="34"/>
  <c r="X1378" i="34"/>
  <c r="V1378" i="34"/>
  <c r="T1378" i="34"/>
  <c r="S1378" i="34"/>
  <c r="R1378" i="34"/>
  <c r="P1378" i="34"/>
  <c r="AC1377" i="34"/>
  <c r="Z1377" i="34"/>
  <c r="Y1377" i="34"/>
  <c r="X1377" i="34"/>
  <c r="V1377" i="34"/>
  <c r="T1377" i="34"/>
  <c r="S1377" i="34"/>
  <c r="R1377" i="34"/>
  <c r="P1377" i="34"/>
  <c r="AC1376" i="34"/>
  <c r="Z1376" i="34"/>
  <c r="Y1376" i="34"/>
  <c r="X1376" i="34"/>
  <c r="V1376" i="34"/>
  <c r="T1376" i="34"/>
  <c r="S1376" i="34"/>
  <c r="R1376" i="34"/>
  <c r="P1376" i="34"/>
  <c r="AC1375" i="34"/>
  <c r="Z1375" i="34"/>
  <c r="Y1375" i="34"/>
  <c r="X1375" i="34"/>
  <c r="V1375" i="34"/>
  <c r="T1375" i="34"/>
  <c r="S1375" i="34"/>
  <c r="R1375" i="34"/>
  <c r="P1375" i="34"/>
  <c r="AC1374" i="34"/>
  <c r="Z1374" i="34"/>
  <c r="Y1374" i="34"/>
  <c r="X1374" i="34"/>
  <c r="V1374" i="34"/>
  <c r="T1374" i="34"/>
  <c r="S1374" i="34"/>
  <c r="R1374" i="34"/>
  <c r="P1374" i="34"/>
  <c r="AC1373" i="34"/>
  <c r="Z1373" i="34"/>
  <c r="Y1373" i="34"/>
  <c r="X1373" i="34"/>
  <c r="V1373" i="34"/>
  <c r="T1373" i="34"/>
  <c r="S1373" i="34"/>
  <c r="R1373" i="34"/>
  <c r="P1373" i="34"/>
  <c r="AC1372" i="34"/>
  <c r="Z1372" i="34"/>
  <c r="Y1372" i="34"/>
  <c r="X1372" i="34"/>
  <c r="V1372" i="34"/>
  <c r="T1372" i="34"/>
  <c r="S1372" i="34"/>
  <c r="R1372" i="34"/>
  <c r="P1372" i="34"/>
  <c r="AC1371" i="34"/>
  <c r="Z1371" i="34"/>
  <c r="Y1371" i="34"/>
  <c r="X1371" i="34"/>
  <c r="V1371" i="34"/>
  <c r="T1371" i="34"/>
  <c r="S1371" i="34"/>
  <c r="R1371" i="34"/>
  <c r="P1371" i="34"/>
  <c r="AC1370" i="34"/>
  <c r="Z1370" i="34"/>
  <c r="Y1370" i="34"/>
  <c r="X1370" i="34"/>
  <c r="V1370" i="34"/>
  <c r="T1370" i="34"/>
  <c r="S1370" i="34"/>
  <c r="R1370" i="34"/>
  <c r="P1370" i="34"/>
  <c r="AC1369" i="34"/>
  <c r="Z1369" i="34"/>
  <c r="Y1369" i="34"/>
  <c r="X1369" i="34"/>
  <c r="V1369" i="34"/>
  <c r="T1369" i="34"/>
  <c r="S1369" i="34"/>
  <c r="R1369" i="34"/>
  <c r="P1369" i="34"/>
  <c r="AC1368" i="34"/>
  <c r="Z1368" i="34"/>
  <c r="Y1368" i="34"/>
  <c r="X1368" i="34"/>
  <c r="V1368" i="34"/>
  <c r="T1368" i="34"/>
  <c r="S1368" i="34"/>
  <c r="R1368" i="34"/>
  <c r="P1368" i="34"/>
  <c r="AC1367" i="34"/>
  <c r="Z1367" i="34"/>
  <c r="Y1367" i="34"/>
  <c r="X1367" i="34"/>
  <c r="V1367" i="34"/>
  <c r="T1367" i="34"/>
  <c r="S1367" i="34"/>
  <c r="R1367" i="34"/>
  <c r="P1367" i="34"/>
  <c r="AC1366" i="34"/>
  <c r="Z1366" i="34"/>
  <c r="Y1366" i="34"/>
  <c r="X1366" i="34"/>
  <c r="V1366" i="34"/>
  <c r="T1366" i="34"/>
  <c r="S1366" i="34"/>
  <c r="R1366" i="34"/>
  <c r="P1366" i="34"/>
  <c r="AC1365" i="34"/>
  <c r="Z1365" i="34"/>
  <c r="Y1365" i="34"/>
  <c r="X1365" i="34"/>
  <c r="V1365" i="34"/>
  <c r="T1365" i="34"/>
  <c r="S1365" i="34"/>
  <c r="R1365" i="34"/>
  <c r="P1365" i="34"/>
  <c r="AC1364" i="34"/>
  <c r="Z1364" i="34"/>
  <c r="Y1364" i="34"/>
  <c r="X1364" i="34"/>
  <c r="V1364" i="34"/>
  <c r="T1364" i="34"/>
  <c r="S1364" i="34"/>
  <c r="R1364" i="34"/>
  <c r="P1364" i="34"/>
  <c r="AC1363" i="34"/>
  <c r="Z1363" i="34"/>
  <c r="Y1363" i="34"/>
  <c r="X1363" i="34"/>
  <c r="V1363" i="34"/>
  <c r="T1363" i="34"/>
  <c r="S1363" i="34"/>
  <c r="R1363" i="34"/>
  <c r="P1363" i="34"/>
  <c r="AC1362" i="34"/>
  <c r="Z1362" i="34"/>
  <c r="Y1362" i="34"/>
  <c r="X1362" i="34"/>
  <c r="V1362" i="34"/>
  <c r="T1362" i="34"/>
  <c r="S1362" i="34"/>
  <c r="R1362" i="34"/>
  <c r="P1362" i="34"/>
  <c r="AC1361" i="34"/>
  <c r="Z1361" i="34"/>
  <c r="Y1361" i="34"/>
  <c r="X1361" i="34"/>
  <c r="V1361" i="34"/>
  <c r="T1361" i="34"/>
  <c r="S1361" i="34"/>
  <c r="R1361" i="34"/>
  <c r="P1361" i="34"/>
  <c r="AC1360" i="34"/>
  <c r="Z1360" i="34"/>
  <c r="Y1360" i="34"/>
  <c r="X1360" i="34"/>
  <c r="V1360" i="34"/>
  <c r="T1360" i="34"/>
  <c r="S1360" i="34"/>
  <c r="R1360" i="34"/>
  <c r="P1360" i="34"/>
  <c r="AC1359" i="34"/>
  <c r="Z1359" i="34"/>
  <c r="Y1359" i="34"/>
  <c r="X1359" i="34"/>
  <c r="V1359" i="34"/>
  <c r="T1359" i="34"/>
  <c r="S1359" i="34"/>
  <c r="R1359" i="34"/>
  <c r="P1359" i="34"/>
  <c r="AC1358" i="34"/>
  <c r="Z1358" i="34"/>
  <c r="Y1358" i="34"/>
  <c r="X1358" i="34"/>
  <c r="V1358" i="34"/>
  <c r="T1358" i="34"/>
  <c r="S1358" i="34"/>
  <c r="R1358" i="34"/>
  <c r="P1358" i="34"/>
  <c r="AC1357" i="34"/>
  <c r="Z1357" i="34"/>
  <c r="Y1357" i="34"/>
  <c r="X1357" i="34"/>
  <c r="V1357" i="34"/>
  <c r="T1357" i="34"/>
  <c r="S1357" i="34"/>
  <c r="R1357" i="34"/>
  <c r="P1357" i="34"/>
  <c r="AC1356" i="34"/>
  <c r="Z1356" i="34"/>
  <c r="Y1356" i="34"/>
  <c r="X1356" i="34"/>
  <c r="V1356" i="34"/>
  <c r="T1356" i="34"/>
  <c r="S1356" i="34"/>
  <c r="R1356" i="34"/>
  <c r="P1356" i="34"/>
  <c r="AC1355" i="34"/>
  <c r="Z1355" i="34"/>
  <c r="Y1355" i="34"/>
  <c r="X1355" i="34"/>
  <c r="V1355" i="34"/>
  <c r="T1355" i="34"/>
  <c r="S1355" i="34"/>
  <c r="R1355" i="34"/>
  <c r="P1355" i="34"/>
  <c r="AC1354" i="34"/>
  <c r="Z1354" i="34"/>
  <c r="Y1354" i="34"/>
  <c r="X1354" i="34"/>
  <c r="V1354" i="34"/>
  <c r="T1354" i="34"/>
  <c r="S1354" i="34"/>
  <c r="R1354" i="34"/>
  <c r="P1354" i="34"/>
  <c r="AC1353" i="34"/>
  <c r="Z1353" i="34"/>
  <c r="Y1353" i="34"/>
  <c r="X1353" i="34"/>
  <c r="V1353" i="34"/>
  <c r="T1353" i="34"/>
  <c r="S1353" i="34"/>
  <c r="R1353" i="34"/>
  <c r="P1353" i="34"/>
  <c r="AC1352" i="34"/>
  <c r="Z1352" i="34"/>
  <c r="Y1352" i="34"/>
  <c r="X1352" i="34"/>
  <c r="V1352" i="34"/>
  <c r="T1352" i="34"/>
  <c r="S1352" i="34"/>
  <c r="R1352" i="34"/>
  <c r="P1352" i="34"/>
  <c r="AC1351" i="34"/>
  <c r="Z1351" i="34"/>
  <c r="Y1351" i="34"/>
  <c r="X1351" i="34"/>
  <c r="V1351" i="34"/>
  <c r="T1351" i="34"/>
  <c r="S1351" i="34"/>
  <c r="R1351" i="34"/>
  <c r="P1351" i="34"/>
  <c r="AC1350" i="34"/>
  <c r="Z1350" i="34"/>
  <c r="Y1350" i="34"/>
  <c r="X1350" i="34"/>
  <c r="V1350" i="34"/>
  <c r="T1350" i="34"/>
  <c r="S1350" i="34"/>
  <c r="R1350" i="34"/>
  <c r="P1350" i="34"/>
  <c r="AC1349" i="34"/>
  <c r="Z1349" i="34"/>
  <c r="Y1349" i="34"/>
  <c r="X1349" i="34"/>
  <c r="V1349" i="34"/>
  <c r="T1349" i="34"/>
  <c r="S1349" i="34"/>
  <c r="R1349" i="34"/>
  <c r="P1349" i="34"/>
  <c r="AC1348" i="34"/>
  <c r="Z1348" i="34"/>
  <c r="Y1348" i="34"/>
  <c r="X1348" i="34"/>
  <c r="V1348" i="34"/>
  <c r="T1348" i="34"/>
  <c r="S1348" i="34"/>
  <c r="R1348" i="34"/>
  <c r="P1348" i="34"/>
  <c r="AC1347" i="34"/>
  <c r="Z1347" i="34"/>
  <c r="Y1347" i="34"/>
  <c r="X1347" i="34"/>
  <c r="V1347" i="34"/>
  <c r="T1347" i="34"/>
  <c r="S1347" i="34"/>
  <c r="R1347" i="34"/>
  <c r="P1347" i="34"/>
  <c r="AC1346" i="34"/>
  <c r="Z1346" i="34"/>
  <c r="Y1346" i="34"/>
  <c r="X1346" i="34"/>
  <c r="V1346" i="34"/>
  <c r="T1346" i="34"/>
  <c r="S1346" i="34"/>
  <c r="R1346" i="34"/>
  <c r="P1346" i="34"/>
  <c r="AC1345" i="34"/>
  <c r="Z1345" i="34"/>
  <c r="Y1345" i="34"/>
  <c r="X1345" i="34"/>
  <c r="V1345" i="34"/>
  <c r="T1345" i="34"/>
  <c r="S1345" i="34"/>
  <c r="R1345" i="34"/>
  <c r="P1345" i="34"/>
  <c r="AC1344" i="34"/>
  <c r="Z1344" i="34"/>
  <c r="Y1344" i="34"/>
  <c r="X1344" i="34"/>
  <c r="V1344" i="34"/>
  <c r="T1344" i="34"/>
  <c r="S1344" i="34"/>
  <c r="R1344" i="34"/>
  <c r="P1344" i="34"/>
  <c r="AC1343" i="34"/>
  <c r="Z1343" i="34"/>
  <c r="Y1343" i="34"/>
  <c r="X1343" i="34"/>
  <c r="V1343" i="34"/>
  <c r="T1343" i="34"/>
  <c r="S1343" i="34"/>
  <c r="R1343" i="34"/>
  <c r="P1343" i="34"/>
  <c r="AC1342" i="34"/>
  <c r="Z1342" i="34"/>
  <c r="Y1342" i="34"/>
  <c r="X1342" i="34"/>
  <c r="V1342" i="34"/>
  <c r="T1342" i="34"/>
  <c r="S1342" i="34"/>
  <c r="R1342" i="34"/>
  <c r="P1342" i="34"/>
  <c r="AC1341" i="34"/>
  <c r="Z1341" i="34"/>
  <c r="Y1341" i="34"/>
  <c r="X1341" i="34"/>
  <c r="V1341" i="34"/>
  <c r="T1341" i="34"/>
  <c r="S1341" i="34"/>
  <c r="R1341" i="34"/>
  <c r="P1341" i="34"/>
  <c r="AC1340" i="34"/>
  <c r="Z1340" i="34"/>
  <c r="Y1340" i="34"/>
  <c r="X1340" i="34"/>
  <c r="V1340" i="34"/>
  <c r="T1340" i="34"/>
  <c r="S1340" i="34"/>
  <c r="R1340" i="34"/>
  <c r="P1340" i="34"/>
  <c r="AC1339" i="34"/>
  <c r="Z1339" i="34"/>
  <c r="Y1339" i="34"/>
  <c r="X1339" i="34"/>
  <c r="V1339" i="34"/>
  <c r="T1339" i="34"/>
  <c r="S1339" i="34"/>
  <c r="R1339" i="34"/>
  <c r="P1339" i="34"/>
  <c r="AC1338" i="34"/>
  <c r="Z1338" i="34"/>
  <c r="Y1338" i="34"/>
  <c r="X1338" i="34"/>
  <c r="V1338" i="34"/>
  <c r="T1338" i="34"/>
  <c r="S1338" i="34"/>
  <c r="R1338" i="34"/>
  <c r="P1338" i="34"/>
  <c r="AC1337" i="34"/>
  <c r="Z1337" i="34"/>
  <c r="Y1337" i="34"/>
  <c r="X1337" i="34"/>
  <c r="V1337" i="34"/>
  <c r="T1337" i="34"/>
  <c r="S1337" i="34"/>
  <c r="R1337" i="34"/>
  <c r="P1337" i="34"/>
  <c r="AC1336" i="34"/>
  <c r="Z1336" i="34"/>
  <c r="Y1336" i="34"/>
  <c r="X1336" i="34"/>
  <c r="V1336" i="34"/>
  <c r="T1336" i="34"/>
  <c r="S1336" i="34"/>
  <c r="R1336" i="34"/>
  <c r="P1336" i="34"/>
  <c r="AC1335" i="34"/>
  <c r="Z1335" i="34"/>
  <c r="Y1335" i="34"/>
  <c r="X1335" i="34"/>
  <c r="V1335" i="34"/>
  <c r="T1335" i="34"/>
  <c r="S1335" i="34"/>
  <c r="R1335" i="34"/>
  <c r="P1335" i="34"/>
  <c r="AC1334" i="34"/>
  <c r="Z1334" i="34"/>
  <c r="Y1334" i="34"/>
  <c r="X1334" i="34"/>
  <c r="V1334" i="34"/>
  <c r="T1334" i="34"/>
  <c r="S1334" i="34"/>
  <c r="R1334" i="34"/>
  <c r="P1334" i="34"/>
  <c r="AC1333" i="34"/>
  <c r="Z1333" i="34"/>
  <c r="Y1333" i="34"/>
  <c r="X1333" i="34"/>
  <c r="V1333" i="34"/>
  <c r="T1333" i="34"/>
  <c r="S1333" i="34"/>
  <c r="R1333" i="34"/>
  <c r="P1333" i="34"/>
  <c r="AC1332" i="34"/>
  <c r="Z1332" i="34"/>
  <c r="Y1332" i="34"/>
  <c r="X1332" i="34"/>
  <c r="V1332" i="34"/>
  <c r="T1332" i="34"/>
  <c r="S1332" i="34"/>
  <c r="R1332" i="34"/>
  <c r="P1332" i="34"/>
  <c r="AC1331" i="34"/>
  <c r="Z1331" i="34"/>
  <c r="Y1331" i="34"/>
  <c r="X1331" i="34"/>
  <c r="V1331" i="34"/>
  <c r="T1331" i="34"/>
  <c r="S1331" i="34"/>
  <c r="R1331" i="34"/>
  <c r="P1331" i="34"/>
  <c r="AC1330" i="34"/>
  <c r="Z1330" i="34"/>
  <c r="Y1330" i="34"/>
  <c r="X1330" i="34"/>
  <c r="V1330" i="34"/>
  <c r="T1330" i="34"/>
  <c r="S1330" i="34"/>
  <c r="R1330" i="34"/>
  <c r="P1330" i="34"/>
  <c r="AC1329" i="34"/>
  <c r="Z1329" i="34"/>
  <c r="Y1329" i="34"/>
  <c r="X1329" i="34"/>
  <c r="V1329" i="34"/>
  <c r="T1329" i="34"/>
  <c r="S1329" i="34"/>
  <c r="R1329" i="34"/>
  <c r="P1329" i="34"/>
  <c r="AC1328" i="34"/>
  <c r="Z1328" i="34"/>
  <c r="Y1328" i="34"/>
  <c r="X1328" i="34"/>
  <c r="V1328" i="34"/>
  <c r="T1328" i="34"/>
  <c r="S1328" i="34"/>
  <c r="R1328" i="34"/>
  <c r="P1328" i="34"/>
  <c r="AC1327" i="34"/>
  <c r="Z1327" i="34"/>
  <c r="Y1327" i="34"/>
  <c r="X1327" i="34"/>
  <c r="V1327" i="34"/>
  <c r="T1327" i="34"/>
  <c r="S1327" i="34"/>
  <c r="R1327" i="34"/>
  <c r="P1327" i="34"/>
  <c r="AC1326" i="34"/>
  <c r="Z1326" i="34"/>
  <c r="Y1326" i="34"/>
  <c r="X1326" i="34"/>
  <c r="V1326" i="34"/>
  <c r="T1326" i="34"/>
  <c r="S1326" i="34"/>
  <c r="R1326" i="34"/>
  <c r="P1326" i="34"/>
  <c r="AC1325" i="34"/>
  <c r="Z1325" i="34"/>
  <c r="Y1325" i="34"/>
  <c r="X1325" i="34"/>
  <c r="V1325" i="34"/>
  <c r="T1325" i="34"/>
  <c r="S1325" i="34"/>
  <c r="R1325" i="34"/>
  <c r="P1325" i="34"/>
  <c r="AC1324" i="34"/>
  <c r="Z1324" i="34"/>
  <c r="Y1324" i="34"/>
  <c r="X1324" i="34"/>
  <c r="V1324" i="34"/>
  <c r="T1324" i="34"/>
  <c r="S1324" i="34"/>
  <c r="R1324" i="34"/>
  <c r="P1324" i="34"/>
  <c r="AC1323" i="34"/>
  <c r="Z1323" i="34"/>
  <c r="Y1323" i="34"/>
  <c r="X1323" i="34"/>
  <c r="V1323" i="34"/>
  <c r="T1323" i="34"/>
  <c r="S1323" i="34"/>
  <c r="R1323" i="34"/>
  <c r="P1323" i="34"/>
  <c r="AC1322" i="34"/>
  <c r="Z1322" i="34"/>
  <c r="Y1322" i="34"/>
  <c r="X1322" i="34"/>
  <c r="V1322" i="34"/>
  <c r="T1322" i="34"/>
  <c r="S1322" i="34"/>
  <c r="R1322" i="34"/>
  <c r="P1322" i="34"/>
  <c r="AC1321" i="34"/>
  <c r="Z1321" i="34"/>
  <c r="Y1321" i="34"/>
  <c r="X1321" i="34"/>
  <c r="V1321" i="34"/>
  <c r="T1321" i="34"/>
  <c r="S1321" i="34"/>
  <c r="R1321" i="34"/>
  <c r="P1321" i="34"/>
  <c r="AC1320" i="34"/>
  <c r="Z1320" i="34"/>
  <c r="Y1320" i="34"/>
  <c r="X1320" i="34"/>
  <c r="V1320" i="34"/>
  <c r="T1320" i="34"/>
  <c r="S1320" i="34"/>
  <c r="R1320" i="34"/>
  <c r="P1320" i="34"/>
  <c r="AC1319" i="34"/>
  <c r="Z1319" i="34"/>
  <c r="Y1319" i="34"/>
  <c r="X1319" i="34"/>
  <c r="V1319" i="34"/>
  <c r="T1319" i="34"/>
  <c r="S1319" i="34"/>
  <c r="R1319" i="34"/>
  <c r="P1319" i="34"/>
  <c r="AC1318" i="34"/>
  <c r="Z1318" i="34"/>
  <c r="Y1318" i="34"/>
  <c r="X1318" i="34"/>
  <c r="V1318" i="34"/>
  <c r="T1318" i="34"/>
  <c r="S1318" i="34"/>
  <c r="R1318" i="34"/>
  <c r="P1318" i="34"/>
  <c r="AC1317" i="34"/>
  <c r="Z1317" i="34"/>
  <c r="Y1317" i="34"/>
  <c r="X1317" i="34"/>
  <c r="V1317" i="34"/>
  <c r="T1317" i="34"/>
  <c r="S1317" i="34"/>
  <c r="R1317" i="34"/>
  <c r="P1317" i="34"/>
  <c r="AC1316" i="34"/>
  <c r="Z1316" i="34"/>
  <c r="Y1316" i="34"/>
  <c r="X1316" i="34"/>
  <c r="V1316" i="34"/>
  <c r="T1316" i="34"/>
  <c r="S1316" i="34"/>
  <c r="R1316" i="34"/>
  <c r="P1316" i="34"/>
  <c r="AC1315" i="34"/>
  <c r="Z1315" i="34"/>
  <c r="Y1315" i="34"/>
  <c r="X1315" i="34"/>
  <c r="V1315" i="34"/>
  <c r="T1315" i="34"/>
  <c r="S1315" i="34"/>
  <c r="R1315" i="34"/>
  <c r="P1315" i="34"/>
  <c r="AC1314" i="34"/>
  <c r="Z1314" i="34"/>
  <c r="Y1314" i="34"/>
  <c r="X1314" i="34"/>
  <c r="V1314" i="34"/>
  <c r="T1314" i="34"/>
  <c r="S1314" i="34"/>
  <c r="R1314" i="34"/>
  <c r="P1314" i="34"/>
  <c r="AC1313" i="34"/>
  <c r="Z1313" i="34"/>
  <c r="Y1313" i="34"/>
  <c r="X1313" i="34"/>
  <c r="V1313" i="34"/>
  <c r="T1313" i="34"/>
  <c r="S1313" i="34"/>
  <c r="R1313" i="34"/>
  <c r="P1313" i="34"/>
  <c r="AC1312" i="34"/>
  <c r="Z1312" i="34"/>
  <c r="Y1312" i="34"/>
  <c r="X1312" i="34"/>
  <c r="V1312" i="34"/>
  <c r="T1312" i="34"/>
  <c r="S1312" i="34"/>
  <c r="R1312" i="34"/>
  <c r="P1312" i="34"/>
  <c r="AC1311" i="34"/>
  <c r="Z1311" i="34"/>
  <c r="Y1311" i="34"/>
  <c r="X1311" i="34"/>
  <c r="V1311" i="34"/>
  <c r="T1311" i="34"/>
  <c r="S1311" i="34"/>
  <c r="R1311" i="34"/>
  <c r="P1311" i="34"/>
  <c r="AC1310" i="34"/>
  <c r="Z1310" i="34"/>
  <c r="Y1310" i="34"/>
  <c r="X1310" i="34"/>
  <c r="V1310" i="34"/>
  <c r="T1310" i="34"/>
  <c r="S1310" i="34"/>
  <c r="R1310" i="34"/>
  <c r="P1310" i="34"/>
  <c r="AC1309" i="34"/>
  <c r="Z1309" i="34"/>
  <c r="Y1309" i="34"/>
  <c r="X1309" i="34"/>
  <c r="V1309" i="34"/>
  <c r="T1309" i="34"/>
  <c r="S1309" i="34"/>
  <c r="R1309" i="34"/>
  <c r="P1309" i="34"/>
  <c r="AC1308" i="34"/>
  <c r="Z1308" i="34"/>
  <c r="Y1308" i="34"/>
  <c r="X1308" i="34"/>
  <c r="V1308" i="34"/>
  <c r="T1308" i="34"/>
  <c r="S1308" i="34"/>
  <c r="R1308" i="34"/>
  <c r="P1308" i="34"/>
  <c r="AC1307" i="34"/>
  <c r="Z1307" i="34"/>
  <c r="Y1307" i="34"/>
  <c r="X1307" i="34"/>
  <c r="V1307" i="34"/>
  <c r="T1307" i="34"/>
  <c r="S1307" i="34"/>
  <c r="R1307" i="34"/>
  <c r="P1307" i="34"/>
  <c r="AC1306" i="34"/>
  <c r="Z1306" i="34"/>
  <c r="Y1306" i="34"/>
  <c r="X1306" i="34"/>
  <c r="V1306" i="34"/>
  <c r="T1306" i="34"/>
  <c r="S1306" i="34"/>
  <c r="R1306" i="34"/>
  <c r="P1306" i="34"/>
  <c r="AC1305" i="34"/>
  <c r="Z1305" i="34"/>
  <c r="Y1305" i="34"/>
  <c r="X1305" i="34"/>
  <c r="V1305" i="34"/>
  <c r="T1305" i="34"/>
  <c r="S1305" i="34"/>
  <c r="R1305" i="34"/>
  <c r="P1305" i="34"/>
  <c r="AC1304" i="34"/>
  <c r="Z1304" i="34"/>
  <c r="Y1304" i="34"/>
  <c r="X1304" i="34"/>
  <c r="V1304" i="34"/>
  <c r="T1304" i="34"/>
  <c r="S1304" i="34"/>
  <c r="R1304" i="34"/>
  <c r="P1304" i="34"/>
  <c r="AC1303" i="34"/>
  <c r="Z1303" i="34"/>
  <c r="Y1303" i="34"/>
  <c r="X1303" i="34"/>
  <c r="V1303" i="34"/>
  <c r="T1303" i="34"/>
  <c r="S1303" i="34"/>
  <c r="R1303" i="34"/>
  <c r="P1303" i="34"/>
  <c r="AC1302" i="34"/>
  <c r="Z1302" i="34"/>
  <c r="Y1302" i="34"/>
  <c r="X1302" i="34"/>
  <c r="V1302" i="34"/>
  <c r="T1302" i="34"/>
  <c r="S1302" i="34"/>
  <c r="R1302" i="34"/>
  <c r="P1302" i="34"/>
  <c r="AC1301" i="34"/>
  <c r="Z1301" i="34"/>
  <c r="Y1301" i="34"/>
  <c r="X1301" i="34"/>
  <c r="V1301" i="34"/>
  <c r="T1301" i="34"/>
  <c r="S1301" i="34"/>
  <c r="R1301" i="34"/>
  <c r="P1301" i="34"/>
  <c r="AC1300" i="34"/>
  <c r="Z1300" i="34"/>
  <c r="Y1300" i="34"/>
  <c r="X1300" i="34"/>
  <c r="V1300" i="34"/>
  <c r="T1300" i="34"/>
  <c r="S1300" i="34"/>
  <c r="R1300" i="34"/>
  <c r="P1300" i="34"/>
  <c r="AC1299" i="34"/>
  <c r="Z1299" i="34"/>
  <c r="Y1299" i="34"/>
  <c r="X1299" i="34"/>
  <c r="V1299" i="34"/>
  <c r="T1299" i="34"/>
  <c r="S1299" i="34"/>
  <c r="R1299" i="34"/>
  <c r="P1299" i="34"/>
  <c r="AC1298" i="34"/>
  <c r="Z1298" i="34"/>
  <c r="Y1298" i="34"/>
  <c r="X1298" i="34"/>
  <c r="V1298" i="34"/>
  <c r="T1298" i="34"/>
  <c r="S1298" i="34"/>
  <c r="R1298" i="34"/>
  <c r="P1298" i="34"/>
  <c r="AC1297" i="34"/>
  <c r="Z1297" i="34"/>
  <c r="Y1297" i="34"/>
  <c r="X1297" i="34"/>
  <c r="V1297" i="34"/>
  <c r="T1297" i="34"/>
  <c r="S1297" i="34"/>
  <c r="R1297" i="34"/>
  <c r="P1297" i="34"/>
  <c r="AC1296" i="34"/>
  <c r="Z1296" i="34"/>
  <c r="Y1296" i="34"/>
  <c r="X1296" i="34"/>
  <c r="V1296" i="34"/>
  <c r="T1296" i="34"/>
  <c r="S1296" i="34"/>
  <c r="R1296" i="34"/>
  <c r="P1296" i="34"/>
  <c r="AC1295" i="34"/>
  <c r="Z1295" i="34"/>
  <c r="Y1295" i="34"/>
  <c r="X1295" i="34"/>
  <c r="V1295" i="34"/>
  <c r="T1295" i="34"/>
  <c r="S1295" i="34"/>
  <c r="R1295" i="34"/>
  <c r="P1295" i="34"/>
  <c r="AC1294" i="34"/>
  <c r="Z1294" i="34"/>
  <c r="Y1294" i="34"/>
  <c r="X1294" i="34"/>
  <c r="V1294" i="34"/>
  <c r="T1294" i="34"/>
  <c r="S1294" i="34"/>
  <c r="R1294" i="34"/>
  <c r="P1294" i="34"/>
  <c r="AC1293" i="34"/>
  <c r="Z1293" i="34"/>
  <c r="Y1293" i="34"/>
  <c r="X1293" i="34"/>
  <c r="V1293" i="34"/>
  <c r="T1293" i="34"/>
  <c r="S1293" i="34"/>
  <c r="R1293" i="34"/>
  <c r="P1293" i="34"/>
  <c r="AC1292" i="34"/>
  <c r="Z1292" i="34"/>
  <c r="Y1292" i="34"/>
  <c r="X1292" i="34"/>
  <c r="V1292" i="34"/>
  <c r="T1292" i="34"/>
  <c r="S1292" i="34"/>
  <c r="R1292" i="34"/>
  <c r="P1292" i="34"/>
  <c r="AC1291" i="34"/>
  <c r="Z1291" i="34"/>
  <c r="Y1291" i="34"/>
  <c r="X1291" i="34"/>
  <c r="V1291" i="34"/>
  <c r="T1291" i="34"/>
  <c r="S1291" i="34"/>
  <c r="R1291" i="34"/>
  <c r="P1291" i="34"/>
  <c r="AC1290" i="34"/>
  <c r="Z1290" i="34"/>
  <c r="Y1290" i="34"/>
  <c r="X1290" i="34"/>
  <c r="V1290" i="34"/>
  <c r="T1290" i="34"/>
  <c r="S1290" i="34"/>
  <c r="R1290" i="34"/>
  <c r="P1290" i="34"/>
  <c r="AC1289" i="34"/>
  <c r="Z1289" i="34"/>
  <c r="Y1289" i="34"/>
  <c r="X1289" i="34"/>
  <c r="V1289" i="34"/>
  <c r="T1289" i="34"/>
  <c r="S1289" i="34"/>
  <c r="R1289" i="34"/>
  <c r="P1289" i="34"/>
  <c r="AC1288" i="34"/>
  <c r="Z1288" i="34"/>
  <c r="Y1288" i="34"/>
  <c r="X1288" i="34"/>
  <c r="V1288" i="34"/>
  <c r="T1288" i="34"/>
  <c r="S1288" i="34"/>
  <c r="R1288" i="34"/>
  <c r="P1288" i="34"/>
  <c r="AC1287" i="34"/>
  <c r="Z1287" i="34"/>
  <c r="Y1287" i="34"/>
  <c r="X1287" i="34"/>
  <c r="V1287" i="34"/>
  <c r="T1287" i="34"/>
  <c r="S1287" i="34"/>
  <c r="R1287" i="34"/>
  <c r="P1287" i="34"/>
  <c r="AC1286" i="34"/>
  <c r="Z1286" i="34"/>
  <c r="Y1286" i="34"/>
  <c r="X1286" i="34"/>
  <c r="V1286" i="34"/>
  <c r="T1286" i="34"/>
  <c r="S1286" i="34"/>
  <c r="R1286" i="34"/>
  <c r="P1286" i="34"/>
  <c r="AC1285" i="34"/>
  <c r="Z1285" i="34"/>
  <c r="Y1285" i="34"/>
  <c r="X1285" i="34"/>
  <c r="V1285" i="34"/>
  <c r="T1285" i="34"/>
  <c r="S1285" i="34"/>
  <c r="R1285" i="34"/>
  <c r="P1285" i="34"/>
  <c r="AC1284" i="34"/>
  <c r="Z1284" i="34"/>
  <c r="Y1284" i="34"/>
  <c r="X1284" i="34"/>
  <c r="V1284" i="34"/>
  <c r="T1284" i="34"/>
  <c r="S1284" i="34"/>
  <c r="R1284" i="34"/>
  <c r="P1284" i="34"/>
  <c r="AC1283" i="34"/>
  <c r="Z1283" i="34"/>
  <c r="Y1283" i="34"/>
  <c r="X1283" i="34"/>
  <c r="V1283" i="34"/>
  <c r="T1283" i="34"/>
  <c r="S1283" i="34"/>
  <c r="R1283" i="34"/>
  <c r="P1283" i="34"/>
  <c r="AC1282" i="34"/>
  <c r="Z1282" i="34"/>
  <c r="Y1282" i="34"/>
  <c r="X1282" i="34"/>
  <c r="V1282" i="34"/>
  <c r="T1282" i="34"/>
  <c r="S1282" i="34"/>
  <c r="R1282" i="34"/>
  <c r="P1282" i="34"/>
  <c r="AC1281" i="34"/>
  <c r="Z1281" i="34"/>
  <c r="Y1281" i="34"/>
  <c r="X1281" i="34"/>
  <c r="V1281" i="34"/>
  <c r="T1281" i="34"/>
  <c r="S1281" i="34"/>
  <c r="R1281" i="34"/>
  <c r="P1281" i="34"/>
  <c r="AC1280" i="34"/>
  <c r="Z1280" i="34"/>
  <c r="Y1280" i="34"/>
  <c r="X1280" i="34"/>
  <c r="V1280" i="34"/>
  <c r="T1280" i="34"/>
  <c r="S1280" i="34"/>
  <c r="R1280" i="34"/>
  <c r="P1280" i="34"/>
  <c r="AC1279" i="34"/>
  <c r="Z1279" i="34"/>
  <c r="Y1279" i="34"/>
  <c r="X1279" i="34"/>
  <c r="V1279" i="34"/>
  <c r="T1279" i="34"/>
  <c r="S1279" i="34"/>
  <c r="R1279" i="34"/>
  <c r="P1279" i="34"/>
  <c r="AC1278" i="34"/>
  <c r="Z1278" i="34"/>
  <c r="Y1278" i="34"/>
  <c r="X1278" i="34"/>
  <c r="V1278" i="34"/>
  <c r="T1278" i="34"/>
  <c r="S1278" i="34"/>
  <c r="R1278" i="34"/>
  <c r="P1278" i="34"/>
  <c r="AC1277" i="34"/>
  <c r="Z1277" i="34"/>
  <c r="Y1277" i="34"/>
  <c r="X1277" i="34"/>
  <c r="V1277" i="34"/>
  <c r="T1277" i="34"/>
  <c r="S1277" i="34"/>
  <c r="R1277" i="34"/>
  <c r="P1277" i="34"/>
  <c r="AC1276" i="34"/>
  <c r="Z1276" i="34"/>
  <c r="Y1276" i="34"/>
  <c r="X1276" i="34"/>
  <c r="V1276" i="34"/>
  <c r="T1276" i="34"/>
  <c r="S1276" i="34"/>
  <c r="R1276" i="34"/>
  <c r="P1276" i="34"/>
  <c r="AC1275" i="34"/>
  <c r="Z1275" i="34"/>
  <c r="Y1275" i="34"/>
  <c r="X1275" i="34"/>
  <c r="V1275" i="34"/>
  <c r="T1275" i="34"/>
  <c r="S1275" i="34"/>
  <c r="R1275" i="34"/>
  <c r="P1275" i="34"/>
  <c r="AC1274" i="34"/>
  <c r="Z1274" i="34"/>
  <c r="Y1274" i="34"/>
  <c r="X1274" i="34"/>
  <c r="V1274" i="34"/>
  <c r="T1274" i="34"/>
  <c r="S1274" i="34"/>
  <c r="R1274" i="34"/>
  <c r="P1274" i="34"/>
  <c r="AC1273" i="34"/>
  <c r="Z1273" i="34"/>
  <c r="Y1273" i="34"/>
  <c r="X1273" i="34"/>
  <c r="V1273" i="34"/>
  <c r="T1273" i="34"/>
  <c r="S1273" i="34"/>
  <c r="R1273" i="34"/>
  <c r="P1273" i="34"/>
  <c r="AC1272" i="34"/>
  <c r="Z1272" i="34"/>
  <c r="Y1272" i="34"/>
  <c r="X1272" i="34"/>
  <c r="V1272" i="34"/>
  <c r="T1272" i="34"/>
  <c r="S1272" i="34"/>
  <c r="R1272" i="34"/>
  <c r="P1272" i="34"/>
  <c r="AC1271" i="34"/>
  <c r="Z1271" i="34"/>
  <c r="Y1271" i="34"/>
  <c r="X1271" i="34"/>
  <c r="V1271" i="34"/>
  <c r="T1271" i="34"/>
  <c r="S1271" i="34"/>
  <c r="R1271" i="34"/>
  <c r="P1271" i="34"/>
  <c r="AC1270" i="34"/>
  <c r="Z1270" i="34"/>
  <c r="Y1270" i="34"/>
  <c r="X1270" i="34"/>
  <c r="V1270" i="34"/>
  <c r="T1270" i="34"/>
  <c r="S1270" i="34"/>
  <c r="R1270" i="34"/>
  <c r="P1270" i="34"/>
  <c r="AC1269" i="34"/>
  <c r="Z1269" i="34"/>
  <c r="Y1269" i="34"/>
  <c r="X1269" i="34"/>
  <c r="V1269" i="34"/>
  <c r="T1269" i="34"/>
  <c r="S1269" i="34"/>
  <c r="R1269" i="34"/>
  <c r="P1269" i="34"/>
  <c r="AC1268" i="34"/>
  <c r="Z1268" i="34"/>
  <c r="Y1268" i="34"/>
  <c r="X1268" i="34"/>
  <c r="V1268" i="34"/>
  <c r="T1268" i="34"/>
  <c r="S1268" i="34"/>
  <c r="R1268" i="34"/>
  <c r="P1268" i="34"/>
  <c r="AC1267" i="34"/>
  <c r="Z1267" i="34"/>
  <c r="Y1267" i="34"/>
  <c r="X1267" i="34"/>
  <c r="V1267" i="34"/>
  <c r="T1267" i="34"/>
  <c r="S1267" i="34"/>
  <c r="R1267" i="34"/>
  <c r="P1267" i="34"/>
  <c r="AC1266" i="34"/>
  <c r="Z1266" i="34"/>
  <c r="Y1266" i="34"/>
  <c r="X1266" i="34"/>
  <c r="V1266" i="34"/>
  <c r="T1266" i="34"/>
  <c r="S1266" i="34"/>
  <c r="R1266" i="34"/>
  <c r="P1266" i="34"/>
  <c r="AC1265" i="34"/>
  <c r="Z1265" i="34"/>
  <c r="Y1265" i="34"/>
  <c r="X1265" i="34"/>
  <c r="V1265" i="34"/>
  <c r="T1265" i="34"/>
  <c r="S1265" i="34"/>
  <c r="R1265" i="34"/>
  <c r="P1265" i="34"/>
  <c r="AC1264" i="34"/>
  <c r="Z1264" i="34"/>
  <c r="Y1264" i="34"/>
  <c r="X1264" i="34"/>
  <c r="V1264" i="34"/>
  <c r="T1264" i="34"/>
  <c r="S1264" i="34"/>
  <c r="R1264" i="34"/>
  <c r="P1264" i="34"/>
  <c r="AC1263" i="34"/>
  <c r="Z1263" i="34"/>
  <c r="Y1263" i="34"/>
  <c r="X1263" i="34"/>
  <c r="V1263" i="34"/>
  <c r="T1263" i="34"/>
  <c r="S1263" i="34"/>
  <c r="R1263" i="34"/>
  <c r="P1263" i="34"/>
  <c r="AC1262" i="34"/>
  <c r="Z1262" i="34"/>
  <c r="Y1262" i="34"/>
  <c r="X1262" i="34"/>
  <c r="V1262" i="34"/>
  <c r="T1262" i="34"/>
  <c r="S1262" i="34"/>
  <c r="R1262" i="34"/>
  <c r="P1262" i="34"/>
  <c r="AC1261" i="34"/>
  <c r="Z1261" i="34"/>
  <c r="Y1261" i="34"/>
  <c r="X1261" i="34"/>
  <c r="V1261" i="34"/>
  <c r="T1261" i="34"/>
  <c r="S1261" i="34"/>
  <c r="R1261" i="34"/>
  <c r="P1261" i="34"/>
  <c r="AC1260" i="34"/>
  <c r="Z1260" i="34"/>
  <c r="Y1260" i="34"/>
  <c r="X1260" i="34"/>
  <c r="V1260" i="34"/>
  <c r="T1260" i="34"/>
  <c r="S1260" i="34"/>
  <c r="R1260" i="34"/>
  <c r="P1260" i="34"/>
  <c r="AC1259" i="34"/>
  <c r="Z1259" i="34"/>
  <c r="Y1259" i="34"/>
  <c r="X1259" i="34"/>
  <c r="V1259" i="34"/>
  <c r="T1259" i="34"/>
  <c r="S1259" i="34"/>
  <c r="R1259" i="34"/>
  <c r="P1259" i="34"/>
  <c r="AC1258" i="34"/>
  <c r="Z1258" i="34"/>
  <c r="Y1258" i="34"/>
  <c r="X1258" i="34"/>
  <c r="V1258" i="34"/>
  <c r="T1258" i="34"/>
  <c r="S1258" i="34"/>
  <c r="R1258" i="34"/>
  <c r="P1258" i="34"/>
  <c r="AC1257" i="34"/>
  <c r="Z1257" i="34"/>
  <c r="Y1257" i="34"/>
  <c r="X1257" i="34"/>
  <c r="V1257" i="34"/>
  <c r="T1257" i="34"/>
  <c r="S1257" i="34"/>
  <c r="R1257" i="34"/>
  <c r="P1257" i="34"/>
  <c r="AC1256" i="34"/>
  <c r="Z1256" i="34"/>
  <c r="Y1256" i="34"/>
  <c r="X1256" i="34"/>
  <c r="V1256" i="34"/>
  <c r="T1256" i="34"/>
  <c r="S1256" i="34"/>
  <c r="R1256" i="34"/>
  <c r="P1256" i="34"/>
  <c r="AC1255" i="34"/>
  <c r="Z1255" i="34"/>
  <c r="Y1255" i="34"/>
  <c r="X1255" i="34"/>
  <c r="V1255" i="34"/>
  <c r="T1255" i="34"/>
  <c r="S1255" i="34"/>
  <c r="R1255" i="34"/>
  <c r="P1255" i="34"/>
  <c r="AC1254" i="34"/>
  <c r="Z1254" i="34"/>
  <c r="Y1254" i="34"/>
  <c r="X1254" i="34"/>
  <c r="V1254" i="34"/>
  <c r="T1254" i="34"/>
  <c r="S1254" i="34"/>
  <c r="R1254" i="34"/>
  <c r="P1254" i="34"/>
  <c r="AC1253" i="34"/>
  <c r="Z1253" i="34"/>
  <c r="Y1253" i="34"/>
  <c r="X1253" i="34"/>
  <c r="V1253" i="34"/>
  <c r="T1253" i="34"/>
  <c r="S1253" i="34"/>
  <c r="R1253" i="34"/>
  <c r="P1253" i="34"/>
  <c r="AC1252" i="34"/>
  <c r="Z1252" i="34"/>
  <c r="Y1252" i="34"/>
  <c r="X1252" i="34"/>
  <c r="V1252" i="34"/>
  <c r="T1252" i="34"/>
  <c r="S1252" i="34"/>
  <c r="R1252" i="34"/>
  <c r="P1252" i="34"/>
  <c r="AC1251" i="34"/>
  <c r="Z1251" i="34"/>
  <c r="Y1251" i="34"/>
  <c r="X1251" i="34"/>
  <c r="V1251" i="34"/>
  <c r="T1251" i="34"/>
  <c r="S1251" i="34"/>
  <c r="R1251" i="34"/>
  <c r="P1251" i="34"/>
  <c r="AC1250" i="34"/>
  <c r="Z1250" i="34"/>
  <c r="Y1250" i="34"/>
  <c r="X1250" i="34"/>
  <c r="V1250" i="34"/>
  <c r="T1250" i="34"/>
  <c r="S1250" i="34"/>
  <c r="R1250" i="34"/>
  <c r="P1250" i="34"/>
  <c r="AC1249" i="34"/>
  <c r="Z1249" i="34"/>
  <c r="Y1249" i="34"/>
  <c r="X1249" i="34"/>
  <c r="V1249" i="34"/>
  <c r="T1249" i="34"/>
  <c r="S1249" i="34"/>
  <c r="R1249" i="34"/>
  <c r="P1249" i="34"/>
  <c r="AC1248" i="34"/>
  <c r="Z1248" i="34"/>
  <c r="Y1248" i="34"/>
  <c r="X1248" i="34"/>
  <c r="V1248" i="34"/>
  <c r="T1248" i="34"/>
  <c r="S1248" i="34"/>
  <c r="R1248" i="34"/>
  <c r="P1248" i="34"/>
  <c r="AC1247" i="34"/>
  <c r="Z1247" i="34"/>
  <c r="Y1247" i="34"/>
  <c r="X1247" i="34"/>
  <c r="V1247" i="34"/>
  <c r="T1247" i="34"/>
  <c r="S1247" i="34"/>
  <c r="R1247" i="34"/>
  <c r="P1247" i="34"/>
  <c r="AC1246" i="34"/>
  <c r="Z1246" i="34"/>
  <c r="Y1246" i="34"/>
  <c r="X1246" i="34"/>
  <c r="V1246" i="34"/>
  <c r="T1246" i="34"/>
  <c r="S1246" i="34"/>
  <c r="R1246" i="34"/>
  <c r="P1246" i="34"/>
  <c r="AC1245" i="34"/>
  <c r="Z1245" i="34"/>
  <c r="Y1245" i="34"/>
  <c r="X1245" i="34"/>
  <c r="V1245" i="34"/>
  <c r="T1245" i="34"/>
  <c r="S1245" i="34"/>
  <c r="R1245" i="34"/>
  <c r="P1245" i="34"/>
  <c r="AC1244" i="34"/>
  <c r="Z1244" i="34"/>
  <c r="Y1244" i="34"/>
  <c r="X1244" i="34"/>
  <c r="V1244" i="34"/>
  <c r="T1244" i="34"/>
  <c r="S1244" i="34"/>
  <c r="R1244" i="34"/>
  <c r="P1244" i="34"/>
  <c r="AC1243" i="34"/>
  <c r="Z1243" i="34"/>
  <c r="Y1243" i="34"/>
  <c r="X1243" i="34"/>
  <c r="V1243" i="34"/>
  <c r="T1243" i="34"/>
  <c r="S1243" i="34"/>
  <c r="R1243" i="34"/>
  <c r="P1243" i="34"/>
  <c r="AC1242" i="34"/>
  <c r="Z1242" i="34"/>
  <c r="Y1242" i="34"/>
  <c r="X1242" i="34"/>
  <c r="V1242" i="34"/>
  <c r="T1242" i="34"/>
  <c r="S1242" i="34"/>
  <c r="R1242" i="34"/>
  <c r="P1242" i="34"/>
  <c r="AC1241" i="34"/>
  <c r="Z1241" i="34"/>
  <c r="Y1241" i="34"/>
  <c r="X1241" i="34"/>
  <c r="V1241" i="34"/>
  <c r="T1241" i="34"/>
  <c r="S1241" i="34"/>
  <c r="R1241" i="34"/>
  <c r="P1241" i="34"/>
  <c r="AC1240" i="34"/>
  <c r="Z1240" i="34"/>
  <c r="Y1240" i="34"/>
  <c r="X1240" i="34"/>
  <c r="V1240" i="34"/>
  <c r="T1240" i="34"/>
  <c r="S1240" i="34"/>
  <c r="R1240" i="34"/>
  <c r="P1240" i="34"/>
  <c r="AC1239" i="34"/>
  <c r="Z1239" i="34"/>
  <c r="Y1239" i="34"/>
  <c r="X1239" i="34"/>
  <c r="V1239" i="34"/>
  <c r="T1239" i="34"/>
  <c r="S1239" i="34"/>
  <c r="R1239" i="34"/>
  <c r="P1239" i="34"/>
  <c r="AC1238" i="34"/>
  <c r="Z1238" i="34"/>
  <c r="Y1238" i="34"/>
  <c r="X1238" i="34"/>
  <c r="V1238" i="34"/>
  <c r="T1238" i="34"/>
  <c r="S1238" i="34"/>
  <c r="R1238" i="34"/>
  <c r="P1238" i="34"/>
  <c r="AC1237" i="34"/>
  <c r="Z1237" i="34"/>
  <c r="Y1237" i="34"/>
  <c r="X1237" i="34"/>
  <c r="V1237" i="34"/>
  <c r="T1237" i="34"/>
  <c r="S1237" i="34"/>
  <c r="R1237" i="34"/>
  <c r="P1237" i="34"/>
  <c r="AC1236" i="34"/>
  <c r="Z1236" i="34"/>
  <c r="Y1236" i="34"/>
  <c r="X1236" i="34"/>
  <c r="V1236" i="34"/>
  <c r="T1236" i="34"/>
  <c r="S1236" i="34"/>
  <c r="R1236" i="34"/>
  <c r="P1236" i="34"/>
  <c r="AC1235" i="34"/>
  <c r="Z1235" i="34"/>
  <c r="Y1235" i="34"/>
  <c r="X1235" i="34"/>
  <c r="V1235" i="34"/>
  <c r="T1235" i="34"/>
  <c r="S1235" i="34"/>
  <c r="R1235" i="34"/>
  <c r="P1235" i="34"/>
  <c r="AC1234" i="34"/>
  <c r="Z1234" i="34"/>
  <c r="Y1234" i="34"/>
  <c r="X1234" i="34"/>
  <c r="V1234" i="34"/>
  <c r="T1234" i="34"/>
  <c r="S1234" i="34"/>
  <c r="R1234" i="34"/>
  <c r="P1234" i="34"/>
  <c r="AC1233" i="34"/>
  <c r="Z1233" i="34"/>
  <c r="Y1233" i="34"/>
  <c r="X1233" i="34"/>
  <c r="V1233" i="34"/>
  <c r="T1233" i="34"/>
  <c r="S1233" i="34"/>
  <c r="R1233" i="34"/>
  <c r="P1233" i="34"/>
  <c r="AC1232" i="34"/>
  <c r="Z1232" i="34"/>
  <c r="Y1232" i="34"/>
  <c r="X1232" i="34"/>
  <c r="V1232" i="34"/>
  <c r="T1232" i="34"/>
  <c r="S1232" i="34"/>
  <c r="R1232" i="34"/>
  <c r="P1232" i="34"/>
  <c r="AC1231" i="34"/>
  <c r="Z1231" i="34"/>
  <c r="Y1231" i="34"/>
  <c r="X1231" i="34"/>
  <c r="V1231" i="34"/>
  <c r="T1231" i="34"/>
  <c r="S1231" i="34"/>
  <c r="R1231" i="34"/>
  <c r="P1231" i="34"/>
  <c r="AC1230" i="34"/>
  <c r="Z1230" i="34"/>
  <c r="Y1230" i="34"/>
  <c r="X1230" i="34"/>
  <c r="V1230" i="34"/>
  <c r="T1230" i="34"/>
  <c r="S1230" i="34"/>
  <c r="R1230" i="34"/>
  <c r="P1230" i="34"/>
  <c r="AC1229" i="34"/>
  <c r="Z1229" i="34"/>
  <c r="Y1229" i="34"/>
  <c r="X1229" i="34"/>
  <c r="V1229" i="34"/>
  <c r="T1229" i="34"/>
  <c r="S1229" i="34"/>
  <c r="R1229" i="34"/>
  <c r="P1229" i="34"/>
  <c r="AC1228" i="34"/>
  <c r="Z1228" i="34"/>
  <c r="Y1228" i="34"/>
  <c r="X1228" i="34"/>
  <c r="V1228" i="34"/>
  <c r="T1228" i="34"/>
  <c r="S1228" i="34"/>
  <c r="R1228" i="34"/>
  <c r="P1228" i="34"/>
  <c r="AC1227" i="34"/>
  <c r="Z1227" i="34"/>
  <c r="Y1227" i="34"/>
  <c r="X1227" i="34"/>
  <c r="V1227" i="34"/>
  <c r="T1227" i="34"/>
  <c r="S1227" i="34"/>
  <c r="R1227" i="34"/>
  <c r="P1227" i="34"/>
  <c r="AC1226" i="34"/>
  <c r="Z1226" i="34"/>
  <c r="Y1226" i="34"/>
  <c r="X1226" i="34"/>
  <c r="V1226" i="34"/>
  <c r="T1226" i="34"/>
  <c r="S1226" i="34"/>
  <c r="R1226" i="34"/>
  <c r="P1226" i="34"/>
  <c r="AC1225" i="34"/>
  <c r="Z1225" i="34"/>
  <c r="Y1225" i="34"/>
  <c r="X1225" i="34"/>
  <c r="V1225" i="34"/>
  <c r="T1225" i="34"/>
  <c r="S1225" i="34"/>
  <c r="R1225" i="34"/>
  <c r="P1225" i="34"/>
  <c r="AC1224" i="34"/>
  <c r="Z1224" i="34"/>
  <c r="Y1224" i="34"/>
  <c r="X1224" i="34"/>
  <c r="V1224" i="34"/>
  <c r="T1224" i="34"/>
  <c r="S1224" i="34"/>
  <c r="R1224" i="34"/>
  <c r="P1224" i="34"/>
  <c r="AC1223" i="34"/>
  <c r="Z1223" i="34"/>
  <c r="Y1223" i="34"/>
  <c r="X1223" i="34"/>
  <c r="V1223" i="34"/>
  <c r="T1223" i="34"/>
  <c r="S1223" i="34"/>
  <c r="R1223" i="34"/>
  <c r="P1223" i="34"/>
  <c r="AC1222" i="34"/>
  <c r="Z1222" i="34"/>
  <c r="Y1222" i="34"/>
  <c r="X1222" i="34"/>
  <c r="V1222" i="34"/>
  <c r="T1222" i="34"/>
  <c r="S1222" i="34"/>
  <c r="R1222" i="34"/>
  <c r="P1222" i="34"/>
  <c r="AC1221" i="34"/>
  <c r="Z1221" i="34"/>
  <c r="Y1221" i="34"/>
  <c r="X1221" i="34"/>
  <c r="V1221" i="34"/>
  <c r="T1221" i="34"/>
  <c r="S1221" i="34"/>
  <c r="R1221" i="34"/>
  <c r="P1221" i="34"/>
  <c r="AC1220" i="34"/>
  <c r="Z1220" i="34"/>
  <c r="Y1220" i="34"/>
  <c r="X1220" i="34"/>
  <c r="V1220" i="34"/>
  <c r="T1220" i="34"/>
  <c r="S1220" i="34"/>
  <c r="R1220" i="34"/>
  <c r="P1220" i="34"/>
  <c r="AC1219" i="34"/>
  <c r="Z1219" i="34"/>
  <c r="Y1219" i="34"/>
  <c r="X1219" i="34"/>
  <c r="V1219" i="34"/>
  <c r="T1219" i="34"/>
  <c r="S1219" i="34"/>
  <c r="R1219" i="34"/>
  <c r="P1219" i="34"/>
  <c r="AC1218" i="34"/>
  <c r="Z1218" i="34"/>
  <c r="Y1218" i="34"/>
  <c r="X1218" i="34"/>
  <c r="V1218" i="34"/>
  <c r="T1218" i="34"/>
  <c r="S1218" i="34"/>
  <c r="R1218" i="34"/>
  <c r="P1218" i="34"/>
  <c r="AC1217" i="34"/>
  <c r="Z1217" i="34"/>
  <c r="Y1217" i="34"/>
  <c r="X1217" i="34"/>
  <c r="V1217" i="34"/>
  <c r="T1217" i="34"/>
  <c r="S1217" i="34"/>
  <c r="R1217" i="34"/>
  <c r="P1217" i="34"/>
  <c r="AC1216" i="34"/>
  <c r="Z1216" i="34"/>
  <c r="Y1216" i="34"/>
  <c r="X1216" i="34"/>
  <c r="V1216" i="34"/>
  <c r="T1216" i="34"/>
  <c r="S1216" i="34"/>
  <c r="R1216" i="34"/>
  <c r="P1216" i="34"/>
  <c r="AC1215" i="34"/>
  <c r="Z1215" i="34"/>
  <c r="Y1215" i="34"/>
  <c r="X1215" i="34"/>
  <c r="V1215" i="34"/>
  <c r="T1215" i="34"/>
  <c r="S1215" i="34"/>
  <c r="R1215" i="34"/>
  <c r="P1215" i="34"/>
  <c r="AC1214" i="34"/>
  <c r="Z1214" i="34"/>
  <c r="Y1214" i="34"/>
  <c r="X1214" i="34"/>
  <c r="V1214" i="34"/>
  <c r="T1214" i="34"/>
  <c r="S1214" i="34"/>
  <c r="R1214" i="34"/>
  <c r="P1214" i="34"/>
  <c r="AC1213" i="34"/>
  <c r="Z1213" i="34"/>
  <c r="Y1213" i="34"/>
  <c r="X1213" i="34"/>
  <c r="V1213" i="34"/>
  <c r="T1213" i="34"/>
  <c r="S1213" i="34"/>
  <c r="R1213" i="34"/>
  <c r="P1213" i="34"/>
  <c r="AC1212" i="34"/>
  <c r="Z1212" i="34"/>
  <c r="Y1212" i="34"/>
  <c r="X1212" i="34"/>
  <c r="V1212" i="34"/>
  <c r="T1212" i="34"/>
  <c r="S1212" i="34"/>
  <c r="R1212" i="34"/>
  <c r="P1212" i="34"/>
  <c r="AC1211" i="34"/>
  <c r="Z1211" i="34"/>
  <c r="Y1211" i="34"/>
  <c r="X1211" i="34"/>
  <c r="V1211" i="34"/>
  <c r="T1211" i="34"/>
  <c r="S1211" i="34"/>
  <c r="R1211" i="34"/>
  <c r="P1211" i="34"/>
  <c r="AC1210" i="34"/>
  <c r="Z1210" i="34"/>
  <c r="Y1210" i="34"/>
  <c r="X1210" i="34"/>
  <c r="V1210" i="34"/>
  <c r="T1210" i="34"/>
  <c r="S1210" i="34"/>
  <c r="R1210" i="34"/>
  <c r="P1210" i="34"/>
  <c r="AC1209" i="34"/>
  <c r="Z1209" i="34"/>
  <c r="Y1209" i="34"/>
  <c r="X1209" i="34"/>
  <c r="V1209" i="34"/>
  <c r="T1209" i="34"/>
  <c r="S1209" i="34"/>
  <c r="R1209" i="34"/>
  <c r="P1209" i="34"/>
  <c r="AC1208" i="34"/>
  <c r="Z1208" i="34"/>
  <c r="Y1208" i="34"/>
  <c r="X1208" i="34"/>
  <c r="V1208" i="34"/>
  <c r="T1208" i="34"/>
  <c r="S1208" i="34"/>
  <c r="R1208" i="34"/>
  <c r="P1208" i="34"/>
  <c r="AC1207" i="34"/>
  <c r="Z1207" i="34"/>
  <c r="Y1207" i="34"/>
  <c r="X1207" i="34"/>
  <c r="V1207" i="34"/>
  <c r="T1207" i="34"/>
  <c r="S1207" i="34"/>
  <c r="R1207" i="34"/>
  <c r="P1207" i="34"/>
  <c r="AC1206" i="34"/>
  <c r="Z1206" i="34"/>
  <c r="Y1206" i="34"/>
  <c r="X1206" i="34"/>
  <c r="V1206" i="34"/>
  <c r="T1206" i="34"/>
  <c r="S1206" i="34"/>
  <c r="R1206" i="34"/>
  <c r="P1206" i="34"/>
  <c r="AC1205" i="34"/>
  <c r="Z1205" i="34"/>
  <c r="Y1205" i="34"/>
  <c r="X1205" i="34"/>
  <c r="V1205" i="34"/>
  <c r="T1205" i="34"/>
  <c r="S1205" i="34"/>
  <c r="R1205" i="34"/>
  <c r="P1205" i="34"/>
  <c r="AC1204" i="34"/>
  <c r="Z1204" i="34"/>
  <c r="Y1204" i="34"/>
  <c r="X1204" i="34"/>
  <c r="V1204" i="34"/>
  <c r="T1204" i="34"/>
  <c r="S1204" i="34"/>
  <c r="R1204" i="34"/>
  <c r="P1204" i="34"/>
  <c r="AC1203" i="34"/>
  <c r="Z1203" i="34"/>
  <c r="Y1203" i="34"/>
  <c r="X1203" i="34"/>
  <c r="V1203" i="34"/>
  <c r="T1203" i="34"/>
  <c r="S1203" i="34"/>
  <c r="R1203" i="34"/>
  <c r="P1203" i="34"/>
  <c r="AC1202" i="34"/>
  <c r="Z1202" i="34"/>
  <c r="Y1202" i="34"/>
  <c r="X1202" i="34"/>
  <c r="V1202" i="34"/>
  <c r="T1202" i="34"/>
  <c r="S1202" i="34"/>
  <c r="R1202" i="34"/>
  <c r="P1202" i="34"/>
  <c r="AC1201" i="34"/>
  <c r="Z1201" i="34"/>
  <c r="Y1201" i="34"/>
  <c r="X1201" i="34"/>
  <c r="V1201" i="34"/>
  <c r="T1201" i="34"/>
  <c r="S1201" i="34"/>
  <c r="R1201" i="34"/>
  <c r="P1201" i="34"/>
  <c r="AC1200" i="34"/>
  <c r="Z1200" i="34"/>
  <c r="Y1200" i="34"/>
  <c r="X1200" i="34"/>
  <c r="V1200" i="34"/>
  <c r="T1200" i="34"/>
  <c r="S1200" i="34"/>
  <c r="R1200" i="34"/>
  <c r="P1200" i="34"/>
  <c r="AC1199" i="34"/>
  <c r="Z1199" i="34"/>
  <c r="Y1199" i="34"/>
  <c r="X1199" i="34"/>
  <c r="V1199" i="34"/>
  <c r="T1199" i="34"/>
  <c r="S1199" i="34"/>
  <c r="R1199" i="34"/>
  <c r="P1199" i="34"/>
  <c r="AC1198" i="34"/>
  <c r="Z1198" i="34"/>
  <c r="Y1198" i="34"/>
  <c r="X1198" i="34"/>
  <c r="V1198" i="34"/>
  <c r="T1198" i="34"/>
  <c r="S1198" i="34"/>
  <c r="R1198" i="34"/>
  <c r="P1198" i="34"/>
  <c r="AC1197" i="34"/>
  <c r="Z1197" i="34"/>
  <c r="Y1197" i="34"/>
  <c r="X1197" i="34"/>
  <c r="V1197" i="34"/>
  <c r="T1197" i="34"/>
  <c r="S1197" i="34"/>
  <c r="R1197" i="34"/>
  <c r="P1197" i="34"/>
  <c r="AC1196" i="34"/>
  <c r="Z1196" i="34"/>
  <c r="Y1196" i="34"/>
  <c r="X1196" i="34"/>
  <c r="V1196" i="34"/>
  <c r="T1196" i="34"/>
  <c r="S1196" i="34"/>
  <c r="R1196" i="34"/>
  <c r="P1196" i="34"/>
  <c r="AC1195" i="34"/>
  <c r="Z1195" i="34"/>
  <c r="Y1195" i="34"/>
  <c r="X1195" i="34"/>
  <c r="V1195" i="34"/>
  <c r="T1195" i="34"/>
  <c r="S1195" i="34"/>
  <c r="R1195" i="34"/>
  <c r="P1195" i="34"/>
  <c r="AC1194" i="34"/>
  <c r="Z1194" i="34"/>
  <c r="Y1194" i="34"/>
  <c r="X1194" i="34"/>
  <c r="V1194" i="34"/>
  <c r="T1194" i="34"/>
  <c r="S1194" i="34"/>
  <c r="R1194" i="34"/>
  <c r="P1194" i="34"/>
  <c r="AC1193" i="34"/>
  <c r="Z1193" i="34"/>
  <c r="Y1193" i="34"/>
  <c r="X1193" i="34"/>
  <c r="V1193" i="34"/>
  <c r="T1193" i="34"/>
  <c r="S1193" i="34"/>
  <c r="R1193" i="34"/>
  <c r="P1193" i="34"/>
  <c r="AC1192" i="34"/>
  <c r="Z1192" i="34"/>
  <c r="Y1192" i="34"/>
  <c r="X1192" i="34"/>
  <c r="V1192" i="34"/>
  <c r="T1192" i="34"/>
  <c r="S1192" i="34"/>
  <c r="R1192" i="34"/>
  <c r="P1192" i="34"/>
  <c r="AC1191" i="34"/>
  <c r="Z1191" i="34"/>
  <c r="Y1191" i="34"/>
  <c r="X1191" i="34"/>
  <c r="V1191" i="34"/>
  <c r="T1191" i="34"/>
  <c r="S1191" i="34"/>
  <c r="R1191" i="34"/>
  <c r="P1191" i="34"/>
  <c r="AC1190" i="34"/>
  <c r="Z1190" i="34"/>
  <c r="Y1190" i="34"/>
  <c r="X1190" i="34"/>
  <c r="V1190" i="34"/>
  <c r="T1190" i="34"/>
  <c r="S1190" i="34"/>
  <c r="R1190" i="34"/>
  <c r="P1190" i="34"/>
  <c r="AC1189" i="34"/>
  <c r="Z1189" i="34"/>
  <c r="Y1189" i="34"/>
  <c r="X1189" i="34"/>
  <c r="V1189" i="34"/>
  <c r="T1189" i="34"/>
  <c r="S1189" i="34"/>
  <c r="R1189" i="34"/>
  <c r="P1189" i="34"/>
  <c r="AC1188" i="34"/>
  <c r="Z1188" i="34"/>
  <c r="Y1188" i="34"/>
  <c r="X1188" i="34"/>
  <c r="V1188" i="34"/>
  <c r="T1188" i="34"/>
  <c r="S1188" i="34"/>
  <c r="R1188" i="34"/>
  <c r="P1188" i="34"/>
  <c r="AC1187" i="34"/>
  <c r="Z1187" i="34"/>
  <c r="Y1187" i="34"/>
  <c r="X1187" i="34"/>
  <c r="V1187" i="34"/>
  <c r="T1187" i="34"/>
  <c r="S1187" i="34"/>
  <c r="R1187" i="34"/>
  <c r="P1187" i="34"/>
  <c r="AC1186" i="34"/>
  <c r="Z1186" i="34"/>
  <c r="Y1186" i="34"/>
  <c r="X1186" i="34"/>
  <c r="V1186" i="34"/>
  <c r="T1186" i="34"/>
  <c r="S1186" i="34"/>
  <c r="R1186" i="34"/>
  <c r="P1186" i="34"/>
  <c r="AC1185" i="34"/>
  <c r="Z1185" i="34"/>
  <c r="Y1185" i="34"/>
  <c r="X1185" i="34"/>
  <c r="V1185" i="34"/>
  <c r="T1185" i="34"/>
  <c r="S1185" i="34"/>
  <c r="R1185" i="34"/>
  <c r="P1185" i="34"/>
  <c r="AC1184" i="34"/>
  <c r="Z1184" i="34"/>
  <c r="Y1184" i="34"/>
  <c r="X1184" i="34"/>
  <c r="V1184" i="34"/>
  <c r="T1184" i="34"/>
  <c r="S1184" i="34"/>
  <c r="R1184" i="34"/>
  <c r="P1184" i="34"/>
  <c r="AC1183" i="34"/>
  <c r="Z1183" i="34"/>
  <c r="Y1183" i="34"/>
  <c r="X1183" i="34"/>
  <c r="V1183" i="34"/>
  <c r="T1183" i="34"/>
  <c r="S1183" i="34"/>
  <c r="R1183" i="34"/>
  <c r="P1183" i="34"/>
  <c r="AC1182" i="34"/>
  <c r="Z1182" i="34"/>
  <c r="Y1182" i="34"/>
  <c r="X1182" i="34"/>
  <c r="V1182" i="34"/>
  <c r="T1182" i="34"/>
  <c r="S1182" i="34"/>
  <c r="R1182" i="34"/>
  <c r="P1182" i="34"/>
  <c r="AC1181" i="34"/>
  <c r="Z1181" i="34"/>
  <c r="Y1181" i="34"/>
  <c r="X1181" i="34"/>
  <c r="V1181" i="34"/>
  <c r="T1181" i="34"/>
  <c r="S1181" i="34"/>
  <c r="R1181" i="34"/>
  <c r="P1181" i="34"/>
  <c r="AC1180" i="34"/>
  <c r="Z1180" i="34"/>
  <c r="Y1180" i="34"/>
  <c r="X1180" i="34"/>
  <c r="V1180" i="34"/>
  <c r="T1180" i="34"/>
  <c r="S1180" i="34"/>
  <c r="R1180" i="34"/>
  <c r="P1180" i="34"/>
  <c r="AC1179" i="34"/>
  <c r="Z1179" i="34"/>
  <c r="Y1179" i="34"/>
  <c r="X1179" i="34"/>
  <c r="V1179" i="34"/>
  <c r="T1179" i="34"/>
  <c r="S1179" i="34"/>
  <c r="R1179" i="34"/>
  <c r="P1179" i="34"/>
  <c r="AC1178" i="34"/>
  <c r="Z1178" i="34"/>
  <c r="Y1178" i="34"/>
  <c r="X1178" i="34"/>
  <c r="V1178" i="34"/>
  <c r="T1178" i="34"/>
  <c r="S1178" i="34"/>
  <c r="R1178" i="34"/>
  <c r="P1178" i="34"/>
  <c r="AC1177" i="34"/>
  <c r="Z1177" i="34"/>
  <c r="Y1177" i="34"/>
  <c r="X1177" i="34"/>
  <c r="V1177" i="34"/>
  <c r="T1177" i="34"/>
  <c r="S1177" i="34"/>
  <c r="R1177" i="34"/>
  <c r="P1177" i="34"/>
  <c r="AC1176" i="34"/>
  <c r="Z1176" i="34"/>
  <c r="Y1176" i="34"/>
  <c r="X1176" i="34"/>
  <c r="V1176" i="34"/>
  <c r="T1176" i="34"/>
  <c r="S1176" i="34"/>
  <c r="R1176" i="34"/>
  <c r="P1176" i="34"/>
  <c r="AC1175" i="34"/>
  <c r="Z1175" i="34"/>
  <c r="Y1175" i="34"/>
  <c r="X1175" i="34"/>
  <c r="V1175" i="34"/>
  <c r="T1175" i="34"/>
  <c r="S1175" i="34"/>
  <c r="R1175" i="34"/>
  <c r="P1175" i="34"/>
  <c r="AC1174" i="34"/>
  <c r="Z1174" i="34"/>
  <c r="Y1174" i="34"/>
  <c r="X1174" i="34"/>
  <c r="V1174" i="34"/>
  <c r="T1174" i="34"/>
  <c r="S1174" i="34"/>
  <c r="R1174" i="34"/>
  <c r="P1174" i="34"/>
  <c r="AC1173" i="34"/>
  <c r="Z1173" i="34"/>
  <c r="Y1173" i="34"/>
  <c r="X1173" i="34"/>
  <c r="V1173" i="34"/>
  <c r="T1173" i="34"/>
  <c r="S1173" i="34"/>
  <c r="R1173" i="34"/>
  <c r="P1173" i="34"/>
  <c r="AC1172" i="34"/>
  <c r="Z1172" i="34"/>
  <c r="Y1172" i="34"/>
  <c r="X1172" i="34"/>
  <c r="V1172" i="34"/>
  <c r="T1172" i="34"/>
  <c r="S1172" i="34"/>
  <c r="R1172" i="34"/>
  <c r="P1172" i="34"/>
  <c r="AC1171" i="34"/>
  <c r="Z1171" i="34"/>
  <c r="Y1171" i="34"/>
  <c r="X1171" i="34"/>
  <c r="V1171" i="34"/>
  <c r="T1171" i="34"/>
  <c r="S1171" i="34"/>
  <c r="R1171" i="34"/>
  <c r="P1171" i="34"/>
  <c r="AC1170" i="34"/>
  <c r="Z1170" i="34"/>
  <c r="Y1170" i="34"/>
  <c r="X1170" i="34"/>
  <c r="V1170" i="34"/>
  <c r="T1170" i="34"/>
  <c r="S1170" i="34"/>
  <c r="R1170" i="34"/>
  <c r="P1170" i="34"/>
  <c r="AC1169" i="34"/>
  <c r="Z1169" i="34"/>
  <c r="Y1169" i="34"/>
  <c r="X1169" i="34"/>
  <c r="V1169" i="34"/>
  <c r="T1169" i="34"/>
  <c r="S1169" i="34"/>
  <c r="R1169" i="34"/>
  <c r="P1169" i="34"/>
  <c r="AC1168" i="34"/>
  <c r="Z1168" i="34"/>
  <c r="Y1168" i="34"/>
  <c r="X1168" i="34"/>
  <c r="V1168" i="34"/>
  <c r="T1168" i="34"/>
  <c r="S1168" i="34"/>
  <c r="R1168" i="34"/>
  <c r="P1168" i="34"/>
  <c r="AC1167" i="34"/>
  <c r="Z1167" i="34"/>
  <c r="Y1167" i="34"/>
  <c r="X1167" i="34"/>
  <c r="V1167" i="34"/>
  <c r="T1167" i="34"/>
  <c r="S1167" i="34"/>
  <c r="R1167" i="34"/>
  <c r="P1167" i="34"/>
  <c r="AC1166" i="34"/>
  <c r="Z1166" i="34"/>
  <c r="Y1166" i="34"/>
  <c r="X1166" i="34"/>
  <c r="V1166" i="34"/>
  <c r="T1166" i="34"/>
  <c r="S1166" i="34"/>
  <c r="R1166" i="34"/>
  <c r="P1166" i="34"/>
  <c r="AC1165" i="34"/>
  <c r="Z1165" i="34"/>
  <c r="Y1165" i="34"/>
  <c r="X1165" i="34"/>
  <c r="V1165" i="34"/>
  <c r="T1165" i="34"/>
  <c r="S1165" i="34"/>
  <c r="R1165" i="34"/>
  <c r="P1165" i="34"/>
  <c r="AC1164" i="34"/>
  <c r="Z1164" i="34"/>
  <c r="Y1164" i="34"/>
  <c r="X1164" i="34"/>
  <c r="V1164" i="34"/>
  <c r="T1164" i="34"/>
  <c r="S1164" i="34"/>
  <c r="R1164" i="34"/>
  <c r="P1164" i="34"/>
  <c r="AC1163" i="34"/>
  <c r="Z1163" i="34"/>
  <c r="Y1163" i="34"/>
  <c r="X1163" i="34"/>
  <c r="V1163" i="34"/>
  <c r="T1163" i="34"/>
  <c r="S1163" i="34"/>
  <c r="R1163" i="34"/>
  <c r="P1163" i="34"/>
  <c r="AC1162" i="34"/>
  <c r="Z1162" i="34"/>
  <c r="Y1162" i="34"/>
  <c r="X1162" i="34"/>
  <c r="V1162" i="34"/>
  <c r="T1162" i="34"/>
  <c r="S1162" i="34"/>
  <c r="R1162" i="34"/>
  <c r="P1162" i="34"/>
  <c r="AC1161" i="34"/>
  <c r="Z1161" i="34"/>
  <c r="Y1161" i="34"/>
  <c r="X1161" i="34"/>
  <c r="V1161" i="34"/>
  <c r="T1161" i="34"/>
  <c r="S1161" i="34"/>
  <c r="R1161" i="34"/>
  <c r="P1161" i="34"/>
  <c r="AC1160" i="34"/>
  <c r="Z1160" i="34"/>
  <c r="Y1160" i="34"/>
  <c r="X1160" i="34"/>
  <c r="V1160" i="34"/>
  <c r="T1160" i="34"/>
  <c r="S1160" i="34"/>
  <c r="R1160" i="34"/>
  <c r="P1160" i="34"/>
  <c r="AC1159" i="34"/>
  <c r="Z1159" i="34"/>
  <c r="Y1159" i="34"/>
  <c r="X1159" i="34"/>
  <c r="V1159" i="34"/>
  <c r="T1159" i="34"/>
  <c r="S1159" i="34"/>
  <c r="R1159" i="34"/>
  <c r="P1159" i="34"/>
  <c r="AC1158" i="34"/>
  <c r="Z1158" i="34"/>
  <c r="Y1158" i="34"/>
  <c r="X1158" i="34"/>
  <c r="V1158" i="34"/>
  <c r="T1158" i="34"/>
  <c r="S1158" i="34"/>
  <c r="R1158" i="34"/>
  <c r="P1158" i="34"/>
  <c r="AC1157" i="34"/>
  <c r="Z1157" i="34"/>
  <c r="Y1157" i="34"/>
  <c r="X1157" i="34"/>
  <c r="V1157" i="34"/>
  <c r="T1157" i="34"/>
  <c r="S1157" i="34"/>
  <c r="R1157" i="34"/>
  <c r="P1157" i="34"/>
  <c r="AC1156" i="34"/>
  <c r="Z1156" i="34"/>
  <c r="Y1156" i="34"/>
  <c r="X1156" i="34"/>
  <c r="V1156" i="34"/>
  <c r="T1156" i="34"/>
  <c r="S1156" i="34"/>
  <c r="R1156" i="34"/>
  <c r="P1156" i="34"/>
  <c r="AC1155" i="34"/>
  <c r="Z1155" i="34"/>
  <c r="Y1155" i="34"/>
  <c r="X1155" i="34"/>
  <c r="V1155" i="34"/>
  <c r="T1155" i="34"/>
  <c r="S1155" i="34"/>
  <c r="R1155" i="34"/>
  <c r="P1155" i="34"/>
  <c r="AC1154" i="34"/>
  <c r="Z1154" i="34"/>
  <c r="Y1154" i="34"/>
  <c r="X1154" i="34"/>
  <c r="V1154" i="34"/>
  <c r="T1154" i="34"/>
  <c r="S1154" i="34"/>
  <c r="R1154" i="34"/>
  <c r="P1154" i="34"/>
  <c r="AC1153" i="34"/>
  <c r="Z1153" i="34"/>
  <c r="Y1153" i="34"/>
  <c r="X1153" i="34"/>
  <c r="V1153" i="34"/>
  <c r="T1153" i="34"/>
  <c r="S1153" i="34"/>
  <c r="R1153" i="34"/>
  <c r="P1153" i="34"/>
  <c r="AC1152" i="34"/>
  <c r="Z1152" i="34"/>
  <c r="Y1152" i="34"/>
  <c r="X1152" i="34"/>
  <c r="V1152" i="34"/>
  <c r="T1152" i="34"/>
  <c r="S1152" i="34"/>
  <c r="R1152" i="34"/>
  <c r="P1152" i="34"/>
  <c r="AC1151" i="34"/>
  <c r="Z1151" i="34"/>
  <c r="Y1151" i="34"/>
  <c r="X1151" i="34"/>
  <c r="V1151" i="34"/>
  <c r="T1151" i="34"/>
  <c r="S1151" i="34"/>
  <c r="R1151" i="34"/>
  <c r="P1151" i="34"/>
  <c r="AC1150" i="34"/>
  <c r="Z1150" i="34"/>
  <c r="Y1150" i="34"/>
  <c r="X1150" i="34"/>
  <c r="V1150" i="34"/>
  <c r="T1150" i="34"/>
  <c r="S1150" i="34"/>
  <c r="R1150" i="34"/>
  <c r="P1150" i="34"/>
  <c r="AC1149" i="34"/>
  <c r="Z1149" i="34"/>
  <c r="Y1149" i="34"/>
  <c r="X1149" i="34"/>
  <c r="V1149" i="34"/>
  <c r="T1149" i="34"/>
  <c r="S1149" i="34"/>
  <c r="R1149" i="34"/>
  <c r="P1149" i="34"/>
  <c r="AC1148" i="34"/>
  <c r="Z1148" i="34"/>
  <c r="Y1148" i="34"/>
  <c r="X1148" i="34"/>
  <c r="V1148" i="34"/>
  <c r="T1148" i="34"/>
  <c r="S1148" i="34"/>
  <c r="R1148" i="34"/>
  <c r="P1148" i="34"/>
  <c r="AC1147" i="34"/>
  <c r="Z1147" i="34"/>
  <c r="Y1147" i="34"/>
  <c r="X1147" i="34"/>
  <c r="V1147" i="34"/>
  <c r="T1147" i="34"/>
  <c r="S1147" i="34"/>
  <c r="R1147" i="34"/>
  <c r="P1147" i="34"/>
  <c r="AC1146" i="34"/>
  <c r="Z1146" i="34"/>
  <c r="Y1146" i="34"/>
  <c r="X1146" i="34"/>
  <c r="V1146" i="34"/>
  <c r="T1146" i="34"/>
  <c r="S1146" i="34"/>
  <c r="R1146" i="34"/>
  <c r="P1146" i="34"/>
  <c r="AC1145" i="34"/>
  <c r="Z1145" i="34"/>
  <c r="Y1145" i="34"/>
  <c r="X1145" i="34"/>
  <c r="V1145" i="34"/>
  <c r="T1145" i="34"/>
  <c r="S1145" i="34"/>
  <c r="R1145" i="34"/>
  <c r="P1145" i="34"/>
  <c r="AC1144" i="34"/>
  <c r="Z1144" i="34"/>
  <c r="Y1144" i="34"/>
  <c r="X1144" i="34"/>
  <c r="V1144" i="34"/>
  <c r="T1144" i="34"/>
  <c r="S1144" i="34"/>
  <c r="R1144" i="34"/>
  <c r="P1144" i="34"/>
  <c r="AC1143" i="34"/>
  <c r="Z1143" i="34"/>
  <c r="Y1143" i="34"/>
  <c r="X1143" i="34"/>
  <c r="V1143" i="34"/>
  <c r="T1143" i="34"/>
  <c r="S1143" i="34"/>
  <c r="R1143" i="34"/>
  <c r="P1143" i="34"/>
  <c r="AC1142" i="34"/>
  <c r="Z1142" i="34"/>
  <c r="Y1142" i="34"/>
  <c r="X1142" i="34"/>
  <c r="V1142" i="34"/>
  <c r="T1142" i="34"/>
  <c r="S1142" i="34"/>
  <c r="R1142" i="34"/>
  <c r="P1142" i="34"/>
  <c r="AC1141" i="34"/>
  <c r="Z1141" i="34"/>
  <c r="Y1141" i="34"/>
  <c r="X1141" i="34"/>
  <c r="V1141" i="34"/>
  <c r="T1141" i="34"/>
  <c r="S1141" i="34"/>
  <c r="R1141" i="34"/>
  <c r="P1141" i="34"/>
  <c r="AC1140" i="34"/>
  <c r="Z1140" i="34"/>
  <c r="Y1140" i="34"/>
  <c r="X1140" i="34"/>
  <c r="V1140" i="34"/>
  <c r="T1140" i="34"/>
  <c r="S1140" i="34"/>
  <c r="R1140" i="34"/>
  <c r="P1140" i="34"/>
  <c r="AC1139" i="34"/>
  <c r="Z1139" i="34"/>
  <c r="Y1139" i="34"/>
  <c r="X1139" i="34"/>
  <c r="V1139" i="34"/>
  <c r="T1139" i="34"/>
  <c r="S1139" i="34"/>
  <c r="R1139" i="34"/>
  <c r="P1139" i="34"/>
  <c r="AC1138" i="34"/>
  <c r="Z1138" i="34"/>
  <c r="Y1138" i="34"/>
  <c r="X1138" i="34"/>
  <c r="V1138" i="34"/>
  <c r="T1138" i="34"/>
  <c r="S1138" i="34"/>
  <c r="R1138" i="34"/>
  <c r="P1138" i="34"/>
  <c r="AC1137" i="34"/>
  <c r="Z1137" i="34"/>
  <c r="Y1137" i="34"/>
  <c r="X1137" i="34"/>
  <c r="V1137" i="34"/>
  <c r="T1137" i="34"/>
  <c r="S1137" i="34"/>
  <c r="R1137" i="34"/>
  <c r="P1137" i="34"/>
  <c r="AC1136" i="34"/>
  <c r="Z1136" i="34"/>
  <c r="Y1136" i="34"/>
  <c r="X1136" i="34"/>
  <c r="V1136" i="34"/>
  <c r="T1136" i="34"/>
  <c r="S1136" i="34"/>
  <c r="R1136" i="34"/>
  <c r="P1136" i="34"/>
  <c r="AC1135" i="34"/>
  <c r="Z1135" i="34"/>
  <c r="Y1135" i="34"/>
  <c r="X1135" i="34"/>
  <c r="V1135" i="34"/>
  <c r="T1135" i="34"/>
  <c r="S1135" i="34"/>
  <c r="R1135" i="34"/>
  <c r="P1135" i="34"/>
  <c r="AC1134" i="34"/>
  <c r="Z1134" i="34"/>
  <c r="Y1134" i="34"/>
  <c r="X1134" i="34"/>
  <c r="V1134" i="34"/>
  <c r="T1134" i="34"/>
  <c r="S1134" i="34"/>
  <c r="R1134" i="34"/>
  <c r="P1134" i="34"/>
  <c r="AC1133" i="34"/>
  <c r="Z1133" i="34"/>
  <c r="Y1133" i="34"/>
  <c r="X1133" i="34"/>
  <c r="V1133" i="34"/>
  <c r="T1133" i="34"/>
  <c r="S1133" i="34"/>
  <c r="R1133" i="34"/>
  <c r="P1133" i="34"/>
  <c r="AC1132" i="34"/>
  <c r="Z1132" i="34"/>
  <c r="Y1132" i="34"/>
  <c r="X1132" i="34"/>
  <c r="V1132" i="34"/>
  <c r="T1132" i="34"/>
  <c r="S1132" i="34"/>
  <c r="R1132" i="34"/>
  <c r="P1132" i="34"/>
  <c r="AC1131" i="34"/>
  <c r="Z1131" i="34"/>
  <c r="Y1131" i="34"/>
  <c r="X1131" i="34"/>
  <c r="V1131" i="34"/>
  <c r="T1131" i="34"/>
  <c r="S1131" i="34"/>
  <c r="R1131" i="34"/>
  <c r="P1131" i="34"/>
  <c r="AC1130" i="34"/>
  <c r="Z1130" i="34"/>
  <c r="Y1130" i="34"/>
  <c r="X1130" i="34"/>
  <c r="V1130" i="34"/>
  <c r="T1130" i="34"/>
  <c r="S1130" i="34"/>
  <c r="R1130" i="34"/>
  <c r="P1130" i="34"/>
  <c r="AC1129" i="34"/>
  <c r="Z1129" i="34"/>
  <c r="Y1129" i="34"/>
  <c r="X1129" i="34"/>
  <c r="V1129" i="34"/>
  <c r="T1129" i="34"/>
  <c r="S1129" i="34"/>
  <c r="R1129" i="34"/>
  <c r="P1129" i="34"/>
  <c r="AC1128" i="34"/>
  <c r="Z1128" i="34"/>
  <c r="Y1128" i="34"/>
  <c r="X1128" i="34"/>
  <c r="V1128" i="34"/>
  <c r="T1128" i="34"/>
  <c r="S1128" i="34"/>
  <c r="R1128" i="34"/>
  <c r="P1128" i="34"/>
  <c r="AC1127" i="34"/>
  <c r="Z1127" i="34"/>
  <c r="Y1127" i="34"/>
  <c r="X1127" i="34"/>
  <c r="V1127" i="34"/>
  <c r="T1127" i="34"/>
  <c r="S1127" i="34"/>
  <c r="R1127" i="34"/>
  <c r="P1127" i="34"/>
  <c r="AC1126" i="34"/>
  <c r="Z1126" i="34"/>
  <c r="Y1126" i="34"/>
  <c r="X1126" i="34"/>
  <c r="V1126" i="34"/>
  <c r="T1126" i="34"/>
  <c r="S1126" i="34"/>
  <c r="R1126" i="34"/>
  <c r="P1126" i="34"/>
  <c r="AC1125" i="34"/>
  <c r="Z1125" i="34"/>
  <c r="Y1125" i="34"/>
  <c r="X1125" i="34"/>
  <c r="V1125" i="34"/>
  <c r="T1125" i="34"/>
  <c r="S1125" i="34"/>
  <c r="R1125" i="34"/>
  <c r="P1125" i="34"/>
  <c r="AC1124" i="34"/>
  <c r="Z1124" i="34"/>
  <c r="Y1124" i="34"/>
  <c r="X1124" i="34"/>
  <c r="V1124" i="34"/>
  <c r="T1124" i="34"/>
  <c r="S1124" i="34"/>
  <c r="R1124" i="34"/>
  <c r="P1124" i="34"/>
  <c r="AC1123" i="34"/>
  <c r="Z1123" i="34"/>
  <c r="Y1123" i="34"/>
  <c r="X1123" i="34"/>
  <c r="V1123" i="34"/>
  <c r="T1123" i="34"/>
  <c r="S1123" i="34"/>
  <c r="R1123" i="34"/>
  <c r="P1123" i="34"/>
  <c r="AC1122" i="34"/>
  <c r="Z1122" i="34"/>
  <c r="Y1122" i="34"/>
  <c r="X1122" i="34"/>
  <c r="V1122" i="34"/>
  <c r="T1122" i="34"/>
  <c r="S1122" i="34"/>
  <c r="R1122" i="34"/>
  <c r="P1122" i="34"/>
  <c r="AC1121" i="34"/>
  <c r="Z1121" i="34"/>
  <c r="Y1121" i="34"/>
  <c r="X1121" i="34"/>
  <c r="V1121" i="34"/>
  <c r="T1121" i="34"/>
  <c r="S1121" i="34"/>
  <c r="R1121" i="34"/>
  <c r="P1121" i="34"/>
  <c r="AC1120" i="34"/>
  <c r="Z1120" i="34"/>
  <c r="Y1120" i="34"/>
  <c r="X1120" i="34"/>
  <c r="V1120" i="34"/>
  <c r="T1120" i="34"/>
  <c r="S1120" i="34"/>
  <c r="R1120" i="34"/>
  <c r="P1120" i="34"/>
  <c r="AC1119" i="34"/>
  <c r="Z1119" i="34"/>
  <c r="Y1119" i="34"/>
  <c r="X1119" i="34"/>
  <c r="V1119" i="34"/>
  <c r="T1119" i="34"/>
  <c r="S1119" i="34"/>
  <c r="R1119" i="34"/>
  <c r="P1119" i="34"/>
  <c r="AC1118" i="34"/>
  <c r="Z1118" i="34"/>
  <c r="Y1118" i="34"/>
  <c r="X1118" i="34"/>
  <c r="V1118" i="34"/>
  <c r="T1118" i="34"/>
  <c r="S1118" i="34"/>
  <c r="R1118" i="34"/>
  <c r="P1118" i="34"/>
  <c r="AC1117" i="34"/>
  <c r="Z1117" i="34"/>
  <c r="Y1117" i="34"/>
  <c r="X1117" i="34"/>
  <c r="V1117" i="34"/>
  <c r="T1117" i="34"/>
  <c r="S1117" i="34"/>
  <c r="R1117" i="34"/>
  <c r="P1117" i="34"/>
  <c r="AC1116" i="34"/>
  <c r="Z1116" i="34"/>
  <c r="Y1116" i="34"/>
  <c r="X1116" i="34"/>
  <c r="V1116" i="34"/>
  <c r="T1116" i="34"/>
  <c r="S1116" i="34"/>
  <c r="R1116" i="34"/>
  <c r="P1116" i="34"/>
  <c r="AC1115" i="34"/>
  <c r="Z1115" i="34"/>
  <c r="Y1115" i="34"/>
  <c r="X1115" i="34"/>
  <c r="V1115" i="34"/>
  <c r="T1115" i="34"/>
  <c r="S1115" i="34"/>
  <c r="R1115" i="34"/>
  <c r="P1115" i="34"/>
  <c r="AC1114" i="34"/>
  <c r="Z1114" i="34"/>
  <c r="Y1114" i="34"/>
  <c r="X1114" i="34"/>
  <c r="V1114" i="34"/>
  <c r="T1114" i="34"/>
  <c r="S1114" i="34"/>
  <c r="R1114" i="34"/>
  <c r="P1114" i="34"/>
  <c r="AC1113" i="34"/>
  <c r="Z1113" i="34"/>
  <c r="Y1113" i="34"/>
  <c r="X1113" i="34"/>
  <c r="V1113" i="34"/>
  <c r="T1113" i="34"/>
  <c r="S1113" i="34"/>
  <c r="R1113" i="34"/>
  <c r="P1113" i="34"/>
  <c r="AC1112" i="34"/>
  <c r="Z1112" i="34"/>
  <c r="Y1112" i="34"/>
  <c r="X1112" i="34"/>
  <c r="V1112" i="34"/>
  <c r="T1112" i="34"/>
  <c r="S1112" i="34"/>
  <c r="R1112" i="34"/>
  <c r="P1112" i="34"/>
  <c r="AC1111" i="34"/>
  <c r="Z1111" i="34"/>
  <c r="Y1111" i="34"/>
  <c r="X1111" i="34"/>
  <c r="V1111" i="34"/>
  <c r="T1111" i="34"/>
  <c r="S1111" i="34"/>
  <c r="R1111" i="34"/>
  <c r="P1111" i="34"/>
  <c r="AC1110" i="34"/>
  <c r="Z1110" i="34"/>
  <c r="Y1110" i="34"/>
  <c r="X1110" i="34"/>
  <c r="V1110" i="34"/>
  <c r="T1110" i="34"/>
  <c r="S1110" i="34"/>
  <c r="R1110" i="34"/>
  <c r="P1110" i="34"/>
  <c r="AC1109" i="34"/>
  <c r="Z1109" i="34"/>
  <c r="Y1109" i="34"/>
  <c r="X1109" i="34"/>
  <c r="V1109" i="34"/>
  <c r="T1109" i="34"/>
  <c r="S1109" i="34"/>
  <c r="R1109" i="34"/>
  <c r="P1109" i="34"/>
  <c r="AC1108" i="34"/>
  <c r="Z1108" i="34"/>
  <c r="Y1108" i="34"/>
  <c r="X1108" i="34"/>
  <c r="V1108" i="34"/>
  <c r="T1108" i="34"/>
  <c r="S1108" i="34"/>
  <c r="R1108" i="34"/>
  <c r="P1108" i="34"/>
  <c r="AC1107" i="34"/>
  <c r="Z1107" i="34"/>
  <c r="Y1107" i="34"/>
  <c r="X1107" i="34"/>
  <c r="V1107" i="34"/>
  <c r="T1107" i="34"/>
  <c r="S1107" i="34"/>
  <c r="R1107" i="34"/>
  <c r="P1107" i="34"/>
  <c r="AC1106" i="34"/>
  <c r="Z1106" i="34"/>
  <c r="Y1106" i="34"/>
  <c r="X1106" i="34"/>
  <c r="V1106" i="34"/>
  <c r="T1106" i="34"/>
  <c r="S1106" i="34"/>
  <c r="R1106" i="34"/>
  <c r="P1106" i="34"/>
  <c r="AC1105" i="34"/>
  <c r="Z1105" i="34"/>
  <c r="Y1105" i="34"/>
  <c r="X1105" i="34"/>
  <c r="V1105" i="34"/>
  <c r="T1105" i="34"/>
  <c r="S1105" i="34"/>
  <c r="R1105" i="34"/>
  <c r="P1105" i="34"/>
  <c r="AC1104" i="34"/>
  <c r="Z1104" i="34"/>
  <c r="Y1104" i="34"/>
  <c r="X1104" i="34"/>
  <c r="V1104" i="34"/>
  <c r="T1104" i="34"/>
  <c r="S1104" i="34"/>
  <c r="R1104" i="34"/>
  <c r="P1104" i="34"/>
  <c r="AC1103" i="34"/>
  <c r="Z1103" i="34"/>
  <c r="Y1103" i="34"/>
  <c r="X1103" i="34"/>
  <c r="V1103" i="34"/>
  <c r="T1103" i="34"/>
  <c r="S1103" i="34"/>
  <c r="R1103" i="34"/>
  <c r="P1103" i="34"/>
  <c r="AC1102" i="34"/>
  <c r="Z1102" i="34"/>
  <c r="Y1102" i="34"/>
  <c r="X1102" i="34"/>
  <c r="V1102" i="34"/>
  <c r="T1102" i="34"/>
  <c r="S1102" i="34"/>
  <c r="R1102" i="34"/>
  <c r="P1102" i="34"/>
  <c r="AC1101" i="34"/>
  <c r="Z1101" i="34"/>
  <c r="Y1101" i="34"/>
  <c r="X1101" i="34"/>
  <c r="V1101" i="34"/>
  <c r="T1101" i="34"/>
  <c r="S1101" i="34"/>
  <c r="R1101" i="34"/>
  <c r="P1101" i="34"/>
  <c r="AC1100" i="34"/>
  <c r="Z1100" i="34"/>
  <c r="Y1100" i="34"/>
  <c r="X1100" i="34"/>
  <c r="V1100" i="34"/>
  <c r="T1100" i="34"/>
  <c r="S1100" i="34"/>
  <c r="R1100" i="34"/>
  <c r="P1100" i="34"/>
  <c r="AC1099" i="34"/>
  <c r="Z1099" i="34"/>
  <c r="Y1099" i="34"/>
  <c r="X1099" i="34"/>
  <c r="V1099" i="34"/>
  <c r="T1099" i="34"/>
  <c r="S1099" i="34"/>
  <c r="R1099" i="34"/>
  <c r="P1099" i="34"/>
  <c r="AC1098" i="34"/>
  <c r="Z1098" i="34"/>
  <c r="Y1098" i="34"/>
  <c r="X1098" i="34"/>
  <c r="V1098" i="34"/>
  <c r="T1098" i="34"/>
  <c r="S1098" i="34"/>
  <c r="R1098" i="34"/>
  <c r="P1098" i="34"/>
  <c r="AC1097" i="34"/>
  <c r="Z1097" i="34"/>
  <c r="Y1097" i="34"/>
  <c r="X1097" i="34"/>
  <c r="V1097" i="34"/>
  <c r="T1097" i="34"/>
  <c r="S1097" i="34"/>
  <c r="R1097" i="34"/>
  <c r="P1097" i="34"/>
  <c r="AC1096" i="34"/>
  <c r="Z1096" i="34"/>
  <c r="Y1096" i="34"/>
  <c r="X1096" i="34"/>
  <c r="V1096" i="34"/>
  <c r="T1096" i="34"/>
  <c r="S1096" i="34"/>
  <c r="R1096" i="34"/>
  <c r="P1096" i="34"/>
  <c r="AC1095" i="34"/>
  <c r="Z1095" i="34"/>
  <c r="Y1095" i="34"/>
  <c r="X1095" i="34"/>
  <c r="V1095" i="34"/>
  <c r="T1095" i="34"/>
  <c r="S1095" i="34"/>
  <c r="R1095" i="34"/>
  <c r="P1095" i="34"/>
  <c r="AC1094" i="34"/>
  <c r="Z1094" i="34"/>
  <c r="Y1094" i="34"/>
  <c r="X1094" i="34"/>
  <c r="V1094" i="34"/>
  <c r="T1094" i="34"/>
  <c r="S1094" i="34"/>
  <c r="R1094" i="34"/>
  <c r="P1094" i="34"/>
  <c r="AC1093" i="34"/>
  <c r="Z1093" i="34"/>
  <c r="Y1093" i="34"/>
  <c r="X1093" i="34"/>
  <c r="V1093" i="34"/>
  <c r="T1093" i="34"/>
  <c r="S1093" i="34"/>
  <c r="R1093" i="34"/>
  <c r="P1093" i="34"/>
  <c r="AC1092" i="34"/>
  <c r="Z1092" i="34"/>
  <c r="Y1092" i="34"/>
  <c r="X1092" i="34"/>
  <c r="V1092" i="34"/>
  <c r="T1092" i="34"/>
  <c r="S1092" i="34"/>
  <c r="R1092" i="34"/>
  <c r="P1092" i="34"/>
  <c r="AC1091" i="34"/>
  <c r="Z1091" i="34"/>
  <c r="Y1091" i="34"/>
  <c r="X1091" i="34"/>
  <c r="V1091" i="34"/>
  <c r="T1091" i="34"/>
  <c r="S1091" i="34"/>
  <c r="R1091" i="34"/>
  <c r="P1091" i="34"/>
  <c r="AC1090" i="34"/>
  <c r="Z1090" i="34"/>
  <c r="Y1090" i="34"/>
  <c r="X1090" i="34"/>
  <c r="V1090" i="34"/>
  <c r="T1090" i="34"/>
  <c r="S1090" i="34"/>
  <c r="R1090" i="34"/>
  <c r="P1090" i="34"/>
  <c r="AC1089" i="34"/>
  <c r="Z1089" i="34"/>
  <c r="Y1089" i="34"/>
  <c r="X1089" i="34"/>
  <c r="V1089" i="34"/>
  <c r="T1089" i="34"/>
  <c r="S1089" i="34"/>
  <c r="R1089" i="34"/>
  <c r="P1089" i="34"/>
  <c r="AC1088" i="34"/>
  <c r="Z1088" i="34"/>
  <c r="Y1088" i="34"/>
  <c r="X1088" i="34"/>
  <c r="V1088" i="34"/>
  <c r="T1088" i="34"/>
  <c r="S1088" i="34"/>
  <c r="R1088" i="34"/>
  <c r="P1088" i="34"/>
  <c r="AC1087" i="34"/>
  <c r="Z1087" i="34"/>
  <c r="Y1087" i="34"/>
  <c r="X1087" i="34"/>
  <c r="V1087" i="34"/>
  <c r="T1087" i="34"/>
  <c r="S1087" i="34"/>
  <c r="R1087" i="34"/>
  <c r="P1087" i="34"/>
  <c r="AC1086" i="34"/>
  <c r="Z1086" i="34"/>
  <c r="Y1086" i="34"/>
  <c r="X1086" i="34"/>
  <c r="V1086" i="34"/>
  <c r="T1086" i="34"/>
  <c r="S1086" i="34"/>
  <c r="R1086" i="34"/>
  <c r="P1086" i="34"/>
  <c r="AC1085" i="34"/>
  <c r="Z1085" i="34"/>
  <c r="Y1085" i="34"/>
  <c r="X1085" i="34"/>
  <c r="V1085" i="34"/>
  <c r="T1085" i="34"/>
  <c r="S1085" i="34"/>
  <c r="R1085" i="34"/>
  <c r="P1085" i="34"/>
  <c r="AC1084" i="34"/>
  <c r="Z1084" i="34"/>
  <c r="Y1084" i="34"/>
  <c r="X1084" i="34"/>
  <c r="V1084" i="34"/>
  <c r="T1084" i="34"/>
  <c r="S1084" i="34"/>
  <c r="R1084" i="34"/>
  <c r="P1084" i="34"/>
  <c r="AC1083" i="34"/>
  <c r="Z1083" i="34"/>
  <c r="Y1083" i="34"/>
  <c r="X1083" i="34"/>
  <c r="V1083" i="34"/>
  <c r="T1083" i="34"/>
  <c r="S1083" i="34"/>
  <c r="R1083" i="34"/>
  <c r="P1083" i="34"/>
  <c r="AC1082" i="34"/>
  <c r="Z1082" i="34"/>
  <c r="Y1082" i="34"/>
  <c r="X1082" i="34"/>
  <c r="V1082" i="34"/>
  <c r="T1082" i="34"/>
  <c r="S1082" i="34"/>
  <c r="R1082" i="34"/>
  <c r="P1082" i="34"/>
  <c r="AC1081" i="34"/>
  <c r="Z1081" i="34"/>
  <c r="Y1081" i="34"/>
  <c r="X1081" i="34"/>
  <c r="V1081" i="34"/>
  <c r="T1081" i="34"/>
  <c r="S1081" i="34"/>
  <c r="R1081" i="34"/>
  <c r="P1081" i="34"/>
  <c r="AC1080" i="34"/>
  <c r="Z1080" i="34"/>
  <c r="Y1080" i="34"/>
  <c r="X1080" i="34"/>
  <c r="V1080" i="34"/>
  <c r="T1080" i="34"/>
  <c r="S1080" i="34"/>
  <c r="R1080" i="34"/>
  <c r="P1080" i="34"/>
  <c r="AC1079" i="34"/>
  <c r="Z1079" i="34"/>
  <c r="Y1079" i="34"/>
  <c r="X1079" i="34"/>
  <c r="V1079" i="34"/>
  <c r="T1079" i="34"/>
  <c r="S1079" i="34"/>
  <c r="R1079" i="34"/>
  <c r="P1079" i="34"/>
  <c r="AC1078" i="34"/>
  <c r="Z1078" i="34"/>
  <c r="Y1078" i="34"/>
  <c r="X1078" i="34"/>
  <c r="V1078" i="34"/>
  <c r="T1078" i="34"/>
  <c r="S1078" i="34"/>
  <c r="R1078" i="34"/>
  <c r="P1078" i="34"/>
  <c r="AC1077" i="34"/>
  <c r="Z1077" i="34"/>
  <c r="Y1077" i="34"/>
  <c r="X1077" i="34"/>
  <c r="V1077" i="34"/>
  <c r="T1077" i="34"/>
  <c r="S1077" i="34"/>
  <c r="R1077" i="34"/>
  <c r="P1077" i="34"/>
  <c r="AC1076" i="34"/>
  <c r="Z1076" i="34"/>
  <c r="Y1076" i="34"/>
  <c r="X1076" i="34"/>
  <c r="V1076" i="34"/>
  <c r="T1076" i="34"/>
  <c r="S1076" i="34"/>
  <c r="R1076" i="34"/>
  <c r="P1076" i="34"/>
  <c r="AC1075" i="34"/>
  <c r="Z1075" i="34"/>
  <c r="Y1075" i="34"/>
  <c r="X1075" i="34"/>
  <c r="V1075" i="34"/>
  <c r="T1075" i="34"/>
  <c r="S1075" i="34"/>
  <c r="R1075" i="34"/>
  <c r="P1075" i="34"/>
  <c r="AC1074" i="34"/>
  <c r="Z1074" i="34"/>
  <c r="Y1074" i="34"/>
  <c r="X1074" i="34"/>
  <c r="V1074" i="34"/>
  <c r="T1074" i="34"/>
  <c r="S1074" i="34"/>
  <c r="R1074" i="34"/>
  <c r="P1074" i="34"/>
  <c r="AC1073" i="34"/>
  <c r="Z1073" i="34"/>
  <c r="Y1073" i="34"/>
  <c r="X1073" i="34"/>
  <c r="V1073" i="34"/>
  <c r="T1073" i="34"/>
  <c r="S1073" i="34"/>
  <c r="R1073" i="34"/>
  <c r="P1073" i="34"/>
  <c r="AC1072" i="34"/>
  <c r="Z1072" i="34"/>
  <c r="Y1072" i="34"/>
  <c r="X1072" i="34"/>
  <c r="V1072" i="34"/>
  <c r="T1072" i="34"/>
  <c r="S1072" i="34"/>
  <c r="R1072" i="34"/>
  <c r="P1072" i="34"/>
  <c r="AC1071" i="34"/>
  <c r="Z1071" i="34"/>
  <c r="Y1071" i="34"/>
  <c r="X1071" i="34"/>
  <c r="V1071" i="34"/>
  <c r="T1071" i="34"/>
  <c r="S1071" i="34"/>
  <c r="R1071" i="34"/>
  <c r="P1071" i="34"/>
  <c r="AC1070" i="34"/>
  <c r="Z1070" i="34"/>
  <c r="Y1070" i="34"/>
  <c r="X1070" i="34"/>
  <c r="V1070" i="34"/>
  <c r="T1070" i="34"/>
  <c r="S1070" i="34"/>
  <c r="R1070" i="34"/>
  <c r="P1070" i="34"/>
  <c r="AC1069" i="34"/>
  <c r="Z1069" i="34"/>
  <c r="Y1069" i="34"/>
  <c r="X1069" i="34"/>
  <c r="V1069" i="34"/>
  <c r="T1069" i="34"/>
  <c r="S1069" i="34"/>
  <c r="R1069" i="34"/>
  <c r="P1069" i="34"/>
  <c r="AC1068" i="34"/>
  <c r="Z1068" i="34"/>
  <c r="Y1068" i="34"/>
  <c r="X1068" i="34"/>
  <c r="V1068" i="34"/>
  <c r="T1068" i="34"/>
  <c r="S1068" i="34"/>
  <c r="R1068" i="34"/>
  <c r="P1068" i="34"/>
  <c r="AC1067" i="34"/>
  <c r="Z1067" i="34"/>
  <c r="Y1067" i="34"/>
  <c r="X1067" i="34"/>
  <c r="V1067" i="34"/>
  <c r="T1067" i="34"/>
  <c r="S1067" i="34"/>
  <c r="R1067" i="34"/>
  <c r="P1067" i="34"/>
  <c r="AC1066" i="34"/>
  <c r="Z1066" i="34"/>
  <c r="Y1066" i="34"/>
  <c r="X1066" i="34"/>
  <c r="V1066" i="34"/>
  <c r="T1066" i="34"/>
  <c r="S1066" i="34"/>
  <c r="R1066" i="34"/>
  <c r="P1066" i="34"/>
  <c r="AC1065" i="34"/>
  <c r="Z1065" i="34"/>
  <c r="Y1065" i="34"/>
  <c r="X1065" i="34"/>
  <c r="V1065" i="34"/>
  <c r="T1065" i="34"/>
  <c r="S1065" i="34"/>
  <c r="R1065" i="34"/>
  <c r="P1065" i="34"/>
  <c r="AC1064" i="34"/>
  <c r="Z1064" i="34"/>
  <c r="Y1064" i="34"/>
  <c r="X1064" i="34"/>
  <c r="V1064" i="34"/>
  <c r="T1064" i="34"/>
  <c r="S1064" i="34"/>
  <c r="R1064" i="34"/>
  <c r="P1064" i="34"/>
  <c r="AC1063" i="34"/>
  <c r="Z1063" i="34"/>
  <c r="Y1063" i="34"/>
  <c r="X1063" i="34"/>
  <c r="V1063" i="34"/>
  <c r="T1063" i="34"/>
  <c r="S1063" i="34"/>
  <c r="R1063" i="34"/>
  <c r="P1063" i="34"/>
  <c r="AC1062" i="34"/>
  <c r="Z1062" i="34"/>
  <c r="Y1062" i="34"/>
  <c r="X1062" i="34"/>
  <c r="V1062" i="34"/>
  <c r="T1062" i="34"/>
  <c r="S1062" i="34"/>
  <c r="R1062" i="34"/>
  <c r="P1062" i="34"/>
  <c r="AC1061" i="34"/>
  <c r="Z1061" i="34"/>
  <c r="Y1061" i="34"/>
  <c r="X1061" i="34"/>
  <c r="V1061" i="34"/>
  <c r="T1061" i="34"/>
  <c r="S1061" i="34"/>
  <c r="R1061" i="34"/>
  <c r="P1061" i="34"/>
  <c r="AC1060" i="34"/>
  <c r="Z1060" i="34"/>
  <c r="Y1060" i="34"/>
  <c r="X1060" i="34"/>
  <c r="V1060" i="34"/>
  <c r="T1060" i="34"/>
  <c r="S1060" i="34"/>
  <c r="R1060" i="34"/>
  <c r="P1060" i="34"/>
  <c r="AC1059" i="34"/>
  <c r="Z1059" i="34"/>
  <c r="Y1059" i="34"/>
  <c r="X1059" i="34"/>
  <c r="V1059" i="34"/>
  <c r="T1059" i="34"/>
  <c r="S1059" i="34"/>
  <c r="R1059" i="34"/>
  <c r="P1059" i="34"/>
  <c r="AC1058" i="34"/>
  <c r="Z1058" i="34"/>
  <c r="Y1058" i="34"/>
  <c r="X1058" i="34"/>
  <c r="V1058" i="34"/>
  <c r="T1058" i="34"/>
  <c r="S1058" i="34"/>
  <c r="R1058" i="34"/>
  <c r="P1058" i="34"/>
  <c r="AC1057" i="34"/>
  <c r="Z1057" i="34"/>
  <c r="Y1057" i="34"/>
  <c r="X1057" i="34"/>
  <c r="V1057" i="34"/>
  <c r="T1057" i="34"/>
  <c r="S1057" i="34"/>
  <c r="R1057" i="34"/>
  <c r="P1057" i="34"/>
  <c r="AC1056" i="34"/>
  <c r="Z1056" i="34"/>
  <c r="Y1056" i="34"/>
  <c r="X1056" i="34"/>
  <c r="V1056" i="34"/>
  <c r="T1056" i="34"/>
  <c r="S1056" i="34"/>
  <c r="R1056" i="34"/>
  <c r="P1056" i="34"/>
  <c r="AC1055" i="34"/>
  <c r="Z1055" i="34"/>
  <c r="Y1055" i="34"/>
  <c r="X1055" i="34"/>
  <c r="V1055" i="34"/>
  <c r="T1055" i="34"/>
  <c r="S1055" i="34"/>
  <c r="R1055" i="34"/>
  <c r="P1055" i="34"/>
  <c r="AC1054" i="34"/>
  <c r="Z1054" i="34"/>
  <c r="Y1054" i="34"/>
  <c r="X1054" i="34"/>
  <c r="V1054" i="34"/>
  <c r="T1054" i="34"/>
  <c r="S1054" i="34"/>
  <c r="R1054" i="34"/>
  <c r="P1054" i="34"/>
  <c r="AC1053" i="34"/>
  <c r="Z1053" i="34"/>
  <c r="Y1053" i="34"/>
  <c r="X1053" i="34"/>
  <c r="V1053" i="34"/>
  <c r="T1053" i="34"/>
  <c r="S1053" i="34"/>
  <c r="R1053" i="34"/>
  <c r="P1053" i="34"/>
  <c r="AC1052" i="34"/>
  <c r="Z1052" i="34"/>
  <c r="Y1052" i="34"/>
  <c r="X1052" i="34"/>
  <c r="V1052" i="34"/>
  <c r="T1052" i="34"/>
  <c r="S1052" i="34"/>
  <c r="R1052" i="34"/>
  <c r="P1052" i="34"/>
  <c r="AC1051" i="34"/>
  <c r="Z1051" i="34"/>
  <c r="Y1051" i="34"/>
  <c r="X1051" i="34"/>
  <c r="V1051" i="34"/>
  <c r="T1051" i="34"/>
  <c r="S1051" i="34"/>
  <c r="R1051" i="34"/>
  <c r="P1051" i="34"/>
  <c r="AC1050" i="34"/>
  <c r="Z1050" i="34"/>
  <c r="Y1050" i="34"/>
  <c r="X1050" i="34"/>
  <c r="V1050" i="34"/>
  <c r="T1050" i="34"/>
  <c r="S1050" i="34"/>
  <c r="R1050" i="34"/>
  <c r="P1050" i="34"/>
  <c r="AC1049" i="34"/>
  <c r="Z1049" i="34"/>
  <c r="Y1049" i="34"/>
  <c r="X1049" i="34"/>
  <c r="V1049" i="34"/>
  <c r="T1049" i="34"/>
  <c r="S1049" i="34"/>
  <c r="R1049" i="34"/>
  <c r="P1049" i="34"/>
  <c r="AC1048" i="34"/>
  <c r="Z1048" i="34"/>
  <c r="Y1048" i="34"/>
  <c r="X1048" i="34"/>
  <c r="V1048" i="34"/>
  <c r="T1048" i="34"/>
  <c r="S1048" i="34"/>
  <c r="R1048" i="34"/>
  <c r="P1048" i="34"/>
  <c r="AC1047" i="34"/>
  <c r="Z1047" i="34"/>
  <c r="Y1047" i="34"/>
  <c r="X1047" i="34"/>
  <c r="V1047" i="34"/>
  <c r="T1047" i="34"/>
  <c r="S1047" i="34"/>
  <c r="R1047" i="34"/>
  <c r="P1047" i="34"/>
  <c r="AC1046" i="34"/>
  <c r="Z1046" i="34"/>
  <c r="Y1046" i="34"/>
  <c r="X1046" i="34"/>
  <c r="V1046" i="34"/>
  <c r="T1046" i="34"/>
  <c r="S1046" i="34"/>
  <c r="R1046" i="34"/>
  <c r="P1046" i="34"/>
  <c r="AC1045" i="34"/>
  <c r="Z1045" i="34"/>
  <c r="Y1045" i="34"/>
  <c r="X1045" i="34"/>
  <c r="V1045" i="34"/>
  <c r="T1045" i="34"/>
  <c r="S1045" i="34"/>
  <c r="R1045" i="34"/>
  <c r="P1045" i="34"/>
  <c r="AC1044" i="34"/>
  <c r="Z1044" i="34"/>
  <c r="Y1044" i="34"/>
  <c r="X1044" i="34"/>
  <c r="V1044" i="34"/>
  <c r="T1044" i="34"/>
  <c r="S1044" i="34"/>
  <c r="R1044" i="34"/>
  <c r="P1044" i="34"/>
  <c r="AC1043" i="34"/>
  <c r="Z1043" i="34"/>
  <c r="Y1043" i="34"/>
  <c r="X1043" i="34"/>
  <c r="V1043" i="34"/>
  <c r="T1043" i="34"/>
  <c r="S1043" i="34"/>
  <c r="R1043" i="34"/>
  <c r="P1043" i="34"/>
  <c r="AC1042" i="34"/>
  <c r="Z1042" i="34"/>
  <c r="Y1042" i="34"/>
  <c r="X1042" i="34"/>
  <c r="V1042" i="34"/>
  <c r="T1042" i="34"/>
  <c r="S1042" i="34"/>
  <c r="R1042" i="34"/>
  <c r="P1042" i="34"/>
  <c r="AC1041" i="34"/>
  <c r="Z1041" i="34"/>
  <c r="Y1041" i="34"/>
  <c r="X1041" i="34"/>
  <c r="V1041" i="34"/>
  <c r="T1041" i="34"/>
  <c r="S1041" i="34"/>
  <c r="R1041" i="34"/>
  <c r="P1041" i="34"/>
  <c r="AC1040" i="34"/>
  <c r="Z1040" i="34"/>
  <c r="Y1040" i="34"/>
  <c r="X1040" i="34"/>
  <c r="V1040" i="34"/>
  <c r="T1040" i="34"/>
  <c r="S1040" i="34"/>
  <c r="R1040" i="34"/>
  <c r="P1040" i="34"/>
  <c r="AC1039" i="34"/>
  <c r="Z1039" i="34"/>
  <c r="Y1039" i="34"/>
  <c r="X1039" i="34"/>
  <c r="V1039" i="34"/>
  <c r="T1039" i="34"/>
  <c r="S1039" i="34"/>
  <c r="R1039" i="34"/>
  <c r="P1039" i="34"/>
  <c r="AC1038" i="34"/>
  <c r="Z1038" i="34"/>
  <c r="Y1038" i="34"/>
  <c r="X1038" i="34"/>
  <c r="V1038" i="34"/>
  <c r="T1038" i="34"/>
  <c r="S1038" i="34"/>
  <c r="R1038" i="34"/>
  <c r="P1038" i="34"/>
  <c r="AC1037" i="34"/>
  <c r="Z1037" i="34"/>
  <c r="Y1037" i="34"/>
  <c r="X1037" i="34"/>
  <c r="V1037" i="34"/>
  <c r="T1037" i="34"/>
  <c r="S1037" i="34"/>
  <c r="R1037" i="34"/>
  <c r="P1037" i="34"/>
  <c r="AC1036" i="34"/>
  <c r="Z1036" i="34"/>
  <c r="Y1036" i="34"/>
  <c r="X1036" i="34"/>
  <c r="V1036" i="34"/>
  <c r="T1036" i="34"/>
  <c r="S1036" i="34"/>
  <c r="R1036" i="34"/>
  <c r="P1036" i="34"/>
  <c r="AC1035" i="34"/>
  <c r="Z1035" i="34"/>
  <c r="Y1035" i="34"/>
  <c r="X1035" i="34"/>
  <c r="V1035" i="34"/>
  <c r="T1035" i="34"/>
  <c r="S1035" i="34"/>
  <c r="R1035" i="34"/>
  <c r="P1035" i="34"/>
  <c r="AC1034" i="34"/>
  <c r="Z1034" i="34"/>
  <c r="Y1034" i="34"/>
  <c r="X1034" i="34"/>
  <c r="V1034" i="34"/>
  <c r="T1034" i="34"/>
  <c r="S1034" i="34"/>
  <c r="R1034" i="34"/>
  <c r="P1034" i="34"/>
  <c r="AC1033" i="34"/>
  <c r="Z1033" i="34"/>
  <c r="Y1033" i="34"/>
  <c r="X1033" i="34"/>
  <c r="V1033" i="34"/>
  <c r="T1033" i="34"/>
  <c r="S1033" i="34"/>
  <c r="R1033" i="34"/>
  <c r="P1033" i="34"/>
  <c r="AC1032" i="34"/>
  <c r="Z1032" i="34"/>
  <c r="Y1032" i="34"/>
  <c r="X1032" i="34"/>
  <c r="V1032" i="34"/>
  <c r="T1032" i="34"/>
  <c r="S1032" i="34"/>
  <c r="R1032" i="34"/>
  <c r="P1032" i="34"/>
  <c r="AC1031" i="34"/>
  <c r="Z1031" i="34"/>
  <c r="Y1031" i="34"/>
  <c r="X1031" i="34"/>
  <c r="V1031" i="34"/>
  <c r="T1031" i="34"/>
  <c r="S1031" i="34"/>
  <c r="R1031" i="34"/>
  <c r="P1031" i="34"/>
  <c r="AC1030" i="34"/>
  <c r="Z1030" i="34"/>
  <c r="Y1030" i="34"/>
  <c r="X1030" i="34"/>
  <c r="V1030" i="34"/>
  <c r="T1030" i="34"/>
  <c r="S1030" i="34"/>
  <c r="R1030" i="34"/>
  <c r="P1030" i="34"/>
  <c r="AC1029" i="34"/>
  <c r="Z1029" i="34"/>
  <c r="Y1029" i="34"/>
  <c r="X1029" i="34"/>
  <c r="V1029" i="34"/>
  <c r="T1029" i="34"/>
  <c r="S1029" i="34"/>
  <c r="R1029" i="34"/>
  <c r="P1029" i="34"/>
  <c r="AC1028" i="34"/>
  <c r="Z1028" i="34"/>
  <c r="Y1028" i="34"/>
  <c r="X1028" i="34"/>
  <c r="V1028" i="34"/>
  <c r="T1028" i="34"/>
  <c r="S1028" i="34"/>
  <c r="R1028" i="34"/>
  <c r="P1028" i="34"/>
  <c r="AC1027" i="34"/>
  <c r="Z1027" i="34"/>
  <c r="Y1027" i="34"/>
  <c r="X1027" i="34"/>
  <c r="V1027" i="34"/>
  <c r="T1027" i="34"/>
  <c r="S1027" i="34"/>
  <c r="R1027" i="34"/>
  <c r="P1027" i="34"/>
  <c r="AC1026" i="34"/>
  <c r="Z1026" i="34"/>
  <c r="Y1026" i="34"/>
  <c r="X1026" i="34"/>
  <c r="V1026" i="34"/>
  <c r="T1026" i="34"/>
  <c r="S1026" i="34"/>
  <c r="R1026" i="34"/>
  <c r="P1026" i="34"/>
  <c r="AC1025" i="34"/>
  <c r="Z1025" i="34"/>
  <c r="Y1025" i="34"/>
  <c r="X1025" i="34"/>
  <c r="V1025" i="34"/>
  <c r="T1025" i="34"/>
  <c r="S1025" i="34"/>
  <c r="R1025" i="34"/>
  <c r="P1025" i="34"/>
  <c r="AC1024" i="34"/>
  <c r="Z1024" i="34"/>
  <c r="Y1024" i="34"/>
  <c r="X1024" i="34"/>
  <c r="V1024" i="34"/>
  <c r="T1024" i="34"/>
  <c r="S1024" i="34"/>
  <c r="R1024" i="34"/>
  <c r="P1024" i="34"/>
  <c r="AC1023" i="34"/>
  <c r="Z1023" i="34"/>
  <c r="Y1023" i="34"/>
  <c r="X1023" i="34"/>
  <c r="V1023" i="34"/>
  <c r="T1023" i="34"/>
  <c r="S1023" i="34"/>
  <c r="R1023" i="34"/>
  <c r="P1023" i="34"/>
  <c r="AC1022" i="34"/>
  <c r="Z1022" i="34"/>
  <c r="Y1022" i="34"/>
  <c r="X1022" i="34"/>
  <c r="V1022" i="34"/>
  <c r="T1022" i="34"/>
  <c r="S1022" i="34"/>
  <c r="R1022" i="34"/>
  <c r="P1022" i="34"/>
  <c r="AC1021" i="34"/>
  <c r="Z1021" i="34"/>
  <c r="Y1021" i="34"/>
  <c r="X1021" i="34"/>
  <c r="V1021" i="34"/>
  <c r="T1021" i="34"/>
  <c r="S1021" i="34"/>
  <c r="R1021" i="34"/>
  <c r="P1021" i="34"/>
  <c r="AC1020" i="34"/>
  <c r="Z1020" i="34"/>
  <c r="Y1020" i="34"/>
  <c r="X1020" i="34"/>
  <c r="V1020" i="34"/>
  <c r="T1020" i="34"/>
  <c r="S1020" i="34"/>
  <c r="R1020" i="34"/>
  <c r="P1020" i="34"/>
  <c r="AC1019" i="34"/>
  <c r="Z1019" i="34"/>
  <c r="Y1019" i="34"/>
  <c r="X1019" i="34"/>
  <c r="V1019" i="34"/>
  <c r="T1019" i="34"/>
  <c r="S1019" i="34"/>
  <c r="R1019" i="34"/>
  <c r="P1019" i="34"/>
  <c r="AC1018" i="34"/>
  <c r="Z1018" i="34"/>
  <c r="Y1018" i="34"/>
  <c r="X1018" i="34"/>
  <c r="V1018" i="34"/>
  <c r="T1018" i="34"/>
  <c r="S1018" i="34"/>
  <c r="R1018" i="34"/>
  <c r="P1018" i="34"/>
  <c r="AC1017" i="34"/>
  <c r="Z1017" i="34"/>
  <c r="Y1017" i="34"/>
  <c r="X1017" i="34"/>
  <c r="V1017" i="34"/>
  <c r="T1017" i="34"/>
  <c r="S1017" i="34"/>
  <c r="R1017" i="34"/>
  <c r="P1017" i="34"/>
  <c r="AC1016" i="34"/>
  <c r="Z1016" i="34"/>
  <c r="Y1016" i="34"/>
  <c r="X1016" i="34"/>
  <c r="V1016" i="34"/>
  <c r="T1016" i="34"/>
  <c r="S1016" i="34"/>
  <c r="R1016" i="34"/>
  <c r="P1016" i="34"/>
  <c r="AC1015" i="34"/>
  <c r="Z1015" i="34"/>
  <c r="Y1015" i="34"/>
  <c r="X1015" i="34"/>
  <c r="V1015" i="34"/>
  <c r="T1015" i="34"/>
  <c r="S1015" i="34"/>
  <c r="R1015" i="34"/>
  <c r="P1015" i="34"/>
  <c r="AC1014" i="34"/>
  <c r="Z1014" i="34"/>
  <c r="Y1014" i="34"/>
  <c r="X1014" i="34"/>
  <c r="V1014" i="34"/>
  <c r="T1014" i="34"/>
  <c r="S1014" i="34"/>
  <c r="R1014" i="34"/>
  <c r="P1014" i="34"/>
  <c r="AC1013" i="34"/>
  <c r="Z1013" i="34"/>
  <c r="Y1013" i="34"/>
  <c r="X1013" i="34"/>
  <c r="V1013" i="34"/>
  <c r="T1013" i="34"/>
  <c r="S1013" i="34"/>
  <c r="R1013" i="34"/>
  <c r="P1013" i="34"/>
  <c r="AC1012" i="34"/>
  <c r="Z1012" i="34"/>
  <c r="Y1012" i="34"/>
  <c r="X1012" i="34"/>
  <c r="V1012" i="34"/>
  <c r="T1012" i="34"/>
  <c r="S1012" i="34"/>
  <c r="R1012" i="34"/>
  <c r="P1012" i="34"/>
  <c r="AC1011" i="34"/>
  <c r="Z1011" i="34"/>
  <c r="Y1011" i="34"/>
  <c r="X1011" i="34"/>
  <c r="V1011" i="34"/>
  <c r="T1011" i="34"/>
  <c r="S1011" i="34"/>
  <c r="R1011" i="34"/>
  <c r="P1011" i="34"/>
  <c r="AC1010" i="34"/>
  <c r="Z1010" i="34"/>
  <c r="Y1010" i="34"/>
  <c r="X1010" i="34"/>
  <c r="V1010" i="34"/>
  <c r="T1010" i="34"/>
  <c r="S1010" i="34"/>
  <c r="R1010" i="34"/>
  <c r="P1010" i="34"/>
  <c r="AC1009" i="34"/>
  <c r="Z1009" i="34"/>
  <c r="Y1009" i="34"/>
  <c r="X1009" i="34"/>
  <c r="V1009" i="34"/>
  <c r="T1009" i="34"/>
  <c r="S1009" i="34"/>
  <c r="R1009" i="34"/>
  <c r="P1009" i="34"/>
  <c r="AC1008" i="34"/>
  <c r="Z1008" i="34"/>
  <c r="Y1008" i="34"/>
  <c r="X1008" i="34"/>
  <c r="V1008" i="34"/>
  <c r="T1008" i="34"/>
  <c r="S1008" i="34"/>
  <c r="R1008" i="34"/>
  <c r="P1008" i="34"/>
  <c r="AC1007" i="34"/>
  <c r="Z1007" i="34"/>
  <c r="Y1007" i="34"/>
  <c r="X1007" i="34"/>
  <c r="V1007" i="34"/>
  <c r="T1007" i="34"/>
  <c r="S1007" i="34"/>
  <c r="R1007" i="34"/>
  <c r="P1007" i="34"/>
  <c r="AC1006" i="34"/>
  <c r="Z1006" i="34"/>
  <c r="Y1006" i="34"/>
  <c r="X1006" i="34"/>
  <c r="V1006" i="34"/>
  <c r="T1006" i="34"/>
  <c r="S1006" i="34"/>
  <c r="R1006" i="34"/>
  <c r="P1006" i="34"/>
  <c r="AC1005" i="34"/>
  <c r="Z1005" i="34"/>
  <c r="Y1005" i="34"/>
  <c r="X1005" i="34"/>
  <c r="V1005" i="34"/>
  <c r="T1005" i="34"/>
  <c r="S1005" i="34"/>
  <c r="R1005" i="34"/>
  <c r="P1005" i="34"/>
  <c r="AC1004" i="34"/>
  <c r="Z1004" i="34"/>
  <c r="Y1004" i="34"/>
  <c r="X1004" i="34"/>
  <c r="V1004" i="34"/>
  <c r="T1004" i="34"/>
  <c r="S1004" i="34"/>
  <c r="R1004" i="34"/>
  <c r="P1004" i="34"/>
  <c r="AC1003" i="34"/>
  <c r="Z1003" i="34"/>
  <c r="Y1003" i="34"/>
  <c r="X1003" i="34"/>
  <c r="V1003" i="34"/>
  <c r="T1003" i="34"/>
  <c r="S1003" i="34"/>
  <c r="R1003" i="34"/>
  <c r="P1003" i="34"/>
  <c r="AC1002" i="34"/>
  <c r="Z1002" i="34"/>
  <c r="Y1002" i="34"/>
  <c r="X1002" i="34"/>
  <c r="V1002" i="34"/>
  <c r="T1002" i="34"/>
  <c r="S1002" i="34"/>
  <c r="R1002" i="34"/>
  <c r="P1002" i="34"/>
  <c r="AC1001" i="34"/>
  <c r="Z1001" i="34"/>
  <c r="Y1001" i="34"/>
  <c r="X1001" i="34"/>
  <c r="V1001" i="34"/>
  <c r="T1001" i="34"/>
  <c r="S1001" i="34"/>
  <c r="R1001" i="34"/>
  <c r="P1001" i="34"/>
  <c r="AC1000" i="34"/>
  <c r="Z1000" i="34"/>
  <c r="Y1000" i="34"/>
  <c r="X1000" i="34"/>
  <c r="V1000" i="34"/>
  <c r="T1000" i="34"/>
  <c r="S1000" i="34"/>
  <c r="R1000" i="34"/>
  <c r="P1000" i="34"/>
  <c r="AC999" i="34"/>
  <c r="Z999" i="34"/>
  <c r="Y999" i="34"/>
  <c r="X999" i="34"/>
  <c r="V999" i="34"/>
  <c r="T999" i="34"/>
  <c r="S999" i="34"/>
  <c r="R999" i="34"/>
  <c r="P999" i="34"/>
  <c r="AC998" i="34"/>
  <c r="Z998" i="34"/>
  <c r="Y998" i="34"/>
  <c r="X998" i="34"/>
  <c r="V998" i="34"/>
  <c r="T998" i="34"/>
  <c r="S998" i="34"/>
  <c r="R998" i="34"/>
  <c r="P998" i="34"/>
  <c r="AC997" i="34"/>
  <c r="Z997" i="34"/>
  <c r="Y997" i="34"/>
  <c r="X997" i="34"/>
  <c r="V997" i="34"/>
  <c r="T997" i="34"/>
  <c r="S997" i="34"/>
  <c r="R997" i="34"/>
  <c r="P997" i="34"/>
  <c r="AC996" i="34"/>
  <c r="Z996" i="34"/>
  <c r="Y996" i="34"/>
  <c r="X996" i="34"/>
  <c r="V996" i="34"/>
  <c r="T996" i="34"/>
  <c r="S996" i="34"/>
  <c r="R996" i="34"/>
  <c r="P996" i="34"/>
  <c r="AC995" i="34"/>
  <c r="Z995" i="34"/>
  <c r="Y995" i="34"/>
  <c r="X995" i="34"/>
  <c r="V995" i="34"/>
  <c r="T995" i="34"/>
  <c r="S995" i="34"/>
  <c r="R995" i="34"/>
  <c r="P995" i="34"/>
  <c r="AC994" i="34"/>
  <c r="Z994" i="34"/>
  <c r="Y994" i="34"/>
  <c r="X994" i="34"/>
  <c r="V994" i="34"/>
  <c r="T994" i="34"/>
  <c r="S994" i="34"/>
  <c r="R994" i="34"/>
  <c r="P994" i="34"/>
  <c r="AC993" i="34"/>
  <c r="Z993" i="34"/>
  <c r="Y993" i="34"/>
  <c r="X993" i="34"/>
  <c r="V993" i="34"/>
  <c r="T993" i="34"/>
  <c r="S993" i="34"/>
  <c r="R993" i="34"/>
  <c r="P993" i="34"/>
  <c r="AC992" i="34"/>
  <c r="Z992" i="34"/>
  <c r="Y992" i="34"/>
  <c r="X992" i="34"/>
  <c r="V992" i="34"/>
  <c r="T992" i="34"/>
  <c r="S992" i="34"/>
  <c r="R992" i="34"/>
  <c r="P992" i="34"/>
  <c r="AC991" i="34"/>
  <c r="Z991" i="34"/>
  <c r="Y991" i="34"/>
  <c r="X991" i="34"/>
  <c r="V991" i="34"/>
  <c r="T991" i="34"/>
  <c r="S991" i="34"/>
  <c r="R991" i="34"/>
  <c r="P991" i="34"/>
  <c r="AC990" i="34"/>
  <c r="Z990" i="34"/>
  <c r="Y990" i="34"/>
  <c r="X990" i="34"/>
  <c r="V990" i="34"/>
  <c r="T990" i="34"/>
  <c r="S990" i="34"/>
  <c r="R990" i="34"/>
  <c r="P990" i="34"/>
  <c r="AC989" i="34"/>
  <c r="Z989" i="34"/>
  <c r="Y989" i="34"/>
  <c r="X989" i="34"/>
  <c r="V989" i="34"/>
  <c r="T989" i="34"/>
  <c r="S989" i="34"/>
  <c r="R989" i="34"/>
  <c r="P989" i="34"/>
  <c r="AC988" i="34"/>
  <c r="Z988" i="34"/>
  <c r="Y988" i="34"/>
  <c r="X988" i="34"/>
  <c r="V988" i="34"/>
  <c r="T988" i="34"/>
  <c r="S988" i="34"/>
  <c r="R988" i="34"/>
  <c r="P988" i="34"/>
  <c r="AC987" i="34"/>
  <c r="Z987" i="34"/>
  <c r="Y987" i="34"/>
  <c r="X987" i="34"/>
  <c r="V987" i="34"/>
  <c r="T987" i="34"/>
  <c r="S987" i="34"/>
  <c r="R987" i="34"/>
  <c r="P987" i="34"/>
  <c r="AC986" i="34"/>
  <c r="Z986" i="34"/>
  <c r="Y986" i="34"/>
  <c r="X986" i="34"/>
  <c r="V986" i="34"/>
  <c r="T986" i="34"/>
  <c r="S986" i="34"/>
  <c r="R986" i="34"/>
  <c r="P986" i="34"/>
  <c r="AC985" i="34"/>
  <c r="Z985" i="34"/>
  <c r="Y985" i="34"/>
  <c r="X985" i="34"/>
  <c r="V985" i="34"/>
  <c r="T985" i="34"/>
  <c r="S985" i="34"/>
  <c r="R985" i="34"/>
  <c r="P985" i="34"/>
  <c r="AC984" i="34"/>
  <c r="Z984" i="34"/>
  <c r="Y984" i="34"/>
  <c r="X984" i="34"/>
  <c r="V984" i="34"/>
  <c r="T984" i="34"/>
  <c r="S984" i="34"/>
  <c r="R984" i="34"/>
  <c r="P984" i="34"/>
  <c r="AC983" i="34"/>
  <c r="Z983" i="34"/>
  <c r="Y983" i="34"/>
  <c r="X983" i="34"/>
  <c r="V983" i="34"/>
  <c r="T983" i="34"/>
  <c r="S983" i="34"/>
  <c r="R983" i="34"/>
  <c r="P983" i="34"/>
  <c r="AC982" i="34"/>
  <c r="Z982" i="34"/>
  <c r="Y982" i="34"/>
  <c r="X982" i="34"/>
  <c r="V982" i="34"/>
  <c r="T982" i="34"/>
  <c r="S982" i="34"/>
  <c r="R982" i="34"/>
  <c r="P982" i="34"/>
  <c r="AC981" i="34"/>
  <c r="Z981" i="34"/>
  <c r="Y981" i="34"/>
  <c r="X981" i="34"/>
  <c r="V981" i="34"/>
  <c r="T981" i="34"/>
  <c r="S981" i="34"/>
  <c r="R981" i="34"/>
  <c r="P981" i="34"/>
  <c r="AC980" i="34"/>
  <c r="Z980" i="34"/>
  <c r="Y980" i="34"/>
  <c r="X980" i="34"/>
  <c r="V980" i="34"/>
  <c r="T980" i="34"/>
  <c r="S980" i="34"/>
  <c r="R980" i="34"/>
  <c r="P980" i="34"/>
  <c r="AC979" i="34"/>
  <c r="Z979" i="34"/>
  <c r="Y979" i="34"/>
  <c r="X979" i="34"/>
  <c r="V979" i="34"/>
  <c r="T979" i="34"/>
  <c r="S979" i="34"/>
  <c r="R979" i="34"/>
  <c r="P979" i="34"/>
  <c r="AC978" i="34"/>
  <c r="Z978" i="34"/>
  <c r="Y978" i="34"/>
  <c r="X978" i="34"/>
  <c r="V978" i="34"/>
  <c r="T978" i="34"/>
  <c r="S978" i="34"/>
  <c r="R978" i="34"/>
  <c r="P978" i="34"/>
  <c r="AC977" i="34"/>
  <c r="Z977" i="34"/>
  <c r="Y977" i="34"/>
  <c r="X977" i="34"/>
  <c r="V977" i="34"/>
  <c r="T977" i="34"/>
  <c r="S977" i="34"/>
  <c r="R977" i="34"/>
  <c r="P977" i="34"/>
  <c r="AC976" i="34"/>
  <c r="Z976" i="34"/>
  <c r="Y976" i="34"/>
  <c r="X976" i="34"/>
  <c r="V976" i="34"/>
  <c r="T976" i="34"/>
  <c r="S976" i="34"/>
  <c r="R976" i="34"/>
  <c r="P976" i="34"/>
  <c r="AC975" i="34"/>
  <c r="Z975" i="34"/>
  <c r="Y975" i="34"/>
  <c r="X975" i="34"/>
  <c r="V975" i="34"/>
  <c r="T975" i="34"/>
  <c r="S975" i="34"/>
  <c r="R975" i="34"/>
  <c r="P975" i="34"/>
  <c r="AC974" i="34"/>
  <c r="Z974" i="34"/>
  <c r="Y974" i="34"/>
  <c r="X974" i="34"/>
  <c r="V974" i="34"/>
  <c r="T974" i="34"/>
  <c r="S974" i="34"/>
  <c r="R974" i="34"/>
  <c r="P974" i="34"/>
  <c r="AC973" i="34"/>
  <c r="Z973" i="34"/>
  <c r="Y973" i="34"/>
  <c r="X973" i="34"/>
  <c r="V973" i="34"/>
  <c r="T973" i="34"/>
  <c r="S973" i="34"/>
  <c r="R973" i="34"/>
  <c r="P973" i="34"/>
  <c r="AC972" i="34"/>
  <c r="Z972" i="34"/>
  <c r="Y972" i="34"/>
  <c r="X972" i="34"/>
  <c r="V972" i="34"/>
  <c r="T972" i="34"/>
  <c r="S972" i="34"/>
  <c r="R972" i="34"/>
  <c r="P972" i="34"/>
  <c r="AC971" i="34"/>
  <c r="Z971" i="34"/>
  <c r="Y971" i="34"/>
  <c r="X971" i="34"/>
  <c r="V971" i="34"/>
  <c r="T971" i="34"/>
  <c r="S971" i="34"/>
  <c r="R971" i="34"/>
  <c r="P971" i="34"/>
  <c r="AC970" i="34"/>
  <c r="Z970" i="34"/>
  <c r="Y970" i="34"/>
  <c r="X970" i="34"/>
  <c r="V970" i="34"/>
  <c r="T970" i="34"/>
  <c r="S970" i="34"/>
  <c r="R970" i="34"/>
  <c r="P970" i="34"/>
  <c r="AC969" i="34"/>
  <c r="Z969" i="34"/>
  <c r="Y969" i="34"/>
  <c r="X969" i="34"/>
  <c r="V969" i="34"/>
  <c r="T969" i="34"/>
  <c r="S969" i="34"/>
  <c r="R969" i="34"/>
  <c r="P969" i="34"/>
  <c r="AC968" i="34"/>
  <c r="Z968" i="34"/>
  <c r="Y968" i="34"/>
  <c r="X968" i="34"/>
  <c r="V968" i="34"/>
  <c r="T968" i="34"/>
  <c r="S968" i="34"/>
  <c r="R968" i="34"/>
  <c r="P968" i="34"/>
  <c r="AC967" i="34"/>
  <c r="Z967" i="34"/>
  <c r="Y967" i="34"/>
  <c r="X967" i="34"/>
  <c r="V967" i="34"/>
  <c r="T967" i="34"/>
  <c r="S967" i="34"/>
  <c r="R967" i="34"/>
  <c r="P967" i="34"/>
  <c r="AC966" i="34"/>
  <c r="Z966" i="34"/>
  <c r="Y966" i="34"/>
  <c r="X966" i="34"/>
  <c r="V966" i="34"/>
  <c r="T966" i="34"/>
  <c r="S966" i="34"/>
  <c r="R966" i="34"/>
  <c r="P966" i="34"/>
  <c r="AC965" i="34"/>
  <c r="Z965" i="34"/>
  <c r="Y965" i="34"/>
  <c r="X965" i="34"/>
  <c r="V965" i="34"/>
  <c r="T965" i="34"/>
  <c r="S965" i="34"/>
  <c r="R965" i="34"/>
  <c r="P965" i="34"/>
  <c r="AC964" i="34"/>
  <c r="Z964" i="34"/>
  <c r="Y964" i="34"/>
  <c r="X964" i="34"/>
  <c r="V964" i="34"/>
  <c r="T964" i="34"/>
  <c r="S964" i="34"/>
  <c r="R964" i="34"/>
  <c r="P964" i="34"/>
  <c r="AC963" i="34"/>
  <c r="Z963" i="34"/>
  <c r="Y963" i="34"/>
  <c r="X963" i="34"/>
  <c r="V963" i="34"/>
  <c r="T963" i="34"/>
  <c r="S963" i="34"/>
  <c r="R963" i="34"/>
  <c r="P963" i="34"/>
  <c r="AC962" i="34"/>
  <c r="Z962" i="34"/>
  <c r="Y962" i="34"/>
  <c r="X962" i="34"/>
  <c r="V962" i="34"/>
  <c r="T962" i="34"/>
  <c r="S962" i="34"/>
  <c r="R962" i="34"/>
  <c r="P962" i="34"/>
  <c r="AC961" i="34"/>
  <c r="Z961" i="34"/>
  <c r="Y961" i="34"/>
  <c r="X961" i="34"/>
  <c r="V961" i="34"/>
  <c r="T961" i="34"/>
  <c r="S961" i="34"/>
  <c r="R961" i="34"/>
  <c r="P961" i="34"/>
  <c r="AC960" i="34"/>
  <c r="Z960" i="34"/>
  <c r="Y960" i="34"/>
  <c r="X960" i="34"/>
  <c r="V960" i="34"/>
  <c r="T960" i="34"/>
  <c r="S960" i="34"/>
  <c r="R960" i="34"/>
  <c r="P960" i="34"/>
  <c r="AC959" i="34"/>
  <c r="Z959" i="34"/>
  <c r="Y959" i="34"/>
  <c r="X959" i="34"/>
  <c r="V959" i="34"/>
  <c r="T959" i="34"/>
  <c r="S959" i="34"/>
  <c r="R959" i="34"/>
  <c r="P959" i="34"/>
  <c r="AC958" i="34"/>
  <c r="Z958" i="34"/>
  <c r="Y958" i="34"/>
  <c r="X958" i="34"/>
  <c r="V958" i="34"/>
  <c r="T958" i="34"/>
  <c r="S958" i="34"/>
  <c r="R958" i="34"/>
  <c r="P958" i="34"/>
  <c r="AC957" i="34"/>
  <c r="Z957" i="34"/>
  <c r="Y957" i="34"/>
  <c r="X957" i="34"/>
  <c r="V957" i="34"/>
  <c r="T957" i="34"/>
  <c r="S957" i="34"/>
  <c r="R957" i="34"/>
  <c r="P957" i="34"/>
  <c r="AC956" i="34"/>
  <c r="Z956" i="34"/>
  <c r="Y956" i="34"/>
  <c r="X956" i="34"/>
  <c r="V956" i="34"/>
  <c r="T956" i="34"/>
  <c r="S956" i="34"/>
  <c r="R956" i="34"/>
  <c r="P956" i="34"/>
  <c r="AC955" i="34"/>
  <c r="Z955" i="34"/>
  <c r="Y955" i="34"/>
  <c r="X955" i="34"/>
  <c r="V955" i="34"/>
  <c r="T955" i="34"/>
  <c r="S955" i="34"/>
  <c r="R955" i="34"/>
  <c r="P955" i="34"/>
  <c r="AC954" i="34"/>
  <c r="Z954" i="34"/>
  <c r="Y954" i="34"/>
  <c r="X954" i="34"/>
  <c r="V954" i="34"/>
  <c r="T954" i="34"/>
  <c r="S954" i="34"/>
  <c r="R954" i="34"/>
  <c r="P954" i="34"/>
  <c r="AC953" i="34"/>
  <c r="Z953" i="34"/>
  <c r="Y953" i="34"/>
  <c r="X953" i="34"/>
  <c r="V953" i="34"/>
  <c r="T953" i="34"/>
  <c r="S953" i="34"/>
  <c r="R953" i="34"/>
  <c r="P953" i="34"/>
  <c r="AC952" i="34"/>
  <c r="Z952" i="34"/>
  <c r="Y952" i="34"/>
  <c r="X952" i="34"/>
  <c r="V952" i="34"/>
  <c r="T952" i="34"/>
  <c r="S952" i="34"/>
  <c r="R952" i="34"/>
  <c r="P952" i="34"/>
  <c r="AC951" i="34"/>
  <c r="Z951" i="34"/>
  <c r="Y951" i="34"/>
  <c r="X951" i="34"/>
  <c r="V951" i="34"/>
  <c r="T951" i="34"/>
  <c r="S951" i="34"/>
  <c r="R951" i="34"/>
  <c r="P951" i="34"/>
  <c r="AC950" i="34"/>
  <c r="Z950" i="34"/>
  <c r="Y950" i="34"/>
  <c r="X950" i="34"/>
  <c r="V950" i="34"/>
  <c r="T950" i="34"/>
  <c r="S950" i="34"/>
  <c r="R950" i="34"/>
  <c r="P950" i="34"/>
  <c r="AC949" i="34"/>
  <c r="Z949" i="34"/>
  <c r="Y949" i="34"/>
  <c r="X949" i="34"/>
  <c r="V949" i="34"/>
  <c r="T949" i="34"/>
  <c r="S949" i="34"/>
  <c r="R949" i="34"/>
  <c r="P949" i="34"/>
  <c r="AC948" i="34"/>
  <c r="Z948" i="34"/>
  <c r="Y948" i="34"/>
  <c r="X948" i="34"/>
  <c r="V948" i="34"/>
  <c r="T948" i="34"/>
  <c r="S948" i="34"/>
  <c r="R948" i="34"/>
  <c r="P948" i="34"/>
  <c r="AC947" i="34"/>
  <c r="Z947" i="34"/>
  <c r="Y947" i="34"/>
  <c r="X947" i="34"/>
  <c r="V947" i="34"/>
  <c r="T947" i="34"/>
  <c r="S947" i="34"/>
  <c r="R947" i="34"/>
  <c r="P947" i="34"/>
  <c r="AC946" i="34"/>
  <c r="Z946" i="34"/>
  <c r="Y946" i="34"/>
  <c r="X946" i="34"/>
  <c r="V946" i="34"/>
  <c r="T946" i="34"/>
  <c r="S946" i="34"/>
  <c r="R946" i="34"/>
  <c r="P946" i="34"/>
  <c r="AC945" i="34"/>
  <c r="Z945" i="34"/>
  <c r="Y945" i="34"/>
  <c r="X945" i="34"/>
  <c r="V945" i="34"/>
  <c r="T945" i="34"/>
  <c r="S945" i="34"/>
  <c r="R945" i="34"/>
  <c r="P945" i="34"/>
  <c r="AC944" i="34"/>
  <c r="Z944" i="34"/>
  <c r="Y944" i="34"/>
  <c r="X944" i="34"/>
  <c r="V944" i="34"/>
  <c r="T944" i="34"/>
  <c r="S944" i="34"/>
  <c r="R944" i="34"/>
  <c r="P944" i="34"/>
  <c r="AC943" i="34"/>
  <c r="Z943" i="34"/>
  <c r="Y943" i="34"/>
  <c r="X943" i="34"/>
  <c r="V943" i="34"/>
  <c r="T943" i="34"/>
  <c r="S943" i="34"/>
  <c r="R943" i="34"/>
  <c r="P943" i="34"/>
  <c r="AC942" i="34"/>
  <c r="Z942" i="34"/>
  <c r="Y942" i="34"/>
  <c r="X942" i="34"/>
  <c r="V942" i="34"/>
  <c r="T942" i="34"/>
  <c r="S942" i="34"/>
  <c r="R942" i="34"/>
  <c r="P942" i="34"/>
  <c r="AC941" i="34"/>
  <c r="Z941" i="34"/>
  <c r="Y941" i="34"/>
  <c r="X941" i="34"/>
  <c r="V941" i="34"/>
  <c r="T941" i="34"/>
  <c r="S941" i="34"/>
  <c r="R941" i="34"/>
  <c r="P941" i="34"/>
  <c r="AC940" i="34"/>
  <c r="Z940" i="34"/>
  <c r="Y940" i="34"/>
  <c r="X940" i="34"/>
  <c r="V940" i="34"/>
  <c r="T940" i="34"/>
  <c r="S940" i="34"/>
  <c r="R940" i="34"/>
  <c r="P940" i="34"/>
  <c r="AC939" i="34"/>
  <c r="Z939" i="34"/>
  <c r="Y939" i="34"/>
  <c r="X939" i="34"/>
  <c r="V939" i="34"/>
  <c r="T939" i="34"/>
  <c r="S939" i="34"/>
  <c r="R939" i="34"/>
  <c r="P939" i="34"/>
  <c r="AC938" i="34"/>
  <c r="Z938" i="34"/>
  <c r="Y938" i="34"/>
  <c r="X938" i="34"/>
  <c r="V938" i="34"/>
  <c r="T938" i="34"/>
  <c r="S938" i="34"/>
  <c r="R938" i="34"/>
  <c r="P938" i="34"/>
  <c r="AC937" i="34"/>
  <c r="Z937" i="34"/>
  <c r="Y937" i="34"/>
  <c r="X937" i="34"/>
  <c r="V937" i="34"/>
  <c r="T937" i="34"/>
  <c r="S937" i="34"/>
  <c r="R937" i="34"/>
  <c r="P937" i="34"/>
  <c r="AC936" i="34"/>
  <c r="Z936" i="34"/>
  <c r="Y936" i="34"/>
  <c r="X936" i="34"/>
  <c r="V936" i="34"/>
  <c r="T936" i="34"/>
  <c r="S936" i="34"/>
  <c r="R936" i="34"/>
  <c r="P936" i="34"/>
  <c r="AC935" i="34"/>
  <c r="Z935" i="34"/>
  <c r="Y935" i="34"/>
  <c r="X935" i="34"/>
  <c r="V935" i="34"/>
  <c r="T935" i="34"/>
  <c r="S935" i="34"/>
  <c r="R935" i="34"/>
  <c r="P935" i="34"/>
  <c r="AC934" i="34"/>
  <c r="Z934" i="34"/>
  <c r="Y934" i="34"/>
  <c r="X934" i="34"/>
  <c r="V934" i="34"/>
  <c r="T934" i="34"/>
  <c r="S934" i="34"/>
  <c r="R934" i="34"/>
  <c r="P934" i="34"/>
  <c r="AC933" i="34"/>
  <c r="Z933" i="34"/>
  <c r="Y933" i="34"/>
  <c r="X933" i="34"/>
  <c r="V933" i="34"/>
  <c r="T933" i="34"/>
  <c r="S933" i="34"/>
  <c r="R933" i="34"/>
  <c r="P933" i="34"/>
  <c r="AC932" i="34"/>
  <c r="Z932" i="34"/>
  <c r="Y932" i="34"/>
  <c r="X932" i="34"/>
  <c r="V932" i="34"/>
  <c r="T932" i="34"/>
  <c r="S932" i="34"/>
  <c r="R932" i="34"/>
  <c r="P932" i="34"/>
  <c r="AC931" i="34"/>
  <c r="Z931" i="34"/>
  <c r="Y931" i="34"/>
  <c r="X931" i="34"/>
  <c r="V931" i="34"/>
  <c r="T931" i="34"/>
  <c r="S931" i="34"/>
  <c r="R931" i="34"/>
  <c r="P931" i="34"/>
  <c r="AC930" i="34"/>
  <c r="Z930" i="34"/>
  <c r="Y930" i="34"/>
  <c r="X930" i="34"/>
  <c r="V930" i="34"/>
  <c r="T930" i="34"/>
  <c r="S930" i="34"/>
  <c r="R930" i="34"/>
  <c r="P930" i="34"/>
  <c r="AC929" i="34"/>
  <c r="Z929" i="34"/>
  <c r="Y929" i="34"/>
  <c r="X929" i="34"/>
  <c r="V929" i="34"/>
  <c r="T929" i="34"/>
  <c r="S929" i="34"/>
  <c r="R929" i="34"/>
  <c r="P929" i="34"/>
  <c r="AC928" i="34"/>
  <c r="Z928" i="34"/>
  <c r="Y928" i="34"/>
  <c r="X928" i="34"/>
  <c r="V928" i="34"/>
  <c r="T928" i="34"/>
  <c r="S928" i="34"/>
  <c r="R928" i="34"/>
  <c r="P928" i="34"/>
  <c r="AC927" i="34"/>
  <c r="Z927" i="34"/>
  <c r="Y927" i="34"/>
  <c r="X927" i="34"/>
  <c r="V927" i="34"/>
  <c r="T927" i="34"/>
  <c r="S927" i="34"/>
  <c r="R927" i="34"/>
  <c r="P927" i="34"/>
  <c r="AC926" i="34"/>
  <c r="Z926" i="34"/>
  <c r="Y926" i="34"/>
  <c r="X926" i="34"/>
  <c r="V926" i="34"/>
  <c r="T926" i="34"/>
  <c r="S926" i="34"/>
  <c r="R926" i="34"/>
  <c r="P926" i="34"/>
  <c r="AC925" i="34"/>
  <c r="Z925" i="34"/>
  <c r="Y925" i="34"/>
  <c r="X925" i="34"/>
  <c r="V925" i="34"/>
  <c r="T925" i="34"/>
  <c r="S925" i="34"/>
  <c r="R925" i="34"/>
  <c r="P925" i="34"/>
  <c r="AC924" i="34"/>
  <c r="Z924" i="34"/>
  <c r="Y924" i="34"/>
  <c r="X924" i="34"/>
  <c r="V924" i="34"/>
  <c r="T924" i="34"/>
  <c r="S924" i="34"/>
  <c r="R924" i="34"/>
  <c r="P924" i="34"/>
  <c r="AC923" i="34"/>
  <c r="Z923" i="34"/>
  <c r="Y923" i="34"/>
  <c r="X923" i="34"/>
  <c r="V923" i="34"/>
  <c r="T923" i="34"/>
  <c r="S923" i="34"/>
  <c r="R923" i="34"/>
  <c r="P923" i="34"/>
  <c r="AC922" i="34"/>
  <c r="Z922" i="34"/>
  <c r="Y922" i="34"/>
  <c r="X922" i="34"/>
  <c r="V922" i="34"/>
  <c r="T922" i="34"/>
  <c r="S922" i="34"/>
  <c r="R922" i="34"/>
  <c r="P922" i="34"/>
  <c r="AC921" i="34"/>
  <c r="Z921" i="34"/>
  <c r="Y921" i="34"/>
  <c r="X921" i="34"/>
  <c r="V921" i="34"/>
  <c r="T921" i="34"/>
  <c r="S921" i="34"/>
  <c r="R921" i="34"/>
  <c r="P921" i="34"/>
  <c r="AC920" i="34"/>
  <c r="Z920" i="34"/>
  <c r="Y920" i="34"/>
  <c r="X920" i="34"/>
  <c r="V920" i="34"/>
  <c r="T920" i="34"/>
  <c r="S920" i="34"/>
  <c r="R920" i="34"/>
  <c r="P920" i="34"/>
  <c r="AC919" i="34"/>
  <c r="Z919" i="34"/>
  <c r="Y919" i="34"/>
  <c r="X919" i="34"/>
  <c r="V919" i="34"/>
  <c r="T919" i="34"/>
  <c r="S919" i="34"/>
  <c r="R919" i="34"/>
  <c r="P919" i="34"/>
  <c r="AC918" i="34"/>
  <c r="Z918" i="34"/>
  <c r="Y918" i="34"/>
  <c r="X918" i="34"/>
  <c r="V918" i="34"/>
  <c r="T918" i="34"/>
  <c r="S918" i="34"/>
  <c r="R918" i="34"/>
  <c r="P918" i="34"/>
  <c r="AC917" i="34"/>
  <c r="Z917" i="34"/>
  <c r="Y917" i="34"/>
  <c r="X917" i="34"/>
  <c r="V917" i="34"/>
  <c r="T917" i="34"/>
  <c r="S917" i="34"/>
  <c r="R917" i="34"/>
  <c r="P917" i="34"/>
  <c r="AC916" i="34"/>
  <c r="Z916" i="34"/>
  <c r="Y916" i="34"/>
  <c r="X916" i="34"/>
  <c r="V916" i="34"/>
  <c r="T916" i="34"/>
  <c r="S916" i="34"/>
  <c r="R916" i="34"/>
  <c r="P916" i="34"/>
  <c r="AC915" i="34"/>
  <c r="Z915" i="34"/>
  <c r="Y915" i="34"/>
  <c r="X915" i="34"/>
  <c r="V915" i="34"/>
  <c r="T915" i="34"/>
  <c r="S915" i="34"/>
  <c r="R915" i="34"/>
  <c r="P915" i="34"/>
  <c r="AC914" i="34"/>
  <c r="Z914" i="34"/>
  <c r="Y914" i="34"/>
  <c r="X914" i="34"/>
  <c r="V914" i="34"/>
  <c r="T914" i="34"/>
  <c r="S914" i="34"/>
  <c r="R914" i="34"/>
  <c r="P914" i="34"/>
  <c r="AC913" i="34"/>
  <c r="Z913" i="34"/>
  <c r="Y913" i="34"/>
  <c r="X913" i="34"/>
  <c r="V913" i="34"/>
  <c r="T913" i="34"/>
  <c r="S913" i="34"/>
  <c r="R913" i="34"/>
  <c r="P913" i="34"/>
  <c r="AC912" i="34"/>
  <c r="Z912" i="34"/>
  <c r="Y912" i="34"/>
  <c r="X912" i="34"/>
  <c r="V912" i="34"/>
  <c r="T912" i="34"/>
  <c r="S912" i="34"/>
  <c r="R912" i="34"/>
  <c r="P912" i="34"/>
  <c r="AC911" i="34"/>
  <c r="Z911" i="34"/>
  <c r="Y911" i="34"/>
  <c r="X911" i="34"/>
  <c r="V911" i="34"/>
  <c r="T911" i="34"/>
  <c r="S911" i="34"/>
  <c r="R911" i="34"/>
  <c r="P911" i="34"/>
  <c r="AC910" i="34"/>
  <c r="Z910" i="34"/>
  <c r="Y910" i="34"/>
  <c r="X910" i="34"/>
  <c r="V910" i="34"/>
  <c r="T910" i="34"/>
  <c r="S910" i="34"/>
  <c r="R910" i="34"/>
  <c r="P910" i="34"/>
  <c r="AC909" i="34"/>
  <c r="Z909" i="34"/>
  <c r="Y909" i="34"/>
  <c r="X909" i="34"/>
  <c r="V909" i="34"/>
  <c r="T909" i="34"/>
  <c r="S909" i="34"/>
  <c r="R909" i="34"/>
  <c r="P909" i="34"/>
  <c r="AC908" i="34"/>
  <c r="Z908" i="34"/>
  <c r="Y908" i="34"/>
  <c r="X908" i="34"/>
  <c r="V908" i="34"/>
  <c r="T908" i="34"/>
  <c r="S908" i="34"/>
  <c r="R908" i="34"/>
  <c r="P908" i="34"/>
  <c r="AC907" i="34"/>
  <c r="Z907" i="34"/>
  <c r="Y907" i="34"/>
  <c r="X907" i="34"/>
  <c r="V907" i="34"/>
  <c r="T907" i="34"/>
  <c r="S907" i="34"/>
  <c r="R907" i="34"/>
  <c r="P907" i="34"/>
  <c r="AC906" i="34"/>
  <c r="Z906" i="34"/>
  <c r="Y906" i="34"/>
  <c r="X906" i="34"/>
  <c r="V906" i="34"/>
  <c r="T906" i="34"/>
  <c r="S906" i="34"/>
  <c r="R906" i="34"/>
  <c r="P906" i="34"/>
  <c r="AC905" i="34"/>
  <c r="Z905" i="34"/>
  <c r="Y905" i="34"/>
  <c r="X905" i="34"/>
  <c r="V905" i="34"/>
  <c r="T905" i="34"/>
  <c r="S905" i="34"/>
  <c r="R905" i="34"/>
  <c r="P905" i="34"/>
  <c r="AC904" i="34"/>
  <c r="Z904" i="34"/>
  <c r="Y904" i="34"/>
  <c r="X904" i="34"/>
  <c r="V904" i="34"/>
  <c r="T904" i="34"/>
  <c r="S904" i="34"/>
  <c r="R904" i="34"/>
  <c r="P904" i="34"/>
  <c r="AC903" i="34"/>
  <c r="Z903" i="34"/>
  <c r="Y903" i="34"/>
  <c r="X903" i="34"/>
  <c r="V903" i="34"/>
  <c r="T903" i="34"/>
  <c r="S903" i="34"/>
  <c r="R903" i="34"/>
  <c r="P903" i="34"/>
  <c r="AC902" i="34"/>
  <c r="Z902" i="34"/>
  <c r="Y902" i="34"/>
  <c r="X902" i="34"/>
  <c r="V902" i="34"/>
  <c r="T902" i="34"/>
  <c r="S902" i="34"/>
  <c r="R902" i="34"/>
  <c r="P902" i="34"/>
  <c r="AC901" i="34"/>
  <c r="Z901" i="34"/>
  <c r="Y901" i="34"/>
  <c r="X901" i="34"/>
  <c r="V901" i="34"/>
  <c r="T901" i="34"/>
  <c r="S901" i="34"/>
  <c r="R901" i="34"/>
  <c r="P901" i="34"/>
  <c r="AC900" i="34"/>
  <c r="Z900" i="34"/>
  <c r="Y900" i="34"/>
  <c r="X900" i="34"/>
  <c r="V900" i="34"/>
  <c r="T900" i="34"/>
  <c r="S900" i="34"/>
  <c r="R900" i="34"/>
  <c r="P900" i="34"/>
  <c r="AC899" i="34"/>
  <c r="Z899" i="34"/>
  <c r="Y899" i="34"/>
  <c r="X899" i="34"/>
  <c r="V899" i="34"/>
  <c r="T899" i="34"/>
  <c r="S899" i="34"/>
  <c r="R899" i="34"/>
  <c r="P899" i="34"/>
  <c r="AC898" i="34"/>
  <c r="Z898" i="34"/>
  <c r="Y898" i="34"/>
  <c r="X898" i="34"/>
  <c r="V898" i="34"/>
  <c r="T898" i="34"/>
  <c r="S898" i="34"/>
  <c r="R898" i="34"/>
  <c r="P898" i="34"/>
  <c r="AC897" i="34"/>
  <c r="Z897" i="34"/>
  <c r="Y897" i="34"/>
  <c r="X897" i="34"/>
  <c r="V897" i="34"/>
  <c r="T897" i="34"/>
  <c r="S897" i="34"/>
  <c r="R897" i="34"/>
  <c r="P897" i="34"/>
  <c r="AC896" i="34"/>
  <c r="Z896" i="34"/>
  <c r="Y896" i="34"/>
  <c r="X896" i="34"/>
  <c r="V896" i="34"/>
  <c r="T896" i="34"/>
  <c r="S896" i="34"/>
  <c r="R896" i="34"/>
  <c r="P896" i="34"/>
  <c r="AC895" i="34"/>
  <c r="Z895" i="34"/>
  <c r="Y895" i="34"/>
  <c r="X895" i="34"/>
  <c r="V895" i="34"/>
  <c r="T895" i="34"/>
  <c r="S895" i="34"/>
  <c r="R895" i="34"/>
  <c r="P895" i="34"/>
  <c r="AC894" i="34"/>
  <c r="Z894" i="34"/>
  <c r="Y894" i="34"/>
  <c r="X894" i="34"/>
  <c r="V894" i="34"/>
  <c r="T894" i="34"/>
  <c r="S894" i="34"/>
  <c r="R894" i="34"/>
  <c r="P894" i="34"/>
  <c r="AC893" i="34"/>
  <c r="Z893" i="34"/>
  <c r="Y893" i="34"/>
  <c r="X893" i="34"/>
  <c r="V893" i="34"/>
  <c r="T893" i="34"/>
  <c r="S893" i="34"/>
  <c r="R893" i="34"/>
  <c r="P893" i="34"/>
  <c r="AC892" i="34"/>
  <c r="Z892" i="34"/>
  <c r="Y892" i="34"/>
  <c r="X892" i="34"/>
  <c r="V892" i="34"/>
  <c r="T892" i="34"/>
  <c r="S892" i="34"/>
  <c r="R892" i="34"/>
  <c r="P892" i="34"/>
  <c r="AC891" i="34"/>
  <c r="Z891" i="34"/>
  <c r="Y891" i="34"/>
  <c r="X891" i="34"/>
  <c r="V891" i="34"/>
  <c r="T891" i="34"/>
  <c r="S891" i="34"/>
  <c r="R891" i="34"/>
  <c r="P891" i="34"/>
  <c r="AC890" i="34"/>
  <c r="Z890" i="34"/>
  <c r="Y890" i="34"/>
  <c r="X890" i="34"/>
  <c r="V890" i="34"/>
  <c r="T890" i="34"/>
  <c r="S890" i="34"/>
  <c r="R890" i="34"/>
  <c r="P890" i="34"/>
  <c r="AC889" i="34"/>
  <c r="Z889" i="34"/>
  <c r="Y889" i="34"/>
  <c r="X889" i="34"/>
  <c r="V889" i="34"/>
  <c r="T889" i="34"/>
  <c r="S889" i="34"/>
  <c r="R889" i="34"/>
  <c r="P889" i="34"/>
  <c r="AC888" i="34"/>
  <c r="Z888" i="34"/>
  <c r="Y888" i="34"/>
  <c r="X888" i="34"/>
  <c r="V888" i="34"/>
  <c r="T888" i="34"/>
  <c r="S888" i="34"/>
  <c r="R888" i="34"/>
  <c r="P888" i="34"/>
  <c r="AC887" i="34"/>
  <c r="Z887" i="34"/>
  <c r="Y887" i="34"/>
  <c r="X887" i="34"/>
  <c r="V887" i="34"/>
  <c r="T887" i="34"/>
  <c r="S887" i="34"/>
  <c r="R887" i="34"/>
  <c r="P887" i="34"/>
  <c r="AC886" i="34"/>
  <c r="Z886" i="34"/>
  <c r="Y886" i="34"/>
  <c r="X886" i="34"/>
  <c r="V886" i="34"/>
  <c r="T886" i="34"/>
  <c r="S886" i="34"/>
  <c r="R886" i="34"/>
  <c r="P886" i="34"/>
  <c r="AC885" i="34"/>
  <c r="Z885" i="34"/>
  <c r="Y885" i="34"/>
  <c r="X885" i="34"/>
  <c r="V885" i="34"/>
  <c r="T885" i="34"/>
  <c r="S885" i="34"/>
  <c r="R885" i="34"/>
  <c r="P885" i="34"/>
  <c r="AC884" i="34"/>
  <c r="Z884" i="34"/>
  <c r="Y884" i="34"/>
  <c r="X884" i="34"/>
  <c r="V884" i="34"/>
  <c r="T884" i="34"/>
  <c r="S884" i="34"/>
  <c r="R884" i="34"/>
  <c r="P884" i="34"/>
  <c r="AC883" i="34"/>
  <c r="Z883" i="34"/>
  <c r="Y883" i="34"/>
  <c r="X883" i="34"/>
  <c r="V883" i="34"/>
  <c r="T883" i="34"/>
  <c r="S883" i="34"/>
  <c r="R883" i="34"/>
  <c r="P883" i="34"/>
  <c r="AC882" i="34"/>
  <c r="Z882" i="34"/>
  <c r="Y882" i="34"/>
  <c r="X882" i="34"/>
  <c r="V882" i="34"/>
  <c r="T882" i="34"/>
  <c r="S882" i="34"/>
  <c r="R882" i="34"/>
  <c r="P882" i="34"/>
  <c r="AC881" i="34"/>
  <c r="Z881" i="34"/>
  <c r="Y881" i="34"/>
  <c r="X881" i="34"/>
  <c r="V881" i="34"/>
  <c r="T881" i="34"/>
  <c r="S881" i="34"/>
  <c r="R881" i="34"/>
  <c r="P881" i="34"/>
  <c r="AC880" i="34"/>
  <c r="Z880" i="34"/>
  <c r="Y880" i="34"/>
  <c r="X880" i="34"/>
  <c r="V880" i="34"/>
  <c r="T880" i="34"/>
  <c r="S880" i="34"/>
  <c r="R880" i="34"/>
  <c r="P880" i="34"/>
  <c r="AC879" i="34"/>
  <c r="Z879" i="34"/>
  <c r="Y879" i="34"/>
  <c r="X879" i="34"/>
  <c r="V879" i="34"/>
  <c r="T879" i="34"/>
  <c r="S879" i="34"/>
  <c r="R879" i="34"/>
  <c r="P879" i="34"/>
  <c r="AC878" i="34"/>
  <c r="Z878" i="34"/>
  <c r="Y878" i="34"/>
  <c r="X878" i="34"/>
  <c r="V878" i="34"/>
  <c r="T878" i="34"/>
  <c r="S878" i="34"/>
  <c r="R878" i="34"/>
  <c r="P878" i="34"/>
  <c r="AC877" i="34"/>
  <c r="Z877" i="34"/>
  <c r="Y877" i="34"/>
  <c r="X877" i="34"/>
  <c r="V877" i="34"/>
  <c r="T877" i="34"/>
  <c r="S877" i="34"/>
  <c r="R877" i="34"/>
  <c r="P877" i="34"/>
  <c r="AC876" i="34"/>
  <c r="Z876" i="34"/>
  <c r="Y876" i="34"/>
  <c r="X876" i="34"/>
  <c r="V876" i="34"/>
  <c r="T876" i="34"/>
  <c r="S876" i="34"/>
  <c r="R876" i="34"/>
  <c r="P876" i="34"/>
  <c r="AC875" i="34"/>
  <c r="Z875" i="34"/>
  <c r="Y875" i="34"/>
  <c r="X875" i="34"/>
  <c r="V875" i="34"/>
  <c r="T875" i="34"/>
  <c r="S875" i="34"/>
  <c r="R875" i="34"/>
  <c r="P875" i="34"/>
  <c r="AC874" i="34"/>
  <c r="Z874" i="34"/>
  <c r="Y874" i="34"/>
  <c r="X874" i="34"/>
  <c r="V874" i="34"/>
  <c r="T874" i="34"/>
  <c r="S874" i="34"/>
  <c r="R874" i="34"/>
  <c r="P874" i="34"/>
  <c r="AC873" i="34"/>
  <c r="Z873" i="34"/>
  <c r="Y873" i="34"/>
  <c r="X873" i="34"/>
  <c r="V873" i="34"/>
  <c r="T873" i="34"/>
  <c r="S873" i="34"/>
  <c r="R873" i="34"/>
  <c r="P873" i="34"/>
  <c r="AC872" i="34"/>
  <c r="Z872" i="34"/>
  <c r="Y872" i="34"/>
  <c r="X872" i="34"/>
  <c r="V872" i="34"/>
  <c r="T872" i="34"/>
  <c r="S872" i="34"/>
  <c r="R872" i="34"/>
  <c r="P872" i="34"/>
  <c r="AC871" i="34"/>
  <c r="Z871" i="34"/>
  <c r="Y871" i="34"/>
  <c r="X871" i="34"/>
  <c r="V871" i="34"/>
  <c r="T871" i="34"/>
  <c r="S871" i="34"/>
  <c r="R871" i="34"/>
  <c r="P871" i="34"/>
  <c r="AC870" i="34"/>
  <c r="Z870" i="34"/>
  <c r="Y870" i="34"/>
  <c r="X870" i="34"/>
  <c r="V870" i="34"/>
  <c r="T870" i="34"/>
  <c r="S870" i="34"/>
  <c r="R870" i="34"/>
  <c r="P870" i="34"/>
  <c r="AC869" i="34"/>
  <c r="Z869" i="34"/>
  <c r="Y869" i="34"/>
  <c r="X869" i="34"/>
  <c r="V869" i="34"/>
  <c r="T869" i="34"/>
  <c r="S869" i="34"/>
  <c r="R869" i="34"/>
  <c r="P869" i="34"/>
  <c r="AC868" i="34"/>
  <c r="Z868" i="34"/>
  <c r="Y868" i="34"/>
  <c r="X868" i="34"/>
  <c r="V868" i="34"/>
  <c r="T868" i="34"/>
  <c r="S868" i="34"/>
  <c r="R868" i="34"/>
  <c r="P868" i="34"/>
  <c r="AC867" i="34"/>
  <c r="Z867" i="34"/>
  <c r="Y867" i="34"/>
  <c r="X867" i="34"/>
  <c r="V867" i="34"/>
  <c r="T867" i="34"/>
  <c r="S867" i="34"/>
  <c r="R867" i="34"/>
  <c r="P867" i="34"/>
  <c r="AC866" i="34"/>
  <c r="Z866" i="34"/>
  <c r="Y866" i="34"/>
  <c r="X866" i="34"/>
  <c r="V866" i="34"/>
  <c r="T866" i="34"/>
  <c r="S866" i="34"/>
  <c r="R866" i="34"/>
  <c r="P866" i="34"/>
  <c r="AC865" i="34"/>
  <c r="Z865" i="34"/>
  <c r="Y865" i="34"/>
  <c r="X865" i="34"/>
  <c r="V865" i="34"/>
  <c r="T865" i="34"/>
  <c r="S865" i="34"/>
  <c r="R865" i="34"/>
  <c r="P865" i="34"/>
  <c r="AC864" i="34"/>
  <c r="Z864" i="34"/>
  <c r="Y864" i="34"/>
  <c r="X864" i="34"/>
  <c r="V864" i="34"/>
  <c r="T864" i="34"/>
  <c r="S864" i="34"/>
  <c r="R864" i="34"/>
  <c r="P864" i="34"/>
  <c r="AC863" i="34"/>
  <c r="Z863" i="34"/>
  <c r="Y863" i="34"/>
  <c r="X863" i="34"/>
  <c r="V863" i="34"/>
  <c r="T863" i="34"/>
  <c r="S863" i="34"/>
  <c r="R863" i="34"/>
  <c r="P863" i="34"/>
  <c r="AC862" i="34"/>
  <c r="Z862" i="34"/>
  <c r="Y862" i="34"/>
  <c r="X862" i="34"/>
  <c r="V862" i="34"/>
  <c r="T862" i="34"/>
  <c r="S862" i="34"/>
  <c r="R862" i="34"/>
  <c r="P862" i="34"/>
  <c r="AC861" i="34"/>
  <c r="Z861" i="34"/>
  <c r="Y861" i="34"/>
  <c r="X861" i="34"/>
  <c r="V861" i="34"/>
  <c r="T861" i="34"/>
  <c r="S861" i="34"/>
  <c r="R861" i="34"/>
  <c r="P861" i="34"/>
  <c r="AC860" i="34"/>
  <c r="Z860" i="34"/>
  <c r="Y860" i="34"/>
  <c r="X860" i="34"/>
  <c r="V860" i="34"/>
  <c r="T860" i="34"/>
  <c r="S860" i="34"/>
  <c r="R860" i="34"/>
  <c r="P860" i="34"/>
  <c r="AC859" i="34"/>
  <c r="Z859" i="34"/>
  <c r="Y859" i="34"/>
  <c r="X859" i="34"/>
  <c r="V859" i="34"/>
  <c r="T859" i="34"/>
  <c r="S859" i="34"/>
  <c r="R859" i="34"/>
  <c r="P859" i="34"/>
  <c r="AC858" i="34"/>
  <c r="Z858" i="34"/>
  <c r="Y858" i="34"/>
  <c r="X858" i="34"/>
  <c r="V858" i="34"/>
  <c r="T858" i="34"/>
  <c r="S858" i="34"/>
  <c r="R858" i="34"/>
  <c r="P858" i="34"/>
  <c r="AC857" i="34"/>
  <c r="Z857" i="34"/>
  <c r="Y857" i="34"/>
  <c r="X857" i="34"/>
  <c r="V857" i="34"/>
  <c r="T857" i="34"/>
  <c r="S857" i="34"/>
  <c r="R857" i="34"/>
  <c r="P857" i="34"/>
  <c r="AC856" i="34"/>
  <c r="Z856" i="34"/>
  <c r="Y856" i="34"/>
  <c r="X856" i="34"/>
  <c r="V856" i="34"/>
  <c r="T856" i="34"/>
  <c r="S856" i="34"/>
  <c r="R856" i="34"/>
  <c r="P856" i="34"/>
  <c r="AC855" i="34"/>
  <c r="Z855" i="34"/>
  <c r="Y855" i="34"/>
  <c r="X855" i="34"/>
  <c r="V855" i="34"/>
  <c r="T855" i="34"/>
  <c r="S855" i="34"/>
  <c r="R855" i="34"/>
  <c r="P855" i="34"/>
  <c r="AC854" i="34"/>
  <c r="Z854" i="34"/>
  <c r="Y854" i="34"/>
  <c r="X854" i="34"/>
  <c r="V854" i="34"/>
  <c r="T854" i="34"/>
  <c r="S854" i="34"/>
  <c r="R854" i="34"/>
  <c r="P854" i="34"/>
  <c r="AC853" i="34"/>
  <c r="Z853" i="34"/>
  <c r="Y853" i="34"/>
  <c r="X853" i="34"/>
  <c r="V853" i="34"/>
  <c r="T853" i="34"/>
  <c r="S853" i="34"/>
  <c r="R853" i="34"/>
  <c r="P853" i="34"/>
  <c r="AC852" i="34"/>
  <c r="Z852" i="34"/>
  <c r="Y852" i="34"/>
  <c r="X852" i="34"/>
  <c r="V852" i="34"/>
  <c r="T852" i="34"/>
  <c r="S852" i="34"/>
  <c r="R852" i="34"/>
  <c r="P852" i="34"/>
  <c r="AC851" i="34"/>
  <c r="Z851" i="34"/>
  <c r="Y851" i="34"/>
  <c r="X851" i="34"/>
  <c r="V851" i="34"/>
  <c r="T851" i="34"/>
  <c r="S851" i="34"/>
  <c r="R851" i="34"/>
  <c r="P851" i="34"/>
  <c r="AC850" i="34"/>
  <c r="Z850" i="34"/>
  <c r="Y850" i="34"/>
  <c r="X850" i="34"/>
  <c r="V850" i="34"/>
  <c r="T850" i="34"/>
  <c r="S850" i="34"/>
  <c r="R850" i="34"/>
  <c r="P850" i="34"/>
  <c r="AC849" i="34"/>
  <c r="Z849" i="34"/>
  <c r="Y849" i="34"/>
  <c r="X849" i="34"/>
  <c r="V849" i="34"/>
  <c r="T849" i="34"/>
  <c r="S849" i="34"/>
  <c r="R849" i="34"/>
  <c r="P849" i="34"/>
  <c r="AC848" i="34"/>
  <c r="Z848" i="34"/>
  <c r="Y848" i="34"/>
  <c r="X848" i="34"/>
  <c r="V848" i="34"/>
  <c r="T848" i="34"/>
  <c r="S848" i="34"/>
  <c r="R848" i="34"/>
  <c r="P848" i="34"/>
  <c r="AC847" i="34"/>
  <c r="Z847" i="34"/>
  <c r="Y847" i="34"/>
  <c r="X847" i="34"/>
  <c r="V847" i="34"/>
  <c r="T847" i="34"/>
  <c r="S847" i="34"/>
  <c r="R847" i="34"/>
  <c r="P847" i="34"/>
  <c r="AC846" i="34"/>
  <c r="Z846" i="34"/>
  <c r="Y846" i="34"/>
  <c r="X846" i="34"/>
  <c r="V846" i="34"/>
  <c r="T846" i="34"/>
  <c r="S846" i="34"/>
  <c r="R846" i="34"/>
  <c r="P846" i="34"/>
  <c r="AC845" i="34"/>
  <c r="Z845" i="34"/>
  <c r="Y845" i="34"/>
  <c r="X845" i="34"/>
  <c r="V845" i="34"/>
  <c r="T845" i="34"/>
  <c r="S845" i="34"/>
  <c r="R845" i="34"/>
  <c r="P845" i="34"/>
  <c r="AC844" i="34"/>
  <c r="Z844" i="34"/>
  <c r="Y844" i="34"/>
  <c r="X844" i="34"/>
  <c r="V844" i="34"/>
  <c r="T844" i="34"/>
  <c r="S844" i="34"/>
  <c r="R844" i="34"/>
  <c r="P844" i="34"/>
  <c r="AC843" i="34"/>
  <c r="Z843" i="34"/>
  <c r="Y843" i="34"/>
  <c r="X843" i="34"/>
  <c r="V843" i="34"/>
  <c r="T843" i="34"/>
  <c r="S843" i="34"/>
  <c r="R843" i="34"/>
  <c r="P843" i="34"/>
  <c r="AC842" i="34"/>
  <c r="Z842" i="34"/>
  <c r="Y842" i="34"/>
  <c r="X842" i="34"/>
  <c r="V842" i="34"/>
  <c r="T842" i="34"/>
  <c r="S842" i="34"/>
  <c r="R842" i="34"/>
  <c r="P842" i="34"/>
  <c r="AC841" i="34"/>
  <c r="Z841" i="34"/>
  <c r="Y841" i="34"/>
  <c r="X841" i="34"/>
  <c r="V841" i="34"/>
  <c r="T841" i="34"/>
  <c r="S841" i="34"/>
  <c r="R841" i="34"/>
  <c r="P841" i="34"/>
  <c r="AC840" i="34"/>
  <c r="Z840" i="34"/>
  <c r="Y840" i="34"/>
  <c r="X840" i="34"/>
  <c r="V840" i="34"/>
  <c r="T840" i="34"/>
  <c r="S840" i="34"/>
  <c r="R840" i="34"/>
  <c r="P840" i="34"/>
  <c r="AC839" i="34"/>
  <c r="Z839" i="34"/>
  <c r="Y839" i="34"/>
  <c r="X839" i="34"/>
  <c r="V839" i="34"/>
  <c r="T839" i="34"/>
  <c r="S839" i="34"/>
  <c r="R839" i="34"/>
  <c r="P839" i="34"/>
  <c r="AC838" i="34"/>
  <c r="Z838" i="34"/>
  <c r="Y838" i="34"/>
  <c r="X838" i="34"/>
  <c r="V838" i="34"/>
  <c r="T838" i="34"/>
  <c r="S838" i="34"/>
  <c r="R838" i="34"/>
  <c r="P838" i="34"/>
  <c r="AC837" i="34"/>
  <c r="Z837" i="34"/>
  <c r="Y837" i="34"/>
  <c r="X837" i="34"/>
  <c r="V837" i="34"/>
  <c r="T837" i="34"/>
  <c r="S837" i="34"/>
  <c r="R837" i="34"/>
  <c r="P837" i="34"/>
  <c r="AC836" i="34"/>
  <c r="Z836" i="34"/>
  <c r="Y836" i="34"/>
  <c r="X836" i="34"/>
  <c r="V836" i="34"/>
  <c r="T836" i="34"/>
  <c r="S836" i="34"/>
  <c r="R836" i="34"/>
  <c r="P836" i="34"/>
  <c r="AC835" i="34"/>
  <c r="Z835" i="34"/>
  <c r="Y835" i="34"/>
  <c r="X835" i="34"/>
  <c r="V835" i="34"/>
  <c r="T835" i="34"/>
  <c r="S835" i="34"/>
  <c r="R835" i="34"/>
  <c r="P835" i="34"/>
  <c r="AC834" i="34"/>
  <c r="Z834" i="34"/>
  <c r="Y834" i="34"/>
  <c r="X834" i="34"/>
  <c r="V834" i="34"/>
  <c r="T834" i="34"/>
  <c r="S834" i="34"/>
  <c r="R834" i="34"/>
  <c r="P834" i="34"/>
  <c r="AC833" i="34"/>
  <c r="Z833" i="34"/>
  <c r="Y833" i="34"/>
  <c r="X833" i="34"/>
  <c r="V833" i="34"/>
  <c r="T833" i="34"/>
  <c r="S833" i="34"/>
  <c r="R833" i="34"/>
  <c r="P833" i="34"/>
  <c r="AC832" i="34"/>
  <c r="Z832" i="34"/>
  <c r="Y832" i="34"/>
  <c r="X832" i="34"/>
  <c r="V832" i="34"/>
  <c r="T832" i="34"/>
  <c r="S832" i="34"/>
  <c r="R832" i="34"/>
  <c r="P832" i="34"/>
  <c r="AC831" i="34"/>
  <c r="Z831" i="34"/>
  <c r="Y831" i="34"/>
  <c r="X831" i="34"/>
  <c r="V831" i="34"/>
  <c r="T831" i="34"/>
  <c r="S831" i="34"/>
  <c r="R831" i="34"/>
  <c r="P831" i="34"/>
  <c r="AC830" i="34"/>
  <c r="Z830" i="34"/>
  <c r="Y830" i="34"/>
  <c r="X830" i="34"/>
  <c r="V830" i="34"/>
  <c r="T830" i="34"/>
  <c r="S830" i="34"/>
  <c r="R830" i="34"/>
  <c r="P830" i="34"/>
  <c r="AC829" i="34"/>
  <c r="Z829" i="34"/>
  <c r="Y829" i="34"/>
  <c r="X829" i="34"/>
  <c r="V829" i="34"/>
  <c r="T829" i="34"/>
  <c r="S829" i="34"/>
  <c r="R829" i="34"/>
  <c r="P829" i="34"/>
  <c r="AC828" i="34"/>
  <c r="Z828" i="34"/>
  <c r="Y828" i="34"/>
  <c r="X828" i="34"/>
  <c r="V828" i="34"/>
  <c r="T828" i="34"/>
  <c r="S828" i="34"/>
  <c r="R828" i="34"/>
  <c r="P828" i="34"/>
  <c r="AC827" i="34"/>
  <c r="Z827" i="34"/>
  <c r="Y827" i="34"/>
  <c r="X827" i="34"/>
  <c r="V827" i="34"/>
  <c r="T827" i="34"/>
  <c r="S827" i="34"/>
  <c r="R827" i="34"/>
  <c r="P827" i="34"/>
  <c r="AC826" i="34"/>
  <c r="Z826" i="34"/>
  <c r="Y826" i="34"/>
  <c r="X826" i="34"/>
  <c r="V826" i="34"/>
  <c r="T826" i="34"/>
  <c r="S826" i="34"/>
  <c r="R826" i="34"/>
  <c r="P826" i="34"/>
  <c r="AC825" i="34"/>
  <c r="Z825" i="34"/>
  <c r="Y825" i="34"/>
  <c r="X825" i="34"/>
  <c r="V825" i="34"/>
  <c r="T825" i="34"/>
  <c r="S825" i="34"/>
  <c r="R825" i="34"/>
  <c r="P825" i="34"/>
  <c r="AC824" i="34"/>
  <c r="Z824" i="34"/>
  <c r="Y824" i="34"/>
  <c r="X824" i="34"/>
  <c r="V824" i="34"/>
  <c r="T824" i="34"/>
  <c r="S824" i="34"/>
  <c r="R824" i="34"/>
  <c r="P824" i="34"/>
  <c r="AC823" i="34"/>
  <c r="Z823" i="34"/>
  <c r="Y823" i="34"/>
  <c r="X823" i="34"/>
  <c r="V823" i="34"/>
  <c r="T823" i="34"/>
  <c r="S823" i="34"/>
  <c r="R823" i="34"/>
  <c r="P823" i="34"/>
  <c r="AC822" i="34"/>
  <c r="Z822" i="34"/>
  <c r="Y822" i="34"/>
  <c r="X822" i="34"/>
  <c r="V822" i="34"/>
  <c r="T822" i="34"/>
  <c r="S822" i="34"/>
  <c r="R822" i="34"/>
  <c r="P822" i="34"/>
  <c r="AC821" i="34"/>
  <c r="Z821" i="34"/>
  <c r="Y821" i="34"/>
  <c r="X821" i="34"/>
  <c r="V821" i="34"/>
  <c r="T821" i="34"/>
  <c r="S821" i="34"/>
  <c r="R821" i="34"/>
  <c r="P821" i="34"/>
  <c r="AC820" i="34"/>
  <c r="Z820" i="34"/>
  <c r="Y820" i="34"/>
  <c r="X820" i="34"/>
  <c r="V820" i="34"/>
  <c r="T820" i="34"/>
  <c r="S820" i="34"/>
  <c r="R820" i="34"/>
  <c r="P820" i="34"/>
  <c r="AC819" i="34"/>
  <c r="Z819" i="34"/>
  <c r="Y819" i="34"/>
  <c r="X819" i="34"/>
  <c r="V819" i="34"/>
  <c r="T819" i="34"/>
  <c r="S819" i="34"/>
  <c r="R819" i="34"/>
  <c r="P819" i="34"/>
  <c r="AC818" i="34"/>
  <c r="Z818" i="34"/>
  <c r="Y818" i="34"/>
  <c r="X818" i="34"/>
  <c r="V818" i="34"/>
  <c r="T818" i="34"/>
  <c r="S818" i="34"/>
  <c r="R818" i="34"/>
  <c r="P818" i="34"/>
  <c r="AC817" i="34"/>
  <c r="Z817" i="34"/>
  <c r="Y817" i="34"/>
  <c r="X817" i="34"/>
  <c r="V817" i="34"/>
  <c r="T817" i="34"/>
  <c r="S817" i="34"/>
  <c r="R817" i="34"/>
  <c r="P817" i="34"/>
  <c r="AC816" i="34"/>
  <c r="Z816" i="34"/>
  <c r="Y816" i="34"/>
  <c r="X816" i="34"/>
  <c r="V816" i="34"/>
  <c r="T816" i="34"/>
  <c r="S816" i="34"/>
  <c r="R816" i="34"/>
  <c r="P816" i="34"/>
  <c r="AC815" i="34"/>
  <c r="Z815" i="34"/>
  <c r="Y815" i="34"/>
  <c r="X815" i="34"/>
  <c r="V815" i="34"/>
  <c r="T815" i="34"/>
  <c r="S815" i="34"/>
  <c r="R815" i="34"/>
  <c r="P815" i="34"/>
  <c r="AC814" i="34"/>
  <c r="Z814" i="34"/>
  <c r="Y814" i="34"/>
  <c r="X814" i="34"/>
  <c r="V814" i="34"/>
  <c r="T814" i="34"/>
  <c r="S814" i="34"/>
  <c r="R814" i="34"/>
  <c r="P814" i="34"/>
  <c r="AC813" i="34"/>
  <c r="Z813" i="34"/>
  <c r="Y813" i="34"/>
  <c r="X813" i="34"/>
  <c r="V813" i="34"/>
  <c r="T813" i="34"/>
  <c r="S813" i="34"/>
  <c r="R813" i="34"/>
  <c r="P813" i="34"/>
  <c r="AC812" i="34"/>
  <c r="Z812" i="34"/>
  <c r="Y812" i="34"/>
  <c r="X812" i="34"/>
  <c r="V812" i="34"/>
  <c r="T812" i="34"/>
  <c r="S812" i="34"/>
  <c r="R812" i="34"/>
  <c r="P812" i="34"/>
  <c r="AC811" i="34"/>
  <c r="Z811" i="34"/>
  <c r="Y811" i="34"/>
  <c r="X811" i="34"/>
  <c r="V811" i="34"/>
  <c r="T811" i="34"/>
  <c r="S811" i="34"/>
  <c r="R811" i="34"/>
  <c r="P811" i="34"/>
  <c r="AC810" i="34"/>
  <c r="Z810" i="34"/>
  <c r="Y810" i="34"/>
  <c r="X810" i="34"/>
  <c r="V810" i="34"/>
  <c r="T810" i="34"/>
  <c r="R810" i="34"/>
  <c r="P810" i="34"/>
  <c r="AC809" i="34"/>
  <c r="Z809" i="34"/>
  <c r="Y809" i="34"/>
  <c r="X809" i="34"/>
  <c r="V809" i="34"/>
  <c r="T809" i="34"/>
  <c r="R809" i="34"/>
  <c r="P809" i="34"/>
  <c r="AC808" i="34"/>
  <c r="Z808" i="34"/>
  <c r="Y808" i="34"/>
  <c r="X808" i="34"/>
  <c r="V808" i="34"/>
  <c r="T808" i="34"/>
  <c r="R808" i="34"/>
  <c r="P808" i="34"/>
  <c r="AC807" i="34"/>
  <c r="Z807" i="34"/>
  <c r="Y807" i="34"/>
  <c r="X807" i="34"/>
  <c r="V807" i="34"/>
  <c r="T807" i="34"/>
  <c r="R807" i="34"/>
  <c r="P807" i="34"/>
  <c r="AC806" i="34"/>
  <c r="Z806" i="34"/>
  <c r="Y806" i="34"/>
  <c r="X806" i="34"/>
  <c r="V806" i="34"/>
  <c r="T806" i="34"/>
  <c r="R806" i="34"/>
  <c r="P806" i="34"/>
  <c r="AC805" i="34"/>
  <c r="Z805" i="34"/>
  <c r="Y805" i="34"/>
  <c r="X805" i="34"/>
  <c r="V805" i="34"/>
  <c r="T805" i="34"/>
  <c r="R805" i="34"/>
  <c r="P805" i="34"/>
  <c r="AC804" i="34"/>
  <c r="Z804" i="34"/>
  <c r="Y804" i="34"/>
  <c r="X804" i="34"/>
  <c r="V804" i="34"/>
  <c r="T804" i="34"/>
  <c r="R804" i="34"/>
  <c r="P804" i="34"/>
  <c r="AC803" i="34"/>
  <c r="Z803" i="34"/>
  <c r="Y803" i="34"/>
  <c r="X803" i="34"/>
  <c r="V803" i="34"/>
  <c r="T803" i="34"/>
  <c r="R803" i="34"/>
  <c r="P803" i="34"/>
  <c r="AC802" i="34"/>
  <c r="Z802" i="34"/>
  <c r="Y802" i="34"/>
  <c r="X802" i="34"/>
  <c r="V802" i="34"/>
  <c r="T802" i="34"/>
  <c r="R802" i="34"/>
  <c r="AC801" i="34"/>
  <c r="Z801" i="34"/>
  <c r="Y801" i="34"/>
  <c r="X801" i="34"/>
  <c r="V801" i="34"/>
  <c r="T801" i="34"/>
  <c r="R801" i="34"/>
  <c r="AC800" i="34"/>
  <c r="Z800" i="34"/>
  <c r="Y800" i="34"/>
  <c r="X800" i="34"/>
  <c r="V800" i="34"/>
  <c r="T800" i="34"/>
  <c r="R800" i="34"/>
  <c r="AC799" i="34"/>
  <c r="Z799" i="34"/>
  <c r="Y799" i="34"/>
  <c r="X799" i="34"/>
  <c r="V799" i="34"/>
  <c r="T799" i="34"/>
  <c r="R799" i="34"/>
  <c r="P799" i="34"/>
  <c r="AC798" i="34"/>
  <c r="Z798" i="34"/>
  <c r="Y798" i="34"/>
  <c r="X798" i="34"/>
  <c r="V798" i="34"/>
  <c r="T798" i="34"/>
  <c r="R798" i="34"/>
  <c r="P798" i="34"/>
  <c r="AC797" i="34"/>
  <c r="Z797" i="34"/>
  <c r="Y797" i="34"/>
  <c r="X797" i="34"/>
  <c r="V797" i="34"/>
  <c r="T797" i="34"/>
  <c r="R797" i="34"/>
  <c r="P797" i="34"/>
  <c r="AC796" i="34"/>
  <c r="Z796" i="34"/>
  <c r="Y796" i="34"/>
  <c r="X796" i="34"/>
  <c r="V796" i="34"/>
  <c r="T796" i="34"/>
  <c r="R796" i="34"/>
  <c r="P796" i="34"/>
  <c r="AC795" i="34"/>
  <c r="Z795" i="34"/>
  <c r="Y795" i="34"/>
  <c r="X795" i="34"/>
  <c r="V795" i="34"/>
  <c r="T795" i="34"/>
  <c r="R795" i="34"/>
  <c r="P795" i="34"/>
  <c r="AC794" i="34"/>
  <c r="Z794" i="34"/>
  <c r="Y794" i="34"/>
  <c r="X794" i="34"/>
  <c r="V794" i="34"/>
  <c r="T794" i="34"/>
  <c r="R794" i="34"/>
  <c r="P794" i="34"/>
  <c r="AC793" i="34"/>
  <c r="Z793" i="34"/>
  <c r="Y793" i="34"/>
  <c r="X793" i="34"/>
  <c r="V793" i="34"/>
  <c r="T793" i="34"/>
  <c r="R793" i="34"/>
  <c r="P793" i="34"/>
  <c r="AC792" i="34"/>
  <c r="Z792" i="34"/>
  <c r="Y792" i="34"/>
  <c r="X792" i="34"/>
  <c r="V792" i="34"/>
  <c r="T792" i="34"/>
  <c r="R792" i="34"/>
  <c r="P792" i="34"/>
  <c r="AC791" i="34"/>
  <c r="Z791" i="34"/>
  <c r="Y791" i="34"/>
  <c r="X791" i="34"/>
  <c r="V791" i="34"/>
  <c r="T791" i="34"/>
  <c r="R791" i="34"/>
  <c r="P791" i="34"/>
  <c r="AC790" i="34"/>
  <c r="Z790" i="34"/>
  <c r="Y790" i="34"/>
  <c r="X790" i="34"/>
  <c r="V790" i="34"/>
  <c r="T790" i="34"/>
  <c r="R790" i="34"/>
  <c r="P790" i="34"/>
  <c r="AC789" i="34"/>
  <c r="Z789" i="34"/>
  <c r="Y789" i="34"/>
  <c r="X789" i="34"/>
  <c r="V789" i="34"/>
  <c r="T789" i="34"/>
  <c r="R789" i="34"/>
  <c r="P789" i="34"/>
  <c r="AC788" i="34"/>
  <c r="Z788" i="34"/>
  <c r="Y788" i="34"/>
  <c r="X788" i="34"/>
  <c r="V788" i="34"/>
  <c r="T788" i="34"/>
  <c r="R788" i="34"/>
  <c r="P788" i="34"/>
  <c r="AC787" i="34"/>
  <c r="Z787" i="34"/>
  <c r="Y787" i="34"/>
  <c r="X787" i="34"/>
  <c r="V787" i="34"/>
  <c r="T787" i="34"/>
  <c r="R787" i="34"/>
  <c r="P787" i="34"/>
  <c r="AC786" i="34"/>
  <c r="Z786" i="34"/>
  <c r="Y786" i="34"/>
  <c r="X786" i="34"/>
  <c r="V786" i="34"/>
  <c r="T786" i="34"/>
  <c r="R786" i="34"/>
  <c r="P786" i="34"/>
  <c r="AC785" i="34"/>
  <c r="Z785" i="34"/>
  <c r="Y785" i="34"/>
  <c r="X785" i="34"/>
  <c r="V785" i="34"/>
  <c r="T785" i="34"/>
  <c r="R785" i="34"/>
  <c r="P785" i="34"/>
  <c r="AC784" i="34"/>
  <c r="Z784" i="34"/>
  <c r="Y784" i="34"/>
  <c r="X784" i="34"/>
  <c r="V784" i="34"/>
  <c r="T784" i="34"/>
  <c r="R784" i="34"/>
  <c r="P784" i="34"/>
  <c r="AC783" i="34"/>
  <c r="Z783" i="34"/>
  <c r="Y783" i="34"/>
  <c r="X783" i="34"/>
  <c r="V783" i="34"/>
  <c r="T783" i="34"/>
  <c r="R783" i="34"/>
  <c r="P783" i="34"/>
  <c r="AC782" i="34"/>
  <c r="Z782" i="34"/>
  <c r="Y782" i="34"/>
  <c r="X782" i="34"/>
  <c r="V782" i="34"/>
  <c r="T782" i="34"/>
  <c r="R782" i="34"/>
  <c r="P782" i="34"/>
  <c r="AC781" i="34"/>
  <c r="Z781" i="34"/>
  <c r="Y781" i="34"/>
  <c r="X781" i="34"/>
  <c r="V781" i="34"/>
  <c r="T781" i="34"/>
  <c r="R781" i="34"/>
  <c r="P781" i="34"/>
  <c r="AC780" i="34"/>
  <c r="Z780" i="34"/>
  <c r="Y780" i="34"/>
  <c r="X780" i="34"/>
  <c r="V780" i="34"/>
  <c r="T780" i="34"/>
  <c r="R780" i="34"/>
  <c r="P780" i="34"/>
  <c r="AC779" i="34"/>
  <c r="Z779" i="34"/>
  <c r="Y779" i="34"/>
  <c r="X779" i="34"/>
  <c r="V779" i="34"/>
  <c r="T779" i="34"/>
  <c r="R779" i="34"/>
  <c r="P779" i="34"/>
  <c r="AC778" i="34"/>
  <c r="Z778" i="34"/>
  <c r="Y778" i="34"/>
  <c r="X778" i="34"/>
  <c r="V778" i="34"/>
  <c r="T778" i="34"/>
  <c r="R778" i="34"/>
  <c r="P778" i="34"/>
  <c r="AC777" i="34"/>
  <c r="Z777" i="34"/>
  <c r="Y777" i="34"/>
  <c r="X777" i="34"/>
  <c r="V777" i="34"/>
  <c r="T777" i="34"/>
  <c r="R777" i="34"/>
  <c r="P777" i="34"/>
  <c r="AC776" i="34"/>
  <c r="Z776" i="34"/>
  <c r="Y776" i="34"/>
  <c r="X776" i="34"/>
  <c r="V776" i="34"/>
  <c r="T776" i="34"/>
  <c r="R776" i="34"/>
  <c r="P776" i="34"/>
  <c r="AC775" i="34"/>
  <c r="Z775" i="34"/>
  <c r="Y775" i="34"/>
  <c r="X775" i="34"/>
  <c r="V775" i="34"/>
  <c r="T775" i="34"/>
  <c r="R775" i="34"/>
  <c r="P775" i="34"/>
  <c r="AC774" i="34"/>
  <c r="Z774" i="34"/>
  <c r="Y774" i="34"/>
  <c r="X774" i="34"/>
  <c r="V774" i="34"/>
  <c r="T774" i="34"/>
  <c r="R774" i="34"/>
  <c r="P774" i="34"/>
  <c r="AC773" i="34"/>
  <c r="Z773" i="34"/>
  <c r="Y773" i="34"/>
  <c r="X773" i="34"/>
  <c r="V773" i="34"/>
  <c r="T773" i="34"/>
  <c r="R773" i="34"/>
  <c r="P773" i="34"/>
  <c r="AC772" i="34"/>
  <c r="Z772" i="34"/>
  <c r="Y772" i="34"/>
  <c r="X772" i="34"/>
  <c r="V772" i="34"/>
  <c r="T772" i="34"/>
  <c r="R772" i="34"/>
  <c r="P772" i="34"/>
  <c r="AC771" i="34"/>
  <c r="Z771" i="34"/>
  <c r="Y771" i="34"/>
  <c r="X771" i="34"/>
  <c r="V771" i="34"/>
  <c r="T771" i="34"/>
  <c r="R771" i="34"/>
  <c r="P771" i="34"/>
  <c r="AC770" i="34"/>
  <c r="Z770" i="34"/>
  <c r="Y770" i="34"/>
  <c r="X770" i="34"/>
  <c r="V770" i="34"/>
  <c r="T770" i="34"/>
  <c r="R770" i="34"/>
  <c r="P770" i="34"/>
  <c r="AC769" i="34"/>
  <c r="Z769" i="34"/>
  <c r="Y769" i="34"/>
  <c r="X769" i="34"/>
  <c r="V769" i="34"/>
  <c r="T769" i="34"/>
  <c r="R769" i="34"/>
  <c r="P769" i="34"/>
  <c r="AC768" i="34"/>
  <c r="Z768" i="34"/>
  <c r="Y768" i="34"/>
  <c r="X768" i="34"/>
  <c r="V768" i="34"/>
  <c r="T768" i="34"/>
  <c r="R768" i="34"/>
  <c r="P768" i="34"/>
  <c r="AC767" i="34"/>
  <c r="Z767" i="34"/>
  <c r="Y767" i="34"/>
  <c r="X767" i="34"/>
  <c r="V767" i="34"/>
  <c r="T767" i="34"/>
  <c r="R767" i="34"/>
  <c r="P767" i="34"/>
  <c r="AC766" i="34"/>
  <c r="Z766" i="34"/>
  <c r="Y766" i="34"/>
  <c r="X766" i="34"/>
  <c r="V766" i="34"/>
  <c r="T766" i="34"/>
  <c r="R766" i="34"/>
  <c r="P766" i="34"/>
  <c r="AC765" i="34"/>
  <c r="Z765" i="34"/>
  <c r="Y765" i="34"/>
  <c r="X765" i="34"/>
  <c r="V765" i="34"/>
  <c r="T765" i="34"/>
  <c r="R765" i="34"/>
  <c r="P765" i="34"/>
  <c r="AC764" i="34"/>
  <c r="Z764" i="34"/>
  <c r="Y764" i="34"/>
  <c r="X764" i="34"/>
  <c r="V764" i="34"/>
  <c r="T764" i="34"/>
  <c r="R764" i="34"/>
  <c r="P764" i="34"/>
  <c r="AC763" i="34"/>
  <c r="Z763" i="34"/>
  <c r="Y763" i="34"/>
  <c r="X763" i="34"/>
  <c r="V763" i="34"/>
  <c r="T763" i="34"/>
  <c r="R763" i="34"/>
  <c r="P763" i="34"/>
  <c r="AC762" i="34"/>
  <c r="Z762" i="34"/>
  <c r="Y762" i="34"/>
  <c r="X762" i="34"/>
  <c r="V762" i="34"/>
  <c r="T762" i="34"/>
  <c r="R762" i="34"/>
  <c r="P762" i="34"/>
  <c r="AC761" i="34"/>
  <c r="Z761" i="34"/>
  <c r="Y761" i="34"/>
  <c r="X761" i="34"/>
  <c r="V761" i="34"/>
  <c r="T761" i="34"/>
  <c r="R761" i="34"/>
  <c r="P761" i="34"/>
  <c r="AC760" i="34"/>
  <c r="Z760" i="34"/>
  <c r="Y760" i="34"/>
  <c r="X760" i="34"/>
  <c r="V760" i="34"/>
  <c r="T760" i="34"/>
  <c r="R760" i="34"/>
  <c r="P760" i="34"/>
  <c r="AC759" i="34"/>
  <c r="Z759" i="34"/>
  <c r="Y759" i="34"/>
  <c r="X759" i="34"/>
  <c r="V759" i="34"/>
  <c r="T759" i="34"/>
  <c r="R759" i="34"/>
  <c r="P759" i="34"/>
  <c r="AC758" i="34"/>
  <c r="Z758" i="34"/>
  <c r="Y758" i="34"/>
  <c r="X758" i="34"/>
  <c r="V758" i="34"/>
  <c r="T758" i="34"/>
  <c r="R758" i="34"/>
  <c r="P758" i="34"/>
  <c r="AC757" i="34"/>
  <c r="Z757" i="34"/>
  <c r="Y757" i="34"/>
  <c r="X757" i="34"/>
  <c r="V757" i="34"/>
  <c r="T757" i="34"/>
  <c r="R757" i="34"/>
  <c r="P757" i="34"/>
  <c r="AC756" i="34"/>
  <c r="Z756" i="34"/>
  <c r="Y756" i="34"/>
  <c r="X756" i="34"/>
  <c r="V756" i="34"/>
  <c r="T756" i="34"/>
  <c r="R756" i="34"/>
  <c r="P756" i="34"/>
  <c r="AC755" i="34"/>
  <c r="Z755" i="34"/>
  <c r="Y755" i="34"/>
  <c r="X755" i="34"/>
  <c r="V755" i="34"/>
  <c r="T755" i="34"/>
  <c r="R755" i="34"/>
  <c r="P755" i="34"/>
  <c r="AC754" i="34"/>
  <c r="Z754" i="34"/>
  <c r="Y754" i="34"/>
  <c r="X754" i="34"/>
  <c r="V754" i="34"/>
  <c r="T754" i="34"/>
  <c r="R754" i="34"/>
  <c r="P754" i="34"/>
  <c r="AC753" i="34"/>
  <c r="Z753" i="34"/>
  <c r="Y753" i="34"/>
  <c r="X753" i="34"/>
  <c r="V753" i="34"/>
  <c r="T753" i="34"/>
  <c r="R753" i="34"/>
  <c r="P753" i="34"/>
  <c r="AC752" i="34"/>
  <c r="Z752" i="34"/>
  <c r="Y752" i="34"/>
  <c r="X752" i="34"/>
  <c r="V752" i="34"/>
  <c r="T752" i="34"/>
  <c r="R752" i="34"/>
  <c r="P752" i="34"/>
  <c r="AC751" i="34"/>
  <c r="Z751" i="34"/>
  <c r="Y751" i="34"/>
  <c r="X751" i="34"/>
  <c r="V751" i="34"/>
  <c r="T751" i="34"/>
  <c r="R751" i="34"/>
  <c r="P751" i="34"/>
  <c r="AC750" i="34"/>
  <c r="Z750" i="34"/>
  <c r="Y750" i="34"/>
  <c r="X750" i="34"/>
  <c r="V750" i="34"/>
  <c r="T750" i="34"/>
  <c r="R750" i="34"/>
  <c r="P750" i="34"/>
  <c r="AC749" i="34"/>
  <c r="Z749" i="34"/>
  <c r="Y749" i="34"/>
  <c r="X749" i="34"/>
  <c r="V749" i="34"/>
  <c r="T749" i="34"/>
  <c r="R749" i="34"/>
  <c r="P749" i="34"/>
  <c r="AC748" i="34"/>
  <c r="Z748" i="34"/>
  <c r="Y748" i="34"/>
  <c r="X748" i="34"/>
  <c r="V748" i="34"/>
  <c r="T748" i="34"/>
  <c r="R748" i="34"/>
  <c r="P748" i="34"/>
  <c r="AC747" i="34"/>
  <c r="Z747" i="34"/>
  <c r="Y747" i="34"/>
  <c r="X747" i="34"/>
  <c r="V747" i="34"/>
  <c r="T747" i="34"/>
  <c r="R747" i="34"/>
  <c r="P747" i="34"/>
  <c r="AC746" i="34"/>
  <c r="Z746" i="34"/>
  <c r="Y746" i="34"/>
  <c r="X746" i="34"/>
  <c r="V746" i="34"/>
  <c r="T746" i="34"/>
  <c r="R746" i="34"/>
  <c r="P746" i="34"/>
  <c r="AC745" i="34"/>
  <c r="Z745" i="34"/>
  <c r="Y745" i="34"/>
  <c r="X745" i="34"/>
  <c r="V745" i="34"/>
  <c r="T745" i="34"/>
  <c r="R745" i="34"/>
  <c r="P745" i="34"/>
  <c r="AC744" i="34"/>
  <c r="Z744" i="34"/>
  <c r="Y744" i="34"/>
  <c r="X744" i="34"/>
  <c r="V744" i="34"/>
  <c r="T744" i="34"/>
  <c r="R744" i="34"/>
  <c r="P744" i="34"/>
  <c r="AC743" i="34"/>
  <c r="Z743" i="34"/>
  <c r="Y743" i="34"/>
  <c r="X743" i="34"/>
  <c r="V743" i="34"/>
  <c r="T743" i="34"/>
  <c r="R743" i="34"/>
  <c r="P743" i="34"/>
  <c r="AC742" i="34"/>
  <c r="Z742" i="34"/>
  <c r="Y742" i="34"/>
  <c r="X742" i="34"/>
  <c r="V742" i="34"/>
  <c r="T742" i="34"/>
  <c r="R742" i="34"/>
  <c r="P742" i="34"/>
  <c r="AC741" i="34"/>
  <c r="Z741" i="34"/>
  <c r="Y741" i="34"/>
  <c r="X741" i="34"/>
  <c r="V741" i="34"/>
  <c r="T741" i="34"/>
  <c r="R741" i="34"/>
  <c r="P741" i="34"/>
  <c r="AC740" i="34"/>
  <c r="Z740" i="34"/>
  <c r="Y740" i="34"/>
  <c r="X740" i="34"/>
  <c r="V740" i="34"/>
  <c r="T740" i="34"/>
  <c r="R740" i="34"/>
  <c r="P740" i="34"/>
  <c r="AC739" i="34"/>
  <c r="Z739" i="34"/>
  <c r="Y739" i="34"/>
  <c r="X739" i="34"/>
  <c r="V739" i="34"/>
  <c r="T739" i="34"/>
  <c r="R739" i="34"/>
  <c r="P739" i="34"/>
  <c r="AC738" i="34"/>
  <c r="Z738" i="34"/>
  <c r="Y738" i="34"/>
  <c r="X738" i="34"/>
  <c r="V738" i="34"/>
  <c r="T738" i="34"/>
  <c r="R738" i="34"/>
  <c r="P738" i="34"/>
  <c r="AC737" i="34"/>
  <c r="Z737" i="34"/>
  <c r="Y737" i="34"/>
  <c r="X737" i="34"/>
  <c r="V737" i="34"/>
  <c r="T737" i="34"/>
  <c r="R737" i="34"/>
  <c r="P737" i="34"/>
  <c r="AC736" i="34"/>
  <c r="Z736" i="34"/>
  <c r="Y736" i="34"/>
  <c r="X736" i="34"/>
  <c r="V736" i="34"/>
  <c r="T736" i="34"/>
  <c r="R736" i="34"/>
  <c r="P736" i="34"/>
  <c r="AC735" i="34"/>
  <c r="Z735" i="34"/>
  <c r="Y735" i="34"/>
  <c r="X735" i="34"/>
  <c r="V735" i="34"/>
  <c r="T735" i="34"/>
  <c r="R735" i="34"/>
  <c r="P735" i="34"/>
  <c r="AC734" i="34"/>
  <c r="Z734" i="34"/>
  <c r="Y734" i="34"/>
  <c r="X734" i="34"/>
  <c r="V734" i="34"/>
  <c r="T734" i="34"/>
  <c r="R734" i="34"/>
  <c r="P734" i="34"/>
  <c r="AC733" i="34"/>
  <c r="Z733" i="34"/>
  <c r="Y733" i="34"/>
  <c r="X733" i="34"/>
  <c r="V733" i="34"/>
  <c r="T733" i="34"/>
  <c r="R733" i="34"/>
  <c r="P733" i="34"/>
  <c r="AC732" i="34"/>
  <c r="Z732" i="34"/>
  <c r="Y732" i="34"/>
  <c r="X732" i="34"/>
  <c r="V732" i="34"/>
  <c r="T732" i="34"/>
  <c r="R732" i="34"/>
  <c r="P732" i="34"/>
  <c r="AC731" i="34"/>
  <c r="Z731" i="34"/>
  <c r="Y731" i="34"/>
  <c r="X731" i="34"/>
  <c r="V731" i="34"/>
  <c r="T731" i="34"/>
  <c r="R731" i="34"/>
  <c r="P731" i="34"/>
  <c r="AC730" i="34"/>
  <c r="Z730" i="34"/>
  <c r="Y730" i="34"/>
  <c r="X730" i="34"/>
  <c r="V730" i="34"/>
  <c r="T730" i="34"/>
  <c r="R730" i="34"/>
  <c r="P730" i="34"/>
  <c r="AC729" i="34"/>
  <c r="Z729" i="34"/>
  <c r="Y729" i="34"/>
  <c r="X729" i="34"/>
  <c r="V729" i="34"/>
  <c r="T729" i="34"/>
  <c r="R729" i="34"/>
  <c r="P729" i="34"/>
  <c r="AC728" i="34"/>
  <c r="Z728" i="34"/>
  <c r="Y728" i="34"/>
  <c r="X728" i="34"/>
  <c r="V728" i="34"/>
  <c r="T728" i="34"/>
  <c r="R728" i="34"/>
  <c r="P728" i="34"/>
  <c r="AC727" i="34"/>
  <c r="Z727" i="34"/>
  <c r="Y727" i="34"/>
  <c r="X727" i="34"/>
  <c r="V727" i="34"/>
  <c r="T727" i="34"/>
  <c r="R727" i="34"/>
  <c r="P727" i="34"/>
  <c r="AC726" i="34"/>
  <c r="Z726" i="34"/>
  <c r="Y726" i="34"/>
  <c r="X726" i="34"/>
  <c r="V726" i="34"/>
  <c r="T726" i="34"/>
  <c r="R726" i="34"/>
  <c r="P726" i="34"/>
  <c r="AC725" i="34"/>
  <c r="Z725" i="34"/>
  <c r="Y725" i="34"/>
  <c r="X725" i="34"/>
  <c r="V725" i="34"/>
  <c r="T725" i="34"/>
  <c r="R725" i="34"/>
  <c r="P725" i="34"/>
  <c r="AC724" i="34"/>
  <c r="Z724" i="34"/>
  <c r="Y724" i="34"/>
  <c r="X724" i="34"/>
  <c r="V724" i="34"/>
  <c r="T724" i="34"/>
  <c r="R724" i="34"/>
  <c r="P724" i="34"/>
  <c r="AC723" i="34"/>
  <c r="Z723" i="34"/>
  <c r="Y723" i="34"/>
  <c r="X723" i="34"/>
  <c r="V723" i="34"/>
  <c r="T723" i="34"/>
  <c r="R723" i="34"/>
  <c r="P723" i="34"/>
  <c r="AC722" i="34"/>
  <c r="Z722" i="34"/>
  <c r="Y722" i="34"/>
  <c r="X722" i="34"/>
  <c r="V722" i="34"/>
  <c r="T722" i="34"/>
  <c r="R722" i="34"/>
  <c r="P722" i="34"/>
  <c r="AC721" i="34"/>
  <c r="Z721" i="34"/>
  <c r="Y721" i="34"/>
  <c r="X721" i="34"/>
  <c r="V721" i="34"/>
  <c r="T721" i="34"/>
  <c r="R721" i="34"/>
  <c r="P721" i="34"/>
  <c r="AC720" i="34"/>
  <c r="Z720" i="34"/>
  <c r="Y720" i="34"/>
  <c r="X720" i="34"/>
  <c r="V720" i="34"/>
  <c r="T720" i="34"/>
  <c r="R720" i="34"/>
  <c r="P720" i="34"/>
  <c r="AC719" i="34"/>
  <c r="Z719" i="34"/>
  <c r="Y719" i="34"/>
  <c r="X719" i="34"/>
  <c r="V719" i="34"/>
  <c r="T719" i="34"/>
  <c r="R719" i="34"/>
  <c r="P719" i="34"/>
  <c r="AC718" i="34"/>
  <c r="Z718" i="34"/>
  <c r="Y718" i="34"/>
  <c r="X718" i="34"/>
  <c r="V718" i="34"/>
  <c r="T718" i="34"/>
  <c r="R718" i="34"/>
  <c r="P718" i="34"/>
  <c r="AC717" i="34"/>
  <c r="Z717" i="34"/>
  <c r="Y717" i="34"/>
  <c r="X717" i="34"/>
  <c r="V717" i="34"/>
  <c r="T717" i="34"/>
  <c r="R717" i="34"/>
  <c r="P717" i="34"/>
  <c r="AC716" i="34"/>
  <c r="Z716" i="34"/>
  <c r="Y716" i="34"/>
  <c r="X716" i="34"/>
  <c r="V716" i="34"/>
  <c r="T716" i="34"/>
  <c r="R716" i="34"/>
  <c r="P716" i="34"/>
  <c r="AC715" i="34"/>
  <c r="Z715" i="34"/>
  <c r="Y715" i="34"/>
  <c r="X715" i="34"/>
  <c r="V715" i="34"/>
  <c r="T715" i="34"/>
  <c r="R715" i="34"/>
  <c r="P715" i="34"/>
  <c r="AC714" i="34"/>
  <c r="Z714" i="34"/>
  <c r="Y714" i="34"/>
  <c r="X714" i="34"/>
  <c r="V714" i="34"/>
  <c r="T714" i="34"/>
  <c r="R714" i="34"/>
  <c r="P714" i="34"/>
  <c r="AC713" i="34"/>
  <c r="Z713" i="34"/>
  <c r="Y713" i="34"/>
  <c r="X713" i="34"/>
  <c r="V713" i="34"/>
  <c r="T713" i="34"/>
  <c r="R713" i="34"/>
  <c r="P713" i="34"/>
  <c r="AC712" i="34"/>
  <c r="Z712" i="34"/>
  <c r="Y712" i="34"/>
  <c r="X712" i="34"/>
  <c r="V712" i="34"/>
  <c r="T712" i="34"/>
  <c r="R712" i="34"/>
  <c r="P712" i="34"/>
  <c r="AC711" i="34"/>
  <c r="Z711" i="34"/>
  <c r="Y711" i="34"/>
  <c r="X711" i="34"/>
  <c r="V711" i="34"/>
  <c r="T711" i="34"/>
  <c r="R711" i="34"/>
  <c r="P711" i="34"/>
  <c r="AC710" i="34"/>
  <c r="Z710" i="34"/>
  <c r="Y710" i="34"/>
  <c r="X710" i="34"/>
  <c r="V710" i="34"/>
  <c r="T710" i="34"/>
  <c r="R710" i="34"/>
  <c r="P710" i="34"/>
  <c r="AC709" i="34"/>
  <c r="Z709" i="34"/>
  <c r="Y709" i="34"/>
  <c r="X709" i="34"/>
  <c r="V709" i="34"/>
  <c r="T709" i="34"/>
  <c r="R709" i="34"/>
  <c r="P709" i="34"/>
  <c r="AC708" i="34"/>
  <c r="Z708" i="34"/>
  <c r="Y708" i="34"/>
  <c r="X708" i="34"/>
  <c r="V708" i="34"/>
  <c r="T708" i="34"/>
  <c r="R708" i="34"/>
  <c r="P708" i="34"/>
  <c r="AC707" i="34"/>
  <c r="Z707" i="34"/>
  <c r="Y707" i="34"/>
  <c r="X707" i="34"/>
  <c r="V707" i="34"/>
  <c r="T707" i="34"/>
  <c r="R707" i="34"/>
  <c r="P707" i="34"/>
  <c r="AC706" i="34"/>
  <c r="Z706" i="34"/>
  <c r="Y706" i="34"/>
  <c r="X706" i="34"/>
  <c r="V706" i="34"/>
  <c r="T706" i="34"/>
  <c r="R706" i="34"/>
  <c r="P706" i="34"/>
  <c r="AC705" i="34"/>
  <c r="Z705" i="34"/>
  <c r="Y705" i="34"/>
  <c r="X705" i="34"/>
  <c r="V705" i="34"/>
  <c r="T705" i="34"/>
  <c r="R705" i="34"/>
  <c r="P705" i="34"/>
  <c r="AC704" i="34"/>
  <c r="Z704" i="34"/>
  <c r="Y704" i="34"/>
  <c r="X704" i="34"/>
  <c r="V704" i="34"/>
  <c r="T704" i="34"/>
  <c r="R704" i="34"/>
  <c r="P704" i="34"/>
  <c r="AC703" i="34"/>
  <c r="Z703" i="34"/>
  <c r="Y703" i="34"/>
  <c r="X703" i="34"/>
  <c r="V703" i="34"/>
  <c r="T703" i="34"/>
  <c r="R703" i="34"/>
  <c r="P703" i="34"/>
  <c r="AC702" i="34"/>
  <c r="Z702" i="34"/>
  <c r="Y702" i="34"/>
  <c r="X702" i="34"/>
  <c r="V702" i="34"/>
  <c r="T702" i="34"/>
  <c r="R702" i="34"/>
  <c r="P702" i="34"/>
  <c r="AC701" i="34"/>
  <c r="Z701" i="34"/>
  <c r="Y701" i="34"/>
  <c r="X701" i="34"/>
  <c r="V701" i="34"/>
  <c r="T701" i="34"/>
  <c r="R701" i="34"/>
  <c r="P701" i="34"/>
  <c r="AC700" i="34"/>
  <c r="Z700" i="34"/>
  <c r="Y700" i="34"/>
  <c r="X700" i="34"/>
  <c r="V700" i="34"/>
  <c r="T700" i="34"/>
  <c r="R700" i="34"/>
  <c r="P700" i="34"/>
  <c r="AC699" i="34"/>
  <c r="Z699" i="34"/>
  <c r="Y699" i="34"/>
  <c r="X699" i="34"/>
  <c r="V699" i="34"/>
  <c r="T699" i="34"/>
  <c r="R699" i="34"/>
  <c r="P699" i="34"/>
  <c r="AC698" i="34"/>
  <c r="Z698" i="34"/>
  <c r="Y698" i="34"/>
  <c r="X698" i="34"/>
  <c r="V698" i="34"/>
  <c r="T698" i="34"/>
  <c r="R698" i="34"/>
  <c r="P698" i="34"/>
  <c r="AC697" i="34"/>
  <c r="Z697" i="34"/>
  <c r="Y697" i="34"/>
  <c r="X697" i="34"/>
  <c r="V697" i="34"/>
  <c r="T697" i="34"/>
  <c r="R697" i="34"/>
  <c r="P697" i="34"/>
  <c r="AC696" i="34"/>
  <c r="Z696" i="34"/>
  <c r="Y696" i="34"/>
  <c r="X696" i="34"/>
  <c r="V696" i="34"/>
  <c r="T696" i="34"/>
  <c r="R696" i="34"/>
  <c r="P696" i="34"/>
  <c r="AC695" i="34"/>
  <c r="Z695" i="34"/>
  <c r="Y695" i="34"/>
  <c r="X695" i="34"/>
  <c r="V695" i="34"/>
  <c r="T695" i="34"/>
  <c r="R695" i="34"/>
  <c r="P695" i="34"/>
  <c r="AC694" i="34"/>
  <c r="Z694" i="34"/>
  <c r="Y694" i="34"/>
  <c r="X694" i="34"/>
  <c r="V694" i="34"/>
  <c r="T694" i="34"/>
  <c r="R694" i="34"/>
  <c r="P694" i="34"/>
  <c r="AC693" i="34"/>
  <c r="Z693" i="34"/>
  <c r="Y693" i="34"/>
  <c r="X693" i="34"/>
  <c r="V693" i="34"/>
  <c r="T693" i="34"/>
  <c r="R693" i="34"/>
  <c r="P693" i="34"/>
  <c r="AC692" i="34"/>
  <c r="Z692" i="34"/>
  <c r="Y692" i="34"/>
  <c r="X692" i="34"/>
  <c r="V692" i="34"/>
  <c r="T692" i="34"/>
  <c r="R692" i="34"/>
  <c r="P692" i="34"/>
  <c r="AC691" i="34"/>
  <c r="Z691" i="34"/>
  <c r="Y691" i="34"/>
  <c r="X691" i="34"/>
  <c r="V691" i="34"/>
  <c r="T691" i="34"/>
  <c r="R691" i="34"/>
  <c r="P691" i="34"/>
  <c r="AC690" i="34"/>
  <c r="Z690" i="34"/>
  <c r="Y690" i="34"/>
  <c r="X690" i="34"/>
  <c r="V690" i="34"/>
  <c r="T690" i="34"/>
  <c r="R690" i="34"/>
  <c r="P690" i="34"/>
  <c r="AC689" i="34"/>
  <c r="Z689" i="34"/>
  <c r="Y689" i="34"/>
  <c r="X689" i="34"/>
  <c r="V689" i="34"/>
  <c r="T689" i="34"/>
  <c r="R689" i="34"/>
  <c r="P689" i="34"/>
  <c r="AC688" i="34"/>
  <c r="Z688" i="34"/>
  <c r="Y688" i="34"/>
  <c r="X688" i="34"/>
  <c r="V688" i="34"/>
  <c r="T688" i="34"/>
  <c r="R688" i="34"/>
  <c r="P688" i="34"/>
  <c r="AC687" i="34"/>
  <c r="Z687" i="34"/>
  <c r="Y687" i="34"/>
  <c r="X687" i="34"/>
  <c r="V687" i="34"/>
  <c r="T687" i="34"/>
  <c r="R687" i="34"/>
  <c r="P687" i="34"/>
  <c r="AC686" i="34"/>
  <c r="Z686" i="34"/>
  <c r="Y686" i="34"/>
  <c r="X686" i="34"/>
  <c r="V686" i="34"/>
  <c r="T686" i="34"/>
  <c r="R686" i="34"/>
  <c r="P686" i="34"/>
  <c r="AC685" i="34"/>
  <c r="Z685" i="34"/>
  <c r="Y685" i="34"/>
  <c r="X685" i="34"/>
  <c r="V685" i="34"/>
  <c r="T685" i="34"/>
  <c r="R685" i="34"/>
  <c r="P685" i="34"/>
  <c r="AC684" i="34"/>
  <c r="Z684" i="34"/>
  <c r="Y684" i="34"/>
  <c r="X684" i="34"/>
  <c r="V684" i="34"/>
  <c r="T684" i="34"/>
  <c r="R684" i="34"/>
  <c r="P684" i="34"/>
  <c r="AC683" i="34"/>
  <c r="Z683" i="34"/>
  <c r="Y683" i="34"/>
  <c r="X683" i="34"/>
  <c r="V683" i="34"/>
  <c r="T683" i="34"/>
  <c r="R683" i="34"/>
  <c r="P683" i="34"/>
  <c r="AC682" i="34"/>
  <c r="Z682" i="34"/>
  <c r="Y682" i="34"/>
  <c r="X682" i="34"/>
  <c r="V682" i="34"/>
  <c r="T682" i="34"/>
  <c r="R682" i="34"/>
  <c r="P682" i="34"/>
  <c r="AC681" i="34"/>
  <c r="Z681" i="34"/>
  <c r="Y681" i="34"/>
  <c r="X681" i="34"/>
  <c r="V681" i="34"/>
  <c r="T681" i="34"/>
  <c r="R681" i="34"/>
  <c r="P681" i="34"/>
  <c r="AC680" i="34"/>
  <c r="Z680" i="34"/>
  <c r="Y680" i="34"/>
  <c r="X680" i="34"/>
  <c r="V680" i="34"/>
  <c r="T680" i="34"/>
  <c r="R680" i="34"/>
  <c r="P680" i="34"/>
  <c r="AC679" i="34"/>
  <c r="Z679" i="34"/>
  <c r="Y679" i="34"/>
  <c r="X679" i="34"/>
  <c r="V679" i="34"/>
  <c r="T679" i="34"/>
  <c r="R679" i="34"/>
  <c r="P679" i="34"/>
  <c r="AC678" i="34"/>
  <c r="Z678" i="34"/>
  <c r="Y678" i="34"/>
  <c r="X678" i="34"/>
  <c r="V678" i="34"/>
  <c r="T678" i="34"/>
  <c r="R678" i="34"/>
  <c r="P678" i="34"/>
  <c r="AC677" i="34"/>
  <c r="Z677" i="34"/>
  <c r="Y677" i="34"/>
  <c r="X677" i="34"/>
  <c r="V677" i="34"/>
  <c r="T677" i="34"/>
  <c r="R677" i="34"/>
  <c r="P677" i="34"/>
  <c r="AC676" i="34"/>
  <c r="Z676" i="34"/>
  <c r="Y676" i="34"/>
  <c r="X676" i="34"/>
  <c r="V676" i="34"/>
  <c r="T676" i="34"/>
  <c r="R676" i="34"/>
  <c r="P676" i="34"/>
  <c r="AC675" i="34"/>
  <c r="Z675" i="34"/>
  <c r="Y675" i="34"/>
  <c r="X675" i="34"/>
  <c r="V675" i="34"/>
  <c r="T675" i="34"/>
  <c r="R675" i="34"/>
  <c r="P675" i="34"/>
  <c r="AC674" i="34"/>
  <c r="Z674" i="34"/>
  <c r="Y674" i="34"/>
  <c r="X674" i="34"/>
  <c r="V674" i="34"/>
  <c r="T674" i="34"/>
  <c r="R674" i="34"/>
  <c r="P674" i="34"/>
  <c r="AC673" i="34"/>
  <c r="Z673" i="34"/>
  <c r="Y673" i="34"/>
  <c r="X673" i="34"/>
  <c r="V673" i="34"/>
  <c r="T673" i="34"/>
  <c r="R673" i="34"/>
  <c r="P673" i="34"/>
  <c r="AC672" i="34"/>
  <c r="Z672" i="34"/>
  <c r="Y672" i="34"/>
  <c r="X672" i="34"/>
  <c r="V672" i="34"/>
  <c r="T672" i="34"/>
  <c r="R672" i="34"/>
  <c r="P672" i="34"/>
  <c r="AC671" i="34"/>
  <c r="Z671" i="34"/>
  <c r="Y671" i="34"/>
  <c r="X671" i="34"/>
  <c r="V671" i="34"/>
  <c r="T671" i="34"/>
  <c r="R671" i="34"/>
  <c r="P671" i="34"/>
  <c r="AC670" i="34"/>
  <c r="Z670" i="34"/>
  <c r="Y670" i="34"/>
  <c r="X670" i="34"/>
  <c r="V670" i="34"/>
  <c r="T670" i="34"/>
  <c r="R670" i="34"/>
  <c r="P670" i="34"/>
  <c r="AC669" i="34"/>
  <c r="Z669" i="34"/>
  <c r="Y669" i="34"/>
  <c r="X669" i="34"/>
  <c r="V669" i="34"/>
  <c r="T669" i="34"/>
  <c r="R669" i="34"/>
  <c r="P669" i="34"/>
  <c r="AC668" i="34"/>
  <c r="Z668" i="34"/>
  <c r="Y668" i="34"/>
  <c r="X668" i="34"/>
  <c r="V668" i="34"/>
  <c r="T668" i="34"/>
  <c r="R668" i="34"/>
  <c r="P668" i="34"/>
  <c r="AC667" i="34"/>
  <c r="Z667" i="34"/>
  <c r="Y667" i="34"/>
  <c r="X667" i="34"/>
  <c r="V667" i="34"/>
  <c r="T667" i="34"/>
  <c r="R667" i="34"/>
  <c r="P667" i="34"/>
  <c r="AC666" i="34"/>
  <c r="Z666" i="34"/>
  <c r="Y666" i="34"/>
  <c r="X666" i="34"/>
  <c r="V666" i="34"/>
  <c r="T666" i="34"/>
  <c r="R666" i="34"/>
  <c r="P666" i="34"/>
  <c r="AC665" i="34"/>
  <c r="Z665" i="34"/>
  <c r="Y665" i="34"/>
  <c r="X665" i="34"/>
  <c r="V665" i="34"/>
  <c r="T665" i="34"/>
  <c r="R665" i="34"/>
  <c r="P665" i="34"/>
  <c r="AC664" i="34"/>
  <c r="Z664" i="34"/>
  <c r="Y664" i="34"/>
  <c r="X664" i="34"/>
  <c r="V664" i="34"/>
  <c r="T664" i="34"/>
  <c r="R664" i="34"/>
  <c r="P664" i="34"/>
  <c r="AC663" i="34"/>
  <c r="Z663" i="34"/>
  <c r="Y663" i="34"/>
  <c r="X663" i="34"/>
  <c r="V663" i="34"/>
  <c r="T663" i="34"/>
  <c r="R663" i="34"/>
  <c r="P663" i="34"/>
  <c r="AC662" i="34"/>
  <c r="Z662" i="34"/>
  <c r="Y662" i="34"/>
  <c r="X662" i="34"/>
  <c r="V662" i="34"/>
  <c r="T662" i="34"/>
  <c r="R662" i="34"/>
  <c r="P662" i="34"/>
  <c r="AC661" i="34"/>
  <c r="Z661" i="34"/>
  <c r="Y661" i="34"/>
  <c r="X661" i="34"/>
  <c r="V661" i="34"/>
  <c r="T661" i="34"/>
  <c r="R661" i="34"/>
  <c r="P661" i="34"/>
  <c r="AC660" i="34"/>
  <c r="Z660" i="34"/>
  <c r="Y660" i="34"/>
  <c r="X660" i="34"/>
  <c r="V660" i="34"/>
  <c r="T660" i="34"/>
  <c r="R660" i="34"/>
  <c r="P660" i="34"/>
  <c r="AC659" i="34"/>
  <c r="Z659" i="34"/>
  <c r="Y659" i="34"/>
  <c r="X659" i="34"/>
  <c r="V659" i="34"/>
  <c r="T659" i="34"/>
  <c r="R659" i="34"/>
  <c r="P659" i="34"/>
  <c r="AC658" i="34"/>
  <c r="Z658" i="34"/>
  <c r="Y658" i="34"/>
  <c r="X658" i="34"/>
  <c r="V658" i="34"/>
  <c r="T658" i="34"/>
  <c r="R658" i="34"/>
  <c r="P658" i="34"/>
  <c r="AC657" i="34"/>
  <c r="Z657" i="34"/>
  <c r="Y657" i="34"/>
  <c r="X657" i="34"/>
  <c r="V657" i="34"/>
  <c r="T657" i="34"/>
  <c r="R657" i="34"/>
  <c r="AC656" i="34"/>
  <c r="Z656" i="34"/>
  <c r="Y656" i="34"/>
  <c r="X656" i="34"/>
  <c r="V656" i="34"/>
  <c r="T656" i="34"/>
  <c r="R656" i="34"/>
  <c r="AC655" i="34"/>
  <c r="Z655" i="34"/>
  <c r="Y655" i="34"/>
  <c r="X655" i="34"/>
  <c r="V655" i="34"/>
  <c r="T655" i="34"/>
  <c r="R655" i="34"/>
  <c r="P655" i="34"/>
  <c r="AC654" i="34"/>
  <c r="Z654" i="34"/>
  <c r="Y654" i="34"/>
  <c r="X654" i="34"/>
  <c r="V654" i="34"/>
  <c r="T654" i="34"/>
  <c r="R654" i="34"/>
  <c r="P654" i="34"/>
  <c r="AC653" i="34"/>
  <c r="Z653" i="34"/>
  <c r="Y653" i="34"/>
  <c r="X653" i="34"/>
  <c r="V653" i="34"/>
  <c r="T653" i="34"/>
  <c r="R653" i="34"/>
  <c r="P653" i="34"/>
  <c r="AC652" i="34"/>
  <c r="Z652" i="34"/>
  <c r="Y652" i="34"/>
  <c r="X652" i="34"/>
  <c r="V652" i="34"/>
  <c r="T652" i="34"/>
  <c r="R652" i="34"/>
  <c r="P652" i="34"/>
  <c r="AC651" i="34"/>
  <c r="Z651" i="34"/>
  <c r="Y651" i="34"/>
  <c r="X651" i="34"/>
  <c r="V651" i="34"/>
  <c r="T651" i="34"/>
  <c r="R651" i="34"/>
  <c r="P651" i="34"/>
  <c r="AC650" i="34"/>
  <c r="Z650" i="34"/>
  <c r="Y650" i="34"/>
  <c r="X650" i="34"/>
  <c r="V650" i="34"/>
  <c r="T650" i="34"/>
  <c r="R650" i="34"/>
  <c r="P650" i="34"/>
  <c r="AC649" i="34"/>
  <c r="Z649" i="34"/>
  <c r="Y649" i="34"/>
  <c r="X649" i="34"/>
  <c r="V649" i="34"/>
  <c r="T649" i="34"/>
  <c r="R649" i="34"/>
  <c r="P649" i="34"/>
  <c r="AC648" i="34"/>
  <c r="Z648" i="34"/>
  <c r="Y648" i="34"/>
  <c r="X648" i="34"/>
  <c r="V648" i="34"/>
  <c r="T648" i="34"/>
  <c r="R648" i="34"/>
  <c r="P648" i="34"/>
  <c r="AC647" i="34"/>
  <c r="Z647" i="34"/>
  <c r="Y647" i="34"/>
  <c r="X647" i="34"/>
  <c r="V647" i="34"/>
  <c r="T647" i="34"/>
  <c r="R647" i="34"/>
  <c r="P647" i="34"/>
  <c r="AC646" i="34"/>
  <c r="Z646" i="34"/>
  <c r="Y646" i="34"/>
  <c r="X646" i="34"/>
  <c r="V646" i="34"/>
  <c r="T646" i="34"/>
  <c r="R646" i="34"/>
  <c r="P646" i="34"/>
  <c r="AC645" i="34"/>
  <c r="Z645" i="34"/>
  <c r="Y645" i="34"/>
  <c r="X645" i="34"/>
  <c r="V645" i="34"/>
  <c r="T645" i="34"/>
  <c r="R645" i="34"/>
  <c r="P645" i="34"/>
  <c r="AC644" i="34"/>
  <c r="Z644" i="34"/>
  <c r="Y644" i="34"/>
  <c r="X644" i="34"/>
  <c r="V644" i="34"/>
  <c r="T644" i="34"/>
  <c r="R644" i="34"/>
  <c r="P644" i="34"/>
  <c r="AC643" i="34"/>
  <c r="Z643" i="34"/>
  <c r="Y643" i="34"/>
  <c r="X643" i="34"/>
  <c r="V643" i="34"/>
  <c r="T643" i="34"/>
  <c r="R643" i="34"/>
  <c r="P643" i="34"/>
  <c r="AC642" i="34"/>
  <c r="Z642" i="34"/>
  <c r="Y642" i="34"/>
  <c r="X642" i="34"/>
  <c r="V642" i="34"/>
  <c r="T642" i="34"/>
  <c r="R642" i="34"/>
  <c r="P642" i="34"/>
  <c r="AC641" i="34"/>
  <c r="Z641" i="34"/>
  <c r="Y641" i="34"/>
  <c r="X641" i="34"/>
  <c r="V641" i="34"/>
  <c r="T641" i="34"/>
  <c r="R641" i="34"/>
  <c r="P641" i="34"/>
  <c r="AC640" i="34"/>
  <c r="Z640" i="34"/>
  <c r="Y640" i="34"/>
  <c r="X640" i="34"/>
  <c r="V640" i="34"/>
  <c r="T640" i="34"/>
  <c r="R640" i="34"/>
  <c r="P640" i="34"/>
  <c r="AC639" i="34"/>
  <c r="Z639" i="34"/>
  <c r="Y639" i="34"/>
  <c r="X639" i="34"/>
  <c r="V639" i="34"/>
  <c r="T639" i="34"/>
  <c r="R639" i="34"/>
  <c r="P639" i="34"/>
  <c r="AC638" i="34"/>
  <c r="Z638" i="34"/>
  <c r="Y638" i="34"/>
  <c r="X638" i="34"/>
  <c r="V638" i="34"/>
  <c r="T638" i="34"/>
  <c r="R638" i="34"/>
  <c r="P638" i="34"/>
  <c r="AC637" i="34"/>
  <c r="Z637" i="34"/>
  <c r="Y637" i="34"/>
  <c r="X637" i="34"/>
  <c r="V637" i="34"/>
  <c r="T637" i="34"/>
  <c r="R637" i="34"/>
  <c r="P637" i="34"/>
  <c r="AC636" i="34"/>
  <c r="Z636" i="34"/>
  <c r="Y636" i="34"/>
  <c r="X636" i="34"/>
  <c r="V636" i="34"/>
  <c r="T636" i="34"/>
  <c r="R636" i="34"/>
  <c r="P636" i="34"/>
  <c r="AC635" i="34"/>
  <c r="Z635" i="34"/>
  <c r="Y635" i="34"/>
  <c r="X635" i="34"/>
  <c r="V635" i="34"/>
  <c r="T635" i="34"/>
  <c r="R635" i="34"/>
  <c r="P635" i="34"/>
  <c r="AC634" i="34"/>
  <c r="Z634" i="34"/>
  <c r="Y634" i="34"/>
  <c r="X634" i="34"/>
  <c r="V634" i="34"/>
  <c r="T634" i="34"/>
  <c r="R634" i="34"/>
  <c r="P634" i="34"/>
  <c r="AC633" i="34"/>
  <c r="Z633" i="34"/>
  <c r="Y633" i="34"/>
  <c r="X633" i="34"/>
  <c r="V633" i="34"/>
  <c r="T633" i="34"/>
  <c r="R633" i="34"/>
  <c r="P633" i="34"/>
  <c r="AC632" i="34"/>
  <c r="Z632" i="34"/>
  <c r="Y632" i="34"/>
  <c r="X632" i="34"/>
  <c r="V632" i="34"/>
  <c r="T632" i="34"/>
  <c r="R632" i="34"/>
  <c r="P632" i="34"/>
  <c r="AC631" i="34"/>
  <c r="Z631" i="34"/>
  <c r="Y631" i="34"/>
  <c r="X631" i="34"/>
  <c r="V631" i="34"/>
  <c r="T631" i="34"/>
  <c r="R631" i="34"/>
  <c r="P631" i="34"/>
  <c r="AC630" i="34"/>
  <c r="Z630" i="34"/>
  <c r="Y630" i="34"/>
  <c r="X630" i="34"/>
  <c r="V630" i="34"/>
  <c r="T630" i="34"/>
  <c r="R630" i="34"/>
  <c r="P630" i="34"/>
  <c r="AC629" i="34"/>
  <c r="Z629" i="34"/>
  <c r="Y629" i="34"/>
  <c r="X629" i="34"/>
  <c r="V629" i="34"/>
  <c r="T629" i="34"/>
  <c r="R629" i="34"/>
  <c r="P629" i="34"/>
  <c r="AC628" i="34"/>
  <c r="Z628" i="34"/>
  <c r="Y628" i="34"/>
  <c r="X628" i="34"/>
  <c r="V628" i="34"/>
  <c r="T628" i="34"/>
  <c r="R628" i="34"/>
  <c r="P628" i="34"/>
  <c r="AC627" i="34"/>
  <c r="Z627" i="34"/>
  <c r="Y627" i="34"/>
  <c r="X627" i="34"/>
  <c r="V627" i="34"/>
  <c r="T627" i="34"/>
  <c r="R627" i="34"/>
  <c r="P627" i="34"/>
  <c r="AC626" i="34"/>
  <c r="Z626" i="34"/>
  <c r="Y626" i="34"/>
  <c r="X626" i="34"/>
  <c r="V626" i="34"/>
  <c r="T626" i="34"/>
  <c r="R626" i="34"/>
  <c r="P626" i="34"/>
  <c r="AC625" i="34"/>
  <c r="Z625" i="34"/>
  <c r="Y625" i="34"/>
  <c r="X625" i="34"/>
  <c r="V625" i="34"/>
  <c r="T625" i="34"/>
  <c r="R625" i="34"/>
  <c r="P625" i="34"/>
  <c r="AC624" i="34"/>
  <c r="Z624" i="34"/>
  <c r="Y624" i="34"/>
  <c r="X624" i="34"/>
  <c r="V624" i="34"/>
  <c r="T624" i="34"/>
  <c r="R624" i="34"/>
  <c r="P624" i="34"/>
  <c r="AC623" i="34"/>
  <c r="Z623" i="34"/>
  <c r="Y623" i="34"/>
  <c r="X623" i="34"/>
  <c r="V623" i="34"/>
  <c r="T623" i="34"/>
  <c r="R623" i="34"/>
  <c r="P623" i="34"/>
  <c r="AC622" i="34"/>
  <c r="Z622" i="34"/>
  <c r="Y622" i="34"/>
  <c r="X622" i="34"/>
  <c r="V622" i="34"/>
  <c r="T622" i="34"/>
  <c r="R622" i="34"/>
  <c r="P622" i="34"/>
  <c r="AC621" i="34"/>
  <c r="Z621" i="34"/>
  <c r="Y621" i="34"/>
  <c r="X621" i="34"/>
  <c r="V621" i="34"/>
  <c r="T621" i="34"/>
  <c r="R621" i="34"/>
  <c r="P621" i="34"/>
  <c r="AC620" i="34"/>
  <c r="Z620" i="34"/>
  <c r="Y620" i="34"/>
  <c r="X620" i="34"/>
  <c r="V620" i="34"/>
  <c r="T620" i="34"/>
  <c r="R620" i="34"/>
  <c r="P620" i="34"/>
  <c r="AC619" i="34"/>
  <c r="Z619" i="34"/>
  <c r="Y619" i="34"/>
  <c r="X619" i="34"/>
  <c r="V619" i="34"/>
  <c r="T619" i="34"/>
  <c r="R619" i="34"/>
  <c r="P619" i="34"/>
  <c r="AC618" i="34"/>
  <c r="Z618" i="34"/>
  <c r="Y618" i="34"/>
  <c r="X618" i="34"/>
  <c r="V618" i="34"/>
  <c r="T618" i="34"/>
  <c r="R618" i="34"/>
  <c r="P618" i="34"/>
  <c r="AC617" i="34"/>
  <c r="Z617" i="34"/>
  <c r="Y617" i="34"/>
  <c r="X617" i="34"/>
  <c r="V617" i="34"/>
  <c r="T617" i="34"/>
  <c r="R617" i="34"/>
  <c r="P617" i="34"/>
  <c r="AC616" i="34"/>
  <c r="Z616" i="34"/>
  <c r="Y616" i="34"/>
  <c r="X616" i="34"/>
  <c r="V616" i="34"/>
  <c r="T616" i="34"/>
  <c r="R616" i="34"/>
  <c r="P616" i="34"/>
  <c r="AC615" i="34"/>
  <c r="Z615" i="34"/>
  <c r="Y615" i="34"/>
  <c r="X615" i="34"/>
  <c r="V615" i="34"/>
  <c r="T615" i="34"/>
  <c r="R615" i="34"/>
  <c r="P615" i="34"/>
  <c r="AC614" i="34"/>
  <c r="Z614" i="34"/>
  <c r="Y614" i="34"/>
  <c r="X614" i="34"/>
  <c r="V614" i="34"/>
  <c r="T614" i="34"/>
  <c r="R614" i="34"/>
  <c r="P614" i="34"/>
  <c r="AC613" i="34"/>
  <c r="Z613" i="34"/>
  <c r="Y613" i="34"/>
  <c r="X613" i="34"/>
  <c r="V613" i="34"/>
  <c r="T613" i="34"/>
  <c r="R613" i="34"/>
  <c r="P613" i="34"/>
  <c r="AC612" i="34"/>
  <c r="Z612" i="34"/>
  <c r="Y612" i="34"/>
  <c r="X612" i="34"/>
  <c r="V612" i="34"/>
  <c r="T612" i="34"/>
  <c r="R612" i="34"/>
  <c r="P612" i="34"/>
  <c r="AC611" i="34"/>
  <c r="Z611" i="34"/>
  <c r="Y611" i="34"/>
  <c r="X611" i="34"/>
  <c r="V611" i="34"/>
  <c r="T611" i="34"/>
  <c r="R611" i="34"/>
  <c r="P611" i="34"/>
  <c r="AC610" i="34"/>
  <c r="Z610" i="34"/>
  <c r="Y610" i="34"/>
  <c r="X610" i="34"/>
  <c r="V610" i="34"/>
  <c r="T610" i="34"/>
  <c r="R610" i="34"/>
  <c r="P610" i="34"/>
  <c r="AC609" i="34"/>
  <c r="Z609" i="34"/>
  <c r="Y609" i="34"/>
  <c r="X609" i="34"/>
  <c r="V609" i="34"/>
  <c r="T609" i="34"/>
  <c r="R609" i="34"/>
  <c r="P609" i="34"/>
  <c r="AC608" i="34"/>
  <c r="Z608" i="34"/>
  <c r="Y608" i="34"/>
  <c r="X608" i="34"/>
  <c r="V608" i="34"/>
  <c r="T608" i="34"/>
  <c r="R608" i="34"/>
  <c r="P608" i="34"/>
  <c r="AC607" i="34"/>
  <c r="Z607" i="34"/>
  <c r="Y607" i="34"/>
  <c r="X607" i="34"/>
  <c r="V607" i="34"/>
  <c r="T607" i="34"/>
  <c r="R607" i="34"/>
  <c r="P607" i="34"/>
  <c r="AC606" i="34"/>
  <c r="Z606" i="34"/>
  <c r="Y606" i="34"/>
  <c r="X606" i="34"/>
  <c r="V606" i="34"/>
  <c r="T606" i="34"/>
  <c r="R606" i="34"/>
  <c r="P606" i="34"/>
  <c r="AC605" i="34"/>
  <c r="Z605" i="34"/>
  <c r="Y605" i="34"/>
  <c r="X605" i="34"/>
  <c r="V605" i="34"/>
  <c r="T605" i="34"/>
  <c r="R605" i="34"/>
  <c r="P605" i="34"/>
  <c r="AC604" i="34"/>
  <c r="Z604" i="34"/>
  <c r="Y604" i="34"/>
  <c r="X604" i="34"/>
  <c r="V604" i="34"/>
  <c r="T604" i="34"/>
  <c r="R604" i="34"/>
  <c r="P604" i="34"/>
  <c r="AC603" i="34"/>
  <c r="Z603" i="34"/>
  <c r="Y603" i="34"/>
  <c r="X603" i="34"/>
  <c r="V603" i="34"/>
  <c r="T603" i="34"/>
  <c r="R603" i="34"/>
  <c r="P603" i="34"/>
  <c r="AC602" i="34"/>
  <c r="Z602" i="34"/>
  <c r="Y602" i="34"/>
  <c r="X602" i="34"/>
  <c r="V602" i="34"/>
  <c r="T602" i="34"/>
  <c r="R602" i="34"/>
  <c r="P602" i="34"/>
  <c r="AC601" i="34"/>
  <c r="Z601" i="34"/>
  <c r="Y601" i="34"/>
  <c r="X601" i="34"/>
  <c r="V601" i="34"/>
  <c r="T601" i="34"/>
  <c r="R601" i="34"/>
  <c r="P601" i="34"/>
  <c r="AC600" i="34"/>
  <c r="Z600" i="34"/>
  <c r="Y600" i="34"/>
  <c r="X600" i="34"/>
  <c r="V600" i="34"/>
  <c r="T600" i="34"/>
  <c r="R600" i="34"/>
  <c r="P600" i="34"/>
  <c r="AC599" i="34"/>
  <c r="Z599" i="34"/>
  <c r="Y599" i="34"/>
  <c r="X599" i="34"/>
  <c r="V599" i="34"/>
  <c r="T599" i="34"/>
  <c r="R599" i="34"/>
  <c r="P599" i="34"/>
  <c r="AC598" i="34"/>
  <c r="Z598" i="34"/>
  <c r="Y598" i="34"/>
  <c r="X598" i="34"/>
  <c r="V598" i="34"/>
  <c r="T598" i="34"/>
  <c r="R598" i="34"/>
  <c r="P598" i="34"/>
  <c r="AC597" i="34"/>
  <c r="Z597" i="34"/>
  <c r="Y597" i="34"/>
  <c r="X597" i="34"/>
  <c r="V597" i="34"/>
  <c r="T597" i="34"/>
  <c r="R597" i="34"/>
  <c r="P597" i="34"/>
  <c r="AC596" i="34"/>
  <c r="Z596" i="34"/>
  <c r="Y596" i="34"/>
  <c r="X596" i="34"/>
  <c r="V596" i="34"/>
  <c r="T596" i="34"/>
  <c r="R596" i="34"/>
  <c r="P596" i="34"/>
  <c r="AC595" i="34"/>
  <c r="Z595" i="34"/>
  <c r="Y595" i="34"/>
  <c r="X595" i="34"/>
  <c r="V595" i="34"/>
  <c r="T595" i="34"/>
  <c r="R595" i="34"/>
  <c r="P595" i="34"/>
  <c r="AC594" i="34"/>
  <c r="Z594" i="34"/>
  <c r="Y594" i="34"/>
  <c r="X594" i="34"/>
  <c r="V594" i="34"/>
  <c r="T594" i="34"/>
  <c r="R594" i="34"/>
  <c r="P594" i="34"/>
  <c r="AC593" i="34"/>
  <c r="Z593" i="34"/>
  <c r="Y593" i="34"/>
  <c r="X593" i="34"/>
  <c r="V593" i="34"/>
  <c r="T593" i="34"/>
  <c r="R593" i="34"/>
  <c r="P593" i="34"/>
  <c r="AC592" i="34"/>
  <c r="Z592" i="34"/>
  <c r="Y592" i="34"/>
  <c r="X592" i="34"/>
  <c r="V592" i="34"/>
  <c r="T592" i="34"/>
  <c r="R592" i="34"/>
  <c r="P592" i="34"/>
  <c r="AC591" i="34"/>
  <c r="Z591" i="34"/>
  <c r="Y591" i="34"/>
  <c r="X591" i="34"/>
  <c r="V591" i="34"/>
  <c r="T591" i="34"/>
  <c r="R591" i="34"/>
  <c r="P591" i="34"/>
  <c r="AC590" i="34"/>
  <c r="Z590" i="34"/>
  <c r="Y590" i="34"/>
  <c r="X590" i="34"/>
  <c r="V590" i="34"/>
  <c r="T590" i="34"/>
  <c r="R590" i="34"/>
  <c r="P590" i="34"/>
  <c r="AC589" i="34"/>
  <c r="Z589" i="34"/>
  <c r="Y589" i="34"/>
  <c r="X589" i="34"/>
  <c r="V589" i="34"/>
  <c r="T589" i="34"/>
  <c r="R589" i="34"/>
  <c r="P589" i="34"/>
  <c r="AC588" i="34"/>
  <c r="Z588" i="34"/>
  <c r="Y588" i="34"/>
  <c r="X588" i="34"/>
  <c r="V588" i="34"/>
  <c r="T588" i="34"/>
  <c r="R588" i="34"/>
  <c r="P588" i="34"/>
  <c r="AC587" i="34"/>
  <c r="Z587" i="34"/>
  <c r="Y587" i="34"/>
  <c r="X587" i="34"/>
  <c r="V587" i="34"/>
  <c r="T587" i="34"/>
  <c r="R587" i="34"/>
  <c r="P587" i="34"/>
  <c r="AC586" i="34"/>
  <c r="Z586" i="34"/>
  <c r="Y586" i="34"/>
  <c r="X586" i="34"/>
  <c r="V586" i="34"/>
  <c r="T586" i="34"/>
  <c r="R586" i="34"/>
  <c r="P586" i="34"/>
  <c r="AC585" i="34"/>
  <c r="Z585" i="34"/>
  <c r="Y585" i="34"/>
  <c r="X585" i="34"/>
  <c r="V585" i="34"/>
  <c r="T585" i="34"/>
  <c r="R585" i="34"/>
  <c r="P585" i="34"/>
  <c r="AC584" i="34"/>
  <c r="Z584" i="34"/>
  <c r="Y584" i="34"/>
  <c r="X584" i="34"/>
  <c r="V584" i="34"/>
  <c r="T584" i="34"/>
  <c r="R584" i="34"/>
  <c r="P584" i="34"/>
  <c r="AC583" i="34"/>
  <c r="Z583" i="34"/>
  <c r="Y583" i="34"/>
  <c r="X583" i="34"/>
  <c r="V583" i="34"/>
  <c r="T583" i="34"/>
  <c r="R583" i="34"/>
  <c r="P583" i="34"/>
  <c r="AC582" i="34"/>
  <c r="Z582" i="34"/>
  <c r="Y582" i="34"/>
  <c r="X582" i="34"/>
  <c r="V582" i="34"/>
  <c r="T582" i="34"/>
  <c r="R582" i="34"/>
  <c r="P582" i="34"/>
  <c r="AC581" i="34"/>
  <c r="Z581" i="34"/>
  <c r="Y581" i="34"/>
  <c r="X581" i="34"/>
  <c r="V581" i="34"/>
  <c r="T581" i="34"/>
  <c r="R581" i="34"/>
  <c r="P581" i="34"/>
  <c r="AC580" i="34"/>
  <c r="Z580" i="34"/>
  <c r="Y580" i="34"/>
  <c r="X580" i="34"/>
  <c r="V580" i="34"/>
  <c r="T580" i="34"/>
  <c r="R580" i="34"/>
  <c r="P580" i="34"/>
  <c r="AC579" i="34"/>
  <c r="Z579" i="34"/>
  <c r="Y579" i="34"/>
  <c r="X579" i="34"/>
  <c r="V579" i="34"/>
  <c r="T579" i="34"/>
  <c r="R579" i="34"/>
  <c r="P579" i="34"/>
  <c r="AC578" i="34"/>
  <c r="Z578" i="34"/>
  <c r="Y578" i="34"/>
  <c r="X578" i="34"/>
  <c r="V578" i="34"/>
  <c r="T578" i="34"/>
  <c r="R578" i="34"/>
  <c r="P578" i="34"/>
  <c r="AC577" i="34"/>
  <c r="Z577" i="34"/>
  <c r="Y577" i="34"/>
  <c r="X577" i="34"/>
  <c r="V577" i="34"/>
  <c r="T577" i="34"/>
  <c r="R577" i="34"/>
  <c r="P577" i="34"/>
  <c r="AC576" i="34"/>
  <c r="Z576" i="34"/>
  <c r="Y576" i="34"/>
  <c r="X576" i="34"/>
  <c r="V576" i="34"/>
  <c r="T576" i="34"/>
  <c r="R576" i="34"/>
  <c r="P576" i="34"/>
  <c r="AC575" i="34"/>
  <c r="Z575" i="34"/>
  <c r="Y575" i="34"/>
  <c r="X575" i="34"/>
  <c r="V575" i="34"/>
  <c r="T575" i="34"/>
  <c r="R575" i="34"/>
  <c r="P575" i="34"/>
  <c r="AC574" i="34"/>
  <c r="Z574" i="34"/>
  <c r="Y574" i="34"/>
  <c r="X574" i="34"/>
  <c r="V574" i="34"/>
  <c r="T574" i="34"/>
  <c r="R574" i="34"/>
  <c r="P574" i="34"/>
  <c r="AC573" i="34"/>
  <c r="Z573" i="34"/>
  <c r="Y573" i="34"/>
  <c r="X573" i="34"/>
  <c r="V573" i="34"/>
  <c r="T573" i="34"/>
  <c r="R573" i="34"/>
  <c r="P573" i="34"/>
  <c r="AC572" i="34"/>
  <c r="Z572" i="34"/>
  <c r="Y572" i="34"/>
  <c r="X572" i="34"/>
  <c r="V572" i="34"/>
  <c r="T572" i="34"/>
  <c r="R572" i="34"/>
  <c r="P572" i="34"/>
  <c r="AC571" i="34"/>
  <c r="Z571" i="34"/>
  <c r="Y571" i="34"/>
  <c r="X571" i="34"/>
  <c r="V571" i="34"/>
  <c r="T571" i="34"/>
  <c r="R571" i="34"/>
  <c r="P571" i="34"/>
  <c r="AC570" i="34"/>
  <c r="Z570" i="34"/>
  <c r="Y570" i="34"/>
  <c r="X570" i="34"/>
  <c r="V570" i="34"/>
  <c r="T570" i="34"/>
  <c r="R570" i="34"/>
  <c r="P570" i="34"/>
  <c r="AC569" i="34"/>
  <c r="Z569" i="34"/>
  <c r="Y569" i="34"/>
  <c r="X569" i="34"/>
  <c r="V569" i="34"/>
  <c r="T569" i="34"/>
  <c r="R569" i="34"/>
  <c r="P569" i="34"/>
  <c r="AC568" i="34"/>
  <c r="Z568" i="34"/>
  <c r="Y568" i="34"/>
  <c r="X568" i="34"/>
  <c r="V568" i="34"/>
  <c r="T568" i="34"/>
  <c r="R568" i="34"/>
  <c r="P568" i="34"/>
  <c r="AC567" i="34"/>
  <c r="Z567" i="34"/>
  <c r="Y567" i="34"/>
  <c r="X567" i="34"/>
  <c r="V567" i="34"/>
  <c r="T567" i="34"/>
  <c r="R567" i="34"/>
  <c r="P567" i="34"/>
  <c r="AC566" i="34"/>
  <c r="Z566" i="34"/>
  <c r="Y566" i="34"/>
  <c r="X566" i="34"/>
  <c r="V566" i="34"/>
  <c r="T566" i="34"/>
  <c r="R566" i="34"/>
  <c r="P566" i="34"/>
  <c r="AC565" i="34"/>
  <c r="Z565" i="34"/>
  <c r="Y565" i="34"/>
  <c r="X565" i="34"/>
  <c r="V565" i="34"/>
  <c r="T565" i="34"/>
  <c r="R565" i="34"/>
  <c r="P565" i="34"/>
  <c r="AC564" i="34"/>
  <c r="Z564" i="34"/>
  <c r="Y564" i="34"/>
  <c r="X564" i="34"/>
  <c r="V564" i="34"/>
  <c r="T564" i="34"/>
  <c r="R564" i="34"/>
  <c r="P564" i="34"/>
  <c r="AC563" i="34"/>
  <c r="Z563" i="34"/>
  <c r="Y563" i="34"/>
  <c r="X563" i="34"/>
  <c r="V563" i="34"/>
  <c r="T563" i="34"/>
  <c r="R563" i="34"/>
  <c r="P563" i="34"/>
  <c r="AC562" i="34"/>
  <c r="Z562" i="34"/>
  <c r="Y562" i="34"/>
  <c r="X562" i="34"/>
  <c r="V562" i="34"/>
  <c r="T562" i="34"/>
  <c r="R562" i="34"/>
  <c r="P562" i="34"/>
  <c r="AC561" i="34"/>
  <c r="Z561" i="34"/>
  <c r="Y561" i="34"/>
  <c r="X561" i="34"/>
  <c r="V561" i="34"/>
  <c r="T561" i="34"/>
  <c r="R561" i="34"/>
  <c r="P561" i="34"/>
  <c r="AC560" i="34"/>
  <c r="Z560" i="34"/>
  <c r="Y560" i="34"/>
  <c r="X560" i="34"/>
  <c r="V560" i="34"/>
  <c r="T560" i="34"/>
  <c r="R560" i="34"/>
  <c r="P560" i="34"/>
  <c r="AC559" i="34"/>
  <c r="Z559" i="34"/>
  <c r="Y559" i="34"/>
  <c r="X559" i="34"/>
  <c r="V559" i="34"/>
  <c r="T559" i="34"/>
  <c r="R559" i="34"/>
  <c r="P559" i="34"/>
  <c r="AC558" i="34"/>
  <c r="Z558" i="34"/>
  <c r="Y558" i="34"/>
  <c r="X558" i="34"/>
  <c r="V558" i="34"/>
  <c r="T558" i="34"/>
  <c r="R558" i="34"/>
  <c r="P558" i="34"/>
  <c r="AC557" i="34"/>
  <c r="Z557" i="34"/>
  <c r="Y557" i="34"/>
  <c r="X557" i="34"/>
  <c r="V557" i="34"/>
  <c r="T557" i="34"/>
  <c r="R557" i="34"/>
  <c r="P557" i="34"/>
  <c r="AC556" i="34"/>
  <c r="Z556" i="34"/>
  <c r="Y556" i="34"/>
  <c r="X556" i="34"/>
  <c r="V556" i="34"/>
  <c r="T556" i="34"/>
  <c r="R556" i="34"/>
  <c r="P556" i="34"/>
  <c r="AC555" i="34"/>
  <c r="Z555" i="34"/>
  <c r="Y555" i="34"/>
  <c r="X555" i="34"/>
  <c r="V555" i="34"/>
  <c r="T555" i="34"/>
  <c r="R555" i="34"/>
  <c r="P555" i="34"/>
  <c r="AC554" i="34"/>
  <c r="Z554" i="34"/>
  <c r="Y554" i="34"/>
  <c r="X554" i="34"/>
  <c r="V554" i="34"/>
  <c r="T554" i="34"/>
  <c r="R554" i="34"/>
  <c r="P554" i="34"/>
  <c r="AC553" i="34"/>
  <c r="Z553" i="34"/>
  <c r="Y553" i="34"/>
  <c r="X553" i="34"/>
  <c r="V553" i="34"/>
  <c r="T553" i="34"/>
  <c r="R553" i="34"/>
  <c r="P553" i="34"/>
  <c r="AC552" i="34"/>
  <c r="Z552" i="34"/>
  <c r="Y552" i="34"/>
  <c r="X552" i="34"/>
  <c r="V552" i="34"/>
  <c r="T552" i="34"/>
  <c r="R552" i="34"/>
  <c r="P552" i="34"/>
  <c r="AC551" i="34"/>
  <c r="Z551" i="34"/>
  <c r="Y551" i="34"/>
  <c r="X551" i="34"/>
  <c r="V551" i="34"/>
  <c r="T551" i="34"/>
  <c r="R551" i="34"/>
  <c r="P551" i="34"/>
  <c r="AC550" i="34"/>
  <c r="Z550" i="34"/>
  <c r="Y550" i="34"/>
  <c r="X550" i="34"/>
  <c r="V550" i="34"/>
  <c r="T550" i="34"/>
  <c r="R550" i="34"/>
  <c r="P550" i="34"/>
  <c r="AC549" i="34"/>
  <c r="Z549" i="34"/>
  <c r="Y549" i="34"/>
  <c r="X549" i="34"/>
  <c r="V549" i="34"/>
  <c r="T549" i="34"/>
  <c r="R549" i="34"/>
  <c r="P549" i="34"/>
  <c r="AC548" i="34"/>
  <c r="Z548" i="34"/>
  <c r="Y548" i="34"/>
  <c r="X548" i="34"/>
  <c r="V548" i="34"/>
  <c r="T548" i="34"/>
  <c r="R548" i="34"/>
  <c r="P548" i="34"/>
  <c r="AC547" i="34"/>
  <c r="Z547" i="34"/>
  <c r="Y547" i="34"/>
  <c r="X547" i="34"/>
  <c r="V547" i="34"/>
  <c r="T547" i="34"/>
  <c r="R547" i="34"/>
  <c r="P547" i="34"/>
  <c r="AC546" i="34"/>
  <c r="Z546" i="34"/>
  <c r="Y546" i="34"/>
  <c r="X546" i="34"/>
  <c r="V546" i="34"/>
  <c r="T546" i="34"/>
  <c r="R546" i="34"/>
  <c r="P546" i="34"/>
  <c r="AC545" i="34"/>
  <c r="Z545" i="34"/>
  <c r="Y545" i="34"/>
  <c r="X545" i="34"/>
  <c r="V545" i="34"/>
  <c r="T545" i="34"/>
  <c r="R545" i="34"/>
  <c r="P545" i="34"/>
  <c r="AC544" i="34"/>
  <c r="Z544" i="34"/>
  <c r="Y544" i="34"/>
  <c r="X544" i="34"/>
  <c r="V544" i="34"/>
  <c r="T544" i="34"/>
  <c r="R544" i="34"/>
  <c r="P544" i="34"/>
  <c r="AC543" i="34"/>
  <c r="Z543" i="34"/>
  <c r="Y543" i="34"/>
  <c r="X543" i="34"/>
  <c r="V543" i="34"/>
  <c r="T543" i="34"/>
  <c r="R543" i="34"/>
  <c r="P543" i="34"/>
  <c r="AC542" i="34"/>
  <c r="Z542" i="34"/>
  <c r="Y542" i="34"/>
  <c r="X542" i="34"/>
  <c r="V542" i="34"/>
  <c r="T542" i="34"/>
  <c r="R542" i="34"/>
  <c r="P542" i="34"/>
  <c r="AC541" i="34"/>
  <c r="Z541" i="34"/>
  <c r="Y541" i="34"/>
  <c r="X541" i="34"/>
  <c r="V541" i="34"/>
  <c r="T541" i="34"/>
  <c r="R541" i="34"/>
  <c r="P541" i="34"/>
  <c r="AC540" i="34"/>
  <c r="Z540" i="34"/>
  <c r="Y540" i="34"/>
  <c r="X540" i="34"/>
  <c r="V540" i="34"/>
  <c r="T540" i="34"/>
  <c r="R540" i="34"/>
  <c r="P540" i="34"/>
  <c r="AC539" i="34"/>
  <c r="Z539" i="34"/>
  <c r="Y539" i="34"/>
  <c r="X539" i="34"/>
  <c r="V539" i="34"/>
  <c r="T539" i="34"/>
  <c r="R539" i="34"/>
  <c r="P539" i="34"/>
  <c r="AC538" i="34"/>
  <c r="Z538" i="34"/>
  <c r="Y538" i="34"/>
  <c r="X538" i="34"/>
  <c r="V538" i="34"/>
  <c r="T538" i="34"/>
  <c r="R538" i="34"/>
  <c r="P538" i="34"/>
  <c r="AC537" i="34"/>
  <c r="Z537" i="34"/>
  <c r="Y537" i="34"/>
  <c r="X537" i="34"/>
  <c r="V537" i="34"/>
  <c r="T537" i="34"/>
  <c r="R537" i="34"/>
  <c r="P537" i="34"/>
  <c r="AC536" i="34"/>
  <c r="Z536" i="34"/>
  <c r="Y536" i="34"/>
  <c r="X536" i="34"/>
  <c r="V536" i="34"/>
  <c r="T536" i="34"/>
  <c r="R536" i="34"/>
  <c r="P536" i="34"/>
  <c r="AC535" i="34"/>
  <c r="Z535" i="34"/>
  <c r="Y535" i="34"/>
  <c r="X535" i="34"/>
  <c r="V535" i="34"/>
  <c r="T535" i="34"/>
  <c r="R535" i="34"/>
  <c r="P535" i="34"/>
  <c r="AC534" i="34"/>
  <c r="Z534" i="34"/>
  <c r="Y534" i="34"/>
  <c r="X534" i="34"/>
  <c r="V534" i="34"/>
  <c r="T534" i="34"/>
  <c r="R534" i="34"/>
  <c r="P534" i="34"/>
  <c r="AC533" i="34"/>
  <c r="Z533" i="34"/>
  <c r="Y533" i="34"/>
  <c r="X533" i="34"/>
  <c r="V533" i="34"/>
  <c r="T533" i="34"/>
  <c r="R533" i="34"/>
  <c r="P533" i="34"/>
  <c r="AC532" i="34"/>
  <c r="Z532" i="34"/>
  <c r="Y532" i="34"/>
  <c r="X532" i="34"/>
  <c r="V532" i="34"/>
  <c r="T532" i="34"/>
  <c r="R532" i="34"/>
  <c r="P532" i="34"/>
  <c r="AC531" i="34"/>
  <c r="Z531" i="34"/>
  <c r="Y531" i="34"/>
  <c r="X531" i="34"/>
  <c r="V531" i="34"/>
  <c r="T531" i="34"/>
  <c r="R531" i="34"/>
  <c r="P531" i="34"/>
  <c r="AC530" i="34"/>
  <c r="Z530" i="34"/>
  <c r="Y530" i="34"/>
  <c r="X530" i="34"/>
  <c r="V530" i="34"/>
  <c r="T530" i="34"/>
  <c r="R530" i="34"/>
  <c r="P530" i="34"/>
  <c r="AC529" i="34"/>
  <c r="Z529" i="34"/>
  <c r="Y529" i="34"/>
  <c r="X529" i="34"/>
  <c r="V529" i="34"/>
  <c r="T529" i="34"/>
  <c r="R529" i="34"/>
  <c r="P529" i="34"/>
  <c r="AC528" i="34"/>
  <c r="Z528" i="34"/>
  <c r="Y528" i="34"/>
  <c r="X528" i="34"/>
  <c r="V528" i="34"/>
  <c r="T528" i="34"/>
  <c r="R528" i="34"/>
  <c r="P528" i="34"/>
  <c r="AC527" i="34"/>
  <c r="Z527" i="34"/>
  <c r="Y527" i="34"/>
  <c r="X527" i="34"/>
  <c r="V527" i="34"/>
  <c r="T527" i="34"/>
  <c r="R527" i="34"/>
  <c r="P527" i="34"/>
  <c r="AC526" i="34"/>
  <c r="Z526" i="34"/>
  <c r="Y526" i="34"/>
  <c r="X526" i="34"/>
  <c r="V526" i="34"/>
  <c r="T526" i="34"/>
  <c r="R526" i="34"/>
  <c r="P526" i="34"/>
  <c r="AC525" i="34"/>
  <c r="Z525" i="34"/>
  <c r="Y525" i="34"/>
  <c r="X525" i="34"/>
  <c r="V525" i="34"/>
  <c r="T525" i="34"/>
  <c r="R525" i="34"/>
  <c r="P525" i="34"/>
  <c r="AC524" i="34"/>
  <c r="Z524" i="34"/>
  <c r="Y524" i="34"/>
  <c r="X524" i="34"/>
  <c r="V524" i="34"/>
  <c r="T524" i="34"/>
  <c r="R524" i="34"/>
  <c r="P524" i="34"/>
  <c r="AC523" i="34"/>
  <c r="Z523" i="34"/>
  <c r="Y523" i="34"/>
  <c r="X523" i="34"/>
  <c r="V523" i="34"/>
  <c r="T523" i="34"/>
  <c r="R523" i="34"/>
  <c r="P523" i="34"/>
  <c r="AC522" i="34"/>
  <c r="Z522" i="34"/>
  <c r="Y522" i="34"/>
  <c r="X522" i="34"/>
  <c r="V522" i="34"/>
  <c r="T522" i="34"/>
  <c r="R522" i="34"/>
  <c r="P522" i="34"/>
  <c r="AC521" i="34"/>
  <c r="Z521" i="34"/>
  <c r="Y521" i="34"/>
  <c r="X521" i="34"/>
  <c r="V521" i="34"/>
  <c r="T521" i="34"/>
  <c r="R521" i="34"/>
  <c r="P521" i="34"/>
  <c r="AC520" i="34"/>
  <c r="Z520" i="34"/>
  <c r="Y520" i="34"/>
  <c r="X520" i="34"/>
  <c r="V520" i="34"/>
  <c r="T520" i="34"/>
  <c r="R520" i="34"/>
  <c r="P520" i="34"/>
  <c r="AC519" i="34"/>
  <c r="Z519" i="34"/>
  <c r="Y519" i="34"/>
  <c r="X519" i="34"/>
  <c r="V519" i="34"/>
  <c r="T519" i="34"/>
  <c r="R519" i="34"/>
  <c r="P519" i="34"/>
  <c r="AC518" i="34"/>
  <c r="Z518" i="34"/>
  <c r="Y518" i="34"/>
  <c r="X518" i="34"/>
  <c r="V518" i="34"/>
  <c r="T518" i="34"/>
  <c r="R518" i="34"/>
  <c r="P518" i="34"/>
  <c r="AC517" i="34"/>
  <c r="Z517" i="34"/>
  <c r="Y517" i="34"/>
  <c r="X517" i="34"/>
  <c r="V517" i="34"/>
  <c r="T517" i="34"/>
  <c r="R517" i="34"/>
  <c r="P517" i="34"/>
  <c r="AC516" i="34"/>
  <c r="Z516" i="34"/>
  <c r="Y516" i="34"/>
  <c r="X516" i="34"/>
  <c r="V516" i="34"/>
  <c r="T516" i="34"/>
  <c r="R516" i="34"/>
  <c r="P516" i="34"/>
  <c r="AC515" i="34"/>
  <c r="Z515" i="34"/>
  <c r="Y515" i="34"/>
  <c r="X515" i="34"/>
  <c r="V515" i="34"/>
  <c r="T515" i="34"/>
  <c r="R515" i="34"/>
  <c r="P515" i="34"/>
  <c r="AC514" i="34"/>
  <c r="Z514" i="34"/>
  <c r="Y514" i="34"/>
  <c r="X514" i="34"/>
  <c r="V514" i="34"/>
  <c r="T514" i="34"/>
  <c r="R514" i="34"/>
  <c r="P514" i="34"/>
  <c r="AC513" i="34"/>
  <c r="Z513" i="34"/>
  <c r="Y513" i="34"/>
  <c r="X513" i="34"/>
  <c r="V513" i="34"/>
  <c r="T513" i="34"/>
  <c r="R513" i="34"/>
  <c r="P513" i="34"/>
  <c r="AC512" i="34"/>
  <c r="Z512" i="34"/>
  <c r="Y512" i="34"/>
  <c r="X512" i="34"/>
  <c r="V512" i="34"/>
  <c r="T512" i="34"/>
  <c r="R512" i="34"/>
  <c r="P512" i="34"/>
  <c r="AC511" i="34"/>
  <c r="Z511" i="34"/>
  <c r="Y511" i="34"/>
  <c r="X511" i="34"/>
  <c r="V511" i="34"/>
  <c r="T511" i="34"/>
  <c r="R511" i="34"/>
  <c r="P511" i="34"/>
  <c r="AC510" i="34"/>
  <c r="Z510" i="34"/>
  <c r="Y510" i="34"/>
  <c r="X510" i="34"/>
  <c r="V510" i="34"/>
  <c r="T510" i="34"/>
  <c r="R510" i="34"/>
  <c r="P510" i="34"/>
  <c r="AC509" i="34"/>
  <c r="Z509" i="34"/>
  <c r="Y509" i="34"/>
  <c r="X509" i="34"/>
  <c r="V509" i="34"/>
  <c r="T509" i="34"/>
  <c r="R509" i="34"/>
  <c r="P509" i="34"/>
  <c r="AC508" i="34"/>
  <c r="Z508" i="34"/>
  <c r="Y508" i="34"/>
  <c r="X508" i="34"/>
  <c r="V508" i="34"/>
  <c r="T508" i="34"/>
  <c r="R508" i="34"/>
  <c r="P508" i="34"/>
  <c r="AC507" i="34"/>
  <c r="Z507" i="34"/>
  <c r="Y507" i="34"/>
  <c r="X507" i="34"/>
  <c r="V507" i="34"/>
  <c r="T507" i="34"/>
  <c r="R507" i="34"/>
  <c r="P507" i="34"/>
  <c r="AC506" i="34"/>
  <c r="Z506" i="34"/>
  <c r="Y506" i="34"/>
  <c r="X506" i="34"/>
  <c r="V506" i="34"/>
  <c r="T506" i="34"/>
  <c r="R506" i="34"/>
  <c r="P506" i="34"/>
  <c r="AC505" i="34"/>
  <c r="Z505" i="34"/>
  <c r="Y505" i="34"/>
  <c r="X505" i="34"/>
  <c r="V505" i="34"/>
  <c r="T505" i="34"/>
  <c r="R505" i="34"/>
  <c r="P505" i="34"/>
  <c r="AC504" i="34"/>
  <c r="Z504" i="34"/>
  <c r="Y504" i="34"/>
  <c r="X504" i="34"/>
  <c r="V504" i="34"/>
  <c r="T504" i="34"/>
  <c r="R504" i="34"/>
  <c r="P504" i="34"/>
  <c r="AC503" i="34"/>
  <c r="Z503" i="34"/>
  <c r="Y503" i="34"/>
  <c r="X503" i="34"/>
  <c r="V503" i="34"/>
  <c r="T503" i="34"/>
  <c r="R503" i="34"/>
  <c r="P503" i="34"/>
  <c r="AC502" i="34"/>
  <c r="Z502" i="34"/>
  <c r="Y502" i="34"/>
  <c r="X502" i="34"/>
  <c r="V502" i="34"/>
  <c r="T502" i="34"/>
  <c r="R502" i="34"/>
  <c r="P502" i="34"/>
  <c r="AC501" i="34"/>
  <c r="Z501" i="34"/>
  <c r="Y501" i="34"/>
  <c r="X501" i="34"/>
  <c r="V501" i="34"/>
  <c r="T501" i="34"/>
  <c r="R501" i="34"/>
  <c r="P501" i="34"/>
  <c r="AC500" i="34"/>
  <c r="Z500" i="34"/>
  <c r="Y500" i="34"/>
  <c r="X500" i="34"/>
  <c r="V500" i="34"/>
  <c r="T500" i="34"/>
  <c r="R500" i="34"/>
  <c r="P500" i="34"/>
  <c r="AC499" i="34"/>
  <c r="Z499" i="34"/>
  <c r="Y499" i="34"/>
  <c r="X499" i="34"/>
  <c r="V499" i="34"/>
  <c r="T499" i="34"/>
  <c r="R499" i="34"/>
  <c r="P499" i="34"/>
  <c r="AC498" i="34"/>
  <c r="Z498" i="34"/>
  <c r="Y498" i="34"/>
  <c r="X498" i="34"/>
  <c r="V498" i="34"/>
  <c r="T498" i="34"/>
  <c r="R498" i="34"/>
  <c r="P498" i="34"/>
  <c r="AC497" i="34"/>
  <c r="Z497" i="34"/>
  <c r="Y497" i="34"/>
  <c r="X497" i="34"/>
  <c r="V497" i="34"/>
  <c r="T497" i="34"/>
  <c r="R497" i="34"/>
  <c r="P497" i="34"/>
  <c r="AC496" i="34"/>
  <c r="Z496" i="34"/>
  <c r="Y496" i="34"/>
  <c r="X496" i="34"/>
  <c r="V496" i="34"/>
  <c r="T496" i="34"/>
  <c r="R496" i="34"/>
  <c r="P496" i="34"/>
  <c r="AC495" i="34"/>
  <c r="Z495" i="34"/>
  <c r="Y495" i="34"/>
  <c r="X495" i="34"/>
  <c r="V495" i="34"/>
  <c r="T495" i="34"/>
  <c r="R495" i="34"/>
  <c r="P495" i="34"/>
  <c r="AC494" i="34"/>
  <c r="Z494" i="34"/>
  <c r="Y494" i="34"/>
  <c r="X494" i="34"/>
  <c r="V494" i="34"/>
  <c r="T494" i="34"/>
  <c r="R494" i="34"/>
  <c r="P494" i="34"/>
  <c r="AC493" i="34"/>
  <c r="Z493" i="34"/>
  <c r="Y493" i="34"/>
  <c r="X493" i="34"/>
  <c r="V493" i="34"/>
  <c r="T493" i="34"/>
  <c r="R493" i="34"/>
  <c r="P493" i="34"/>
  <c r="AC492" i="34"/>
  <c r="Z492" i="34"/>
  <c r="Y492" i="34"/>
  <c r="X492" i="34"/>
  <c r="V492" i="34"/>
  <c r="T492" i="34"/>
  <c r="R492" i="34"/>
  <c r="P492" i="34"/>
  <c r="AC491" i="34"/>
  <c r="Z491" i="34"/>
  <c r="Y491" i="34"/>
  <c r="X491" i="34"/>
  <c r="V491" i="34"/>
  <c r="T491" i="34"/>
  <c r="R491" i="34"/>
  <c r="P491" i="34"/>
  <c r="AC490" i="34"/>
  <c r="Z490" i="34"/>
  <c r="Y490" i="34"/>
  <c r="X490" i="34"/>
  <c r="V490" i="34"/>
  <c r="T490" i="34"/>
  <c r="R490" i="34"/>
  <c r="P490" i="34"/>
  <c r="AC489" i="34"/>
  <c r="Z489" i="34"/>
  <c r="Y489" i="34"/>
  <c r="X489" i="34"/>
  <c r="V489" i="34"/>
  <c r="T489" i="34"/>
  <c r="R489" i="34"/>
  <c r="P489" i="34"/>
  <c r="AC488" i="34"/>
  <c r="Z488" i="34"/>
  <c r="Y488" i="34"/>
  <c r="X488" i="34"/>
  <c r="V488" i="34"/>
  <c r="T488" i="34"/>
  <c r="R488" i="34"/>
  <c r="P488" i="34"/>
  <c r="AC487" i="34"/>
  <c r="Z487" i="34"/>
  <c r="Y487" i="34"/>
  <c r="X487" i="34"/>
  <c r="V487" i="34"/>
  <c r="T487" i="34"/>
  <c r="R487" i="34"/>
  <c r="P487" i="34"/>
  <c r="AC486" i="34"/>
  <c r="Z486" i="34"/>
  <c r="Y486" i="34"/>
  <c r="X486" i="34"/>
  <c r="V486" i="34"/>
  <c r="T486" i="34"/>
  <c r="R486" i="34"/>
  <c r="P486" i="34"/>
  <c r="AC485" i="34"/>
  <c r="Z485" i="34"/>
  <c r="Y485" i="34"/>
  <c r="X485" i="34"/>
  <c r="V485" i="34"/>
  <c r="T485" i="34"/>
  <c r="R485" i="34"/>
  <c r="P485" i="34"/>
  <c r="AC484" i="34"/>
  <c r="Z484" i="34"/>
  <c r="Y484" i="34"/>
  <c r="X484" i="34"/>
  <c r="V484" i="34"/>
  <c r="T484" i="34"/>
  <c r="R484" i="34"/>
  <c r="P484" i="34"/>
  <c r="AC483" i="34"/>
  <c r="Z483" i="34"/>
  <c r="Y483" i="34"/>
  <c r="X483" i="34"/>
  <c r="V483" i="34"/>
  <c r="T483" i="34"/>
  <c r="R483" i="34"/>
  <c r="P483" i="34"/>
  <c r="AC482" i="34"/>
  <c r="Z482" i="34"/>
  <c r="Y482" i="34"/>
  <c r="X482" i="34"/>
  <c r="V482" i="34"/>
  <c r="T482" i="34"/>
  <c r="R482" i="34"/>
  <c r="P482" i="34"/>
  <c r="AC481" i="34"/>
  <c r="Z481" i="34"/>
  <c r="Y481" i="34"/>
  <c r="X481" i="34"/>
  <c r="V481" i="34"/>
  <c r="T481" i="34"/>
  <c r="R481" i="34"/>
  <c r="P481" i="34"/>
  <c r="AC480" i="34"/>
  <c r="Z480" i="34"/>
  <c r="Y480" i="34"/>
  <c r="X480" i="34"/>
  <c r="V480" i="34"/>
  <c r="T480" i="34"/>
  <c r="R480" i="34"/>
  <c r="P480" i="34"/>
  <c r="AC479" i="34"/>
  <c r="Z479" i="34"/>
  <c r="Y479" i="34"/>
  <c r="X479" i="34"/>
  <c r="V479" i="34"/>
  <c r="T479" i="34"/>
  <c r="R479" i="34"/>
  <c r="P479" i="34"/>
  <c r="AC478" i="34"/>
  <c r="Z478" i="34"/>
  <c r="Y478" i="34"/>
  <c r="X478" i="34"/>
  <c r="V478" i="34"/>
  <c r="T478" i="34"/>
  <c r="R478" i="34"/>
  <c r="P478" i="34"/>
  <c r="AC477" i="34"/>
  <c r="Z477" i="34"/>
  <c r="Y477" i="34"/>
  <c r="X477" i="34"/>
  <c r="V477" i="34"/>
  <c r="T477" i="34"/>
  <c r="R477" i="34"/>
  <c r="P477" i="34"/>
  <c r="AC476" i="34"/>
  <c r="Z476" i="34"/>
  <c r="Y476" i="34"/>
  <c r="X476" i="34"/>
  <c r="V476" i="34"/>
  <c r="T476" i="34"/>
  <c r="R476" i="34"/>
  <c r="P476" i="34"/>
  <c r="AC475" i="34"/>
  <c r="Z475" i="34"/>
  <c r="Y475" i="34"/>
  <c r="X475" i="34"/>
  <c r="V475" i="34"/>
  <c r="T475" i="34"/>
  <c r="R475" i="34"/>
  <c r="P475" i="34"/>
  <c r="AC474" i="34"/>
  <c r="Z474" i="34"/>
  <c r="Y474" i="34"/>
  <c r="X474" i="34"/>
  <c r="V474" i="34"/>
  <c r="T474" i="34"/>
  <c r="R474" i="34"/>
  <c r="P474" i="34"/>
  <c r="AC473" i="34"/>
  <c r="Z473" i="34"/>
  <c r="Y473" i="34"/>
  <c r="X473" i="34"/>
  <c r="V473" i="34"/>
  <c r="T473" i="34"/>
  <c r="R473" i="34"/>
  <c r="P473" i="34"/>
  <c r="AC472" i="34"/>
  <c r="Z472" i="34"/>
  <c r="Y472" i="34"/>
  <c r="X472" i="34"/>
  <c r="V472" i="34"/>
  <c r="T472" i="34"/>
  <c r="R472" i="34"/>
  <c r="P472" i="34"/>
  <c r="AC471" i="34"/>
  <c r="Z471" i="34"/>
  <c r="Y471" i="34"/>
  <c r="X471" i="34"/>
  <c r="V471" i="34"/>
  <c r="T471" i="34"/>
  <c r="R471" i="34"/>
  <c r="P471" i="34"/>
  <c r="AC470" i="34"/>
  <c r="Z470" i="34"/>
  <c r="Y470" i="34"/>
  <c r="X470" i="34"/>
  <c r="V470" i="34"/>
  <c r="T470" i="34"/>
  <c r="R470" i="34"/>
  <c r="P470" i="34"/>
  <c r="AC469" i="34"/>
  <c r="Z469" i="34"/>
  <c r="Y469" i="34"/>
  <c r="X469" i="34"/>
  <c r="V469" i="34"/>
  <c r="T469" i="34"/>
  <c r="R469" i="34"/>
  <c r="P469" i="34"/>
  <c r="AC468" i="34"/>
  <c r="Z468" i="34"/>
  <c r="Y468" i="34"/>
  <c r="X468" i="34"/>
  <c r="V468" i="34"/>
  <c r="T468" i="34"/>
  <c r="R468" i="34"/>
  <c r="P468" i="34"/>
  <c r="AC467" i="34"/>
  <c r="Z467" i="34"/>
  <c r="Y467" i="34"/>
  <c r="X467" i="34"/>
  <c r="V467" i="34"/>
  <c r="T467" i="34"/>
  <c r="R467" i="34"/>
  <c r="P467" i="34"/>
  <c r="AC466" i="34"/>
  <c r="Z466" i="34"/>
  <c r="Y466" i="34"/>
  <c r="X466" i="34"/>
  <c r="V466" i="34"/>
  <c r="T466" i="34"/>
  <c r="R466" i="34"/>
  <c r="P466" i="34"/>
  <c r="AC465" i="34"/>
  <c r="Z465" i="34"/>
  <c r="Y465" i="34"/>
  <c r="X465" i="34"/>
  <c r="V465" i="34"/>
  <c r="T465" i="34"/>
  <c r="R465" i="34"/>
  <c r="P465" i="34"/>
  <c r="AC464" i="34"/>
  <c r="Z464" i="34"/>
  <c r="Y464" i="34"/>
  <c r="X464" i="34"/>
  <c r="V464" i="34"/>
  <c r="T464" i="34"/>
  <c r="R464" i="34"/>
  <c r="P464" i="34"/>
  <c r="AC463" i="34"/>
  <c r="Z463" i="34"/>
  <c r="Y463" i="34"/>
  <c r="X463" i="34"/>
  <c r="V463" i="34"/>
  <c r="T463" i="34"/>
  <c r="R463" i="34"/>
  <c r="P463" i="34"/>
  <c r="AC462" i="34"/>
  <c r="Z462" i="34"/>
  <c r="Y462" i="34"/>
  <c r="X462" i="34"/>
  <c r="V462" i="34"/>
  <c r="T462" i="34"/>
  <c r="R462" i="34"/>
  <c r="P462" i="34"/>
  <c r="AC461" i="34"/>
  <c r="Z461" i="34"/>
  <c r="Y461" i="34"/>
  <c r="X461" i="34"/>
  <c r="V461" i="34"/>
  <c r="T461" i="34"/>
  <c r="R461" i="34"/>
  <c r="P461" i="34"/>
  <c r="AC460" i="34"/>
  <c r="Z460" i="34"/>
  <c r="Y460" i="34"/>
  <c r="X460" i="34"/>
  <c r="V460" i="34"/>
  <c r="T460" i="34"/>
  <c r="R460" i="34"/>
  <c r="P460" i="34"/>
  <c r="AC459" i="34"/>
  <c r="Z459" i="34"/>
  <c r="Y459" i="34"/>
  <c r="X459" i="34"/>
  <c r="V459" i="34"/>
  <c r="T459" i="34"/>
  <c r="R459" i="34"/>
  <c r="P459" i="34"/>
  <c r="AC458" i="34"/>
  <c r="Z458" i="34"/>
  <c r="Y458" i="34"/>
  <c r="X458" i="34"/>
  <c r="V458" i="34"/>
  <c r="T458" i="34"/>
  <c r="R458" i="34"/>
  <c r="P458" i="34"/>
  <c r="AC457" i="34"/>
  <c r="Z457" i="34"/>
  <c r="Y457" i="34"/>
  <c r="X457" i="34"/>
  <c r="V457" i="34"/>
  <c r="T457" i="34"/>
  <c r="R457" i="34"/>
  <c r="P457" i="34"/>
  <c r="AC456" i="34"/>
  <c r="Z456" i="34"/>
  <c r="Y456" i="34"/>
  <c r="X456" i="34"/>
  <c r="V456" i="34"/>
  <c r="T456" i="34"/>
  <c r="R456" i="34"/>
  <c r="P456" i="34"/>
  <c r="AC455" i="34"/>
  <c r="Z455" i="34"/>
  <c r="Y455" i="34"/>
  <c r="X455" i="34"/>
  <c r="V455" i="34"/>
  <c r="T455" i="34"/>
  <c r="R455" i="34"/>
  <c r="P455" i="34"/>
  <c r="AC454" i="34"/>
  <c r="Z454" i="34"/>
  <c r="Y454" i="34"/>
  <c r="X454" i="34"/>
  <c r="V454" i="34"/>
  <c r="T454" i="34"/>
  <c r="R454" i="34"/>
  <c r="P454" i="34"/>
  <c r="AC453" i="34"/>
  <c r="Z453" i="34"/>
  <c r="Y453" i="34"/>
  <c r="X453" i="34"/>
  <c r="V453" i="34"/>
  <c r="T453" i="34"/>
  <c r="R453" i="34"/>
  <c r="P453" i="34"/>
  <c r="AC452" i="34"/>
  <c r="Z452" i="34"/>
  <c r="Y452" i="34"/>
  <c r="X452" i="34"/>
  <c r="V452" i="34"/>
  <c r="T452" i="34"/>
  <c r="R452" i="34"/>
  <c r="P452" i="34"/>
  <c r="AC451" i="34"/>
  <c r="Z451" i="34"/>
  <c r="Y451" i="34"/>
  <c r="X451" i="34"/>
  <c r="V451" i="34"/>
  <c r="T451" i="34"/>
  <c r="R451" i="34"/>
  <c r="P451" i="34"/>
  <c r="AC450" i="34"/>
  <c r="Z450" i="34"/>
  <c r="Y450" i="34"/>
  <c r="X450" i="34"/>
  <c r="V450" i="34"/>
  <c r="T450" i="34"/>
  <c r="R450" i="34"/>
  <c r="P450" i="34"/>
  <c r="AC449" i="34"/>
  <c r="Z449" i="34"/>
  <c r="Y449" i="34"/>
  <c r="X449" i="34"/>
  <c r="V449" i="34"/>
  <c r="T449" i="34"/>
  <c r="R449" i="34"/>
  <c r="P449" i="34"/>
  <c r="AC448" i="34"/>
  <c r="Z448" i="34"/>
  <c r="Y448" i="34"/>
  <c r="X448" i="34"/>
  <c r="V448" i="34"/>
  <c r="T448" i="34"/>
  <c r="R448" i="34"/>
  <c r="P448" i="34"/>
  <c r="AC447" i="34"/>
  <c r="Z447" i="34"/>
  <c r="Y447" i="34"/>
  <c r="X447" i="34"/>
  <c r="V447" i="34"/>
  <c r="T447" i="34"/>
  <c r="R447" i="34"/>
  <c r="P447" i="34"/>
  <c r="AC446" i="34"/>
  <c r="Z446" i="34"/>
  <c r="Y446" i="34"/>
  <c r="X446" i="34"/>
  <c r="V446" i="34"/>
  <c r="T446" i="34"/>
  <c r="R446" i="34"/>
  <c r="P446" i="34"/>
  <c r="AC445" i="34"/>
  <c r="Z445" i="34"/>
  <c r="Y445" i="34"/>
  <c r="X445" i="34"/>
  <c r="V445" i="34"/>
  <c r="T445" i="34"/>
  <c r="R445" i="34"/>
  <c r="P445" i="34"/>
  <c r="AC444" i="34"/>
  <c r="Z444" i="34"/>
  <c r="Y444" i="34"/>
  <c r="X444" i="34"/>
  <c r="V444" i="34"/>
  <c r="T444" i="34"/>
  <c r="R444" i="34"/>
  <c r="P444" i="34"/>
  <c r="AC443" i="34"/>
  <c r="Z443" i="34"/>
  <c r="Y443" i="34"/>
  <c r="X443" i="34"/>
  <c r="V443" i="34"/>
  <c r="T443" i="34"/>
  <c r="R443" i="34"/>
  <c r="P443" i="34"/>
  <c r="AC442" i="34"/>
  <c r="Z442" i="34"/>
  <c r="Y442" i="34"/>
  <c r="X442" i="34"/>
  <c r="V442" i="34"/>
  <c r="T442" i="34"/>
  <c r="R442" i="34"/>
  <c r="P442" i="34"/>
  <c r="AC441" i="34"/>
  <c r="Z441" i="34"/>
  <c r="Y441" i="34"/>
  <c r="X441" i="34"/>
  <c r="V441" i="34"/>
  <c r="T441" i="34"/>
  <c r="R441" i="34"/>
  <c r="P441" i="34"/>
  <c r="AC440" i="34"/>
  <c r="Z440" i="34"/>
  <c r="Y440" i="34"/>
  <c r="X440" i="34"/>
  <c r="V440" i="34"/>
  <c r="T440" i="34"/>
  <c r="R440" i="34"/>
  <c r="P440" i="34"/>
  <c r="AC439" i="34"/>
  <c r="Z439" i="34"/>
  <c r="Y439" i="34"/>
  <c r="X439" i="34"/>
  <c r="V439" i="34"/>
  <c r="T439" i="34"/>
  <c r="R439" i="34"/>
  <c r="P439" i="34"/>
  <c r="AC438" i="34"/>
  <c r="Z438" i="34"/>
  <c r="Y438" i="34"/>
  <c r="X438" i="34"/>
  <c r="V438" i="34"/>
  <c r="T438" i="34"/>
  <c r="R438" i="34"/>
  <c r="P438" i="34"/>
  <c r="AC437" i="34"/>
  <c r="Z437" i="34"/>
  <c r="Y437" i="34"/>
  <c r="X437" i="34"/>
  <c r="V437" i="34"/>
  <c r="T437" i="34"/>
  <c r="R437" i="34"/>
  <c r="P437" i="34"/>
  <c r="AC436" i="34"/>
  <c r="Z436" i="34"/>
  <c r="Y436" i="34"/>
  <c r="X436" i="34"/>
  <c r="V436" i="34"/>
  <c r="T436" i="34"/>
  <c r="R436" i="34"/>
  <c r="P436" i="34"/>
  <c r="AC435" i="34"/>
  <c r="Z435" i="34"/>
  <c r="Y435" i="34"/>
  <c r="X435" i="34"/>
  <c r="V435" i="34"/>
  <c r="T435" i="34"/>
  <c r="R435" i="34"/>
  <c r="P435" i="34"/>
  <c r="AC434" i="34"/>
  <c r="Z434" i="34"/>
  <c r="Y434" i="34"/>
  <c r="X434" i="34"/>
  <c r="V434" i="34"/>
  <c r="T434" i="34"/>
  <c r="R434" i="34"/>
  <c r="P434" i="34"/>
  <c r="AC433" i="34"/>
  <c r="Z433" i="34"/>
  <c r="Y433" i="34"/>
  <c r="X433" i="34"/>
  <c r="V433" i="34"/>
  <c r="T433" i="34"/>
  <c r="R433" i="34"/>
  <c r="P433" i="34"/>
  <c r="AC432" i="34"/>
  <c r="Z432" i="34"/>
  <c r="Y432" i="34"/>
  <c r="X432" i="34"/>
  <c r="V432" i="34"/>
  <c r="T432" i="34"/>
  <c r="R432" i="34"/>
  <c r="P432" i="34"/>
  <c r="AC431" i="34"/>
  <c r="Z431" i="34"/>
  <c r="Y431" i="34"/>
  <c r="X431" i="34"/>
  <c r="V431" i="34"/>
  <c r="T431" i="34"/>
  <c r="R431" i="34"/>
  <c r="P431" i="34"/>
  <c r="AC430" i="34"/>
  <c r="Z430" i="34"/>
  <c r="Y430" i="34"/>
  <c r="X430" i="34"/>
  <c r="V430" i="34"/>
  <c r="T430" i="34"/>
  <c r="R430" i="34"/>
  <c r="P430" i="34"/>
  <c r="AC429" i="34"/>
  <c r="Z429" i="34"/>
  <c r="Y429" i="34"/>
  <c r="X429" i="34"/>
  <c r="V429" i="34"/>
  <c r="T429" i="34"/>
  <c r="R429" i="34"/>
  <c r="P429" i="34"/>
  <c r="AC428" i="34"/>
  <c r="Z428" i="34"/>
  <c r="Y428" i="34"/>
  <c r="X428" i="34"/>
  <c r="V428" i="34"/>
  <c r="T428" i="34"/>
  <c r="R428" i="34"/>
  <c r="P428" i="34"/>
  <c r="AC427" i="34"/>
  <c r="Z427" i="34"/>
  <c r="Y427" i="34"/>
  <c r="X427" i="34"/>
  <c r="V427" i="34"/>
  <c r="T427" i="34"/>
  <c r="R427" i="34"/>
  <c r="P427" i="34"/>
  <c r="AC426" i="34"/>
  <c r="Z426" i="34"/>
  <c r="Y426" i="34"/>
  <c r="X426" i="34"/>
  <c r="V426" i="34"/>
  <c r="T426" i="34"/>
  <c r="R426" i="34"/>
  <c r="P426" i="34"/>
  <c r="AC425" i="34"/>
  <c r="Z425" i="34"/>
  <c r="Y425" i="34"/>
  <c r="X425" i="34"/>
  <c r="V425" i="34"/>
  <c r="T425" i="34"/>
  <c r="R425" i="34"/>
  <c r="P425" i="34"/>
  <c r="AC424" i="34"/>
  <c r="Z424" i="34"/>
  <c r="Y424" i="34"/>
  <c r="X424" i="34"/>
  <c r="V424" i="34"/>
  <c r="T424" i="34"/>
  <c r="R424" i="34"/>
  <c r="P424" i="34"/>
  <c r="AC423" i="34"/>
  <c r="Z423" i="34"/>
  <c r="Y423" i="34"/>
  <c r="X423" i="34"/>
  <c r="V423" i="34"/>
  <c r="T423" i="34"/>
  <c r="R423" i="34"/>
  <c r="P423" i="34"/>
  <c r="AC422" i="34"/>
  <c r="Z422" i="34"/>
  <c r="Y422" i="34"/>
  <c r="X422" i="34"/>
  <c r="V422" i="34"/>
  <c r="T422" i="34"/>
  <c r="R422" i="34"/>
  <c r="P422" i="34"/>
  <c r="AC421" i="34"/>
  <c r="Z421" i="34"/>
  <c r="Y421" i="34"/>
  <c r="X421" i="34"/>
  <c r="V421" i="34"/>
  <c r="T421" i="34"/>
  <c r="R421" i="34"/>
  <c r="P421" i="34"/>
  <c r="AC420" i="34"/>
  <c r="Z420" i="34"/>
  <c r="Y420" i="34"/>
  <c r="X420" i="34"/>
  <c r="V420" i="34"/>
  <c r="T420" i="34"/>
  <c r="R420" i="34"/>
  <c r="P420" i="34"/>
  <c r="AC419" i="34"/>
  <c r="Z419" i="34"/>
  <c r="Y419" i="34"/>
  <c r="X419" i="34"/>
  <c r="V419" i="34"/>
  <c r="T419" i="34"/>
  <c r="R419" i="34"/>
  <c r="P419" i="34"/>
  <c r="AC418" i="34"/>
  <c r="Z418" i="34"/>
  <c r="Y418" i="34"/>
  <c r="X418" i="34"/>
  <c r="V418" i="34"/>
  <c r="T418" i="34"/>
  <c r="R418" i="34"/>
  <c r="P418" i="34"/>
  <c r="AC417" i="34"/>
  <c r="Z417" i="34"/>
  <c r="Y417" i="34"/>
  <c r="X417" i="34"/>
  <c r="V417" i="34"/>
  <c r="T417" i="34"/>
  <c r="R417" i="34"/>
  <c r="P417" i="34"/>
  <c r="AC416" i="34"/>
  <c r="Z416" i="34"/>
  <c r="Y416" i="34"/>
  <c r="X416" i="34"/>
  <c r="V416" i="34"/>
  <c r="T416" i="34"/>
  <c r="R416" i="34"/>
  <c r="P416" i="34"/>
  <c r="AC415" i="34"/>
  <c r="Z415" i="34"/>
  <c r="Y415" i="34"/>
  <c r="X415" i="34"/>
  <c r="V415" i="34"/>
  <c r="T415" i="34"/>
  <c r="R415" i="34"/>
  <c r="P415" i="34"/>
  <c r="AC414" i="34"/>
  <c r="Z414" i="34"/>
  <c r="Y414" i="34"/>
  <c r="X414" i="34"/>
  <c r="V414" i="34"/>
  <c r="T414" i="34"/>
  <c r="R414" i="34"/>
  <c r="P414" i="34"/>
  <c r="AC413" i="34"/>
  <c r="Z413" i="34"/>
  <c r="Y413" i="34"/>
  <c r="X413" i="34"/>
  <c r="V413" i="34"/>
  <c r="T413" i="34"/>
  <c r="R413" i="34"/>
  <c r="P413" i="34"/>
  <c r="AC412" i="34"/>
  <c r="Z412" i="34"/>
  <c r="Y412" i="34"/>
  <c r="X412" i="34"/>
  <c r="V412" i="34"/>
  <c r="T412" i="34"/>
  <c r="R412" i="34"/>
  <c r="P412" i="34"/>
  <c r="AC411" i="34"/>
  <c r="Z411" i="34"/>
  <c r="Y411" i="34"/>
  <c r="X411" i="34"/>
  <c r="V411" i="34"/>
  <c r="T411" i="34"/>
  <c r="R411" i="34"/>
  <c r="P411" i="34"/>
  <c r="AC410" i="34"/>
  <c r="Z410" i="34"/>
  <c r="Y410" i="34"/>
  <c r="X410" i="34"/>
  <c r="V410" i="34"/>
  <c r="T410" i="34"/>
  <c r="R410" i="34"/>
  <c r="P410" i="34"/>
  <c r="AC409" i="34"/>
  <c r="Z409" i="34"/>
  <c r="Y409" i="34"/>
  <c r="X409" i="34"/>
  <c r="V409" i="34"/>
  <c r="T409" i="34"/>
  <c r="R409" i="34"/>
  <c r="P409" i="34"/>
  <c r="AC408" i="34"/>
  <c r="Z408" i="34"/>
  <c r="Y408" i="34"/>
  <c r="X408" i="34"/>
  <c r="V408" i="34"/>
  <c r="T408" i="34"/>
  <c r="R408" i="34"/>
  <c r="P408" i="34"/>
  <c r="AC407" i="34"/>
  <c r="Z407" i="34"/>
  <c r="Y407" i="34"/>
  <c r="X407" i="34"/>
  <c r="V407" i="34"/>
  <c r="T407" i="34"/>
  <c r="R407" i="34"/>
  <c r="P407" i="34"/>
  <c r="AC406" i="34"/>
  <c r="Z406" i="34"/>
  <c r="Y406" i="34"/>
  <c r="X406" i="34"/>
  <c r="V406" i="34"/>
  <c r="T406" i="34"/>
  <c r="R406" i="34"/>
  <c r="P406" i="34"/>
  <c r="AC405" i="34"/>
  <c r="Z405" i="34"/>
  <c r="Y405" i="34"/>
  <c r="X405" i="34"/>
  <c r="V405" i="34"/>
  <c r="T405" i="34"/>
  <c r="R405" i="34"/>
  <c r="P405" i="34"/>
  <c r="AC404" i="34"/>
  <c r="Z404" i="34"/>
  <c r="Y404" i="34"/>
  <c r="X404" i="34"/>
  <c r="V404" i="34"/>
  <c r="T404" i="34"/>
  <c r="R404" i="34"/>
  <c r="P404" i="34"/>
  <c r="AC403" i="34"/>
  <c r="Z403" i="34"/>
  <c r="Y403" i="34"/>
  <c r="X403" i="34"/>
  <c r="V403" i="34"/>
  <c r="T403" i="34"/>
  <c r="R403" i="34"/>
  <c r="P403" i="34"/>
  <c r="AC402" i="34"/>
  <c r="Z402" i="34"/>
  <c r="Y402" i="34"/>
  <c r="X402" i="34"/>
  <c r="V402" i="34"/>
  <c r="T402" i="34"/>
  <c r="R402" i="34"/>
  <c r="P402" i="34"/>
  <c r="AC401" i="34"/>
  <c r="Z401" i="34"/>
  <c r="Y401" i="34"/>
  <c r="X401" i="34"/>
  <c r="V401" i="34"/>
  <c r="T401" i="34"/>
  <c r="R401" i="34"/>
  <c r="P401" i="34"/>
  <c r="AC400" i="34"/>
  <c r="Z400" i="34"/>
  <c r="Y400" i="34"/>
  <c r="X400" i="34"/>
  <c r="V400" i="34"/>
  <c r="T400" i="34"/>
  <c r="R400" i="34"/>
  <c r="P400" i="34"/>
  <c r="AC399" i="34"/>
  <c r="Z399" i="34"/>
  <c r="Y399" i="34"/>
  <c r="X399" i="34"/>
  <c r="V399" i="34"/>
  <c r="T399" i="34"/>
  <c r="R399" i="34"/>
  <c r="P399" i="34"/>
  <c r="AC398" i="34"/>
  <c r="Z398" i="34"/>
  <c r="Y398" i="34"/>
  <c r="X398" i="34"/>
  <c r="V398" i="34"/>
  <c r="T398" i="34"/>
  <c r="R398" i="34"/>
  <c r="P398" i="34"/>
  <c r="AC397" i="34"/>
  <c r="Z397" i="34"/>
  <c r="Y397" i="34"/>
  <c r="X397" i="34"/>
  <c r="V397" i="34"/>
  <c r="T397" i="34"/>
  <c r="R397" i="34"/>
  <c r="P397" i="34"/>
  <c r="AC396" i="34"/>
  <c r="Z396" i="34"/>
  <c r="Y396" i="34"/>
  <c r="X396" i="34"/>
  <c r="V396" i="34"/>
  <c r="T396" i="34"/>
  <c r="R396" i="34"/>
  <c r="P396" i="34"/>
  <c r="AC395" i="34"/>
  <c r="Z395" i="34"/>
  <c r="Y395" i="34"/>
  <c r="X395" i="34"/>
  <c r="V395" i="34"/>
  <c r="T395" i="34"/>
  <c r="R395" i="34"/>
  <c r="P395" i="34"/>
  <c r="AC394" i="34"/>
  <c r="Z394" i="34"/>
  <c r="Y394" i="34"/>
  <c r="X394" i="34"/>
  <c r="V394" i="34"/>
  <c r="T394" i="34"/>
  <c r="R394" i="34"/>
  <c r="P394" i="34"/>
  <c r="AC393" i="34"/>
  <c r="Z393" i="34"/>
  <c r="Y393" i="34"/>
  <c r="X393" i="34"/>
  <c r="V393" i="34"/>
  <c r="T393" i="34"/>
  <c r="R393" i="34"/>
  <c r="P393" i="34"/>
  <c r="AC392" i="34"/>
  <c r="Z392" i="34"/>
  <c r="Y392" i="34"/>
  <c r="X392" i="34"/>
  <c r="V392" i="34"/>
  <c r="T392" i="34"/>
  <c r="R392" i="34"/>
  <c r="P392" i="34"/>
  <c r="AC391" i="34"/>
  <c r="Z391" i="34"/>
  <c r="Y391" i="34"/>
  <c r="X391" i="34"/>
  <c r="V391" i="34"/>
  <c r="T391" i="34"/>
  <c r="R391" i="34"/>
  <c r="P391" i="34"/>
  <c r="AC390" i="34"/>
  <c r="Z390" i="34"/>
  <c r="Y390" i="34"/>
  <c r="X390" i="34"/>
  <c r="V390" i="34"/>
  <c r="T390" i="34"/>
  <c r="R390" i="34"/>
  <c r="P390" i="34"/>
  <c r="AC389" i="34"/>
  <c r="Z389" i="34"/>
  <c r="Y389" i="34"/>
  <c r="X389" i="34"/>
  <c r="V389" i="34"/>
  <c r="T389" i="34"/>
  <c r="R389" i="34"/>
  <c r="P389" i="34"/>
  <c r="AC388" i="34"/>
  <c r="Z388" i="34"/>
  <c r="Y388" i="34"/>
  <c r="X388" i="34"/>
  <c r="V388" i="34"/>
  <c r="T388" i="34"/>
  <c r="R388" i="34"/>
  <c r="P388" i="34"/>
  <c r="AC387" i="34"/>
  <c r="Z387" i="34"/>
  <c r="Y387" i="34"/>
  <c r="X387" i="34"/>
  <c r="V387" i="34"/>
  <c r="T387" i="34"/>
  <c r="R387" i="34"/>
  <c r="P387" i="34"/>
  <c r="AC386" i="34"/>
  <c r="Z386" i="34"/>
  <c r="Y386" i="34"/>
  <c r="X386" i="34"/>
  <c r="V386" i="34"/>
  <c r="T386" i="34"/>
  <c r="R386" i="34"/>
  <c r="P386" i="34"/>
  <c r="AC385" i="34"/>
  <c r="Z385" i="34"/>
  <c r="Y385" i="34"/>
  <c r="X385" i="34"/>
  <c r="V385" i="34"/>
  <c r="T385" i="34"/>
  <c r="R385" i="34"/>
  <c r="P385" i="34"/>
  <c r="AC384" i="34"/>
  <c r="Z384" i="34"/>
  <c r="Y384" i="34"/>
  <c r="X384" i="34"/>
  <c r="V384" i="34"/>
  <c r="T384" i="34"/>
  <c r="R384" i="34"/>
  <c r="P384" i="34"/>
  <c r="AC383" i="34"/>
  <c r="Z383" i="34"/>
  <c r="Y383" i="34"/>
  <c r="X383" i="34"/>
  <c r="V383" i="34"/>
  <c r="T383" i="34"/>
  <c r="R383" i="34"/>
  <c r="P383" i="34"/>
  <c r="AC382" i="34"/>
  <c r="Z382" i="34"/>
  <c r="Y382" i="34"/>
  <c r="X382" i="34"/>
  <c r="V382" i="34"/>
  <c r="T382" i="34"/>
  <c r="R382" i="34"/>
  <c r="P382" i="34"/>
  <c r="AC381" i="34"/>
  <c r="Z381" i="34"/>
  <c r="Y381" i="34"/>
  <c r="X381" i="34"/>
  <c r="V381" i="34"/>
  <c r="T381" i="34"/>
  <c r="R381" i="34"/>
  <c r="P381" i="34"/>
  <c r="AC380" i="34"/>
  <c r="Z380" i="34"/>
  <c r="Y380" i="34"/>
  <c r="X380" i="34"/>
  <c r="V380" i="34"/>
  <c r="T380" i="34"/>
  <c r="R380" i="34"/>
  <c r="P380" i="34"/>
  <c r="AC379" i="34"/>
  <c r="Z379" i="34"/>
  <c r="Y379" i="34"/>
  <c r="X379" i="34"/>
  <c r="V379" i="34"/>
  <c r="T379" i="34"/>
  <c r="R379" i="34"/>
  <c r="P379" i="34"/>
  <c r="AC378" i="34"/>
  <c r="Z378" i="34"/>
  <c r="Y378" i="34"/>
  <c r="X378" i="34"/>
  <c r="V378" i="34"/>
  <c r="T378" i="34"/>
  <c r="R378" i="34"/>
  <c r="P378" i="34"/>
  <c r="AC377" i="34"/>
  <c r="Z377" i="34"/>
  <c r="Y377" i="34"/>
  <c r="X377" i="34"/>
  <c r="V377" i="34"/>
  <c r="T377" i="34"/>
  <c r="R377" i="34"/>
  <c r="P377" i="34"/>
  <c r="AC376" i="34"/>
  <c r="Z376" i="34"/>
  <c r="Y376" i="34"/>
  <c r="X376" i="34"/>
  <c r="V376" i="34"/>
  <c r="T376" i="34"/>
  <c r="R376" i="34"/>
  <c r="P376" i="34"/>
  <c r="AC375" i="34"/>
  <c r="Z375" i="34"/>
  <c r="Y375" i="34"/>
  <c r="X375" i="34"/>
  <c r="V375" i="34"/>
  <c r="T375" i="34"/>
  <c r="R375" i="34"/>
  <c r="P375" i="34"/>
  <c r="AC374" i="34"/>
  <c r="Z374" i="34"/>
  <c r="Y374" i="34"/>
  <c r="X374" i="34"/>
  <c r="V374" i="34"/>
  <c r="T374" i="34"/>
  <c r="R374" i="34"/>
  <c r="P374" i="34"/>
  <c r="AC373" i="34"/>
  <c r="Z373" i="34"/>
  <c r="Y373" i="34"/>
  <c r="X373" i="34"/>
  <c r="V373" i="34"/>
  <c r="T373" i="34"/>
  <c r="R373" i="34"/>
  <c r="P373" i="34"/>
  <c r="AC372" i="34"/>
  <c r="Z372" i="34"/>
  <c r="Y372" i="34"/>
  <c r="X372" i="34"/>
  <c r="V372" i="34"/>
  <c r="T372" i="34"/>
  <c r="R372" i="34"/>
  <c r="P372" i="34"/>
  <c r="AC371" i="34"/>
  <c r="Z371" i="34"/>
  <c r="Y371" i="34"/>
  <c r="X371" i="34"/>
  <c r="V371" i="34"/>
  <c r="T371" i="34"/>
  <c r="R371" i="34"/>
  <c r="P371" i="34"/>
  <c r="AC370" i="34"/>
  <c r="Z370" i="34"/>
  <c r="Y370" i="34"/>
  <c r="X370" i="34"/>
  <c r="V370" i="34"/>
  <c r="T370" i="34"/>
  <c r="R370" i="34"/>
  <c r="P370" i="34"/>
  <c r="AC369" i="34"/>
  <c r="Z369" i="34"/>
  <c r="Y369" i="34"/>
  <c r="X369" i="34"/>
  <c r="V369" i="34"/>
  <c r="T369" i="34"/>
  <c r="R369" i="34"/>
  <c r="P369" i="34"/>
  <c r="AC368" i="34"/>
  <c r="Z368" i="34"/>
  <c r="Y368" i="34"/>
  <c r="X368" i="34"/>
  <c r="V368" i="34"/>
  <c r="T368" i="34"/>
  <c r="R368" i="34"/>
  <c r="P368" i="34"/>
  <c r="AC367" i="34"/>
  <c r="Z367" i="34"/>
  <c r="Y367" i="34"/>
  <c r="X367" i="34"/>
  <c r="V367" i="34"/>
  <c r="T367" i="34"/>
  <c r="R367" i="34"/>
  <c r="P367" i="34"/>
  <c r="AC366" i="34"/>
  <c r="Z366" i="34"/>
  <c r="Y366" i="34"/>
  <c r="X366" i="34"/>
  <c r="V366" i="34"/>
  <c r="T366" i="34"/>
  <c r="R366" i="34"/>
  <c r="P366" i="34"/>
  <c r="AC365" i="34"/>
  <c r="Z365" i="34"/>
  <c r="Y365" i="34"/>
  <c r="X365" i="34"/>
  <c r="V365" i="34"/>
  <c r="T365" i="34"/>
  <c r="R365" i="34"/>
  <c r="P365" i="34"/>
  <c r="AC364" i="34"/>
  <c r="Z364" i="34"/>
  <c r="Y364" i="34"/>
  <c r="X364" i="34"/>
  <c r="V364" i="34"/>
  <c r="T364" i="34"/>
  <c r="R364" i="34"/>
  <c r="P364" i="34"/>
  <c r="AC363" i="34"/>
  <c r="Z363" i="34"/>
  <c r="Y363" i="34"/>
  <c r="X363" i="34"/>
  <c r="V363" i="34"/>
  <c r="T363" i="34"/>
  <c r="R363" i="34"/>
  <c r="P363" i="34"/>
  <c r="AC362" i="34"/>
  <c r="Z362" i="34"/>
  <c r="Y362" i="34"/>
  <c r="X362" i="34"/>
  <c r="V362" i="34"/>
  <c r="T362" i="34"/>
  <c r="R362" i="34"/>
  <c r="P362" i="34"/>
  <c r="AC361" i="34"/>
  <c r="Z361" i="34"/>
  <c r="Y361" i="34"/>
  <c r="X361" i="34"/>
  <c r="V361" i="34"/>
  <c r="T361" i="34"/>
  <c r="R361" i="34"/>
  <c r="P361" i="34"/>
  <c r="AC360" i="34"/>
  <c r="Z360" i="34"/>
  <c r="Y360" i="34"/>
  <c r="X360" i="34"/>
  <c r="V360" i="34"/>
  <c r="T360" i="34"/>
  <c r="R360" i="34"/>
  <c r="P360" i="34"/>
  <c r="AC359" i="34"/>
  <c r="Z359" i="34"/>
  <c r="Y359" i="34"/>
  <c r="X359" i="34"/>
  <c r="V359" i="34"/>
  <c r="T359" i="34"/>
  <c r="R359" i="34"/>
  <c r="P359" i="34"/>
  <c r="AC358" i="34"/>
  <c r="Z358" i="34"/>
  <c r="Y358" i="34"/>
  <c r="X358" i="34"/>
  <c r="V358" i="34"/>
  <c r="T358" i="34"/>
  <c r="R358" i="34"/>
  <c r="P358" i="34"/>
  <c r="AC357" i="34"/>
  <c r="Z357" i="34"/>
  <c r="Y357" i="34"/>
  <c r="X357" i="34"/>
  <c r="V357" i="34"/>
  <c r="T357" i="34"/>
  <c r="R357" i="34"/>
  <c r="P357" i="34"/>
  <c r="AC356" i="34"/>
  <c r="Z356" i="34"/>
  <c r="Y356" i="34"/>
  <c r="X356" i="34"/>
  <c r="V356" i="34"/>
  <c r="T356" i="34"/>
  <c r="R356" i="34"/>
  <c r="P356" i="34"/>
  <c r="AC355" i="34"/>
  <c r="Z355" i="34"/>
  <c r="Y355" i="34"/>
  <c r="X355" i="34"/>
  <c r="V355" i="34"/>
  <c r="T355" i="34"/>
  <c r="R355" i="34"/>
  <c r="P355" i="34"/>
  <c r="AC354" i="34"/>
  <c r="Z354" i="34"/>
  <c r="Y354" i="34"/>
  <c r="X354" i="34"/>
  <c r="V354" i="34"/>
  <c r="T354" i="34"/>
  <c r="R354" i="34"/>
  <c r="P354" i="34"/>
  <c r="AC353" i="34"/>
  <c r="Z353" i="34"/>
  <c r="Y353" i="34"/>
  <c r="X353" i="34"/>
  <c r="V353" i="34"/>
  <c r="T353" i="34"/>
  <c r="R353" i="34"/>
  <c r="P353" i="34"/>
  <c r="AC352" i="34"/>
  <c r="Z352" i="34"/>
  <c r="Y352" i="34"/>
  <c r="X352" i="34"/>
  <c r="V352" i="34"/>
  <c r="T352" i="34"/>
  <c r="R352" i="34"/>
  <c r="P352" i="34"/>
  <c r="AC351" i="34"/>
  <c r="Z351" i="34"/>
  <c r="Y351" i="34"/>
  <c r="X351" i="34"/>
  <c r="V351" i="34"/>
  <c r="T351" i="34"/>
  <c r="R351" i="34"/>
  <c r="P351" i="34"/>
  <c r="AC350" i="34"/>
  <c r="Z350" i="34"/>
  <c r="Y350" i="34"/>
  <c r="X350" i="34"/>
  <c r="V350" i="34"/>
  <c r="T350" i="34"/>
  <c r="R350" i="34"/>
  <c r="P350" i="34"/>
  <c r="AC349" i="34"/>
  <c r="Z349" i="34"/>
  <c r="Y349" i="34"/>
  <c r="X349" i="34"/>
  <c r="V349" i="34"/>
  <c r="T349" i="34"/>
  <c r="R349" i="34"/>
  <c r="P349" i="34"/>
  <c r="AC348" i="34"/>
  <c r="Z348" i="34"/>
  <c r="Y348" i="34"/>
  <c r="X348" i="34"/>
  <c r="V348" i="34"/>
  <c r="T348" i="34"/>
  <c r="R348" i="34"/>
  <c r="P348" i="34"/>
  <c r="AC347" i="34"/>
  <c r="Z347" i="34"/>
  <c r="Y347" i="34"/>
  <c r="X347" i="34"/>
  <c r="V347" i="34"/>
  <c r="T347" i="34"/>
  <c r="R347" i="34"/>
  <c r="P347" i="34"/>
  <c r="AC346" i="34"/>
  <c r="Z346" i="34"/>
  <c r="Y346" i="34"/>
  <c r="X346" i="34"/>
  <c r="V346" i="34"/>
  <c r="T346" i="34"/>
  <c r="R346" i="34"/>
  <c r="P346" i="34"/>
  <c r="AC345" i="34"/>
  <c r="Z345" i="34"/>
  <c r="Y345" i="34"/>
  <c r="X345" i="34"/>
  <c r="V345" i="34"/>
  <c r="T345" i="34"/>
  <c r="R345" i="34"/>
  <c r="P345" i="34"/>
  <c r="AC344" i="34"/>
  <c r="Z344" i="34"/>
  <c r="Y344" i="34"/>
  <c r="X344" i="34"/>
  <c r="V344" i="34"/>
  <c r="T344" i="34"/>
  <c r="R344" i="34"/>
  <c r="P344" i="34"/>
  <c r="AC343" i="34"/>
  <c r="Z343" i="34"/>
  <c r="Y343" i="34"/>
  <c r="X343" i="34"/>
  <c r="V343" i="34"/>
  <c r="T343" i="34"/>
  <c r="R343" i="34"/>
  <c r="P343" i="34"/>
  <c r="AC342" i="34"/>
  <c r="Z342" i="34"/>
  <c r="Y342" i="34"/>
  <c r="X342" i="34"/>
  <c r="V342" i="34"/>
  <c r="T342" i="34"/>
  <c r="R342" i="34"/>
  <c r="P342" i="34"/>
  <c r="AC341" i="34"/>
  <c r="Z341" i="34"/>
  <c r="Y341" i="34"/>
  <c r="X341" i="34"/>
  <c r="V341" i="34"/>
  <c r="T341" i="34"/>
  <c r="R341" i="34"/>
  <c r="P341" i="34"/>
  <c r="AC340" i="34"/>
  <c r="Z340" i="34"/>
  <c r="Y340" i="34"/>
  <c r="X340" i="34"/>
  <c r="V340" i="34"/>
  <c r="T340" i="34"/>
  <c r="R340" i="34"/>
  <c r="P340" i="34"/>
  <c r="AC339" i="34"/>
  <c r="Z339" i="34"/>
  <c r="Y339" i="34"/>
  <c r="X339" i="34"/>
  <c r="V339" i="34"/>
  <c r="T339" i="34"/>
  <c r="R339" i="34"/>
  <c r="P339" i="34"/>
  <c r="AC338" i="34"/>
  <c r="Z338" i="34"/>
  <c r="Y338" i="34"/>
  <c r="X338" i="34"/>
  <c r="V338" i="34"/>
  <c r="T338" i="34"/>
  <c r="R338" i="34"/>
  <c r="P338" i="34"/>
  <c r="AC337" i="34"/>
  <c r="Z337" i="34"/>
  <c r="Y337" i="34"/>
  <c r="X337" i="34"/>
  <c r="V337" i="34"/>
  <c r="T337" i="34"/>
  <c r="R337" i="34"/>
  <c r="P337" i="34"/>
  <c r="AC336" i="34"/>
  <c r="Z336" i="34"/>
  <c r="Y336" i="34"/>
  <c r="X336" i="34"/>
  <c r="V336" i="34"/>
  <c r="T336" i="34"/>
  <c r="R336" i="34"/>
  <c r="P336" i="34"/>
  <c r="AC335" i="34"/>
  <c r="Z335" i="34"/>
  <c r="Y335" i="34"/>
  <c r="X335" i="34"/>
  <c r="V335" i="34"/>
  <c r="T335" i="34"/>
  <c r="R335" i="34"/>
  <c r="P335" i="34"/>
  <c r="AC334" i="34"/>
  <c r="Z334" i="34"/>
  <c r="Y334" i="34"/>
  <c r="X334" i="34"/>
  <c r="V334" i="34"/>
  <c r="T334" i="34"/>
  <c r="R334" i="34"/>
  <c r="P334" i="34"/>
  <c r="AC333" i="34"/>
  <c r="Z333" i="34"/>
  <c r="Y333" i="34"/>
  <c r="X333" i="34"/>
  <c r="V333" i="34"/>
  <c r="T333" i="34"/>
  <c r="R333" i="34"/>
  <c r="P333" i="34"/>
  <c r="AC332" i="34"/>
  <c r="Z332" i="34"/>
  <c r="Y332" i="34"/>
  <c r="X332" i="34"/>
  <c r="V332" i="34"/>
  <c r="T332" i="34"/>
  <c r="R332" i="34"/>
  <c r="P332" i="34"/>
  <c r="AC331" i="34"/>
  <c r="Z331" i="34"/>
  <c r="Y331" i="34"/>
  <c r="X331" i="34"/>
  <c r="V331" i="34"/>
  <c r="T331" i="34"/>
  <c r="R331" i="34"/>
  <c r="P331" i="34"/>
  <c r="AC330" i="34"/>
  <c r="Z330" i="34"/>
  <c r="Y330" i="34"/>
  <c r="X330" i="34"/>
  <c r="V330" i="34"/>
  <c r="T330" i="34"/>
  <c r="R330" i="34"/>
  <c r="P330" i="34"/>
  <c r="AC329" i="34"/>
  <c r="Z329" i="34"/>
  <c r="Y329" i="34"/>
  <c r="X329" i="34"/>
  <c r="V329" i="34"/>
  <c r="T329" i="34"/>
  <c r="R329" i="34"/>
  <c r="P329" i="34"/>
  <c r="AC328" i="34"/>
  <c r="Z328" i="34"/>
  <c r="Y328" i="34"/>
  <c r="X328" i="34"/>
  <c r="V328" i="34"/>
  <c r="T328" i="34"/>
  <c r="R328" i="34"/>
  <c r="P328" i="34"/>
  <c r="AC327" i="34"/>
  <c r="Z327" i="34"/>
  <c r="Y327" i="34"/>
  <c r="X327" i="34"/>
  <c r="V327" i="34"/>
  <c r="T327" i="34"/>
  <c r="R327" i="34"/>
  <c r="P327" i="34"/>
  <c r="AC326" i="34"/>
  <c r="Z326" i="34"/>
  <c r="Y326" i="34"/>
  <c r="X326" i="34"/>
  <c r="V326" i="34"/>
  <c r="T326" i="34"/>
  <c r="R326" i="34"/>
  <c r="P326" i="34"/>
  <c r="AC325" i="34"/>
  <c r="Z325" i="34"/>
  <c r="Y325" i="34"/>
  <c r="X325" i="34"/>
  <c r="V325" i="34"/>
  <c r="T325" i="34"/>
  <c r="R325" i="34"/>
  <c r="P325" i="34"/>
  <c r="AC324" i="34"/>
  <c r="Z324" i="34"/>
  <c r="Y324" i="34"/>
  <c r="X324" i="34"/>
  <c r="V324" i="34"/>
  <c r="T324" i="34"/>
  <c r="R324" i="34"/>
  <c r="P324" i="34"/>
  <c r="AC323" i="34"/>
  <c r="Z323" i="34"/>
  <c r="Y323" i="34"/>
  <c r="X323" i="34"/>
  <c r="V323" i="34"/>
  <c r="T323" i="34"/>
  <c r="R323" i="34"/>
  <c r="P323" i="34"/>
  <c r="AC322" i="34"/>
  <c r="Z322" i="34"/>
  <c r="Y322" i="34"/>
  <c r="X322" i="34"/>
  <c r="V322" i="34"/>
  <c r="T322" i="34"/>
  <c r="R322" i="34"/>
  <c r="P322" i="34"/>
  <c r="AC321" i="34"/>
  <c r="Z321" i="34"/>
  <c r="Y321" i="34"/>
  <c r="X321" i="34"/>
  <c r="V321" i="34"/>
  <c r="T321" i="34"/>
  <c r="R321" i="34"/>
  <c r="P321" i="34"/>
  <c r="AC320" i="34"/>
  <c r="Z320" i="34"/>
  <c r="Y320" i="34"/>
  <c r="X320" i="34"/>
  <c r="V320" i="34"/>
  <c r="T320" i="34"/>
  <c r="R320" i="34"/>
  <c r="P320" i="34"/>
  <c r="AC319" i="34"/>
  <c r="Z319" i="34"/>
  <c r="Y319" i="34"/>
  <c r="X319" i="34"/>
  <c r="V319" i="34"/>
  <c r="T319" i="34"/>
  <c r="R319" i="34"/>
  <c r="P319" i="34"/>
  <c r="AC318" i="34"/>
  <c r="Z318" i="34"/>
  <c r="Y318" i="34"/>
  <c r="X318" i="34"/>
  <c r="V318" i="34"/>
  <c r="T318" i="34"/>
  <c r="R318" i="34"/>
  <c r="P318" i="34"/>
  <c r="AC317" i="34"/>
  <c r="Z317" i="34"/>
  <c r="Y317" i="34"/>
  <c r="X317" i="34"/>
  <c r="V317" i="34"/>
  <c r="T317" i="34"/>
  <c r="R317" i="34"/>
  <c r="P317" i="34"/>
  <c r="AC316" i="34"/>
  <c r="Z316" i="34"/>
  <c r="Y316" i="34"/>
  <c r="X316" i="34"/>
  <c r="V316" i="34"/>
  <c r="T316" i="34"/>
  <c r="R316" i="34"/>
  <c r="P316" i="34"/>
  <c r="AC315" i="34"/>
  <c r="Z315" i="34"/>
  <c r="Y315" i="34"/>
  <c r="X315" i="34"/>
  <c r="V315" i="34"/>
  <c r="T315" i="34"/>
  <c r="R315" i="34"/>
  <c r="P315" i="34"/>
  <c r="AC314" i="34"/>
  <c r="Z314" i="34"/>
  <c r="Y314" i="34"/>
  <c r="X314" i="34"/>
  <c r="V314" i="34"/>
  <c r="T314" i="34"/>
  <c r="R314" i="34"/>
  <c r="P314" i="34"/>
  <c r="AC313" i="34"/>
  <c r="Z313" i="34"/>
  <c r="Y313" i="34"/>
  <c r="X313" i="34"/>
  <c r="V313" i="34"/>
  <c r="T313" i="34"/>
  <c r="R313" i="34"/>
  <c r="P313" i="34"/>
  <c r="AC312" i="34"/>
  <c r="Z312" i="34"/>
  <c r="Y312" i="34"/>
  <c r="X312" i="34"/>
  <c r="V312" i="34"/>
  <c r="T312" i="34"/>
  <c r="R312" i="34"/>
  <c r="P312" i="34"/>
  <c r="AC311" i="34"/>
  <c r="Z311" i="34"/>
  <c r="Y311" i="34"/>
  <c r="X311" i="34"/>
  <c r="V311" i="34"/>
  <c r="T311" i="34"/>
  <c r="R311" i="34"/>
  <c r="P311" i="34"/>
  <c r="AC310" i="34"/>
  <c r="Z310" i="34"/>
  <c r="Y310" i="34"/>
  <c r="X310" i="34"/>
  <c r="V310" i="34"/>
  <c r="T310" i="34"/>
  <c r="R310" i="34"/>
  <c r="P310" i="34"/>
  <c r="AC309" i="34"/>
  <c r="Z309" i="34"/>
  <c r="Y309" i="34"/>
  <c r="X309" i="34"/>
  <c r="V309" i="34"/>
  <c r="T309" i="34"/>
  <c r="R309" i="34"/>
  <c r="P309" i="34"/>
  <c r="AC308" i="34"/>
  <c r="Z308" i="34"/>
  <c r="Y308" i="34"/>
  <c r="X308" i="34"/>
  <c r="V308" i="34"/>
  <c r="T308" i="34"/>
  <c r="R308" i="34"/>
  <c r="P308" i="34"/>
  <c r="AC307" i="34"/>
  <c r="Z307" i="34"/>
  <c r="Y307" i="34"/>
  <c r="X307" i="34"/>
  <c r="V307" i="34"/>
  <c r="T307" i="34"/>
  <c r="R307" i="34"/>
  <c r="P307" i="34"/>
  <c r="AC306" i="34"/>
  <c r="Z306" i="34"/>
  <c r="Y306" i="34"/>
  <c r="X306" i="34"/>
  <c r="V306" i="34"/>
  <c r="T306" i="34"/>
  <c r="R306" i="34"/>
  <c r="P306" i="34"/>
  <c r="AC305" i="34"/>
  <c r="Z305" i="34"/>
  <c r="Y305" i="34"/>
  <c r="X305" i="34"/>
  <c r="V305" i="34"/>
  <c r="T305" i="34"/>
  <c r="R305" i="34"/>
  <c r="P305" i="34"/>
  <c r="AC304" i="34"/>
  <c r="Z304" i="34"/>
  <c r="Y304" i="34"/>
  <c r="X304" i="34"/>
  <c r="V304" i="34"/>
  <c r="T304" i="34"/>
  <c r="R304" i="34"/>
  <c r="P304" i="34"/>
  <c r="AC303" i="34"/>
  <c r="Z303" i="34"/>
  <c r="Y303" i="34"/>
  <c r="X303" i="34"/>
  <c r="V303" i="34"/>
  <c r="T303" i="34"/>
  <c r="R303" i="34"/>
  <c r="P303" i="34"/>
  <c r="AC302" i="34"/>
  <c r="Z302" i="34"/>
  <c r="Y302" i="34"/>
  <c r="X302" i="34"/>
  <c r="V302" i="34"/>
  <c r="T302" i="34"/>
  <c r="R302" i="34"/>
  <c r="P302" i="34"/>
  <c r="AC301" i="34"/>
  <c r="Z301" i="34"/>
  <c r="Y301" i="34"/>
  <c r="X301" i="34"/>
  <c r="V301" i="34"/>
  <c r="T301" i="34"/>
  <c r="R301" i="34"/>
  <c r="P301" i="34"/>
  <c r="AC300" i="34"/>
  <c r="Z300" i="34"/>
  <c r="Y300" i="34"/>
  <c r="X300" i="34"/>
  <c r="V300" i="34"/>
  <c r="T300" i="34"/>
  <c r="R300" i="34"/>
  <c r="P300" i="34"/>
  <c r="AC299" i="34"/>
  <c r="Z299" i="34"/>
  <c r="Y299" i="34"/>
  <c r="X299" i="34"/>
  <c r="V299" i="34"/>
  <c r="T299" i="34"/>
  <c r="R299" i="34"/>
  <c r="P299" i="34"/>
  <c r="AC298" i="34"/>
  <c r="Z298" i="34"/>
  <c r="Y298" i="34"/>
  <c r="X298" i="34"/>
  <c r="V298" i="34"/>
  <c r="T298" i="34"/>
  <c r="R298" i="34"/>
  <c r="P298" i="34"/>
  <c r="AC297" i="34"/>
  <c r="Z297" i="34"/>
  <c r="Y297" i="34"/>
  <c r="X297" i="34"/>
  <c r="V297" i="34"/>
  <c r="T297" i="34"/>
  <c r="R297" i="34"/>
  <c r="P297" i="34"/>
  <c r="AC296" i="34"/>
  <c r="Z296" i="34"/>
  <c r="Y296" i="34"/>
  <c r="X296" i="34"/>
  <c r="V296" i="34"/>
  <c r="T296" i="34"/>
  <c r="R296" i="34"/>
  <c r="P296" i="34"/>
  <c r="AC295" i="34"/>
  <c r="Z295" i="34"/>
  <c r="Y295" i="34"/>
  <c r="X295" i="34"/>
  <c r="V295" i="34"/>
  <c r="T295" i="34"/>
  <c r="R295" i="34"/>
  <c r="P295" i="34"/>
  <c r="AC294" i="34"/>
  <c r="Z294" i="34"/>
  <c r="Y294" i="34"/>
  <c r="X294" i="34"/>
  <c r="V294" i="34"/>
  <c r="T294" i="34"/>
  <c r="R294" i="34"/>
  <c r="P294" i="34"/>
  <c r="AC293" i="34"/>
  <c r="Z293" i="34"/>
  <c r="Y293" i="34"/>
  <c r="X293" i="34"/>
  <c r="V293" i="34"/>
  <c r="T293" i="34"/>
  <c r="R293" i="34"/>
  <c r="P293" i="34"/>
  <c r="AC292" i="34"/>
  <c r="Z292" i="34"/>
  <c r="Y292" i="34"/>
  <c r="X292" i="34"/>
  <c r="V292" i="34"/>
  <c r="T292" i="34"/>
  <c r="R292" i="34"/>
  <c r="P292" i="34"/>
  <c r="AC291" i="34"/>
  <c r="Z291" i="34"/>
  <c r="Y291" i="34"/>
  <c r="X291" i="34"/>
  <c r="V291" i="34"/>
  <c r="T291" i="34"/>
  <c r="R291" i="34"/>
  <c r="P291" i="34"/>
  <c r="AC290" i="34"/>
  <c r="Z290" i="34"/>
  <c r="Y290" i="34"/>
  <c r="X290" i="34"/>
  <c r="V290" i="34"/>
  <c r="T290" i="34"/>
  <c r="R290" i="34"/>
  <c r="P290" i="34"/>
  <c r="AC289" i="34"/>
  <c r="Z289" i="34"/>
  <c r="Y289" i="34"/>
  <c r="X289" i="34"/>
  <c r="V289" i="34"/>
  <c r="T289" i="34"/>
  <c r="R289" i="34"/>
  <c r="P289" i="34"/>
  <c r="AC288" i="34"/>
  <c r="Z288" i="34"/>
  <c r="Y288" i="34"/>
  <c r="X288" i="34"/>
  <c r="V288" i="34"/>
  <c r="T288" i="34"/>
  <c r="R288" i="34"/>
  <c r="P288" i="34"/>
  <c r="AC287" i="34"/>
  <c r="Z287" i="34"/>
  <c r="Y287" i="34"/>
  <c r="X287" i="34"/>
  <c r="V287" i="34"/>
  <c r="T287" i="34"/>
  <c r="R287" i="34"/>
  <c r="P287" i="34"/>
  <c r="AC286" i="34"/>
  <c r="Z286" i="34"/>
  <c r="Y286" i="34"/>
  <c r="X286" i="34"/>
  <c r="V286" i="34"/>
  <c r="T286" i="34"/>
  <c r="R286" i="34"/>
  <c r="P286" i="34"/>
  <c r="AC285" i="34"/>
  <c r="Z285" i="34"/>
  <c r="Y285" i="34"/>
  <c r="X285" i="34"/>
  <c r="V285" i="34"/>
  <c r="T285" i="34"/>
  <c r="R285" i="34"/>
  <c r="P285" i="34"/>
  <c r="AC284" i="34"/>
  <c r="Z284" i="34"/>
  <c r="Y284" i="34"/>
  <c r="X284" i="34"/>
  <c r="V284" i="34"/>
  <c r="T284" i="34"/>
  <c r="R284" i="34"/>
  <c r="P284" i="34"/>
  <c r="AC283" i="34"/>
  <c r="Z283" i="34"/>
  <c r="Y283" i="34"/>
  <c r="X283" i="34"/>
  <c r="V283" i="34"/>
  <c r="T283" i="34"/>
  <c r="R283" i="34"/>
  <c r="P283" i="34"/>
  <c r="AC282" i="34"/>
  <c r="Z282" i="34"/>
  <c r="Y282" i="34"/>
  <c r="X282" i="34"/>
  <c r="V282" i="34"/>
  <c r="T282" i="34"/>
  <c r="R282" i="34"/>
  <c r="P282" i="34"/>
  <c r="AC281" i="34"/>
  <c r="Z281" i="34"/>
  <c r="Y281" i="34"/>
  <c r="X281" i="34"/>
  <c r="V281" i="34"/>
  <c r="T281" i="34"/>
  <c r="R281" i="34"/>
  <c r="P281" i="34"/>
  <c r="AC280" i="34"/>
  <c r="Z280" i="34"/>
  <c r="Y280" i="34"/>
  <c r="X280" i="34"/>
  <c r="V280" i="34"/>
  <c r="T280" i="34"/>
  <c r="R280" i="34"/>
  <c r="P280" i="34"/>
  <c r="AC279" i="34"/>
  <c r="Z279" i="34"/>
  <c r="Y279" i="34"/>
  <c r="X279" i="34"/>
  <c r="V279" i="34"/>
  <c r="T279" i="34"/>
  <c r="R279" i="34"/>
  <c r="P279" i="34"/>
  <c r="AC278" i="34"/>
  <c r="Z278" i="34"/>
  <c r="Y278" i="34"/>
  <c r="X278" i="34"/>
  <c r="V278" i="34"/>
  <c r="T278" i="34"/>
  <c r="R278" i="34"/>
  <c r="P278" i="34"/>
  <c r="AC277" i="34"/>
  <c r="Z277" i="34"/>
  <c r="Y277" i="34"/>
  <c r="X277" i="34"/>
  <c r="V277" i="34"/>
  <c r="T277" i="34"/>
  <c r="R277" i="34"/>
  <c r="P277" i="34"/>
  <c r="AC276" i="34"/>
  <c r="Z276" i="34"/>
  <c r="Y276" i="34"/>
  <c r="X276" i="34"/>
  <c r="V276" i="34"/>
  <c r="T276" i="34"/>
  <c r="R276" i="34"/>
  <c r="P276" i="34"/>
  <c r="AC275" i="34"/>
  <c r="Z275" i="34"/>
  <c r="Y275" i="34"/>
  <c r="X275" i="34"/>
  <c r="V275" i="34"/>
  <c r="T275" i="34"/>
  <c r="R275" i="34"/>
  <c r="P275" i="34"/>
  <c r="AC274" i="34"/>
  <c r="Z274" i="34"/>
  <c r="Y274" i="34"/>
  <c r="X274" i="34"/>
  <c r="V274" i="34"/>
  <c r="T274" i="34"/>
  <c r="R274" i="34"/>
  <c r="P274" i="34"/>
  <c r="AC273" i="34"/>
  <c r="Z273" i="34"/>
  <c r="Y273" i="34"/>
  <c r="X273" i="34"/>
  <c r="V273" i="34"/>
  <c r="T273" i="34"/>
  <c r="R273" i="34"/>
  <c r="P273" i="34"/>
  <c r="AC272" i="34"/>
  <c r="Z272" i="34"/>
  <c r="Y272" i="34"/>
  <c r="X272" i="34"/>
  <c r="V272" i="34"/>
  <c r="T272" i="34"/>
  <c r="R272" i="34"/>
  <c r="P272" i="34"/>
  <c r="AC271" i="34"/>
  <c r="Z271" i="34"/>
  <c r="Y271" i="34"/>
  <c r="X271" i="34"/>
  <c r="V271" i="34"/>
  <c r="T271" i="34"/>
  <c r="R271" i="34"/>
  <c r="P271" i="34"/>
  <c r="AC270" i="34"/>
  <c r="Z270" i="34"/>
  <c r="Y270" i="34"/>
  <c r="X270" i="34"/>
  <c r="V270" i="34"/>
  <c r="T270" i="34"/>
  <c r="R270" i="34"/>
  <c r="P270" i="34"/>
  <c r="AC269" i="34"/>
  <c r="Z269" i="34"/>
  <c r="Y269" i="34"/>
  <c r="X269" i="34"/>
  <c r="V269" i="34"/>
  <c r="T269" i="34"/>
  <c r="R269" i="34"/>
  <c r="P269" i="34"/>
  <c r="AC268" i="34"/>
  <c r="Z268" i="34"/>
  <c r="Y268" i="34"/>
  <c r="X268" i="34"/>
  <c r="V268" i="34"/>
  <c r="T268" i="34"/>
  <c r="R268" i="34"/>
  <c r="P268" i="34"/>
  <c r="AC267" i="34"/>
  <c r="Z267" i="34"/>
  <c r="Y267" i="34"/>
  <c r="X267" i="34"/>
  <c r="V267" i="34"/>
  <c r="T267" i="34"/>
  <c r="R267" i="34"/>
  <c r="P267" i="34"/>
  <c r="AC266" i="34"/>
  <c r="Z266" i="34"/>
  <c r="Y266" i="34"/>
  <c r="X266" i="34"/>
  <c r="V266" i="34"/>
  <c r="T266" i="34"/>
  <c r="R266" i="34"/>
  <c r="P266" i="34"/>
  <c r="AC265" i="34"/>
  <c r="Z265" i="34"/>
  <c r="Y265" i="34"/>
  <c r="X265" i="34"/>
  <c r="V265" i="34"/>
  <c r="T265" i="34"/>
  <c r="R265" i="34"/>
  <c r="P265" i="34"/>
  <c r="AC264" i="34"/>
  <c r="Z264" i="34"/>
  <c r="Y264" i="34"/>
  <c r="X264" i="34"/>
  <c r="V264" i="34"/>
  <c r="T264" i="34"/>
  <c r="R264" i="34"/>
  <c r="P264" i="34"/>
  <c r="AC263" i="34"/>
  <c r="Z263" i="34"/>
  <c r="Y263" i="34"/>
  <c r="X263" i="34"/>
  <c r="V263" i="34"/>
  <c r="T263" i="34"/>
  <c r="R263" i="34"/>
  <c r="P263" i="34"/>
  <c r="AC262" i="34"/>
  <c r="Z262" i="34"/>
  <c r="Y262" i="34"/>
  <c r="X262" i="34"/>
  <c r="V262" i="34"/>
  <c r="T262" i="34"/>
  <c r="R262" i="34"/>
  <c r="P262" i="34"/>
  <c r="AC261" i="34"/>
  <c r="Z261" i="34"/>
  <c r="Y261" i="34"/>
  <c r="X261" i="34"/>
  <c r="V261" i="34"/>
  <c r="T261" i="34"/>
  <c r="R261" i="34"/>
  <c r="P261" i="34"/>
  <c r="AC260" i="34"/>
  <c r="Z260" i="34"/>
  <c r="Y260" i="34"/>
  <c r="X260" i="34"/>
  <c r="V260" i="34"/>
  <c r="T260" i="34"/>
  <c r="R260" i="34"/>
  <c r="P260" i="34"/>
  <c r="AC259" i="34"/>
  <c r="Z259" i="34"/>
  <c r="Y259" i="34"/>
  <c r="X259" i="34"/>
  <c r="V259" i="34"/>
  <c r="T259" i="34"/>
  <c r="R259" i="34"/>
  <c r="P259" i="34"/>
  <c r="AC258" i="34"/>
  <c r="Z258" i="34"/>
  <c r="Y258" i="34"/>
  <c r="X258" i="34"/>
  <c r="V258" i="34"/>
  <c r="T258" i="34"/>
  <c r="R258" i="34"/>
  <c r="P258" i="34"/>
  <c r="AC257" i="34"/>
  <c r="Z257" i="34"/>
  <c r="Y257" i="34"/>
  <c r="X257" i="34"/>
  <c r="V257" i="34"/>
  <c r="T257" i="34"/>
  <c r="R257" i="34"/>
  <c r="P257" i="34"/>
  <c r="AC256" i="34"/>
  <c r="Z256" i="34"/>
  <c r="Y256" i="34"/>
  <c r="X256" i="34"/>
  <c r="V256" i="34"/>
  <c r="T256" i="34"/>
  <c r="R256" i="34"/>
  <c r="P256" i="34"/>
  <c r="AC255" i="34"/>
  <c r="Z255" i="34"/>
  <c r="Y255" i="34"/>
  <c r="X255" i="34"/>
  <c r="V255" i="34"/>
  <c r="T255" i="34"/>
  <c r="R255" i="34"/>
  <c r="P255" i="34"/>
  <c r="AC254" i="34"/>
  <c r="Z254" i="34"/>
  <c r="Y254" i="34"/>
  <c r="X254" i="34"/>
  <c r="V254" i="34"/>
  <c r="T254" i="34"/>
  <c r="R254" i="34"/>
  <c r="P254" i="34"/>
  <c r="AC253" i="34"/>
  <c r="Z253" i="34"/>
  <c r="Y253" i="34"/>
  <c r="X253" i="34"/>
  <c r="V253" i="34"/>
  <c r="T253" i="34"/>
  <c r="R253" i="34"/>
  <c r="P253" i="34"/>
  <c r="AC252" i="34"/>
  <c r="Z252" i="34"/>
  <c r="Y252" i="34"/>
  <c r="X252" i="34"/>
  <c r="V252" i="34"/>
  <c r="T252" i="34"/>
  <c r="R252" i="34"/>
  <c r="P252" i="34"/>
  <c r="AC251" i="34"/>
  <c r="Z251" i="34"/>
  <c r="Y251" i="34"/>
  <c r="X251" i="34"/>
  <c r="V251" i="34"/>
  <c r="T251" i="34"/>
  <c r="R251" i="34"/>
  <c r="P251" i="34"/>
  <c r="AC250" i="34"/>
  <c r="Z250" i="34"/>
  <c r="Y250" i="34"/>
  <c r="X250" i="34"/>
  <c r="V250" i="34"/>
  <c r="T250" i="34"/>
  <c r="R250" i="34"/>
  <c r="P250" i="34"/>
  <c r="AC249" i="34"/>
  <c r="Z249" i="34"/>
  <c r="Y249" i="34"/>
  <c r="X249" i="34"/>
  <c r="V249" i="34"/>
  <c r="T249" i="34"/>
  <c r="R249" i="34"/>
  <c r="P249" i="34"/>
  <c r="AC248" i="34"/>
  <c r="Z248" i="34"/>
  <c r="Y248" i="34"/>
  <c r="X248" i="34"/>
  <c r="V248" i="34"/>
  <c r="T248" i="34"/>
  <c r="R248" i="34"/>
  <c r="P248" i="34"/>
  <c r="AC247" i="34"/>
  <c r="Z247" i="34"/>
  <c r="Y247" i="34"/>
  <c r="X247" i="34"/>
  <c r="V247" i="34"/>
  <c r="T247" i="34"/>
  <c r="R247" i="34"/>
  <c r="P247" i="34"/>
  <c r="AC246" i="34"/>
  <c r="Z246" i="34"/>
  <c r="Y246" i="34"/>
  <c r="X246" i="34"/>
  <c r="V246" i="34"/>
  <c r="T246" i="34"/>
  <c r="R246" i="34"/>
  <c r="P246" i="34"/>
  <c r="AC245" i="34"/>
  <c r="Z245" i="34"/>
  <c r="Y245" i="34"/>
  <c r="X245" i="34"/>
  <c r="V245" i="34"/>
  <c r="T245" i="34"/>
  <c r="R245" i="34"/>
  <c r="P245" i="34"/>
  <c r="AC244" i="34"/>
  <c r="Z244" i="34"/>
  <c r="Y244" i="34"/>
  <c r="X244" i="34"/>
  <c r="V244" i="34"/>
  <c r="T244" i="34"/>
  <c r="R244" i="34"/>
  <c r="P244" i="34"/>
  <c r="AC243" i="34"/>
  <c r="Z243" i="34"/>
  <c r="Y243" i="34"/>
  <c r="X243" i="34"/>
  <c r="V243" i="34"/>
  <c r="T243" i="34"/>
  <c r="R243" i="34"/>
  <c r="P243" i="34"/>
  <c r="AC242" i="34"/>
  <c r="Z242" i="34"/>
  <c r="Y242" i="34"/>
  <c r="X242" i="34"/>
  <c r="V242" i="34"/>
  <c r="T242" i="34"/>
  <c r="R242" i="34"/>
  <c r="P242" i="34"/>
  <c r="AC241" i="34"/>
  <c r="Z241" i="34"/>
  <c r="Y241" i="34"/>
  <c r="X241" i="34"/>
  <c r="V241" i="34"/>
  <c r="T241" i="34"/>
  <c r="R241" i="34"/>
  <c r="P241" i="34"/>
  <c r="AC240" i="34"/>
  <c r="Z240" i="34"/>
  <c r="Y240" i="34"/>
  <c r="X240" i="34"/>
  <c r="V240" i="34"/>
  <c r="T240" i="34"/>
  <c r="R240" i="34"/>
  <c r="P240" i="34"/>
  <c r="AC239" i="34"/>
  <c r="Z239" i="34"/>
  <c r="Y239" i="34"/>
  <c r="X239" i="34"/>
  <c r="V239" i="34"/>
  <c r="T239" i="34"/>
  <c r="R239" i="34"/>
  <c r="P239" i="34"/>
  <c r="AC238" i="34"/>
  <c r="Z238" i="34"/>
  <c r="Y238" i="34"/>
  <c r="X238" i="34"/>
  <c r="V238" i="34"/>
  <c r="T238" i="34"/>
  <c r="R238" i="34"/>
  <c r="P238" i="34"/>
  <c r="AC237" i="34"/>
  <c r="Z237" i="34"/>
  <c r="Y237" i="34"/>
  <c r="X237" i="34"/>
  <c r="V237" i="34"/>
  <c r="T237" i="34"/>
  <c r="R237" i="34"/>
  <c r="P237" i="34"/>
  <c r="AC236" i="34"/>
  <c r="Z236" i="34"/>
  <c r="Y236" i="34"/>
  <c r="X236" i="34"/>
  <c r="V236" i="34"/>
  <c r="T236" i="34"/>
  <c r="R236" i="34"/>
  <c r="P236" i="34"/>
  <c r="AC235" i="34"/>
  <c r="Z235" i="34"/>
  <c r="Y235" i="34"/>
  <c r="X235" i="34"/>
  <c r="V235" i="34"/>
  <c r="T235" i="34"/>
  <c r="R235" i="34"/>
  <c r="P235" i="34"/>
  <c r="AC234" i="34"/>
  <c r="Z234" i="34"/>
  <c r="Y234" i="34"/>
  <c r="X234" i="34"/>
  <c r="V234" i="34"/>
  <c r="T234" i="34"/>
  <c r="R234" i="34"/>
  <c r="P234" i="34"/>
  <c r="AC233" i="34"/>
  <c r="Z233" i="34"/>
  <c r="Y233" i="34"/>
  <c r="X233" i="34"/>
  <c r="V233" i="34"/>
  <c r="T233" i="34"/>
  <c r="R233" i="34"/>
  <c r="P233" i="34"/>
  <c r="AC232" i="34"/>
  <c r="Z232" i="34"/>
  <c r="Y232" i="34"/>
  <c r="X232" i="34"/>
  <c r="V232" i="34"/>
  <c r="T232" i="34"/>
  <c r="R232" i="34"/>
  <c r="P232" i="34"/>
  <c r="AC231" i="34"/>
  <c r="Z231" i="34"/>
  <c r="Y231" i="34"/>
  <c r="X231" i="34"/>
  <c r="V231" i="34"/>
  <c r="T231" i="34"/>
  <c r="R231" i="34"/>
  <c r="P231" i="34"/>
  <c r="AC230" i="34"/>
  <c r="Z230" i="34"/>
  <c r="Y230" i="34"/>
  <c r="X230" i="34"/>
  <c r="V230" i="34"/>
  <c r="T230" i="34"/>
  <c r="R230" i="34"/>
  <c r="P230" i="34"/>
  <c r="AC229" i="34"/>
  <c r="Z229" i="34"/>
  <c r="Y229" i="34"/>
  <c r="X229" i="34"/>
  <c r="V229" i="34"/>
  <c r="T229" i="34"/>
  <c r="R229" i="34"/>
  <c r="P229" i="34"/>
  <c r="AC228" i="34"/>
  <c r="Z228" i="34"/>
  <c r="Y228" i="34"/>
  <c r="X228" i="34"/>
  <c r="V228" i="34"/>
  <c r="T228" i="34"/>
  <c r="R228" i="34"/>
  <c r="P228" i="34"/>
  <c r="AC227" i="34"/>
  <c r="Z227" i="34"/>
  <c r="Y227" i="34"/>
  <c r="X227" i="34"/>
  <c r="V227" i="34"/>
  <c r="T227" i="34"/>
  <c r="R227" i="34"/>
  <c r="P227" i="34"/>
  <c r="AC226" i="34"/>
  <c r="Z226" i="34"/>
  <c r="Y226" i="34"/>
  <c r="X226" i="34"/>
  <c r="V226" i="34"/>
  <c r="T226" i="34"/>
  <c r="R226" i="34"/>
  <c r="P226" i="34"/>
  <c r="AC225" i="34"/>
  <c r="Z225" i="34"/>
  <c r="Y225" i="34"/>
  <c r="X225" i="34"/>
  <c r="V225" i="34"/>
  <c r="T225" i="34"/>
  <c r="R225" i="34"/>
  <c r="P225" i="34"/>
  <c r="AC224" i="34"/>
  <c r="Z224" i="34"/>
  <c r="Y224" i="34"/>
  <c r="X224" i="34"/>
  <c r="V224" i="34"/>
  <c r="T224" i="34"/>
  <c r="R224" i="34"/>
  <c r="P224" i="34"/>
  <c r="AC223" i="34"/>
  <c r="Z223" i="34"/>
  <c r="Y223" i="34"/>
  <c r="X223" i="34"/>
  <c r="V223" i="34"/>
  <c r="T223" i="34"/>
  <c r="R223" i="34"/>
  <c r="P223" i="34"/>
  <c r="AC222" i="34"/>
  <c r="Z222" i="34"/>
  <c r="Y222" i="34"/>
  <c r="X222" i="34"/>
  <c r="V222" i="34"/>
  <c r="T222" i="34"/>
  <c r="R222" i="34"/>
  <c r="P222" i="34"/>
  <c r="AC221" i="34"/>
  <c r="Z221" i="34"/>
  <c r="Y221" i="34"/>
  <c r="X221" i="34"/>
  <c r="V221" i="34"/>
  <c r="T221" i="34"/>
  <c r="R221" i="34"/>
  <c r="P221" i="34"/>
  <c r="AC220" i="34"/>
  <c r="Z220" i="34"/>
  <c r="Y220" i="34"/>
  <c r="X220" i="34"/>
  <c r="V220" i="34"/>
  <c r="T220" i="34"/>
  <c r="R220" i="34"/>
  <c r="P220" i="34"/>
  <c r="AC219" i="34"/>
  <c r="Z219" i="34"/>
  <c r="Y219" i="34"/>
  <c r="X219" i="34"/>
  <c r="V219" i="34"/>
  <c r="T219" i="34"/>
  <c r="R219" i="34"/>
  <c r="P219" i="34"/>
  <c r="AC218" i="34"/>
  <c r="Z218" i="34"/>
  <c r="Y218" i="34"/>
  <c r="X218" i="34"/>
  <c r="V218" i="34"/>
  <c r="T218" i="34"/>
  <c r="R218" i="34"/>
  <c r="P218" i="34"/>
  <c r="AC217" i="34"/>
  <c r="Z217" i="34"/>
  <c r="Y217" i="34"/>
  <c r="X217" i="34"/>
  <c r="V217" i="34"/>
  <c r="T217" i="34"/>
  <c r="R217" i="34"/>
  <c r="P217" i="34"/>
  <c r="AC216" i="34"/>
  <c r="Z216" i="34"/>
  <c r="Y216" i="34"/>
  <c r="X216" i="34"/>
  <c r="V216" i="34"/>
  <c r="T216" i="34"/>
  <c r="R216" i="34"/>
  <c r="P216" i="34"/>
  <c r="AC215" i="34"/>
  <c r="Z215" i="34"/>
  <c r="Y215" i="34"/>
  <c r="X215" i="34"/>
  <c r="V215" i="34"/>
  <c r="T215" i="34"/>
  <c r="R215" i="34"/>
  <c r="P215" i="34"/>
  <c r="AC214" i="34"/>
  <c r="Z214" i="34"/>
  <c r="Y214" i="34"/>
  <c r="X214" i="34"/>
  <c r="V214" i="34"/>
  <c r="T214" i="34"/>
  <c r="R214" i="34"/>
  <c r="P214" i="34"/>
  <c r="AC213" i="34"/>
  <c r="Z213" i="34"/>
  <c r="Y213" i="34"/>
  <c r="X213" i="34"/>
  <c r="V213" i="34"/>
  <c r="T213" i="34"/>
  <c r="R213" i="34"/>
  <c r="P213" i="34"/>
  <c r="AC212" i="34"/>
  <c r="Z212" i="34"/>
  <c r="Y212" i="34"/>
  <c r="X212" i="34"/>
  <c r="V212" i="34"/>
  <c r="T212" i="34"/>
  <c r="R212" i="34"/>
  <c r="P212" i="34"/>
  <c r="AC211" i="34"/>
  <c r="Z211" i="34"/>
  <c r="Y211" i="34"/>
  <c r="X211" i="34"/>
  <c r="V211" i="34"/>
  <c r="T211" i="34"/>
  <c r="R211" i="34"/>
  <c r="P211" i="34"/>
  <c r="AC210" i="34"/>
  <c r="Z210" i="34"/>
  <c r="Y210" i="34"/>
  <c r="X210" i="34"/>
  <c r="V210" i="34"/>
  <c r="T210" i="34"/>
  <c r="R210" i="34"/>
  <c r="P210" i="34"/>
  <c r="AC209" i="34"/>
  <c r="Z209" i="34"/>
  <c r="Y209" i="34"/>
  <c r="X209" i="34"/>
  <c r="V209" i="34"/>
  <c r="T209" i="34"/>
  <c r="R209" i="34"/>
  <c r="P209" i="34"/>
  <c r="AC208" i="34"/>
  <c r="Z208" i="34"/>
  <c r="Y208" i="34"/>
  <c r="X208" i="34"/>
  <c r="V208" i="34"/>
  <c r="T208" i="34"/>
  <c r="R208" i="34"/>
  <c r="P208" i="34"/>
  <c r="AC207" i="34"/>
  <c r="Z207" i="34"/>
  <c r="Y207" i="34"/>
  <c r="X207" i="34"/>
  <c r="V207" i="34"/>
  <c r="T207" i="34"/>
  <c r="R207" i="34"/>
  <c r="P207" i="34"/>
  <c r="AC206" i="34"/>
  <c r="Z206" i="34"/>
  <c r="Y206" i="34"/>
  <c r="X206" i="34"/>
  <c r="V206" i="34"/>
  <c r="T206" i="34"/>
  <c r="R206" i="34"/>
  <c r="P206" i="34"/>
  <c r="AC205" i="34"/>
  <c r="Z205" i="34"/>
  <c r="Y205" i="34"/>
  <c r="X205" i="34"/>
  <c r="V205" i="34"/>
  <c r="T205" i="34"/>
  <c r="R205" i="34"/>
  <c r="P205" i="34"/>
  <c r="AC204" i="34"/>
  <c r="Z204" i="34"/>
  <c r="Y204" i="34"/>
  <c r="X204" i="34"/>
  <c r="V204" i="34"/>
  <c r="T204" i="34"/>
  <c r="R204" i="34"/>
  <c r="P204" i="34"/>
  <c r="AC203" i="34"/>
  <c r="Z203" i="34"/>
  <c r="Y203" i="34"/>
  <c r="X203" i="34"/>
  <c r="V203" i="34"/>
  <c r="T203" i="34"/>
  <c r="R203" i="34"/>
  <c r="P203" i="34"/>
  <c r="AC202" i="34"/>
  <c r="Z202" i="34"/>
  <c r="Y202" i="34"/>
  <c r="X202" i="34"/>
  <c r="V202" i="34"/>
  <c r="T202" i="34"/>
  <c r="R202" i="34"/>
  <c r="P202" i="34"/>
  <c r="AC201" i="34"/>
  <c r="Z201" i="34"/>
  <c r="Y201" i="34"/>
  <c r="X201" i="34"/>
  <c r="V201" i="34"/>
  <c r="T201" i="34"/>
  <c r="R201" i="34"/>
  <c r="P201" i="34"/>
  <c r="AC200" i="34"/>
  <c r="Z200" i="34"/>
  <c r="Y200" i="34"/>
  <c r="X200" i="34"/>
  <c r="V200" i="34"/>
  <c r="T200" i="34"/>
  <c r="R200" i="34"/>
  <c r="P200" i="34"/>
  <c r="AC199" i="34"/>
  <c r="Z199" i="34"/>
  <c r="Y199" i="34"/>
  <c r="X199" i="34"/>
  <c r="V199" i="34"/>
  <c r="T199" i="34"/>
  <c r="R199" i="34"/>
  <c r="P199" i="34"/>
  <c r="AC198" i="34"/>
  <c r="Z198" i="34"/>
  <c r="Y198" i="34"/>
  <c r="X198" i="34"/>
  <c r="V198" i="34"/>
  <c r="T198" i="34"/>
  <c r="R198" i="34"/>
  <c r="P198" i="34"/>
  <c r="AC197" i="34"/>
  <c r="Z197" i="34"/>
  <c r="Y197" i="34"/>
  <c r="X197" i="34"/>
  <c r="V197" i="34"/>
  <c r="T197" i="34"/>
  <c r="R197" i="34"/>
  <c r="P197" i="34"/>
  <c r="AC196" i="34"/>
  <c r="Z196" i="34"/>
  <c r="Y196" i="34"/>
  <c r="X196" i="34"/>
  <c r="V196" i="34"/>
  <c r="T196" i="34"/>
  <c r="R196" i="34"/>
  <c r="P196" i="34"/>
  <c r="AC195" i="34"/>
  <c r="Z195" i="34"/>
  <c r="Y195" i="34"/>
  <c r="X195" i="34"/>
  <c r="V195" i="34"/>
  <c r="T195" i="34"/>
  <c r="R195" i="34"/>
  <c r="P195" i="34"/>
  <c r="AC194" i="34"/>
  <c r="Z194" i="34"/>
  <c r="Y194" i="34"/>
  <c r="X194" i="34"/>
  <c r="V194" i="34"/>
  <c r="T194" i="34"/>
  <c r="R194" i="34"/>
  <c r="P194" i="34"/>
  <c r="AC193" i="34"/>
  <c r="Z193" i="34"/>
  <c r="Y193" i="34"/>
  <c r="X193" i="34"/>
  <c r="V193" i="34"/>
  <c r="T193" i="34"/>
  <c r="R193" i="34"/>
  <c r="P193" i="34"/>
  <c r="AC192" i="34"/>
  <c r="Z192" i="34"/>
  <c r="Y192" i="34"/>
  <c r="X192" i="34"/>
  <c r="V192" i="34"/>
  <c r="T192" i="34"/>
  <c r="R192" i="34"/>
  <c r="P192" i="34"/>
  <c r="AC191" i="34"/>
  <c r="Z191" i="34"/>
  <c r="Y191" i="34"/>
  <c r="X191" i="34"/>
  <c r="V191" i="34"/>
  <c r="T191" i="34"/>
  <c r="R191" i="34"/>
  <c r="P191" i="34"/>
  <c r="AC190" i="34"/>
  <c r="Z190" i="34"/>
  <c r="Y190" i="34"/>
  <c r="X190" i="34"/>
  <c r="V190" i="34"/>
  <c r="T190" i="34"/>
  <c r="R190" i="34"/>
  <c r="P190" i="34"/>
  <c r="AC189" i="34"/>
  <c r="Z189" i="34"/>
  <c r="Y189" i="34"/>
  <c r="X189" i="34"/>
  <c r="V189" i="34"/>
  <c r="T189" i="34"/>
  <c r="R189" i="34"/>
  <c r="P189" i="34"/>
  <c r="AC188" i="34"/>
  <c r="Z188" i="34"/>
  <c r="Y188" i="34"/>
  <c r="X188" i="34"/>
  <c r="V188" i="34"/>
  <c r="T188" i="34"/>
  <c r="R188" i="34"/>
  <c r="P188" i="34"/>
  <c r="AC187" i="34"/>
  <c r="Z187" i="34"/>
  <c r="Y187" i="34"/>
  <c r="X187" i="34"/>
  <c r="V187" i="34"/>
  <c r="T187" i="34"/>
  <c r="R187" i="34"/>
  <c r="P187" i="34"/>
  <c r="AC186" i="34"/>
  <c r="Z186" i="34"/>
  <c r="Y186" i="34"/>
  <c r="X186" i="34"/>
  <c r="V186" i="34"/>
  <c r="T186" i="34"/>
  <c r="R186" i="34"/>
  <c r="P186" i="34"/>
  <c r="AC185" i="34"/>
  <c r="Z185" i="34"/>
  <c r="Y185" i="34"/>
  <c r="X185" i="34"/>
  <c r="V185" i="34"/>
  <c r="T185" i="34"/>
  <c r="R185" i="34"/>
  <c r="P185" i="34"/>
  <c r="AC184" i="34"/>
  <c r="Z184" i="34"/>
  <c r="Y184" i="34"/>
  <c r="X184" i="34"/>
  <c r="V184" i="34"/>
  <c r="T184" i="34"/>
  <c r="R184" i="34"/>
  <c r="P184" i="34"/>
  <c r="AC183" i="34"/>
  <c r="Z183" i="34"/>
  <c r="Y183" i="34"/>
  <c r="X183" i="34"/>
  <c r="V183" i="34"/>
  <c r="T183" i="34"/>
  <c r="R183" i="34"/>
  <c r="P183" i="34"/>
  <c r="AC182" i="34"/>
  <c r="Z182" i="34"/>
  <c r="Y182" i="34"/>
  <c r="X182" i="34"/>
  <c r="V182" i="34"/>
  <c r="T182" i="34"/>
  <c r="R182" i="34"/>
  <c r="P182" i="34"/>
  <c r="AC181" i="34"/>
  <c r="Z181" i="34"/>
  <c r="Y181" i="34"/>
  <c r="X181" i="34"/>
  <c r="V181" i="34"/>
  <c r="T181" i="34"/>
  <c r="R181" i="34"/>
  <c r="P181" i="34"/>
  <c r="AC180" i="34"/>
  <c r="Z180" i="34"/>
  <c r="Y180" i="34"/>
  <c r="X180" i="34"/>
  <c r="V180" i="34"/>
  <c r="T180" i="34"/>
  <c r="R180" i="34"/>
  <c r="P180" i="34"/>
  <c r="AC179" i="34"/>
  <c r="Z179" i="34"/>
  <c r="Y179" i="34"/>
  <c r="X179" i="34"/>
  <c r="V179" i="34"/>
  <c r="T179" i="34"/>
  <c r="R179" i="34"/>
  <c r="AC178" i="34"/>
  <c r="Z178" i="34"/>
  <c r="Y178" i="34"/>
  <c r="X178" i="34"/>
  <c r="V178" i="34"/>
  <c r="T178" i="34"/>
  <c r="R178" i="34"/>
  <c r="AC177" i="34"/>
  <c r="Z177" i="34"/>
  <c r="Y177" i="34"/>
  <c r="X177" i="34"/>
  <c r="V177" i="34"/>
  <c r="T177" i="34"/>
  <c r="R177" i="34"/>
  <c r="P177" i="34"/>
  <c r="AC176" i="34"/>
  <c r="Z176" i="34"/>
  <c r="Y176" i="34"/>
  <c r="X176" i="34"/>
  <c r="V176" i="34"/>
  <c r="T176" i="34"/>
  <c r="R176" i="34"/>
  <c r="AC175" i="34"/>
  <c r="Z175" i="34"/>
  <c r="Y175" i="34"/>
  <c r="X175" i="34"/>
  <c r="V175" i="34"/>
  <c r="T175" i="34"/>
  <c r="R175" i="34"/>
  <c r="P175" i="34"/>
  <c r="AC174" i="34"/>
  <c r="Z174" i="34"/>
  <c r="Y174" i="34"/>
  <c r="X174" i="34"/>
  <c r="V174" i="34"/>
  <c r="T174" i="34"/>
  <c r="R174" i="34"/>
  <c r="P174" i="34"/>
  <c r="AC173" i="34"/>
  <c r="Z173" i="34"/>
  <c r="Y173" i="34"/>
  <c r="X173" i="34"/>
  <c r="V173" i="34"/>
  <c r="T173" i="34"/>
  <c r="R173" i="34"/>
  <c r="P173" i="34"/>
  <c r="AC172" i="34"/>
  <c r="Z172" i="34"/>
  <c r="Y172" i="34"/>
  <c r="X172" i="34"/>
  <c r="V172" i="34"/>
  <c r="T172" i="34"/>
  <c r="R172" i="34"/>
  <c r="P172" i="34"/>
  <c r="AC171" i="34"/>
  <c r="Z171" i="34"/>
  <c r="Y171" i="34"/>
  <c r="X171" i="34"/>
  <c r="V171" i="34"/>
  <c r="T171" i="34"/>
  <c r="R171" i="34"/>
  <c r="P171" i="34"/>
  <c r="AC170" i="34"/>
  <c r="Z170" i="34"/>
  <c r="Y170" i="34"/>
  <c r="X170" i="34"/>
  <c r="V170" i="34"/>
  <c r="T170" i="34"/>
  <c r="R170" i="34"/>
  <c r="P170" i="34"/>
  <c r="AC169" i="34"/>
  <c r="Z169" i="34"/>
  <c r="Y169" i="34"/>
  <c r="X169" i="34"/>
  <c r="V169" i="34"/>
  <c r="T169" i="34"/>
  <c r="R169" i="34"/>
  <c r="P169" i="34"/>
  <c r="AC168" i="34"/>
  <c r="Z168" i="34"/>
  <c r="Y168" i="34"/>
  <c r="X168" i="34"/>
  <c r="V168" i="34"/>
  <c r="T168" i="34"/>
  <c r="R168" i="34"/>
  <c r="P168" i="34"/>
  <c r="AC167" i="34"/>
  <c r="Z167" i="34"/>
  <c r="Y167" i="34"/>
  <c r="X167" i="34"/>
  <c r="V167" i="34"/>
  <c r="T167" i="34"/>
  <c r="R167" i="34"/>
  <c r="P167" i="34"/>
  <c r="AC166" i="34"/>
  <c r="Z166" i="34"/>
  <c r="Y166" i="34"/>
  <c r="X166" i="34"/>
  <c r="V166" i="34"/>
  <c r="T166" i="34"/>
  <c r="R166" i="34"/>
  <c r="P166" i="34"/>
  <c r="AC165" i="34"/>
  <c r="Z165" i="34"/>
  <c r="Y165" i="34"/>
  <c r="X165" i="34"/>
  <c r="V165" i="34"/>
  <c r="T165" i="34"/>
  <c r="R165" i="34"/>
  <c r="P165" i="34"/>
  <c r="AC164" i="34"/>
  <c r="Z164" i="34"/>
  <c r="Y164" i="34"/>
  <c r="X164" i="34"/>
  <c r="V164" i="34"/>
  <c r="T164" i="34"/>
  <c r="R164" i="34"/>
  <c r="P164" i="34"/>
  <c r="AC163" i="34"/>
  <c r="Z163" i="34"/>
  <c r="Y163" i="34"/>
  <c r="X163" i="34"/>
  <c r="V163" i="34"/>
  <c r="T163" i="34"/>
  <c r="R163" i="34"/>
  <c r="P163" i="34"/>
  <c r="AC162" i="34"/>
  <c r="Z162" i="34"/>
  <c r="Y162" i="34"/>
  <c r="X162" i="34"/>
  <c r="V162" i="34"/>
  <c r="T162" i="34"/>
  <c r="R162" i="34"/>
  <c r="P162" i="34"/>
  <c r="AC161" i="34"/>
  <c r="Z161" i="34"/>
  <c r="Y161" i="34"/>
  <c r="X161" i="34"/>
  <c r="V161" i="34"/>
  <c r="T161" i="34"/>
  <c r="R161" i="34"/>
  <c r="P161" i="34"/>
  <c r="AC160" i="34"/>
  <c r="Z160" i="34"/>
  <c r="Y160" i="34"/>
  <c r="X160" i="34"/>
  <c r="V160" i="34"/>
  <c r="T160" i="34"/>
  <c r="R160" i="34"/>
  <c r="P160" i="34"/>
  <c r="AC159" i="34"/>
  <c r="Z159" i="34"/>
  <c r="Y159" i="34"/>
  <c r="X159" i="34"/>
  <c r="V159" i="34"/>
  <c r="T159" i="34"/>
  <c r="R159" i="34"/>
  <c r="P159" i="34"/>
  <c r="AC158" i="34"/>
  <c r="Z158" i="34"/>
  <c r="Y158" i="34"/>
  <c r="X158" i="34"/>
  <c r="V158" i="34"/>
  <c r="T158" i="34"/>
  <c r="R158" i="34"/>
  <c r="P158" i="34"/>
  <c r="AC157" i="34"/>
  <c r="Z157" i="34"/>
  <c r="Y157" i="34"/>
  <c r="X157" i="34"/>
  <c r="V157" i="34"/>
  <c r="T157" i="34"/>
  <c r="R157" i="34"/>
  <c r="P157" i="34"/>
  <c r="AC156" i="34"/>
  <c r="Z156" i="34"/>
  <c r="Y156" i="34"/>
  <c r="X156" i="34"/>
  <c r="V156" i="34"/>
  <c r="T156" i="34"/>
  <c r="R156" i="34"/>
  <c r="P156" i="34"/>
  <c r="AC155" i="34"/>
  <c r="Z155" i="34"/>
  <c r="Y155" i="34"/>
  <c r="X155" i="34"/>
  <c r="V155" i="34"/>
  <c r="T155" i="34"/>
  <c r="R155" i="34"/>
  <c r="P155" i="34"/>
  <c r="AC154" i="34"/>
  <c r="Z154" i="34"/>
  <c r="Y154" i="34"/>
  <c r="X154" i="34"/>
  <c r="V154" i="34"/>
  <c r="T154" i="34"/>
  <c r="R154" i="34"/>
  <c r="P154" i="34"/>
  <c r="AC153" i="34"/>
  <c r="Z153" i="34"/>
  <c r="Y153" i="34"/>
  <c r="X153" i="34"/>
  <c r="V153" i="34"/>
  <c r="T153" i="34"/>
  <c r="R153" i="34"/>
  <c r="P153" i="34"/>
  <c r="AC152" i="34"/>
  <c r="Z152" i="34"/>
  <c r="Y152" i="34"/>
  <c r="X152" i="34"/>
  <c r="V152" i="34"/>
  <c r="T152" i="34"/>
  <c r="R152" i="34"/>
  <c r="P152" i="34"/>
  <c r="AC151" i="34"/>
  <c r="Z151" i="34"/>
  <c r="Y151" i="34"/>
  <c r="X151" i="34"/>
  <c r="V151" i="34"/>
  <c r="T151" i="34"/>
  <c r="R151" i="34"/>
  <c r="P151" i="34"/>
  <c r="AC150" i="34"/>
  <c r="Z150" i="34"/>
  <c r="Y150" i="34"/>
  <c r="X150" i="34"/>
  <c r="V150" i="34"/>
  <c r="T150" i="34"/>
  <c r="R150" i="34"/>
  <c r="P150" i="34"/>
  <c r="AC149" i="34"/>
  <c r="Z149" i="34"/>
  <c r="Y149" i="34"/>
  <c r="X149" i="34"/>
  <c r="V149" i="34"/>
  <c r="T149" i="34"/>
  <c r="R149" i="34"/>
  <c r="P149" i="34"/>
  <c r="AC148" i="34"/>
  <c r="Z148" i="34"/>
  <c r="Y148" i="34"/>
  <c r="X148" i="34"/>
  <c r="V148" i="34"/>
  <c r="T148" i="34"/>
  <c r="R148" i="34"/>
  <c r="P148" i="34"/>
  <c r="AC147" i="34"/>
  <c r="Z147" i="34"/>
  <c r="Y147" i="34"/>
  <c r="X147" i="34"/>
  <c r="V147" i="34"/>
  <c r="T147" i="34"/>
  <c r="R147" i="34"/>
  <c r="P147" i="34"/>
  <c r="AC146" i="34"/>
  <c r="Z146" i="34"/>
  <c r="Y146" i="34"/>
  <c r="X146" i="34"/>
  <c r="V146" i="34"/>
  <c r="T146" i="34"/>
  <c r="R146" i="34"/>
  <c r="P146" i="34"/>
  <c r="AC145" i="34"/>
  <c r="Z145" i="34"/>
  <c r="Y145" i="34"/>
  <c r="X145" i="34"/>
  <c r="V145" i="34"/>
  <c r="T145" i="34"/>
  <c r="R145" i="34"/>
  <c r="P145" i="34"/>
  <c r="AC144" i="34"/>
  <c r="Z144" i="34"/>
  <c r="Y144" i="34"/>
  <c r="X144" i="34"/>
  <c r="V144" i="34"/>
  <c r="T144" i="34"/>
  <c r="R144" i="34"/>
  <c r="P144" i="34"/>
  <c r="AC143" i="34"/>
  <c r="Z143" i="34"/>
  <c r="Y143" i="34"/>
  <c r="X143" i="34"/>
  <c r="V143" i="34"/>
  <c r="T143" i="34"/>
  <c r="S143" i="34"/>
  <c r="R143" i="34"/>
  <c r="P143" i="34"/>
  <c r="AC142" i="34"/>
  <c r="Z142" i="34"/>
  <c r="Y142" i="34"/>
  <c r="X142" i="34"/>
  <c r="V142" i="34"/>
  <c r="T142" i="34"/>
  <c r="S142" i="34"/>
  <c r="R142" i="34"/>
  <c r="P142" i="34"/>
  <c r="AC141" i="34"/>
  <c r="Z141" i="34"/>
  <c r="Y141" i="34"/>
  <c r="X141" i="34"/>
  <c r="V141" i="34"/>
  <c r="T141" i="34"/>
  <c r="S141" i="34"/>
  <c r="R141" i="34"/>
  <c r="P141" i="34"/>
  <c r="AC140" i="34"/>
  <c r="Z140" i="34"/>
  <c r="Y140" i="34"/>
  <c r="X140" i="34"/>
  <c r="V140" i="34"/>
  <c r="T140" i="34"/>
  <c r="S140" i="34"/>
  <c r="R140" i="34"/>
  <c r="P140" i="34"/>
  <c r="AC139" i="34"/>
  <c r="Z139" i="34"/>
  <c r="Y139" i="34"/>
  <c r="X139" i="34"/>
  <c r="V139" i="34"/>
  <c r="T139" i="34"/>
  <c r="S139" i="34"/>
  <c r="R139" i="34"/>
  <c r="P139" i="34"/>
  <c r="AC138" i="34"/>
  <c r="Z138" i="34"/>
  <c r="Y138" i="34"/>
  <c r="X138" i="34"/>
  <c r="V138" i="34"/>
  <c r="T138" i="34"/>
  <c r="S138" i="34"/>
  <c r="R138" i="34"/>
  <c r="P138" i="34"/>
  <c r="AC137" i="34"/>
  <c r="Z137" i="34"/>
  <c r="Y137" i="34"/>
  <c r="X137" i="34"/>
  <c r="V137" i="34"/>
  <c r="T137" i="34"/>
  <c r="S137" i="34"/>
  <c r="R137" i="34"/>
  <c r="P137" i="34"/>
  <c r="AC136" i="34"/>
  <c r="Z136" i="34"/>
  <c r="Y136" i="34"/>
  <c r="X136" i="34"/>
  <c r="V136" i="34"/>
  <c r="T136" i="34"/>
  <c r="S136" i="34"/>
  <c r="R136" i="34"/>
  <c r="P136" i="34"/>
  <c r="AC135" i="34"/>
  <c r="Z135" i="34"/>
  <c r="Y135" i="34"/>
  <c r="X135" i="34"/>
  <c r="V135" i="34"/>
  <c r="T135" i="34"/>
  <c r="S135" i="34"/>
  <c r="R135" i="34"/>
  <c r="P135" i="34"/>
  <c r="AC134" i="34"/>
  <c r="Z134" i="34"/>
  <c r="Y134" i="34"/>
  <c r="X134" i="34"/>
  <c r="V134" i="34"/>
  <c r="T134" i="34"/>
  <c r="S134" i="34"/>
  <c r="R134" i="34"/>
  <c r="P134" i="34"/>
  <c r="AC133" i="34"/>
  <c r="Z133" i="34"/>
  <c r="Y133" i="34"/>
  <c r="X133" i="34"/>
  <c r="V133" i="34"/>
  <c r="T133" i="34"/>
  <c r="S133" i="34"/>
  <c r="R133" i="34"/>
  <c r="P133" i="34"/>
  <c r="AC132" i="34"/>
  <c r="Z132" i="34"/>
  <c r="Y132" i="34"/>
  <c r="X132" i="34"/>
  <c r="V132" i="34"/>
  <c r="T132" i="34"/>
  <c r="S132" i="34"/>
  <c r="R132" i="34"/>
  <c r="P132" i="34"/>
  <c r="AC131" i="34"/>
  <c r="Z131" i="34"/>
  <c r="Y131" i="34"/>
  <c r="X131" i="34"/>
  <c r="V131" i="34"/>
  <c r="T131" i="34"/>
  <c r="S131" i="34"/>
  <c r="R131" i="34"/>
  <c r="P131" i="34"/>
  <c r="AC130" i="34"/>
  <c r="Z130" i="34"/>
  <c r="Y130" i="34"/>
  <c r="X130" i="34"/>
  <c r="V130" i="34"/>
  <c r="T130" i="34"/>
  <c r="S130" i="34"/>
  <c r="R130" i="34"/>
  <c r="P130" i="34"/>
  <c r="AC129" i="34"/>
  <c r="Z129" i="34"/>
  <c r="Y129" i="34"/>
  <c r="X129" i="34"/>
  <c r="V129" i="34"/>
  <c r="T129" i="34"/>
  <c r="S129" i="34"/>
  <c r="R129" i="34"/>
  <c r="P129" i="34"/>
  <c r="AC128" i="34"/>
  <c r="Z128" i="34"/>
  <c r="Y128" i="34"/>
  <c r="X128" i="34"/>
  <c r="V128" i="34"/>
  <c r="T128" i="34"/>
  <c r="S128" i="34"/>
  <c r="R128" i="34"/>
  <c r="P128" i="34"/>
  <c r="AC127" i="34"/>
  <c r="Z127" i="34"/>
  <c r="Y127" i="34"/>
  <c r="X127" i="34"/>
  <c r="V127" i="34"/>
  <c r="T127" i="34"/>
  <c r="S127" i="34"/>
  <c r="R127" i="34"/>
  <c r="P127" i="34"/>
  <c r="AC126" i="34"/>
  <c r="Z126" i="34"/>
  <c r="Y126" i="34"/>
  <c r="X126" i="34"/>
  <c r="V126" i="34"/>
  <c r="T126" i="34"/>
  <c r="S126" i="34"/>
  <c r="R126" i="34"/>
  <c r="P126" i="34"/>
  <c r="AC125" i="34"/>
  <c r="Z125" i="34"/>
  <c r="Y125" i="34"/>
  <c r="X125" i="34"/>
  <c r="V125" i="34"/>
  <c r="T125" i="34"/>
  <c r="S125" i="34"/>
  <c r="R125" i="34"/>
  <c r="P125" i="34"/>
  <c r="AC124" i="34"/>
  <c r="Z124" i="34"/>
  <c r="Y124" i="34"/>
  <c r="X124" i="34"/>
  <c r="V124" i="34"/>
  <c r="T124" i="34"/>
  <c r="S124" i="34"/>
  <c r="R124" i="34"/>
  <c r="P124" i="34"/>
  <c r="AC123" i="34"/>
  <c r="Z123" i="34"/>
  <c r="Y123" i="34"/>
  <c r="X123" i="34"/>
  <c r="V123" i="34"/>
  <c r="T123" i="34"/>
  <c r="S123" i="34"/>
  <c r="R123" i="34"/>
  <c r="P123" i="34"/>
  <c r="AC122" i="34"/>
  <c r="Z122" i="34"/>
  <c r="Y122" i="34"/>
  <c r="X122" i="34"/>
  <c r="V122" i="34"/>
  <c r="T122" i="34"/>
  <c r="S122" i="34"/>
  <c r="R122" i="34"/>
  <c r="P122" i="34"/>
  <c r="AC121" i="34"/>
  <c r="Z121" i="34"/>
  <c r="Y121" i="34"/>
  <c r="X121" i="34"/>
  <c r="V121" i="34"/>
  <c r="T121" i="34"/>
  <c r="S121" i="34"/>
  <c r="R121" i="34"/>
  <c r="P121" i="34"/>
  <c r="AC120" i="34"/>
  <c r="Z120" i="34"/>
  <c r="Y120" i="34"/>
  <c r="X120" i="34"/>
  <c r="V120" i="34"/>
  <c r="T120" i="34"/>
  <c r="S120" i="34"/>
  <c r="R120" i="34"/>
  <c r="P120" i="34"/>
  <c r="AC119" i="34"/>
  <c r="Z119" i="34"/>
  <c r="Y119" i="34"/>
  <c r="X119" i="34"/>
  <c r="V119" i="34"/>
  <c r="T119" i="34"/>
  <c r="S119" i="34"/>
  <c r="R119" i="34"/>
  <c r="P119" i="34"/>
  <c r="AC118" i="34"/>
  <c r="Z118" i="34"/>
  <c r="Y118" i="34"/>
  <c r="X118" i="34"/>
  <c r="V118" i="34"/>
  <c r="T118" i="34"/>
  <c r="S118" i="34"/>
  <c r="R118" i="34"/>
  <c r="P118" i="34"/>
  <c r="AC117" i="34"/>
  <c r="Z117" i="34"/>
  <c r="Y117" i="34"/>
  <c r="X117" i="34"/>
  <c r="V117" i="34"/>
  <c r="T117" i="34"/>
  <c r="S117" i="34"/>
  <c r="R117" i="34"/>
  <c r="P117" i="34"/>
  <c r="AC116" i="34"/>
  <c r="Z116" i="34"/>
  <c r="Y116" i="34"/>
  <c r="X116" i="34"/>
  <c r="V116" i="34"/>
  <c r="T116" i="34"/>
  <c r="S116" i="34"/>
  <c r="R116" i="34"/>
  <c r="P116" i="34"/>
  <c r="AC115" i="34"/>
  <c r="Z115" i="34"/>
  <c r="Y115" i="34"/>
  <c r="X115" i="34"/>
  <c r="V115" i="34"/>
  <c r="T115" i="34"/>
  <c r="S115" i="34"/>
  <c r="R115" i="34"/>
  <c r="P115" i="34"/>
  <c r="AC114" i="34"/>
  <c r="Z114" i="34"/>
  <c r="Y114" i="34"/>
  <c r="X114" i="34"/>
  <c r="V114" i="34"/>
  <c r="T114" i="34"/>
  <c r="S114" i="34"/>
  <c r="R114" i="34"/>
  <c r="P114" i="34"/>
  <c r="AC113" i="34"/>
  <c r="Z113" i="34"/>
  <c r="Y113" i="34"/>
  <c r="X113" i="34"/>
  <c r="V113" i="34"/>
  <c r="T113" i="34"/>
  <c r="S113" i="34"/>
  <c r="R113" i="34"/>
  <c r="P113" i="34"/>
  <c r="AC112" i="34"/>
  <c r="Z112" i="34"/>
  <c r="Y112" i="34"/>
  <c r="X112" i="34"/>
  <c r="V112" i="34"/>
  <c r="T112" i="34"/>
  <c r="S112" i="34"/>
  <c r="R112" i="34"/>
  <c r="P112" i="34"/>
  <c r="AC111" i="34"/>
  <c r="Z111" i="34"/>
  <c r="Y111" i="34"/>
  <c r="X111" i="34"/>
  <c r="V111" i="34"/>
  <c r="T111" i="34"/>
  <c r="S111" i="34"/>
  <c r="R111" i="34"/>
  <c r="P111" i="34"/>
  <c r="AC110" i="34"/>
  <c r="Z110" i="34"/>
  <c r="Y110" i="34"/>
  <c r="X110" i="34"/>
  <c r="V110" i="34"/>
  <c r="T110" i="34"/>
  <c r="S110" i="34"/>
  <c r="R110" i="34"/>
  <c r="P110" i="34"/>
  <c r="AC109" i="34"/>
  <c r="Z109" i="34"/>
  <c r="Y109" i="34"/>
  <c r="X109" i="34"/>
  <c r="V109" i="34"/>
  <c r="T109" i="34"/>
  <c r="S109" i="34"/>
  <c r="R109" i="34"/>
  <c r="P109" i="34"/>
  <c r="AC108" i="34"/>
  <c r="Z108" i="34"/>
  <c r="Y108" i="34"/>
  <c r="X108" i="34"/>
  <c r="V108" i="34"/>
  <c r="T108" i="34"/>
  <c r="S108" i="34"/>
  <c r="R108" i="34"/>
  <c r="P108" i="34"/>
  <c r="AC107" i="34"/>
  <c r="Z107" i="34"/>
  <c r="Y107" i="34"/>
  <c r="X107" i="34"/>
  <c r="V107" i="34"/>
  <c r="T107" i="34"/>
  <c r="S107" i="34"/>
  <c r="R107" i="34"/>
  <c r="P107" i="34"/>
  <c r="AC106" i="34"/>
  <c r="Z106" i="34"/>
  <c r="Y106" i="34"/>
  <c r="X106" i="34"/>
  <c r="V106" i="34"/>
  <c r="T106" i="34"/>
  <c r="S106" i="34"/>
  <c r="R106" i="34"/>
  <c r="P106" i="34"/>
  <c r="AC105" i="34"/>
  <c r="Z105" i="34"/>
  <c r="Y105" i="34"/>
  <c r="X105" i="34"/>
  <c r="V105" i="34"/>
  <c r="T105" i="34"/>
  <c r="S105" i="34"/>
  <c r="R105" i="34"/>
  <c r="P105" i="34"/>
  <c r="AC104" i="34"/>
  <c r="Z104" i="34"/>
  <c r="Y104" i="34"/>
  <c r="X104" i="34"/>
  <c r="V104" i="34"/>
  <c r="T104" i="34"/>
  <c r="S104" i="34"/>
  <c r="R104" i="34"/>
  <c r="P104" i="34"/>
  <c r="AC103" i="34"/>
  <c r="Z103" i="34"/>
  <c r="Y103" i="34"/>
  <c r="X103" i="34"/>
  <c r="V103" i="34"/>
  <c r="T103" i="34"/>
  <c r="S103" i="34"/>
  <c r="R103" i="34"/>
  <c r="P103" i="34"/>
  <c r="AC102" i="34"/>
  <c r="Z102" i="34"/>
  <c r="Y102" i="34"/>
  <c r="X102" i="34"/>
  <c r="V102" i="34"/>
  <c r="T102" i="34"/>
  <c r="S102" i="34"/>
  <c r="R102" i="34"/>
  <c r="P102" i="34"/>
  <c r="AC101" i="34"/>
  <c r="Z101" i="34"/>
  <c r="Y101" i="34"/>
  <c r="X101" i="34"/>
  <c r="V101" i="34"/>
  <c r="T101" i="34"/>
  <c r="S101" i="34"/>
  <c r="R101" i="34"/>
  <c r="P101" i="34"/>
  <c r="AC100" i="34"/>
  <c r="Z100" i="34"/>
  <c r="Y100" i="34"/>
  <c r="X100" i="34"/>
  <c r="V100" i="34"/>
  <c r="T100" i="34"/>
  <c r="S100" i="34"/>
  <c r="R100" i="34"/>
  <c r="P100" i="34"/>
  <c r="AC99" i="34"/>
  <c r="Z99" i="34"/>
  <c r="Y99" i="34"/>
  <c r="X99" i="34"/>
  <c r="V99" i="34"/>
  <c r="T99" i="34"/>
  <c r="S99" i="34"/>
  <c r="R99" i="34"/>
  <c r="P99" i="34"/>
  <c r="AC98" i="34"/>
  <c r="Z98" i="34"/>
  <c r="Y98" i="34"/>
  <c r="X98" i="34"/>
  <c r="V98" i="34"/>
  <c r="T98" i="34"/>
  <c r="S98" i="34"/>
  <c r="R98" i="34"/>
  <c r="P98" i="34"/>
  <c r="AC97" i="34"/>
  <c r="Z97" i="34"/>
  <c r="Y97" i="34"/>
  <c r="X97" i="34"/>
  <c r="V97" i="34"/>
  <c r="T97" i="34"/>
  <c r="S97" i="34"/>
  <c r="R97" i="34"/>
  <c r="P97" i="34"/>
  <c r="AC96" i="34"/>
  <c r="Z96" i="34"/>
  <c r="Y96" i="34"/>
  <c r="X96" i="34"/>
  <c r="V96" i="34"/>
  <c r="T96" i="34"/>
  <c r="S96" i="34"/>
  <c r="R96" i="34"/>
  <c r="P96" i="34"/>
  <c r="AC95" i="34"/>
  <c r="Z95" i="34"/>
  <c r="Y95" i="34"/>
  <c r="X95" i="34"/>
  <c r="V95" i="34"/>
  <c r="T95" i="34"/>
  <c r="S95" i="34"/>
  <c r="R95" i="34"/>
  <c r="P95" i="34"/>
  <c r="AC94" i="34"/>
  <c r="Z94" i="34"/>
  <c r="Y94" i="34"/>
  <c r="X94" i="34"/>
  <c r="V94" i="34"/>
  <c r="T94" i="34"/>
  <c r="S94" i="34"/>
  <c r="R94" i="34"/>
  <c r="P94" i="34"/>
  <c r="AC93" i="34"/>
  <c r="Z93" i="34"/>
  <c r="Y93" i="34"/>
  <c r="X93" i="34"/>
  <c r="V93" i="34"/>
  <c r="T93" i="34"/>
  <c r="S93" i="34"/>
  <c r="R93" i="34"/>
  <c r="P93" i="34"/>
  <c r="AC92" i="34"/>
  <c r="Z92" i="34"/>
  <c r="Y92" i="34"/>
  <c r="X92" i="34"/>
  <c r="V92" i="34"/>
  <c r="T92" i="34"/>
  <c r="S92" i="34"/>
  <c r="R92" i="34"/>
  <c r="P92" i="34"/>
  <c r="AC91" i="34"/>
  <c r="Z91" i="34"/>
  <c r="Y91" i="34"/>
  <c r="X91" i="34"/>
  <c r="V91" i="34"/>
  <c r="T91" i="34"/>
  <c r="S91" i="34"/>
  <c r="R91" i="34"/>
  <c r="P91" i="34"/>
  <c r="AC90" i="34"/>
  <c r="Z90" i="34"/>
  <c r="Y90" i="34"/>
  <c r="X90" i="34"/>
  <c r="V90" i="34"/>
  <c r="T90" i="34"/>
  <c r="S90" i="34"/>
  <c r="R90" i="34"/>
  <c r="P90" i="34"/>
  <c r="AC89" i="34"/>
  <c r="Z89" i="34"/>
  <c r="Y89" i="34"/>
  <c r="X89" i="34"/>
  <c r="V89" i="34"/>
  <c r="T89" i="34"/>
  <c r="S89" i="34"/>
  <c r="R89" i="34"/>
  <c r="P89" i="34"/>
  <c r="AC88" i="34"/>
  <c r="Z88" i="34"/>
  <c r="Y88" i="34"/>
  <c r="X88" i="34"/>
  <c r="V88" i="34"/>
  <c r="T88" i="34"/>
  <c r="S88" i="34"/>
  <c r="R88" i="34"/>
  <c r="P88" i="34"/>
  <c r="AC87" i="34"/>
  <c r="Z87" i="34"/>
  <c r="Y87" i="34"/>
  <c r="X87" i="34"/>
  <c r="V87" i="34"/>
  <c r="T87" i="34"/>
  <c r="S87" i="34"/>
  <c r="R87" i="34"/>
  <c r="P87" i="34"/>
  <c r="AC86" i="34"/>
  <c r="Z86" i="34"/>
  <c r="Y86" i="34"/>
  <c r="X86" i="34"/>
  <c r="V86" i="34"/>
  <c r="T86" i="34"/>
  <c r="S86" i="34"/>
  <c r="R86" i="34"/>
  <c r="P86" i="34"/>
  <c r="AC85" i="34"/>
  <c r="Z85" i="34"/>
  <c r="Y85" i="34"/>
  <c r="X85" i="34"/>
  <c r="V85" i="34"/>
  <c r="T85" i="34"/>
  <c r="S85" i="34"/>
  <c r="R85" i="34"/>
  <c r="P85" i="34"/>
  <c r="AC84" i="34"/>
  <c r="Z84" i="34"/>
  <c r="Y84" i="34"/>
  <c r="X84" i="34"/>
  <c r="V84" i="34"/>
  <c r="T84" i="34"/>
  <c r="S84" i="34"/>
  <c r="R84" i="34"/>
  <c r="P84" i="34"/>
  <c r="AC83" i="34"/>
  <c r="Z83" i="34"/>
  <c r="Y83" i="34"/>
  <c r="X83" i="34"/>
  <c r="V83" i="34"/>
  <c r="T83" i="34"/>
  <c r="S83" i="34"/>
  <c r="R83" i="34"/>
  <c r="P83" i="34"/>
  <c r="AC82" i="34"/>
  <c r="Z82" i="34"/>
  <c r="Y82" i="34"/>
  <c r="X82" i="34"/>
  <c r="V82" i="34"/>
  <c r="T82" i="34"/>
  <c r="S82" i="34"/>
  <c r="R82" i="34"/>
  <c r="P82" i="34"/>
  <c r="AC81" i="34"/>
  <c r="Z81" i="34"/>
  <c r="Y81" i="34"/>
  <c r="X81" i="34"/>
  <c r="V81" i="34"/>
  <c r="T81" i="34"/>
  <c r="S81" i="34"/>
  <c r="R81" i="34"/>
  <c r="P81" i="34"/>
  <c r="AC80" i="34"/>
  <c r="Z80" i="34"/>
  <c r="Y80" i="34"/>
  <c r="X80" i="34"/>
  <c r="V80" i="34"/>
  <c r="T80" i="34"/>
  <c r="S80" i="34"/>
  <c r="R80" i="34"/>
  <c r="P80" i="34"/>
  <c r="AC79" i="34"/>
  <c r="Z79" i="34"/>
  <c r="Y79" i="34"/>
  <c r="X79" i="34"/>
  <c r="V79" i="34"/>
  <c r="T79" i="34"/>
  <c r="S79" i="34"/>
  <c r="R79" i="34"/>
  <c r="P79" i="34"/>
  <c r="AC78" i="34"/>
  <c r="Z78" i="34"/>
  <c r="Y78" i="34"/>
  <c r="X78" i="34"/>
  <c r="V78" i="34"/>
  <c r="T78" i="34"/>
  <c r="S78" i="34"/>
  <c r="R78" i="34"/>
  <c r="P78" i="34"/>
  <c r="AC77" i="34"/>
  <c r="Z77" i="34"/>
  <c r="Y77" i="34"/>
  <c r="X77" i="34"/>
  <c r="V77" i="34"/>
  <c r="T77" i="34"/>
  <c r="S77" i="34"/>
  <c r="R77" i="34"/>
  <c r="P77" i="34"/>
  <c r="AC76" i="34"/>
  <c r="Z76" i="34"/>
  <c r="Y76" i="34"/>
  <c r="X76" i="34"/>
  <c r="V76" i="34"/>
  <c r="T76" i="34"/>
  <c r="S76" i="34"/>
  <c r="R76" i="34"/>
  <c r="P76" i="34"/>
  <c r="AC75" i="34"/>
  <c r="Z75" i="34"/>
  <c r="Y75" i="34"/>
  <c r="X75" i="34"/>
  <c r="V75" i="34"/>
  <c r="T75" i="34"/>
  <c r="S75" i="34"/>
  <c r="R75" i="34"/>
  <c r="P75" i="34"/>
  <c r="AC74" i="34"/>
  <c r="Z74" i="34"/>
  <c r="Y74" i="34"/>
  <c r="X74" i="34"/>
  <c r="V74" i="34"/>
  <c r="T74" i="34"/>
  <c r="S74" i="34"/>
  <c r="R74" i="34"/>
  <c r="P74" i="34"/>
  <c r="AC73" i="34"/>
  <c r="Z73" i="34"/>
  <c r="Y73" i="34"/>
  <c r="X73" i="34"/>
  <c r="V73" i="34"/>
  <c r="T73" i="34"/>
  <c r="S73" i="34"/>
  <c r="R73" i="34"/>
  <c r="P73" i="34"/>
  <c r="AC72" i="34"/>
  <c r="Z72" i="34"/>
  <c r="Y72" i="34"/>
  <c r="X72" i="34"/>
  <c r="V72" i="34"/>
  <c r="T72" i="34"/>
  <c r="S72" i="34"/>
  <c r="R72" i="34"/>
  <c r="P72" i="34"/>
  <c r="AC71" i="34"/>
  <c r="Z71" i="34"/>
  <c r="Y71" i="34"/>
  <c r="X71" i="34"/>
  <c r="V71" i="34"/>
  <c r="T71" i="34"/>
  <c r="S71" i="34"/>
  <c r="R71" i="34"/>
  <c r="P71" i="34"/>
  <c r="AC70" i="34"/>
  <c r="Z70" i="34"/>
  <c r="Y70" i="34"/>
  <c r="X70" i="34"/>
  <c r="V70" i="34"/>
  <c r="T70" i="34"/>
  <c r="S70" i="34"/>
  <c r="R70" i="34"/>
  <c r="P70" i="34"/>
  <c r="AC69" i="34"/>
  <c r="Z69" i="34"/>
  <c r="Y69" i="34"/>
  <c r="X69" i="34"/>
  <c r="V69" i="34"/>
  <c r="T69" i="34"/>
  <c r="S69" i="34"/>
  <c r="R69" i="34"/>
  <c r="P69" i="34"/>
  <c r="AC68" i="34"/>
  <c r="Z68" i="34"/>
  <c r="Y68" i="34"/>
  <c r="X68" i="34"/>
  <c r="V68" i="34"/>
  <c r="T68" i="34"/>
  <c r="S68" i="34"/>
  <c r="R68" i="34"/>
  <c r="P68" i="34"/>
  <c r="AC67" i="34"/>
  <c r="Z67" i="34"/>
  <c r="Y67" i="34"/>
  <c r="X67" i="34"/>
  <c r="V67" i="34"/>
  <c r="T67" i="34"/>
  <c r="S67" i="34"/>
  <c r="R67" i="34"/>
  <c r="P67" i="34"/>
  <c r="AC66" i="34"/>
  <c r="Z66" i="34"/>
  <c r="Y66" i="34"/>
  <c r="X66" i="34"/>
  <c r="V66" i="34"/>
  <c r="T66" i="34"/>
  <c r="S66" i="34"/>
  <c r="R66" i="34"/>
  <c r="P66" i="34"/>
  <c r="AC65" i="34"/>
  <c r="Z65" i="34"/>
  <c r="Y65" i="34"/>
  <c r="X65" i="34"/>
  <c r="V65" i="34"/>
  <c r="T65" i="34"/>
  <c r="S65" i="34"/>
  <c r="R65" i="34"/>
  <c r="P65" i="34"/>
  <c r="AC64" i="34"/>
  <c r="Z64" i="34"/>
  <c r="Y64" i="34"/>
  <c r="X64" i="34"/>
  <c r="V64" i="34"/>
  <c r="T64" i="34"/>
  <c r="S64" i="34"/>
  <c r="R64" i="34"/>
  <c r="P64" i="34"/>
  <c r="AC63" i="34"/>
  <c r="Z63" i="34"/>
  <c r="Y63" i="34"/>
  <c r="X63" i="34"/>
  <c r="V63" i="34"/>
  <c r="T63" i="34"/>
  <c r="S63" i="34"/>
  <c r="R63" i="34"/>
  <c r="P63" i="34"/>
  <c r="AC62" i="34"/>
  <c r="Z62" i="34"/>
  <c r="Y62" i="34"/>
  <c r="X62" i="34"/>
  <c r="V62" i="34"/>
  <c r="T62" i="34"/>
  <c r="S62" i="34"/>
  <c r="R62" i="34"/>
  <c r="P62" i="34"/>
  <c r="AC61" i="34"/>
  <c r="Z61" i="34"/>
  <c r="Y61" i="34"/>
  <c r="X61" i="34"/>
  <c r="V61" i="34"/>
  <c r="T61" i="34"/>
  <c r="S61" i="34"/>
  <c r="R61" i="34"/>
  <c r="P61" i="34"/>
  <c r="AC60" i="34"/>
  <c r="Z60" i="34"/>
  <c r="Y60" i="34"/>
  <c r="X60" i="34"/>
  <c r="V60" i="34"/>
  <c r="T60" i="34"/>
  <c r="S60" i="34"/>
  <c r="R60" i="34"/>
  <c r="P60" i="34"/>
  <c r="AC59" i="34"/>
  <c r="Z59" i="34"/>
  <c r="Y59" i="34"/>
  <c r="X59" i="34"/>
  <c r="V59" i="34"/>
  <c r="T59" i="34"/>
  <c r="S59" i="34"/>
  <c r="R59" i="34"/>
  <c r="P59" i="34"/>
  <c r="AC58" i="34"/>
  <c r="Z58" i="34"/>
  <c r="Y58" i="34"/>
  <c r="X58" i="34"/>
  <c r="V58" i="34"/>
  <c r="T58" i="34"/>
  <c r="S58" i="34"/>
  <c r="R58" i="34"/>
  <c r="P58" i="34"/>
  <c r="AC57" i="34"/>
  <c r="Z57" i="34"/>
  <c r="Y57" i="34"/>
  <c r="X57" i="34"/>
  <c r="V57" i="34"/>
  <c r="T57" i="34"/>
  <c r="S57" i="34"/>
  <c r="R57" i="34"/>
  <c r="P57" i="34"/>
  <c r="AC56" i="34"/>
  <c r="Z56" i="34"/>
  <c r="Y56" i="34"/>
  <c r="X56" i="34"/>
  <c r="V56" i="34"/>
  <c r="T56" i="34"/>
  <c r="S56" i="34"/>
  <c r="R56" i="34"/>
  <c r="P56" i="34"/>
  <c r="AC55" i="34"/>
  <c r="Z55" i="34"/>
  <c r="Y55" i="34"/>
  <c r="X55" i="34"/>
  <c r="V55" i="34"/>
  <c r="T55" i="34"/>
  <c r="S55" i="34"/>
  <c r="R55" i="34"/>
  <c r="P55" i="34"/>
  <c r="AC54" i="34"/>
  <c r="Z54" i="34"/>
  <c r="Y54" i="34"/>
  <c r="X54" i="34"/>
  <c r="V54" i="34"/>
  <c r="T54" i="34"/>
  <c r="S54" i="34"/>
  <c r="R54" i="34"/>
  <c r="P54" i="34"/>
  <c r="AC53" i="34"/>
  <c r="Z53" i="34"/>
  <c r="Y53" i="34"/>
  <c r="X53" i="34"/>
  <c r="V53" i="34"/>
  <c r="T53" i="34"/>
  <c r="S53" i="34"/>
  <c r="R53" i="34"/>
  <c r="P53" i="34"/>
  <c r="AC52" i="34"/>
  <c r="Z52" i="34"/>
  <c r="Y52" i="34"/>
  <c r="X52" i="34"/>
  <c r="V52" i="34"/>
  <c r="T52" i="34"/>
  <c r="S52" i="34"/>
  <c r="R52" i="34"/>
  <c r="P52" i="34"/>
  <c r="AC51" i="34"/>
  <c r="Z51" i="34"/>
  <c r="Y51" i="34"/>
  <c r="X51" i="34"/>
  <c r="V51" i="34"/>
  <c r="T51" i="34"/>
  <c r="S51" i="34"/>
  <c r="R51" i="34"/>
  <c r="P51" i="34"/>
  <c r="AC50" i="34"/>
  <c r="Z50" i="34"/>
  <c r="Y50" i="34"/>
  <c r="X50" i="34"/>
  <c r="V50" i="34"/>
  <c r="T50" i="34"/>
  <c r="S50" i="34"/>
  <c r="R50" i="34"/>
  <c r="P50" i="34"/>
  <c r="AC49" i="34"/>
  <c r="Z49" i="34"/>
  <c r="Y49" i="34"/>
  <c r="X49" i="34"/>
  <c r="V49" i="34"/>
  <c r="T49" i="34"/>
  <c r="S49" i="34"/>
  <c r="R49" i="34"/>
  <c r="P49" i="34"/>
  <c r="AC48" i="34"/>
  <c r="Z48" i="34"/>
  <c r="Y48" i="34"/>
  <c r="X48" i="34"/>
  <c r="V48" i="34"/>
  <c r="T48" i="34"/>
  <c r="S48" i="34"/>
  <c r="R48" i="34"/>
  <c r="P48" i="34"/>
  <c r="AC47" i="34"/>
  <c r="Z47" i="34"/>
  <c r="Y47" i="34"/>
  <c r="X47" i="34"/>
  <c r="V47" i="34"/>
  <c r="T47" i="34"/>
  <c r="S47" i="34"/>
  <c r="R47" i="34"/>
  <c r="P47" i="34"/>
  <c r="AC46" i="34"/>
  <c r="Z46" i="34"/>
  <c r="Y46" i="34"/>
  <c r="X46" i="34"/>
  <c r="V46" i="34"/>
  <c r="T46" i="34"/>
  <c r="S46" i="34"/>
  <c r="R46" i="34"/>
  <c r="P46" i="34"/>
  <c r="AC45" i="34"/>
  <c r="Z45" i="34"/>
  <c r="Y45" i="34"/>
  <c r="X45" i="34"/>
  <c r="V45" i="34"/>
  <c r="T45" i="34"/>
  <c r="S45" i="34"/>
  <c r="R45" i="34"/>
  <c r="P45" i="34"/>
  <c r="AC44" i="34"/>
  <c r="Z44" i="34"/>
  <c r="Y44" i="34"/>
  <c r="X44" i="34"/>
  <c r="V44" i="34"/>
  <c r="T44" i="34"/>
  <c r="S44" i="34"/>
  <c r="R44" i="34"/>
  <c r="P44" i="34"/>
  <c r="AC43" i="34"/>
  <c r="Z43" i="34"/>
  <c r="Y43" i="34"/>
  <c r="X43" i="34"/>
  <c r="V43" i="34"/>
  <c r="T43" i="34"/>
  <c r="S43" i="34"/>
  <c r="R43" i="34"/>
  <c r="P43" i="34"/>
  <c r="AC42" i="34"/>
  <c r="Z42" i="34"/>
  <c r="Y42" i="34"/>
  <c r="X42" i="34"/>
  <c r="V42" i="34"/>
  <c r="T42" i="34"/>
  <c r="S42" i="34"/>
  <c r="R42" i="34"/>
  <c r="P42" i="34"/>
  <c r="AC41" i="34"/>
  <c r="Z41" i="34"/>
  <c r="Y41" i="34"/>
  <c r="X41" i="34"/>
  <c r="V41" i="34"/>
  <c r="T41" i="34"/>
  <c r="S41" i="34"/>
  <c r="R41" i="34"/>
  <c r="P41" i="34"/>
  <c r="AC40" i="34"/>
  <c r="Z40" i="34"/>
  <c r="Y40" i="34"/>
  <c r="X40" i="34"/>
  <c r="V40" i="34"/>
  <c r="T40" i="34"/>
  <c r="S40" i="34"/>
  <c r="R40" i="34"/>
  <c r="P40" i="34"/>
  <c r="AC39" i="34"/>
  <c r="Z39" i="34"/>
  <c r="Y39" i="34"/>
  <c r="X39" i="34"/>
  <c r="V39" i="34"/>
  <c r="T39" i="34"/>
  <c r="S39" i="34"/>
  <c r="R39" i="34"/>
  <c r="P39" i="34"/>
  <c r="AC38" i="34"/>
  <c r="Z38" i="34"/>
  <c r="Y38" i="34"/>
  <c r="X38" i="34"/>
  <c r="V38" i="34"/>
  <c r="T38" i="34"/>
  <c r="S38" i="34"/>
  <c r="R38" i="34"/>
  <c r="P38" i="34"/>
  <c r="AC37" i="34"/>
  <c r="Z37" i="34"/>
  <c r="Y37" i="34"/>
  <c r="X37" i="34"/>
  <c r="V37" i="34"/>
  <c r="T37" i="34"/>
  <c r="S37" i="34"/>
  <c r="R37" i="34"/>
  <c r="P37" i="34"/>
  <c r="AC36" i="34"/>
  <c r="Z36" i="34"/>
  <c r="Y36" i="34"/>
  <c r="X36" i="34"/>
  <c r="V36" i="34"/>
  <c r="T36" i="34"/>
  <c r="S36" i="34"/>
  <c r="R36" i="34"/>
  <c r="P36" i="34"/>
  <c r="AC35" i="34"/>
  <c r="Z35" i="34"/>
  <c r="Y35" i="34"/>
  <c r="X35" i="34"/>
  <c r="V35" i="34"/>
  <c r="T35" i="34"/>
  <c r="S35" i="34"/>
  <c r="R35" i="34"/>
  <c r="P35" i="34"/>
  <c r="AC34" i="34"/>
  <c r="Z34" i="34"/>
  <c r="Y34" i="34"/>
  <c r="X34" i="34"/>
  <c r="V34" i="34"/>
  <c r="T34" i="34"/>
  <c r="S34" i="34"/>
  <c r="R34" i="34"/>
  <c r="P34" i="34"/>
  <c r="AC33" i="34"/>
  <c r="Z33" i="34"/>
  <c r="Y33" i="34"/>
  <c r="X33" i="34"/>
  <c r="V33" i="34"/>
  <c r="T33" i="34"/>
  <c r="S33" i="34"/>
  <c r="R33" i="34"/>
  <c r="P33" i="34"/>
  <c r="AC32" i="34"/>
  <c r="Z32" i="34"/>
  <c r="Y32" i="34"/>
  <c r="X32" i="34"/>
  <c r="V32" i="34"/>
  <c r="T32" i="34"/>
  <c r="S32" i="34"/>
  <c r="R32" i="34"/>
  <c r="P32" i="34"/>
  <c r="AC31" i="34"/>
  <c r="Z31" i="34"/>
  <c r="Y31" i="34"/>
  <c r="X31" i="34"/>
  <c r="V31" i="34"/>
  <c r="T31" i="34"/>
  <c r="S31" i="34"/>
  <c r="R31" i="34"/>
  <c r="P31" i="34"/>
  <c r="AC30" i="34"/>
  <c r="Z30" i="34"/>
  <c r="Y30" i="34"/>
  <c r="X30" i="34"/>
  <c r="V30" i="34"/>
  <c r="T30" i="34"/>
  <c r="S30" i="34"/>
  <c r="R30" i="34"/>
  <c r="P30" i="34"/>
  <c r="AC29" i="34"/>
  <c r="Z29" i="34"/>
  <c r="Y29" i="34"/>
  <c r="X29" i="34"/>
  <c r="V29" i="34"/>
  <c r="T29" i="34"/>
  <c r="S29" i="34"/>
  <c r="R29" i="34"/>
  <c r="P29" i="34"/>
  <c r="AC28" i="34"/>
  <c r="Z28" i="34"/>
  <c r="Y28" i="34"/>
  <c r="X28" i="34"/>
  <c r="V28" i="34"/>
  <c r="T28" i="34"/>
  <c r="S28" i="34"/>
  <c r="R28" i="34"/>
  <c r="P28" i="34"/>
  <c r="AC27" i="34"/>
  <c r="Z27" i="34"/>
  <c r="Y27" i="34"/>
  <c r="X27" i="34"/>
  <c r="V27" i="34"/>
  <c r="T27" i="34"/>
  <c r="S27" i="34"/>
  <c r="R27" i="34"/>
  <c r="P27" i="34"/>
  <c r="AC26" i="34"/>
  <c r="Z26" i="34"/>
  <c r="Y26" i="34"/>
  <c r="X26" i="34"/>
  <c r="V26" i="34"/>
  <c r="T26" i="34"/>
  <c r="S26" i="34"/>
  <c r="R26" i="34"/>
  <c r="P26" i="34"/>
  <c r="AC25" i="34"/>
  <c r="Z25" i="34"/>
  <c r="Y25" i="34"/>
  <c r="X25" i="34"/>
  <c r="V25" i="34"/>
  <c r="T25" i="34"/>
  <c r="S25" i="34"/>
  <c r="R25" i="34"/>
  <c r="P25" i="34"/>
  <c r="AC24" i="34"/>
  <c r="Z24" i="34"/>
  <c r="Y24" i="34"/>
  <c r="X24" i="34"/>
  <c r="V24" i="34"/>
  <c r="T24" i="34"/>
  <c r="S24" i="34"/>
  <c r="R24" i="34"/>
  <c r="P24" i="34"/>
  <c r="AC23" i="34"/>
  <c r="Z23" i="34"/>
  <c r="Y23" i="34"/>
  <c r="X23" i="34"/>
  <c r="V23" i="34"/>
  <c r="T23" i="34"/>
  <c r="S23" i="34"/>
  <c r="R23" i="34"/>
  <c r="P23" i="34"/>
  <c r="AC22" i="34"/>
  <c r="Z22" i="34"/>
  <c r="Y22" i="34"/>
  <c r="X22" i="34"/>
  <c r="V22" i="34"/>
  <c r="T22" i="34"/>
  <c r="S22" i="34"/>
  <c r="R22" i="34"/>
  <c r="P22" i="34"/>
  <c r="AC21" i="34"/>
  <c r="Z21" i="34"/>
  <c r="Y21" i="34"/>
  <c r="X21" i="34"/>
  <c r="V21" i="34"/>
  <c r="T21" i="34"/>
  <c r="S21" i="34"/>
  <c r="R21" i="34"/>
  <c r="P21" i="34"/>
  <c r="AC20" i="34"/>
  <c r="Z20" i="34"/>
  <c r="Y20" i="34"/>
  <c r="X20" i="34"/>
  <c r="V20" i="34"/>
  <c r="T20" i="34"/>
  <c r="S20" i="34"/>
  <c r="R20" i="34"/>
  <c r="P20" i="34"/>
  <c r="AC19" i="34"/>
  <c r="Z19" i="34"/>
  <c r="Y19" i="34"/>
  <c r="X19" i="34"/>
  <c r="V19" i="34"/>
  <c r="T19" i="34"/>
  <c r="S19" i="34"/>
  <c r="R19" i="34"/>
  <c r="P19" i="34"/>
  <c r="AC18" i="34"/>
  <c r="Z18" i="34"/>
  <c r="Y18" i="34"/>
  <c r="X18" i="34"/>
  <c r="V18" i="34"/>
  <c r="T18" i="34"/>
  <c r="S18" i="34"/>
  <c r="R18" i="34"/>
  <c r="P18" i="34"/>
  <c r="AC17" i="34"/>
  <c r="Z17" i="34"/>
  <c r="Y17" i="34"/>
  <c r="X17" i="34"/>
  <c r="V17" i="34"/>
  <c r="T17" i="34"/>
  <c r="S17" i="34"/>
  <c r="R17" i="34"/>
  <c r="P17" i="34"/>
  <c r="AC16" i="34"/>
  <c r="Z16" i="34"/>
  <c r="Y16" i="34"/>
  <c r="X16" i="34"/>
  <c r="V16" i="34"/>
  <c r="T16" i="34"/>
  <c r="S16" i="34"/>
  <c r="R16" i="34"/>
  <c r="P16" i="34"/>
  <c r="AC15" i="34"/>
  <c r="Z15" i="34"/>
  <c r="Y15" i="34"/>
  <c r="X15" i="34"/>
  <c r="V15" i="34"/>
  <c r="T15" i="34"/>
  <c r="S15" i="34"/>
  <c r="R15" i="34"/>
  <c r="P15" i="34"/>
  <c r="AC14" i="34"/>
  <c r="Z14" i="34"/>
  <c r="Y14" i="34"/>
  <c r="X14" i="34"/>
  <c r="V14" i="34"/>
  <c r="T14" i="34"/>
  <c r="S14" i="34"/>
  <c r="R14" i="34"/>
  <c r="P14" i="34"/>
  <c r="AC13" i="34"/>
  <c r="Z13" i="34"/>
  <c r="Y13" i="34"/>
  <c r="X13" i="34"/>
  <c r="V13" i="34"/>
  <c r="T13" i="34"/>
  <c r="S13" i="34"/>
  <c r="R13" i="34"/>
  <c r="P13" i="34"/>
  <c r="AC12" i="34"/>
  <c r="Z12" i="34"/>
  <c r="Y12" i="34"/>
  <c r="X12" i="34"/>
  <c r="V12" i="34"/>
  <c r="T12" i="34"/>
  <c r="S12" i="34"/>
  <c r="R12" i="34"/>
  <c r="P12" i="34"/>
  <c r="AC11" i="34"/>
  <c r="Z11" i="34"/>
  <c r="Y11" i="34"/>
  <c r="X11" i="34"/>
  <c r="V11" i="34"/>
  <c r="T11" i="34"/>
  <c r="S11" i="34"/>
  <c r="R11" i="34"/>
  <c r="P11" i="34"/>
  <c r="AC10" i="34"/>
  <c r="Z10" i="34"/>
  <c r="Y10" i="34"/>
  <c r="X10" i="34"/>
  <c r="V10" i="34"/>
  <c r="T10" i="34"/>
  <c r="S10" i="34"/>
  <c r="R10" i="34"/>
  <c r="P10" i="34"/>
  <c r="AC9" i="34"/>
  <c r="Z9" i="34"/>
  <c r="Y9" i="34"/>
  <c r="X9" i="34"/>
  <c r="V9" i="34"/>
  <c r="T9" i="34"/>
  <c r="S9" i="34"/>
  <c r="R9" i="34"/>
  <c r="P9" i="34"/>
  <c r="AC8" i="34"/>
  <c r="Z8" i="34"/>
  <c r="Y8" i="34"/>
  <c r="X8" i="34"/>
  <c r="V8" i="34"/>
  <c r="T8" i="34"/>
  <c r="S8" i="34"/>
  <c r="R8" i="34"/>
  <c r="P8" i="34"/>
  <c r="AC7" i="34"/>
  <c r="Z7" i="34"/>
  <c r="Y7" i="34"/>
  <c r="X7" i="34"/>
  <c r="V7" i="34"/>
  <c r="T7" i="34"/>
  <c r="S7" i="34"/>
  <c r="R7" i="34"/>
  <c r="P7" i="34"/>
  <c r="AC6" i="34"/>
  <c r="Z6" i="34"/>
  <c r="Y6" i="34"/>
  <c r="X6" i="34"/>
  <c r="V6" i="34"/>
  <c r="T6" i="34"/>
  <c r="S6" i="34"/>
  <c r="R6" i="34"/>
  <c r="P6" i="34"/>
  <c r="AC5" i="34"/>
  <c r="Z5" i="34"/>
  <c r="Y5" i="34"/>
  <c r="X5" i="34"/>
  <c r="V5" i="34"/>
  <c r="T5" i="34"/>
  <c r="S5" i="34"/>
  <c r="R5" i="34"/>
  <c r="P5" i="34"/>
  <c r="AC4" i="34"/>
  <c r="Z4" i="34"/>
  <c r="Y4" i="34"/>
  <c r="X4" i="34"/>
  <c r="V4" i="34"/>
  <c r="T4" i="34"/>
  <c r="S4" i="34"/>
  <c r="R4" i="34"/>
  <c r="P4" i="34"/>
  <c r="AC3" i="34"/>
  <c r="Z3" i="34"/>
  <c r="Y3" i="34"/>
  <c r="X3" i="34"/>
  <c r="V3" i="34"/>
  <c r="T3" i="34"/>
  <c r="S3" i="34"/>
  <c r="R3" i="34"/>
  <c r="P3" i="34"/>
  <c r="T1" i="34"/>
  <c r="Q1" i="34"/>
  <c r="N1" i="34"/>
  <c r="M1" i="34"/>
  <c r="CB95" i="38"/>
  <c r="CA95" i="38"/>
  <c r="BZ95" i="38"/>
  <c r="BW95" i="38"/>
  <c r="BV95" i="38"/>
  <c r="BU95" i="38"/>
  <c r="BR95" i="38"/>
  <c r="BQ95" i="38"/>
  <c r="BP95" i="38"/>
  <c r="BM95" i="38"/>
  <c r="BL95" i="38"/>
  <c r="BK95" i="38"/>
  <c r="BH95" i="38"/>
  <c r="BG95" i="38"/>
  <c r="BF95" i="38"/>
  <c r="BC95" i="38"/>
  <c r="BB95" i="38"/>
  <c r="BA95" i="38"/>
  <c r="AX95" i="38"/>
  <c r="AW95" i="38"/>
  <c r="AV95" i="38"/>
  <c r="AU95" i="38"/>
  <c r="AT95" i="38"/>
  <c r="AS95" i="38"/>
  <c r="AR95" i="38"/>
  <c r="AQ95" i="38"/>
  <c r="AP95" i="38"/>
  <c r="AO95" i="38"/>
  <c r="AN95" i="38"/>
  <c r="AM95" i="38"/>
  <c r="AL95" i="38"/>
  <c r="AK95" i="38"/>
  <c r="AJ95" i="38"/>
  <c r="AI95" i="38"/>
  <c r="AH95" i="38"/>
  <c r="AG95" i="38"/>
  <c r="AF95" i="38"/>
  <c r="AE95" i="38"/>
  <c r="AD95" i="38"/>
  <c r="AC95" i="38"/>
  <c r="AB95" i="38"/>
  <c r="AA95" i="38"/>
  <c r="Z95" i="38"/>
  <c r="Y95" i="38"/>
  <c r="X95" i="38"/>
  <c r="W95" i="38"/>
  <c r="V95" i="38"/>
  <c r="U95" i="38"/>
  <c r="T95" i="38"/>
  <c r="S95" i="38"/>
  <c r="R95" i="38"/>
  <c r="H95" i="38"/>
  <c r="CG93" i="38"/>
  <c r="CF93" i="38"/>
  <c r="CH93" i="38" s="1"/>
  <c r="CE93" i="38"/>
  <c r="CD93" i="38"/>
  <c r="CC93" i="38"/>
  <c r="BY93" i="38"/>
  <c r="BX93" i="38"/>
  <c r="BT93" i="38"/>
  <c r="BS93" i="38"/>
  <c r="BO93" i="38"/>
  <c r="BN93" i="38"/>
  <c r="BJ93" i="38"/>
  <c r="BI93" i="38"/>
  <c r="BE93" i="38"/>
  <c r="BD93" i="38"/>
  <c r="AZ93" i="38"/>
  <c r="AY93" i="38"/>
  <c r="Q93" i="38"/>
  <c r="O93" i="38"/>
  <c r="P93" i="38" s="1"/>
  <c r="N93" i="38"/>
  <c r="L93" i="38"/>
  <c r="K93" i="38"/>
  <c r="I93" i="38"/>
  <c r="J93" i="38" s="1"/>
  <c r="M93" i="38" s="1"/>
  <c r="C93" i="38"/>
  <c r="CG92" i="38"/>
  <c r="CF92" i="38"/>
  <c r="CE92" i="38"/>
  <c r="CD92" i="38"/>
  <c r="CC92" i="38"/>
  <c r="BY92" i="38"/>
  <c r="BX92" i="38"/>
  <c r="BT92" i="38"/>
  <c r="BS92" i="38"/>
  <c r="BO92" i="38"/>
  <c r="BN92" i="38"/>
  <c r="BJ92" i="38"/>
  <c r="BI92" i="38"/>
  <c r="BE92" i="38"/>
  <c r="BD92" i="38"/>
  <c r="AZ92" i="38"/>
  <c r="AY92" i="38"/>
  <c r="O92" i="38"/>
  <c r="N92" i="38"/>
  <c r="L92" i="38"/>
  <c r="K92" i="38"/>
  <c r="I92" i="38"/>
  <c r="J92" i="38" s="1"/>
  <c r="C92" i="38"/>
  <c r="CG91" i="38"/>
  <c r="CF91" i="38"/>
  <c r="CE91" i="38"/>
  <c r="CD91" i="38"/>
  <c r="CC91" i="38"/>
  <c r="BY91" i="38"/>
  <c r="BX91" i="38"/>
  <c r="BT91" i="38"/>
  <c r="BS91" i="38"/>
  <c r="BO91" i="38"/>
  <c r="BN91" i="38"/>
  <c r="BJ91" i="38"/>
  <c r="BI91" i="38"/>
  <c r="BE91" i="38"/>
  <c r="BD91" i="38"/>
  <c r="AZ91" i="38"/>
  <c r="AY91" i="38"/>
  <c r="O91" i="38"/>
  <c r="N91" i="38"/>
  <c r="L91" i="38"/>
  <c r="K91" i="38"/>
  <c r="I91" i="38"/>
  <c r="J91" i="38" s="1"/>
  <c r="C91" i="38"/>
  <c r="CG90" i="38"/>
  <c r="CI90" i="38" s="1"/>
  <c r="CF90" i="38"/>
  <c r="CE90" i="38"/>
  <c r="CD90" i="38"/>
  <c r="CC90" i="38"/>
  <c r="BY90" i="38"/>
  <c r="BX90" i="38"/>
  <c r="BT90" i="38"/>
  <c r="BS90" i="38"/>
  <c r="BO90" i="38"/>
  <c r="BN90" i="38"/>
  <c r="BJ90" i="38"/>
  <c r="BI90" i="38"/>
  <c r="BE90" i="38"/>
  <c r="BD90" i="38"/>
  <c r="AZ90" i="38"/>
  <c r="AY90" i="38"/>
  <c r="O90" i="38"/>
  <c r="N90" i="38"/>
  <c r="L90" i="38"/>
  <c r="K90" i="38"/>
  <c r="I90" i="38"/>
  <c r="J90" i="38" s="1"/>
  <c r="C90" i="38"/>
  <c r="CG89" i="38"/>
  <c r="CF89" i="38"/>
  <c r="CE89" i="38"/>
  <c r="CD89" i="38"/>
  <c r="CC89" i="38"/>
  <c r="BY89" i="38"/>
  <c r="BX89" i="38"/>
  <c r="BT89" i="38"/>
  <c r="BS89" i="38"/>
  <c r="BO89" i="38"/>
  <c r="BN89" i="38"/>
  <c r="BJ89" i="38"/>
  <c r="BI89" i="38"/>
  <c r="BE89" i="38"/>
  <c r="BD89" i="38"/>
  <c r="AZ89" i="38"/>
  <c r="AY89" i="38"/>
  <c r="O89" i="38"/>
  <c r="P89" i="38" s="1"/>
  <c r="N89" i="38"/>
  <c r="L89" i="38"/>
  <c r="K89" i="38"/>
  <c r="I89" i="38"/>
  <c r="J89" i="38" s="1"/>
  <c r="M89" i="38" s="1"/>
  <c r="C89" i="38"/>
  <c r="CG88" i="38"/>
  <c r="CF88" i="38"/>
  <c r="CE88" i="38"/>
  <c r="CH88" i="38" s="1"/>
  <c r="CD88" i="38"/>
  <c r="CC88" i="38"/>
  <c r="BY88" i="38"/>
  <c r="BX88" i="38"/>
  <c r="BT88" i="38"/>
  <c r="BS88" i="38"/>
  <c r="BO88" i="38"/>
  <c r="BN88" i="38"/>
  <c r="BJ88" i="38"/>
  <c r="BI88" i="38"/>
  <c r="BE88" i="38"/>
  <c r="BD88" i="38"/>
  <c r="AZ88" i="38"/>
  <c r="AY88" i="38"/>
  <c r="O88" i="38"/>
  <c r="N88" i="38"/>
  <c r="L88" i="38"/>
  <c r="K88" i="38"/>
  <c r="I88" i="38"/>
  <c r="J88" i="38" s="1"/>
  <c r="C88" i="38"/>
  <c r="CG87" i="38"/>
  <c r="CF87" i="38"/>
  <c r="CI87" i="38" s="1"/>
  <c r="CE87" i="38"/>
  <c r="CD87" i="38"/>
  <c r="CC87" i="38"/>
  <c r="BY87" i="38"/>
  <c r="BX87" i="38"/>
  <c r="BT87" i="38"/>
  <c r="BS87" i="38"/>
  <c r="BO87" i="38"/>
  <c r="BN87" i="38"/>
  <c r="BJ87" i="38"/>
  <c r="BI87" i="38"/>
  <c r="BE87" i="38"/>
  <c r="BD87" i="38"/>
  <c r="AZ87" i="38"/>
  <c r="AY87" i="38"/>
  <c r="O87" i="38"/>
  <c r="N87" i="38"/>
  <c r="L87" i="38"/>
  <c r="K87" i="38"/>
  <c r="I87" i="38"/>
  <c r="J87" i="38" s="1"/>
  <c r="C87" i="38"/>
  <c r="CG86" i="38"/>
  <c r="CF86" i="38"/>
  <c r="CE86" i="38"/>
  <c r="CD86" i="38"/>
  <c r="CC86" i="38"/>
  <c r="BY86" i="38"/>
  <c r="BX86" i="38"/>
  <c r="BT86" i="38"/>
  <c r="BS86" i="38"/>
  <c r="BO86" i="38"/>
  <c r="BN86" i="38"/>
  <c r="BJ86" i="38"/>
  <c r="BI86" i="38"/>
  <c r="BE86" i="38"/>
  <c r="BD86" i="38"/>
  <c r="AZ86" i="38"/>
  <c r="AY86" i="38"/>
  <c r="O86" i="38"/>
  <c r="N86" i="38"/>
  <c r="L86" i="38"/>
  <c r="K86" i="38"/>
  <c r="I86" i="38"/>
  <c r="J86" i="38" s="1"/>
  <c r="C86" i="38"/>
  <c r="CG85" i="38"/>
  <c r="CF85" i="38"/>
  <c r="CE85" i="38"/>
  <c r="CD85" i="38"/>
  <c r="CC85" i="38"/>
  <c r="BY85" i="38"/>
  <c r="BX85" i="38"/>
  <c r="BT85" i="38"/>
  <c r="BS85" i="38"/>
  <c r="BO85" i="38"/>
  <c r="BN85" i="38"/>
  <c r="BJ85" i="38"/>
  <c r="BI85" i="38"/>
  <c r="BE85" i="38"/>
  <c r="BD85" i="38"/>
  <c r="AZ85" i="38"/>
  <c r="AY85" i="38"/>
  <c r="O85" i="38"/>
  <c r="N85" i="38"/>
  <c r="L85" i="38"/>
  <c r="K85" i="38"/>
  <c r="I85" i="38"/>
  <c r="J85" i="38" s="1"/>
  <c r="M85" i="38" s="1"/>
  <c r="C85" i="38"/>
  <c r="CG84" i="38"/>
  <c r="CF84" i="38"/>
  <c r="CE84" i="38"/>
  <c r="CD84" i="38"/>
  <c r="CC84" i="38"/>
  <c r="BY84" i="38"/>
  <c r="BX84" i="38"/>
  <c r="BT84" i="38"/>
  <c r="BS84" i="38"/>
  <c r="BO84" i="38"/>
  <c r="BN84" i="38"/>
  <c r="BJ84" i="38"/>
  <c r="BI84" i="38"/>
  <c r="BE84" i="38"/>
  <c r="BD84" i="38"/>
  <c r="AZ84" i="38"/>
  <c r="AY84" i="38"/>
  <c r="O84" i="38"/>
  <c r="N84" i="38"/>
  <c r="L84" i="38"/>
  <c r="K84" i="38"/>
  <c r="I84" i="38"/>
  <c r="J84" i="38" s="1"/>
  <c r="C84" i="38"/>
  <c r="CG83" i="38"/>
  <c r="CF83" i="38"/>
  <c r="CE83" i="38"/>
  <c r="CD83" i="38"/>
  <c r="CC83" i="38"/>
  <c r="BY83" i="38"/>
  <c r="BX83" i="38"/>
  <c r="BT83" i="38"/>
  <c r="BS83" i="38"/>
  <c r="BO83" i="38"/>
  <c r="BN83" i="38"/>
  <c r="BJ83" i="38"/>
  <c r="BI83" i="38"/>
  <c r="BE83" i="38"/>
  <c r="BD83" i="38"/>
  <c r="AZ83" i="38"/>
  <c r="AY83" i="38"/>
  <c r="O83" i="38"/>
  <c r="N83" i="38"/>
  <c r="L83" i="38"/>
  <c r="K83" i="38"/>
  <c r="I83" i="38"/>
  <c r="J83" i="38" s="1"/>
  <c r="C83" i="38"/>
  <c r="CG82" i="38"/>
  <c r="CF82" i="38"/>
  <c r="CE82" i="38"/>
  <c r="CD82" i="38"/>
  <c r="CC82" i="38"/>
  <c r="BY82" i="38"/>
  <c r="BX82" i="38"/>
  <c r="BT82" i="38"/>
  <c r="BS82" i="38"/>
  <c r="BO82" i="38"/>
  <c r="BN82" i="38"/>
  <c r="BJ82" i="38"/>
  <c r="BI82" i="38"/>
  <c r="BE82" i="38"/>
  <c r="BD82" i="38"/>
  <c r="AZ82" i="38"/>
  <c r="AY82" i="38"/>
  <c r="O82" i="38"/>
  <c r="N82" i="38"/>
  <c r="L82" i="38"/>
  <c r="K82" i="38"/>
  <c r="I82" i="38"/>
  <c r="J82" i="38" s="1"/>
  <c r="C82" i="38"/>
  <c r="CG81" i="38"/>
  <c r="CF81" i="38"/>
  <c r="CE81" i="38"/>
  <c r="CD81" i="38"/>
  <c r="CC81" i="38"/>
  <c r="BY81" i="38"/>
  <c r="BX81" i="38"/>
  <c r="BT81" i="38"/>
  <c r="BS81" i="38"/>
  <c r="BO81" i="38"/>
  <c r="BN81" i="38"/>
  <c r="BJ81" i="38"/>
  <c r="BI81" i="38"/>
  <c r="BE81" i="38"/>
  <c r="BD81" i="38"/>
  <c r="AZ81" i="38"/>
  <c r="AY81" i="38"/>
  <c r="O81" i="38"/>
  <c r="N81" i="38"/>
  <c r="L81" i="38"/>
  <c r="K81" i="38"/>
  <c r="I81" i="38"/>
  <c r="J81" i="38" s="1"/>
  <c r="C81" i="38"/>
  <c r="CG80" i="38"/>
  <c r="CF80" i="38"/>
  <c r="CE80" i="38"/>
  <c r="CH80" i="38" s="1"/>
  <c r="CD80" i="38"/>
  <c r="CC80" i="38"/>
  <c r="BY80" i="38"/>
  <c r="BX80" i="38"/>
  <c r="BT80" i="38"/>
  <c r="BS80" i="38"/>
  <c r="BO80" i="38"/>
  <c r="BN80" i="38"/>
  <c r="BJ80" i="38"/>
  <c r="BI80" i="38"/>
  <c r="BE80" i="38"/>
  <c r="BD80" i="38"/>
  <c r="AZ80" i="38"/>
  <c r="AY80" i="38"/>
  <c r="O80" i="38"/>
  <c r="N80" i="38"/>
  <c r="L80" i="38"/>
  <c r="K80" i="38"/>
  <c r="I80" i="38"/>
  <c r="J80" i="38" s="1"/>
  <c r="C80" i="38"/>
  <c r="CH79" i="38"/>
  <c r="CG79" i="38"/>
  <c r="CF79" i="38"/>
  <c r="CI79" i="38" s="1"/>
  <c r="CE79" i="38"/>
  <c r="CD79" i="38"/>
  <c r="CC79" i="38"/>
  <c r="BY79" i="38"/>
  <c r="BX79" i="38"/>
  <c r="BT79" i="38"/>
  <c r="BS79" i="38"/>
  <c r="BO79" i="38"/>
  <c r="BN79" i="38"/>
  <c r="BJ79" i="38"/>
  <c r="BI79" i="38"/>
  <c r="BE79" i="38"/>
  <c r="BD79" i="38"/>
  <c r="AZ79" i="38"/>
  <c r="AY79" i="38"/>
  <c r="O79" i="38"/>
  <c r="N79" i="38"/>
  <c r="L79" i="38"/>
  <c r="K79" i="38"/>
  <c r="I79" i="38"/>
  <c r="J79" i="38" s="1"/>
  <c r="C79" i="38"/>
  <c r="CI78" i="38"/>
  <c r="CG78" i="38"/>
  <c r="CF78" i="38"/>
  <c r="CE78" i="38"/>
  <c r="CD78" i="38"/>
  <c r="CC78" i="38"/>
  <c r="BY78" i="38"/>
  <c r="BX78" i="38"/>
  <c r="BT78" i="38"/>
  <c r="BS78" i="38"/>
  <c r="BO78" i="38"/>
  <c r="BN78" i="38"/>
  <c r="BJ78" i="38"/>
  <c r="BI78" i="38"/>
  <c r="BE78" i="38"/>
  <c r="BD78" i="38"/>
  <c r="AZ78" i="38"/>
  <c r="AY78" i="38"/>
  <c r="O78" i="38"/>
  <c r="N78" i="38"/>
  <c r="L78" i="38"/>
  <c r="Q78" i="38" s="1"/>
  <c r="K78" i="38"/>
  <c r="I78" i="38"/>
  <c r="J78" i="38" s="1"/>
  <c r="C78" i="38"/>
  <c r="CG77" i="38"/>
  <c r="CF77" i="38"/>
  <c r="CE77" i="38"/>
  <c r="CD77" i="38"/>
  <c r="CC77" i="38"/>
  <c r="BY77" i="38"/>
  <c r="BX77" i="38"/>
  <c r="BT77" i="38"/>
  <c r="BS77" i="38"/>
  <c r="BO77" i="38"/>
  <c r="BN77" i="38"/>
  <c r="BJ77" i="38"/>
  <c r="BI77" i="38"/>
  <c r="BE77" i="38"/>
  <c r="BD77" i="38"/>
  <c r="AZ77" i="38"/>
  <c r="AY77" i="38"/>
  <c r="O77" i="38"/>
  <c r="Q77" i="38" s="1"/>
  <c r="N77" i="38"/>
  <c r="L77" i="38"/>
  <c r="K77" i="38"/>
  <c r="I77" i="38"/>
  <c r="J77" i="38" s="1"/>
  <c r="C77" i="38"/>
  <c r="CG76" i="38"/>
  <c r="CF76" i="38"/>
  <c r="CE76" i="38"/>
  <c r="CD76" i="38"/>
  <c r="CC76" i="38"/>
  <c r="BY76" i="38"/>
  <c r="BX76" i="38"/>
  <c r="BT76" i="38"/>
  <c r="BS76" i="38"/>
  <c r="BO76" i="38"/>
  <c r="BN76" i="38"/>
  <c r="BJ76" i="38"/>
  <c r="BI76" i="38"/>
  <c r="BE76" i="38"/>
  <c r="BD76" i="38"/>
  <c r="AZ76" i="38"/>
  <c r="AY76" i="38"/>
  <c r="O76" i="38"/>
  <c r="N76" i="38"/>
  <c r="L76" i="38"/>
  <c r="Q76" i="38" s="1"/>
  <c r="K76" i="38"/>
  <c r="I76" i="38"/>
  <c r="J76" i="38" s="1"/>
  <c r="C76" i="38"/>
  <c r="CG75" i="38"/>
  <c r="CF75" i="38"/>
  <c r="CE75" i="38"/>
  <c r="CH75" i="38" s="1"/>
  <c r="CD75" i="38"/>
  <c r="CC75" i="38"/>
  <c r="BY75" i="38"/>
  <c r="BX75" i="38"/>
  <c r="BT75" i="38"/>
  <c r="BS75" i="38"/>
  <c r="BO75" i="38"/>
  <c r="BN75" i="38"/>
  <c r="BJ75" i="38"/>
  <c r="BI75" i="38"/>
  <c r="BE75" i="38"/>
  <c r="BD75" i="38"/>
  <c r="AZ75" i="38"/>
  <c r="AY75" i="38"/>
  <c r="O75" i="38"/>
  <c r="N75" i="38"/>
  <c r="L75" i="38"/>
  <c r="K75" i="38"/>
  <c r="I75" i="38"/>
  <c r="J75" i="38" s="1"/>
  <c r="C75" i="38"/>
  <c r="CG74" i="38"/>
  <c r="CI74" i="38" s="1"/>
  <c r="CF74" i="38"/>
  <c r="CE74" i="38"/>
  <c r="CD74" i="38"/>
  <c r="CC74" i="38"/>
  <c r="BY74" i="38"/>
  <c r="BX74" i="38"/>
  <c r="BT74" i="38"/>
  <c r="BS74" i="38"/>
  <c r="BO74" i="38"/>
  <c r="BN74" i="38"/>
  <c r="BJ74" i="38"/>
  <c r="BI74" i="38"/>
  <c r="BE74" i="38"/>
  <c r="BD74" i="38"/>
  <c r="AZ74" i="38"/>
  <c r="AY74" i="38"/>
  <c r="O74" i="38"/>
  <c r="N74" i="38"/>
  <c r="L74" i="38"/>
  <c r="P74" i="38" s="1"/>
  <c r="K74" i="38"/>
  <c r="I74" i="38"/>
  <c r="J74" i="38" s="1"/>
  <c r="C74" i="38"/>
  <c r="CG73" i="38"/>
  <c r="CF73" i="38"/>
  <c r="CE73" i="38"/>
  <c r="CD73" i="38"/>
  <c r="CC73" i="38"/>
  <c r="BY73" i="38"/>
  <c r="BX73" i="38"/>
  <c r="BT73" i="38"/>
  <c r="BS73" i="38"/>
  <c r="BO73" i="38"/>
  <c r="BN73" i="38"/>
  <c r="BJ73" i="38"/>
  <c r="BI73" i="38"/>
  <c r="BE73" i="38"/>
  <c r="BD73" i="38"/>
  <c r="AZ73" i="38"/>
  <c r="AY73" i="38"/>
  <c r="O73" i="38"/>
  <c r="P73" i="38" s="1"/>
  <c r="N73" i="38"/>
  <c r="L73" i="38"/>
  <c r="K73" i="38"/>
  <c r="I73" i="38"/>
  <c r="J73" i="38" s="1"/>
  <c r="M73" i="38" s="1"/>
  <c r="C73" i="38"/>
  <c r="CG72" i="38"/>
  <c r="CF72" i="38"/>
  <c r="CE72" i="38"/>
  <c r="CH72" i="38" s="1"/>
  <c r="CD72" i="38"/>
  <c r="CC72" i="38"/>
  <c r="BY72" i="38"/>
  <c r="BX72" i="38"/>
  <c r="BT72" i="38"/>
  <c r="BS72" i="38"/>
  <c r="BO72" i="38"/>
  <c r="BN72" i="38"/>
  <c r="BJ72" i="38"/>
  <c r="BI72" i="38"/>
  <c r="BE72" i="38"/>
  <c r="BD72" i="38"/>
  <c r="AZ72" i="38"/>
  <c r="AY72" i="38"/>
  <c r="O72" i="38"/>
  <c r="N72" i="38"/>
  <c r="L72" i="38"/>
  <c r="K72" i="38"/>
  <c r="I72" i="38"/>
  <c r="J72" i="38" s="1"/>
  <c r="C72" i="38"/>
  <c r="CG71" i="38"/>
  <c r="CF71" i="38"/>
  <c r="CI71" i="38" s="1"/>
  <c r="CE71" i="38"/>
  <c r="CD71" i="38"/>
  <c r="CC71" i="38"/>
  <c r="BY71" i="38"/>
  <c r="BX71" i="38"/>
  <c r="BT71" i="38"/>
  <c r="BS71" i="38"/>
  <c r="BO71" i="38"/>
  <c r="BN71" i="38"/>
  <c r="BJ71" i="38"/>
  <c r="BI71" i="38"/>
  <c r="BE71" i="38"/>
  <c r="BD71" i="38"/>
  <c r="AZ71" i="38"/>
  <c r="AY71" i="38"/>
  <c r="O71" i="38"/>
  <c r="N71" i="38"/>
  <c r="L71" i="38"/>
  <c r="K71" i="38"/>
  <c r="I71" i="38"/>
  <c r="J71" i="38" s="1"/>
  <c r="C71" i="38"/>
  <c r="CG70" i="38"/>
  <c r="CF70" i="38"/>
  <c r="CE70" i="38"/>
  <c r="CD70" i="38"/>
  <c r="CC70" i="38"/>
  <c r="BY70" i="38"/>
  <c r="BX70" i="38"/>
  <c r="BT70" i="38"/>
  <c r="BS70" i="38"/>
  <c r="BO70" i="38"/>
  <c r="BN70" i="38"/>
  <c r="BJ70" i="38"/>
  <c r="BI70" i="38"/>
  <c r="BE70" i="38"/>
  <c r="BD70" i="38"/>
  <c r="AZ70" i="38"/>
  <c r="AY70" i="38"/>
  <c r="O70" i="38"/>
  <c r="N70" i="38"/>
  <c r="L70" i="38"/>
  <c r="K70" i="38"/>
  <c r="I70" i="38"/>
  <c r="J70" i="38" s="1"/>
  <c r="C70" i="38"/>
  <c r="CG69" i="38"/>
  <c r="CF69" i="38"/>
  <c r="CE69" i="38"/>
  <c r="CD69" i="38"/>
  <c r="CC69" i="38"/>
  <c r="BY69" i="38"/>
  <c r="BX69" i="38"/>
  <c r="BT69" i="38"/>
  <c r="BS69" i="38"/>
  <c r="BO69" i="38"/>
  <c r="BN69" i="38"/>
  <c r="BJ69" i="38"/>
  <c r="BI69" i="38"/>
  <c r="BE69" i="38"/>
  <c r="BD69" i="38"/>
  <c r="AZ69" i="38"/>
  <c r="AY69" i="38"/>
  <c r="O69" i="38"/>
  <c r="P69" i="38" s="1"/>
  <c r="N69" i="38"/>
  <c r="L69" i="38"/>
  <c r="K69" i="38"/>
  <c r="I69" i="38"/>
  <c r="J69" i="38" s="1"/>
  <c r="M69" i="38" s="1"/>
  <c r="C69" i="38"/>
  <c r="CG68" i="38"/>
  <c r="CF68" i="38"/>
  <c r="CE68" i="38"/>
  <c r="CD68" i="38"/>
  <c r="CC68" i="38"/>
  <c r="BY68" i="38"/>
  <c r="BX68" i="38"/>
  <c r="BT68" i="38"/>
  <c r="BS68" i="38"/>
  <c r="BO68" i="38"/>
  <c r="BN68" i="38"/>
  <c r="BJ68" i="38"/>
  <c r="BI68" i="38"/>
  <c r="BE68" i="38"/>
  <c r="BD68" i="38"/>
  <c r="AZ68" i="38"/>
  <c r="AY68" i="38"/>
  <c r="O68" i="38"/>
  <c r="N68" i="38"/>
  <c r="L68" i="38"/>
  <c r="K68" i="38"/>
  <c r="I68" i="38"/>
  <c r="J68" i="38" s="1"/>
  <c r="C68" i="38"/>
  <c r="CG67" i="38"/>
  <c r="CF67" i="38"/>
  <c r="CE67" i="38"/>
  <c r="CD67" i="38"/>
  <c r="CC67" i="38"/>
  <c r="BY67" i="38"/>
  <c r="BX67" i="38"/>
  <c r="BT67" i="38"/>
  <c r="BS67" i="38"/>
  <c r="BO67" i="38"/>
  <c r="BN67" i="38"/>
  <c r="BJ67" i="38"/>
  <c r="BI67" i="38"/>
  <c r="BE67" i="38"/>
  <c r="BD67" i="38"/>
  <c r="AZ67" i="38"/>
  <c r="AY67" i="38"/>
  <c r="O67" i="38"/>
  <c r="N67" i="38"/>
  <c r="L67" i="38"/>
  <c r="K67" i="38"/>
  <c r="I67" i="38"/>
  <c r="J67" i="38" s="1"/>
  <c r="C67" i="38"/>
  <c r="CG66" i="38"/>
  <c r="CI66" i="38" s="1"/>
  <c r="CF66" i="38"/>
  <c r="CE66" i="38"/>
  <c r="CD66" i="38"/>
  <c r="CC66" i="38"/>
  <c r="BY66" i="38"/>
  <c r="BX66" i="38"/>
  <c r="BT66" i="38"/>
  <c r="BS66" i="38"/>
  <c r="BO66" i="38"/>
  <c r="BN66" i="38"/>
  <c r="BJ66" i="38"/>
  <c r="BI66" i="38"/>
  <c r="BE66" i="38"/>
  <c r="BD66" i="38"/>
  <c r="AZ66" i="38"/>
  <c r="AY66" i="38"/>
  <c r="O66" i="38"/>
  <c r="N66" i="38"/>
  <c r="L66" i="38"/>
  <c r="K66" i="38"/>
  <c r="I66" i="38"/>
  <c r="J66" i="38" s="1"/>
  <c r="C66" i="38"/>
  <c r="CG65" i="38"/>
  <c r="CF65" i="38"/>
  <c r="CE65" i="38"/>
  <c r="CD65" i="38"/>
  <c r="CC65" i="38"/>
  <c r="BY65" i="38"/>
  <c r="BX65" i="38"/>
  <c r="BT65" i="38"/>
  <c r="BS65" i="38"/>
  <c r="BO65" i="38"/>
  <c r="BN65" i="38"/>
  <c r="BJ65" i="38"/>
  <c r="BI65" i="38"/>
  <c r="BE65" i="38"/>
  <c r="BD65" i="38"/>
  <c r="AZ65" i="38"/>
  <c r="AY65" i="38"/>
  <c r="O65" i="38"/>
  <c r="N65" i="38"/>
  <c r="L65" i="38"/>
  <c r="K65" i="38"/>
  <c r="I65" i="38"/>
  <c r="J65" i="38" s="1"/>
  <c r="C65" i="38"/>
  <c r="CG64" i="38"/>
  <c r="CF64" i="38"/>
  <c r="CE64" i="38"/>
  <c r="CH64" i="38" s="1"/>
  <c r="CD64" i="38"/>
  <c r="CC64" i="38"/>
  <c r="BY64" i="38"/>
  <c r="BX64" i="38"/>
  <c r="BT64" i="38"/>
  <c r="BS64" i="38"/>
  <c r="BO64" i="38"/>
  <c r="BN64" i="38"/>
  <c r="BJ64" i="38"/>
  <c r="BI64" i="38"/>
  <c r="BE64" i="38"/>
  <c r="BD64" i="38"/>
  <c r="AZ64" i="38"/>
  <c r="AY64" i="38"/>
  <c r="O64" i="38"/>
  <c r="N64" i="38"/>
  <c r="L64" i="38"/>
  <c r="K64" i="38"/>
  <c r="I64" i="38"/>
  <c r="J64" i="38" s="1"/>
  <c r="C64" i="38"/>
  <c r="CG63" i="38"/>
  <c r="CF63" i="38"/>
  <c r="CI63" i="38" s="1"/>
  <c r="CE63" i="38"/>
  <c r="CD63" i="38"/>
  <c r="CC63" i="38"/>
  <c r="BY63" i="38"/>
  <c r="BX63" i="38"/>
  <c r="BT63" i="38"/>
  <c r="BS63" i="38"/>
  <c r="BO63" i="38"/>
  <c r="BN63" i="38"/>
  <c r="BJ63" i="38"/>
  <c r="BI63" i="38"/>
  <c r="BE63" i="38"/>
  <c r="BD63" i="38"/>
  <c r="AZ63" i="38"/>
  <c r="AY63" i="38"/>
  <c r="O63" i="38"/>
  <c r="N63" i="38"/>
  <c r="L63" i="38"/>
  <c r="K63" i="38"/>
  <c r="I63" i="38"/>
  <c r="J63" i="38" s="1"/>
  <c r="C63" i="38"/>
  <c r="CG62" i="38"/>
  <c r="CF62" i="38"/>
  <c r="CE62" i="38"/>
  <c r="CD62" i="38"/>
  <c r="CC62" i="38"/>
  <c r="BY62" i="38"/>
  <c r="BX62" i="38"/>
  <c r="BT62" i="38"/>
  <c r="BS62" i="38"/>
  <c r="BO62" i="38"/>
  <c r="BN62" i="38"/>
  <c r="BJ62" i="38"/>
  <c r="BI62" i="38"/>
  <c r="BE62" i="38"/>
  <c r="BD62" i="38"/>
  <c r="AZ62" i="38"/>
  <c r="AY62" i="38"/>
  <c r="O62" i="38"/>
  <c r="N62" i="38"/>
  <c r="L62" i="38"/>
  <c r="K62" i="38"/>
  <c r="I62" i="38"/>
  <c r="J62" i="38" s="1"/>
  <c r="C62" i="38"/>
  <c r="CG61" i="38"/>
  <c r="CF61" i="38"/>
  <c r="CE61" i="38"/>
  <c r="CD61" i="38"/>
  <c r="CC61" i="38"/>
  <c r="BY61" i="38"/>
  <c r="BX61" i="38"/>
  <c r="BT61" i="38"/>
  <c r="BS61" i="38"/>
  <c r="BO61" i="38"/>
  <c r="BN61" i="38"/>
  <c r="BJ61" i="38"/>
  <c r="BI61" i="38"/>
  <c r="BE61" i="38"/>
  <c r="BD61" i="38"/>
  <c r="AZ61" i="38"/>
  <c r="AY61" i="38"/>
  <c r="O61" i="38"/>
  <c r="Q61" i="38" s="1"/>
  <c r="N61" i="38"/>
  <c r="L61" i="38"/>
  <c r="K61" i="38"/>
  <c r="I61" i="38"/>
  <c r="J61" i="38" s="1"/>
  <c r="C61" i="38"/>
  <c r="CG60" i="38"/>
  <c r="CF60" i="38"/>
  <c r="CE60" i="38"/>
  <c r="CD60" i="38"/>
  <c r="CC60" i="38"/>
  <c r="BY60" i="38"/>
  <c r="BX60" i="38"/>
  <c r="BT60" i="38"/>
  <c r="BS60" i="38"/>
  <c r="BO60" i="38"/>
  <c r="BN60" i="38"/>
  <c r="BJ60" i="38"/>
  <c r="BI60" i="38"/>
  <c r="BE60" i="38"/>
  <c r="BD60" i="38"/>
  <c r="AZ60" i="38"/>
  <c r="AY60" i="38"/>
  <c r="O60" i="38"/>
  <c r="N60" i="38"/>
  <c r="L60" i="38"/>
  <c r="K60" i="38"/>
  <c r="I60" i="38"/>
  <c r="J60" i="38" s="1"/>
  <c r="C60" i="38"/>
  <c r="CG59" i="38"/>
  <c r="CF59" i="38"/>
  <c r="CE59" i="38"/>
  <c r="CH59" i="38" s="1"/>
  <c r="CD59" i="38"/>
  <c r="CC59" i="38"/>
  <c r="BY59" i="38"/>
  <c r="BX59" i="38"/>
  <c r="BT59" i="38"/>
  <c r="BS59" i="38"/>
  <c r="BO59" i="38"/>
  <c r="BN59" i="38"/>
  <c r="BJ59" i="38"/>
  <c r="BI59" i="38"/>
  <c r="BE59" i="38"/>
  <c r="BD59" i="38"/>
  <c r="AZ59" i="38"/>
  <c r="AY59" i="38"/>
  <c r="O59" i="38"/>
  <c r="N59" i="38"/>
  <c r="L59" i="38"/>
  <c r="K59" i="38"/>
  <c r="I59" i="38"/>
  <c r="J59" i="38" s="1"/>
  <c r="C59" i="38"/>
  <c r="CG58" i="38"/>
  <c r="CI58" i="38" s="1"/>
  <c r="CF58" i="38"/>
  <c r="CE58" i="38"/>
  <c r="CD58" i="38"/>
  <c r="CC58" i="38"/>
  <c r="BY58" i="38"/>
  <c r="BX58" i="38"/>
  <c r="BT58" i="38"/>
  <c r="BS58" i="38"/>
  <c r="BO58" i="38"/>
  <c r="BN58" i="38"/>
  <c r="BJ58" i="38"/>
  <c r="BI58" i="38"/>
  <c r="BE58" i="38"/>
  <c r="BD58" i="38"/>
  <c r="AZ58" i="38"/>
  <c r="AY58" i="38"/>
  <c r="O58" i="38"/>
  <c r="N58" i="38"/>
  <c r="L58" i="38"/>
  <c r="P58" i="38" s="1"/>
  <c r="K58" i="38"/>
  <c r="I58" i="38"/>
  <c r="J58" i="38" s="1"/>
  <c r="C58" i="38"/>
  <c r="CG57" i="38"/>
  <c r="CF57" i="38"/>
  <c r="CE57" i="38"/>
  <c r="CD57" i="38"/>
  <c r="CC57" i="38"/>
  <c r="BY57" i="38"/>
  <c r="BX57" i="38"/>
  <c r="BT57" i="38"/>
  <c r="BS57" i="38"/>
  <c r="BO57" i="38"/>
  <c r="BN57" i="38"/>
  <c r="BJ57" i="38"/>
  <c r="BI57" i="38"/>
  <c r="BE57" i="38"/>
  <c r="BD57" i="38"/>
  <c r="AZ57" i="38"/>
  <c r="AY57" i="38"/>
  <c r="O57" i="38"/>
  <c r="N57" i="38"/>
  <c r="L57" i="38"/>
  <c r="Q57" i="38" s="1"/>
  <c r="K57" i="38"/>
  <c r="I57" i="38"/>
  <c r="J57" i="38" s="1"/>
  <c r="C57" i="38"/>
  <c r="CG56" i="38"/>
  <c r="CF56" i="38"/>
  <c r="CE56" i="38"/>
  <c r="CD56" i="38"/>
  <c r="CC56" i="38"/>
  <c r="BY56" i="38"/>
  <c r="BX56" i="38"/>
  <c r="BT56" i="38"/>
  <c r="BS56" i="38"/>
  <c r="BO56" i="38"/>
  <c r="BN56" i="38"/>
  <c r="BJ56" i="38"/>
  <c r="BI56" i="38"/>
  <c r="BE56" i="38"/>
  <c r="BD56" i="38"/>
  <c r="AZ56" i="38"/>
  <c r="AY56" i="38"/>
  <c r="O56" i="38"/>
  <c r="N56" i="38"/>
  <c r="L56" i="38"/>
  <c r="K56" i="38"/>
  <c r="I56" i="38"/>
  <c r="J56" i="38" s="1"/>
  <c r="C56" i="38"/>
  <c r="CG55" i="38"/>
  <c r="CF55" i="38"/>
  <c r="CI55" i="38" s="1"/>
  <c r="CE55" i="38"/>
  <c r="CD55" i="38"/>
  <c r="CC55" i="38"/>
  <c r="BY55" i="38"/>
  <c r="BX55" i="38"/>
  <c r="BT55" i="38"/>
  <c r="BS55" i="38"/>
  <c r="BO55" i="38"/>
  <c r="BN55" i="38"/>
  <c r="BJ55" i="38"/>
  <c r="BI55" i="38"/>
  <c r="BE55" i="38"/>
  <c r="BD55" i="38"/>
  <c r="AZ55" i="38"/>
  <c r="AY55" i="38"/>
  <c r="O55" i="38"/>
  <c r="N55" i="38"/>
  <c r="L55" i="38"/>
  <c r="K55" i="38"/>
  <c r="I55" i="38"/>
  <c r="J55" i="38" s="1"/>
  <c r="M55" i="38" s="1"/>
  <c r="C55" i="38"/>
  <c r="CG54" i="38"/>
  <c r="CF54" i="38"/>
  <c r="CE54" i="38"/>
  <c r="CD54" i="38"/>
  <c r="CC54" i="38"/>
  <c r="BY54" i="38"/>
  <c r="BX54" i="38"/>
  <c r="BT54" i="38"/>
  <c r="BS54" i="38"/>
  <c r="BO54" i="38"/>
  <c r="BN54" i="38"/>
  <c r="BJ54" i="38"/>
  <c r="BI54" i="38"/>
  <c r="BE54" i="38"/>
  <c r="BD54" i="38"/>
  <c r="AZ54" i="38"/>
  <c r="AY54" i="38"/>
  <c r="O54" i="38"/>
  <c r="N54" i="38"/>
  <c r="L54" i="38"/>
  <c r="K54" i="38"/>
  <c r="I54" i="38"/>
  <c r="J54" i="38" s="1"/>
  <c r="C54" i="38"/>
  <c r="CG53" i="38"/>
  <c r="CF53" i="38"/>
  <c r="CE53" i="38"/>
  <c r="CD53" i="38"/>
  <c r="CC53" i="38"/>
  <c r="BY53" i="38"/>
  <c r="BX53" i="38"/>
  <c r="BT53" i="38"/>
  <c r="BS53" i="38"/>
  <c r="BO53" i="38"/>
  <c r="BN53" i="38"/>
  <c r="BJ53" i="38"/>
  <c r="BI53" i="38"/>
  <c r="BE53" i="38"/>
  <c r="BD53" i="38"/>
  <c r="AZ53" i="38"/>
  <c r="AY53" i="38"/>
  <c r="O53" i="38"/>
  <c r="N53" i="38"/>
  <c r="L53" i="38"/>
  <c r="Q53" i="38" s="1"/>
  <c r="K53" i="38"/>
  <c r="I53" i="38"/>
  <c r="J53" i="38" s="1"/>
  <c r="C53" i="38"/>
  <c r="CG52" i="38"/>
  <c r="CF52" i="38"/>
  <c r="CE52" i="38"/>
  <c r="CD52" i="38"/>
  <c r="CC52" i="38"/>
  <c r="BY52" i="38"/>
  <c r="BX52" i="38"/>
  <c r="BT52" i="38"/>
  <c r="BS52" i="38"/>
  <c r="BO52" i="38"/>
  <c r="BN52" i="38"/>
  <c r="BJ52" i="38"/>
  <c r="BI52" i="38"/>
  <c r="BE52" i="38"/>
  <c r="BD52" i="38"/>
  <c r="AZ52" i="38"/>
  <c r="AY52" i="38"/>
  <c r="O52" i="38"/>
  <c r="N52" i="38"/>
  <c r="L52" i="38"/>
  <c r="K52" i="38"/>
  <c r="I52" i="38"/>
  <c r="J52" i="38" s="1"/>
  <c r="C52" i="38"/>
  <c r="CG51" i="38"/>
  <c r="CF51" i="38"/>
  <c r="CE51" i="38"/>
  <c r="CD51" i="38"/>
  <c r="CC51" i="38"/>
  <c r="BY51" i="38"/>
  <c r="BX51" i="38"/>
  <c r="BT51" i="38"/>
  <c r="BS51" i="38"/>
  <c r="BO51" i="38"/>
  <c r="BN51" i="38"/>
  <c r="BJ51" i="38"/>
  <c r="BI51" i="38"/>
  <c r="BE51" i="38"/>
  <c r="BD51" i="38"/>
  <c r="AZ51" i="38"/>
  <c r="AY51" i="38"/>
  <c r="O51" i="38"/>
  <c r="N51" i="38"/>
  <c r="L51" i="38"/>
  <c r="K51" i="38"/>
  <c r="I51" i="38"/>
  <c r="J51" i="38" s="1"/>
  <c r="M51" i="38" s="1"/>
  <c r="C51" i="38"/>
  <c r="CG50" i="38"/>
  <c r="CI50" i="38" s="1"/>
  <c r="CF50" i="38"/>
  <c r="CE50" i="38"/>
  <c r="CD50" i="38"/>
  <c r="CC50" i="38"/>
  <c r="BY50" i="38"/>
  <c r="BX50" i="38"/>
  <c r="BT50" i="38"/>
  <c r="BS50" i="38"/>
  <c r="BO50" i="38"/>
  <c r="BN50" i="38"/>
  <c r="BJ50" i="38"/>
  <c r="BI50" i="38"/>
  <c r="BE50" i="38"/>
  <c r="BD50" i="38"/>
  <c r="AZ50" i="38"/>
  <c r="AY50" i="38"/>
  <c r="O50" i="38"/>
  <c r="N50" i="38"/>
  <c r="L50" i="38"/>
  <c r="K50" i="38"/>
  <c r="I50" i="38"/>
  <c r="J50" i="38" s="1"/>
  <c r="C50" i="38"/>
  <c r="CG49" i="38"/>
  <c r="CF49" i="38"/>
  <c r="CE49" i="38"/>
  <c r="CD49" i="38"/>
  <c r="CC49" i="38"/>
  <c r="BY49" i="38"/>
  <c r="BX49" i="38"/>
  <c r="BT49" i="38"/>
  <c r="BS49" i="38"/>
  <c r="BO49" i="38"/>
  <c r="BN49" i="38"/>
  <c r="BJ49" i="38"/>
  <c r="BI49" i="38"/>
  <c r="BE49" i="38"/>
  <c r="BD49" i="38"/>
  <c r="AZ49" i="38"/>
  <c r="AY49" i="38"/>
  <c r="O49" i="38"/>
  <c r="N49" i="38"/>
  <c r="L49" i="38"/>
  <c r="M49" i="38" s="1"/>
  <c r="K49" i="38"/>
  <c r="I49" i="38"/>
  <c r="J49" i="38" s="1"/>
  <c r="C49" i="38"/>
  <c r="CG48" i="38"/>
  <c r="CI48" i="38" s="1"/>
  <c r="CF48" i="38"/>
  <c r="CE48" i="38"/>
  <c r="CD48" i="38"/>
  <c r="CC48" i="38"/>
  <c r="BY48" i="38"/>
  <c r="BX48" i="38"/>
  <c r="BT48" i="38"/>
  <c r="BS48" i="38"/>
  <c r="BO48" i="38"/>
  <c r="BN48" i="38"/>
  <c r="BJ48" i="38"/>
  <c r="BI48" i="38"/>
  <c r="BE48" i="38"/>
  <c r="BD48" i="38"/>
  <c r="AZ48" i="38"/>
  <c r="AY48" i="38"/>
  <c r="O48" i="38"/>
  <c r="N48" i="38"/>
  <c r="L48" i="38"/>
  <c r="Q48" i="38" s="1"/>
  <c r="K48" i="38"/>
  <c r="I48" i="38"/>
  <c r="J48" i="38" s="1"/>
  <c r="C48" i="38"/>
  <c r="CG47" i="38"/>
  <c r="CF47" i="38"/>
  <c r="CI47" i="38" s="1"/>
  <c r="CE47" i="38"/>
  <c r="CD47" i="38"/>
  <c r="CC47" i="38"/>
  <c r="BY47" i="38"/>
  <c r="BX47" i="38"/>
  <c r="BT47" i="38"/>
  <c r="BS47" i="38"/>
  <c r="BO47" i="38"/>
  <c r="BN47" i="38"/>
  <c r="BJ47" i="38"/>
  <c r="BI47" i="38"/>
  <c r="BE47" i="38"/>
  <c r="BD47" i="38"/>
  <c r="AZ47" i="38"/>
  <c r="AY47" i="38"/>
  <c r="O47" i="38"/>
  <c r="N47" i="38"/>
  <c r="L47" i="38"/>
  <c r="K47" i="38"/>
  <c r="I47" i="38"/>
  <c r="J47" i="38" s="1"/>
  <c r="M47" i="38" s="1"/>
  <c r="C47" i="38"/>
  <c r="CG46" i="38"/>
  <c r="CF46" i="38"/>
  <c r="CI46" i="38" s="1"/>
  <c r="CE46" i="38"/>
  <c r="CD46" i="38"/>
  <c r="CC46" i="38"/>
  <c r="BY46" i="38"/>
  <c r="BX46" i="38"/>
  <c r="BT46" i="38"/>
  <c r="BS46" i="38"/>
  <c r="BO46" i="38"/>
  <c r="BN46" i="38"/>
  <c r="BJ46" i="38"/>
  <c r="BI46" i="38"/>
  <c r="BE46" i="38"/>
  <c r="BD46" i="38"/>
  <c r="AZ46" i="38"/>
  <c r="AY46" i="38"/>
  <c r="O46" i="38"/>
  <c r="P46" i="38" s="1"/>
  <c r="N46" i="38"/>
  <c r="L46" i="38"/>
  <c r="K46" i="38"/>
  <c r="I46" i="38"/>
  <c r="J46" i="38" s="1"/>
  <c r="C46" i="38"/>
  <c r="CG45" i="38"/>
  <c r="CF45" i="38"/>
  <c r="CE45" i="38"/>
  <c r="CD45" i="38"/>
  <c r="CC45" i="38"/>
  <c r="BY45" i="38"/>
  <c r="BX45" i="38"/>
  <c r="BT45" i="38"/>
  <c r="BS45" i="38"/>
  <c r="BO45" i="38"/>
  <c r="BN45" i="38"/>
  <c r="BJ45" i="38"/>
  <c r="BI45" i="38"/>
  <c r="BE45" i="38"/>
  <c r="BD45" i="38"/>
  <c r="AZ45" i="38"/>
  <c r="AY45" i="38"/>
  <c r="O45" i="38"/>
  <c r="P45" i="38" s="1"/>
  <c r="N45" i="38"/>
  <c r="L45" i="38"/>
  <c r="K45" i="38"/>
  <c r="I45" i="38"/>
  <c r="J45" i="38" s="1"/>
  <c r="M45" i="38" s="1"/>
  <c r="C45" i="38"/>
  <c r="CG44" i="38"/>
  <c r="CF44" i="38"/>
  <c r="CE44" i="38"/>
  <c r="CD44" i="38"/>
  <c r="CC44" i="38"/>
  <c r="BY44" i="38"/>
  <c r="BX44" i="38"/>
  <c r="BT44" i="38"/>
  <c r="BS44" i="38"/>
  <c r="BO44" i="38"/>
  <c r="BN44" i="38"/>
  <c r="BJ44" i="38"/>
  <c r="BI44" i="38"/>
  <c r="BE44" i="38"/>
  <c r="BD44" i="38"/>
  <c r="AZ44" i="38"/>
  <c r="AY44" i="38"/>
  <c r="O44" i="38"/>
  <c r="N44" i="38"/>
  <c r="L44" i="38"/>
  <c r="K44" i="38"/>
  <c r="I44" i="38"/>
  <c r="J44" i="38" s="1"/>
  <c r="C44" i="38"/>
  <c r="CG43" i="38"/>
  <c r="CF43" i="38"/>
  <c r="CE43" i="38"/>
  <c r="CH43" i="38" s="1"/>
  <c r="CD43" i="38"/>
  <c r="CC43" i="38"/>
  <c r="BY43" i="38"/>
  <c r="BX43" i="38"/>
  <c r="BT43" i="38"/>
  <c r="BS43" i="38"/>
  <c r="BO43" i="38"/>
  <c r="BN43" i="38"/>
  <c r="BJ43" i="38"/>
  <c r="BI43" i="38"/>
  <c r="BE43" i="38"/>
  <c r="BD43" i="38"/>
  <c r="AZ43" i="38"/>
  <c r="AY43" i="38"/>
  <c r="O43" i="38"/>
  <c r="N43" i="38"/>
  <c r="L43" i="38"/>
  <c r="K43" i="38"/>
  <c r="I43" i="38"/>
  <c r="J43" i="38" s="1"/>
  <c r="C43" i="38"/>
  <c r="CG42" i="38"/>
  <c r="CI42" i="38" s="1"/>
  <c r="CF42" i="38"/>
  <c r="CE42" i="38"/>
  <c r="CD42" i="38"/>
  <c r="CC42" i="38"/>
  <c r="BY42" i="38"/>
  <c r="BX42" i="38"/>
  <c r="BT42" i="38"/>
  <c r="BS42" i="38"/>
  <c r="BO42" i="38"/>
  <c r="BN42" i="38"/>
  <c r="BJ42" i="38"/>
  <c r="BI42" i="38"/>
  <c r="BE42" i="38"/>
  <c r="BD42" i="38"/>
  <c r="AZ42" i="38"/>
  <c r="AY42" i="38"/>
  <c r="O42" i="38"/>
  <c r="N42" i="38"/>
  <c r="L42" i="38"/>
  <c r="K42" i="38"/>
  <c r="I42" i="38"/>
  <c r="J42" i="38" s="1"/>
  <c r="C42" i="38"/>
  <c r="CG41" i="38"/>
  <c r="CF41" i="38"/>
  <c r="CE41" i="38"/>
  <c r="CD41" i="38"/>
  <c r="CC41" i="38"/>
  <c r="BY41" i="38"/>
  <c r="BX41" i="38"/>
  <c r="BT41" i="38"/>
  <c r="BS41" i="38"/>
  <c r="BO41" i="38"/>
  <c r="BN41" i="38"/>
  <c r="BJ41" i="38"/>
  <c r="BI41" i="38"/>
  <c r="BE41" i="38"/>
  <c r="BD41" i="38"/>
  <c r="AZ41" i="38"/>
  <c r="AY41" i="38"/>
  <c r="O41" i="38"/>
  <c r="P41" i="38" s="1"/>
  <c r="N41" i="38"/>
  <c r="L41" i="38"/>
  <c r="Q41" i="38" s="1"/>
  <c r="K41" i="38"/>
  <c r="I41" i="38"/>
  <c r="J41" i="38" s="1"/>
  <c r="M41" i="38" s="1"/>
  <c r="C41" i="38"/>
  <c r="CG40" i="38"/>
  <c r="CF40" i="38"/>
  <c r="CE40" i="38"/>
  <c r="CD40" i="38"/>
  <c r="CC40" i="38"/>
  <c r="BY40" i="38"/>
  <c r="BX40" i="38"/>
  <c r="BT40" i="38"/>
  <c r="BS40" i="38"/>
  <c r="BO40" i="38"/>
  <c r="BN40" i="38"/>
  <c r="BJ40" i="38"/>
  <c r="BI40" i="38"/>
  <c r="BE40" i="38"/>
  <c r="BD40" i="38"/>
  <c r="AZ40" i="38"/>
  <c r="AY40" i="38"/>
  <c r="O40" i="38"/>
  <c r="N40" i="38"/>
  <c r="L40" i="38"/>
  <c r="K40" i="38"/>
  <c r="I40" i="38"/>
  <c r="J40" i="38" s="1"/>
  <c r="C40" i="38"/>
  <c r="CG39" i="38"/>
  <c r="CF39" i="38"/>
  <c r="CE39" i="38"/>
  <c r="CD39" i="38"/>
  <c r="CC39" i="38"/>
  <c r="BY39" i="38"/>
  <c r="BX39" i="38"/>
  <c r="BT39" i="38"/>
  <c r="BS39" i="38"/>
  <c r="BO39" i="38"/>
  <c r="BN39" i="38"/>
  <c r="BJ39" i="38"/>
  <c r="BI39" i="38"/>
  <c r="BE39" i="38"/>
  <c r="BD39" i="38"/>
  <c r="AZ39" i="38"/>
  <c r="AY39" i="38"/>
  <c r="O39" i="38"/>
  <c r="N39" i="38"/>
  <c r="L39" i="38"/>
  <c r="K39" i="38"/>
  <c r="I39" i="38"/>
  <c r="J39" i="38" s="1"/>
  <c r="C39" i="38"/>
  <c r="CG38" i="38"/>
  <c r="CI38" i="38" s="1"/>
  <c r="CF38" i="38"/>
  <c r="CE38" i="38"/>
  <c r="CD38" i="38"/>
  <c r="CC38" i="38"/>
  <c r="BY38" i="38"/>
  <c r="BX38" i="38"/>
  <c r="BT38" i="38"/>
  <c r="BS38" i="38"/>
  <c r="BO38" i="38"/>
  <c r="BN38" i="38"/>
  <c r="BJ38" i="38"/>
  <c r="BI38" i="38"/>
  <c r="BE38" i="38"/>
  <c r="BD38" i="38"/>
  <c r="AZ38" i="38"/>
  <c r="AY38" i="38"/>
  <c r="O38" i="38"/>
  <c r="N38" i="38"/>
  <c r="L38" i="38"/>
  <c r="K38" i="38"/>
  <c r="I38" i="38"/>
  <c r="J38" i="38" s="1"/>
  <c r="C38" i="38"/>
  <c r="CG37" i="38"/>
  <c r="CF37" i="38"/>
  <c r="CE37" i="38"/>
  <c r="CD37" i="38"/>
  <c r="CC37" i="38"/>
  <c r="BY37" i="38"/>
  <c r="BX37" i="38"/>
  <c r="BT37" i="38"/>
  <c r="BS37" i="38"/>
  <c r="BO37" i="38"/>
  <c r="BN37" i="38"/>
  <c r="BJ37" i="38"/>
  <c r="BI37" i="38"/>
  <c r="BE37" i="38"/>
  <c r="BD37" i="38"/>
  <c r="AZ37" i="38"/>
  <c r="AY37" i="38"/>
  <c r="O37" i="38"/>
  <c r="N37" i="38"/>
  <c r="L37" i="38"/>
  <c r="K37" i="38"/>
  <c r="I37" i="38"/>
  <c r="J37" i="38" s="1"/>
  <c r="C37" i="38"/>
  <c r="CG36" i="38"/>
  <c r="CF36" i="38"/>
  <c r="CE36" i="38"/>
  <c r="CH36" i="38" s="1"/>
  <c r="CD36" i="38"/>
  <c r="CC36" i="38"/>
  <c r="BY36" i="38"/>
  <c r="BX36" i="38"/>
  <c r="BT36" i="38"/>
  <c r="BS36" i="38"/>
  <c r="BO36" i="38"/>
  <c r="BN36" i="38"/>
  <c r="BJ36" i="38"/>
  <c r="BI36" i="38"/>
  <c r="BE36" i="38"/>
  <c r="BD36" i="38"/>
  <c r="AZ36" i="38"/>
  <c r="AY36" i="38"/>
  <c r="O36" i="38"/>
  <c r="N36" i="38"/>
  <c r="L36" i="38"/>
  <c r="K36" i="38"/>
  <c r="I36" i="38"/>
  <c r="J36" i="38" s="1"/>
  <c r="C36" i="38"/>
  <c r="CG35" i="38"/>
  <c r="CF35" i="38"/>
  <c r="CI35" i="38" s="1"/>
  <c r="CE35" i="38"/>
  <c r="CD35" i="38"/>
  <c r="CC35" i="38"/>
  <c r="BY35" i="38"/>
  <c r="BX35" i="38"/>
  <c r="BT35" i="38"/>
  <c r="BS35" i="38"/>
  <c r="BO35" i="38"/>
  <c r="BN35" i="38"/>
  <c r="BJ35" i="38"/>
  <c r="BI35" i="38"/>
  <c r="BE35" i="38"/>
  <c r="BD35" i="38"/>
  <c r="AZ35" i="38"/>
  <c r="AY35" i="38"/>
  <c r="O35" i="38"/>
  <c r="N35" i="38"/>
  <c r="L35" i="38"/>
  <c r="K35" i="38"/>
  <c r="I35" i="38"/>
  <c r="J35" i="38" s="1"/>
  <c r="C35" i="38"/>
  <c r="CG34" i="38"/>
  <c r="CF34" i="38"/>
  <c r="CE34" i="38"/>
  <c r="CD34" i="38"/>
  <c r="CC34" i="38"/>
  <c r="BY34" i="38"/>
  <c r="BX34" i="38"/>
  <c r="BT34" i="38"/>
  <c r="BS34" i="38"/>
  <c r="BO34" i="38"/>
  <c r="BN34" i="38"/>
  <c r="BJ34" i="38"/>
  <c r="BI34" i="38"/>
  <c r="BE34" i="38"/>
  <c r="BD34" i="38"/>
  <c r="AZ34" i="38"/>
  <c r="AY34" i="38"/>
  <c r="O34" i="38"/>
  <c r="P34" i="38" s="1"/>
  <c r="N34" i="38"/>
  <c r="L34" i="38"/>
  <c r="K34" i="38"/>
  <c r="I34" i="38"/>
  <c r="J34" i="38" s="1"/>
  <c r="C34" i="38"/>
  <c r="CG33" i="38"/>
  <c r="CF33" i="38"/>
  <c r="CE33" i="38"/>
  <c r="CD33" i="38"/>
  <c r="CC33" i="38"/>
  <c r="BY33" i="38"/>
  <c r="BX33" i="38"/>
  <c r="BT33" i="38"/>
  <c r="BS33" i="38"/>
  <c r="BO33" i="38"/>
  <c r="BN33" i="38"/>
  <c r="BJ33" i="38"/>
  <c r="BI33" i="38"/>
  <c r="BE33" i="38"/>
  <c r="BD33" i="38"/>
  <c r="AZ33" i="38"/>
  <c r="AY33" i="38"/>
  <c r="O33" i="38"/>
  <c r="P33" i="38" s="1"/>
  <c r="N33" i="38"/>
  <c r="L33" i="38"/>
  <c r="K33" i="38"/>
  <c r="I33" i="38"/>
  <c r="J33" i="38" s="1"/>
  <c r="M33" i="38" s="1"/>
  <c r="C33" i="38"/>
  <c r="CG32" i="38"/>
  <c r="CF32" i="38"/>
  <c r="CE32" i="38"/>
  <c r="CD32" i="38"/>
  <c r="CC32" i="38"/>
  <c r="BY32" i="38"/>
  <c r="BX32" i="38"/>
  <c r="BT32" i="38"/>
  <c r="BS32" i="38"/>
  <c r="BO32" i="38"/>
  <c r="BN32" i="38"/>
  <c r="BJ32" i="38"/>
  <c r="BI32" i="38"/>
  <c r="BE32" i="38"/>
  <c r="BD32" i="38"/>
  <c r="AZ32" i="38"/>
  <c r="AY32" i="38"/>
  <c r="O32" i="38"/>
  <c r="N32" i="38"/>
  <c r="L32" i="38"/>
  <c r="K32" i="38"/>
  <c r="I32" i="38"/>
  <c r="J32" i="38" s="1"/>
  <c r="C32" i="38"/>
  <c r="CG31" i="38"/>
  <c r="CF31" i="38"/>
  <c r="CE31" i="38"/>
  <c r="CD31" i="38"/>
  <c r="CC31" i="38"/>
  <c r="BY31" i="38"/>
  <c r="BX31" i="38"/>
  <c r="BT31" i="38"/>
  <c r="BS31" i="38"/>
  <c r="BO31" i="38"/>
  <c r="BN31" i="38"/>
  <c r="BJ31" i="38"/>
  <c r="BI31" i="38"/>
  <c r="BE31" i="38"/>
  <c r="BD31" i="38"/>
  <c r="AZ31" i="38"/>
  <c r="AY31" i="38"/>
  <c r="O31" i="38"/>
  <c r="N31" i="38"/>
  <c r="L31" i="38"/>
  <c r="K31" i="38"/>
  <c r="I31" i="38"/>
  <c r="J31" i="38" s="1"/>
  <c r="M31" i="38" s="1"/>
  <c r="C31" i="38"/>
  <c r="CG30" i="38"/>
  <c r="CI30" i="38" s="1"/>
  <c r="CF30" i="38"/>
  <c r="CE30" i="38"/>
  <c r="CD30" i="38"/>
  <c r="CC30" i="38"/>
  <c r="BY30" i="38"/>
  <c r="BX30" i="38"/>
  <c r="BT30" i="38"/>
  <c r="BS30" i="38"/>
  <c r="BO30" i="38"/>
  <c r="BN30" i="38"/>
  <c r="BJ30" i="38"/>
  <c r="BI30" i="38"/>
  <c r="BE30" i="38"/>
  <c r="BD30" i="38"/>
  <c r="AZ30" i="38"/>
  <c r="AY30" i="38"/>
  <c r="O30" i="38"/>
  <c r="N30" i="38"/>
  <c r="L30" i="38"/>
  <c r="K30" i="38"/>
  <c r="I30" i="38"/>
  <c r="J30" i="38" s="1"/>
  <c r="C30" i="38"/>
  <c r="CG29" i="38"/>
  <c r="CF29" i="38"/>
  <c r="CE29" i="38"/>
  <c r="CD29" i="38"/>
  <c r="CC29" i="38"/>
  <c r="BY29" i="38"/>
  <c r="BX29" i="38"/>
  <c r="BT29" i="38"/>
  <c r="BS29" i="38"/>
  <c r="BO29" i="38"/>
  <c r="BN29" i="38"/>
  <c r="BJ29" i="38"/>
  <c r="BI29" i="38"/>
  <c r="BE29" i="38"/>
  <c r="BD29" i="38"/>
  <c r="AZ29" i="38"/>
  <c r="AY29" i="38"/>
  <c r="O29" i="38"/>
  <c r="N29" i="38"/>
  <c r="L29" i="38"/>
  <c r="M29" i="38" s="1"/>
  <c r="K29" i="38"/>
  <c r="I29" i="38"/>
  <c r="J29" i="38" s="1"/>
  <c r="C29" i="38"/>
  <c r="CG28" i="38"/>
  <c r="CI28" i="38" s="1"/>
  <c r="CF28" i="38"/>
  <c r="CE28" i="38"/>
  <c r="CD28" i="38"/>
  <c r="CC28" i="38"/>
  <c r="BY28" i="38"/>
  <c r="BX28" i="38"/>
  <c r="BT28" i="38"/>
  <c r="BS28" i="38"/>
  <c r="BO28" i="38"/>
  <c r="BN28" i="38"/>
  <c r="BJ28" i="38"/>
  <c r="BI28" i="38"/>
  <c r="BE28" i="38"/>
  <c r="BD28" i="38"/>
  <c r="AZ28" i="38"/>
  <c r="AY28" i="38"/>
  <c r="O28" i="38"/>
  <c r="N28" i="38"/>
  <c r="L28" i="38"/>
  <c r="Q28" i="38" s="1"/>
  <c r="K28" i="38"/>
  <c r="I28" i="38"/>
  <c r="J28" i="38" s="1"/>
  <c r="C28" i="38"/>
  <c r="CG27" i="38"/>
  <c r="CF27" i="38"/>
  <c r="CI27" i="38" s="1"/>
  <c r="CE27" i="38"/>
  <c r="CD27" i="38"/>
  <c r="CC27" i="38"/>
  <c r="BY27" i="38"/>
  <c r="BX27" i="38"/>
  <c r="BT27" i="38"/>
  <c r="BS27" i="38"/>
  <c r="BO27" i="38"/>
  <c r="BN27" i="38"/>
  <c r="BJ27" i="38"/>
  <c r="BI27" i="38"/>
  <c r="BE27" i="38"/>
  <c r="BD27" i="38"/>
  <c r="AZ27" i="38"/>
  <c r="AY27" i="38"/>
  <c r="O27" i="38"/>
  <c r="N27" i="38"/>
  <c r="L27" i="38"/>
  <c r="K27" i="38"/>
  <c r="I27" i="38"/>
  <c r="J27" i="38" s="1"/>
  <c r="M27" i="38" s="1"/>
  <c r="C27" i="38"/>
  <c r="CG26" i="38"/>
  <c r="CF26" i="38"/>
  <c r="CI26" i="38" s="1"/>
  <c r="CE26" i="38"/>
  <c r="CD26" i="38"/>
  <c r="CC26" i="38"/>
  <c r="BY26" i="38"/>
  <c r="BX26" i="38"/>
  <c r="BT26" i="38"/>
  <c r="BS26" i="38"/>
  <c r="BO26" i="38"/>
  <c r="BN26" i="38"/>
  <c r="BJ26" i="38"/>
  <c r="BI26" i="38"/>
  <c r="BE26" i="38"/>
  <c r="BD26" i="38"/>
  <c r="AZ26" i="38"/>
  <c r="AY26" i="38"/>
  <c r="O26" i="38"/>
  <c r="P26" i="38" s="1"/>
  <c r="N26" i="38"/>
  <c r="L26" i="38"/>
  <c r="K26" i="38"/>
  <c r="I26" i="38"/>
  <c r="J26" i="38" s="1"/>
  <c r="C26" i="38"/>
  <c r="CG25" i="38"/>
  <c r="CF25" i="38"/>
  <c r="CE25" i="38"/>
  <c r="CD25" i="38"/>
  <c r="CC25" i="38"/>
  <c r="BY25" i="38"/>
  <c r="BX25" i="38"/>
  <c r="BT25" i="38"/>
  <c r="BS25" i="38"/>
  <c r="BO25" i="38"/>
  <c r="BN25" i="38"/>
  <c r="BJ25" i="38"/>
  <c r="BI25" i="38"/>
  <c r="BE25" i="38"/>
  <c r="BD25" i="38"/>
  <c r="AZ25" i="38"/>
  <c r="AY25" i="38"/>
  <c r="O25" i="38"/>
  <c r="N25" i="38"/>
  <c r="L25" i="38"/>
  <c r="K25" i="38"/>
  <c r="I25" i="38"/>
  <c r="J25" i="38" s="1"/>
  <c r="C25" i="38"/>
  <c r="CG24" i="38"/>
  <c r="CI24" i="38" s="1"/>
  <c r="CF24" i="38"/>
  <c r="CE24" i="38"/>
  <c r="CH24" i="38" s="1"/>
  <c r="CD24" i="38"/>
  <c r="CC24" i="38"/>
  <c r="BY24" i="38"/>
  <c r="BX24" i="38"/>
  <c r="BT24" i="38"/>
  <c r="BS24" i="38"/>
  <c r="BO24" i="38"/>
  <c r="BN24" i="38"/>
  <c r="BJ24" i="38"/>
  <c r="BI24" i="38"/>
  <c r="BE24" i="38"/>
  <c r="BD24" i="38"/>
  <c r="AZ24" i="38"/>
  <c r="AY24" i="38"/>
  <c r="O24" i="38"/>
  <c r="N24" i="38"/>
  <c r="L24" i="38"/>
  <c r="K24" i="38"/>
  <c r="I24" i="38"/>
  <c r="J24" i="38" s="1"/>
  <c r="C24" i="38"/>
  <c r="CH23" i="38"/>
  <c r="CG23" i="38"/>
  <c r="CF23" i="38"/>
  <c r="CE23" i="38"/>
  <c r="CD23" i="38"/>
  <c r="CC23" i="38"/>
  <c r="BY23" i="38"/>
  <c r="BX23" i="38"/>
  <c r="BT23" i="38"/>
  <c r="BS23" i="38"/>
  <c r="BO23" i="38"/>
  <c r="BN23" i="38"/>
  <c r="BJ23" i="38"/>
  <c r="BI23" i="38"/>
  <c r="BE23" i="38"/>
  <c r="BD23" i="38"/>
  <c r="AZ23" i="38"/>
  <c r="AY23" i="38"/>
  <c r="O23" i="38"/>
  <c r="N23" i="38"/>
  <c r="L23" i="38"/>
  <c r="K23" i="38"/>
  <c r="I23" i="38"/>
  <c r="J23" i="38" s="1"/>
  <c r="C23" i="38"/>
  <c r="CI22" i="38"/>
  <c r="CG22" i="38"/>
  <c r="CF22" i="38"/>
  <c r="CE22" i="38"/>
  <c r="CD22" i="38"/>
  <c r="CC22" i="38"/>
  <c r="BY22" i="38"/>
  <c r="BX22" i="38"/>
  <c r="BT22" i="38"/>
  <c r="BS22" i="38"/>
  <c r="BO22" i="38"/>
  <c r="BN22" i="38"/>
  <c r="BJ22" i="38"/>
  <c r="BI22" i="38"/>
  <c r="BE22" i="38"/>
  <c r="BD22" i="38"/>
  <c r="AZ22" i="38"/>
  <c r="AY22" i="38"/>
  <c r="O22" i="38"/>
  <c r="N22" i="38"/>
  <c r="L22" i="38"/>
  <c r="K22" i="38"/>
  <c r="I22" i="38"/>
  <c r="J22" i="38" s="1"/>
  <c r="C22" i="38"/>
  <c r="CG21" i="38"/>
  <c r="CF21" i="38"/>
  <c r="CE21" i="38"/>
  <c r="CD21" i="38"/>
  <c r="CC21" i="38"/>
  <c r="BY21" i="38"/>
  <c r="BX21" i="38"/>
  <c r="BT21" i="38"/>
  <c r="BS21" i="38"/>
  <c r="BO21" i="38"/>
  <c r="BN21" i="38"/>
  <c r="BJ21" i="38"/>
  <c r="BI21" i="38"/>
  <c r="BE21" i="38"/>
  <c r="BD21" i="38"/>
  <c r="AZ21" i="38"/>
  <c r="AY21" i="38"/>
  <c r="O21" i="38"/>
  <c r="N21" i="38"/>
  <c r="L21" i="38"/>
  <c r="Q21" i="38" s="1"/>
  <c r="K21" i="38"/>
  <c r="I21" i="38"/>
  <c r="J21" i="38" s="1"/>
  <c r="C21" i="38"/>
  <c r="CG20" i="38"/>
  <c r="CF20" i="38"/>
  <c r="CE20" i="38"/>
  <c r="CD20" i="38"/>
  <c r="CC20" i="38"/>
  <c r="BY20" i="38"/>
  <c r="BX20" i="38"/>
  <c r="BT20" i="38"/>
  <c r="BS20" i="38"/>
  <c r="BO20" i="38"/>
  <c r="BN20" i="38"/>
  <c r="BJ20" i="38"/>
  <c r="BI20" i="38"/>
  <c r="BE20" i="38"/>
  <c r="BD20" i="38"/>
  <c r="AZ20" i="38"/>
  <c r="AY20" i="38"/>
  <c r="O20" i="38"/>
  <c r="N20" i="38"/>
  <c r="L20" i="38"/>
  <c r="Q20" i="38" s="1"/>
  <c r="K20" i="38"/>
  <c r="I20" i="38"/>
  <c r="J20" i="38" s="1"/>
  <c r="C20" i="38"/>
  <c r="CG19" i="38"/>
  <c r="CF19" i="38"/>
  <c r="CE19" i="38"/>
  <c r="CH19" i="38" s="1"/>
  <c r="CD19" i="38"/>
  <c r="CC19" i="38"/>
  <c r="BY19" i="38"/>
  <c r="BX19" i="38"/>
  <c r="BT19" i="38"/>
  <c r="BS19" i="38"/>
  <c r="BO19" i="38"/>
  <c r="BN19" i="38"/>
  <c r="BJ19" i="38"/>
  <c r="BI19" i="38"/>
  <c r="BE19" i="38"/>
  <c r="BD19" i="38"/>
  <c r="AZ19" i="38"/>
  <c r="AY19" i="38"/>
  <c r="O19" i="38"/>
  <c r="N19" i="38"/>
  <c r="L19" i="38"/>
  <c r="K19" i="38"/>
  <c r="I19" i="38"/>
  <c r="J19" i="38" s="1"/>
  <c r="C19" i="38"/>
  <c r="CG18" i="38"/>
  <c r="CI18" i="38" s="1"/>
  <c r="CF18" i="38"/>
  <c r="CE18" i="38"/>
  <c r="CD18" i="38"/>
  <c r="CC18" i="38"/>
  <c r="BY18" i="38"/>
  <c r="BX18" i="38"/>
  <c r="BT18" i="38"/>
  <c r="BS18" i="38"/>
  <c r="BO18" i="38"/>
  <c r="BN18" i="38"/>
  <c r="BJ18" i="38"/>
  <c r="BI18" i="38"/>
  <c r="BE18" i="38"/>
  <c r="BD18" i="38"/>
  <c r="AZ18" i="38"/>
  <c r="AY18" i="38"/>
  <c r="O18" i="38"/>
  <c r="N18" i="38"/>
  <c r="L18" i="38"/>
  <c r="K18" i="38"/>
  <c r="J18" i="38"/>
  <c r="I18" i="38"/>
  <c r="C18" i="38"/>
  <c r="CG17" i="38"/>
  <c r="CF17" i="38"/>
  <c r="CH17" i="38" s="1"/>
  <c r="CE17" i="38"/>
  <c r="CD17" i="38"/>
  <c r="CC17" i="38"/>
  <c r="BY17" i="38"/>
  <c r="BX17" i="38"/>
  <c r="BT17" i="38"/>
  <c r="BS17" i="38"/>
  <c r="BO17" i="38"/>
  <c r="BN17" i="38"/>
  <c r="BJ17" i="38"/>
  <c r="BI17" i="38"/>
  <c r="BE17" i="38"/>
  <c r="BD17" i="38"/>
  <c r="AZ17" i="38"/>
  <c r="AY17" i="38"/>
  <c r="O17" i="38"/>
  <c r="N17" i="38"/>
  <c r="L17" i="38"/>
  <c r="Q17" i="38" s="1"/>
  <c r="K17" i="38"/>
  <c r="I17" i="38"/>
  <c r="J17" i="38" s="1"/>
  <c r="C17" i="38"/>
  <c r="CG16" i="38"/>
  <c r="CF16" i="38"/>
  <c r="CE16" i="38"/>
  <c r="CD16" i="38"/>
  <c r="CC16" i="38"/>
  <c r="BY16" i="38"/>
  <c r="BX16" i="38"/>
  <c r="BT16" i="38"/>
  <c r="BS16" i="38"/>
  <c r="BO16" i="38"/>
  <c r="BN16" i="38"/>
  <c r="BJ16" i="38"/>
  <c r="BI16" i="38"/>
  <c r="BE16" i="38"/>
  <c r="BD16" i="38"/>
  <c r="AZ16" i="38"/>
  <c r="AY16" i="38"/>
  <c r="O16" i="38"/>
  <c r="N16" i="38"/>
  <c r="L16" i="38"/>
  <c r="K16" i="38"/>
  <c r="I16" i="38"/>
  <c r="J16" i="38" s="1"/>
  <c r="C16" i="38"/>
  <c r="CG15" i="38"/>
  <c r="CF15" i="38"/>
  <c r="CI15" i="38" s="1"/>
  <c r="CE15" i="38"/>
  <c r="CD15" i="38"/>
  <c r="CC15" i="38"/>
  <c r="BY15" i="38"/>
  <c r="BX15" i="38"/>
  <c r="BT15" i="38"/>
  <c r="BS15" i="38"/>
  <c r="BO15" i="38"/>
  <c r="BN15" i="38"/>
  <c r="BJ15" i="38"/>
  <c r="BI15" i="38"/>
  <c r="BE15" i="38"/>
  <c r="BD15" i="38"/>
  <c r="AZ15" i="38"/>
  <c r="AY15" i="38"/>
  <c r="O15" i="38"/>
  <c r="N15" i="38"/>
  <c r="L15" i="38"/>
  <c r="K15" i="38"/>
  <c r="I15" i="38"/>
  <c r="J15" i="38" s="1"/>
  <c r="C15" i="38"/>
  <c r="CG14" i="38"/>
  <c r="CI14" i="38" s="1"/>
  <c r="CF14" i="38"/>
  <c r="CE14" i="38"/>
  <c r="CD14" i="38"/>
  <c r="CC14" i="38"/>
  <c r="BY14" i="38"/>
  <c r="BX14" i="38"/>
  <c r="BT14" i="38"/>
  <c r="BS14" i="38"/>
  <c r="BO14" i="38"/>
  <c r="BN14" i="38"/>
  <c r="BJ14" i="38"/>
  <c r="BI14" i="38"/>
  <c r="BE14" i="38"/>
  <c r="BD14" i="38"/>
  <c r="AZ14" i="38"/>
  <c r="AY14" i="38"/>
  <c r="P14" i="38"/>
  <c r="O14" i="38"/>
  <c r="N14" i="38"/>
  <c r="L14" i="38"/>
  <c r="K14" i="38"/>
  <c r="I14" i="38"/>
  <c r="J14" i="38" s="1"/>
  <c r="C14" i="38"/>
  <c r="CG13" i="38"/>
  <c r="CF13" i="38"/>
  <c r="CE13" i="38"/>
  <c r="CD13" i="38"/>
  <c r="CC13" i="38"/>
  <c r="BY13" i="38"/>
  <c r="BX13" i="38"/>
  <c r="BT13" i="38"/>
  <c r="BS13" i="38"/>
  <c r="BO13" i="38"/>
  <c r="BN13" i="38"/>
  <c r="BJ13" i="38"/>
  <c r="BI13" i="38"/>
  <c r="BE13" i="38"/>
  <c r="BD13" i="38"/>
  <c r="AZ13" i="38"/>
  <c r="AY13" i="38"/>
  <c r="O13" i="38"/>
  <c r="P13" i="38" s="1"/>
  <c r="N13" i="38"/>
  <c r="L13" i="38"/>
  <c r="K13" i="38"/>
  <c r="I13" i="38"/>
  <c r="J13" i="38" s="1"/>
  <c r="C13" i="38"/>
  <c r="CG12" i="38"/>
  <c r="CF12" i="38"/>
  <c r="CE12" i="38"/>
  <c r="CD12" i="38"/>
  <c r="CC12" i="38"/>
  <c r="BY12" i="38"/>
  <c r="BX12" i="38"/>
  <c r="BT12" i="38"/>
  <c r="BS12" i="38"/>
  <c r="BO12" i="38"/>
  <c r="BN12" i="38"/>
  <c r="BJ12" i="38"/>
  <c r="BI12" i="38"/>
  <c r="BE12" i="38"/>
  <c r="BD12" i="38"/>
  <c r="AZ12" i="38"/>
  <c r="AY12" i="38"/>
  <c r="O12" i="38"/>
  <c r="N12" i="38"/>
  <c r="L12" i="38"/>
  <c r="K12" i="38"/>
  <c r="J12" i="38"/>
  <c r="I12" i="38"/>
  <c r="C12" i="38"/>
  <c r="CG11" i="38"/>
  <c r="CF11" i="38"/>
  <c r="CH11" i="38" s="1"/>
  <c r="CE11" i="38"/>
  <c r="CD11" i="38"/>
  <c r="CC11" i="38"/>
  <c r="BY11" i="38"/>
  <c r="BX11" i="38"/>
  <c r="BT11" i="38"/>
  <c r="BS11" i="38"/>
  <c r="BO11" i="38"/>
  <c r="BN11" i="38"/>
  <c r="BJ11" i="38"/>
  <c r="BI11" i="38"/>
  <c r="BE11" i="38"/>
  <c r="BD11" i="38"/>
  <c r="AZ11" i="38"/>
  <c r="AY11" i="38"/>
  <c r="O11" i="38"/>
  <c r="N11" i="38"/>
  <c r="L11" i="38"/>
  <c r="K11" i="38"/>
  <c r="I11" i="38"/>
  <c r="J11" i="38" s="1"/>
  <c r="M11" i="38" s="1"/>
  <c r="C11" i="38"/>
  <c r="CG10" i="38"/>
  <c r="CF10" i="38"/>
  <c r="CE10" i="38"/>
  <c r="CD10" i="38"/>
  <c r="CC10" i="38"/>
  <c r="BY10" i="38"/>
  <c r="BX10" i="38"/>
  <c r="BT10" i="38"/>
  <c r="BS10" i="38"/>
  <c r="BO10" i="38"/>
  <c r="BN10" i="38"/>
  <c r="BJ10" i="38"/>
  <c r="BI10" i="38"/>
  <c r="BE10" i="38"/>
  <c r="BD10" i="38"/>
  <c r="AZ10" i="38"/>
  <c r="AY10" i="38"/>
  <c r="O10" i="38"/>
  <c r="N10" i="38"/>
  <c r="L10" i="38"/>
  <c r="K10" i="38"/>
  <c r="I10" i="38"/>
  <c r="J10" i="38" s="1"/>
  <c r="C10" i="38"/>
  <c r="CG9" i="38"/>
  <c r="CF9" i="38"/>
  <c r="CE9" i="38"/>
  <c r="CD9" i="38"/>
  <c r="CC9" i="38"/>
  <c r="BY9" i="38"/>
  <c r="BX9" i="38"/>
  <c r="BT9" i="38"/>
  <c r="BS9" i="38"/>
  <c r="BO9" i="38"/>
  <c r="BN9" i="38"/>
  <c r="BJ9" i="38"/>
  <c r="BI9" i="38"/>
  <c r="BE9" i="38"/>
  <c r="BD9" i="38"/>
  <c r="AZ9" i="38"/>
  <c r="AY9" i="38"/>
  <c r="O9" i="38"/>
  <c r="N9" i="38"/>
  <c r="L9" i="38"/>
  <c r="Q9" i="38" s="1"/>
  <c r="K9" i="38"/>
  <c r="I9" i="38"/>
  <c r="J9" i="38" s="1"/>
  <c r="C9" i="38"/>
  <c r="CG8" i="38"/>
  <c r="CI8" i="38" s="1"/>
  <c r="CF8" i="38"/>
  <c r="CE8" i="38"/>
  <c r="CD8" i="38"/>
  <c r="CC8" i="38"/>
  <c r="BY8" i="38"/>
  <c r="BX8" i="38"/>
  <c r="BT8" i="38"/>
  <c r="BS8" i="38"/>
  <c r="BO8" i="38"/>
  <c r="BN8" i="38"/>
  <c r="BJ8" i="38"/>
  <c r="BI8" i="38"/>
  <c r="BE8" i="38"/>
  <c r="BD8" i="38"/>
  <c r="AZ8" i="38"/>
  <c r="AY8" i="38"/>
  <c r="O8" i="38"/>
  <c r="N8" i="38"/>
  <c r="L8" i="38"/>
  <c r="K8" i="38"/>
  <c r="I8" i="38"/>
  <c r="J8" i="38" s="1"/>
  <c r="C8" i="38"/>
  <c r="CH7" i="38"/>
  <c r="CG7" i="38"/>
  <c r="CF7" i="38"/>
  <c r="CE7" i="38"/>
  <c r="CD7" i="38"/>
  <c r="CC7" i="38"/>
  <c r="BY7" i="38"/>
  <c r="BX7" i="38"/>
  <c r="BT7" i="38"/>
  <c r="BS7" i="38"/>
  <c r="BO7" i="38"/>
  <c r="BN7" i="38"/>
  <c r="BJ7" i="38"/>
  <c r="BI7" i="38"/>
  <c r="BE7" i="38"/>
  <c r="BD7" i="38"/>
  <c r="AZ7" i="38"/>
  <c r="AY7" i="38"/>
  <c r="O7" i="38"/>
  <c r="N7" i="38"/>
  <c r="L7" i="38"/>
  <c r="K7" i="38"/>
  <c r="I7" i="38"/>
  <c r="J7" i="38" s="1"/>
  <c r="C7" i="38"/>
  <c r="CG6" i="38"/>
  <c r="CI6" i="38" s="1"/>
  <c r="CF6" i="38"/>
  <c r="CH6" i="38" s="1"/>
  <c r="CE6" i="38"/>
  <c r="CD6" i="38"/>
  <c r="CC6" i="38"/>
  <c r="BY6" i="38"/>
  <c r="BX6" i="38"/>
  <c r="BT6" i="38"/>
  <c r="BS6" i="38"/>
  <c r="BO6" i="38"/>
  <c r="BN6" i="38"/>
  <c r="BJ6" i="38"/>
  <c r="BI6" i="38"/>
  <c r="BE6" i="38"/>
  <c r="BD6" i="38"/>
  <c r="AZ6" i="38"/>
  <c r="AY6" i="38"/>
  <c r="O6" i="38"/>
  <c r="N6" i="38"/>
  <c r="L6" i="38"/>
  <c r="K6" i="38"/>
  <c r="J6" i="38"/>
  <c r="I6" i="38"/>
  <c r="C6" i="38"/>
  <c r="CG5" i="38"/>
  <c r="CF5" i="38"/>
  <c r="CE5" i="38"/>
  <c r="CD5" i="38"/>
  <c r="CC5" i="38"/>
  <c r="BY5" i="38"/>
  <c r="BX5" i="38"/>
  <c r="BT5" i="38"/>
  <c r="BS5" i="38"/>
  <c r="BO5" i="38"/>
  <c r="BN5" i="38"/>
  <c r="BJ5" i="38"/>
  <c r="BI5" i="38"/>
  <c r="BE5" i="38"/>
  <c r="BD5" i="38"/>
  <c r="AZ5" i="38"/>
  <c r="AY5" i="38"/>
  <c r="O5" i="38"/>
  <c r="N5" i="38"/>
  <c r="L5" i="38"/>
  <c r="Q5" i="38" s="1"/>
  <c r="K5" i="38"/>
  <c r="I5" i="38"/>
  <c r="J5" i="38" s="1"/>
  <c r="C5" i="38"/>
  <c r="CG4" i="38"/>
  <c r="CF4" i="38"/>
  <c r="CE4" i="38"/>
  <c r="CD4" i="38"/>
  <c r="CC4" i="38"/>
  <c r="BY4" i="38"/>
  <c r="BX4" i="38"/>
  <c r="BT4" i="38"/>
  <c r="BS4" i="38"/>
  <c r="BO4" i="38"/>
  <c r="BN4" i="38"/>
  <c r="BJ4" i="38"/>
  <c r="BI4" i="38"/>
  <c r="BE4" i="38"/>
  <c r="BD4" i="38"/>
  <c r="AZ4" i="38"/>
  <c r="AY4" i="38"/>
  <c r="O4" i="38"/>
  <c r="N4" i="38"/>
  <c r="L4" i="38"/>
  <c r="Q4" i="38" s="1"/>
  <c r="K4" i="38"/>
  <c r="J4" i="38"/>
  <c r="I4" i="38"/>
  <c r="C4" i="38"/>
  <c r="CG3" i="38"/>
  <c r="CF3" i="38"/>
  <c r="CE3" i="38"/>
  <c r="CD3" i="38"/>
  <c r="CC3" i="38"/>
  <c r="BY3" i="38"/>
  <c r="BX3" i="38"/>
  <c r="BT3" i="38"/>
  <c r="BS3" i="38"/>
  <c r="BO3" i="38"/>
  <c r="BN3" i="38"/>
  <c r="BJ3" i="38"/>
  <c r="BI3" i="38"/>
  <c r="BE3" i="38"/>
  <c r="BD3" i="38"/>
  <c r="AZ3" i="38"/>
  <c r="AY3" i="38"/>
  <c r="O3" i="38"/>
  <c r="N3" i="38"/>
  <c r="L3" i="38"/>
  <c r="K3" i="38"/>
  <c r="I3" i="38"/>
  <c r="J3" i="38" s="1"/>
  <c r="C3" i="38"/>
  <c r="CI16" i="38" l="1"/>
  <c r="CI82" i="38"/>
  <c r="Q13" i="38"/>
  <c r="CH31" i="38"/>
  <c r="CI37" i="38"/>
  <c r="CH61" i="38"/>
  <c r="CI65" i="38"/>
  <c r="CH3" i="38"/>
  <c r="CH8" i="38"/>
  <c r="CI10" i="38"/>
  <c r="M13" i="38"/>
  <c r="CH15" i="38"/>
  <c r="CH21" i="38"/>
  <c r="CH22" i="38"/>
  <c r="CI23" i="38"/>
  <c r="CH28" i="38"/>
  <c r="CH29" i="38"/>
  <c r="P30" i="38"/>
  <c r="Q33" i="38"/>
  <c r="CI33" i="38"/>
  <c r="CI36" i="38"/>
  <c r="Q37" i="38"/>
  <c r="M39" i="38"/>
  <c r="CH39" i="38"/>
  <c r="CH41" i="38"/>
  <c r="P42" i="38"/>
  <c r="Q45" i="38"/>
  <c r="CH48" i="38"/>
  <c r="CH49" i="38"/>
  <c r="P50" i="38"/>
  <c r="Q69" i="38"/>
  <c r="M71" i="38"/>
  <c r="Q71" i="38"/>
  <c r="CI72" i="38"/>
  <c r="Q73" i="38"/>
  <c r="CH77" i="38"/>
  <c r="CH78" i="38"/>
  <c r="CI81" i="38"/>
  <c r="CI89" i="38"/>
  <c r="CH34" i="38"/>
  <c r="CI56" i="38"/>
  <c r="CH62" i="38"/>
  <c r="CI73" i="38"/>
  <c r="CI7" i="38"/>
  <c r="CH16" i="38"/>
  <c r="P18" i="38"/>
  <c r="Q25" i="38"/>
  <c r="CI34" i="38"/>
  <c r="CH35" i="38"/>
  <c r="Q44" i="38"/>
  <c r="M53" i="38"/>
  <c r="P53" i="38"/>
  <c r="CH56" i="38"/>
  <c r="M57" i="38"/>
  <c r="P57" i="38"/>
  <c r="Q60" i="38"/>
  <c r="P62" i="38"/>
  <c r="CI62" i="38"/>
  <c r="CH63" i="38"/>
  <c r="Q85" i="38"/>
  <c r="M87" i="38"/>
  <c r="Q87" i="38"/>
  <c r="CI88" i="38"/>
  <c r="Q89" i="38"/>
  <c r="M91" i="38"/>
  <c r="Q91" i="38"/>
  <c r="W111" i="1"/>
  <c r="CH51" i="38"/>
  <c r="CH53" i="38"/>
  <c r="CH54" i="38"/>
  <c r="Q56" i="38"/>
  <c r="CI64" i="38"/>
  <c r="Q65" i="38"/>
  <c r="M67" i="38"/>
  <c r="Q67" i="38"/>
  <c r="CH67" i="38"/>
  <c r="CH69" i="38"/>
  <c r="CH70" i="38"/>
  <c r="Q72" i="38"/>
  <c r="CI80" i="38"/>
  <c r="Q81" i="38"/>
  <c r="M83" i="38"/>
  <c r="Q83" i="38"/>
  <c r="CH83" i="38"/>
  <c r="CH85" i="38"/>
  <c r="CH86" i="38"/>
  <c r="I40" i="8"/>
  <c r="AF7" i="1"/>
  <c r="AS412" i="31"/>
  <c r="AR578" i="31"/>
  <c r="L15" i="32"/>
  <c r="AR538" i="31"/>
  <c r="AR201" i="31"/>
  <c r="AR694" i="31"/>
  <c r="AR377" i="31"/>
  <c r="AS449" i="31"/>
  <c r="AS736" i="31"/>
  <c r="AR272" i="31"/>
  <c r="AR226" i="31"/>
  <c r="AR149" i="31"/>
  <c r="AS514" i="31"/>
  <c r="AR648" i="31"/>
  <c r="AS862" i="31"/>
  <c r="AR184" i="31"/>
  <c r="AR610" i="31"/>
  <c r="AR255" i="31"/>
  <c r="DD96" i="6"/>
  <c r="DD6" i="6"/>
  <c r="DG6" i="6" s="1"/>
  <c r="BO7" i="1"/>
  <c r="BO4" i="1"/>
  <c r="DD9" i="6"/>
  <c r="DI9" i="6" s="1"/>
  <c r="BO105" i="1"/>
  <c r="DD5" i="6"/>
  <c r="DG5" i="6" s="1"/>
  <c r="DD77" i="6"/>
  <c r="BO5" i="1"/>
  <c r="CI3" i="38"/>
  <c r="CH4" i="38"/>
  <c r="M5" i="38"/>
  <c r="P5" i="38"/>
  <c r="Q8" i="38"/>
  <c r="P10" i="38"/>
  <c r="CI12" i="38"/>
  <c r="CH13" i="38"/>
  <c r="Q16" i="38"/>
  <c r="M17" i="38"/>
  <c r="CI17" i="38"/>
  <c r="CH18" i="38"/>
  <c r="M19" i="38"/>
  <c r="CI19" i="38"/>
  <c r="CH20" i="38"/>
  <c r="M21" i="38"/>
  <c r="P21" i="38"/>
  <c r="Q24" i="38"/>
  <c r="P29" i="38"/>
  <c r="CI32" i="38"/>
  <c r="CH33" i="38"/>
  <c r="Q36" i="38"/>
  <c r="CI40" i="38"/>
  <c r="M43" i="38"/>
  <c r="CI43" i="38"/>
  <c r="CH44" i="38"/>
  <c r="P49" i="38"/>
  <c r="CI52" i="38"/>
  <c r="CI53" i="38"/>
  <c r="CH57" i="38"/>
  <c r="CH58" i="38"/>
  <c r="M59" i="38"/>
  <c r="Q59" i="38"/>
  <c r="CI59" i="38"/>
  <c r="CH60" i="38"/>
  <c r="M61" i="38"/>
  <c r="P61" i="38"/>
  <c r="Q64" i="38"/>
  <c r="P66" i="38"/>
  <c r="CI68" i="38"/>
  <c r="CI69" i="38"/>
  <c r="CH73" i="38"/>
  <c r="CH74" i="38"/>
  <c r="M75" i="38"/>
  <c r="Q75" i="38"/>
  <c r="CI75" i="38"/>
  <c r="CH76" i="38"/>
  <c r="M77" i="38"/>
  <c r="P77" i="38"/>
  <c r="Q80" i="38"/>
  <c r="P82" i="38"/>
  <c r="CI84" i="38"/>
  <c r="CI85" i="38"/>
  <c r="CH89" i="38"/>
  <c r="CH90" i="38"/>
  <c r="M9" i="38"/>
  <c r="Q12" i="38"/>
  <c r="M15" i="38"/>
  <c r="M23" i="38"/>
  <c r="M25" i="38"/>
  <c r="CH27" i="38"/>
  <c r="Q32" i="38"/>
  <c r="M35" i="38"/>
  <c r="M37" i="38"/>
  <c r="P37" i="38"/>
  <c r="Q40" i="38"/>
  <c r="CH47" i="38"/>
  <c r="Q49" i="38"/>
  <c r="Q52" i="38"/>
  <c r="CI54" i="38"/>
  <c r="CH55" i="38"/>
  <c r="M63" i="38"/>
  <c r="Q63" i="38"/>
  <c r="M65" i="38"/>
  <c r="P65" i="38"/>
  <c r="Q68" i="38"/>
  <c r="Q70" i="38"/>
  <c r="CI70" i="38"/>
  <c r="CH71" i="38"/>
  <c r="M79" i="38"/>
  <c r="Q79" i="38"/>
  <c r="M81" i="38"/>
  <c r="P81" i="38"/>
  <c r="Q84" i="38"/>
  <c r="P86" i="38"/>
  <c r="CI86" i="38"/>
  <c r="CH87" i="38"/>
  <c r="Q92" i="38"/>
  <c r="P1" i="34"/>
  <c r="M7" i="38"/>
  <c r="P9" i="38"/>
  <c r="P25" i="38"/>
  <c r="Q29" i="38"/>
  <c r="CI4" i="38"/>
  <c r="CI5" i="38"/>
  <c r="CH9" i="38"/>
  <c r="CI11" i="38"/>
  <c r="CH12" i="38"/>
  <c r="P17" i="38"/>
  <c r="CI20" i="38"/>
  <c r="CI21" i="38"/>
  <c r="CH25" i="38"/>
  <c r="CI31" i="38"/>
  <c r="CH32" i="38"/>
  <c r="CH37" i="38"/>
  <c r="CH38" i="38"/>
  <c r="CI39" i="38"/>
  <c r="CH40" i="38"/>
  <c r="CI44" i="38"/>
  <c r="CH45" i="38"/>
  <c r="CI49" i="38"/>
  <c r="CH50" i="38"/>
  <c r="CI51" i="38"/>
  <c r="CH52" i="38"/>
  <c r="CI60" i="38"/>
  <c r="CI61" i="38"/>
  <c r="CH65" i="38"/>
  <c r="CH66" i="38"/>
  <c r="CI67" i="38"/>
  <c r="CH68" i="38"/>
  <c r="CI76" i="38"/>
  <c r="CI77" i="38"/>
  <c r="CH81" i="38"/>
  <c r="CH82" i="38"/>
  <c r="CI83" i="38"/>
  <c r="CH84" i="38"/>
  <c r="CH92" i="38"/>
  <c r="CI91" i="38"/>
  <c r="CH91" i="38"/>
  <c r="P85" i="38"/>
  <c r="Q88" i="38"/>
  <c r="P90" i="38"/>
  <c r="CI92" i="38"/>
  <c r="CI93" i="38"/>
  <c r="AS107" i="31"/>
  <c r="AR140" i="31"/>
  <c r="AS157" i="31"/>
  <c r="AS213" i="31"/>
  <c r="AR298" i="31"/>
  <c r="AS413" i="31"/>
  <c r="AR515" i="31"/>
  <c r="AS583" i="31"/>
  <c r="AS622" i="31"/>
  <c r="AR667" i="31"/>
  <c r="AR781" i="31"/>
  <c r="AR794" i="31"/>
  <c r="AS883" i="31"/>
  <c r="D9" i="9"/>
  <c r="C14" i="9"/>
  <c r="D19" i="9"/>
  <c r="C24" i="9"/>
  <c r="D29" i="9"/>
  <c r="D35" i="9"/>
  <c r="C40" i="9"/>
  <c r="D45" i="9"/>
  <c r="D8" i="10"/>
  <c r="D13" i="10"/>
  <c r="D19" i="10"/>
  <c r="D23" i="10"/>
  <c r="D29" i="10"/>
  <c r="D34" i="10"/>
  <c r="D39" i="10"/>
  <c r="C44" i="10"/>
  <c r="D7" i="11"/>
  <c r="D15" i="11"/>
  <c r="D21" i="11"/>
  <c r="D29" i="11"/>
  <c r="D37" i="11"/>
  <c r="C44" i="11"/>
  <c r="D9" i="12"/>
  <c r="D17" i="12"/>
  <c r="D20" i="12"/>
  <c r="D23" i="12"/>
  <c r="D31" i="12"/>
  <c r="D39" i="12"/>
  <c r="D45" i="12"/>
  <c r="D9" i="13"/>
  <c r="D17" i="13"/>
  <c r="D23" i="13"/>
  <c r="D31" i="13"/>
  <c r="D39" i="13"/>
  <c r="D45" i="13"/>
  <c r="D8" i="14"/>
  <c r="D13" i="14"/>
  <c r="D19" i="14"/>
  <c r="C24" i="14"/>
  <c r="D30" i="14"/>
  <c r="D37" i="14"/>
  <c r="C46" i="14"/>
  <c r="C23" i="15"/>
  <c r="C39" i="15"/>
  <c r="C6" i="16"/>
  <c r="C14" i="16"/>
  <c r="C24" i="16"/>
  <c r="C32" i="16"/>
  <c r="C40" i="16"/>
  <c r="C31" i="17"/>
  <c r="D22" i="18"/>
  <c r="D38" i="18"/>
  <c r="C27" i="19"/>
  <c r="D41" i="19"/>
  <c r="D20" i="20"/>
  <c r="D42" i="21"/>
  <c r="D9" i="22"/>
  <c r="D41" i="22"/>
  <c r="D34" i="23"/>
  <c r="D9" i="24"/>
  <c r="D41" i="24"/>
  <c r="C30" i="25"/>
  <c r="D13" i="26"/>
  <c r="AR903" i="31"/>
  <c r="L16" i="32"/>
  <c r="M38" i="32"/>
  <c r="R36" i="7" s="1"/>
  <c r="O28" i="8" s="1"/>
  <c r="J3" i="8"/>
  <c r="D5" i="9"/>
  <c r="C10" i="9"/>
  <c r="D15" i="9"/>
  <c r="D20" i="9"/>
  <c r="D25" i="9"/>
  <c r="D31" i="9"/>
  <c r="C36" i="9"/>
  <c r="D41" i="9"/>
  <c r="C46" i="9"/>
  <c r="D4" i="10"/>
  <c r="D9" i="10"/>
  <c r="D15" i="10"/>
  <c r="D20" i="10"/>
  <c r="D25" i="10"/>
  <c r="D30" i="10"/>
  <c r="D35" i="10"/>
  <c r="D41" i="10"/>
  <c r="D45" i="10"/>
  <c r="D9" i="11"/>
  <c r="D17" i="11"/>
  <c r="D23" i="11"/>
  <c r="D31" i="11"/>
  <c r="D39" i="11"/>
  <c r="D11" i="12"/>
  <c r="D19" i="12"/>
  <c r="D25" i="12"/>
  <c r="D33" i="12"/>
  <c r="D41" i="12"/>
  <c r="C44" i="12"/>
  <c r="D11" i="13"/>
  <c r="D19" i="13"/>
  <c r="D25" i="13"/>
  <c r="D33" i="13"/>
  <c r="D41" i="13"/>
  <c r="C46" i="13"/>
  <c r="D4" i="14"/>
  <c r="D9" i="14"/>
  <c r="D15" i="14"/>
  <c r="D20" i="14"/>
  <c r="D25" i="14"/>
  <c r="C32" i="14"/>
  <c r="D38" i="14"/>
  <c r="C27" i="15"/>
  <c r="C43" i="15"/>
  <c r="C35" i="17"/>
  <c r="D47" i="17"/>
  <c r="D26" i="18"/>
  <c r="D42" i="18"/>
  <c r="C31" i="19"/>
  <c r="C47" i="19"/>
  <c r="D4" i="20"/>
  <c r="D25" i="20"/>
  <c r="D17" i="22"/>
  <c r="D17" i="24"/>
  <c r="C24" i="26"/>
  <c r="AS187" i="31"/>
  <c r="AS243" i="31"/>
  <c r="AR262" i="31"/>
  <c r="AR358" i="31"/>
  <c r="AS407" i="31"/>
  <c r="AS549" i="31"/>
  <c r="AS699" i="31"/>
  <c r="AR927" i="31"/>
  <c r="AS928" i="31"/>
  <c r="L18" i="32"/>
  <c r="L19" i="32"/>
  <c r="C6" i="9"/>
  <c r="D11" i="9"/>
  <c r="D17" i="9"/>
  <c r="D21" i="9"/>
  <c r="D27" i="9"/>
  <c r="C32" i="9"/>
  <c r="D37" i="9"/>
  <c r="D43" i="9"/>
  <c r="D5" i="10"/>
  <c r="D11" i="10"/>
  <c r="D16" i="10"/>
  <c r="D21" i="10"/>
  <c r="D26" i="10"/>
  <c r="D31" i="10"/>
  <c r="D37" i="10"/>
  <c r="C46" i="10"/>
  <c r="D11" i="11"/>
  <c r="D25" i="11"/>
  <c r="D33" i="11"/>
  <c r="D41" i="11"/>
  <c r="C46" i="11"/>
  <c r="D5" i="12"/>
  <c r="D13" i="12"/>
  <c r="D27" i="12"/>
  <c r="D35" i="12"/>
  <c r="D43" i="12"/>
  <c r="C47" i="12"/>
  <c r="D5" i="13"/>
  <c r="D13" i="13"/>
  <c r="D20" i="13"/>
  <c r="D27" i="13"/>
  <c r="D35" i="13"/>
  <c r="D43" i="13"/>
  <c r="D5" i="14"/>
  <c r="D16" i="14"/>
  <c r="D21" i="14"/>
  <c r="C28" i="14"/>
  <c r="D33" i="14"/>
  <c r="C40" i="14"/>
  <c r="C31" i="15"/>
  <c r="C44" i="15"/>
  <c r="C10" i="16"/>
  <c r="C18" i="16"/>
  <c r="C28" i="16"/>
  <c r="C36" i="16"/>
  <c r="C46" i="16"/>
  <c r="C23" i="17"/>
  <c r="C39" i="17"/>
  <c r="D46" i="17"/>
  <c r="D33" i="19"/>
  <c r="D9" i="20"/>
  <c r="C31" i="20"/>
  <c r="D25" i="22"/>
  <c r="C35" i="26"/>
  <c r="D7" i="9"/>
  <c r="D13" i="9"/>
  <c r="C18" i="9"/>
  <c r="D23" i="9"/>
  <c r="C28" i="9"/>
  <c r="D33" i="9"/>
  <c r="D39" i="9"/>
  <c r="C44" i="9"/>
  <c r="D7" i="10"/>
  <c r="D12" i="10"/>
  <c r="D17" i="10"/>
  <c r="D22" i="10"/>
  <c r="D27" i="10"/>
  <c r="D33" i="10"/>
  <c r="D43" i="10"/>
  <c r="D5" i="11"/>
  <c r="D13" i="11"/>
  <c r="D20" i="11"/>
  <c r="D27" i="11"/>
  <c r="D35" i="11"/>
  <c r="D43" i="11"/>
  <c r="D7" i="12"/>
  <c r="D15" i="12"/>
  <c r="D21" i="12"/>
  <c r="D29" i="12"/>
  <c r="D37" i="12"/>
  <c r="D7" i="13"/>
  <c r="D29" i="13"/>
  <c r="D12" i="14"/>
  <c r="D17" i="14"/>
  <c r="D22" i="14"/>
  <c r="C36" i="14"/>
  <c r="C35" i="15"/>
  <c r="D47" i="15"/>
  <c r="C27" i="17"/>
  <c r="C43" i="17"/>
  <c r="C23" i="19"/>
  <c r="C36" i="19"/>
  <c r="D17" i="20"/>
  <c r="D33" i="20"/>
  <c r="D33" i="22"/>
  <c r="Q3" i="38"/>
  <c r="O95" i="38"/>
  <c r="P3" i="38"/>
  <c r="Q6" i="38"/>
  <c r="M6" i="38"/>
  <c r="L95" i="38"/>
  <c r="N98" i="38" s="1"/>
  <c r="Q35" i="38"/>
  <c r="P35" i="38"/>
  <c r="Q38" i="38"/>
  <c r="M38" i="38"/>
  <c r="Q54" i="38"/>
  <c r="M54" i="38"/>
  <c r="Q18" i="38"/>
  <c r="M18" i="38"/>
  <c r="CI29" i="38"/>
  <c r="CH30" i="38"/>
  <c r="Q31" i="38"/>
  <c r="P31" i="38"/>
  <c r="Q34" i="38"/>
  <c r="M34" i="38"/>
  <c r="CI45" i="38"/>
  <c r="CH46" i="38"/>
  <c r="Q47" i="38"/>
  <c r="P47" i="38"/>
  <c r="Q50" i="38"/>
  <c r="M50" i="38"/>
  <c r="I11" i="8"/>
  <c r="J95" i="38"/>
  <c r="M3" i="38"/>
  <c r="Q51" i="38"/>
  <c r="P51" i="38"/>
  <c r="CG95" i="38"/>
  <c r="Q15" i="38"/>
  <c r="P15" i="38"/>
  <c r="CF95" i="38"/>
  <c r="CH5" i="38"/>
  <c r="CI9" i="38"/>
  <c r="CH10" i="38"/>
  <c r="Q11" i="38"/>
  <c r="P11" i="38"/>
  <c r="Q14" i="38"/>
  <c r="M14" i="38"/>
  <c r="CI25" i="38"/>
  <c r="CH26" i="38"/>
  <c r="Q27" i="38"/>
  <c r="P27" i="38"/>
  <c r="Q30" i="38"/>
  <c r="M30" i="38"/>
  <c r="CI41" i="38"/>
  <c r="CH42" i="38"/>
  <c r="Q43" i="38"/>
  <c r="P43" i="38"/>
  <c r="Q46" i="38"/>
  <c r="M46" i="38"/>
  <c r="CI57" i="38"/>
  <c r="Q22" i="38"/>
  <c r="M22" i="38"/>
  <c r="K95" i="38"/>
  <c r="CI13" i="38"/>
  <c r="CH14" i="38"/>
  <c r="N95" i="38"/>
  <c r="CE95" i="38"/>
  <c r="P6" i="38"/>
  <c r="Q7" i="38"/>
  <c r="P7" i="38"/>
  <c r="Q10" i="38"/>
  <c r="M10" i="38"/>
  <c r="P22" i="38"/>
  <c r="Q23" i="38"/>
  <c r="P23" i="38"/>
  <c r="Q26" i="38"/>
  <c r="M26" i="38"/>
  <c r="P38" i="38"/>
  <c r="Q39" i="38"/>
  <c r="P39" i="38"/>
  <c r="Q42" i="38"/>
  <c r="M42" i="38"/>
  <c r="P54" i="38"/>
  <c r="Q55" i="38"/>
  <c r="P55" i="38"/>
  <c r="I13" i="8"/>
  <c r="I43" i="8"/>
  <c r="Q19" i="38"/>
  <c r="P19" i="38"/>
  <c r="I46" i="8"/>
  <c r="P70" i="38"/>
  <c r="P78" i="38"/>
  <c r="I9" i="8"/>
  <c r="I17" i="8"/>
  <c r="I41" i="8"/>
  <c r="L68" i="7"/>
  <c r="AS198" i="31"/>
  <c r="AR198" i="31"/>
  <c r="AS300" i="31"/>
  <c r="AR300" i="31"/>
  <c r="AR492" i="31"/>
  <c r="AS492" i="31"/>
  <c r="AR695" i="31"/>
  <c r="AS695" i="31"/>
  <c r="AR772" i="31"/>
  <c r="AS772" i="31"/>
  <c r="M58" i="38"/>
  <c r="Q58" i="38"/>
  <c r="P59" i="38"/>
  <c r="M62" i="38"/>
  <c r="Q62" i="38"/>
  <c r="P63" i="38"/>
  <c r="M66" i="38"/>
  <c r="Q66" i="38"/>
  <c r="P67" i="38"/>
  <c r="M70" i="38"/>
  <c r="P71" i="38"/>
  <c r="M74" i="38"/>
  <c r="Q74" i="38"/>
  <c r="P75" i="38"/>
  <c r="M78" i="38"/>
  <c r="P79" i="38"/>
  <c r="M82" i="38"/>
  <c r="Q82" i="38"/>
  <c r="P83" i="38"/>
  <c r="M86" i="38"/>
  <c r="Q86" i="38"/>
  <c r="P87" i="38"/>
  <c r="M90" i="38"/>
  <c r="Q90" i="38"/>
  <c r="P91" i="38"/>
  <c r="I95" i="38"/>
  <c r="L62" i="7"/>
  <c r="AR150" i="31"/>
  <c r="AS150" i="31"/>
  <c r="AS235" i="31"/>
  <c r="AR235" i="31"/>
  <c r="AS433" i="31"/>
  <c r="AR439" i="31"/>
  <c r="AS439" i="31"/>
  <c r="AR548" i="31"/>
  <c r="AR571" i="31"/>
  <c r="AS604" i="31"/>
  <c r="AR604" i="31"/>
  <c r="AS731" i="31"/>
  <c r="AR731" i="31"/>
  <c r="AR878" i="31"/>
  <c r="AR891" i="31"/>
  <c r="AS895" i="31"/>
  <c r="AR895" i="31"/>
  <c r="P16" i="38"/>
  <c r="P36" i="38"/>
  <c r="P60" i="38"/>
  <c r="P64" i="38"/>
  <c r="P88" i="38"/>
  <c r="P92" i="38"/>
  <c r="AS222" i="31"/>
  <c r="AR222" i="31"/>
  <c r="AS426" i="31"/>
  <c r="AR426" i="31"/>
  <c r="AS869" i="31"/>
  <c r="AR869" i="31"/>
  <c r="M74" i="7"/>
  <c r="P4" i="38"/>
  <c r="P8" i="38"/>
  <c r="P12" i="38"/>
  <c r="P20" i="38"/>
  <c r="P24" i="38"/>
  <c r="P28" i="38"/>
  <c r="P32" i="38"/>
  <c r="P40" i="38"/>
  <c r="P44" i="38"/>
  <c r="P48" i="38"/>
  <c r="P52" i="38"/>
  <c r="P56" i="38"/>
  <c r="P68" i="38"/>
  <c r="P72" i="38"/>
  <c r="P76" i="38"/>
  <c r="P80" i="38"/>
  <c r="P84" i="38"/>
  <c r="M4" i="38"/>
  <c r="M8" i="38"/>
  <c r="M12" i="38"/>
  <c r="M16" i="38"/>
  <c r="M20" i="38"/>
  <c r="M24" i="38"/>
  <c r="M28" i="38"/>
  <c r="M32" i="38"/>
  <c r="M36" i="38"/>
  <c r="M40" i="38"/>
  <c r="M44" i="38"/>
  <c r="M48" i="38"/>
  <c r="M52" i="38"/>
  <c r="M56" i="38"/>
  <c r="M60" i="38"/>
  <c r="M64" i="38"/>
  <c r="M68" i="38"/>
  <c r="M72" i="38"/>
  <c r="M76" i="38"/>
  <c r="M80" i="38"/>
  <c r="M84" i="38"/>
  <c r="M88" i="38"/>
  <c r="M92" i="38"/>
  <c r="I42" i="8"/>
  <c r="AS105" i="31"/>
  <c r="AR105" i="31"/>
  <c r="AR396" i="31"/>
  <c r="AS396" i="31"/>
  <c r="AS526" i="31"/>
  <c r="AR526" i="31"/>
  <c r="AS730" i="31"/>
  <c r="AR730" i="31"/>
  <c r="AS832" i="31"/>
  <c r="AR832" i="31"/>
  <c r="D6" i="27"/>
  <c r="D6" i="26"/>
  <c r="D6" i="29"/>
  <c r="D6" i="28"/>
  <c r="D6" i="24"/>
  <c r="D6" i="22"/>
  <c r="D6" i="25"/>
  <c r="D6" i="23"/>
  <c r="D6" i="21"/>
  <c r="D6" i="17"/>
  <c r="D6" i="16"/>
  <c r="C7" i="29"/>
  <c r="C7" i="28"/>
  <c r="C7" i="24"/>
  <c r="C7" i="22"/>
  <c r="C7" i="26"/>
  <c r="C7" i="25"/>
  <c r="C7" i="23"/>
  <c r="C7" i="21"/>
  <c r="C7" i="27"/>
  <c r="C7" i="18"/>
  <c r="C7" i="16"/>
  <c r="J7" i="8"/>
  <c r="D10" i="27"/>
  <c r="D10" i="26"/>
  <c r="D10" i="29"/>
  <c r="D10" i="24"/>
  <c r="D10" i="22"/>
  <c r="D10" i="28"/>
  <c r="D10" i="20"/>
  <c r="D10" i="17"/>
  <c r="D10" i="16"/>
  <c r="C11" i="29"/>
  <c r="C11" i="28"/>
  <c r="C11" i="24"/>
  <c r="C11" i="22"/>
  <c r="C11" i="25"/>
  <c r="C11" i="23"/>
  <c r="C11" i="21"/>
  <c r="C11" i="26"/>
  <c r="C11" i="20"/>
  <c r="C11" i="18"/>
  <c r="C11" i="16"/>
  <c r="J11" i="8"/>
  <c r="D14" i="27"/>
  <c r="D14" i="26"/>
  <c r="D14" i="29"/>
  <c r="D14" i="28"/>
  <c r="D14" i="24"/>
  <c r="D14" i="22"/>
  <c r="D14" i="25"/>
  <c r="D14" i="23"/>
  <c r="D14" i="21"/>
  <c r="D14" i="17"/>
  <c r="D14" i="16"/>
  <c r="C15" i="29"/>
  <c r="C15" i="28"/>
  <c r="C15" i="24"/>
  <c r="C15" i="22"/>
  <c r="C15" i="26"/>
  <c r="C15" i="25"/>
  <c r="C15" i="23"/>
  <c r="C15" i="21"/>
  <c r="C15" i="18"/>
  <c r="C15" i="16"/>
  <c r="J15" i="8"/>
  <c r="D18" i="27"/>
  <c r="D18" i="26"/>
  <c r="D18" i="29"/>
  <c r="D18" i="25"/>
  <c r="D18" i="24"/>
  <c r="D18" i="22"/>
  <c r="D18" i="20"/>
  <c r="D18" i="17"/>
  <c r="D18" i="16"/>
  <c r="C19" i="29"/>
  <c r="C19" i="28"/>
  <c r="C19" i="24"/>
  <c r="C19" i="22"/>
  <c r="C19" i="23"/>
  <c r="C19" i="21"/>
  <c r="C19" i="20"/>
  <c r="C19" i="18"/>
  <c r="C19" i="16"/>
  <c r="C19" i="27"/>
  <c r="C19" i="26"/>
  <c r="C20" i="28"/>
  <c r="C20" i="29"/>
  <c r="C20" i="27"/>
  <c r="C20" i="23"/>
  <c r="C20" i="21"/>
  <c r="C20" i="26"/>
  <c r="C20" i="25"/>
  <c r="C20" i="24"/>
  <c r="C20" i="22"/>
  <c r="C20" i="20"/>
  <c r="C20" i="19"/>
  <c r="C20" i="18"/>
  <c r="C20" i="15"/>
  <c r="C21" i="29"/>
  <c r="C21" i="28"/>
  <c r="C21" i="26"/>
  <c r="C21" i="25"/>
  <c r="C21" i="24"/>
  <c r="C21" i="22"/>
  <c r="C21" i="27"/>
  <c r="C21" i="23"/>
  <c r="C21" i="21"/>
  <c r="C21" i="18"/>
  <c r="C21" i="16"/>
  <c r="C21" i="20"/>
  <c r="J21" i="8"/>
  <c r="D24" i="27"/>
  <c r="D24" i="26"/>
  <c r="D24" i="29"/>
  <c r="D24" i="28"/>
  <c r="D24" i="24"/>
  <c r="D24" i="22"/>
  <c r="D24" i="23"/>
  <c r="D24" i="21"/>
  <c r="D24" i="20"/>
  <c r="D24" i="25"/>
  <c r="D24" i="17"/>
  <c r="D24" i="16"/>
  <c r="C25" i="29"/>
  <c r="C25" i="28"/>
  <c r="C25" i="24"/>
  <c r="C25" i="22"/>
  <c r="C25" i="27"/>
  <c r="C25" i="26"/>
  <c r="C25" i="25"/>
  <c r="C25" i="23"/>
  <c r="C25" i="21"/>
  <c r="C25" i="18"/>
  <c r="C25" i="16"/>
  <c r="C25" i="14"/>
  <c r="J25" i="8"/>
  <c r="D28" i="27"/>
  <c r="D28" i="26"/>
  <c r="D28" i="29"/>
  <c r="D28" i="25"/>
  <c r="D28" i="24"/>
  <c r="D28" i="22"/>
  <c r="D28" i="28"/>
  <c r="D28" i="17"/>
  <c r="D28" i="16"/>
  <c r="C29" i="27"/>
  <c r="C29" i="29"/>
  <c r="C29" i="28"/>
  <c r="C29" i="26"/>
  <c r="C29" i="25"/>
  <c r="C29" i="24"/>
  <c r="C29" i="22"/>
  <c r="C29" i="23"/>
  <c r="C29" i="21"/>
  <c r="C29" i="18"/>
  <c r="C29" i="16"/>
  <c r="C29" i="14"/>
  <c r="C29" i="20"/>
  <c r="J29" i="8"/>
  <c r="D32" i="27"/>
  <c r="D32" i="26"/>
  <c r="D32" i="29"/>
  <c r="D32" i="28"/>
  <c r="D32" i="24"/>
  <c r="D32" i="22"/>
  <c r="D32" i="23"/>
  <c r="D32" i="21"/>
  <c r="D32" i="20"/>
  <c r="D32" i="17"/>
  <c r="D32" i="16"/>
  <c r="C33" i="27"/>
  <c r="C33" i="29"/>
  <c r="C33" i="28"/>
  <c r="C33" i="24"/>
  <c r="C33" i="22"/>
  <c r="C33" i="26"/>
  <c r="C33" i="25"/>
  <c r="C33" i="23"/>
  <c r="C33" i="21"/>
  <c r="C33" i="19"/>
  <c r="C33" i="18"/>
  <c r="C33" i="16"/>
  <c r="C33" i="14"/>
  <c r="J33" i="8"/>
  <c r="D36" i="26"/>
  <c r="D36" i="27"/>
  <c r="D36" i="25"/>
  <c r="D36" i="24"/>
  <c r="D36" i="22"/>
  <c r="D36" i="28"/>
  <c r="D36" i="19"/>
  <c r="D36" i="17"/>
  <c r="D36" i="16"/>
  <c r="D36" i="29"/>
  <c r="C37" i="29"/>
  <c r="C37" i="28"/>
  <c r="C37" i="27"/>
  <c r="C37" i="26"/>
  <c r="C37" i="25"/>
  <c r="C37" i="24"/>
  <c r="C37" i="22"/>
  <c r="C37" i="20"/>
  <c r="C37" i="23"/>
  <c r="C37" i="21"/>
  <c r="C37" i="19"/>
  <c r="C37" i="18"/>
  <c r="C37" i="16"/>
  <c r="C37" i="14"/>
  <c r="J37" i="8"/>
  <c r="D40" i="26"/>
  <c r="D40" i="27"/>
  <c r="D40" i="28"/>
  <c r="D40" i="24"/>
  <c r="D40" i="22"/>
  <c r="D40" i="23"/>
  <c r="D40" i="21"/>
  <c r="D40" i="29"/>
  <c r="D40" i="17"/>
  <c r="D40" i="16"/>
  <c r="C41" i="29"/>
  <c r="C41" i="28"/>
  <c r="C41" i="27"/>
  <c r="C41" i="24"/>
  <c r="C41" i="22"/>
  <c r="C41" i="20"/>
  <c r="C41" i="26"/>
  <c r="C41" i="25"/>
  <c r="C41" i="23"/>
  <c r="C41" i="21"/>
  <c r="C41" i="19"/>
  <c r="C41" i="18"/>
  <c r="C41" i="16"/>
  <c r="C41" i="14"/>
  <c r="J41" i="8"/>
  <c r="D44" i="27"/>
  <c r="D44" i="28"/>
  <c r="D44" i="26"/>
  <c r="D44" i="25"/>
  <c r="D44" i="24"/>
  <c r="D44" i="22"/>
  <c r="D44" i="20"/>
  <c r="D44" i="23"/>
  <c r="D44" i="21"/>
  <c r="D44" i="19"/>
  <c r="D44" i="29"/>
  <c r="D44" i="17"/>
  <c r="D44" i="16"/>
  <c r="D44" i="14"/>
  <c r="C45" i="29"/>
  <c r="C45" i="28"/>
  <c r="C45" i="27"/>
  <c r="C45" i="23"/>
  <c r="C45" i="21"/>
  <c r="C45" i="26"/>
  <c r="C45" i="25"/>
  <c r="C45" i="24"/>
  <c r="C45" i="22"/>
  <c r="C45" i="20"/>
  <c r="C45" i="17"/>
  <c r="C45" i="15"/>
  <c r="J45" i="8"/>
  <c r="D6" i="10"/>
  <c r="D10" i="10"/>
  <c r="D14" i="10"/>
  <c r="D18" i="10"/>
  <c r="D24" i="10"/>
  <c r="D28" i="10"/>
  <c r="D32" i="10"/>
  <c r="D36" i="10"/>
  <c r="D40" i="10"/>
  <c r="D6" i="14"/>
  <c r="D10" i="14"/>
  <c r="D14" i="14"/>
  <c r="D18" i="14"/>
  <c r="C7" i="15"/>
  <c r="C11" i="15"/>
  <c r="C15" i="15"/>
  <c r="C19" i="15"/>
  <c r="C20" i="16"/>
  <c r="C7" i="17"/>
  <c r="C11" i="17"/>
  <c r="C15" i="17"/>
  <c r="C19" i="17"/>
  <c r="D6" i="18"/>
  <c r="D10" i="18"/>
  <c r="D14" i="18"/>
  <c r="D18" i="18"/>
  <c r="D44" i="18"/>
  <c r="C45" i="18"/>
  <c r="C7" i="19"/>
  <c r="C11" i="19"/>
  <c r="C15" i="19"/>
  <c r="C19" i="19"/>
  <c r="C45" i="19"/>
  <c r="C15" i="20"/>
  <c r="D36" i="20"/>
  <c r="D10" i="21"/>
  <c r="D18" i="23"/>
  <c r="D10" i="25"/>
  <c r="C11" i="27"/>
  <c r="L17" i="32"/>
  <c r="L34" i="32"/>
  <c r="B759" i="30"/>
  <c r="B687" i="30"/>
  <c r="B777" i="30"/>
  <c r="B705" i="30"/>
  <c r="B795" i="30"/>
  <c r="B723" i="30"/>
  <c r="B741" i="30"/>
  <c r="B651" i="30"/>
  <c r="B633" i="30"/>
  <c r="B561" i="30"/>
  <c r="B669" i="30"/>
  <c r="B579" i="30"/>
  <c r="B597" i="30"/>
  <c r="B525" i="30"/>
  <c r="B507" i="30"/>
  <c r="B435" i="30"/>
  <c r="B543" i="30"/>
  <c r="B453" i="30"/>
  <c r="B381" i="30"/>
  <c r="B471" i="30"/>
  <c r="B489" i="30"/>
  <c r="B399" i="30"/>
  <c r="B309" i="30"/>
  <c r="B237" i="30"/>
  <c r="B165" i="30"/>
  <c r="B93" i="30"/>
  <c r="B417" i="30"/>
  <c r="B327" i="30"/>
  <c r="B255" i="30"/>
  <c r="B183" i="30"/>
  <c r="B111" i="30"/>
  <c r="B615" i="30"/>
  <c r="B345" i="30"/>
  <c r="B273" i="30"/>
  <c r="B201" i="30"/>
  <c r="B129" i="30"/>
  <c r="B291" i="30"/>
  <c r="B75" i="30"/>
  <c r="B39" i="30"/>
  <c r="B219" i="30"/>
  <c r="C4" i="28"/>
  <c r="B147" i="30"/>
  <c r="C4" i="29"/>
  <c r="B363" i="30"/>
  <c r="B57" i="30"/>
  <c r="B21" i="30"/>
  <c r="C4" i="27"/>
  <c r="C4" i="25"/>
  <c r="C4" i="23"/>
  <c r="C4" i="21"/>
  <c r="C4" i="26"/>
  <c r="C4" i="24"/>
  <c r="C4" i="22"/>
  <c r="C4" i="20"/>
  <c r="C4" i="19"/>
  <c r="C4" i="18"/>
  <c r="C4" i="15"/>
  <c r="J4" i="8"/>
  <c r="D7" i="27"/>
  <c r="D7" i="29"/>
  <c r="D7" i="28"/>
  <c r="D7" i="26"/>
  <c r="D7" i="25"/>
  <c r="D7" i="23"/>
  <c r="D7" i="21"/>
  <c r="D7" i="24"/>
  <c r="D7" i="22"/>
  <c r="D7" i="20"/>
  <c r="D7" i="19"/>
  <c r="D7" i="17"/>
  <c r="D7" i="15"/>
  <c r="C8" i="28"/>
  <c r="C8" i="29"/>
  <c r="C8" i="27"/>
  <c r="C8" i="25"/>
  <c r="C8" i="23"/>
  <c r="C8" i="21"/>
  <c r="C8" i="24"/>
  <c r="C8" i="22"/>
  <c r="C8" i="20"/>
  <c r="C8" i="19"/>
  <c r="C8" i="18"/>
  <c r="C8" i="15"/>
  <c r="C8" i="26"/>
  <c r="J8" i="8"/>
  <c r="D11" i="27"/>
  <c r="D11" i="29"/>
  <c r="D11" i="28"/>
  <c r="D11" i="25"/>
  <c r="D11" i="23"/>
  <c r="D11" i="21"/>
  <c r="D11" i="26"/>
  <c r="D11" i="19"/>
  <c r="D11" i="17"/>
  <c r="D11" i="15"/>
  <c r="C12" i="28"/>
  <c r="C12" i="29"/>
  <c r="C12" i="27"/>
  <c r="C12" i="25"/>
  <c r="C12" i="23"/>
  <c r="C12" i="21"/>
  <c r="C12" i="26"/>
  <c r="C12" i="24"/>
  <c r="C12" i="22"/>
  <c r="C12" i="20"/>
  <c r="C12" i="19"/>
  <c r="C12" i="18"/>
  <c r="C12" i="15"/>
  <c r="J12" i="8"/>
  <c r="D15" i="27"/>
  <c r="D15" i="29"/>
  <c r="D15" i="28"/>
  <c r="D15" i="26"/>
  <c r="D15" i="25"/>
  <c r="D15" i="23"/>
  <c r="D15" i="21"/>
  <c r="D15" i="24"/>
  <c r="D15" i="22"/>
  <c r="D15" i="20"/>
  <c r="D15" i="19"/>
  <c r="D15" i="17"/>
  <c r="D15" i="15"/>
  <c r="C16" i="28"/>
  <c r="C16" i="29"/>
  <c r="C16" i="27"/>
  <c r="C16" i="25"/>
  <c r="C16" i="23"/>
  <c r="C16" i="21"/>
  <c r="C16" i="24"/>
  <c r="C16" i="22"/>
  <c r="C16" i="20"/>
  <c r="C16" i="19"/>
  <c r="C16" i="18"/>
  <c r="C16" i="15"/>
  <c r="J16" i="8"/>
  <c r="D19" i="27"/>
  <c r="D19" i="25"/>
  <c r="D19" i="29"/>
  <c r="D19" i="28"/>
  <c r="D19" i="23"/>
  <c r="D19" i="21"/>
  <c r="D19" i="26"/>
  <c r="D19" i="19"/>
  <c r="D19" i="17"/>
  <c r="D19" i="15"/>
  <c r="D20" i="27"/>
  <c r="D20" i="26"/>
  <c r="D20" i="29"/>
  <c r="D20" i="25"/>
  <c r="D20" i="24"/>
  <c r="D20" i="22"/>
  <c r="D20" i="28"/>
  <c r="D20" i="17"/>
  <c r="D20" i="16"/>
  <c r="D21" i="27"/>
  <c r="D21" i="25"/>
  <c r="D21" i="29"/>
  <c r="D21" i="28"/>
  <c r="D21" i="23"/>
  <c r="D21" i="21"/>
  <c r="D21" i="26"/>
  <c r="D21" i="20"/>
  <c r="D21" i="24"/>
  <c r="D21" i="22"/>
  <c r="D21" i="19"/>
  <c r="D21" i="17"/>
  <c r="D21" i="15"/>
  <c r="C22" i="28"/>
  <c r="C22" i="29"/>
  <c r="C22" i="23"/>
  <c r="C22" i="21"/>
  <c r="C22" i="27"/>
  <c r="C22" i="26"/>
  <c r="C22" i="24"/>
  <c r="C22" i="22"/>
  <c r="C22" i="20"/>
  <c r="C22" i="19"/>
  <c r="C22" i="18"/>
  <c r="C22" i="15"/>
  <c r="J22" i="8"/>
  <c r="D25" i="27"/>
  <c r="D25" i="25"/>
  <c r="D25" i="29"/>
  <c r="D25" i="28"/>
  <c r="D25" i="26"/>
  <c r="D25" i="23"/>
  <c r="D25" i="21"/>
  <c r="D25" i="19"/>
  <c r="D25" i="17"/>
  <c r="D25" i="15"/>
  <c r="C26" i="28"/>
  <c r="C26" i="29"/>
  <c r="C26" i="26"/>
  <c r="C26" i="23"/>
  <c r="C26" i="21"/>
  <c r="C26" i="25"/>
  <c r="C26" i="27"/>
  <c r="C26" i="24"/>
  <c r="C26" i="22"/>
  <c r="C26" i="20"/>
  <c r="C26" i="19"/>
  <c r="C26" i="18"/>
  <c r="C26" i="15"/>
  <c r="J26" i="8"/>
  <c r="D29" i="27"/>
  <c r="D29" i="25"/>
  <c r="D29" i="29"/>
  <c r="D29" i="28"/>
  <c r="D29" i="23"/>
  <c r="D29" i="21"/>
  <c r="D29" i="20"/>
  <c r="D29" i="26"/>
  <c r="D29" i="24"/>
  <c r="D29" i="22"/>
  <c r="D29" i="19"/>
  <c r="D29" i="17"/>
  <c r="D29" i="15"/>
  <c r="C30" i="28"/>
  <c r="C30" i="27"/>
  <c r="C30" i="29"/>
  <c r="C30" i="23"/>
  <c r="C30" i="21"/>
  <c r="C30" i="26"/>
  <c r="C30" i="24"/>
  <c r="C30" i="22"/>
  <c r="C30" i="20"/>
  <c r="C30" i="19"/>
  <c r="C30" i="18"/>
  <c r="C30" i="15"/>
  <c r="J30" i="8"/>
  <c r="D33" i="27"/>
  <c r="D33" i="25"/>
  <c r="D33" i="29"/>
  <c r="D33" i="28"/>
  <c r="D33" i="26"/>
  <c r="D33" i="23"/>
  <c r="D33" i="21"/>
  <c r="D33" i="17"/>
  <c r="D33" i="15"/>
  <c r="C34" i="28"/>
  <c r="C34" i="27"/>
  <c r="C34" i="29"/>
  <c r="C34" i="26"/>
  <c r="C34" i="23"/>
  <c r="C34" i="21"/>
  <c r="C34" i="25"/>
  <c r="C34" i="24"/>
  <c r="C34" i="22"/>
  <c r="C34" i="20"/>
  <c r="C34" i="18"/>
  <c r="C34" i="15"/>
  <c r="C34" i="19"/>
  <c r="J34" i="8"/>
  <c r="D37" i="25"/>
  <c r="D37" i="28"/>
  <c r="D37" i="27"/>
  <c r="D37" i="29"/>
  <c r="D37" i="23"/>
  <c r="D37" i="21"/>
  <c r="D37" i="19"/>
  <c r="D37" i="24"/>
  <c r="D37" i="22"/>
  <c r="D37" i="20"/>
  <c r="D37" i="17"/>
  <c r="D37" i="15"/>
  <c r="C38" i="29"/>
  <c r="C38" i="28"/>
  <c r="C38" i="23"/>
  <c r="C38" i="21"/>
  <c r="C38" i="27"/>
  <c r="C38" i="26"/>
  <c r="C38" i="24"/>
  <c r="C38" i="22"/>
  <c r="C38" i="20"/>
  <c r="C38" i="25"/>
  <c r="C38" i="18"/>
  <c r="C38" i="15"/>
  <c r="J38" i="8"/>
  <c r="D41" i="25"/>
  <c r="D41" i="28"/>
  <c r="D41" i="27"/>
  <c r="D41" i="29"/>
  <c r="D41" i="26"/>
  <c r="D41" i="23"/>
  <c r="D41" i="21"/>
  <c r="D41" i="20"/>
  <c r="D41" i="17"/>
  <c r="D41" i="15"/>
  <c r="C42" i="29"/>
  <c r="C42" i="28"/>
  <c r="C42" i="27"/>
  <c r="C42" i="26"/>
  <c r="C42" i="23"/>
  <c r="C42" i="21"/>
  <c r="C42" i="25"/>
  <c r="C42" i="24"/>
  <c r="C42" i="22"/>
  <c r="C42" i="20"/>
  <c r="C42" i="18"/>
  <c r="C42" i="15"/>
  <c r="C42" i="19"/>
  <c r="J42" i="8"/>
  <c r="D45" i="28"/>
  <c r="D45" i="27"/>
  <c r="D45" i="26"/>
  <c r="D45" i="29"/>
  <c r="D45" i="25"/>
  <c r="D45" i="24"/>
  <c r="D45" i="22"/>
  <c r="D45" i="20"/>
  <c r="D45" i="18"/>
  <c r="D45" i="16"/>
  <c r="D45" i="14"/>
  <c r="C46" i="29"/>
  <c r="C46" i="27"/>
  <c r="C46" i="25"/>
  <c r="C46" i="28"/>
  <c r="C46" i="26"/>
  <c r="C46" i="23"/>
  <c r="C46" i="21"/>
  <c r="C46" i="19"/>
  <c r="C46" i="18"/>
  <c r="C46" i="15"/>
  <c r="J46" i="8"/>
  <c r="C4" i="9"/>
  <c r="C8" i="9"/>
  <c r="C12" i="9"/>
  <c r="C16" i="9"/>
  <c r="C20" i="9"/>
  <c r="C22" i="9"/>
  <c r="C26" i="9"/>
  <c r="C30" i="9"/>
  <c r="C34" i="9"/>
  <c r="C38" i="9"/>
  <c r="C42" i="9"/>
  <c r="C45" i="9"/>
  <c r="D46" i="9"/>
  <c r="C5" i="10"/>
  <c r="C7" i="10"/>
  <c r="C9" i="10"/>
  <c r="C11" i="10"/>
  <c r="C13" i="10"/>
  <c r="C15" i="10"/>
  <c r="C17" i="10"/>
  <c r="C19" i="10"/>
  <c r="C21" i="10"/>
  <c r="C23" i="10"/>
  <c r="C25" i="10"/>
  <c r="C27" i="10"/>
  <c r="C29" i="10"/>
  <c r="C31" i="10"/>
  <c r="C33" i="10"/>
  <c r="C35" i="10"/>
  <c r="C37" i="10"/>
  <c r="C39" i="10"/>
  <c r="C41" i="10"/>
  <c r="C43" i="10"/>
  <c r="D44" i="10"/>
  <c r="D47" i="10"/>
  <c r="C4" i="11"/>
  <c r="C6" i="11"/>
  <c r="C8" i="11"/>
  <c r="C10" i="11"/>
  <c r="C12" i="11"/>
  <c r="C14" i="11"/>
  <c r="C16" i="11"/>
  <c r="C18" i="11"/>
  <c r="C20" i="11"/>
  <c r="C22" i="11"/>
  <c r="C24" i="11"/>
  <c r="C26" i="11"/>
  <c r="C28" i="11"/>
  <c r="C30" i="11"/>
  <c r="C32" i="11"/>
  <c r="C34" i="11"/>
  <c r="C36" i="11"/>
  <c r="C38" i="11"/>
  <c r="C40" i="11"/>
  <c r="C42" i="11"/>
  <c r="C45" i="11"/>
  <c r="D46" i="11"/>
  <c r="C4" i="12"/>
  <c r="C5" i="12"/>
  <c r="C6" i="12"/>
  <c r="C7" i="12"/>
  <c r="C8" i="12"/>
  <c r="C9" i="12"/>
  <c r="C10" i="12"/>
  <c r="C11" i="12"/>
  <c r="C12" i="12"/>
  <c r="C13" i="12"/>
  <c r="C14" i="12"/>
  <c r="C15" i="12"/>
  <c r="C16" i="12"/>
  <c r="C17" i="12"/>
  <c r="C18" i="12"/>
  <c r="C19" i="12"/>
  <c r="C20" i="12"/>
  <c r="C21" i="12"/>
  <c r="C22" i="12"/>
  <c r="C24" i="12"/>
  <c r="C25" i="12"/>
  <c r="C26" i="12"/>
  <c r="C28" i="12"/>
  <c r="C29" i="12"/>
  <c r="C30" i="12"/>
  <c r="C32" i="12"/>
  <c r="C33" i="12"/>
  <c r="C34" i="12"/>
  <c r="C36" i="12"/>
  <c r="C37" i="12"/>
  <c r="C38" i="12"/>
  <c r="C40" i="12"/>
  <c r="C41" i="12"/>
  <c r="C42" i="12"/>
  <c r="D46" i="12"/>
  <c r="C4" i="13"/>
  <c r="C6" i="13"/>
  <c r="C8" i="13"/>
  <c r="C10" i="13"/>
  <c r="C12" i="13"/>
  <c r="C14" i="13"/>
  <c r="C16" i="13"/>
  <c r="C18" i="13"/>
  <c r="C20" i="13"/>
  <c r="C22" i="13"/>
  <c r="C26" i="13"/>
  <c r="C30" i="13"/>
  <c r="C34" i="13"/>
  <c r="C38" i="13"/>
  <c r="C42" i="13"/>
  <c r="C45" i="13"/>
  <c r="D46" i="13"/>
  <c r="C7" i="14"/>
  <c r="C11" i="14"/>
  <c r="C15" i="14"/>
  <c r="C17" i="14"/>
  <c r="C19" i="14"/>
  <c r="C21" i="14"/>
  <c r="C26" i="14"/>
  <c r="D28" i="14"/>
  <c r="C34" i="14"/>
  <c r="D36" i="14"/>
  <c r="D39" i="14"/>
  <c r="C42" i="14"/>
  <c r="D46" i="14"/>
  <c r="D4" i="15"/>
  <c r="D8" i="15"/>
  <c r="D12" i="15"/>
  <c r="D16" i="15"/>
  <c r="D20" i="15"/>
  <c r="D24" i="15"/>
  <c r="D28" i="15"/>
  <c r="D32" i="15"/>
  <c r="D36" i="15"/>
  <c r="D40" i="15"/>
  <c r="D45" i="15"/>
  <c r="D5" i="16"/>
  <c r="D9" i="16"/>
  <c r="D13" i="16"/>
  <c r="D17" i="16"/>
  <c r="D21" i="16"/>
  <c r="D25" i="16"/>
  <c r="D29" i="16"/>
  <c r="D33" i="16"/>
  <c r="D37" i="16"/>
  <c r="D41" i="16"/>
  <c r="C22" i="17"/>
  <c r="C26" i="17"/>
  <c r="C30" i="17"/>
  <c r="C34" i="17"/>
  <c r="C38" i="17"/>
  <c r="C42" i="17"/>
  <c r="D21" i="18"/>
  <c r="D25" i="18"/>
  <c r="D29" i="18"/>
  <c r="D33" i="18"/>
  <c r="D37" i="18"/>
  <c r="D41" i="18"/>
  <c r="D4" i="19"/>
  <c r="D12" i="19"/>
  <c r="D20" i="19"/>
  <c r="D24" i="19"/>
  <c r="D28" i="19"/>
  <c r="D32" i="19"/>
  <c r="C38" i="19"/>
  <c r="D43" i="19"/>
  <c r="D45" i="19"/>
  <c r="D6" i="20"/>
  <c r="D11" i="20"/>
  <c r="D27" i="20"/>
  <c r="C33" i="20"/>
  <c r="D12" i="21"/>
  <c r="D28" i="21"/>
  <c r="D11" i="22"/>
  <c r="C46" i="22"/>
  <c r="D20" i="23"/>
  <c r="D36" i="23"/>
  <c r="D45" i="23"/>
  <c r="D19" i="24"/>
  <c r="D32" i="25"/>
  <c r="C16" i="26"/>
  <c r="D37" i="26"/>
  <c r="C15" i="27"/>
  <c r="M46" i="32"/>
  <c r="R43" i="7" s="1"/>
  <c r="D4" i="29"/>
  <c r="D4" i="27"/>
  <c r="D4" i="26"/>
  <c r="D4" i="24"/>
  <c r="D4" i="22"/>
  <c r="D4" i="28"/>
  <c r="D4" i="17"/>
  <c r="D4" i="16"/>
  <c r="C5" i="29"/>
  <c r="C5" i="28"/>
  <c r="C5" i="26"/>
  <c r="C5" i="24"/>
  <c r="C5" i="22"/>
  <c r="C5" i="27"/>
  <c r="C5" i="25"/>
  <c r="C5" i="23"/>
  <c r="C5" i="21"/>
  <c r="C5" i="18"/>
  <c r="C5" i="16"/>
  <c r="C5" i="20"/>
  <c r="J5" i="8"/>
  <c r="D8" i="27"/>
  <c r="D8" i="26"/>
  <c r="D8" i="29"/>
  <c r="D8" i="28"/>
  <c r="D8" i="24"/>
  <c r="D8" i="22"/>
  <c r="D8" i="25"/>
  <c r="D8" i="23"/>
  <c r="D8" i="21"/>
  <c r="D8" i="20"/>
  <c r="D8" i="17"/>
  <c r="D8" i="16"/>
  <c r="C9" i="29"/>
  <c r="C9" i="28"/>
  <c r="C9" i="24"/>
  <c r="C9" i="22"/>
  <c r="C9" i="27"/>
  <c r="C9" i="26"/>
  <c r="C9" i="25"/>
  <c r="C9" i="23"/>
  <c r="C9" i="21"/>
  <c r="C9" i="18"/>
  <c r="C9" i="16"/>
  <c r="J9" i="8"/>
  <c r="D12" i="27"/>
  <c r="D12" i="26"/>
  <c r="D12" i="29"/>
  <c r="D12" i="24"/>
  <c r="D12" i="22"/>
  <c r="D12" i="28"/>
  <c r="D12" i="17"/>
  <c r="D12" i="16"/>
  <c r="C13" i="29"/>
  <c r="C13" i="28"/>
  <c r="C13" i="26"/>
  <c r="C13" i="24"/>
  <c r="C13" i="22"/>
  <c r="C13" i="27"/>
  <c r="C13" i="25"/>
  <c r="C13" i="23"/>
  <c r="C13" i="21"/>
  <c r="C13" i="18"/>
  <c r="C13" i="16"/>
  <c r="C13" i="20"/>
  <c r="J13" i="8"/>
  <c r="D16" i="27"/>
  <c r="D16" i="26"/>
  <c r="D16" i="29"/>
  <c r="D16" i="28"/>
  <c r="D16" i="24"/>
  <c r="D16" i="22"/>
  <c r="D16" i="25"/>
  <c r="D16" i="23"/>
  <c r="D16" i="21"/>
  <c r="D16" i="20"/>
  <c r="D16" i="17"/>
  <c r="D16" i="16"/>
  <c r="C17" i="29"/>
  <c r="C17" i="28"/>
  <c r="C17" i="24"/>
  <c r="C17" i="22"/>
  <c r="C17" i="27"/>
  <c r="C17" i="26"/>
  <c r="C17" i="25"/>
  <c r="C17" i="23"/>
  <c r="C17" i="21"/>
  <c r="C17" i="18"/>
  <c r="C17" i="16"/>
  <c r="J17" i="8"/>
  <c r="D22" i="27"/>
  <c r="D22" i="26"/>
  <c r="D22" i="29"/>
  <c r="D22" i="28"/>
  <c r="D22" i="24"/>
  <c r="D22" i="22"/>
  <c r="D22" i="25"/>
  <c r="D22" i="23"/>
  <c r="D22" i="21"/>
  <c r="D22" i="17"/>
  <c r="D22" i="16"/>
  <c r="C23" i="29"/>
  <c r="C23" i="28"/>
  <c r="C23" i="24"/>
  <c r="C23" i="22"/>
  <c r="C23" i="26"/>
  <c r="C23" i="25"/>
  <c r="C23" i="23"/>
  <c r="C23" i="21"/>
  <c r="C23" i="27"/>
  <c r="C23" i="18"/>
  <c r="C23" i="16"/>
  <c r="C23" i="14"/>
  <c r="J23" i="8"/>
  <c r="D26" i="27"/>
  <c r="D26" i="26"/>
  <c r="D26" i="29"/>
  <c r="D26" i="25"/>
  <c r="D26" i="24"/>
  <c r="D26" i="22"/>
  <c r="D26" i="20"/>
  <c r="D26" i="17"/>
  <c r="D26" i="16"/>
  <c r="C27" i="29"/>
  <c r="C27" i="28"/>
  <c r="C27" i="24"/>
  <c r="C27" i="22"/>
  <c r="C27" i="23"/>
  <c r="C27" i="21"/>
  <c r="C27" i="25"/>
  <c r="C27" i="20"/>
  <c r="C27" i="18"/>
  <c r="C27" i="16"/>
  <c r="C27" i="14"/>
  <c r="J27" i="8"/>
  <c r="D30" i="27"/>
  <c r="D30" i="26"/>
  <c r="D30" i="29"/>
  <c r="D30" i="28"/>
  <c r="D30" i="24"/>
  <c r="D30" i="22"/>
  <c r="D30" i="25"/>
  <c r="D30" i="23"/>
  <c r="D30" i="21"/>
  <c r="D30" i="17"/>
  <c r="D30" i="16"/>
  <c r="C31" i="27"/>
  <c r="C31" i="29"/>
  <c r="C31" i="28"/>
  <c r="C31" i="24"/>
  <c r="C31" i="22"/>
  <c r="C31" i="26"/>
  <c r="C31" i="25"/>
  <c r="C31" i="23"/>
  <c r="C31" i="21"/>
  <c r="C31" i="18"/>
  <c r="C31" i="16"/>
  <c r="C31" i="14"/>
  <c r="J31" i="8"/>
  <c r="D34" i="27"/>
  <c r="D34" i="26"/>
  <c r="D34" i="29"/>
  <c r="D34" i="25"/>
  <c r="D34" i="24"/>
  <c r="D34" i="22"/>
  <c r="D34" i="19"/>
  <c r="D34" i="28"/>
  <c r="D34" i="20"/>
  <c r="D34" i="17"/>
  <c r="D34" i="16"/>
  <c r="C35" i="29"/>
  <c r="C35" i="28"/>
  <c r="C35" i="24"/>
  <c r="C35" i="22"/>
  <c r="C35" i="27"/>
  <c r="C35" i="23"/>
  <c r="C35" i="21"/>
  <c r="C35" i="19"/>
  <c r="C35" i="20"/>
  <c r="C35" i="18"/>
  <c r="C35" i="16"/>
  <c r="C35" i="14"/>
  <c r="C35" i="25"/>
  <c r="J35" i="8"/>
  <c r="D38" i="26"/>
  <c r="D38" i="27"/>
  <c r="D38" i="29"/>
  <c r="D38" i="28"/>
  <c r="D38" i="24"/>
  <c r="D38" i="22"/>
  <c r="D38" i="25"/>
  <c r="D38" i="20"/>
  <c r="D38" i="23"/>
  <c r="D38" i="21"/>
  <c r="D38" i="17"/>
  <c r="D38" i="16"/>
  <c r="C39" i="29"/>
  <c r="C39" i="28"/>
  <c r="C39" i="24"/>
  <c r="C39" i="22"/>
  <c r="C39" i="20"/>
  <c r="C39" i="26"/>
  <c r="C39" i="25"/>
  <c r="C39" i="27"/>
  <c r="C39" i="23"/>
  <c r="C39" i="21"/>
  <c r="C39" i="19"/>
  <c r="C39" i="18"/>
  <c r="C39" i="16"/>
  <c r="C39" i="14"/>
  <c r="J39" i="8"/>
  <c r="D42" i="26"/>
  <c r="D42" i="27"/>
  <c r="D42" i="25"/>
  <c r="D42" i="29"/>
  <c r="D42" i="24"/>
  <c r="D42" i="22"/>
  <c r="D42" i="28"/>
  <c r="D42" i="20"/>
  <c r="D42" i="19"/>
  <c r="D42" i="17"/>
  <c r="D42" i="16"/>
  <c r="C43" i="29"/>
  <c r="C43" i="28"/>
  <c r="C43" i="27"/>
  <c r="C43" i="24"/>
  <c r="C43" i="22"/>
  <c r="C43" i="20"/>
  <c r="C43" i="23"/>
  <c r="C43" i="21"/>
  <c r="C43" i="19"/>
  <c r="C43" i="26"/>
  <c r="C43" i="18"/>
  <c r="C43" i="16"/>
  <c r="C43" i="14"/>
  <c r="J43" i="8"/>
  <c r="D46" i="28"/>
  <c r="D46" i="23"/>
  <c r="D46" i="21"/>
  <c r="D46" i="29"/>
  <c r="D46" i="24"/>
  <c r="D46" i="22"/>
  <c r="D46" i="20"/>
  <c r="D46" i="26"/>
  <c r="D46" i="18"/>
  <c r="D46" i="15"/>
  <c r="D46" i="27"/>
  <c r="C47" i="29"/>
  <c r="C47" i="28"/>
  <c r="C47" i="26"/>
  <c r="C47" i="27"/>
  <c r="C47" i="24"/>
  <c r="C47" i="22"/>
  <c r="C47" i="20"/>
  <c r="C47" i="25"/>
  <c r="C47" i="23"/>
  <c r="C47" i="21"/>
  <c r="C47" i="18"/>
  <c r="C47" i="16"/>
  <c r="C47" i="14"/>
  <c r="J47" i="8"/>
  <c r="D4" i="9"/>
  <c r="D6" i="9"/>
  <c r="D8" i="9"/>
  <c r="D10" i="9"/>
  <c r="D12" i="9"/>
  <c r="D14" i="9"/>
  <c r="D16" i="9"/>
  <c r="D18" i="9"/>
  <c r="D22" i="9"/>
  <c r="D24" i="9"/>
  <c r="D26" i="9"/>
  <c r="D28" i="9"/>
  <c r="D30" i="9"/>
  <c r="D32" i="9"/>
  <c r="D34" i="9"/>
  <c r="D36" i="9"/>
  <c r="D38" i="9"/>
  <c r="D40" i="9"/>
  <c r="D42" i="9"/>
  <c r="C47" i="9"/>
  <c r="D4" i="11"/>
  <c r="D6" i="11"/>
  <c r="D8" i="11"/>
  <c r="D10" i="11"/>
  <c r="D12" i="11"/>
  <c r="D14" i="11"/>
  <c r="D16" i="11"/>
  <c r="D18" i="11"/>
  <c r="D22" i="11"/>
  <c r="D24" i="11"/>
  <c r="D26" i="11"/>
  <c r="D28" i="11"/>
  <c r="D30" i="11"/>
  <c r="D32" i="11"/>
  <c r="D34" i="11"/>
  <c r="D36" i="11"/>
  <c r="D38" i="11"/>
  <c r="D40" i="11"/>
  <c r="D42" i="11"/>
  <c r="C47" i="11"/>
  <c r="D4" i="12"/>
  <c r="D6" i="12"/>
  <c r="D8" i="12"/>
  <c r="D10" i="12"/>
  <c r="D12" i="12"/>
  <c r="D14" i="12"/>
  <c r="D16" i="12"/>
  <c r="D18" i="12"/>
  <c r="D22" i="12"/>
  <c r="D24" i="12"/>
  <c r="D26" i="12"/>
  <c r="D28" i="12"/>
  <c r="D30" i="12"/>
  <c r="D32" i="12"/>
  <c r="D34" i="12"/>
  <c r="D36" i="12"/>
  <c r="D38" i="12"/>
  <c r="D40" i="12"/>
  <c r="D42" i="12"/>
  <c r="D4" i="13"/>
  <c r="D6" i="13"/>
  <c r="D8" i="13"/>
  <c r="D10" i="13"/>
  <c r="D12" i="13"/>
  <c r="D14" i="13"/>
  <c r="D16" i="13"/>
  <c r="D18" i="13"/>
  <c r="D22" i="13"/>
  <c r="D24" i="13"/>
  <c r="D26" i="13"/>
  <c r="D28" i="13"/>
  <c r="D30" i="13"/>
  <c r="D32" i="13"/>
  <c r="D34" i="13"/>
  <c r="D36" i="13"/>
  <c r="D38" i="13"/>
  <c r="D40" i="13"/>
  <c r="D42" i="13"/>
  <c r="C47" i="13"/>
  <c r="D26" i="14"/>
  <c r="D34" i="14"/>
  <c r="D42" i="14"/>
  <c r="C45" i="14"/>
  <c r="C5" i="15"/>
  <c r="C9" i="15"/>
  <c r="C13" i="15"/>
  <c r="C17" i="15"/>
  <c r="C21" i="15"/>
  <c r="C25" i="15"/>
  <c r="C29" i="15"/>
  <c r="C33" i="15"/>
  <c r="C37" i="15"/>
  <c r="C41" i="15"/>
  <c r="C45" i="16"/>
  <c r="C5" i="17"/>
  <c r="C9" i="17"/>
  <c r="C13" i="17"/>
  <c r="C17" i="17"/>
  <c r="C21" i="17"/>
  <c r="C25" i="17"/>
  <c r="C29" i="17"/>
  <c r="C33" i="17"/>
  <c r="C37" i="17"/>
  <c r="C41" i="17"/>
  <c r="D4" i="18"/>
  <c r="D8" i="18"/>
  <c r="D12" i="18"/>
  <c r="D16" i="18"/>
  <c r="D24" i="18"/>
  <c r="D28" i="18"/>
  <c r="D32" i="18"/>
  <c r="D36" i="18"/>
  <c r="D40" i="18"/>
  <c r="C5" i="19"/>
  <c r="C9" i="19"/>
  <c r="C13" i="19"/>
  <c r="C17" i="19"/>
  <c r="C21" i="19"/>
  <c r="C25" i="19"/>
  <c r="C29" i="19"/>
  <c r="D38" i="19"/>
  <c r="C7" i="20"/>
  <c r="D12" i="20"/>
  <c r="C23" i="20"/>
  <c r="D28" i="20"/>
  <c r="D40" i="20"/>
  <c r="D18" i="21"/>
  <c r="D34" i="21"/>
  <c r="D10" i="23"/>
  <c r="D26" i="23"/>
  <c r="D42" i="23"/>
  <c r="C19" i="25"/>
  <c r="D40" i="25"/>
  <c r="C27" i="27"/>
  <c r="D18" i="28"/>
  <c r="M20" i="32"/>
  <c r="R18" i="7" s="1"/>
  <c r="BH38" i="32"/>
  <c r="D5" i="29"/>
  <c r="D5" i="27"/>
  <c r="D5" i="28"/>
  <c r="D5" i="25"/>
  <c r="D5" i="23"/>
  <c r="D5" i="21"/>
  <c r="D5" i="20"/>
  <c r="D5" i="24"/>
  <c r="D5" i="22"/>
  <c r="D5" i="19"/>
  <c r="D5" i="17"/>
  <c r="D5" i="15"/>
  <c r="C6" i="28"/>
  <c r="C6" i="29"/>
  <c r="C6" i="25"/>
  <c r="C6" i="23"/>
  <c r="C6" i="21"/>
  <c r="C6" i="27"/>
  <c r="C6" i="26"/>
  <c r="C6" i="24"/>
  <c r="C6" i="22"/>
  <c r="C6" i="20"/>
  <c r="C6" i="19"/>
  <c r="C6" i="18"/>
  <c r="C6" i="15"/>
  <c r="J6" i="8"/>
  <c r="D9" i="27"/>
  <c r="D9" i="29"/>
  <c r="D9" i="28"/>
  <c r="D9" i="26"/>
  <c r="D9" i="25"/>
  <c r="D9" i="23"/>
  <c r="D9" i="21"/>
  <c r="D9" i="19"/>
  <c r="D9" i="17"/>
  <c r="D9" i="15"/>
  <c r="C10" i="28"/>
  <c r="C10" i="29"/>
  <c r="C10" i="26"/>
  <c r="C10" i="25"/>
  <c r="C10" i="23"/>
  <c r="C10" i="21"/>
  <c r="C10" i="27"/>
  <c r="C10" i="24"/>
  <c r="C10" i="22"/>
  <c r="C10" i="20"/>
  <c r="C10" i="19"/>
  <c r="C10" i="18"/>
  <c r="C10" i="15"/>
  <c r="J10" i="8"/>
  <c r="D13" i="27"/>
  <c r="D13" i="29"/>
  <c r="D13" i="28"/>
  <c r="D13" i="25"/>
  <c r="D13" i="23"/>
  <c r="D13" i="21"/>
  <c r="D13" i="20"/>
  <c r="D13" i="24"/>
  <c r="D13" i="22"/>
  <c r="D13" i="19"/>
  <c r="D13" i="17"/>
  <c r="D13" i="15"/>
  <c r="C14" i="28"/>
  <c r="C14" i="29"/>
  <c r="C14" i="25"/>
  <c r="C14" i="23"/>
  <c r="C14" i="21"/>
  <c r="C14" i="27"/>
  <c r="C14" i="26"/>
  <c r="C14" i="24"/>
  <c r="C14" i="22"/>
  <c r="C14" i="20"/>
  <c r="C14" i="19"/>
  <c r="C14" i="18"/>
  <c r="C14" i="15"/>
  <c r="J14" i="8"/>
  <c r="D17" i="27"/>
  <c r="D17" i="25"/>
  <c r="D17" i="29"/>
  <c r="D17" i="28"/>
  <c r="D17" i="26"/>
  <c r="D17" i="23"/>
  <c r="D17" i="21"/>
  <c r="D17" i="19"/>
  <c r="D17" i="17"/>
  <c r="D17" i="15"/>
  <c r="C18" i="28"/>
  <c r="C18" i="29"/>
  <c r="C18" i="26"/>
  <c r="C18" i="23"/>
  <c r="C18" i="21"/>
  <c r="C18" i="25"/>
  <c r="C18" i="27"/>
  <c r="C18" i="24"/>
  <c r="C18" i="22"/>
  <c r="C18" i="20"/>
  <c r="C18" i="19"/>
  <c r="C18" i="18"/>
  <c r="C18" i="15"/>
  <c r="J18" i="8"/>
  <c r="J19" i="8"/>
  <c r="J20" i="8"/>
  <c r="D23" i="27"/>
  <c r="D23" i="25"/>
  <c r="D23" i="29"/>
  <c r="D23" i="28"/>
  <c r="D23" i="26"/>
  <c r="D23" i="23"/>
  <c r="D23" i="21"/>
  <c r="D23" i="24"/>
  <c r="D23" i="22"/>
  <c r="D23" i="20"/>
  <c r="D23" i="19"/>
  <c r="D23" i="17"/>
  <c r="D23" i="15"/>
  <c r="C24" i="28"/>
  <c r="C24" i="29"/>
  <c r="C24" i="27"/>
  <c r="C24" i="25"/>
  <c r="C24" i="23"/>
  <c r="C24" i="21"/>
  <c r="C24" i="24"/>
  <c r="C24" i="22"/>
  <c r="C24" i="20"/>
  <c r="C24" i="19"/>
  <c r="C24" i="18"/>
  <c r="C24" i="15"/>
  <c r="J24" i="8"/>
  <c r="D27" i="27"/>
  <c r="D27" i="25"/>
  <c r="D27" i="29"/>
  <c r="D27" i="28"/>
  <c r="D27" i="23"/>
  <c r="D27" i="21"/>
  <c r="D27" i="26"/>
  <c r="D27" i="19"/>
  <c r="D27" i="17"/>
  <c r="D27" i="15"/>
  <c r="C28" i="28"/>
  <c r="C28" i="29"/>
  <c r="C28" i="27"/>
  <c r="C28" i="23"/>
  <c r="C28" i="21"/>
  <c r="C28" i="26"/>
  <c r="C28" i="25"/>
  <c r="C28" i="24"/>
  <c r="C28" i="22"/>
  <c r="C28" i="20"/>
  <c r="C28" i="19"/>
  <c r="C28" i="18"/>
  <c r="C28" i="15"/>
  <c r="J28" i="8"/>
  <c r="D31" i="27"/>
  <c r="D31" i="25"/>
  <c r="D31" i="29"/>
  <c r="D31" i="28"/>
  <c r="D31" i="26"/>
  <c r="D31" i="23"/>
  <c r="D31" i="21"/>
  <c r="D31" i="24"/>
  <c r="D31" i="22"/>
  <c r="D31" i="20"/>
  <c r="D31" i="19"/>
  <c r="D31" i="17"/>
  <c r="D31" i="15"/>
  <c r="C32" i="28"/>
  <c r="C32" i="27"/>
  <c r="C32" i="29"/>
  <c r="C32" i="25"/>
  <c r="C32" i="23"/>
  <c r="C32" i="21"/>
  <c r="C32" i="24"/>
  <c r="C32" i="22"/>
  <c r="C32" i="20"/>
  <c r="C32" i="26"/>
  <c r="C32" i="19"/>
  <c r="C32" i="18"/>
  <c r="C32" i="15"/>
  <c r="J32" i="8"/>
  <c r="D35" i="25"/>
  <c r="D35" i="28"/>
  <c r="D35" i="27"/>
  <c r="D35" i="23"/>
  <c r="D35" i="21"/>
  <c r="D35" i="29"/>
  <c r="D35" i="26"/>
  <c r="D35" i="17"/>
  <c r="D35" i="15"/>
  <c r="C36" i="29"/>
  <c r="C36" i="28"/>
  <c r="C36" i="23"/>
  <c r="C36" i="21"/>
  <c r="C36" i="26"/>
  <c r="C36" i="25"/>
  <c r="C36" i="24"/>
  <c r="C36" i="22"/>
  <c r="C36" i="20"/>
  <c r="C36" i="18"/>
  <c r="C36" i="15"/>
  <c r="C36" i="27"/>
  <c r="J36" i="8"/>
  <c r="D39" i="25"/>
  <c r="D39" i="28"/>
  <c r="D39" i="27"/>
  <c r="D39" i="26"/>
  <c r="D39" i="23"/>
  <c r="D39" i="21"/>
  <c r="D39" i="29"/>
  <c r="D39" i="24"/>
  <c r="D39" i="22"/>
  <c r="D39" i="19"/>
  <c r="D39" i="17"/>
  <c r="D39" i="15"/>
  <c r="C40" i="29"/>
  <c r="C40" i="28"/>
  <c r="C40" i="25"/>
  <c r="C40" i="23"/>
  <c r="C40" i="21"/>
  <c r="C40" i="24"/>
  <c r="C40" i="22"/>
  <c r="C40" i="20"/>
  <c r="C40" i="27"/>
  <c r="C40" i="19"/>
  <c r="C40" i="18"/>
  <c r="C40" i="15"/>
  <c r="C40" i="26"/>
  <c r="J40" i="8"/>
  <c r="D43" i="25"/>
  <c r="D43" i="28"/>
  <c r="D43" i="27"/>
  <c r="D43" i="23"/>
  <c r="D43" i="21"/>
  <c r="D43" i="29"/>
  <c r="D43" i="26"/>
  <c r="D43" i="17"/>
  <c r="D43" i="15"/>
  <c r="C44" i="29"/>
  <c r="C44" i="26"/>
  <c r="C44" i="27"/>
  <c r="C44" i="28"/>
  <c r="C44" i="25"/>
  <c r="C44" i="24"/>
  <c r="C44" i="22"/>
  <c r="C44" i="23"/>
  <c r="C44" i="21"/>
  <c r="C44" i="20"/>
  <c r="C44" i="19"/>
  <c r="C44" i="17"/>
  <c r="C44" i="16"/>
  <c r="C44" i="14"/>
  <c r="J44" i="8"/>
  <c r="D47" i="27"/>
  <c r="D47" i="24"/>
  <c r="D47" i="22"/>
  <c r="D47" i="20"/>
  <c r="D47" i="25"/>
  <c r="D47" i="29"/>
  <c r="D47" i="26"/>
  <c r="D47" i="23"/>
  <c r="D47" i="21"/>
  <c r="D47" i="19"/>
  <c r="D47" i="18"/>
  <c r="D47" i="16"/>
  <c r="D47" i="14"/>
  <c r="D47" i="28"/>
  <c r="C5" i="9"/>
  <c r="C7" i="9"/>
  <c r="C9" i="9"/>
  <c r="C11" i="9"/>
  <c r="C13" i="9"/>
  <c r="C15" i="9"/>
  <c r="C17" i="9"/>
  <c r="C19" i="9"/>
  <c r="C21" i="9"/>
  <c r="C23" i="9"/>
  <c r="C25" i="9"/>
  <c r="C27" i="9"/>
  <c r="C29" i="9"/>
  <c r="C31" i="9"/>
  <c r="C33" i="9"/>
  <c r="C35" i="9"/>
  <c r="C37" i="9"/>
  <c r="C39" i="9"/>
  <c r="C41" i="9"/>
  <c r="C43" i="9"/>
  <c r="D44" i="9"/>
  <c r="D47" i="9"/>
  <c r="C4" i="10"/>
  <c r="C6" i="10"/>
  <c r="C8" i="10"/>
  <c r="C10" i="10"/>
  <c r="C12" i="10"/>
  <c r="C14" i="10"/>
  <c r="C16" i="10"/>
  <c r="C18" i="10"/>
  <c r="C20" i="10"/>
  <c r="C22" i="10"/>
  <c r="C24" i="10"/>
  <c r="C26" i="10"/>
  <c r="C28" i="10"/>
  <c r="C30" i="10"/>
  <c r="C32" i="10"/>
  <c r="C34" i="10"/>
  <c r="C36" i="10"/>
  <c r="C38" i="10"/>
  <c r="C40" i="10"/>
  <c r="C42" i="10"/>
  <c r="C45" i="10"/>
  <c r="D46" i="10"/>
  <c r="C5" i="11"/>
  <c r="C7" i="11"/>
  <c r="C9" i="11"/>
  <c r="C11" i="11"/>
  <c r="C13" i="11"/>
  <c r="C15" i="11"/>
  <c r="C17" i="11"/>
  <c r="C19" i="11"/>
  <c r="C21" i="11"/>
  <c r="C23" i="11"/>
  <c r="C25" i="11"/>
  <c r="C27" i="11"/>
  <c r="C29" i="11"/>
  <c r="C31" i="11"/>
  <c r="C33" i="11"/>
  <c r="C35" i="11"/>
  <c r="C37" i="11"/>
  <c r="C39" i="11"/>
  <c r="C41" i="11"/>
  <c r="C43" i="11"/>
  <c r="D44" i="11"/>
  <c r="D47" i="11"/>
  <c r="D44" i="12"/>
  <c r="C45" i="12"/>
  <c r="C5" i="13"/>
  <c r="C7" i="13"/>
  <c r="C9" i="13"/>
  <c r="C11" i="13"/>
  <c r="C13" i="13"/>
  <c r="C15" i="13"/>
  <c r="C17" i="13"/>
  <c r="C19" i="13"/>
  <c r="C21" i="13"/>
  <c r="C23" i="13"/>
  <c r="C25" i="13"/>
  <c r="C27" i="13"/>
  <c r="C29" i="13"/>
  <c r="C31" i="13"/>
  <c r="C33" i="13"/>
  <c r="C35" i="13"/>
  <c r="C37" i="13"/>
  <c r="C39" i="13"/>
  <c r="C41" i="13"/>
  <c r="C43" i="13"/>
  <c r="D44" i="13"/>
  <c r="D47" i="13"/>
  <c r="C4" i="14"/>
  <c r="C6" i="14"/>
  <c r="C8" i="14"/>
  <c r="C10" i="14"/>
  <c r="C12" i="14"/>
  <c r="C14" i="14"/>
  <c r="C16" i="14"/>
  <c r="C18" i="14"/>
  <c r="C20" i="14"/>
  <c r="C22" i="14"/>
  <c r="D24" i="14"/>
  <c r="D27" i="14"/>
  <c r="C30" i="14"/>
  <c r="D32" i="14"/>
  <c r="D35" i="14"/>
  <c r="C38" i="14"/>
  <c r="D40" i="14"/>
  <c r="D43" i="14"/>
  <c r="D6" i="15"/>
  <c r="D10" i="15"/>
  <c r="D14" i="15"/>
  <c r="D18" i="15"/>
  <c r="D22" i="15"/>
  <c r="D26" i="15"/>
  <c r="D30" i="15"/>
  <c r="D34" i="15"/>
  <c r="D38" i="15"/>
  <c r="D42" i="15"/>
  <c r="D44" i="15"/>
  <c r="C47" i="15"/>
  <c r="D7" i="16"/>
  <c r="D11" i="16"/>
  <c r="D15" i="16"/>
  <c r="D19" i="16"/>
  <c r="D23" i="16"/>
  <c r="D27" i="16"/>
  <c r="D31" i="16"/>
  <c r="D35" i="16"/>
  <c r="D39" i="16"/>
  <c r="D43" i="16"/>
  <c r="C4" i="17"/>
  <c r="C8" i="17"/>
  <c r="C12" i="17"/>
  <c r="C16" i="17"/>
  <c r="C20" i="17"/>
  <c r="C24" i="17"/>
  <c r="C28" i="17"/>
  <c r="C32" i="17"/>
  <c r="C36" i="17"/>
  <c r="C40" i="17"/>
  <c r="D45" i="17"/>
  <c r="C46" i="17"/>
  <c r="C47" i="17"/>
  <c r="D7" i="18"/>
  <c r="D11" i="18"/>
  <c r="D15" i="18"/>
  <c r="D19" i="18"/>
  <c r="D23" i="18"/>
  <c r="D27" i="18"/>
  <c r="D31" i="18"/>
  <c r="D35" i="18"/>
  <c r="D39" i="18"/>
  <c r="D43" i="18"/>
  <c r="C44" i="18"/>
  <c r="D6" i="19"/>
  <c r="D10" i="19"/>
  <c r="D14" i="19"/>
  <c r="D18" i="19"/>
  <c r="D22" i="19"/>
  <c r="D26" i="19"/>
  <c r="D30" i="19"/>
  <c r="D35" i="19"/>
  <c r="D40" i="19"/>
  <c r="D46" i="19"/>
  <c r="C9" i="20"/>
  <c r="D14" i="20"/>
  <c r="D19" i="20"/>
  <c r="C25" i="20"/>
  <c r="D30" i="20"/>
  <c r="D35" i="20"/>
  <c r="D43" i="20"/>
  <c r="C46" i="20"/>
  <c r="D4" i="21"/>
  <c r="D20" i="21"/>
  <c r="D36" i="21"/>
  <c r="D45" i="21"/>
  <c r="D19" i="22"/>
  <c r="D35" i="22"/>
  <c r="D12" i="23"/>
  <c r="D28" i="23"/>
  <c r="D11" i="24"/>
  <c r="D27" i="24"/>
  <c r="D43" i="24"/>
  <c r="C46" i="24"/>
  <c r="D4" i="25"/>
  <c r="C22" i="25"/>
  <c r="C43" i="25"/>
  <c r="D46" i="25"/>
  <c r="D5" i="26"/>
  <c r="C27" i="26"/>
  <c r="D26" i="28"/>
  <c r="O20" i="6"/>
  <c r="AE222" i="1"/>
  <c r="AF106" i="1"/>
  <c r="L55" i="6"/>
  <c r="L87" i="6"/>
  <c r="J49" i="18"/>
  <c r="L49" i="17"/>
  <c r="R222" i="1"/>
  <c r="L74" i="6"/>
  <c r="O85" i="6"/>
  <c r="O86" i="6"/>
  <c r="L109" i="6"/>
  <c r="AA322" i="1"/>
  <c r="O38" i="6"/>
  <c r="O42" i="6"/>
  <c r="O53" i="6"/>
  <c r="O54" i="6"/>
  <c r="O6" i="6"/>
  <c r="L71" i="6"/>
  <c r="T111" i="1"/>
  <c r="S91" i="1"/>
  <c r="S111" i="1" s="1"/>
  <c r="AF96" i="1"/>
  <c r="AA370" i="1"/>
  <c r="AA418" i="1"/>
  <c r="AR111" i="6"/>
  <c r="O36" i="6"/>
  <c r="AF82" i="1"/>
  <c r="O4" i="6"/>
  <c r="BI111" i="6"/>
  <c r="BQ111" i="6"/>
  <c r="BN111" i="6"/>
  <c r="O16" i="6"/>
  <c r="L51" i="6"/>
  <c r="O69" i="6"/>
  <c r="O70" i="6"/>
  <c r="L83" i="6"/>
  <c r="L107" i="6"/>
  <c r="G49" i="26"/>
  <c r="O12" i="6"/>
  <c r="O15" i="6"/>
  <c r="O32" i="6"/>
  <c r="L67" i="6"/>
  <c r="L97" i="6"/>
  <c r="L105" i="6"/>
  <c r="L93" i="6"/>
  <c r="L106" i="6"/>
  <c r="I49" i="23"/>
  <c r="O28" i="6"/>
  <c r="X111" i="6"/>
  <c r="BL111" i="6"/>
  <c r="O8" i="6"/>
  <c r="L10" i="6"/>
  <c r="O24" i="6"/>
  <c r="L45" i="6"/>
  <c r="L49" i="6"/>
  <c r="L95" i="6"/>
  <c r="L101" i="6"/>
  <c r="H49" i="22"/>
  <c r="J49" i="22"/>
  <c r="G49" i="22"/>
  <c r="H49" i="29"/>
  <c r="L9" i="6"/>
  <c r="L26" i="6"/>
  <c r="O40" i="6"/>
  <c r="L43" i="6"/>
  <c r="L47" i="6"/>
  <c r="L57" i="6"/>
  <c r="L61" i="6"/>
  <c r="L65" i="6"/>
  <c r="L89" i="6"/>
  <c r="L91" i="6"/>
  <c r="L103" i="6"/>
  <c r="G49" i="10"/>
  <c r="G49" i="21"/>
  <c r="I49" i="25"/>
  <c r="I49" i="29"/>
  <c r="O31" i="6"/>
  <c r="O10" i="6"/>
  <c r="O14" i="6"/>
  <c r="O18" i="6"/>
  <c r="L25" i="6"/>
  <c r="L42" i="6"/>
  <c r="L53" i="6"/>
  <c r="L59" i="6"/>
  <c r="L63" i="6"/>
  <c r="L73" i="6"/>
  <c r="L77" i="6"/>
  <c r="L81" i="6"/>
  <c r="L85" i="6"/>
  <c r="O101" i="6"/>
  <c r="O102" i="6"/>
  <c r="J49" i="29"/>
  <c r="O22" i="6"/>
  <c r="O26" i="6"/>
  <c r="O30" i="6"/>
  <c r="O34" i="6"/>
  <c r="L41" i="6"/>
  <c r="L58" i="6"/>
  <c r="L69" i="6"/>
  <c r="L75" i="6"/>
  <c r="L79" i="6"/>
  <c r="L90" i="6"/>
  <c r="L99" i="6"/>
  <c r="I49" i="21"/>
  <c r="T83" i="6"/>
  <c r="M83" i="6" s="1"/>
  <c r="O55" i="7" s="1"/>
  <c r="AF83" i="1"/>
  <c r="AF105" i="1"/>
  <c r="AA260" i="1"/>
  <c r="AA274" i="1" s="1"/>
  <c r="AA474" i="1"/>
  <c r="AA517" i="1" s="1"/>
  <c r="U111" i="6"/>
  <c r="AT111" i="6"/>
  <c r="BB111" i="6"/>
  <c r="L4" i="6"/>
  <c r="AY111" i="6"/>
  <c r="O9" i="6"/>
  <c r="L19" i="6"/>
  <c r="L20" i="6"/>
  <c r="O25" i="6"/>
  <c r="L35" i="6"/>
  <c r="L36" i="6"/>
  <c r="O41" i="6"/>
  <c r="O47" i="6"/>
  <c r="O48" i="6"/>
  <c r="L52" i="6"/>
  <c r="O63" i="6"/>
  <c r="O64" i="6"/>
  <c r="L68" i="6"/>
  <c r="O79" i="6"/>
  <c r="O80" i="6"/>
  <c r="L84" i="6"/>
  <c r="AB90" i="6"/>
  <c r="AB111" i="6" s="1"/>
  <c r="O95" i="6"/>
  <c r="O96" i="6"/>
  <c r="L100" i="6"/>
  <c r="H49" i="10"/>
  <c r="H49" i="21"/>
  <c r="I49" i="22"/>
  <c r="J49" i="23"/>
  <c r="Z517" i="1"/>
  <c r="AE111" i="6"/>
  <c r="AM111" i="6"/>
  <c r="BS111" i="6"/>
  <c r="L13" i="6"/>
  <c r="L14" i="6"/>
  <c r="O19" i="6"/>
  <c r="L29" i="6"/>
  <c r="L30" i="6"/>
  <c r="O35" i="6"/>
  <c r="L46" i="6"/>
  <c r="O57" i="6"/>
  <c r="O58" i="6"/>
  <c r="L62" i="6"/>
  <c r="O73" i="6"/>
  <c r="O74" i="6"/>
  <c r="L78" i="6"/>
  <c r="O89" i="6"/>
  <c r="O90" i="6"/>
  <c r="L94" i="6"/>
  <c r="O105" i="6"/>
  <c r="O106" i="6"/>
  <c r="G49" i="20"/>
  <c r="G49" i="25"/>
  <c r="H49" i="26"/>
  <c r="J49" i="26"/>
  <c r="G49" i="28"/>
  <c r="L34" i="29"/>
  <c r="L47" i="29"/>
  <c r="X468" i="1"/>
  <c r="BD111" i="6"/>
  <c r="AC111" i="6"/>
  <c r="L7" i="6"/>
  <c r="L8" i="6"/>
  <c r="O13" i="6"/>
  <c r="L23" i="6"/>
  <c r="L24" i="6"/>
  <c r="O29" i="6"/>
  <c r="L39" i="6"/>
  <c r="L40" i="6"/>
  <c r="O51" i="6"/>
  <c r="O52" i="6"/>
  <c r="L56" i="6"/>
  <c r="O67" i="6"/>
  <c r="O68" i="6"/>
  <c r="L72" i="6"/>
  <c r="O83" i="6"/>
  <c r="O84" i="6"/>
  <c r="L88" i="6"/>
  <c r="O99" i="6"/>
  <c r="O100" i="6"/>
  <c r="L104" i="6"/>
  <c r="J49" i="10"/>
  <c r="H49" i="19"/>
  <c r="H49" i="20"/>
  <c r="J49" i="21"/>
  <c r="H49" i="25"/>
  <c r="I49" i="26"/>
  <c r="H49" i="28"/>
  <c r="AA464" i="1"/>
  <c r="AA468" i="1" s="1"/>
  <c r="AO111" i="6"/>
  <c r="AW111" i="6"/>
  <c r="Y6" i="6"/>
  <c r="Y111" i="6" s="1"/>
  <c r="O7" i="6"/>
  <c r="L17" i="6"/>
  <c r="L18" i="6"/>
  <c r="O23" i="6"/>
  <c r="L33" i="6"/>
  <c r="L34" i="6"/>
  <c r="O39" i="6"/>
  <c r="O45" i="6"/>
  <c r="O46" i="6"/>
  <c r="L50" i="6"/>
  <c r="O61" i="6"/>
  <c r="O62" i="6"/>
  <c r="L66" i="6"/>
  <c r="O77" i="6"/>
  <c r="O78" i="6"/>
  <c r="L82" i="6"/>
  <c r="O93" i="6"/>
  <c r="O94" i="6"/>
  <c r="L98" i="6"/>
  <c r="O109" i="6"/>
  <c r="I49" i="10"/>
  <c r="G49" i="19"/>
  <c r="I49" i="20"/>
  <c r="G49" i="24"/>
  <c r="I49" i="28"/>
  <c r="AF9" i="1"/>
  <c r="U111" i="1"/>
  <c r="X274" i="1"/>
  <c r="Z111" i="6"/>
  <c r="BV111" i="6"/>
  <c r="AI9" i="6"/>
  <c r="M9" i="6" s="1"/>
  <c r="L11" i="6"/>
  <c r="L12" i="6"/>
  <c r="O17" i="6"/>
  <c r="L27" i="6"/>
  <c r="L28" i="6"/>
  <c r="O33" i="6"/>
  <c r="L44" i="6"/>
  <c r="O55" i="6"/>
  <c r="O56" i="6"/>
  <c r="L60" i="6"/>
  <c r="O71" i="6"/>
  <c r="O72" i="6"/>
  <c r="L76" i="6"/>
  <c r="O87" i="6"/>
  <c r="O88" i="6"/>
  <c r="L92" i="6"/>
  <c r="O103" i="6"/>
  <c r="O104" i="6"/>
  <c r="L108" i="6"/>
  <c r="J49" i="20"/>
  <c r="H49" i="23"/>
  <c r="H49" i="24"/>
  <c r="J49" i="25"/>
  <c r="K46" i="27"/>
  <c r="J49" i="28"/>
  <c r="G34" i="29"/>
  <c r="G49" i="29" s="1"/>
  <c r="BG111" i="6"/>
  <c r="L5" i="6"/>
  <c r="L6" i="6"/>
  <c r="O11" i="6"/>
  <c r="L21" i="6"/>
  <c r="L22" i="6"/>
  <c r="O27" i="6"/>
  <c r="L37" i="6"/>
  <c r="L38" i="6"/>
  <c r="O49" i="6"/>
  <c r="O50" i="6"/>
  <c r="L54" i="6"/>
  <c r="O65" i="6"/>
  <c r="O66" i="6"/>
  <c r="L70" i="6"/>
  <c r="O81" i="6"/>
  <c r="O82" i="6"/>
  <c r="L86" i="6"/>
  <c r="O97" i="6"/>
  <c r="O98" i="6"/>
  <c r="L102" i="6"/>
  <c r="I49" i="19"/>
  <c r="G49" i="23"/>
  <c r="I49" i="24"/>
  <c r="S111" i="6"/>
  <c r="AJ111" i="6"/>
  <c r="BX111" i="6"/>
  <c r="O5" i="6"/>
  <c r="L15" i="6"/>
  <c r="L16" i="6"/>
  <c r="O21" i="6"/>
  <c r="L31" i="6"/>
  <c r="L32" i="6"/>
  <c r="O37" i="6"/>
  <c r="O43" i="6"/>
  <c r="O44" i="6"/>
  <c r="L48" i="6"/>
  <c r="O59" i="6"/>
  <c r="O60" i="6"/>
  <c r="L64" i="6"/>
  <c r="O75" i="6"/>
  <c r="O76" i="6"/>
  <c r="L80" i="6"/>
  <c r="O91" i="6"/>
  <c r="O92" i="6"/>
  <c r="L96" i="6"/>
  <c r="O107" i="6"/>
  <c r="O108" i="6"/>
  <c r="J49" i="19"/>
  <c r="J49" i="24"/>
  <c r="O3" i="6"/>
  <c r="AH111" i="6"/>
  <c r="L49" i="12"/>
  <c r="J49" i="17"/>
  <c r="K49" i="29"/>
  <c r="K49" i="17"/>
  <c r="AR308" i="31"/>
  <c r="AS486" i="31"/>
  <c r="AR500" i="31"/>
  <c r="M5" i="32"/>
  <c r="R4" i="7" s="1"/>
  <c r="O4" i="8" s="1"/>
  <c r="AB473" i="1" s="1"/>
  <c r="AC473" i="1" s="1"/>
  <c r="AS563" i="31"/>
  <c r="AR689" i="31"/>
  <c r="AR796" i="31"/>
  <c r="AR158" i="31"/>
  <c r="AR207" i="31"/>
  <c r="AR214" i="31"/>
  <c r="AR330" i="31"/>
  <c r="AR336" i="31"/>
  <c r="AR450" i="31"/>
  <c r="AS457" i="31"/>
  <c r="AS535" i="31"/>
  <c r="AR542" i="31"/>
  <c r="AR614" i="31"/>
  <c r="AR644" i="31"/>
  <c r="AR811" i="31"/>
  <c r="AR833" i="31"/>
  <c r="M47" i="32"/>
  <c r="R44" i="7" s="1"/>
  <c r="AR638" i="31"/>
  <c r="AS719" i="31"/>
  <c r="AS726" i="31"/>
  <c r="AS109" i="31"/>
  <c r="AR202" i="31"/>
  <c r="AS275" i="31"/>
  <c r="AR332" i="31"/>
  <c r="AR338" i="31"/>
  <c r="AS373" i="31"/>
  <c r="AS424" i="31"/>
  <c r="AS431" i="31"/>
  <c r="AS474" i="31"/>
  <c r="AR602" i="31"/>
  <c r="AS835" i="31"/>
  <c r="AR850" i="31"/>
  <c r="AR97" i="31"/>
  <c r="AR360" i="31"/>
  <c r="AR366" i="31"/>
  <c r="AS654" i="31"/>
  <c r="AR714" i="31"/>
  <c r="AR763" i="31"/>
  <c r="AR785" i="31"/>
  <c r="AR799" i="31"/>
  <c r="AR813" i="31"/>
  <c r="AR240" i="31"/>
  <c r="AS276" i="31"/>
  <c r="AR291" i="31"/>
  <c r="AR333" i="31"/>
  <c r="AR339" i="31"/>
  <c r="AR475" i="31"/>
  <c r="AR490" i="31"/>
  <c r="AR518" i="31"/>
  <c r="AS567" i="31"/>
  <c r="AR749" i="31"/>
  <c r="AR123" i="31"/>
  <c r="AR365" i="31"/>
  <c r="AR281" i="31"/>
  <c r="AS812" i="31"/>
  <c r="AS530" i="31"/>
  <c r="AR558" i="31"/>
  <c r="AS698" i="31"/>
  <c r="AS842" i="31"/>
  <c r="AR444" i="31"/>
  <c r="AR494" i="31"/>
  <c r="AS296" i="31"/>
  <c r="AS387" i="31"/>
  <c r="AR170" i="31"/>
  <c r="AR177" i="31"/>
  <c r="AR320" i="31"/>
  <c r="AR362" i="31"/>
  <c r="AS470" i="31"/>
  <c r="AS533" i="31"/>
  <c r="AR801" i="31"/>
  <c r="AR195" i="31"/>
  <c r="AR379" i="31"/>
  <c r="AS317" i="31"/>
  <c r="AR241" i="31"/>
  <c r="AR356" i="31"/>
  <c r="AR420" i="31"/>
  <c r="AR506" i="31"/>
  <c r="AR576" i="31"/>
  <c r="AR716" i="31"/>
  <c r="AR876" i="31"/>
  <c r="AR897" i="31"/>
  <c r="AS585" i="31"/>
  <c r="AS309" i="31"/>
  <c r="AS762" i="31"/>
  <c r="AR930" i="31"/>
  <c r="AR103" i="31"/>
  <c r="AS167" i="31"/>
  <c r="AR188" i="31"/>
  <c r="AR579" i="31"/>
  <c r="AR141" i="31"/>
  <c r="AR171" i="31"/>
  <c r="AR374" i="31"/>
  <c r="AR471" i="31"/>
  <c r="AR652" i="31"/>
  <c r="AR670" i="31"/>
  <c r="AS696" i="31"/>
  <c r="AR873" i="31"/>
  <c r="AS912" i="31"/>
  <c r="AR77" i="31"/>
  <c r="AS223" i="31"/>
  <c r="AS323" i="31"/>
  <c r="AR409" i="31"/>
  <c r="AS440" i="31"/>
  <c r="AR446" i="31"/>
  <c r="AR502" i="31"/>
  <c r="AR539" i="31"/>
  <c r="AR551" i="31"/>
  <c r="AR564" i="31"/>
  <c r="AS612" i="31"/>
  <c r="AR618" i="31"/>
  <c r="AS658" i="31"/>
  <c r="AR702" i="31"/>
  <c r="AS770" i="31"/>
  <c r="AR802" i="31"/>
  <c r="AR919" i="31"/>
  <c r="AR924" i="31"/>
  <c r="AR329" i="31"/>
  <c r="AS355" i="31"/>
  <c r="AR532" i="31"/>
  <c r="AS544" i="31"/>
  <c r="AR586" i="31"/>
  <c r="AR782" i="31"/>
  <c r="AR186" i="31"/>
  <c r="AR192" i="31"/>
  <c r="AR311" i="31"/>
  <c r="AR435" i="31"/>
  <c r="AR466" i="31"/>
  <c r="AR522" i="31"/>
  <c r="AR570" i="31"/>
  <c r="AR582" i="31"/>
  <c r="AR606" i="31"/>
  <c r="AR666" i="31"/>
  <c r="AR697" i="31"/>
  <c r="AR710" i="31"/>
  <c r="AR810" i="31"/>
  <c r="AS823" i="31"/>
  <c r="AR829" i="31"/>
  <c r="AR841" i="31"/>
  <c r="AR854" i="31"/>
  <c r="AR861" i="31"/>
  <c r="AR210" i="31"/>
  <c r="AR822" i="31"/>
  <c r="AR846" i="31"/>
  <c r="AR866" i="31"/>
  <c r="AS898" i="31"/>
  <c r="AR71" i="31"/>
  <c r="AR93" i="31"/>
  <c r="AR111" i="31"/>
  <c r="AR205" i="31"/>
  <c r="AR293" i="31"/>
  <c r="AR324" i="31"/>
  <c r="AR343" i="31"/>
  <c r="AR478" i="31"/>
  <c r="AR484" i="31"/>
  <c r="AR692" i="31"/>
  <c r="AS722" i="31"/>
  <c r="AR728" i="31"/>
  <c r="AR760" i="31"/>
  <c r="AR766" i="31"/>
  <c r="AR771" i="31"/>
  <c r="AR894" i="31"/>
  <c r="AR920" i="31"/>
  <c r="BI4" i="32"/>
  <c r="M37" i="32"/>
  <c r="R35" i="7" s="1"/>
  <c r="O27" i="8" s="1"/>
  <c r="BH39" i="32"/>
  <c r="M76" i="32"/>
  <c r="AS904" i="31"/>
  <c r="L39" i="32"/>
  <c r="Q37" i="7" s="1"/>
  <c r="N29" i="8" s="1"/>
  <c r="AB449" i="1" s="1"/>
  <c r="AC449" i="1" s="1"/>
  <c r="AS161" i="31"/>
  <c r="AR168" i="31"/>
  <c r="AR318" i="31"/>
  <c r="AR397" i="31"/>
  <c r="AR404" i="31"/>
  <c r="AR460" i="31"/>
  <c r="AS497" i="31"/>
  <c r="AR503" i="31"/>
  <c r="AS510" i="31"/>
  <c r="AR516" i="31"/>
  <c r="AR552" i="31"/>
  <c r="AS565" i="31"/>
  <c r="AR588" i="31"/>
  <c r="AR672" i="31"/>
  <c r="AR734" i="31"/>
  <c r="AS740" i="31"/>
  <c r="AR746" i="31"/>
  <c r="AS778" i="31"/>
  <c r="AR791" i="31"/>
  <c r="AS836" i="31"/>
  <c r="AS848" i="31"/>
  <c r="AS888" i="31"/>
  <c r="AR900" i="31"/>
  <c r="AR914" i="31"/>
  <c r="AR124" i="31"/>
  <c r="AR219" i="31"/>
  <c r="AR225" i="31"/>
  <c r="AS232" i="31"/>
  <c r="AS259" i="31"/>
  <c r="AR288" i="31"/>
  <c r="AR312" i="31"/>
  <c r="AS411" i="31"/>
  <c r="AR417" i="31"/>
  <c r="AR430" i="31"/>
  <c r="AR454" i="31"/>
  <c r="AS473" i="31"/>
  <c r="AR491" i="31"/>
  <c r="AS529" i="31"/>
  <c r="AS541" i="31"/>
  <c r="AS547" i="31"/>
  <c r="AS577" i="31"/>
  <c r="AR594" i="31"/>
  <c r="AS601" i="31"/>
  <c r="AR635" i="31"/>
  <c r="M10" i="32"/>
  <c r="R8" i="7" s="1"/>
  <c r="O6" i="8" s="1"/>
  <c r="AS341" i="31"/>
  <c r="AS153" i="31"/>
  <c r="T1" i="32"/>
  <c r="AR120" i="31"/>
  <c r="AR169" i="31"/>
  <c r="AS182" i="31"/>
  <c r="AR253" i="31"/>
  <c r="AR371" i="31"/>
  <c r="AR443" i="31"/>
  <c r="AR479" i="31"/>
  <c r="AR566" i="31"/>
  <c r="AS642" i="31"/>
  <c r="AR705" i="31"/>
  <c r="AR718" i="31"/>
  <c r="AR741" i="31"/>
  <c r="AS767" i="31"/>
  <c r="AR825" i="31"/>
  <c r="AR837" i="31"/>
  <c r="AR889" i="31"/>
  <c r="AR122" i="31"/>
  <c r="AR297" i="31"/>
  <c r="AR380" i="31"/>
  <c r="AS465" i="31"/>
  <c r="AS738" i="31"/>
  <c r="AS776" i="31"/>
  <c r="AW31" i="32"/>
  <c r="AR216" i="31"/>
  <c r="AW44" i="32"/>
  <c r="AS361" i="31"/>
  <c r="AR591" i="31"/>
  <c r="AR690" i="31"/>
  <c r="AR758" i="31"/>
  <c r="AN49" i="32"/>
  <c r="AR121" i="31"/>
  <c r="AR126" i="31"/>
  <c r="AR183" i="31"/>
  <c r="AR234" i="31"/>
  <c r="AR290" i="31"/>
  <c r="AR301" i="31"/>
  <c r="AR314" i="31"/>
  <c r="AR393" i="31"/>
  <c r="AR456" i="31"/>
  <c r="AR480" i="31"/>
  <c r="AS525" i="31"/>
  <c r="AR562" i="31"/>
  <c r="AR590" i="31"/>
  <c r="AR596" i="31"/>
  <c r="AS630" i="31"/>
  <c r="AS637" i="31"/>
  <c r="AR643" i="31"/>
  <c r="AR668" i="31"/>
  <c r="AR674" i="31"/>
  <c r="AR725" i="31"/>
  <c r="AR742" i="31"/>
  <c r="AR768" i="31"/>
  <c r="AR826" i="31"/>
  <c r="AR838" i="31"/>
  <c r="AR922" i="31"/>
  <c r="AS197" i="31"/>
  <c r="AS427" i="31"/>
  <c r="AS922" i="31"/>
  <c r="AR249" i="31"/>
  <c r="AS114" i="31"/>
  <c r="AR193" i="31"/>
  <c r="AS231" i="31"/>
  <c r="AS487" i="31"/>
  <c r="AR487" i="31"/>
  <c r="AR706" i="31"/>
  <c r="AR748" i="31"/>
  <c r="AS748" i="31"/>
  <c r="AR798" i="31"/>
  <c r="AR874" i="31"/>
  <c r="AS265" i="31"/>
  <c r="AR367" i="31"/>
  <c r="AR513" i="31"/>
  <c r="AS513" i="31"/>
  <c r="AS619" i="31"/>
  <c r="AR899" i="31"/>
  <c r="AS899" i="31"/>
  <c r="BF21" i="32"/>
  <c r="AS133" i="31"/>
  <c r="AR133" i="31"/>
  <c r="AR287" i="31"/>
  <c r="AS451" i="31"/>
  <c r="AR451" i="31"/>
  <c r="AR639" i="31"/>
  <c r="AS639" i="31"/>
  <c r="AR675" i="31"/>
  <c r="AR773" i="31"/>
  <c r="AS818" i="31"/>
  <c r="AS524" i="31"/>
  <c r="AR524" i="31"/>
  <c r="AS239" i="31"/>
  <c r="AR239" i="31"/>
  <c r="AS266" i="31"/>
  <c r="AR266" i="31"/>
  <c r="AS299" i="31"/>
  <c r="AR299" i="31"/>
  <c r="AS620" i="31"/>
  <c r="AR620" i="31"/>
  <c r="AS220" i="31"/>
  <c r="AR220" i="31"/>
  <c r="AS331" i="31"/>
  <c r="AR331" i="31"/>
  <c r="AS403" i="31"/>
  <c r="AR403" i="31"/>
  <c r="AS482" i="31"/>
  <c r="AS507" i="31"/>
  <c r="AR589" i="31"/>
  <c r="AS589" i="31"/>
  <c r="AR634" i="31"/>
  <c r="AR737" i="31"/>
  <c r="AS774" i="31"/>
  <c r="AR774" i="31"/>
  <c r="AS843" i="31"/>
  <c r="AR843" i="31"/>
  <c r="M48" i="32"/>
  <c r="R45" i="7" s="1"/>
  <c r="AS554" i="31"/>
  <c r="AR477" i="31"/>
  <c r="AS477" i="31"/>
  <c r="AS550" i="31"/>
  <c r="AR550" i="31"/>
  <c r="AS769" i="31"/>
  <c r="AR769" i="31"/>
  <c r="AR787" i="31"/>
  <c r="AS787" i="31"/>
  <c r="BV53" i="3"/>
  <c r="AB497" i="1"/>
  <c r="AC497" i="1" s="1"/>
  <c r="AS189" i="31"/>
  <c r="AS325" i="31"/>
  <c r="AR325" i="31"/>
  <c r="AS441" i="31"/>
  <c r="AS508" i="31"/>
  <c r="AR508" i="31"/>
  <c r="AS573" i="31"/>
  <c r="AS691" i="31"/>
  <c r="AR691" i="31"/>
  <c r="AS879" i="31"/>
  <c r="AS282" i="31"/>
  <c r="AR282" i="31"/>
  <c r="AR472" i="31"/>
  <c r="AS472" i="31"/>
  <c r="AR496" i="31"/>
  <c r="AS496" i="31"/>
  <c r="AS764" i="31"/>
  <c r="AR764" i="31"/>
  <c r="AS178" i="31"/>
  <c r="AR178" i="31"/>
  <c r="AS352" i="31"/>
  <c r="AS436" i="31"/>
  <c r="AR436" i="31"/>
  <c r="AS527" i="31"/>
  <c r="AR568" i="31"/>
  <c r="AR603" i="31"/>
  <c r="AS603" i="31"/>
  <c r="AS629" i="31"/>
  <c r="AS733" i="31"/>
  <c r="AR733" i="31"/>
  <c r="AS808" i="31"/>
  <c r="AR808" i="31"/>
  <c r="AS185" i="31"/>
  <c r="AR185" i="31"/>
  <c r="AR209" i="31"/>
  <c r="AS248" i="31"/>
  <c r="AR248" i="31"/>
  <c r="AS574" i="31"/>
  <c r="AW45" i="32"/>
  <c r="AR686" i="31"/>
  <c r="AS858" i="31"/>
  <c r="BF5" i="32"/>
  <c r="AR154" i="31"/>
  <c r="AS353" i="31"/>
  <c r="AR353" i="31"/>
  <c r="AS392" i="31"/>
  <c r="AR392" i="31"/>
  <c r="AR528" i="31"/>
  <c r="AS528" i="31"/>
  <c r="AS686" i="31"/>
  <c r="AR852" i="31"/>
  <c r="AS910" i="31"/>
  <c r="AR910" i="31"/>
  <c r="AS303" i="31"/>
  <c r="AS560" i="31"/>
  <c r="AR593" i="31"/>
  <c r="AS593" i="31"/>
  <c r="AS346" i="31"/>
  <c r="AR346" i="31"/>
  <c r="AR425" i="31"/>
  <c r="AS425" i="31"/>
  <c r="AS534" i="31"/>
  <c r="AR534" i="31"/>
  <c r="AS783" i="31"/>
  <c r="AR783" i="31"/>
  <c r="AS138" i="31"/>
  <c r="AS713" i="31"/>
  <c r="AR713" i="31"/>
  <c r="AS165" i="31"/>
  <c r="AR165" i="31"/>
  <c r="AS137" i="31"/>
  <c r="AS143" i="31"/>
  <c r="AS204" i="31"/>
  <c r="AR204" i="31"/>
  <c r="AS242" i="31"/>
  <c r="AR242" i="31"/>
  <c r="AR277" i="31"/>
  <c r="AS277" i="31"/>
  <c r="AR340" i="31"/>
  <c r="AS340" i="31"/>
  <c r="AR419" i="31"/>
  <c r="AS419" i="31"/>
  <c r="AS468" i="31"/>
  <c r="AR468" i="31"/>
  <c r="AS598" i="31"/>
  <c r="BF92" i="32"/>
  <c r="BI92" i="32" s="1"/>
  <c r="AR624" i="31"/>
  <c r="AS655" i="31"/>
  <c r="AR753" i="31"/>
  <c r="AS853" i="31"/>
  <c r="AR853" i="31"/>
  <c r="AS754" i="31"/>
  <c r="AR754" i="31"/>
  <c r="AS584" i="31"/>
  <c r="AR584" i="31"/>
  <c r="AS173" i="31"/>
  <c r="AR315" i="31"/>
  <c r="AS315" i="31"/>
  <c r="AS386" i="31"/>
  <c r="AR386" i="31"/>
  <c r="AR517" i="31"/>
  <c r="AS517" i="31"/>
  <c r="AS624" i="31"/>
  <c r="AS650" i="31"/>
  <c r="AS729" i="31"/>
  <c r="AR729" i="31"/>
  <c r="AR847" i="31"/>
  <c r="AS847" i="31"/>
  <c r="M14" i="32"/>
  <c r="R12" i="7" s="1"/>
  <c r="M31" i="32"/>
  <c r="R29" i="7" s="1"/>
  <c r="O22" i="8" s="1"/>
  <c r="AB491" i="1" s="1"/>
  <c r="AC491" i="1" s="1"/>
  <c r="AW25" i="32"/>
  <c r="BI25" i="32" s="1"/>
  <c r="AM1" i="32"/>
  <c r="AS682" i="31"/>
  <c r="BF43" i="32"/>
  <c r="AS779" i="31"/>
  <c r="AS804" i="31"/>
  <c r="AR814" i="31"/>
  <c r="AR824" i="31"/>
  <c r="AR834" i="31"/>
  <c r="AS859" i="31"/>
  <c r="AS864" i="31"/>
  <c r="AR870" i="31"/>
  <c r="AR880" i="31"/>
  <c r="AR890" i="31"/>
  <c r="AR916" i="31"/>
  <c r="AR926" i="31"/>
  <c r="L20" i="32"/>
  <c r="N20" i="32" s="1"/>
  <c r="M29" i="32"/>
  <c r="R27" i="7" s="1"/>
  <c r="O20" i="8" s="1"/>
  <c r="BV37" i="3" s="1"/>
  <c r="L44" i="32"/>
  <c r="M36" i="32"/>
  <c r="R34" i="7" s="1"/>
  <c r="AR106" i="31"/>
  <c r="AR273" i="31"/>
  <c r="AR310" i="31"/>
  <c r="AR359" i="31"/>
  <c r="AR376" i="31"/>
  <c r="AR388" i="31"/>
  <c r="AR432" i="31"/>
  <c r="AR458" i="31"/>
  <c r="AS483" i="31"/>
  <c r="AS493" i="31"/>
  <c r="AR580" i="31"/>
  <c r="AS605" i="31"/>
  <c r="AR631" i="31"/>
  <c r="AS656" i="31"/>
  <c r="AR662" i="31"/>
  <c r="AR678" i="31"/>
  <c r="AR745" i="31"/>
  <c r="AR750" i="31"/>
  <c r="AR775" i="31"/>
  <c r="AS784" i="31"/>
  <c r="AR820" i="31"/>
  <c r="AR844" i="31"/>
  <c r="AR906" i="31"/>
  <c r="AR175" i="31"/>
  <c r="AR190" i="31"/>
  <c r="AR211" i="31"/>
  <c r="AR244" i="31"/>
  <c r="AR256" i="31"/>
  <c r="AR337" i="31"/>
  <c r="AS416" i="31"/>
  <c r="AR421" i="31"/>
  <c r="AR463" i="31"/>
  <c r="AR498" i="31"/>
  <c r="AR546" i="31"/>
  <c r="AS561" i="31"/>
  <c r="AS600" i="31"/>
  <c r="AR626" i="31"/>
  <c r="AR646" i="31"/>
  <c r="AR755" i="31"/>
  <c r="AR830" i="31"/>
  <c r="AR849" i="31"/>
  <c r="AR886" i="31"/>
  <c r="AS911" i="31"/>
  <c r="AS155" i="31"/>
  <c r="AR160" i="31"/>
  <c r="AR181" i="31"/>
  <c r="AR217" i="31"/>
  <c r="AS228" i="31"/>
  <c r="AR250" i="31"/>
  <c r="AS267" i="31"/>
  <c r="AR278" i="31"/>
  <c r="AR284" i="31"/>
  <c r="AR295" i="31"/>
  <c r="AR316" i="31"/>
  <c r="AR321" i="31"/>
  <c r="AR349" i="31"/>
  <c r="AR394" i="31"/>
  <c r="AS405" i="31"/>
  <c r="AR438" i="31"/>
  <c r="AR448" i="31"/>
  <c r="AS469" i="31"/>
  <c r="AS509" i="31"/>
  <c r="AS519" i="31"/>
  <c r="AR595" i="31"/>
  <c r="AR611" i="31"/>
  <c r="AR616" i="31"/>
  <c r="AR636" i="31"/>
  <c r="AS641" i="31"/>
  <c r="AR683" i="31"/>
  <c r="AR703" i="31"/>
  <c r="AR735" i="31"/>
  <c r="AR780" i="31"/>
  <c r="AR790" i="31"/>
  <c r="AR800" i="31"/>
  <c r="AR805" i="31"/>
  <c r="AR840" i="31"/>
  <c r="AR860" i="31"/>
  <c r="AR896" i="31"/>
  <c r="AV1" i="32"/>
  <c r="BF62" i="32"/>
  <c r="BF42" i="32"/>
  <c r="BH45" i="32"/>
  <c r="M27" i="32"/>
  <c r="R25" i="7" s="1"/>
  <c r="BH44" i="32"/>
  <c r="AS89" i="31"/>
  <c r="AR229" i="31"/>
  <c r="AR257" i="31"/>
  <c r="AS268" i="31"/>
  <c r="AR274" i="31"/>
  <c r="AR279" i="31"/>
  <c r="AR322" i="31"/>
  <c r="AR350" i="31"/>
  <c r="AR395" i="31"/>
  <c r="AR406" i="31"/>
  <c r="AR627" i="31"/>
  <c r="AR632" i="31"/>
  <c r="AR663" i="31"/>
  <c r="AS679" i="31"/>
  <c r="AS751" i="31"/>
  <c r="AS756" i="31"/>
  <c r="AR806" i="31"/>
  <c r="AR816" i="31"/>
  <c r="AR831" i="31"/>
  <c r="AS866" i="31"/>
  <c r="AR882" i="31"/>
  <c r="AS887" i="31"/>
  <c r="AR902" i="31"/>
  <c r="AR907" i="31"/>
  <c r="AR918" i="31"/>
  <c r="AR203" i="31"/>
  <c r="AR247" i="31"/>
  <c r="AR258" i="31"/>
  <c r="AR264" i="31"/>
  <c r="AR351" i="31"/>
  <c r="AR402" i="31"/>
  <c r="AR418" i="31"/>
  <c r="AS485" i="31"/>
  <c r="AS495" i="31"/>
  <c r="AS592" i="31"/>
  <c r="AR680" i="31"/>
  <c r="AR685" i="31"/>
  <c r="AR711" i="31"/>
  <c r="AS732" i="31"/>
  <c r="AS747" i="31"/>
  <c r="AS786" i="31"/>
  <c r="AR817" i="31"/>
  <c r="AR857" i="31"/>
  <c r="L14" i="32"/>
  <c r="Q12" i="7" s="1"/>
  <c r="M40" i="32"/>
  <c r="R38" i="7" s="1"/>
  <c r="O30" i="8" s="1"/>
  <c r="BV57" i="3" s="1"/>
  <c r="AS271" i="31"/>
  <c r="AR271" i="31"/>
  <c r="AS504" i="31"/>
  <c r="AR504" i="31"/>
  <c r="AQ59" i="32"/>
  <c r="AS5" i="31"/>
  <c r="AN5" i="32"/>
  <c r="BI5" i="32" s="1"/>
  <c r="AS24" i="31"/>
  <c r="AR24" i="31"/>
  <c r="AN54" i="32"/>
  <c r="AS37" i="31"/>
  <c r="BF66" i="32"/>
  <c r="AS69" i="31"/>
  <c r="AR75" i="31"/>
  <c r="AS115" i="31"/>
  <c r="AR115" i="31"/>
  <c r="AS162" i="31"/>
  <c r="AR162" i="31"/>
  <c r="AS206" i="31"/>
  <c r="AR206" i="31"/>
  <c r="AS233" i="31"/>
  <c r="AR233" i="31"/>
  <c r="AR260" i="31"/>
  <c r="AS260" i="31"/>
  <c r="AS319" i="31"/>
  <c r="AR319" i="31"/>
  <c r="AR345" i="31"/>
  <c r="AS378" i="31"/>
  <c r="AR378" i="31"/>
  <c r="AR384" i="31"/>
  <c r="AR401" i="31"/>
  <c r="AR464" i="31"/>
  <c r="AS464" i="31"/>
  <c r="AR489" i="31"/>
  <c r="AS489" i="31"/>
  <c r="AR575" i="31"/>
  <c r="AS575" i="31"/>
  <c r="AS640" i="31"/>
  <c r="AS712" i="31"/>
  <c r="AR712" i="31"/>
  <c r="AN33" i="32"/>
  <c r="AS30" i="31"/>
  <c r="AR30" i="31"/>
  <c r="AS62" i="31"/>
  <c r="AR62" i="31"/>
  <c r="AR5" i="31"/>
  <c r="AN11" i="32"/>
  <c r="AS18" i="31"/>
  <c r="AR18" i="31"/>
  <c r="AN26" i="32"/>
  <c r="AS31" i="31"/>
  <c r="AR37" i="31"/>
  <c r="AN80" i="32"/>
  <c r="AS50" i="31"/>
  <c r="AR50" i="31"/>
  <c r="BF76" i="32"/>
  <c r="AS63" i="31"/>
  <c r="AR69" i="31"/>
  <c r="AS82" i="31"/>
  <c r="AR82" i="31"/>
  <c r="AS94" i="31"/>
  <c r="AR94" i="31"/>
  <c r="BF32" i="32"/>
  <c r="AR110" i="31"/>
  <c r="AS142" i="31"/>
  <c r="AR142" i="31"/>
  <c r="AS191" i="31"/>
  <c r="AS335" i="31"/>
  <c r="AR335" i="31"/>
  <c r="AS423" i="31"/>
  <c r="AR423" i="31"/>
  <c r="AS661" i="31"/>
  <c r="AR661" i="31"/>
  <c r="AS793" i="31"/>
  <c r="AR793" i="31"/>
  <c r="AS12" i="31"/>
  <c r="AR12" i="31"/>
  <c r="AN61" i="32"/>
  <c r="AS25" i="31"/>
  <c r="AN7" i="32"/>
  <c r="AS57" i="31"/>
  <c r="BF30" i="32"/>
  <c r="AS116" i="31"/>
  <c r="AS132" i="31"/>
  <c r="AR132" i="31"/>
  <c r="AS212" i="31"/>
  <c r="AR212" i="31"/>
  <c r="AS391" i="31"/>
  <c r="AR391" i="31"/>
  <c r="AR429" i="31"/>
  <c r="AS429" i="31"/>
  <c r="AS505" i="31"/>
  <c r="AR556" i="31"/>
  <c r="AS884" i="31"/>
  <c r="AR884" i="31"/>
  <c r="AN32" i="32"/>
  <c r="AS11" i="31"/>
  <c r="AN31" i="32"/>
  <c r="AS43" i="31"/>
  <c r="AS176" i="31"/>
  <c r="AR176" i="31"/>
  <c r="AS196" i="31"/>
  <c r="AR196" i="31"/>
  <c r="AS6" i="31"/>
  <c r="AR6" i="31"/>
  <c r="AN12" i="32"/>
  <c r="AS19" i="31"/>
  <c r="AR25" i="31"/>
  <c r="AN38" i="32"/>
  <c r="AS38" i="31"/>
  <c r="AR38" i="31"/>
  <c r="AN78" i="32"/>
  <c r="AS51" i="31"/>
  <c r="AR57" i="31"/>
  <c r="BF68" i="32"/>
  <c r="AS70" i="31"/>
  <c r="AR70" i="31"/>
  <c r="BF51" i="32"/>
  <c r="AS83" i="31"/>
  <c r="BF40" i="32"/>
  <c r="AS95" i="31"/>
  <c r="BF36" i="32"/>
  <c r="AR101" i="31"/>
  <c r="AR116" i="31"/>
  <c r="AR163" i="31"/>
  <c r="AS218" i="31"/>
  <c r="AR218" i="31"/>
  <c r="AS283" i="31"/>
  <c r="AR283" i="31"/>
  <c r="AR520" i="31"/>
  <c r="AR707" i="31"/>
  <c r="AS707" i="31"/>
  <c r="AS724" i="31"/>
  <c r="AR724" i="31"/>
  <c r="AS875" i="31"/>
  <c r="AR875" i="31"/>
  <c r="AS540" i="31"/>
  <c r="AR540" i="31"/>
  <c r="AN52" i="32"/>
  <c r="AS13" i="31"/>
  <c r="AN27" i="32"/>
  <c r="AS32" i="31"/>
  <c r="AR32" i="31"/>
  <c r="AN58" i="32"/>
  <c r="AS45" i="31"/>
  <c r="BF26" i="32"/>
  <c r="AR127" i="31"/>
  <c r="AS245" i="31"/>
  <c r="AR245" i="31"/>
  <c r="AS289" i="31"/>
  <c r="AR289" i="31"/>
  <c r="AS304" i="31"/>
  <c r="AR304" i="31"/>
  <c r="AR455" i="31"/>
  <c r="AS455" i="31"/>
  <c r="AN40" i="32"/>
  <c r="AS7" i="31"/>
  <c r="AN24" i="32"/>
  <c r="AS26" i="31"/>
  <c r="AR26" i="31"/>
  <c r="AN42" i="32"/>
  <c r="AS39" i="31"/>
  <c r="AN8" i="32"/>
  <c r="AS58" i="31"/>
  <c r="AR58" i="31"/>
  <c r="AS224" i="31"/>
  <c r="AR224" i="31"/>
  <c r="AR347" i="31"/>
  <c r="AS347" i="31"/>
  <c r="AS531" i="31"/>
  <c r="AR531" i="31"/>
  <c r="AN19" i="32"/>
  <c r="AS20" i="31"/>
  <c r="AR20" i="31"/>
  <c r="AN45" i="32"/>
  <c r="AS33" i="31"/>
  <c r="BF61" i="32"/>
  <c r="AS65" i="31"/>
  <c r="AS90" i="31"/>
  <c r="AR90" i="31"/>
  <c r="AR251" i="31"/>
  <c r="AS251" i="31"/>
  <c r="AS369" i="31"/>
  <c r="AR369" i="31"/>
  <c r="AR501" i="31"/>
  <c r="AS501" i="31"/>
  <c r="AR511" i="31"/>
  <c r="AS511" i="31"/>
  <c r="AS587" i="31"/>
  <c r="AR587" i="31"/>
  <c r="AR647" i="31"/>
  <c r="AN29" i="32"/>
  <c r="AS14" i="31"/>
  <c r="AR14" i="31"/>
  <c r="AN39" i="32"/>
  <c r="AS27" i="31"/>
  <c r="AR33" i="31"/>
  <c r="AN50" i="32"/>
  <c r="AS46" i="31"/>
  <c r="AR46" i="31"/>
  <c r="AR65" i="31"/>
  <c r="BF57" i="32"/>
  <c r="AS78" i="31"/>
  <c r="AR78" i="31"/>
  <c r="AR102" i="31"/>
  <c r="BF28" i="32"/>
  <c r="AR118" i="31"/>
  <c r="BF8" i="32"/>
  <c r="AS144" i="31"/>
  <c r="AR144" i="31"/>
  <c r="AS159" i="31"/>
  <c r="AR159" i="31"/>
  <c r="AS230" i="31"/>
  <c r="AR230" i="31"/>
  <c r="AR246" i="31"/>
  <c r="AR305" i="31"/>
  <c r="AR342" i="31"/>
  <c r="AS375" i="31"/>
  <c r="AR375" i="31"/>
  <c r="AR461" i="31"/>
  <c r="AS461" i="31"/>
  <c r="AS476" i="31"/>
  <c r="AR476" i="31"/>
  <c r="AS607" i="31"/>
  <c r="AR607" i="31"/>
  <c r="AR633" i="31"/>
  <c r="AR688" i="31"/>
  <c r="AS709" i="31"/>
  <c r="AR709" i="31"/>
  <c r="AN60" i="32"/>
  <c r="AS8" i="31"/>
  <c r="AR8" i="31"/>
  <c r="AN15" i="32"/>
  <c r="AS21" i="31"/>
  <c r="AR27" i="31"/>
  <c r="AN34" i="32"/>
  <c r="AS40" i="31"/>
  <c r="AR40" i="31"/>
  <c r="AN79" i="32"/>
  <c r="AS53" i="31"/>
  <c r="AR59" i="31"/>
  <c r="BF52" i="32"/>
  <c r="AS91" i="31"/>
  <c r="BF34" i="32"/>
  <c r="AS112" i="31"/>
  <c r="AR112" i="31"/>
  <c r="AS118" i="31"/>
  <c r="AS179" i="31"/>
  <c r="AR179" i="31"/>
  <c r="AS236" i="31"/>
  <c r="AR236" i="31"/>
  <c r="AR263" i="31"/>
  <c r="AR364" i="31"/>
  <c r="AS364" i="31"/>
  <c r="AS543" i="31"/>
  <c r="AR543" i="31"/>
  <c r="BF64" i="32"/>
  <c r="AS623" i="31"/>
  <c r="AR623" i="31"/>
  <c r="AR673" i="31"/>
  <c r="AN21" i="32"/>
  <c r="AS15" i="31"/>
  <c r="AR21" i="31"/>
  <c r="AN46" i="32"/>
  <c r="AS34" i="31"/>
  <c r="AR34" i="31"/>
  <c r="AN30" i="32"/>
  <c r="AS47" i="31"/>
  <c r="AR53" i="31"/>
  <c r="AS66" i="31"/>
  <c r="AR66" i="31"/>
  <c r="BF58" i="32"/>
  <c r="AS79" i="31"/>
  <c r="AR91" i="31"/>
  <c r="BF9" i="32"/>
  <c r="AS145" i="31"/>
  <c r="AR145" i="31"/>
  <c r="AS174" i="31"/>
  <c r="AS199" i="31"/>
  <c r="AS327" i="31"/>
  <c r="AR327" i="31"/>
  <c r="AR370" i="31"/>
  <c r="AR381" i="31"/>
  <c r="AS381" i="31"/>
  <c r="AS415" i="31"/>
  <c r="AR415" i="31"/>
  <c r="AS467" i="31"/>
  <c r="AR467" i="31"/>
  <c r="AS855" i="31"/>
  <c r="AR855" i="31"/>
  <c r="AN35" i="32"/>
  <c r="AS9" i="31"/>
  <c r="AN53" i="32"/>
  <c r="AS28" i="31"/>
  <c r="AR28" i="31"/>
  <c r="AN51" i="32"/>
  <c r="BI51" i="32" s="1"/>
  <c r="AS41" i="31"/>
  <c r="BF29" i="32"/>
  <c r="AS119" i="31"/>
  <c r="BF11" i="32"/>
  <c r="AR135" i="31"/>
  <c r="AS215" i="31"/>
  <c r="AR215" i="31"/>
  <c r="AS437" i="31"/>
  <c r="AR437" i="31"/>
  <c r="AS559" i="31"/>
  <c r="AR559" i="31"/>
  <c r="AW43" i="32"/>
  <c r="AS704" i="31"/>
  <c r="AR704" i="31"/>
  <c r="AR9" i="31"/>
  <c r="AN37" i="32"/>
  <c r="AS22" i="31"/>
  <c r="AR22" i="31"/>
  <c r="AN47" i="32"/>
  <c r="AS35" i="31"/>
  <c r="AR41" i="31"/>
  <c r="AN63" i="32"/>
  <c r="AS54" i="31"/>
  <c r="AR54" i="31"/>
  <c r="BF79" i="32"/>
  <c r="AS67" i="31"/>
  <c r="AR73" i="31"/>
  <c r="AS86" i="31"/>
  <c r="AR86" i="31"/>
  <c r="AR119" i="31"/>
  <c r="AR129" i="31"/>
  <c r="AS135" i="31"/>
  <c r="AR180" i="31"/>
  <c r="AR237" i="31"/>
  <c r="AR269" i="31"/>
  <c r="AS280" i="31"/>
  <c r="AR280" i="31"/>
  <c r="AS286" i="31"/>
  <c r="AR286" i="31"/>
  <c r="AR307" i="31"/>
  <c r="AS307" i="31"/>
  <c r="AS410" i="31"/>
  <c r="AR410" i="31"/>
  <c r="AS447" i="31"/>
  <c r="AS452" i="31"/>
  <c r="AR452" i="31"/>
  <c r="AS523" i="31"/>
  <c r="AR523" i="31"/>
  <c r="AR664" i="31"/>
  <c r="AN20" i="32"/>
  <c r="AS16" i="31"/>
  <c r="AR16" i="31"/>
  <c r="AN59" i="32"/>
  <c r="AS29" i="31"/>
  <c r="AN28" i="32"/>
  <c r="AS61" i="31"/>
  <c r="BF46" i="32"/>
  <c r="AS98" i="31"/>
  <c r="AR98" i="31"/>
  <c r="AR146" i="31"/>
  <c r="AR166" i="31"/>
  <c r="AR200" i="31"/>
  <c r="AR221" i="31"/>
  <c r="AS221" i="31"/>
  <c r="AS328" i="31"/>
  <c r="AS727" i="31"/>
  <c r="AR727" i="31"/>
  <c r="AN36" i="32"/>
  <c r="AS10" i="31"/>
  <c r="AR10" i="31"/>
  <c r="AN10" i="32"/>
  <c r="AS23" i="31"/>
  <c r="AN23" i="32"/>
  <c r="AS42" i="31"/>
  <c r="AR42" i="31"/>
  <c r="AN68" i="32"/>
  <c r="BI68" i="32" s="1"/>
  <c r="AS55" i="31"/>
  <c r="BF59" i="32"/>
  <c r="AS74" i="31"/>
  <c r="AR74" i="31"/>
  <c r="BF49" i="32"/>
  <c r="AS87" i="31"/>
  <c r="BF12" i="32"/>
  <c r="AS136" i="31"/>
  <c r="AS254" i="31"/>
  <c r="AR254" i="31"/>
  <c r="AS292" i="31"/>
  <c r="AR292" i="31"/>
  <c r="AS344" i="31"/>
  <c r="AR344" i="31"/>
  <c r="AS383" i="31"/>
  <c r="AR383" i="31"/>
  <c r="AS400" i="31"/>
  <c r="AR400" i="31"/>
  <c r="AR569" i="31"/>
  <c r="AS569" i="31"/>
  <c r="AS893" i="31"/>
  <c r="AR893" i="31"/>
  <c r="BF31" i="32"/>
  <c r="AS4" i="31"/>
  <c r="AR4" i="31"/>
  <c r="AN22" i="32"/>
  <c r="AS17" i="31"/>
  <c r="AN41" i="32"/>
  <c r="AS36" i="31"/>
  <c r="AR36" i="31"/>
  <c r="AN76" i="32"/>
  <c r="AS49" i="31"/>
  <c r="BF47" i="32"/>
  <c r="AS99" i="31"/>
  <c r="BF24" i="32"/>
  <c r="AS125" i="31"/>
  <c r="AR125" i="31"/>
  <c r="BF10" i="32"/>
  <c r="AS152" i="31"/>
  <c r="AR152" i="31"/>
  <c r="AR227" i="31"/>
  <c r="AS313" i="31"/>
  <c r="AR313" i="31"/>
  <c r="AR372" i="31"/>
  <c r="AS372" i="31"/>
  <c r="AS389" i="31"/>
  <c r="AR389" i="31"/>
  <c r="AS453" i="31"/>
  <c r="AS488" i="31"/>
  <c r="AR488" i="31"/>
  <c r="AW80" i="32"/>
  <c r="AS701" i="31"/>
  <c r="AS715" i="31"/>
  <c r="AW57" i="32"/>
  <c r="AR720" i="31"/>
  <c r="AS744" i="31"/>
  <c r="AR744" i="31"/>
  <c r="AS777" i="31"/>
  <c r="AW7" i="32"/>
  <c r="AW88" i="32"/>
  <c r="BI88" i="32" s="1"/>
  <c r="AS925" i="31"/>
  <c r="AR925" i="31"/>
  <c r="AR599" i="31"/>
  <c r="AR608" i="31"/>
  <c r="AR617" i="31"/>
  <c r="AS653" i="31"/>
  <c r="AR653" i="31"/>
  <c r="BF27" i="32"/>
  <c r="AS128" i="31"/>
  <c r="BF19" i="32"/>
  <c r="AS434" i="31"/>
  <c r="AR434" i="31"/>
  <c r="AS537" i="31"/>
  <c r="AR555" i="31"/>
  <c r="AR572" i="31"/>
  <c r="AS581" i="31"/>
  <c r="AR677" i="31"/>
  <c r="AW47" i="32"/>
  <c r="AR687" i="31"/>
  <c r="AR701" i="31"/>
  <c r="AS720" i="31"/>
  <c r="AS739" i="31"/>
  <c r="AR759" i="31"/>
  <c r="AR777" i="31"/>
  <c r="AR815" i="31"/>
  <c r="AS815" i="31"/>
  <c r="AS839" i="31"/>
  <c r="AR839" i="31"/>
  <c r="AR863" i="31"/>
  <c r="AR892" i="31"/>
  <c r="AR901" i="31"/>
  <c r="AS649" i="31"/>
  <c r="AR649" i="31"/>
  <c r="AW69" i="32"/>
  <c r="AR792" i="31"/>
  <c r="AR609" i="31"/>
  <c r="AS609" i="31"/>
  <c r="AS721" i="31"/>
  <c r="AR721" i="31"/>
  <c r="AS797" i="31"/>
  <c r="AR797" i="31"/>
  <c r="BF38" i="32"/>
  <c r="AS108" i="31"/>
  <c r="AW79" i="32"/>
  <c r="BI79" i="32" s="1"/>
  <c r="AS172" i="31"/>
  <c r="AS398" i="31"/>
  <c r="AR398" i="31"/>
  <c r="AS717" i="31"/>
  <c r="AR717" i="31"/>
  <c r="AS765" i="31"/>
  <c r="AR765" i="31"/>
  <c r="AS845" i="31"/>
  <c r="AR845" i="31"/>
  <c r="BF37" i="32"/>
  <c r="AS104" i="31"/>
  <c r="BF17" i="32"/>
  <c r="AR481" i="31"/>
  <c r="AS481" i="31"/>
  <c r="BF77" i="32"/>
  <c r="BI77" i="32" s="1"/>
  <c r="AR669" i="31"/>
  <c r="AS788" i="31"/>
  <c r="AS807" i="31"/>
  <c r="AR865" i="31"/>
  <c r="BF14" i="32"/>
  <c r="BF78" i="32"/>
  <c r="BF50" i="32"/>
  <c r="BF35" i="32"/>
  <c r="AS100" i="31"/>
  <c r="AR104" i="31"/>
  <c r="AR117" i="31"/>
  <c r="AR134" i="31"/>
  <c r="AS238" i="31"/>
  <c r="AR238" i="31"/>
  <c r="AS385" i="31"/>
  <c r="AR385" i="31"/>
  <c r="AS665" i="31"/>
  <c r="AR665" i="31"/>
  <c r="AW49" i="32"/>
  <c r="AS684" i="31"/>
  <c r="AR684" i="31"/>
  <c r="AS761" i="31"/>
  <c r="AR761" i="31"/>
  <c r="AS913" i="31"/>
  <c r="AR913" i="31"/>
  <c r="BF48" i="32"/>
  <c r="BI48" i="32" s="1"/>
  <c r="AN57" i="32"/>
  <c r="AN62" i="32"/>
  <c r="AN70" i="32"/>
  <c r="AN17" i="32"/>
  <c r="BF63" i="32"/>
  <c r="AR44" i="31"/>
  <c r="AR48" i="31"/>
  <c r="AR52" i="31"/>
  <c r="AR56" i="31"/>
  <c r="AR60" i="31"/>
  <c r="AR64" i="31"/>
  <c r="AR68" i="31"/>
  <c r="AR76" i="31"/>
  <c r="AR80" i="31"/>
  <c r="AR84" i="31"/>
  <c r="AR88" i="31"/>
  <c r="AR92" i="31"/>
  <c r="AR96" i="31"/>
  <c r="AR100" i="31"/>
  <c r="AR113" i="31"/>
  <c r="AR130" i="31"/>
  <c r="BF7" i="32"/>
  <c r="AR147" i="31"/>
  <c r="AS151" i="31"/>
  <c r="AR164" i="31"/>
  <c r="AR194" i="31"/>
  <c r="AR252" i="31"/>
  <c r="AR261" i="31"/>
  <c r="AR270" i="31"/>
  <c r="AR306" i="31"/>
  <c r="AS334" i="31"/>
  <c r="AR334" i="31"/>
  <c r="AR348" i="31"/>
  <c r="AR357" i="31"/>
  <c r="AS390" i="31"/>
  <c r="AR390" i="31"/>
  <c r="AS399" i="31"/>
  <c r="AR408" i="31"/>
  <c r="AR422" i="31"/>
  <c r="AS445" i="31"/>
  <c r="AR499" i="31"/>
  <c r="AR512" i="31"/>
  <c r="AS521" i="31"/>
  <c r="AS557" i="31"/>
  <c r="AS597" i="31"/>
  <c r="BF6" i="32"/>
  <c r="BI6" i="32" s="1"/>
  <c r="AR615" i="31"/>
  <c r="AR628" i="31"/>
  <c r="AR651" i="31"/>
  <c r="AS660" i="31"/>
  <c r="AS708" i="31"/>
  <c r="AR723" i="31"/>
  <c r="AS723" i="31"/>
  <c r="AS789" i="31"/>
  <c r="AR789" i="31"/>
  <c r="AR803" i="31"/>
  <c r="AR827" i="31"/>
  <c r="AS851" i="31"/>
  <c r="AR851" i="31"/>
  <c r="AR856" i="31"/>
  <c r="AR871" i="31"/>
  <c r="AS871" i="31"/>
  <c r="AR908" i="31"/>
  <c r="AR923" i="31"/>
  <c r="BF60" i="32"/>
  <c r="AS44" i="31"/>
  <c r="AS48" i="31"/>
  <c r="AS52" i="31"/>
  <c r="AS56" i="31"/>
  <c r="AS60" i="31"/>
  <c r="AS64" i="31"/>
  <c r="AS68" i="31"/>
  <c r="AS72" i="31"/>
  <c r="AS76" i="31"/>
  <c r="AS88" i="31"/>
  <c r="BF22" i="32"/>
  <c r="BF70" i="32"/>
  <c r="AS156" i="31"/>
  <c r="AS302" i="31"/>
  <c r="AR302" i="31"/>
  <c r="AR459" i="31"/>
  <c r="AR553" i="31"/>
  <c r="AS553" i="31"/>
  <c r="AS752" i="31"/>
  <c r="AR752" i="31"/>
  <c r="AS757" i="31"/>
  <c r="AR757" i="31"/>
  <c r="BF54" i="32"/>
  <c r="BI54" i="32" s="1"/>
  <c r="BF53" i="32"/>
  <c r="BF39" i="32"/>
  <c r="BI39" i="32" s="1"/>
  <c r="BF45" i="32"/>
  <c r="BF33" i="32"/>
  <c r="BI33" i="32" s="1"/>
  <c r="BF20" i="32"/>
  <c r="AS139" i="31"/>
  <c r="AN9" i="32"/>
  <c r="AS148" i="31"/>
  <c r="AR795" i="31"/>
  <c r="AS809" i="31"/>
  <c r="AR809" i="31"/>
  <c r="AR828" i="31"/>
  <c r="AS828" i="31"/>
  <c r="AR872" i="31"/>
  <c r="AR909" i="31"/>
  <c r="AS294" i="31"/>
  <c r="AR294" i="31"/>
  <c r="AR545" i="31"/>
  <c r="AS545" i="31"/>
  <c r="AS819" i="31"/>
  <c r="AR819" i="31"/>
  <c r="AS929" i="31"/>
  <c r="AR929" i="31"/>
  <c r="AS81" i="31"/>
  <c r="AS85" i="31"/>
  <c r="BF41" i="32"/>
  <c r="BF23" i="32"/>
  <c r="BI23" i="32" s="1"/>
  <c r="AS131" i="31"/>
  <c r="AR208" i="31"/>
  <c r="AS285" i="31"/>
  <c r="AR326" i="31"/>
  <c r="AS354" i="31"/>
  <c r="AN14" i="32"/>
  <c r="AS363" i="31"/>
  <c r="AS368" i="31"/>
  <c r="AR368" i="31"/>
  <c r="AR382" i="31"/>
  <c r="AR414" i="31"/>
  <c r="AS428" i="31"/>
  <c r="AS442" i="31"/>
  <c r="AR442" i="31"/>
  <c r="AS536" i="31"/>
  <c r="AS625" i="31"/>
  <c r="AR657" i="31"/>
  <c r="AS671" i="31"/>
  <c r="AR676" i="31"/>
  <c r="AS676" i="31"/>
  <c r="AS700" i="31"/>
  <c r="AS743" i="31"/>
  <c r="AR867" i="31"/>
  <c r="AR905" i="31"/>
  <c r="AS916" i="31"/>
  <c r="AW86" i="32"/>
  <c r="BI86" i="32" s="1"/>
  <c r="AS921" i="31"/>
  <c r="V1" i="32"/>
  <c r="M6" i="32"/>
  <c r="BF15" i="32"/>
  <c r="BI15" i="32" s="1"/>
  <c r="BF80" i="32"/>
  <c r="AN66" i="32"/>
  <c r="BI66" i="32" s="1"/>
  <c r="AS885" i="31"/>
  <c r="AR885" i="31"/>
  <c r="M22" i="32"/>
  <c r="R20" i="7" s="1"/>
  <c r="O14" i="8" s="1"/>
  <c r="BV25" i="3" s="1"/>
  <c r="BF69" i="32"/>
  <c r="AS681" i="31"/>
  <c r="AW16" i="32"/>
  <c r="BI16" i="32" s="1"/>
  <c r="AS821" i="31"/>
  <c r="AR821" i="31"/>
  <c r="M21" i="32"/>
  <c r="R19" i="7" s="1"/>
  <c r="O13" i="8" s="1"/>
  <c r="BV23" i="3" s="1"/>
  <c r="L40" i="32"/>
  <c r="Q38" i="7" s="1"/>
  <c r="N30" i="8" s="1"/>
  <c r="AB450" i="1" s="1"/>
  <c r="AC450" i="1" s="1"/>
  <c r="AS915" i="31"/>
  <c r="AR915" i="31"/>
  <c r="M16" i="32"/>
  <c r="R14" i="7" s="1"/>
  <c r="O10" i="8" s="1"/>
  <c r="BV17" i="3" s="1"/>
  <c r="AS693" i="31"/>
  <c r="AR693" i="31"/>
  <c r="AS868" i="31"/>
  <c r="AR868" i="31"/>
  <c r="AW71" i="32"/>
  <c r="BI71" i="32" s="1"/>
  <c r="AS917" i="31"/>
  <c r="BH22" i="32"/>
  <c r="BH10" i="32"/>
  <c r="BH12" i="32"/>
  <c r="M25" i="32"/>
  <c r="R23" i="7" s="1"/>
  <c r="O17" i="8" s="1"/>
  <c r="BV31" i="3" s="1"/>
  <c r="L33" i="32"/>
  <c r="Q31" i="7" s="1"/>
  <c r="N24" i="8" s="1"/>
  <c r="BU45" i="3" s="1"/>
  <c r="AW38" i="32"/>
  <c r="AS877" i="31"/>
  <c r="AR881" i="31"/>
  <c r="L23" i="32"/>
  <c r="Q21" i="7" s="1"/>
  <c r="N15" i="8" s="1"/>
  <c r="BU27" i="3" s="1"/>
  <c r="L32" i="32"/>
  <c r="Q30" i="7" s="1"/>
  <c r="N23" i="8" s="1"/>
  <c r="BU43" i="3" s="1"/>
  <c r="M34" i="32"/>
  <c r="R32" i="7" s="1"/>
  <c r="O25" i="8" s="1"/>
  <c r="BV47" i="3" s="1"/>
  <c r="L49" i="32"/>
  <c r="Q46" i="7" s="1"/>
  <c r="N35" i="8" s="1"/>
  <c r="AB455" i="1" s="1"/>
  <c r="AC455" i="1" s="1"/>
  <c r="L50" i="32"/>
  <c r="Q47" i="7" s="1"/>
  <c r="N36" i="8" s="1"/>
  <c r="AB456" i="1" s="1"/>
  <c r="AC456" i="1" s="1"/>
  <c r="L72" i="32"/>
  <c r="L76" i="32"/>
  <c r="M23" i="32"/>
  <c r="R21" i="7" s="1"/>
  <c r="O15" i="8" s="1"/>
  <c r="BV27" i="3" s="1"/>
  <c r="M24" i="32"/>
  <c r="R22" i="7" s="1"/>
  <c r="O16" i="8" s="1"/>
  <c r="BV29" i="3" s="1"/>
  <c r="M44" i="32"/>
  <c r="M68" i="32"/>
  <c r="M74" i="32"/>
  <c r="L91" i="32"/>
  <c r="Q69" i="7" s="1"/>
  <c r="BH27" i="32"/>
  <c r="BH28" i="32"/>
  <c r="M42" i="32"/>
  <c r="R40" i="7" s="1"/>
  <c r="O32" i="8" s="1"/>
  <c r="AB501" i="1" s="1"/>
  <c r="AC501" i="1" s="1"/>
  <c r="M50" i="32"/>
  <c r="R47" i="7" s="1"/>
  <c r="O36" i="8" s="1"/>
  <c r="AB505" i="1" s="1"/>
  <c r="AC505" i="1" s="1"/>
  <c r="M51" i="32"/>
  <c r="R48" i="7" s="1"/>
  <c r="M52" i="32"/>
  <c r="R49" i="7" s="1"/>
  <c r="M53" i="32"/>
  <c r="R50" i="7" s="1"/>
  <c r="M54" i="32"/>
  <c r="R51" i="7" s="1"/>
  <c r="M55" i="32"/>
  <c r="R52" i="7" s="1"/>
  <c r="M56" i="32"/>
  <c r="R53" i="7" s="1"/>
  <c r="M57" i="32"/>
  <c r="R54" i="7" s="1"/>
  <c r="M58" i="32"/>
  <c r="R55" i="7" s="1"/>
  <c r="M59" i="32"/>
  <c r="R56" i="7" s="1"/>
  <c r="M60" i="32"/>
  <c r="R57" i="7" s="1"/>
  <c r="M61" i="32"/>
  <c r="R58" i="7" s="1"/>
  <c r="M62" i="32"/>
  <c r="R59" i="7" s="1"/>
  <c r="M63" i="32"/>
  <c r="M64" i="32"/>
  <c r="M65" i="32"/>
  <c r="M66" i="32"/>
  <c r="M67" i="32"/>
  <c r="M72" i="32"/>
  <c r="M73" i="32"/>
  <c r="M93" i="32"/>
  <c r="R71" i="7" s="1"/>
  <c r="M94" i="32"/>
  <c r="R72" i="7" s="1"/>
  <c r="M70" i="32"/>
  <c r="M91" i="32"/>
  <c r="R69" i="7" s="1"/>
  <c r="BI13" i="32"/>
  <c r="BH67" i="32"/>
  <c r="BE1" i="32"/>
  <c r="BI74" i="32"/>
  <c r="BI75" i="32"/>
  <c r="BH76" i="32"/>
  <c r="BH94" i="32"/>
  <c r="BI94" i="32"/>
  <c r="J1" i="32"/>
  <c r="L6" i="32"/>
  <c r="CD103" i="6"/>
  <c r="DC60" i="6"/>
  <c r="DG83" i="6"/>
  <c r="CM102" i="6"/>
  <c r="CR90" i="6"/>
  <c r="CR98" i="6"/>
  <c r="DC104" i="6"/>
  <c r="J49" i="27"/>
  <c r="K49" i="27"/>
  <c r="L49" i="27"/>
  <c r="I49" i="27"/>
  <c r="G49" i="27"/>
  <c r="H49" i="27"/>
  <c r="K49" i="18"/>
  <c r="G49" i="18"/>
  <c r="H49" i="18"/>
  <c r="I49" i="18"/>
  <c r="L49" i="18"/>
  <c r="I49" i="17"/>
  <c r="G49" i="17"/>
  <c r="H49" i="17"/>
  <c r="K49" i="12"/>
  <c r="G49" i="12"/>
  <c r="H49" i="12"/>
  <c r="I49" i="12"/>
  <c r="L51" i="32"/>
  <c r="Q48" i="7" s="1"/>
  <c r="L77" i="32"/>
  <c r="M7" i="32"/>
  <c r="L9" i="32"/>
  <c r="Q7" i="7" s="1"/>
  <c r="BH14" i="32"/>
  <c r="BH16" i="32"/>
  <c r="BH17" i="32"/>
  <c r="BH18" i="32"/>
  <c r="BH19" i="32"/>
  <c r="L26" i="32"/>
  <c r="Q24" i="7" s="1"/>
  <c r="L27" i="32"/>
  <c r="N27" i="32" s="1"/>
  <c r="BH31" i="32"/>
  <c r="BH32" i="32"/>
  <c r="BH33" i="32"/>
  <c r="M41" i="32"/>
  <c r="R39" i="7" s="1"/>
  <c r="O31" i="8" s="1"/>
  <c r="L43" i="32"/>
  <c r="BH48" i="32"/>
  <c r="BH49" i="32"/>
  <c r="M71" i="32"/>
  <c r="BI81" i="32"/>
  <c r="BI82" i="32"/>
  <c r="BI83" i="32"/>
  <c r="BI84" i="32"/>
  <c r="BI85" i="32"/>
  <c r="BI87" i="32"/>
  <c r="BI89" i="32"/>
  <c r="BI90" i="32"/>
  <c r="L7" i="32"/>
  <c r="X1" i="32"/>
  <c r="L8" i="32"/>
  <c r="Q6" i="7" s="1"/>
  <c r="Z1" i="32"/>
  <c r="M9" i="32"/>
  <c r="R7" i="7" s="1"/>
  <c r="L10" i="32"/>
  <c r="Q8" i="7" s="1"/>
  <c r="N6" i="8" s="1"/>
  <c r="BU9" i="3" s="1"/>
  <c r="L12" i="32"/>
  <c r="Q10" i="7" s="1"/>
  <c r="L13" i="32"/>
  <c r="Q11" i="7" s="1"/>
  <c r="BH20" i="32"/>
  <c r="L28" i="32"/>
  <c r="Q26" i="7" s="1"/>
  <c r="N19" i="8" s="1"/>
  <c r="AB439" i="1" s="1"/>
  <c r="AC439" i="1" s="1"/>
  <c r="L29" i="32"/>
  <c r="Q27" i="7" s="1"/>
  <c r="N20" i="8" s="1"/>
  <c r="BU37" i="3" s="1"/>
  <c r="BH34" i="32"/>
  <c r="BH35" i="32"/>
  <c r="M43" i="32"/>
  <c r="L45" i="32"/>
  <c r="L46" i="32"/>
  <c r="Q43" i="7" s="1"/>
  <c r="BH50" i="32"/>
  <c r="BH51" i="32"/>
  <c r="BH52" i="32"/>
  <c r="BH53" i="32"/>
  <c r="BH54" i="32"/>
  <c r="BH55" i="32"/>
  <c r="BH56" i="32"/>
  <c r="BH57" i="32"/>
  <c r="BH58" i="32"/>
  <c r="BH59" i="32"/>
  <c r="BH60" i="32"/>
  <c r="BH61" i="32"/>
  <c r="BH62" i="32"/>
  <c r="BH63" i="32"/>
  <c r="BH64" i="32"/>
  <c r="BH65" i="32"/>
  <c r="BH66" i="32"/>
  <c r="BH91" i="32"/>
  <c r="BH92" i="32"/>
  <c r="M4" i="32"/>
  <c r="R3" i="7" s="1"/>
  <c r="BH4" i="32"/>
  <c r="BJ4" i="32" s="1"/>
  <c r="M8" i="32"/>
  <c r="R6" i="7" s="1"/>
  <c r="M11" i="32"/>
  <c r="R9" i="7" s="1"/>
  <c r="M13" i="32"/>
  <c r="R11" i="7" s="1"/>
  <c r="BH21" i="32"/>
  <c r="L30" i="32"/>
  <c r="Q28" i="7" s="1"/>
  <c r="N21" i="8" s="1"/>
  <c r="AB441" i="1" s="1"/>
  <c r="AC441" i="1" s="1"/>
  <c r="L31" i="32"/>
  <c r="Q29" i="7" s="1"/>
  <c r="N22" i="8" s="1"/>
  <c r="AB442" i="1" s="1"/>
  <c r="AC442" i="1" s="1"/>
  <c r="BH36" i="32"/>
  <c r="BH37" i="32"/>
  <c r="M45" i="32"/>
  <c r="R42" i="7" s="1"/>
  <c r="L47" i="32"/>
  <c r="N47" i="32" s="1"/>
  <c r="L48" i="32"/>
  <c r="BI55" i="32"/>
  <c r="BI56" i="32"/>
  <c r="BI64" i="32"/>
  <c r="BI65" i="32"/>
  <c r="BI67" i="32"/>
  <c r="BH68" i="32"/>
  <c r="BH69" i="32"/>
  <c r="L79" i="32"/>
  <c r="Q66" i="7" s="1"/>
  <c r="L81" i="32"/>
  <c r="L83" i="32"/>
  <c r="L85" i="32"/>
  <c r="BI91" i="32"/>
  <c r="BH93" i="32"/>
  <c r="BH70" i="32"/>
  <c r="BH71" i="32"/>
  <c r="M75" i="32"/>
  <c r="M77" i="32"/>
  <c r="M79" i="32"/>
  <c r="R66" i="7" s="1"/>
  <c r="M81" i="32"/>
  <c r="M83" i="32"/>
  <c r="M85" i="32"/>
  <c r="M87" i="32"/>
  <c r="M89" i="32"/>
  <c r="BI93" i="32"/>
  <c r="BH6" i="32"/>
  <c r="L21" i="32"/>
  <c r="Q19" i="7" s="1"/>
  <c r="N13" i="8" s="1"/>
  <c r="AB433" i="1" s="1"/>
  <c r="AC433" i="1" s="1"/>
  <c r="BH23" i="32"/>
  <c r="BH24" i="32"/>
  <c r="M26" i="32"/>
  <c r="R24" i="7" s="1"/>
  <c r="O18" i="8" s="1"/>
  <c r="M33" i="32"/>
  <c r="R31" i="7" s="1"/>
  <c r="O24" i="8" s="1"/>
  <c r="L35" i="32"/>
  <c r="Q33" i="7" s="1"/>
  <c r="L36" i="32"/>
  <c r="BH40" i="32"/>
  <c r="BH41" i="32"/>
  <c r="M49" i="32"/>
  <c r="R46" i="7" s="1"/>
  <c r="O35" i="8" s="1"/>
  <c r="L52" i="32"/>
  <c r="L54" i="32"/>
  <c r="Q51" i="7" s="1"/>
  <c r="L56" i="32"/>
  <c r="L58" i="32"/>
  <c r="Q55" i="7" s="1"/>
  <c r="L60" i="32"/>
  <c r="Q57" i="7" s="1"/>
  <c r="L62" i="32"/>
  <c r="Q59" i="7" s="1"/>
  <c r="L64" i="32"/>
  <c r="L66" i="32"/>
  <c r="L68" i="32"/>
  <c r="BH72" i="32"/>
  <c r="BH73" i="32"/>
  <c r="M86" i="32"/>
  <c r="M88" i="32"/>
  <c r="M90" i="32"/>
  <c r="R68" i="7" s="1"/>
  <c r="BH7" i="32"/>
  <c r="AQ1" i="32"/>
  <c r="L5" i="32"/>
  <c r="Q4" i="7" s="1"/>
  <c r="N4" i="8" s="1"/>
  <c r="BU5" i="3" s="1"/>
  <c r="BH8" i="32"/>
  <c r="M12" i="32"/>
  <c r="R10" i="7" s="1"/>
  <c r="L22" i="32"/>
  <c r="Q20" i="7" s="1"/>
  <c r="N14" i="8" s="1"/>
  <c r="AB434" i="1" s="1"/>
  <c r="AC434" i="1" s="1"/>
  <c r="BH25" i="32"/>
  <c r="BH26" i="32"/>
  <c r="M28" i="32"/>
  <c r="R26" i="7" s="1"/>
  <c r="O19" i="8" s="1"/>
  <c r="M35" i="32"/>
  <c r="R33" i="7" s="1"/>
  <c r="L37" i="32"/>
  <c r="L38" i="32"/>
  <c r="Q36" i="7" s="1"/>
  <c r="N28" i="8" s="1"/>
  <c r="BU53" i="3" s="1"/>
  <c r="BH42" i="32"/>
  <c r="BH43" i="32"/>
  <c r="L70" i="32"/>
  <c r="BI72" i="32"/>
  <c r="BI73" i="32"/>
  <c r="BH74" i="32"/>
  <c r="BH75" i="32"/>
  <c r="M78" i="32"/>
  <c r="R65" i="7" s="1"/>
  <c r="M80" i="32"/>
  <c r="M82" i="32"/>
  <c r="M84" i="32"/>
  <c r="M92" i="32"/>
  <c r="R70" i="7" s="1"/>
  <c r="M30" i="32"/>
  <c r="R28" i="7" s="1"/>
  <c r="O21" i="8" s="1"/>
  <c r="M15" i="32"/>
  <c r="R13" i="7" s="1"/>
  <c r="O9" i="8" s="1"/>
  <c r="AB478" i="1" s="1"/>
  <c r="AC478" i="1" s="1"/>
  <c r="M17" i="32"/>
  <c r="R15" i="7" s="1"/>
  <c r="M18" i="32"/>
  <c r="R16" i="7" s="1"/>
  <c r="M19" i="32"/>
  <c r="R17" i="7" s="1"/>
  <c r="O12" i="8" s="1"/>
  <c r="BV21" i="3" s="1"/>
  <c r="L24" i="32"/>
  <c r="L25" i="32"/>
  <c r="Q23" i="7" s="1"/>
  <c r="N17" i="8" s="1"/>
  <c r="BU31" i="3" s="1"/>
  <c r="BH29" i="32"/>
  <c r="BH30" i="32"/>
  <c r="M32" i="32"/>
  <c r="R30" i="7" s="1"/>
  <c r="O23" i="8" s="1"/>
  <c r="M39" i="32"/>
  <c r="R37" i="7" s="1"/>
  <c r="O29" i="8" s="1"/>
  <c r="L41" i="32"/>
  <c r="Q39" i="7" s="1"/>
  <c r="N31" i="8" s="1"/>
  <c r="BU59" i="3" s="1"/>
  <c r="L42" i="32"/>
  <c r="Q40" i="7" s="1"/>
  <c r="N32" i="8" s="1"/>
  <c r="AB452" i="1" s="1"/>
  <c r="AC452" i="1" s="1"/>
  <c r="BI44" i="32"/>
  <c r="BH46" i="32"/>
  <c r="BH47" i="32"/>
  <c r="M69" i="32"/>
  <c r="L74" i="32"/>
  <c r="BH77" i="32"/>
  <c r="BH78" i="32"/>
  <c r="BH79" i="32"/>
  <c r="BH80" i="32"/>
  <c r="BH81" i="32"/>
  <c r="BH82" i="32"/>
  <c r="BH83" i="32"/>
  <c r="BH84" i="32"/>
  <c r="BH85" i="32"/>
  <c r="BH86" i="32"/>
  <c r="BH87" i="32"/>
  <c r="BH88" i="32"/>
  <c r="BH89" i="32"/>
  <c r="BH90" i="32"/>
  <c r="BV9" i="3"/>
  <c r="AB475" i="1"/>
  <c r="AC475" i="1" s="1"/>
  <c r="BH11" i="32"/>
  <c r="BH9" i="32"/>
  <c r="L11" i="32"/>
  <c r="Q9" i="7" s="1"/>
  <c r="BH15" i="32"/>
  <c r="AP1" i="32"/>
  <c r="BH5" i="32"/>
  <c r="BH13" i="32"/>
  <c r="BI18" i="32"/>
  <c r="L93" i="32"/>
  <c r="Q71" i="7" s="1"/>
  <c r="L78" i="32"/>
  <c r="L80" i="32"/>
  <c r="L82" i="32"/>
  <c r="L84" i="32"/>
  <c r="L86" i="32"/>
  <c r="L88" i="32"/>
  <c r="L90" i="32"/>
  <c r="Q68" i="7" s="1"/>
  <c r="L92" i="32"/>
  <c r="L94" i="32"/>
  <c r="Q72" i="7" s="1"/>
  <c r="L53" i="32"/>
  <c r="Q50" i="7" s="1"/>
  <c r="L55" i="32"/>
  <c r="L57" i="32"/>
  <c r="L59" i="32"/>
  <c r="L61" i="32"/>
  <c r="Q58" i="7" s="1"/>
  <c r="L63" i="32"/>
  <c r="L65" i="32"/>
  <c r="L67" i="32"/>
  <c r="L69" i="32"/>
  <c r="L71" i="32"/>
  <c r="L73" i="32"/>
  <c r="L75" i="32"/>
  <c r="L87" i="32"/>
  <c r="L89" i="32"/>
  <c r="Q15" i="7"/>
  <c r="Q32" i="7"/>
  <c r="N25" i="8" s="1"/>
  <c r="AB445" i="1" s="1"/>
  <c r="AC445" i="1" s="1"/>
  <c r="Q14" i="7"/>
  <c r="N10" i="8" s="1"/>
  <c r="BU17" i="3" s="1"/>
  <c r="Q16" i="7"/>
  <c r="Q13" i="7"/>
  <c r="N9" i="8" s="1"/>
  <c r="AB429" i="1" s="1"/>
  <c r="AC429" i="1" s="1"/>
  <c r="Q17" i="7"/>
  <c r="CM68" i="6"/>
  <c r="CW99" i="6"/>
  <c r="CC102" i="6"/>
  <c r="CN108" i="6"/>
  <c r="CN85" i="6"/>
  <c r="CH102" i="6"/>
  <c r="CW100" i="6"/>
  <c r="CN105" i="6"/>
  <c r="DH4" i="6"/>
  <c r="DB77" i="6"/>
  <c r="CM21" i="6"/>
  <c r="DG62" i="6"/>
  <c r="J96" i="6"/>
  <c r="K96" i="6" s="1"/>
  <c r="CM99" i="6"/>
  <c r="CR106" i="6"/>
  <c r="CH37" i="6"/>
  <c r="CH41" i="6"/>
  <c r="CH77" i="6"/>
  <c r="CW52" i="6"/>
  <c r="CW60" i="6"/>
  <c r="CW64" i="6"/>
  <c r="CI70" i="6"/>
  <c r="CX48" i="6"/>
  <c r="CX52" i="6"/>
  <c r="CX60" i="6"/>
  <c r="CR61" i="6"/>
  <c r="CR69" i="6"/>
  <c r="CX33" i="6"/>
  <c r="CX6" i="6"/>
  <c r="CR7" i="6"/>
  <c r="CR67" i="6"/>
  <c r="CW94" i="6"/>
  <c r="CH108" i="6"/>
  <c r="CW23" i="6"/>
  <c r="CW35" i="6"/>
  <c r="DG15" i="6"/>
  <c r="CR93" i="6"/>
  <c r="CR18" i="6"/>
  <c r="CR31" i="6"/>
  <c r="CC36" i="6"/>
  <c r="DG25" i="6"/>
  <c r="DC36" i="6"/>
  <c r="CH28" i="6"/>
  <c r="CH85" i="6"/>
  <c r="DH97" i="6"/>
  <c r="CX17" i="6"/>
  <c r="CR16" i="6"/>
  <c r="CX23" i="6"/>
  <c r="CR40" i="6"/>
  <c r="CI39" i="6"/>
  <c r="DG44" i="6"/>
  <c r="DB43" i="6"/>
  <c r="DB59" i="6"/>
  <c r="DB67" i="6"/>
  <c r="CR108" i="6"/>
  <c r="CN99" i="6"/>
  <c r="CR37" i="6"/>
  <c r="CC71" i="6"/>
  <c r="CI4" i="6"/>
  <c r="DC5" i="6"/>
  <c r="CI12" i="6"/>
  <c r="CS74" i="6"/>
  <c r="CM79" i="6"/>
  <c r="CR23" i="6"/>
  <c r="CD25" i="6"/>
  <c r="DC33" i="6"/>
  <c r="CN67" i="6"/>
  <c r="DG84" i="6"/>
  <c r="CN91" i="6"/>
  <c r="DB93" i="6"/>
  <c r="DC72" i="6"/>
  <c r="DG12" i="6"/>
  <c r="DC88" i="6"/>
  <c r="DG37" i="6"/>
  <c r="CM44" i="6"/>
  <c r="CR71" i="6"/>
  <c r="CW73" i="6"/>
  <c r="CW45" i="6"/>
  <c r="CW89" i="6"/>
  <c r="CH21" i="6"/>
  <c r="CN9" i="6"/>
  <c r="CS44" i="6"/>
  <c r="CC90" i="6"/>
  <c r="CW95" i="6"/>
  <c r="DH16" i="6"/>
  <c r="CW85" i="6"/>
  <c r="DH74" i="6"/>
  <c r="DB79" i="6"/>
  <c r="DH11" i="6"/>
  <c r="CN22" i="6"/>
  <c r="CN26" i="6"/>
  <c r="CM34" i="6"/>
  <c r="CX76" i="6"/>
  <c r="CC12" i="6"/>
  <c r="CI23" i="6"/>
  <c r="CH39" i="6"/>
  <c r="DH39" i="6"/>
  <c r="CH43" i="6"/>
  <c r="CS57" i="6"/>
  <c r="CS65" i="6"/>
  <c r="CM66" i="6"/>
  <c r="DG67" i="6"/>
  <c r="CX96" i="6"/>
  <c r="CD99" i="6"/>
  <c r="CC22" i="6"/>
  <c r="DG7" i="6"/>
  <c r="CR21" i="6"/>
  <c r="DC35" i="6"/>
  <c r="CW44" i="6"/>
  <c r="CN45" i="6"/>
  <c r="DG46" i="6"/>
  <c r="DG50" i="6"/>
  <c r="CM53" i="6"/>
  <c r="CS56" i="6"/>
  <c r="CS68" i="6"/>
  <c r="DH33" i="6"/>
  <c r="CH76" i="6"/>
  <c r="CH45" i="6"/>
  <c r="CX36" i="6"/>
  <c r="CR41" i="6"/>
  <c r="DH46" i="6"/>
  <c r="DH89" i="6"/>
  <c r="DB90" i="6"/>
  <c r="DH93" i="6"/>
  <c r="CM96" i="6"/>
  <c r="DC14" i="6"/>
  <c r="CW55" i="6"/>
  <c r="CW63" i="6"/>
  <c r="CX59" i="6"/>
  <c r="CN76" i="6"/>
  <c r="DH15" i="6"/>
  <c r="CW17" i="6"/>
  <c r="CC28" i="6"/>
  <c r="DB44" i="6"/>
  <c r="DC67" i="6"/>
  <c r="CD65" i="6"/>
  <c r="CS94" i="6"/>
  <c r="DB39" i="6"/>
  <c r="CM46" i="6"/>
  <c r="CX3" i="6"/>
  <c r="CR68" i="6"/>
  <c r="DH73" i="6"/>
  <c r="DG104" i="6"/>
  <c r="M22" i="6"/>
  <c r="CW27" i="6"/>
  <c r="CR20" i="6"/>
  <c r="CS71" i="6"/>
  <c r="CN19" i="6"/>
  <c r="CS22" i="6"/>
  <c r="CD36" i="6"/>
  <c r="CH55" i="6"/>
  <c r="CW84" i="6"/>
  <c r="CH86" i="6"/>
  <c r="CN89" i="6"/>
  <c r="CN93" i="6"/>
  <c r="CM97" i="6"/>
  <c r="DG98" i="6"/>
  <c r="CI72" i="6"/>
  <c r="CW82" i="6"/>
  <c r="CR5" i="6"/>
  <c r="CI26" i="6"/>
  <c r="DJ68" i="6"/>
  <c r="DG75" i="6"/>
  <c r="CW88" i="6"/>
  <c r="DC91" i="6"/>
  <c r="CI61" i="6"/>
  <c r="CD11" i="6"/>
  <c r="CR64" i="6"/>
  <c r="CI16" i="6"/>
  <c r="DH28" i="6"/>
  <c r="DB33" i="6"/>
  <c r="DB41" i="6"/>
  <c r="CR46" i="6"/>
  <c r="CX53" i="6"/>
  <c r="CR58" i="6"/>
  <c r="CH75" i="6"/>
  <c r="DH83" i="6"/>
  <c r="CM90" i="6"/>
  <c r="DH5" i="6"/>
  <c r="CD33" i="6"/>
  <c r="DH68" i="6"/>
  <c r="CR74" i="6"/>
  <c r="CD22" i="6"/>
  <c r="DC62" i="6"/>
  <c r="CH73" i="6"/>
  <c r="CW3" i="6"/>
  <c r="CH25" i="6"/>
  <c r="CI68" i="6"/>
  <c r="CS18" i="6"/>
  <c r="CM55" i="6"/>
  <c r="CR62" i="6"/>
  <c r="DH23" i="6"/>
  <c r="CW28" i="6"/>
  <c r="CX39" i="6"/>
  <c r="CN44" i="6"/>
  <c r="CW54" i="6"/>
  <c r="CH56" i="6"/>
  <c r="DJ59" i="6"/>
  <c r="CX65" i="6"/>
  <c r="CW69" i="6"/>
  <c r="CH71" i="6"/>
  <c r="CR76" i="6"/>
  <c r="CX90" i="6"/>
  <c r="CX94" i="6"/>
  <c r="CR4" i="6"/>
  <c r="CC6" i="6"/>
  <c r="CW7" i="6"/>
  <c r="CD10" i="6"/>
  <c r="DC10" i="6"/>
  <c r="DH13" i="6"/>
  <c r="DB14" i="6"/>
  <c r="DC24" i="6"/>
  <c r="CM26" i="6"/>
  <c r="DG27" i="6"/>
  <c r="CX28" i="6"/>
  <c r="CH64" i="6"/>
  <c r="CM67" i="6"/>
  <c r="DB72" i="6"/>
  <c r="CM77" i="6"/>
  <c r="CS84" i="6"/>
  <c r="CS87" i="6"/>
  <c r="DG93" i="6"/>
  <c r="CN80" i="6"/>
  <c r="CR15" i="6"/>
  <c r="CM23" i="6"/>
  <c r="CN30" i="6"/>
  <c r="DH42" i="6"/>
  <c r="DB46" i="6"/>
  <c r="CR59" i="6"/>
  <c r="CW102" i="6"/>
  <c r="CN20" i="6"/>
  <c r="DG21" i="6"/>
  <c r="CW22" i="6"/>
  <c r="CI31" i="6"/>
  <c r="DG35" i="6"/>
  <c r="CC50" i="6"/>
  <c r="DC54" i="6"/>
  <c r="CH57" i="6"/>
  <c r="DG61" i="6"/>
  <c r="CS63" i="6"/>
  <c r="CM64" i="6"/>
  <c r="CX66" i="6"/>
  <c r="CI75" i="6"/>
  <c r="DH75" i="6"/>
  <c r="DJ77" i="6"/>
  <c r="CD90" i="6"/>
  <c r="CR92" i="6"/>
  <c r="CX102" i="6"/>
  <c r="CC105" i="6"/>
  <c r="CI108" i="6"/>
  <c r="CS11" i="6"/>
  <c r="CX35" i="6"/>
  <c r="DH41" i="6"/>
  <c r="CW86" i="6"/>
  <c r="CI78" i="6"/>
  <c r="DH104" i="6"/>
  <c r="CH14" i="6"/>
  <c r="CX22" i="6"/>
  <c r="CC25" i="6"/>
  <c r="CN34" i="6"/>
  <c r="DB36" i="6"/>
  <c r="CS41" i="6"/>
  <c r="DC43" i="6"/>
  <c r="CR48" i="6"/>
  <c r="CX51" i="6"/>
  <c r="DH61" i="6"/>
  <c r="DB76" i="6"/>
  <c r="CN82" i="6"/>
  <c r="CX84" i="6"/>
  <c r="CM93" i="6"/>
  <c r="CC98" i="6"/>
  <c r="DB102" i="6"/>
  <c r="M103" i="6"/>
  <c r="CD105" i="6"/>
  <c r="DG105" i="6"/>
  <c r="CR107" i="6"/>
  <c r="CD109" i="6"/>
  <c r="CI37" i="6"/>
  <c r="DH49" i="6"/>
  <c r="J77" i="6"/>
  <c r="K77" i="6" s="1"/>
  <c r="CN96" i="6"/>
  <c r="CM6" i="6"/>
  <c r="DK8" i="6"/>
  <c r="DB29" i="6"/>
  <c r="CN31" i="6"/>
  <c r="DG32" i="6"/>
  <c r="CI35" i="6"/>
  <c r="CC40" i="6"/>
  <c r="CM57" i="6"/>
  <c r="CD73" i="6"/>
  <c r="CD76" i="6"/>
  <c r="DC102" i="6"/>
  <c r="DH105" i="6"/>
  <c r="DG48" i="6"/>
  <c r="CH23" i="6"/>
  <c r="CW66" i="6"/>
  <c r="CI59" i="6"/>
  <c r="CI77" i="6"/>
  <c r="CH3" i="6"/>
  <c r="DB4" i="6"/>
  <c r="CN6" i="6"/>
  <c r="DJ7" i="6"/>
  <c r="DC29" i="6"/>
  <c r="DH32" i="6"/>
  <c r="CR38" i="6"/>
  <c r="CD40" i="6"/>
  <c r="CW41" i="6"/>
  <c r="CI43" i="6"/>
  <c r="CI54" i="6"/>
  <c r="DB55" i="6"/>
  <c r="CD70" i="6"/>
  <c r="DB70" i="6"/>
  <c r="CX88" i="6"/>
  <c r="DH98" i="6"/>
  <c r="CR100" i="6"/>
  <c r="CC106" i="6"/>
  <c r="CS28" i="6"/>
  <c r="CS54" i="6"/>
  <c r="DK7" i="6"/>
  <c r="CI98" i="6"/>
  <c r="CX24" i="6"/>
  <c r="CM47" i="6"/>
  <c r="CN66" i="6"/>
  <c r="DC100" i="6"/>
  <c r="CR6" i="6"/>
  <c r="CM18" i="6"/>
  <c r="CX20" i="6"/>
  <c r="CM28" i="6"/>
  <c r="CS31" i="6"/>
  <c r="CM32" i="6"/>
  <c r="CN39" i="6"/>
  <c r="CH40" i="6"/>
  <c r="CH47" i="6"/>
  <c r="CS53" i="6"/>
  <c r="CM54" i="6"/>
  <c r="CC59" i="6"/>
  <c r="DC59" i="6"/>
  <c r="CC63" i="6"/>
  <c r="CH70" i="6"/>
  <c r="CN79" i="6"/>
  <c r="DB81" i="6"/>
  <c r="CI87" i="6"/>
  <c r="DB92" i="6"/>
  <c r="CN94" i="6"/>
  <c r="CR97" i="6"/>
  <c r="CI102" i="6"/>
  <c r="CS108" i="6"/>
  <c r="CW14" i="6"/>
  <c r="CD20" i="6"/>
  <c r="CX97" i="6"/>
  <c r="CH31" i="6"/>
  <c r="DH45" i="6"/>
  <c r="DC65" i="6"/>
  <c r="DJ22" i="6"/>
  <c r="DH37" i="6"/>
  <c r="DC64" i="6"/>
  <c r="CX75" i="6"/>
  <c r="CM8" i="6"/>
  <c r="DG23" i="6"/>
  <c r="DB5" i="6"/>
  <c r="CN11" i="6"/>
  <c r="DH12" i="6"/>
  <c r="CS14" i="6"/>
  <c r="DH19" i="6"/>
  <c r="CX27" i="6"/>
  <c r="DG33" i="6"/>
  <c r="CX45" i="6"/>
  <c r="CI47" i="6"/>
  <c r="CC52" i="6"/>
  <c r="CW53" i="6"/>
  <c r="CM73" i="6"/>
  <c r="DK77" i="6"/>
  <c r="CS79" i="6"/>
  <c r="CR83" i="6"/>
  <c r="CX89" i="6"/>
  <c r="CD92" i="6"/>
  <c r="DC103" i="6"/>
  <c r="CI106" i="6"/>
  <c r="CH4" i="6"/>
  <c r="DG73" i="6"/>
  <c r="CN95" i="6"/>
  <c r="DC11" i="6"/>
  <c r="CS37" i="6"/>
  <c r="CC85" i="6"/>
  <c r="CS106" i="6"/>
  <c r="DI8" i="6"/>
  <c r="J45" i="6"/>
  <c r="K45" i="6" s="1"/>
  <c r="N28" i="7" s="1"/>
  <c r="K21" i="8" s="1"/>
  <c r="BR39" i="3" s="1"/>
  <c r="CD49" i="6"/>
  <c r="DC8" i="6"/>
  <c r="CD44" i="6"/>
  <c r="DC79" i="6"/>
  <c r="DG108" i="6"/>
  <c r="CX109" i="6"/>
  <c r="DG14" i="6"/>
  <c r="CH30" i="6"/>
  <c r="CS59" i="6"/>
  <c r="CM65" i="6"/>
  <c r="CH88" i="6"/>
  <c r="DJ94" i="6"/>
  <c r="DG102" i="6"/>
  <c r="CN4" i="6"/>
  <c r="CS10" i="6"/>
  <c r="CM14" i="6"/>
  <c r="CS16" i="6"/>
  <c r="CC18" i="6"/>
  <c r="CD28" i="6"/>
  <c r="DB31" i="6"/>
  <c r="DG36" i="6"/>
  <c r="DC39" i="6"/>
  <c r="CN41" i="6"/>
  <c r="DI41" i="6"/>
  <c r="M42" i="6"/>
  <c r="DI42" i="6"/>
  <c r="DC44" i="6"/>
  <c r="CS45" i="6"/>
  <c r="CS48" i="6"/>
  <c r="CS51" i="6"/>
  <c r="DC58" i="6"/>
  <c r="CH66" i="6"/>
  <c r="DC66" i="6"/>
  <c r="CD69" i="6"/>
  <c r="CM71" i="6"/>
  <c r="CC72" i="6"/>
  <c r="CX80" i="6"/>
  <c r="CI85" i="6"/>
  <c r="CR87" i="6"/>
  <c r="CI88" i="6"/>
  <c r="CC92" i="6"/>
  <c r="CR104" i="6"/>
  <c r="CS107" i="6"/>
  <c r="CC109" i="6"/>
  <c r="DB109" i="6"/>
  <c r="CC11" i="6"/>
  <c r="DH48" i="6"/>
  <c r="CN56" i="6"/>
  <c r="CN59" i="6"/>
  <c r="DK91" i="6"/>
  <c r="CH52" i="6"/>
  <c r="CD63" i="6"/>
  <c r="CN73" i="6"/>
  <c r="CX86" i="6"/>
  <c r="DG96" i="6"/>
  <c r="CX9" i="6"/>
  <c r="CR35" i="6"/>
  <c r="CS40" i="6"/>
  <c r="CR51" i="6"/>
  <c r="DH60" i="6"/>
  <c r="DB69" i="6"/>
  <c r="DG88" i="6"/>
  <c r="DG99" i="6"/>
  <c r="CW103" i="6"/>
  <c r="CX106" i="6"/>
  <c r="DH108" i="6"/>
  <c r="DH8" i="6"/>
  <c r="DB9" i="6"/>
  <c r="P18" i="6"/>
  <c r="Q18" i="6" s="1"/>
  <c r="CD21" i="6"/>
  <c r="CI25" i="6"/>
  <c r="DB28" i="6"/>
  <c r="CR29" i="6"/>
  <c r="DI37" i="6"/>
  <c r="DB37" i="6"/>
  <c r="CW40" i="6"/>
  <c r="J42" i="6"/>
  <c r="K42" i="6" s="1"/>
  <c r="DB47" i="6"/>
  <c r="CH63" i="6"/>
  <c r="CI66" i="6"/>
  <c r="CN68" i="6"/>
  <c r="CW70" i="6"/>
  <c r="CR73" i="6"/>
  <c r="DB86" i="6"/>
  <c r="DC92" i="6"/>
  <c r="CX95" i="6"/>
  <c r="DB97" i="6"/>
  <c r="CC100" i="6"/>
  <c r="CC49" i="6"/>
  <c r="CM75" i="6"/>
  <c r="DB99" i="6"/>
  <c r="DI38" i="6"/>
  <c r="CS64" i="6"/>
  <c r="CW83" i="6"/>
  <c r="CR95" i="6"/>
  <c r="CX47" i="6"/>
  <c r="CN62" i="6"/>
  <c r="DC63" i="6"/>
  <c r="CS7" i="6"/>
  <c r="CI8" i="6"/>
  <c r="CW16" i="6"/>
  <c r="CX19" i="6"/>
  <c r="CR22" i="6"/>
  <c r="CW24" i="6"/>
  <c r="CC26" i="6"/>
  <c r="CM36" i="6"/>
  <c r="CS38" i="6"/>
  <c r="CX40" i="6"/>
  <c r="DG42" i="6"/>
  <c r="CD47" i="6"/>
  <c r="CW48" i="6"/>
  <c r="CN49" i="6"/>
  <c r="DH55" i="6"/>
  <c r="CH58" i="6"/>
  <c r="CS62" i="6"/>
  <c r="DH63" i="6"/>
  <c r="DB64" i="6"/>
  <c r="CH69" i="6"/>
  <c r="DG69" i="6"/>
  <c r="CS73" i="6"/>
  <c r="CW75" i="6"/>
  <c r="CM76" i="6"/>
  <c r="CC77" i="6"/>
  <c r="DC77" i="6"/>
  <c r="CR78" i="6"/>
  <c r="DH79" i="6"/>
  <c r="CN88" i="6"/>
  <c r="CW98" i="6"/>
  <c r="CR9" i="6"/>
  <c r="CC46" i="6"/>
  <c r="CM70" i="6"/>
  <c r="DB88" i="6"/>
  <c r="CI104" i="6"/>
  <c r="CR103" i="6"/>
  <c r="CR26" i="6"/>
  <c r="CN54" i="6"/>
  <c r="CX18" i="6"/>
  <c r="CD8" i="6"/>
  <c r="DI44" i="6"/>
  <c r="CN5" i="6"/>
  <c r="DC6" i="6"/>
  <c r="DG9" i="6"/>
  <c r="CI18" i="6"/>
  <c r="DH18" i="6"/>
  <c r="DB19" i="6"/>
  <c r="CN25" i="6"/>
  <c r="DC26" i="6"/>
  <c r="DC28" i="6"/>
  <c r="DI46" i="6"/>
  <c r="DJ56" i="6"/>
  <c r="CR60" i="6"/>
  <c r="CX81" i="6"/>
  <c r="DC86" i="6"/>
  <c r="CH89" i="6"/>
  <c r="DG97" i="6"/>
  <c r="CD100" i="6"/>
  <c r="DI109" i="6"/>
  <c r="DG65" i="6"/>
  <c r="DI16" i="6"/>
  <c r="DJ67" i="6"/>
  <c r="J85" i="6"/>
  <c r="K85" i="6" s="1"/>
  <c r="N57" i="7" s="1"/>
  <c r="M99" i="6"/>
  <c r="DI100" i="6"/>
  <c r="M104" i="6"/>
  <c r="CS47" i="6"/>
  <c r="CX69" i="6"/>
  <c r="DC71" i="6"/>
  <c r="DG41" i="6"/>
  <c r="CM104" i="6"/>
  <c r="CH82" i="6"/>
  <c r="CN104" i="6"/>
  <c r="L3" i="6"/>
  <c r="CW4" i="6"/>
  <c r="CX7" i="6"/>
  <c r="CN8" i="6"/>
  <c r="CH9" i="6"/>
  <c r="DH9" i="6"/>
  <c r="DB10" i="6"/>
  <c r="CR11" i="6"/>
  <c r="J16" i="6"/>
  <c r="K16" i="6" s="1"/>
  <c r="CC16" i="6"/>
  <c r="DC19" i="6"/>
  <c r="DB24" i="6"/>
  <c r="CX29" i="6"/>
  <c r="CR30" i="6"/>
  <c r="DB35" i="6"/>
  <c r="CW38" i="6"/>
  <c r="CM39" i="6"/>
  <c r="CI42" i="6"/>
  <c r="CS46" i="6"/>
  <c r="DH47" i="6"/>
  <c r="CC48" i="6"/>
  <c r="CS52" i="6"/>
  <c r="CM58" i="6"/>
  <c r="CS60" i="6"/>
  <c r="CN63" i="6"/>
  <c r="DG64" i="6"/>
  <c r="DI72" i="6"/>
  <c r="DC75" i="6"/>
  <c r="DH77" i="6"/>
  <c r="CW78" i="6"/>
  <c r="CR79" i="6"/>
  <c r="DG80" i="6"/>
  <c r="CC84" i="6"/>
  <c r="CI92" i="6"/>
  <c r="CD95" i="6"/>
  <c r="DG95" i="6"/>
  <c r="DB104" i="6"/>
  <c r="M15" i="6"/>
  <c r="DH21" i="6"/>
  <c r="CX63" i="6"/>
  <c r="CS92" i="6"/>
  <c r="CM59" i="6"/>
  <c r="CH65" i="6"/>
  <c r="CC5" i="6"/>
  <c r="CW9" i="6"/>
  <c r="CR13" i="6"/>
  <c r="CS26" i="6"/>
  <c r="CI33" i="6"/>
  <c r="CW37" i="6"/>
  <c r="DC55" i="6"/>
  <c r="CD66" i="6"/>
  <c r="CW106" i="6"/>
  <c r="CI6" i="6"/>
  <c r="DH6" i="6"/>
  <c r="CC7" i="6"/>
  <c r="CR8" i="6"/>
  <c r="CW20" i="6"/>
  <c r="CX41" i="6"/>
  <c r="DC45" i="6"/>
  <c r="DC48" i="6"/>
  <c r="DG51" i="6"/>
  <c r="DG56" i="6"/>
  <c r="CW57" i="6"/>
  <c r="CM61" i="6"/>
  <c r="DH64" i="6"/>
  <c r="CS76" i="6"/>
  <c r="DB78" i="6"/>
  <c r="CI80" i="6"/>
  <c r="CM83" i="6"/>
  <c r="CM86" i="6"/>
  <c r="DB87" i="6"/>
  <c r="CW91" i="6"/>
  <c r="DH95" i="6"/>
  <c r="CN97" i="6"/>
  <c r="DB101" i="6"/>
  <c r="P105" i="6"/>
  <c r="Q105" i="6" s="1"/>
  <c r="CD107" i="6"/>
  <c r="CM109" i="6"/>
  <c r="CM13" i="6"/>
  <c r="CS21" i="6"/>
  <c r="DI30" i="6"/>
  <c r="DG38" i="6"/>
  <c r="CD52" i="6"/>
  <c r="CM24" i="6"/>
  <c r="CW74" i="6"/>
  <c r="CI14" i="6"/>
  <c r="CN24" i="6"/>
  <c r="DH27" i="6"/>
  <c r="CR56" i="6"/>
  <c r="CN107" i="6"/>
  <c r="DG60" i="6"/>
  <c r="CC74" i="6"/>
  <c r="CN90" i="6"/>
  <c r="CX14" i="6"/>
  <c r="CN23" i="6"/>
  <c r="CS58" i="6"/>
  <c r="DI71" i="6"/>
  <c r="CH93" i="6"/>
  <c r="CD101" i="6"/>
  <c r="DG43" i="6"/>
  <c r="DC46" i="6"/>
  <c r="DB49" i="6"/>
  <c r="CS109" i="6"/>
  <c r="CM10" i="6"/>
  <c r="DC30" i="6"/>
  <c r="CH33" i="6"/>
  <c r="CR32" i="6"/>
  <c r="CI10" i="6"/>
  <c r="CR12" i="6"/>
  <c r="CC20" i="6"/>
  <c r="CH24" i="6"/>
  <c r="CX30" i="6"/>
  <c r="CH35" i="6"/>
  <c r="CN37" i="6"/>
  <c r="CC41" i="6"/>
  <c r="CH48" i="6"/>
  <c r="DH51" i="6"/>
  <c r="CX55" i="6"/>
  <c r="M59" i="6"/>
  <c r="O38" i="7" s="1"/>
  <c r="L30" i="8" s="1"/>
  <c r="CH81" i="6"/>
  <c r="M97" i="6"/>
  <c r="DJ45" i="6"/>
  <c r="CW18" i="6"/>
  <c r="M23" i="6"/>
  <c r="O13" i="7" s="1"/>
  <c r="L9" i="8" s="1"/>
  <c r="CW11" i="6"/>
  <c r="CR33" i="6"/>
  <c r="CH5" i="6"/>
  <c r="CI13" i="6"/>
  <c r="DH38" i="6"/>
  <c r="CX37" i="6"/>
  <c r="CS95" i="6"/>
  <c r="CX107" i="6"/>
  <c r="CN40" i="6"/>
  <c r="J46" i="6"/>
  <c r="K46" i="6" s="1"/>
  <c r="N29" i="7" s="1"/>
  <c r="K22" i="8" s="1"/>
  <c r="BR41" i="3" s="1"/>
  <c r="J50" i="6"/>
  <c r="K50" i="6" s="1"/>
  <c r="N32" i="7" s="1"/>
  <c r="K25" i="8" s="1"/>
  <c r="BR47" i="3" s="1"/>
  <c r="CN50" i="6"/>
  <c r="CD56" i="6"/>
  <c r="M61" i="6"/>
  <c r="O40" i="7" s="1"/>
  <c r="L32" i="8" s="1"/>
  <c r="DI61" i="6"/>
  <c r="CW61" i="6"/>
  <c r="CX61" i="6"/>
  <c r="CI65" i="6"/>
  <c r="DK67" i="6"/>
  <c r="DK68" i="6"/>
  <c r="CW71" i="6"/>
  <c r="CC73" i="6"/>
  <c r="CR80" i="6"/>
  <c r="M81" i="6"/>
  <c r="O53" i="7" s="1"/>
  <c r="DJ82" i="6"/>
  <c r="CC82" i="6"/>
  <c r="DB82" i="6"/>
  <c r="DK101" i="6"/>
  <c r="CW105" i="6"/>
  <c r="CS15" i="6"/>
  <c r="DI26" i="6"/>
  <c r="CX26" i="6"/>
  <c r="P31" i="6"/>
  <c r="Q31" i="6" s="1"/>
  <c r="J31" i="6"/>
  <c r="K31" i="6" s="1"/>
  <c r="N19" i="7" s="1"/>
  <c r="K13" i="8" s="1"/>
  <c r="AB287" i="1" s="1"/>
  <c r="AC287" i="1" s="1"/>
  <c r="DI47" i="6"/>
  <c r="P53" i="6"/>
  <c r="Q53" i="6" s="1"/>
  <c r="M53" i="6"/>
  <c r="DK54" i="6"/>
  <c r="CR55" i="6"/>
  <c r="CI58" i="6"/>
  <c r="DG58" i="6"/>
  <c r="CX71" i="6"/>
  <c r="M80" i="6"/>
  <c r="O52" i="7" s="1"/>
  <c r="CM81" i="6"/>
  <c r="CD82" i="6"/>
  <c r="CN86" i="6"/>
  <c r="CI89" i="6"/>
  <c r="DG89" i="6"/>
  <c r="CS93" i="6"/>
  <c r="CH94" i="6"/>
  <c r="DJ109" i="6"/>
  <c r="CN28" i="6"/>
  <c r="DH52" i="6"/>
  <c r="J61" i="6"/>
  <c r="K61" i="6" s="1"/>
  <c r="N40" i="7" s="1"/>
  <c r="K32" i="8" s="1"/>
  <c r="AB306" i="1" s="1"/>
  <c r="AC306" i="1" s="1"/>
  <c r="DB98" i="6"/>
  <c r="M20" i="6"/>
  <c r="M32" i="6"/>
  <c r="O20" i="7" s="1"/>
  <c r="L14" i="8" s="1"/>
  <c r="CM49" i="6"/>
  <c r="CN7" i="6"/>
  <c r="DG20" i="6"/>
  <c r="DG40" i="6"/>
  <c r="CM69" i="6"/>
  <c r="CN75" i="6"/>
  <c r="DC81" i="6"/>
  <c r="CM85" i="6"/>
  <c r="DG91" i="6"/>
  <c r="DB96" i="6"/>
  <c r="CS102" i="6"/>
  <c r="DC106" i="6"/>
  <c r="DC109" i="6"/>
  <c r="M13" i="6"/>
  <c r="O7" i="7" s="1"/>
  <c r="CW43" i="6"/>
  <c r="CX43" i="6"/>
  <c r="DG72" i="6"/>
  <c r="CN57" i="6"/>
  <c r="DH72" i="6"/>
  <c r="CM88" i="6"/>
  <c r="CN36" i="6"/>
  <c r="CW47" i="6"/>
  <c r="CX87" i="6"/>
  <c r="P85" i="6"/>
  <c r="Q85" i="6" s="1"/>
  <c r="J93" i="6"/>
  <c r="K93" i="6" s="1"/>
  <c r="CX8" i="6"/>
  <c r="CW8" i="6"/>
  <c r="CC27" i="6"/>
  <c r="CN61" i="6"/>
  <c r="CI69" i="6"/>
  <c r="J19" i="6"/>
  <c r="K19" i="6" s="1"/>
  <c r="N11" i="7" s="1"/>
  <c r="DI32" i="6"/>
  <c r="CR43" i="6"/>
  <c r="CX74" i="6"/>
  <c r="M5" i="6"/>
  <c r="CR17" i="6"/>
  <c r="DB25" i="6"/>
  <c r="CR77" i="6"/>
  <c r="CW107" i="6"/>
  <c r="CN83" i="6"/>
  <c r="DB7" i="6"/>
  <c r="DC9" i="6"/>
  <c r="J10" i="6"/>
  <c r="K10" i="6" s="1"/>
  <c r="P12" i="6"/>
  <c r="P6" i="7" s="1"/>
  <c r="DK12" i="6"/>
  <c r="CN18" i="6"/>
  <c r="CI30" i="6"/>
  <c r="DG30" i="6"/>
  <c r="P38" i="6"/>
  <c r="Q38" i="6" s="1"/>
  <c r="DK47" i="6"/>
  <c r="DC49" i="6"/>
  <c r="CR53" i="6"/>
  <c r="CH54" i="6"/>
  <c r="J65" i="6"/>
  <c r="K65" i="6" s="1"/>
  <c r="CN70" i="6"/>
  <c r="CW80" i="6"/>
  <c r="CM84" i="6"/>
  <c r="DI85" i="6"/>
  <c r="DG92" i="6"/>
  <c r="DC97" i="6"/>
  <c r="DH107" i="6"/>
  <c r="DI108" i="6"/>
  <c r="DC40" i="6"/>
  <c r="DC42" i="6"/>
  <c r="CD98" i="6"/>
  <c r="CM7" i="6"/>
  <c r="CD27" i="6"/>
  <c r="CS35" i="6"/>
  <c r="CD42" i="6"/>
  <c r="DG57" i="6"/>
  <c r="CI64" i="6"/>
  <c r="CR102" i="6"/>
  <c r="CX16" i="6"/>
  <c r="CR19" i="6"/>
  <c r="DH20" i="6"/>
  <c r="DK32" i="6"/>
  <c r="CI48" i="6"/>
  <c r="DH57" i="6"/>
  <c r="DC101" i="6"/>
  <c r="CM38" i="6"/>
  <c r="CS77" i="6"/>
  <c r="DJ89" i="6"/>
  <c r="CC89" i="6"/>
  <c r="DG106" i="6"/>
  <c r="DI56" i="6"/>
  <c r="CX82" i="6"/>
  <c r="CW97" i="6"/>
  <c r="CN38" i="6"/>
  <c r="DJ101" i="6"/>
  <c r="CH101" i="6"/>
  <c r="M10" i="6"/>
  <c r="M17" i="6"/>
  <c r="CN3" i="6"/>
  <c r="CW5" i="6"/>
  <c r="P7" i="6"/>
  <c r="Q7" i="6" s="1"/>
  <c r="CD7" i="6"/>
  <c r="P10" i="6"/>
  <c r="Q10" i="6" s="1"/>
  <c r="CN14" i="6"/>
  <c r="DH14" i="6"/>
  <c r="M25" i="6"/>
  <c r="CM25" i="6"/>
  <c r="M30" i="6"/>
  <c r="O18" i="7" s="1"/>
  <c r="DH30" i="6"/>
  <c r="DI52" i="6"/>
  <c r="DH56" i="6"/>
  <c r="CX64" i="6"/>
  <c r="CX91" i="6"/>
  <c r="CH97" i="6"/>
  <c r="DC105" i="6"/>
  <c r="DB108" i="6"/>
  <c r="J23" i="6"/>
  <c r="K23" i="6" s="1"/>
  <c r="N13" i="7" s="1"/>
  <c r="K9" i="8" s="1"/>
  <c r="DH69" i="6"/>
  <c r="DG103" i="6"/>
  <c r="AX74" i="5"/>
  <c r="CI20" i="6"/>
  <c r="CC51" i="6"/>
  <c r="CH62" i="6"/>
  <c r="DB74" i="6"/>
  <c r="J13" i="6"/>
  <c r="K13" i="6" s="1"/>
  <c r="N7" i="7" s="1"/>
  <c r="DB26" i="6"/>
  <c r="CW34" i="6"/>
  <c r="DH43" i="6"/>
  <c r="CI45" i="6"/>
  <c r="CW50" i="6"/>
  <c r="DB52" i="6"/>
  <c r="DI57" i="6"/>
  <c r="CX57" i="6"/>
  <c r="M63" i="6"/>
  <c r="DI64" i="6"/>
  <c r="DI83" i="6"/>
  <c r="CD85" i="6"/>
  <c r="DB85" i="6"/>
  <c r="DJ93" i="6"/>
  <c r="DI95" i="6"/>
  <c r="CR101" i="6"/>
  <c r="DH31" i="6"/>
  <c r="CD34" i="6"/>
  <c r="CI40" i="6"/>
  <c r="DH88" i="6"/>
  <c r="DJ106" i="6"/>
  <c r="CW39" i="6"/>
  <c r="CS90" i="6"/>
  <c r="CW12" i="6"/>
  <c r="DC16" i="6"/>
  <c r="CH18" i="6"/>
  <c r="CH29" i="6"/>
  <c r="CI62" i="6"/>
  <c r="DC76" i="6"/>
  <c r="CD89" i="6"/>
  <c r="CX99" i="6"/>
  <c r="DH106" i="6"/>
  <c r="CD30" i="6"/>
  <c r="DJ30" i="6"/>
  <c r="CW33" i="6"/>
  <c r="CC56" i="6"/>
  <c r="DC94" i="6"/>
  <c r="P106" i="6"/>
  <c r="Q106" i="6" s="1"/>
  <c r="DI17" i="6"/>
  <c r="DJ39" i="6"/>
  <c r="DI7" i="6"/>
  <c r="DJ35" i="6"/>
  <c r="CM35" i="6"/>
  <c r="P43" i="6"/>
  <c r="Q43" i="6" s="1"/>
  <c r="DC52" i="6"/>
  <c r="CC57" i="6"/>
  <c r="P63" i="6"/>
  <c r="Q63" i="6" s="1"/>
  <c r="DH71" i="6"/>
  <c r="DG71" i="6"/>
  <c r="CX98" i="6"/>
  <c r="J99" i="6"/>
  <c r="K99" i="6" s="1"/>
  <c r="CS101" i="6"/>
  <c r="DC50" i="6"/>
  <c r="DJ18" i="6"/>
  <c r="CH44" i="6"/>
  <c r="CN47" i="6"/>
  <c r="DH103" i="6"/>
  <c r="CS33" i="6"/>
  <c r="M49" i="6"/>
  <c r="O31" i="7" s="1"/>
  <c r="L24" i="8" s="1"/>
  <c r="CI5" i="6"/>
  <c r="DB48" i="6"/>
  <c r="DI74" i="6"/>
  <c r="CR105" i="6"/>
  <c r="CN55" i="6"/>
  <c r="CR75" i="6"/>
  <c r="CS105" i="6"/>
  <c r="CH106" i="6"/>
  <c r="CM50" i="6"/>
  <c r="CX54" i="6"/>
  <c r="CM72" i="6"/>
  <c r="CR36" i="6"/>
  <c r="CS36" i="6"/>
  <c r="CD45" i="6"/>
  <c r="DI75" i="6"/>
  <c r="J86" i="6"/>
  <c r="K86" i="6" s="1"/>
  <c r="N58" i="7" s="1"/>
  <c r="DH7" i="6"/>
  <c r="DB22" i="6"/>
  <c r="CX34" i="6"/>
  <c r="CN43" i="6"/>
  <c r="DJ44" i="6"/>
  <c r="CC44" i="6"/>
  <c r="DK55" i="6"/>
  <c r="CD55" i="6"/>
  <c r="CW62" i="6"/>
  <c r="J68" i="6"/>
  <c r="K68" i="6" s="1"/>
  <c r="DC83" i="6"/>
  <c r="P104" i="6"/>
  <c r="Q104" i="6" s="1"/>
  <c r="DJ62" i="6"/>
  <c r="CX62" i="6"/>
  <c r="CC64" i="6"/>
  <c r="DC74" i="6"/>
  <c r="CH79" i="6"/>
  <c r="P82" i="6"/>
  <c r="Q82" i="6" s="1"/>
  <c r="CH83" i="6"/>
  <c r="DC85" i="6"/>
  <c r="CR86" i="6"/>
  <c r="DK87" i="6"/>
  <c r="CD87" i="6"/>
  <c r="M93" i="6"/>
  <c r="CX93" i="6"/>
  <c r="DG94" i="6"/>
  <c r="CR99" i="6"/>
  <c r="DG100" i="6"/>
  <c r="CX103" i="6"/>
  <c r="DI105" i="6"/>
  <c r="CX105" i="6"/>
  <c r="CH109" i="6"/>
  <c r="DI4" i="6"/>
  <c r="DK5" i="6"/>
  <c r="CH7" i="6"/>
  <c r="CS8" i="6"/>
  <c r="CI9" i="6"/>
  <c r="DB18" i="6"/>
  <c r="CW21" i="6"/>
  <c r="DH22" i="6"/>
  <c r="DI23" i="6"/>
  <c r="DJ28" i="6"/>
  <c r="P29" i="6"/>
  <c r="P17" i="7" s="1"/>
  <c r="P30" i="6"/>
  <c r="P18" i="7" s="1"/>
  <c r="DH40" i="6"/>
  <c r="CS43" i="6"/>
  <c r="CH50" i="6"/>
  <c r="J52" i="6"/>
  <c r="K52" i="6" s="1"/>
  <c r="CR57" i="6"/>
  <c r="M74" i="6"/>
  <c r="J74" i="6"/>
  <c r="K74" i="6" s="1"/>
  <c r="N48" i="7" s="1"/>
  <c r="CI74" i="6"/>
  <c r="CS78" i="6"/>
  <c r="CI79" i="6"/>
  <c r="CS80" i="6"/>
  <c r="CS82" i="6"/>
  <c r="DC87" i="6"/>
  <c r="DB91" i="6"/>
  <c r="DH94" i="6"/>
  <c r="DI97" i="6"/>
  <c r="DI98" i="6"/>
  <c r="CS99" i="6"/>
  <c r="DH100" i="6"/>
  <c r="DJ105" i="6"/>
  <c r="CM106" i="6"/>
  <c r="DG109" i="6"/>
  <c r="CS55" i="6"/>
  <c r="DB56" i="6"/>
  <c r="J60" i="6"/>
  <c r="K60" i="6" s="1"/>
  <c r="N39" i="7" s="1"/>
  <c r="K31" i="8" s="1"/>
  <c r="CD5" i="6"/>
  <c r="CS6" i="6"/>
  <c r="CS13" i="6"/>
  <c r="CH16" i="6"/>
  <c r="DC18" i="6"/>
  <c r="CW19" i="6"/>
  <c r="CI28" i="6"/>
  <c r="DB30" i="6"/>
  <c r="CH32" i="6"/>
  <c r="M35" i="6"/>
  <c r="P40" i="6"/>
  <c r="Q40" i="6" s="1"/>
  <c r="CX44" i="6"/>
  <c r="DC47" i="6"/>
  <c r="DI49" i="6"/>
  <c r="CW49" i="6"/>
  <c r="CW51" i="6"/>
  <c r="CS61" i="6"/>
  <c r="J62" i="6"/>
  <c r="K62" i="6" s="1"/>
  <c r="N41" i="7" s="1"/>
  <c r="K33" i="8" s="1"/>
  <c r="M62" i="6"/>
  <c r="O41" i="7" s="1"/>
  <c r="L33" i="8" s="1"/>
  <c r="CC62" i="6"/>
  <c r="DB62" i="6"/>
  <c r="CN65" i="6"/>
  <c r="DB71" i="6"/>
  <c r="M72" i="6"/>
  <c r="CR72" i="6"/>
  <c r="CX73" i="6"/>
  <c r="CC76" i="6"/>
  <c r="CI81" i="6"/>
  <c r="CS86" i="6"/>
  <c r="CD93" i="6"/>
  <c r="CM94" i="6"/>
  <c r="DJ97" i="6"/>
  <c r="CM100" i="6"/>
  <c r="CC103" i="6"/>
  <c r="DK105" i="6"/>
  <c r="CN106" i="6"/>
  <c r="DH109" i="6"/>
  <c r="CS4" i="6"/>
  <c r="DC25" i="6"/>
  <c r="CX38" i="6"/>
  <c r="P51" i="6"/>
  <c r="Q51" i="6" s="1"/>
  <c r="CI97" i="6"/>
  <c r="M107" i="6"/>
  <c r="CX11" i="6"/>
  <c r="CC13" i="6"/>
  <c r="DC13" i="6"/>
  <c r="CR14" i="6"/>
  <c r="DJ15" i="6"/>
  <c r="CW31" i="6"/>
  <c r="CD38" i="6"/>
  <c r="DJ38" i="6"/>
  <c r="M51" i="6"/>
  <c r="CR54" i="6"/>
  <c r="CW59" i="6"/>
  <c r="CS67" i="6"/>
  <c r="M71" i="6"/>
  <c r="P76" i="6"/>
  <c r="P50" i="7" s="1"/>
  <c r="CR81" i="6"/>
  <c r="P84" i="6"/>
  <c r="Q84" i="6" s="1"/>
  <c r="DH101" i="6"/>
  <c r="CM107" i="6"/>
  <c r="DK108" i="6"/>
  <c r="DC108" i="6"/>
  <c r="CR109" i="6"/>
  <c r="CN12" i="6"/>
  <c r="DI15" i="6"/>
  <c r="CW29" i="6"/>
  <c r="CN32" i="6"/>
  <c r="DH58" i="6"/>
  <c r="CW104" i="6"/>
  <c r="BP111" i="1"/>
  <c r="DK13" i="6"/>
  <c r="J14" i="6"/>
  <c r="K14" i="6" s="1"/>
  <c r="N8" i="7" s="1"/>
  <c r="K6" i="8" s="1"/>
  <c r="BR9" i="3" s="1"/>
  <c r="P15" i="6"/>
  <c r="Q15" i="6" s="1"/>
  <c r="DK15" i="6"/>
  <c r="J24" i="6"/>
  <c r="K24" i="6" s="1"/>
  <c r="M36" i="6"/>
  <c r="CR42" i="6"/>
  <c r="CI46" i="6"/>
  <c r="DI51" i="6"/>
  <c r="J58" i="6"/>
  <c r="K58" i="6" s="1"/>
  <c r="N37" i="7" s="1"/>
  <c r="K29" i="8" s="1"/>
  <c r="P59" i="6"/>
  <c r="P38" i="7" s="1"/>
  <c r="M30" i="8" s="1"/>
  <c r="J59" i="6"/>
  <c r="K59" i="6" s="1"/>
  <c r="N38" i="7" s="1"/>
  <c r="K30" i="8" s="1"/>
  <c r="BR57" i="3" s="1"/>
  <c r="DI65" i="6"/>
  <c r="DC80" i="6"/>
  <c r="DB80" i="6"/>
  <c r="CM91" i="6"/>
  <c r="CI101" i="6"/>
  <c r="CS20" i="6"/>
  <c r="DB51" i="6"/>
  <c r="CX70" i="6"/>
  <c r="CI95" i="6"/>
  <c r="CH105" i="6"/>
  <c r="CM5" i="6"/>
  <c r="CS12" i="6"/>
  <c r="CD13" i="6"/>
  <c r="J21" i="6"/>
  <c r="K21" i="6" s="1"/>
  <c r="P36" i="6"/>
  <c r="Q36" i="6" s="1"/>
  <c r="CI49" i="6"/>
  <c r="CR50" i="6"/>
  <c r="M58" i="6"/>
  <c r="O37" i="7" s="1"/>
  <c r="L29" i="8" s="1"/>
  <c r="CH61" i="6"/>
  <c r="DJ65" i="6"/>
  <c r="DG66" i="6"/>
  <c r="DB75" i="6"/>
  <c r="DI89" i="6"/>
  <c r="M94" i="6"/>
  <c r="P101" i="6"/>
  <c r="Q101" i="6" s="1"/>
  <c r="CM103" i="6"/>
  <c r="DJ16" i="6"/>
  <c r="M24" i="6"/>
  <c r="DI48" i="6"/>
  <c r="DJ57" i="6"/>
  <c r="CH68" i="6"/>
  <c r="CS96" i="6"/>
  <c r="P11" i="6"/>
  <c r="Q11" i="6" s="1"/>
  <c r="DB11" i="6"/>
  <c r="CH13" i="6"/>
  <c r="DG13" i="6"/>
  <c r="CW26" i="6"/>
  <c r="CR28" i="6"/>
  <c r="DI35" i="6"/>
  <c r="CR39" i="6"/>
  <c r="DG49" i="6"/>
  <c r="DG55" i="6"/>
  <c r="DC57" i="6"/>
  <c r="DK65" i="6"/>
  <c r="CC67" i="6"/>
  <c r="DG68" i="6"/>
  <c r="DH84" i="6"/>
  <c r="CS85" i="6"/>
  <c r="J101" i="6"/>
  <c r="K101" i="6" s="1"/>
  <c r="CX4" i="6"/>
  <c r="DJ8" i="6"/>
  <c r="CX10" i="6"/>
  <c r="CM11" i="6"/>
  <c r="DI14" i="6"/>
  <c r="CH17" i="6"/>
  <c r="CX21" i="6"/>
  <c r="J22" i="6"/>
  <c r="K22" i="6" s="1"/>
  <c r="DG24" i="6"/>
  <c r="CS25" i="6"/>
  <c r="CH26" i="6"/>
  <c r="CR27" i="6"/>
  <c r="DI31" i="6"/>
  <c r="DC34" i="6"/>
  <c r="DH35" i="6"/>
  <c r="CS39" i="6"/>
  <c r="CS50" i="6"/>
  <c r="CR52" i="6"/>
  <c r="CH59" i="6"/>
  <c r="CR63" i="6"/>
  <c r="DH65" i="6"/>
  <c r="CD67" i="6"/>
  <c r="DG78" i="6"/>
  <c r="CH80" i="6"/>
  <c r="DC82" i="6"/>
  <c r="DJ84" i="6"/>
  <c r="CR89" i="6"/>
  <c r="CW90" i="6"/>
  <c r="DH91" i="6"/>
  <c r="DC93" i="6"/>
  <c r="CH96" i="6"/>
  <c r="CC99" i="6"/>
  <c r="CN100" i="6"/>
  <c r="CN103" i="6"/>
  <c r="CI105" i="6"/>
  <c r="P6" i="6"/>
  <c r="Q6" i="6" s="1"/>
  <c r="DK6" i="6"/>
  <c r="J9" i="6"/>
  <c r="K9" i="6" s="1"/>
  <c r="CN13" i="6"/>
  <c r="CD14" i="6"/>
  <c r="CM15" i="6"/>
  <c r="DG17" i="6"/>
  <c r="J18" i="6"/>
  <c r="K18" i="6" s="1"/>
  <c r="DI18" i="6"/>
  <c r="CD19" i="6"/>
  <c r="DB21" i="6"/>
  <c r="DH24" i="6"/>
  <c r="CS27" i="6"/>
  <c r="CS30" i="6"/>
  <c r="M34" i="6"/>
  <c r="O22" i="7" s="1"/>
  <c r="L16" i="8" s="1"/>
  <c r="DC37" i="6"/>
  <c r="DC41" i="6"/>
  <c r="P46" i="6"/>
  <c r="P29" i="7" s="1"/>
  <c r="M22" i="8" s="1"/>
  <c r="CD46" i="6"/>
  <c r="CM48" i="6"/>
  <c r="CH53" i="6"/>
  <c r="CM62" i="6"/>
  <c r="DC70" i="6"/>
  <c r="CX72" i="6"/>
  <c r="J75" i="6"/>
  <c r="K75" i="6" s="1"/>
  <c r="N49" i="7" s="1"/>
  <c r="DI78" i="6"/>
  <c r="DH78" i="6"/>
  <c r="DG85" i="6"/>
  <c r="J107" i="6"/>
  <c r="K107" i="6" s="1"/>
  <c r="N71" i="7" s="1"/>
  <c r="M108" i="6"/>
  <c r="DC4" i="6"/>
  <c r="CH8" i="6"/>
  <c r="DI11" i="6"/>
  <c r="DI12" i="6"/>
  <c r="DC31" i="6"/>
  <c r="CS32" i="6"/>
  <c r="DG34" i="6"/>
  <c r="CW36" i="6"/>
  <c r="J41" i="6"/>
  <c r="K41" i="6" s="1"/>
  <c r="CS42" i="6"/>
  <c r="CR45" i="6"/>
  <c r="CX50" i="6"/>
  <c r="CM51" i="6"/>
  <c r="M56" i="6"/>
  <c r="O35" i="7" s="1"/>
  <c r="L27" i="8" s="1"/>
  <c r="CM56" i="6"/>
  <c r="DB61" i="6"/>
  <c r="DH62" i="6"/>
  <c r="CI67" i="6"/>
  <c r="J79" i="6"/>
  <c r="K79" i="6" s="1"/>
  <c r="CM80" i="6"/>
  <c r="DH80" i="6"/>
  <c r="M87" i="6"/>
  <c r="DK92" i="6"/>
  <c r="DH96" i="6"/>
  <c r="J97" i="6"/>
  <c r="K97" i="6" s="1"/>
  <c r="N65" i="7" s="1"/>
  <c r="CS97" i="6"/>
  <c r="J98" i="6"/>
  <c r="K98" i="6" s="1"/>
  <c r="N66" i="7" s="1"/>
  <c r="DB107" i="6"/>
  <c r="CW109" i="6"/>
  <c r="J5" i="6"/>
  <c r="K5" i="6" s="1"/>
  <c r="DC23" i="6"/>
  <c r="DH26" i="6"/>
  <c r="J47" i="6"/>
  <c r="K47" i="6" s="1"/>
  <c r="DJ55" i="6"/>
  <c r="CI76" i="6"/>
  <c r="J78" i="6"/>
  <c r="K78" i="6" s="1"/>
  <c r="CM82" i="6"/>
  <c r="DC99" i="6"/>
  <c r="P100" i="6"/>
  <c r="Q100" i="6" s="1"/>
  <c r="J100" i="6"/>
  <c r="K100" i="6" s="1"/>
  <c r="M102" i="6"/>
  <c r="DB60" i="6"/>
  <c r="DB27" i="6"/>
  <c r="CX46" i="6"/>
  <c r="CI56" i="6"/>
  <c r="DK56" i="6"/>
  <c r="J70" i="6"/>
  <c r="K70" i="6" s="1"/>
  <c r="DI6" i="6"/>
  <c r="M27" i="6"/>
  <c r="CH27" i="6"/>
  <c r="P32" i="6"/>
  <c r="DJ32" i="6"/>
  <c r="CD32" i="6"/>
  <c r="CC32" i="6"/>
  <c r="CH34" i="6"/>
  <c r="DJ34" i="6"/>
  <c r="M14" i="6"/>
  <c r="P28" i="6"/>
  <c r="CW46" i="6"/>
  <c r="DJ46" i="6"/>
  <c r="CH19" i="6"/>
  <c r="DJ19" i="6"/>
  <c r="CY111" i="6"/>
  <c r="CH11" i="6"/>
  <c r="DJ11" i="6"/>
  <c r="CW13" i="6"/>
  <c r="DK16" i="6"/>
  <c r="CD16" i="6"/>
  <c r="CI19" i="6"/>
  <c r="DK19" i="6"/>
  <c r="P26" i="6"/>
  <c r="Q26" i="6" s="1"/>
  <c r="DJ17" i="6"/>
  <c r="CC17" i="6"/>
  <c r="DH99" i="6"/>
  <c r="J29" i="6"/>
  <c r="K29" i="6" s="1"/>
  <c r="N17" i="7" s="1"/>
  <c r="CW6" i="6"/>
  <c r="CI44" i="6"/>
  <c r="DK44" i="6"/>
  <c r="CD59" i="6"/>
  <c r="DK59" i="6"/>
  <c r="DK10" i="6"/>
  <c r="CN10" i="6"/>
  <c r="DI10" i="6"/>
  <c r="DI27" i="6"/>
  <c r="CF111" i="6"/>
  <c r="CZ111" i="6"/>
  <c r="DB3" i="6"/>
  <c r="M11" i="6"/>
  <c r="CI11" i="6"/>
  <c r="DI13" i="6"/>
  <c r="CX13" i="6"/>
  <c r="DC21" i="6"/>
  <c r="DB40" i="6"/>
  <c r="CX42" i="6"/>
  <c r="CW42" i="6"/>
  <c r="DH53" i="6"/>
  <c r="DG53" i="6"/>
  <c r="CN102" i="6"/>
  <c r="CM29" i="6"/>
  <c r="DC27" i="6"/>
  <c r="CG111" i="6"/>
  <c r="CI3" i="6"/>
  <c r="DA111" i="6"/>
  <c r="DC3" i="6"/>
  <c r="AQ111" i="6"/>
  <c r="BO111" i="6"/>
  <c r="BQ111" i="1"/>
  <c r="AZ111" i="6"/>
  <c r="BP111" i="6"/>
  <c r="M31" i="6"/>
  <c r="J40" i="6"/>
  <c r="K40" i="6" s="1"/>
  <c r="P20" i="6"/>
  <c r="AK111" i="6"/>
  <c r="CM9" i="6"/>
  <c r="DK20" i="6"/>
  <c r="DJ6" i="6"/>
  <c r="DK34" i="6"/>
  <c r="CI34" i="6"/>
  <c r="J35" i="6"/>
  <c r="K35" i="6" s="1"/>
  <c r="CC79" i="6"/>
  <c r="DJ79" i="6"/>
  <c r="DG10" i="6"/>
  <c r="CD12" i="6"/>
  <c r="DK60" i="6"/>
  <c r="CI60" i="6"/>
  <c r="J8" i="6"/>
  <c r="K8" i="6" s="1"/>
  <c r="P44" i="6"/>
  <c r="CM4" i="6"/>
  <c r="CD6" i="6"/>
  <c r="AU111" i="6"/>
  <c r="DJ12" i="6"/>
  <c r="CX12" i="6"/>
  <c r="DJ13" i="6"/>
  <c r="CH20" i="6"/>
  <c r="DI20" i="6"/>
  <c r="CN35" i="6"/>
  <c r="M78" i="6"/>
  <c r="P56" i="6"/>
  <c r="M3" i="6"/>
  <c r="M19" i="6"/>
  <c r="CX32" i="6"/>
  <c r="CW32" i="6"/>
  <c r="P35" i="6"/>
  <c r="AL111" i="6"/>
  <c r="BR111" i="6"/>
  <c r="CJ111" i="6"/>
  <c r="W111" i="6"/>
  <c r="J11" i="6"/>
  <c r="K11" i="6" s="1"/>
  <c r="M12" i="6"/>
  <c r="CH12" i="6"/>
  <c r="DB12" i="6"/>
  <c r="CX15" i="6"/>
  <c r="DB17" i="6"/>
  <c r="DG19" i="6"/>
  <c r="DK22" i="6"/>
  <c r="DC22" i="6"/>
  <c r="P27" i="6"/>
  <c r="DH34" i="6"/>
  <c r="J39" i="6"/>
  <c r="K39" i="6" s="1"/>
  <c r="N25" i="7" s="1"/>
  <c r="J43" i="6"/>
  <c r="K43" i="6" s="1"/>
  <c r="DK52" i="6"/>
  <c r="CI52" i="6"/>
  <c r="DI96" i="6"/>
  <c r="V111" i="6"/>
  <c r="P3" i="6"/>
  <c r="BC111" i="6"/>
  <c r="CM3" i="6"/>
  <c r="DE111" i="6"/>
  <c r="DG3" i="6"/>
  <c r="CS9" i="6"/>
  <c r="DC12" i="6"/>
  <c r="CC15" i="6"/>
  <c r="DC17" i="6"/>
  <c r="P21" i="6"/>
  <c r="Q21" i="6" s="1"/>
  <c r="CH22" i="6"/>
  <c r="CR24" i="6"/>
  <c r="DK30" i="6"/>
  <c r="CC31" i="6"/>
  <c r="P48" i="6"/>
  <c r="Q48" i="6" s="1"/>
  <c r="CD51" i="6"/>
  <c r="DK51" i="6"/>
  <c r="P55" i="6"/>
  <c r="Q55" i="6" s="1"/>
  <c r="J55" i="6"/>
  <c r="K55" i="6" s="1"/>
  <c r="CC70" i="6"/>
  <c r="DI70" i="6"/>
  <c r="CN72" i="6"/>
  <c r="DJ72" i="6"/>
  <c r="CC96" i="6"/>
  <c r="CD96" i="6"/>
  <c r="DJ96" i="6"/>
  <c r="AN111" i="6"/>
  <c r="BT111" i="6"/>
  <c r="CL111" i="6"/>
  <c r="DH3" i="6"/>
  <c r="M4" i="6"/>
  <c r="DG4" i="6"/>
  <c r="CH6" i="6"/>
  <c r="CR10" i="6"/>
  <c r="DJ10" i="6"/>
  <c r="DG11" i="6"/>
  <c r="CD15" i="6"/>
  <c r="DB15" i="6"/>
  <c r="DK17" i="6"/>
  <c r="CI17" i="6"/>
  <c r="CM19" i="6"/>
  <c r="CN21" i="6"/>
  <c r="P22" i="6"/>
  <c r="Q22" i="6" s="1"/>
  <c r="CI22" i="6"/>
  <c r="P24" i="6"/>
  <c r="CS24" i="6"/>
  <c r="M26" i="6"/>
  <c r="J28" i="6"/>
  <c r="K28" i="6" s="1"/>
  <c r="N16" i="7" s="1"/>
  <c r="J30" i="6"/>
  <c r="K30" i="6" s="1"/>
  <c r="N18" i="7" s="1"/>
  <c r="CC30" i="6"/>
  <c r="CW30" i="6"/>
  <c r="CD31" i="6"/>
  <c r="M43" i="6"/>
  <c r="CM43" i="6"/>
  <c r="M45" i="6"/>
  <c r="CC45" i="6"/>
  <c r="DI45" i="6"/>
  <c r="J48" i="6"/>
  <c r="K48" i="6" s="1"/>
  <c r="DI54" i="6"/>
  <c r="J71" i="6"/>
  <c r="K71" i="6" s="1"/>
  <c r="CH87" i="6"/>
  <c r="CS89" i="6"/>
  <c r="M100" i="6"/>
  <c r="CH100" i="6"/>
  <c r="DJ100" i="6"/>
  <c r="CC69" i="6"/>
  <c r="DI69" i="6"/>
  <c r="CO111" i="6"/>
  <c r="DK9" i="6"/>
  <c r="CM12" i="6"/>
  <c r="CI15" i="6"/>
  <c r="CH15" i="6"/>
  <c r="CM33" i="6"/>
  <c r="CR3" i="6"/>
  <c r="P5" i="6"/>
  <c r="DJ5" i="6"/>
  <c r="DC7" i="6"/>
  <c r="P13" i="6"/>
  <c r="DB13" i="6"/>
  <c r="P17" i="6"/>
  <c r="CM17" i="6"/>
  <c r="DG18" i="6"/>
  <c r="CS23" i="6"/>
  <c r="DI24" i="6"/>
  <c r="J33" i="6"/>
  <c r="K33" i="6" s="1"/>
  <c r="N21" i="7" s="1"/>
  <c r="K15" i="8" s="1"/>
  <c r="CN33" i="6"/>
  <c r="CS34" i="6"/>
  <c r="CR34" i="6"/>
  <c r="M54" i="6"/>
  <c r="M67" i="6"/>
  <c r="DI67" i="6"/>
  <c r="J82" i="6"/>
  <c r="K82" i="6" s="1"/>
  <c r="N54" i="7" s="1"/>
  <c r="CR82" i="6"/>
  <c r="J88" i="6"/>
  <c r="K88" i="6" s="1"/>
  <c r="CS88" i="6"/>
  <c r="DI90" i="6"/>
  <c r="CH90" i="6"/>
  <c r="CR91" i="6"/>
  <c r="DI94" i="6"/>
  <c r="CR94" i="6"/>
  <c r="DK96" i="6"/>
  <c r="CI96" i="6"/>
  <c r="DJ103" i="6"/>
  <c r="CM98" i="6"/>
  <c r="DJ98" i="6"/>
  <c r="J3" i="6"/>
  <c r="BH111" i="6"/>
  <c r="CS5" i="6"/>
  <c r="J7" i="6"/>
  <c r="K7" i="6" s="1"/>
  <c r="M8" i="6"/>
  <c r="DB8" i="6"/>
  <c r="CW10" i="6"/>
  <c r="J17" i="6"/>
  <c r="K17" i="6" s="1"/>
  <c r="CN17" i="6"/>
  <c r="P19" i="6"/>
  <c r="CS19" i="6"/>
  <c r="DJ20" i="6"/>
  <c r="DI21" i="6"/>
  <c r="DG26" i="6"/>
  <c r="DK28" i="6"/>
  <c r="J34" i="6"/>
  <c r="K34" i="6" s="1"/>
  <c r="N22" i="7" s="1"/>
  <c r="K16" i="8" s="1"/>
  <c r="P37" i="6"/>
  <c r="Q37" i="6" s="1"/>
  <c r="DK38" i="6"/>
  <c r="DK42" i="6"/>
  <c r="DG47" i="6"/>
  <c r="J49" i="6"/>
  <c r="K49" i="6" s="1"/>
  <c r="N31" i="7" s="1"/>
  <c r="K24" i="8" s="1"/>
  <c r="CS49" i="6"/>
  <c r="CR49" i="6"/>
  <c r="DJ49" i="6"/>
  <c r="CS104" i="6"/>
  <c r="BE111" i="6"/>
  <c r="BF111" i="6"/>
  <c r="CI7" i="6"/>
  <c r="AS111" i="6"/>
  <c r="BY111" i="6"/>
  <c r="J4" i="6"/>
  <c r="K4" i="6" s="1"/>
  <c r="N4" i="7" s="1"/>
  <c r="K4" i="8" s="1"/>
  <c r="CC10" i="6"/>
  <c r="P14" i="6"/>
  <c r="CM16" i="6"/>
  <c r="DG16" i="6"/>
  <c r="DI43" i="6"/>
  <c r="DI53" i="6"/>
  <c r="P58" i="6"/>
  <c r="DK61" i="6"/>
  <c r="CD61" i="6"/>
  <c r="P67" i="6"/>
  <c r="P70" i="6"/>
  <c r="CR70" i="6"/>
  <c r="CS70" i="6"/>
  <c r="BA111" i="6"/>
  <c r="DH10" i="6"/>
  <c r="CW15" i="6"/>
  <c r="CI27" i="6"/>
  <c r="P39" i="6"/>
  <c r="CI63" i="6"/>
  <c r="DK63" i="6"/>
  <c r="DJ83" i="6"/>
  <c r="CC83" i="6"/>
  <c r="CD83" i="6"/>
  <c r="P4" i="6"/>
  <c r="M48" i="6"/>
  <c r="DB54" i="6"/>
  <c r="P88" i="6"/>
  <c r="Q88" i="6" s="1"/>
  <c r="CR88" i="6"/>
  <c r="M91" i="6"/>
  <c r="AS111" i="1"/>
  <c r="CC4" i="6"/>
  <c r="DJ4" i="6"/>
  <c r="DI5" i="6"/>
  <c r="P8" i="6"/>
  <c r="Q8" i="6" s="1"/>
  <c r="CN16" i="6"/>
  <c r="DJ23" i="6"/>
  <c r="CC23" i="6"/>
  <c r="DJ31" i="6"/>
  <c r="DJ36" i="6"/>
  <c r="CH36" i="6"/>
  <c r="DJ53" i="6"/>
  <c r="CC53" i="6"/>
  <c r="DH54" i="6"/>
  <c r="DG54" i="6"/>
  <c r="M60" i="6"/>
  <c r="DI60" i="6"/>
  <c r="DJ104" i="6"/>
  <c r="CC104" i="6"/>
  <c r="CK111" i="6"/>
  <c r="M98" i="6"/>
  <c r="BU111" i="6"/>
  <c r="J6" i="6"/>
  <c r="K6" i="6" s="1"/>
  <c r="J12" i="6"/>
  <c r="K12" i="6" s="1"/>
  <c r="N6" i="7" s="1"/>
  <c r="CC86" i="6"/>
  <c r="DI86" i="6"/>
  <c r="CV111" i="6"/>
  <c r="DK4" i="6"/>
  <c r="CD4" i="6"/>
  <c r="DK11" i="6"/>
  <c r="P16" i="6"/>
  <c r="Q16" i="6" s="1"/>
  <c r="DK23" i="6"/>
  <c r="CD23" i="6"/>
  <c r="J25" i="6"/>
  <c r="K25" i="6" s="1"/>
  <c r="DK29" i="6"/>
  <c r="CI29" i="6"/>
  <c r="CI36" i="6"/>
  <c r="DK36" i="6"/>
  <c r="P41" i="6"/>
  <c r="Q41" i="6" s="1"/>
  <c r="DK53" i="6"/>
  <c r="CD53" i="6"/>
  <c r="DJ60" i="6"/>
  <c r="CC60" i="6"/>
  <c r="DJ75" i="6"/>
  <c r="CC75" i="6"/>
  <c r="P79" i="6"/>
  <c r="Q79" i="6" s="1"/>
  <c r="CC80" i="6"/>
  <c r="DJ80" i="6"/>
  <c r="CS103" i="6"/>
  <c r="CD104" i="6"/>
  <c r="DK104" i="6"/>
  <c r="CD17" i="6"/>
  <c r="M7" i="6"/>
  <c r="DJ9" i="6"/>
  <c r="CC9" i="6"/>
  <c r="AP111" i="6"/>
  <c r="DB16" i="6"/>
  <c r="P33" i="6"/>
  <c r="M37" i="6"/>
  <c r="CN48" i="6"/>
  <c r="CX5" i="6"/>
  <c r="DG8" i="6"/>
  <c r="P9" i="6"/>
  <c r="Q9" i="6" s="1"/>
  <c r="DK18" i="6"/>
  <c r="CD18" i="6"/>
  <c r="CC21" i="6"/>
  <c r="DJ21" i="6"/>
  <c r="DI22" i="6"/>
  <c r="DH25" i="6"/>
  <c r="J26" i="6"/>
  <c r="K26" i="6" s="1"/>
  <c r="DK27" i="6"/>
  <c r="M28" i="6"/>
  <c r="DG29" i="6"/>
  <c r="M40" i="6"/>
  <c r="CM41" i="6"/>
  <c r="DJ41" i="6"/>
  <c r="P45" i="6"/>
  <c r="DG45" i="6"/>
  <c r="DK46" i="6"/>
  <c r="CR47" i="6"/>
  <c r="DJ47" i="6"/>
  <c r="DB53" i="6"/>
  <c r="P78" i="6"/>
  <c r="CM78" i="6"/>
  <c r="CN78" i="6"/>
  <c r="CD80" i="6"/>
  <c r="DK80" i="6"/>
  <c r="CS100" i="6"/>
  <c r="DK100" i="6"/>
  <c r="AA111" i="6"/>
  <c r="BW111" i="6"/>
  <c r="P25" i="6"/>
  <c r="Q25" i="6" s="1"/>
  <c r="J27" i="6"/>
  <c r="K27" i="6" s="1"/>
  <c r="N15" i="7" s="1"/>
  <c r="DG39" i="6"/>
  <c r="P49" i="6"/>
  <c r="DJ51" i="6"/>
  <c r="J57" i="6"/>
  <c r="K57" i="6" s="1"/>
  <c r="N36" i="7" s="1"/>
  <c r="K28" i="8" s="1"/>
  <c r="M66" i="6"/>
  <c r="DH66" i="6"/>
  <c r="DJ69" i="6"/>
  <c r="CN71" i="6"/>
  <c r="CX85" i="6"/>
  <c r="CI90" i="6"/>
  <c r="DK90" i="6"/>
  <c r="CM108" i="6"/>
  <c r="BZ111" i="6"/>
  <c r="DJ14" i="6"/>
  <c r="DC15" i="6"/>
  <c r="DH17" i="6"/>
  <c r="J20" i="6"/>
  <c r="K20" i="6" s="1"/>
  <c r="DB20" i="6"/>
  <c r="DJ24" i="6"/>
  <c r="CC24" i="6"/>
  <c r="DI25" i="6"/>
  <c r="DG28" i="6"/>
  <c r="CN29" i="6"/>
  <c r="CC35" i="6"/>
  <c r="DJ43" i="6"/>
  <c r="CC43" i="6"/>
  <c r="DJ58" i="6"/>
  <c r="CS66" i="6"/>
  <c r="CR66" i="6"/>
  <c r="DJ70" i="6"/>
  <c r="DH86" i="6"/>
  <c r="DG86" i="6"/>
  <c r="BK111" i="6"/>
  <c r="CA111" i="6"/>
  <c r="CQ111" i="6"/>
  <c r="J15" i="6"/>
  <c r="K15" i="6" s="1"/>
  <c r="DI19" i="6"/>
  <c r="DC20" i="6"/>
  <c r="DK21" i="6"/>
  <c r="DJ25" i="6"/>
  <c r="DJ26" i="6"/>
  <c r="M29" i="6"/>
  <c r="DI34" i="6"/>
  <c r="M39" i="6"/>
  <c r="DI39" i="6"/>
  <c r="DK48" i="6"/>
  <c r="CD48" i="6"/>
  <c r="CI51" i="6"/>
  <c r="CH51" i="6"/>
  <c r="CW56" i="6"/>
  <c r="CD57" i="6"/>
  <c r="DK57" i="6"/>
  <c r="CD58" i="6"/>
  <c r="DK58" i="6"/>
  <c r="CW58" i="6"/>
  <c r="P68" i="6"/>
  <c r="Q68" i="6" s="1"/>
  <c r="CD68" i="6"/>
  <c r="CW68" i="6"/>
  <c r="CX68" i="6"/>
  <c r="M70" i="6"/>
  <c r="J80" i="6"/>
  <c r="K80" i="6" s="1"/>
  <c r="N52" i="7" s="1"/>
  <c r="CH107" i="6"/>
  <c r="DC107" i="6"/>
  <c r="AF111" i="6"/>
  <c r="AV111" i="6"/>
  <c r="CB111" i="6"/>
  <c r="CD9" i="6"/>
  <c r="CC14" i="6"/>
  <c r="DK14" i="6"/>
  <c r="CC19" i="6"/>
  <c r="CM20" i="6"/>
  <c r="DG22" i="6"/>
  <c r="P23" i="6"/>
  <c r="DK25" i="6"/>
  <c r="CX25" i="6"/>
  <c r="CW25" i="6"/>
  <c r="DK26" i="6"/>
  <c r="CD26" i="6"/>
  <c r="CM30" i="6"/>
  <c r="CM31" i="6"/>
  <c r="DG31" i="6"/>
  <c r="CI32" i="6"/>
  <c r="DI33" i="6"/>
  <c r="CC34" i="6"/>
  <c r="DI36" i="6"/>
  <c r="CC39" i="6"/>
  <c r="DI40" i="6"/>
  <c r="CD41" i="6"/>
  <c r="DK41" i="6"/>
  <c r="CX49" i="6"/>
  <c r="DK49" i="6"/>
  <c r="DJ52" i="6"/>
  <c r="CM52" i="6"/>
  <c r="CC58" i="6"/>
  <c r="CX58" i="6"/>
  <c r="J67" i="6"/>
  <c r="K67" i="6" s="1"/>
  <c r="CC68" i="6"/>
  <c r="CW81" i="6"/>
  <c r="J83" i="6"/>
  <c r="K83" i="6" s="1"/>
  <c r="N55" i="7" s="1"/>
  <c r="DK84" i="6"/>
  <c r="CD84" i="6"/>
  <c r="J92" i="6"/>
  <c r="K92" i="6" s="1"/>
  <c r="N62" i="7" s="1"/>
  <c r="P108" i="6"/>
  <c r="AG111" i="6"/>
  <c r="BM111" i="6"/>
  <c r="CC3" i="6"/>
  <c r="CS3" i="6"/>
  <c r="DI3" i="6"/>
  <c r="DB6" i="6"/>
  <c r="CH10" i="6"/>
  <c r="M16" i="6"/>
  <c r="CM22" i="6"/>
  <c r="DB23" i="6"/>
  <c r="CC38" i="6"/>
  <c r="DJ40" i="6"/>
  <c r="CC54" i="6"/>
  <c r="DJ54" i="6"/>
  <c r="CX56" i="6"/>
  <c r="M73" i="6"/>
  <c r="CN74" i="6"/>
  <c r="CM74" i="6"/>
  <c r="DJ92" i="6"/>
  <c r="CN92" i="6"/>
  <c r="CM92" i="6"/>
  <c r="DK93" i="6"/>
  <c r="DK102" i="6"/>
  <c r="J106" i="6"/>
  <c r="K106" i="6" s="1"/>
  <c r="AD111" i="6"/>
  <c r="CP111" i="6"/>
  <c r="AX111" i="6"/>
  <c r="CD3" i="6"/>
  <c r="CT111" i="6"/>
  <c r="DJ3" i="6"/>
  <c r="CC8" i="6"/>
  <c r="CN15" i="6"/>
  <c r="CS17" i="6"/>
  <c r="M18" i="6"/>
  <c r="M21" i="6"/>
  <c r="CI24" i="6"/>
  <c r="CS29" i="6"/>
  <c r="DK33" i="6"/>
  <c r="DK40" i="6"/>
  <c r="M50" i="6"/>
  <c r="CI50" i="6"/>
  <c r="DB50" i="6"/>
  <c r="J54" i="6"/>
  <c r="K54" i="6" s="1"/>
  <c r="J69" i="6"/>
  <c r="K69" i="6" s="1"/>
  <c r="N45" i="7" s="1"/>
  <c r="CI73" i="6"/>
  <c r="DK73" i="6"/>
  <c r="CC81" i="6"/>
  <c r="DJ81" i="6"/>
  <c r="CD81" i="6"/>
  <c r="M92" i="6"/>
  <c r="BJ111" i="6"/>
  <c r="DF111" i="6"/>
  <c r="CE111" i="6"/>
  <c r="CU111" i="6"/>
  <c r="DK3" i="6"/>
  <c r="CI21" i="6"/>
  <c r="DJ27" i="6"/>
  <c r="M33" i="6"/>
  <c r="J36" i="6"/>
  <c r="K36" i="6" s="1"/>
  <c r="DB38" i="6"/>
  <c r="CH42" i="6"/>
  <c r="M44" i="6"/>
  <c r="CD54" i="6"/>
  <c r="DK62" i="6"/>
  <c r="CD62" i="6"/>
  <c r="P73" i="6"/>
  <c r="DK79" i="6"/>
  <c r="DI93" i="6"/>
  <c r="CC101" i="6"/>
  <c r="DI101" i="6"/>
  <c r="DK24" i="6"/>
  <c r="CD24" i="6"/>
  <c r="CN27" i="6"/>
  <c r="CM27" i="6"/>
  <c r="DI28" i="6"/>
  <c r="DH29" i="6"/>
  <c r="M41" i="6"/>
  <c r="DJ42" i="6"/>
  <c r="CC42" i="6"/>
  <c r="DB45" i="6"/>
  <c r="CC47" i="6"/>
  <c r="P50" i="6"/>
  <c r="P52" i="6"/>
  <c r="Q52" i="6" s="1"/>
  <c r="CI53" i="6"/>
  <c r="M55" i="6"/>
  <c r="CI55" i="6"/>
  <c r="DI58" i="6"/>
  <c r="DC61" i="6"/>
  <c r="P62" i="6"/>
  <c r="DJ64" i="6"/>
  <c r="CR65" i="6"/>
  <c r="CW67" i="6"/>
  <c r="DK75" i="6"/>
  <c r="DJ76" i="6"/>
  <c r="J102" i="6"/>
  <c r="K102" i="6" s="1"/>
  <c r="N68" i="7" s="1"/>
  <c r="DK107" i="6"/>
  <c r="DI29" i="6"/>
  <c r="DK31" i="6"/>
  <c r="J32" i="6"/>
  <c r="K32" i="6" s="1"/>
  <c r="N20" i="7" s="1"/>
  <c r="K14" i="8" s="1"/>
  <c r="DC32" i="6"/>
  <c r="DB32" i="6"/>
  <c r="DK35" i="6"/>
  <c r="CD35" i="6"/>
  <c r="M38" i="6"/>
  <c r="CH38" i="6"/>
  <c r="CD39" i="6"/>
  <c r="DB42" i="6"/>
  <c r="DK43" i="6"/>
  <c r="CD43" i="6"/>
  <c r="J44" i="6"/>
  <c r="K44" i="6" s="1"/>
  <c r="N27" i="7" s="1"/>
  <c r="K20" i="8" s="1"/>
  <c r="CM45" i="6"/>
  <c r="DH50" i="6"/>
  <c r="CN52" i="6"/>
  <c r="J53" i="6"/>
  <c r="K53" i="6" s="1"/>
  <c r="CN53" i="6"/>
  <c r="P57" i="6"/>
  <c r="DG70" i="6"/>
  <c r="CD79" i="6"/>
  <c r="DK81" i="6"/>
  <c r="CN81" i="6"/>
  <c r="DB89" i="6"/>
  <c r="CS91" i="6"/>
  <c r="CM101" i="6"/>
  <c r="DJ29" i="6"/>
  <c r="CC29" i="6"/>
  <c r="P34" i="6"/>
  <c r="DH36" i="6"/>
  <c r="J37" i="6"/>
  <c r="K37" i="6" s="1"/>
  <c r="CM37" i="6"/>
  <c r="DC38" i="6"/>
  <c r="CR44" i="6"/>
  <c r="M47" i="6"/>
  <c r="P54" i="6"/>
  <c r="DB58" i="6"/>
  <c r="P64" i="6"/>
  <c r="Q64" i="6" s="1"/>
  <c r="DK64" i="6"/>
  <c r="DH70" i="6"/>
  <c r="DI73" i="6"/>
  <c r="J76" i="6"/>
  <c r="K76" i="6" s="1"/>
  <c r="N50" i="7" s="1"/>
  <c r="P77" i="6"/>
  <c r="CX78" i="6"/>
  <c r="J81" i="6"/>
  <c r="K81" i="6" s="1"/>
  <c r="N53" i="7" s="1"/>
  <c r="DI82" i="6"/>
  <c r="M89" i="6"/>
  <c r="P96" i="6"/>
  <c r="Q96" i="6" s="1"/>
  <c r="DK99" i="6"/>
  <c r="M101" i="6"/>
  <c r="CN101" i="6"/>
  <c r="CR25" i="6"/>
  <c r="CD29" i="6"/>
  <c r="CX31" i="6"/>
  <c r="CC33" i="6"/>
  <c r="DJ33" i="6"/>
  <c r="DB34" i="6"/>
  <c r="CI38" i="6"/>
  <c r="DB57" i="6"/>
  <c r="CD64" i="6"/>
  <c r="P69" i="6"/>
  <c r="P72" i="6"/>
  <c r="Q72" i="6" s="1"/>
  <c r="J72" i="6"/>
  <c r="K72" i="6" s="1"/>
  <c r="DJ73" i="6"/>
  <c r="CW76" i="6"/>
  <c r="CD77" i="6"/>
  <c r="CC78" i="6"/>
  <c r="DJ78" i="6"/>
  <c r="CD78" i="6"/>
  <c r="CH84" i="6"/>
  <c r="DK94" i="6"/>
  <c r="CH95" i="6"/>
  <c r="DB95" i="6"/>
  <c r="DI103" i="6"/>
  <c r="DI106" i="6"/>
  <c r="J38" i="6"/>
  <c r="K38" i="6" s="1"/>
  <c r="N24" i="7" s="1"/>
  <c r="P42" i="6"/>
  <c r="Q42" i="6" s="1"/>
  <c r="P47" i="6"/>
  <c r="DK70" i="6"/>
  <c r="DK78" i="6"/>
  <c r="DK82" i="6"/>
  <c r="P89" i="6"/>
  <c r="Q89" i="6" s="1"/>
  <c r="CW92" i="6"/>
  <c r="CX92" i="6"/>
  <c r="CN42" i="6"/>
  <c r="CM42" i="6"/>
  <c r="DI50" i="6"/>
  <c r="DI62" i="6"/>
  <c r="DK74" i="6"/>
  <c r="M76" i="6"/>
  <c r="DJ91" i="6"/>
  <c r="CC91" i="6"/>
  <c r="DJ102" i="6"/>
  <c r="P103" i="6"/>
  <c r="DK103" i="6"/>
  <c r="DB103" i="6"/>
  <c r="J105" i="6"/>
  <c r="K105" i="6" s="1"/>
  <c r="M46" i="6"/>
  <c r="CH46" i="6"/>
  <c r="DG52" i="6"/>
  <c r="DC53" i="6"/>
  <c r="CH60" i="6"/>
  <c r="CC65" i="6"/>
  <c r="DJ66" i="6"/>
  <c r="CX67" i="6"/>
  <c r="DI68" i="6"/>
  <c r="CS69" i="6"/>
  <c r="J73" i="6"/>
  <c r="K73" i="6" s="1"/>
  <c r="N47" i="7" s="1"/>
  <c r="K36" i="8" s="1"/>
  <c r="DB73" i="6"/>
  <c r="DC73" i="6"/>
  <c r="DJ74" i="6"/>
  <c r="CH74" i="6"/>
  <c r="M75" i="6"/>
  <c r="DI76" i="6"/>
  <c r="CX77" i="6"/>
  <c r="CW77" i="6"/>
  <c r="DB84" i="6"/>
  <c r="J87" i="6"/>
  <c r="K87" i="6" s="1"/>
  <c r="J91" i="6"/>
  <c r="K91" i="6" s="1"/>
  <c r="N61" i="7" s="1"/>
  <c r="CC93" i="6"/>
  <c r="M96" i="6"/>
  <c r="DC96" i="6"/>
  <c r="P99" i="6"/>
  <c r="DI102" i="6"/>
  <c r="DJ37" i="6"/>
  <c r="DK39" i="6"/>
  <c r="CH49" i="6"/>
  <c r="DC51" i="6"/>
  <c r="DI55" i="6"/>
  <c r="J56" i="6"/>
  <c r="K56" i="6" s="1"/>
  <c r="N35" i="7" s="1"/>
  <c r="K27" i="8" s="1"/>
  <c r="DC56" i="6"/>
  <c r="CN58" i="6"/>
  <c r="DI59" i="6"/>
  <c r="DB65" i="6"/>
  <c r="DJ71" i="6"/>
  <c r="CS72" i="6"/>
  <c r="DG82" i="6"/>
  <c r="CD91" i="6"/>
  <c r="M95" i="6"/>
  <c r="CN98" i="6"/>
  <c r="CX101" i="6"/>
  <c r="CW101" i="6"/>
  <c r="DK37" i="6"/>
  <c r="CD37" i="6"/>
  <c r="CM40" i="6"/>
  <c r="DK45" i="6"/>
  <c r="CN46" i="6"/>
  <c r="DJ50" i="6"/>
  <c r="J51" i="6"/>
  <c r="K51" i="6" s="1"/>
  <c r="CC55" i="6"/>
  <c r="M65" i="6"/>
  <c r="P71" i="6"/>
  <c r="Q71" i="6" s="1"/>
  <c r="DK71" i="6"/>
  <c r="CD71" i="6"/>
  <c r="M88" i="6"/>
  <c r="DI88" i="6"/>
  <c r="DI92" i="6"/>
  <c r="CH92" i="6"/>
  <c r="CI94" i="6"/>
  <c r="DB94" i="6"/>
  <c r="J104" i="6"/>
  <c r="K104" i="6" s="1"/>
  <c r="M109" i="6"/>
  <c r="CC37" i="6"/>
  <c r="CD50" i="6"/>
  <c r="DK50" i="6"/>
  <c r="DG59" i="6"/>
  <c r="DH59" i="6"/>
  <c r="J64" i="6"/>
  <c r="K64" i="6" s="1"/>
  <c r="M68" i="6"/>
  <c r="DK76" i="6"/>
  <c r="CH78" i="6"/>
  <c r="CN84" i="6"/>
  <c r="DH85" i="6"/>
  <c r="CH91" i="6"/>
  <c r="DI107" i="6"/>
  <c r="CI109" i="6"/>
  <c r="M57" i="6"/>
  <c r="M69" i="6"/>
  <c r="DK69" i="6"/>
  <c r="DH76" i="6"/>
  <c r="DG76" i="6"/>
  <c r="DI79" i="6"/>
  <c r="P83" i="6"/>
  <c r="DI87" i="6"/>
  <c r="P93" i="6"/>
  <c r="P98" i="6"/>
  <c r="DK98" i="6"/>
  <c r="CS98" i="6"/>
  <c r="P109" i="6"/>
  <c r="Q109" i="6" s="1"/>
  <c r="CI41" i="6"/>
  <c r="DH44" i="6"/>
  <c r="DJ48" i="6"/>
  <c r="CN51" i="6"/>
  <c r="M52" i="6"/>
  <c r="CI57" i="6"/>
  <c r="CN64" i="6"/>
  <c r="J66" i="6"/>
  <c r="K66" i="6" s="1"/>
  <c r="DH67" i="6"/>
  <c r="DC69" i="6"/>
  <c r="CD72" i="6"/>
  <c r="DK72" i="6"/>
  <c r="CS75" i="6"/>
  <c r="DG79" i="6"/>
  <c r="DG81" i="6"/>
  <c r="CS83" i="6"/>
  <c r="DK83" i="6"/>
  <c r="P87" i="6"/>
  <c r="CR96" i="6"/>
  <c r="DI99" i="6"/>
  <c r="CD106" i="6"/>
  <c r="DK106" i="6"/>
  <c r="P86" i="6"/>
  <c r="CM87" i="6"/>
  <c r="DG87" i="6"/>
  <c r="P90" i="6"/>
  <c r="DC90" i="6"/>
  <c r="CW96" i="6"/>
  <c r="DJ108" i="6"/>
  <c r="CC108" i="6"/>
  <c r="DK109" i="6"/>
  <c r="CD60" i="6"/>
  <c r="DJ61" i="6"/>
  <c r="CC61" i="6"/>
  <c r="CM63" i="6"/>
  <c r="DG63" i="6"/>
  <c r="CW65" i="6"/>
  <c r="DI66" i="6"/>
  <c r="CC66" i="6"/>
  <c r="DB68" i="6"/>
  <c r="DC68" i="6"/>
  <c r="P80" i="6"/>
  <c r="CX83" i="6"/>
  <c r="DI84" i="6"/>
  <c r="CN87" i="6"/>
  <c r="P92" i="6"/>
  <c r="CD94" i="6"/>
  <c r="CC94" i="6"/>
  <c r="CC95" i="6"/>
  <c r="DJ95" i="6"/>
  <c r="DI104" i="6"/>
  <c r="CD108" i="6"/>
  <c r="P60" i="6"/>
  <c r="CM60" i="6"/>
  <c r="DI63" i="6"/>
  <c r="P65" i="6"/>
  <c r="M77" i="6"/>
  <c r="CW79" i="6"/>
  <c r="DH81" i="6"/>
  <c r="DH82" i="6"/>
  <c r="M84" i="6"/>
  <c r="DJ87" i="6"/>
  <c r="DJ88" i="6"/>
  <c r="DH92" i="6"/>
  <c r="CH98" i="6"/>
  <c r="DC98" i="6"/>
  <c r="CI100" i="6"/>
  <c r="CH103" i="6"/>
  <c r="CI103" i="6"/>
  <c r="CI107" i="6"/>
  <c r="CN60" i="6"/>
  <c r="P61" i="6"/>
  <c r="DJ63" i="6"/>
  <c r="DB66" i="6"/>
  <c r="P74" i="6"/>
  <c r="CN77" i="6"/>
  <c r="CX79" i="6"/>
  <c r="M82" i="6"/>
  <c r="CI84" i="6"/>
  <c r="CI86" i="6"/>
  <c r="CW87" i="6"/>
  <c r="P94" i="6"/>
  <c r="Q94" i="6" s="1"/>
  <c r="P95" i="6"/>
  <c r="Q95" i="6" s="1"/>
  <c r="CM95" i="6"/>
  <c r="CH99" i="6"/>
  <c r="J108" i="6"/>
  <c r="K108" i="6" s="1"/>
  <c r="P66" i="6"/>
  <c r="Q66" i="6" s="1"/>
  <c r="CI71" i="6"/>
  <c r="DC78" i="6"/>
  <c r="DI80" i="6"/>
  <c r="M86" i="6"/>
  <c r="CC87" i="6"/>
  <c r="CC88" i="6"/>
  <c r="DK89" i="6"/>
  <c r="J94" i="6"/>
  <c r="K94" i="6" s="1"/>
  <c r="J95" i="6"/>
  <c r="K95" i="6" s="1"/>
  <c r="CI99" i="6"/>
  <c r="M105" i="6"/>
  <c r="DB105" i="6"/>
  <c r="DB106" i="6"/>
  <c r="J63" i="6"/>
  <c r="K63" i="6" s="1"/>
  <c r="DB63" i="6"/>
  <c r="CN69" i="6"/>
  <c r="CD75" i="6"/>
  <c r="DI81" i="6"/>
  <c r="CS81" i="6"/>
  <c r="J84" i="6"/>
  <c r="K84" i="6" s="1"/>
  <c r="N56" i="7" s="1"/>
  <c r="DC84" i="6"/>
  <c r="DJ85" i="6"/>
  <c r="DK88" i="6"/>
  <c r="CD88" i="6"/>
  <c r="M90" i="6"/>
  <c r="DJ90" i="6"/>
  <c r="DI91" i="6"/>
  <c r="CW93" i="6"/>
  <c r="DC95" i="6"/>
  <c r="CC97" i="6"/>
  <c r="CX100" i="6"/>
  <c r="P102" i="6"/>
  <c r="DJ107" i="6"/>
  <c r="CN109" i="6"/>
  <c r="CH67" i="6"/>
  <c r="CI83" i="6"/>
  <c r="M85" i="6"/>
  <c r="DJ86" i="6"/>
  <c r="DH87" i="6"/>
  <c r="CI91" i="6"/>
  <c r="DH102" i="6"/>
  <c r="CW108" i="6"/>
  <c r="CX108" i="6"/>
  <c r="M64" i="6"/>
  <c r="DK66" i="6"/>
  <c r="CW72" i="6"/>
  <c r="P75" i="6"/>
  <c r="M79" i="6"/>
  <c r="DK85" i="6"/>
  <c r="DK86" i="6"/>
  <c r="CD86" i="6"/>
  <c r="J103" i="6"/>
  <c r="K103" i="6" s="1"/>
  <c r="CR84" i="6"/>
  <c r="P97" i="6"/>
  <c r="P107" i="6"/>
  <c r="CH72" i="6"/>
  <c r="CD74" i="6"/>
  <c r="P81" i="6"/>
  <c r="DG90" i="6"/>
  <c r="DH90" i="6"/>
  <c r="J109" i="6"/>
  <c r="K109" i="6" s="1"/>
  <c r="CR85" i="6"/>
  <c r="J89" i="6"/>
  <c r="K89" i="6" s="1"/>
  <c r="DC89" i="6"/>
  <c r="DK97" i="6"/>
  <c r="CM105" i="6"/>
  <c r="DG107" i="6"/>
  <c r="DG74" i="6"/>
  <c r="DB83" i="6"/>
  <c r="P91" i="6"/>
  <c r="DK95" i="6"/>
  <c r="CD97" i="6"/>
  <c r="DJ99" i="6"/>
  <c r="DG101" i="6"/>
  <c r="CX104" i="6"/>
  <c r="CI82" i="6"/>
  <c r="CM89" i="6"/>
  <c r="CI93" i="6"/>
  <c r="DB100" i="6"/>
  <c r="CH104" i="6"/>
  <c r="M106" i="6"/>
  <c r="CD102" i="6"/>
  <c r="CC107" i="6"/>
  <c r="L63" i="7"/>
  <c r="L54" i="7"/>
  <c r="L55" i="7"/>
  <c r="L59" i="7"/>
  <c r="L21" i="7"/>
  <c r="L47" i="7"/>
  <c r="L72" i="7"/>
  <c r="L51" i="7"/>
  <c r="L20" i="7"/>
  <c r="L52" i="7"/>
  <c r="L69" i="7"/>
  <c r="L24" i="7"/>
  <c r="L48" i="7"/>
  <c r="L44" i="7"/>
  <c r="L61" i="7"/>
  <c r="L45" i="7"/>
  <c r="L49" i="7"/>
  <c r="L32" i="7"/>
  <c r="L42" i="7"/>
  <c r="L23" i="7"/>
  <c r="L26" i="7"/>
  <c r="L27" i="7"/>
  <c r="L66" i="7"/>
  <c r="L43" i="7"/>
  <c r="L34" i="7"/>
  <c r="L9" i="7"/>
  <c r="L10" i="7"/>
  <c r="L14" i="7"/>
  <c r="L15" i="7"/>
  <c r="L18" i="7"/>
  <c r="L39" i="7"/>
  <c r="L46" i="7"/>
  <c r="L35" i="7"/>
  <c r="I35" i="8" l="1"/>
  <c r="BV5" i="3"/>
  <c r="BI76" i="32"/>
  <c r="BJ76" i="32" s="1"/>
  <c r="N37" i="32"/>
  <c r="N24" i="32"/>
  <c r="BI46" i="32"/>
  <c r="BL111" i="1"/>
  <c r="BO96" i="1"/>
  <c r="BV41" i="3"/>
  <c r="BI14" i="32"/>
  <c r="N67" i="32"/>
  <c r="BI31" i="32"/>
  <c r="BI30" i="32"/>
  <c r="BJ39" i="32"/>
  <c r="BJ44" i="32"/>
  <c r="AB485" i="1"/>
  <c r="AC485" i="1" s="1"/>
  <c r="BI9" i="32"/>
  <c r="BJ9" i="32" s="1"/>
  <c r="BI35" i="32"/>
  <c r="BJ35" i="32" s="1"/>
  <c r="N26" i="32"/>
  <c r="N64" i="32"/>
  <c r="N81" i="32"/>
  <c r="N82" i="32"/>
  <c r="BI32" i="32"/>
  <c r="BJ32" i="32" s="1"/>
  <c r="AR932" i="31"/>
  <c r="N13" i="32"/>
  <c r="BI41" i="32"/>
  <c r="BJ41" i="32" s="1"/>
  <c r="BI29" i="32"/>
  <c r="DD111" i="6"/>
  <c r="DI77" i="6"/>
  <c r="DI111" i="6" s="1"/>
  <c r="DG77" i="6"/>
  <c r="BO6" i="1"/>
  <c r="T111" i="6"/>
  <c r="DL38" i="6"/>
  <c r="I30" i="8"/>
  <c r="CI95" i="38"/>
  <c r="BQ3" i="3"/>
  <c r="AB229" i="1"/>
  <c r="AC229" i="1" s="1"/>
  <c r="M6" i="6"/>
  <c r="O5" i="7" s="1"/>
  <c r="N106" i="6"/>
  <c r="P19" i="7"/>
  <c r="M13" i="8" s="1"/>
  <c r="BT23" i="3" s="1"/>
  <c r="DL74" i="6"/>
  <c r="AI111" i="6"/>
  <c r="J90" i="6"/>
  <c r="K90" i="6" s="1"/>
  <c r="N60" i="7" s="1"/>
  <c r="K43" i="8" s="1"/>
  <c r="AF111" i="1"/>
  <c r="I21" i="8"/>
  <c r="I39" i="8"/>
  <c r="I45" i="8"/>
  <c r="I8" i="8"/>
  <c r="I34" i="8"/>
  <c r="I33" i="8"/>
  <c r="I44" i="8"/>
  <c r="I7" i="8"/>
  <c r="I22" i="8"/>
  <c r="I26" i="8"/>
  <c r="I6" i="8"/>
  <c r="I5" i="8"/>
  <c r="Q64" i="7"/>
  <c r="BJ71" i="32"/>
  <c r="BI59" i="32"/>
  <c r="BJ59" i="32" s="1"/>
  <c r="BI28" i="32"/>
  <c r="BJ28" i="32" s="1"/>
  <c r="BI45" i="32"/>
  <c r="BJ45" i="32" s="1"/>
  <c r="BI52" i="32"/>
  <c r="BJ52" i="32" s="1"/>
  <c r="BQ85" i="3"/>
  <c r="AB270" i="1"/>
  <c r="AC270" i="1" s="1"/>
  <c r="BQ77" i="3"/>
  <c r="AB266" i="1"/>
  <c r="AC266" i="1" s="1"/>
  <c r="AB258" i="1"/>
  <c r="AC258" i="1" s="1"/>
  <c r="BQ61" i="3"/>
  <c r="AB273" i="1"/>
  <c r="AC273" i="1" s="1"/>
  <c r="BQ91" i="3"/>
  <c r="BQ15" i="3"/>
  <c r="AB235" i="1"/>
  <c r="AC235" i="1" s="1"/>
  <c r="AB231" i="1"/>
  <c r="AC231" i="1" s="1"/>
  <c r="BQ7" i="3"/>
  <c r="BQ65" i="3"/>
  <c r="AB260" i="1"/>
  <c r="AC260" i="1" s="1"/>
  <c r="BQ21" i="3"/>
  <c r="AB238" i="1"/>
  <c r="AC238" i="1" s="1"/>
  <c r="BQ13" i="3"/>
  <c r="AB234" i="1"/>
  <c r="AC234" i="1" s="1"/>
  <c r="BQ79" i="3"/>
  <c r="AB267" i="1"/>
  <c r="AC267" i="1" s="1"/>
  <c r="AB233" i="1"/>
  <c r="AC233" i="1" s="1"/>
  <c r="BQ11" i="3"/>
  <c r="I37" i="8"/>
  <c r="BI34" i="32"/>
  <c r="BJ34" i="32" s="1"/>
  <c r="BI61" i="32"/>
  <c r="BJ61" i="32" s="1"/>
  <c r="AB246" i="1"/>
  <c r="AC246" i="1" s="1"/>
  <c r="BQ37" i="3"/>
  <c r="BQ17" i="3"/>
  <c r="AB236" i="1"/>
  <c r="AC236" i="1" s="1"/>
  <c r="AB232" i="1"/>
  <c r="AC232" i="1" s="1"/>
  <c r="BQ9" i="3"/>
  <c r="BQ83" i="3"/>
  <c r="AB269" i="1"/>
  <c r="AC269" i="1" s="1"/>
  <c r="BQ67" i="3"/>
  <c r="AB261" i="1"/>
  <c r="AC261" i="1" s="1"/>
  <c r="BQ89" i="3"/>
  <c r="AB272" i="1"/>
  <c r="AC272" i="1" s="1"/>
  <c r="BQ49" i="3"/>
  <c r="AB252" i="1"/>
  <c r="AC252" i="1" s="1"/>
  <c r="AB248" i="1"/>
  <c r="AC248" i="1" s="1"/>
  <c r="BQ41" i="3"/>
  <c r="BQ87" i="3"/>
  <c r="AB271" i="1"/>
  <c r="AC271" i="1" s="1"/>
  <c r="BQ71" i="3"/>
  <c r="AB263" i="1"/>
  <c r="AC263" i="1" s="1"/>
  <c r="BQ27" i="3"/>
  <c r="AB241" i="1"/>
  <c r="AC241" i="1" s="1"/>
  <c r="CH95" i="38"/>
  <c r="BI43" i="32"/>
  <c r="BJ43" i="32" s="1"/>
  <c r="BQ69" i="3"/>
  <c r="AB262" i="1"/>
  <c r="AC262" i="1" s="1"/>
  <c r="AB245" i="1"/>
  <c r="AC245" i="1" s="1"/>
  <c r="BQ35" i="3"/>
  <c r="BQ75" i="3"/>
  <c r="AB265" i="1"/>
  <c r="AC265" i="1" s="1"/>
  <c r="BQ59" i="3"/>
  <c r="AB257" i="1"/>
  <c r="AC257" i="1" s="1"/>
  <c r="BQ51" i="3"/>
  <c r="AB253" i="1"/>
  <c r="AC253" i="1" s="1"/>
  <c r="AB242" i="1"/>
  <c r="AC242" i="1" s="1"/>
  <c r="BQ29" i="3"/>
  <c r="BQ63" i="3"/>
  <c r="AB259" i="1"/>
  <c r="AC259" i="1" s="1"/>
  <c r="BQ47" i="3"/>
  <c r="AB251" i="1"/>
  <c r="AC251" i="1" s="1"/>
  <c r="I24" i="8"/>
  <c r="N77" i="32"/>
  <c r="BJ67" i="32"/>
  <c r="BJ55" i="32"/>
  <c r="BI63" i="32"/>
  <c r="BI78" i="32"/>
  <c r="BJ92" i="32"/>
  <c r="AB254" i="1"/>
  <c r="AC254" i="1" s="1"/>
  <c r="BQ53" i="3"/>
  <c r="BQ45" i="3"/>
  <c r="AB250" i="1"/>
  <c r="AC250" i="1" s="1"/>
  <c r="BQ33" i="3"/>
  <c r="AB244" i="1"/>
  <c r="AC244" i="1" s="1"/>
  <c r="BQ25" i="3"/>
  <c r="AB240" i="1"/>
  <c r="AC240" i="1" s="1"/>
  <c r="BQ43" i="3"/>
  <c r="AB249" i="1"/>
  <c r="AC249" i="1" s="1"/>
  <c r="BQ31" i="3"/>
  <c r="AB243" i="1"/>
  <c r="AC243" i="1" s="1"/>
  <c r="AB239" i="1"/>
  <c r="AC239" i="1" s="1"/>
  <c r="BQ23" i="3"/>
  <c r="BQ81" i="3"/>
  <c r="AB268" i="1"/>
  <c r="AC268" i="1" s="1"/>
  <c r="BQ73" i="3"/>
  <c r="AB264" i="1"/>
  <c r="AC264" i="1" s="1"/>
  <c r="BQ57" i="3"/>
  <c r="AB256" i="1"/>
  <c r="AC256" i="1" s="1"/>
  <c r="J49" i="8"/>
  <c r="AB230" i="1"/>
  <c r="BQ5" i="3"/>
  <c r="BQ55" i="3"/>
  <c r="AB255" i="1"/>
  <c r="AC255" i="1" s="1"/>
  <c r="BQ39" i="3"/>
  <c r="AB247" i="1"/>
  <c r="AC247" i="1" s="1"/>
  <c r="BQ19" i="3"/>
  <c r="AB237" i="1"/>
  <c r="AC237" i="1" s="1"/>
  <c r="I36" i="8"/>
  <c r="I3" i="8"/>
  <c r="I12" i="8"/>
  <c r="Q95" i="38"/>
  <c r="L49" i="29"/>
  <c r="L111" i="6"/>
  <c r="O111" i="6"/>
  <c r="BJ29" i="32"/>
  <c r="N7" i="32"/>
  <c r="AB499" i="1"/>
  <c r="AC499" i="1" s="1"/>
  <c r="R5" i="7"/>
  <c r="O5" i="8" s="1"/>
  <c r="BV7" i="3" s="1"/>
  <c r="BJ48" i="32"/>
  <c r="BI11" i="32"/>
  <c r="BJ11" i="32" s="1"/>
  <c r="BI24" i="32"/>
  <c r="BJ24" i="32" s="1"/>
  <c r="BI49" i="32"/>
  <c r="BJ49" i="32" s="1"/>
  <c r="O34" i="8"/>
  <c r="BV65" i="3" s="1"/>
  <c r="AB486" i="1"/>
  <c r="AC486" i="1" s="1"/>
  <c r="BU47" i="3"/>
  <c r="Q60" i="7"/>
  <c r="AB489" i="1"/>
  <c r="AC489" i="1" s="1"/>
  <c r="N57" i="32"/>
  <c r="BI38" i="32"/>
  <c r="BJ38" i="32" s="1"/>
  <c r="N48" i="32"/>
  <c r="N72" i="32"/>
  <c r="BI27" i="32"/>
  <c r="BJ27" i="32" s="1"/>
  <c r="N76" i="32"/>
  <c r="N40" i="32"/>
  <c r="BJ93" i="32"/>
  <c r="BI19" i="32"/>
  <c r="BJ19" i="32" s="1"/>
  <c r="Q25" i="7"/>
  <c r="N18" i="8" s="1"/>
  <c r="BI62" i="32"/>
  <c r="BJ62" i="32" s="1"/>
  <c r="N41" i="32"/>
  <c r="BI42" i="32"/>
  <c r="BJ42" i="32" s="1"/>
  <c r="BJ65" i="32"/>
  <c r="Q18" i="7"/>
  <c r="N12" i="8" s="1"/>
  <c r="AB482" i="1"/>
  <c r="AC482" i="1" s="1"/>
  <c r="BV51" i="3"/>
  <c r="AB496" i="1"/>
  <c r="AC496" i="1" s="1"/>
  <c r="BJ64" i="32"/>
  <c r="N91" i="32"/>
  <c r="N36" i="32"/>
  <c r="BI40" i="32"/>
  <c r="BJ40" i="32" s="1"/>
  <c r="N17" i="32"/>
  <c r="BJ75" i="32"/>
  <c r="BI20" i="32"/>
  <c r="BJ20" i="32" s="1"/>
  <c r="BI69" i="32"/>
  <c r="BJ69" i="32" s="1"/>
  <c r="BI47" i="32"/>
  <c r="BJ47" i="32" s="1"/>
  <c r="BJ68" i="32"/>
  <c r="BI53" i="32"/>
  <c r="BJ53" i="32" s="1"/>
  <c r="BI21" i="32"/>
  <c r="BJ21" i="32" s="1"/>
  <c r="BI50" i="32"/>
  <c r="BJ50" i="32" s="1"/>
  <c r="BJ33" i="32"/>
  <c r="O26" i="8"/>
  <c r="AB495" i="1" s="1"/>
  <c r="AC495" i="1" s="1"/>
  <c r="AB481" i="1"/>
  <c r="AC481" i="1" s="1"/>
  <c r="O7" i="8"/>
  <c r="BJ74" i="32"/>
  <c r="Q44" i="7"/>
  <c r="N55" i="32"/>
  <c r="N16" i="32"/>
  <c r="BV15" i="3"/>
  <c r="BI7" i="32"/>
  <c r="BJ7" i="32" s="1"/>
  <c r="BI8" i="32"/>
  <c r="BJ8" i="32" s="1"/>
  <c r="R62" i="7"/>
  <c r="N46" i="32"/>
  <c r="AB479" i="1"/>
  <c r="AC479" i="1" s="1"/>
  <c r="N44" i="32"/>
  <c r="BJ54" i="32"/>
  <c r="BI22" i="32"/>
  <c r="BJ22" i="32" s="1"/>
  <c r="BI58" i="32"/>
  <c r="BJ58" i="32" s="1"/>
  <c r="N19" i="32"/>
  <c r="N56" i="32"/>
  <c r="Q63" i="7"/>
  <c r="BI36" i="32"/>
  <c r="BJ36" i="32" s="1"/>
  <c r="BI12" i="32"/>
  <c r="BJ12" i="32" s="1"/>
  <c r="N10" i="32"/>
  <c r="BU57" i="3"/>
  <c r="N38" i="32"/>
  <c r="N92" i="32"/>
  <c r="BJ18" i="32"/>
  <c r="N68" i="32"/>
  <c r="BJ63" i="32"/>
  <c r="Q45" i="7"/>
  <c r="N21" i="32"/>
  <c r="N35" i="32"/>
  <c r="N11" i="32"/>
  <c r="N45" i="32"/>
  <c r="N23" i="32"/>
  <c r="O41" i="8"/>
  <c r="BV79" i="3" s="1"/>
  <c r="Q22" i="7"/>
  <c r="N16" i="8" s="1"/>
  <c r="BU29" i="3" s="1"/>
  <c r="N29" i="32"/>
  <c r="BJ88" i="32"/>
  <c r="BV61" i="3"/>
  <c r="R64" i="7"/>
  <c r="N60" i="32"/>
  <c r="BJ56" i="32"/>
  <c r="O40" i="8"/>
  <c r="AB509" i="1" s="1"/>
  <c r="AC509" i="1" s="1"/>
  <c r="N9" i="32"/>
  <c r="N14" i="32"/>
  <c r="BJ73" i="32"/>
  <c r="BJ91" i="32"/>
  <c r="O8" i="8"/>
  <c r="AB477" i="1" s="1"/>
  <c r="AC477" i="1" s="1"/>
  <c r="BJ30" i="32"/>
  <c r="BJ72" i="32"/>
  <c r="BI57" i="32"/>
  <c r="BJ57" i="32" s="1"/>
  <c r="BI10" i="32"/>
  <c r="BJ10" i="32" s="1"/>
  <c r="BJ31" i="32"/>
  <c r="R61" i="7"/>
  <c r="N50" i="32"/>
  <c r="BJ66" i="32"/>
  <c r="BJ23" i="32"/>
  <c r="BI70" i="32"/>
  <c r="BJ70" i="32" s="1"/>
  <c r="BI17" i="32"/>
  <c r="BJ17" i="32" s="1"/>
  <c r="BJ46" i="32"/>
  <c r="BV69" i="3"/>
  <c r="Q35" i="7"/>
  <c r="N27" i="8" s="1"/>
  <c r="AB447" i="1" s="1"/>
  <c r="AC447" i="1" s="1"/>
  <c r="N65" i="32"/>
  <c r="N83" i="32"/>
  <c r="Q54" i="7"/>
  <c r="N40" i="8" s="1"/>
  <c r="AB460" i="1" s="1"/>
  <c r="AC460" i="1" s="1"/>
  <c r="N42" i="32"/>
  <c r="N63" i="32"/>
  <c r="N74" i="32"/>
  <c r="N85" i="32"/>
  <c r="N6" i="32"/>
  <c r="O38" i="8"/>
  <c r="BV73" i="3" s="1"/>
  <c r="BI80" i="32"/>
  <c r="BJ80" i="32" s="1"/>
  <c r="Q52" i="7"/>
  <c r="BJ51" i="32"/>
  <c r="BI60" i="32"/>
  <c r="BJ60" i="32" s="1"/>
  <c r="N78" i="32"/>
  <c r="R63" i="7"/>
  <c r="Q61" i="7"/>
  <c r="N5" i="32"/>
  <c r="N59" i="32"/>
  <c r="N12" i="32"/>
  <c r="BJ94" i="32"/>
  <c r="N93" i="32"/>
  <c r="N52" i="32"/>
  <c r="R41" i="7"/>
  <c r="O33" i="8" s="1"/>
  <c r="AB502" i="1" s="1"/>
  <c r="AC502" i="1" s="1"/>
  <c r="AN1" i="32"/>
  <c r="Q5" i="7"/>
  <c r="N5" i="8" s="1"/>
  <c r="BJ16" i="32"/>
  <c r="O37" i="8"/>
  <c r="BU41" i="3"/>
  <c r="N33" i="32"/>
  <c r="Q70" i="7"/>
  <c r="N47" i="8" s="1"/>
  <c r="AB467" i="1" s="1"/>
  <c r="AC467" i="1" s="1"/>
  <c r="AW1" i="32"/>
  <c r="N89" i="32"/>
  <c r="O47" i="8"/>
  <c r="BV91" i="3" s="1"/>
  <c r="BI37" i="32"/>
  <c r="BJ37" i="32" s="1"/>
  <c r="N15" i="32"/>
  <c r="N43" i="32"/>
  <c r="R60" i="7"/>
  <c r="N79" i="32"/>
  <c r="N58" i="32"/>
  <c r="BJ25" i="32"/>
  <c r="N51" i="32"/>
  <c r="N31" i="32"/>
  <c r="N75" i="32"/>
  <c r="AB484" i="1"/>
  <c r="AC484" i="1" s="1"/>
  <c r="O42" i="8"/>
  <c r="N8" i="32"/>
  <c r="M1" i="32"/>
  <c r="Q65" i="7"/>
  <c r="N45" i="8" s="1"/>
  <c r="BU87" i="3" s="1"/>
  <c r="O45" i="8"/>
  <c r="BV87" i="3" s="1"/>
  <c r="N66" i="32"/>
  <c r="N30" i="32"/>
  <c r="N22" i="32"/>
  <c r="N62" i="32"/>
  <c r="N49" i="32"/>
  <c r="N73" i="32"/>
  <c r="N34" i="32"/>
  <c r="N71" i="32"/>
  <c r="N88" i="32"/>
  <c r="BJ15" i="32"/>
  <c r="N87" i="32"/>
  <c r="N28" i="32"/>
  <c r="N53" i="32"/>
  <c r="N86" i="32"/>
  <c r="BJ13" i="32"/>
  <c r="BJ14" i="32"/>
  <c r="O11" i="8"/>
  <c r="BV19" i="3" s="1"/>
  <c r="AB494" i="1"/>
  <c r="AC494" i="1" s="1"/>
  <c r="BI26" i="32"/>
  <c r="BJ26" i="32" s="1"/>
  <c r="N70" i="32"/>
  <c r="BF1" i="32"/>
  <c r="Q53" i="7"/>
  <c r="Q34" i="7"/>
  <c r="N26" i="8" s="1"/>
  <c r="BU49" i="3" s="1"/>
  <c r="N4" i="32"/>
  <c r="AB483" i="1"/>
  <c r="AC483" i="1" s="1"/>
  <c r="O39" i="8"/>
  <c r="AS932" i="31"/>
  <c r="Q41" i="7"/>
  <c r="N33" i="8" s="1"/>
  <c r="BU63" i="3" s="1"/>
  <c r="Q42" i="7"/>
  <c r="N54" i="32"/>
  <c r="N25" i="32"/>
  <c r="Q49" i="7"/>
  <c r="N37" i="8" s="1"/>
  <c r="Q56" i="7"/>
  <c r="N41" i="8" s="1"/>
  <c r="AB461" i="1" s="1"/>
  <c r="AC461" i="1" s="1"/>
  <c r="Q67" i="7"/>
  <c r="N46" i="8" s="1"/>
  <c r="BU89" i="3" s="1"/>
  <c r="BV35" i="3"/>
  <c r="AB488" i="1"/>
  <c r="AC488" i="1" s="1"/>
  <c r="N42" i="8"/>
  <c r="BU81" i="3" s="1"/>
  <c r="N84" i="32"/>
  <c r="BJ87" i="32"/>
  <c r="BJ79" i="32"/>
  <c r="N39" i="32"/>
  <c r="BJ6" i="32"/>
  <c r="R67" i="7"/>
  <c r="O46" i="8" s="1"/>
  <c r="BV45" i="3"/>
  <c r="AB493" i="1"/>
  <c r="AC493" i="1" s="1"/>
  <c r="BJ86" i="32"/>
  <c r="BJ78" i="32"/>
  <c r="AB500" i="1"/>
  <c r="AC500" i="1" s="1"/>
  <c r="BV59" i="3"/>
  <c r="BV55" i="3"/>
  <c r="AB498" i="1"/>
  <c r="AC498" i="1" s="1"/>
  <c r="AB504" i="1"/>
  <c r="AC504" i="1" s="1"/>
  <c r="BV67" i="3"/>
  <c r="BV33" i="3"/>
  <c r="AB487" i="1"/>
  <c r="AC487" i="1" s="1"/>
  <c r="BJ85" i="32"/>
  <c r="BJ77" i="32"/>
  <c r="BV43" i="3"/>
  <c r="AB492" i="1"/>
  <c r="AC492" i="1" s="1"/>
  <c r="BV39" i="3"/>
  <c r="AB490" i="1"/>
  <c r="AC490" i="1" s="1"/>
  <c r="BJ84" i="32"/>
  <c r="Q62" i="7"/>
  <c r="N61" i="32"/>
  <c r="N90" i="32"/>
  <c r="N18" i="32"/>
  <c r="N94" i="32"/>
  <c r="N32" i="32"/>
  <c r="BJ83" i="32"/>
  <c r="N69" i="32"/>
  <c r="BH1" i="32"/>
  <c r="BJ90" i="32"/>
  <c r="BJ82" i="32"/>
  <c r="BV49" i="3"/>
  <c r="BJ89" i="32"/>
  <c r="BJ81" i="32"/>
  <c r="N80" i="32"/>
  <c r="O3" i="8"/>
  <c r="BJ5" i="32"/>
  <c r="N11" i="8"/>
  <c r="BU19" i="3" s="1"/>
  <c r="BU23" i="3"/>
  <c r="AB443" i="1"/>
  <c r="AC443" i="1" s="1"/>
  <c r="AB426" i="1"/>
  <c r="AC426" i="1" s="1"/>
  <c r="AB444" i="1"/>
  <c r="AC444" i="1" s="1"/>
  <c r="N7" i="8"/>
  <c r="AB427" i="1" s="1"/>
  <c r="AC427" i="1" s="1"/>
  <c r="AB451" i="1"/>
  <c r="AC451" i="1" s="1"/>
  <c r="BU39" i="3"/>
  <c r="AB437" i="1"/>
  <c r="AC437" i="1" s="1"/>
  <c r="AB448" i="1"/>
  <c r="AC448" i="1" s="1"/>
  <c r="AB435" i="1"/>
  <c r="AC435" i="1" s="1"/>
  <c r="BU15" i="3"/>
  <c r="BU55" i="3"/>
  <c r="AB440" i="1"/>
  <c r="AC440" i="1" s="1"/>
  <c r="BU69" i="3"/>
  <c r="BU61" i="3"/>
  <c r="BU25" i="3"/>
  <c r="N8" i="8"/>
  <c r="AB430" i="1"/>
  <c r="AC430" i="1" s="1"/>
  <c r="BU35" i="3"/>
  <c r="AB424" i="1"/>
  <c r="AC424" i="1" s="1"/>
  <c r="BU67" i="3"/>
  <c r="N38" i="8"/>
  <c r="DL49" i="6"/>
  <c r="N96" i="6"/>
  <c r="DM93" i="6"/>
  <c r="DL93" i="6"/>
  <c r="N10" i="6"/>
  <c r="N51" i="7"/>
  <c r="K38" i="8" s="1"/>
  <c r="AB312" i="1" s="1"/>
  <c r="AC312" i="1" s="1"/>
  <c r="K37" i="8"/>
  <c r="BR71" i="3" s="1"/>
  <c r="O72" i="7"/>
  <c r="DL39" i="6"/>
  <c r="N64" i="7"/>
  <c r="K18" i="8"/>
  <c r="BR33" i="3" s="1"/>
  <c r="N25" i="6"/>
  <c r="N104" i="6"/>
  <c r="P57" i="7"/>
  <c r="DL95" i="6"/>
  <c r="N100" i="6"/>
  <c r="BR23" i="3"/>
  <c r="DL37" i="6"/>
  <c r="N22" i="6"/>
  <c r="DL33" i="6"/>
  <c r="N43" i="7"/>
  <c r="N8" i="6"/>
  <c r="N42" i="6"/>
  <c r="N63" i="7"/>
  <c r="DM92" i="6"/>
  <c r="DM7" i="6"/>
  <c r="DL42" i="6"/>
  <c r="DM84" i="6"/>
  <c r="N36" i="6"/>
  <c r="DL68" i="6"/>
  <c r="DM97" i="6"/>
  <c r="DL41" i="6"/>
  <c r="DL7" i="6"/>
  <c r="DM109" i="6"/>
  <c r="DL44" i="6"/>
  <c r="DL101" i="6"/>
  <c r="DM45" i="6"/>
  <c r="DL97" i="6"/>
  <c r="DL57" i="6"/>
  <c r="DL18" i="6"/>
  <c r="DL69" i="6"/>
  <c r="DM39" i="6"/>
  <c r="DL55" i="6"/>
  <c r="O42" i="7"/>
  <c r="DM62" i="6"/>
  <c r="DL87" i="6"/>
  <c r="DL54" i="6"/>
  <c r="DM83" i="6"/>
  <c r="N35" i="6"/>
  <c r="DL24" i="6"/>
  <c r="DL62" i="6"/>
  <c r="N72" i="6"/>
  <c r="DL86" i="6"/>
  <c r="N10" i="7"/>
  <c r="DL98" i="6"/>
  <c r="DL5" i="6"/>
  <c r="DM68" i="6"/>
  <c r="DL40" i="6"/>
  <c r="DL28" i="6"/>
  <c r="DL71" i="6"/>
  <c r="DM94" i="6"/>
  <c r="DM46" i="6"/>
  <c r="N12" i="7"/>
  <c r="K8" i="8" s="1"/>
  <c r="DL22" i="6"/>
  <c r="DL51" i="6"/>
  <c r="DL67" i="6"/>
  <c r="DL109" i="6"/>
  <c r="DL16" i="6"/>
  <c r="DL78" i="6"/>
  <c r="DM77" i="6"/>
  <c r="N62" i="6"/>
  <c r="N74" i="6"/>
  <c r="DL70" i="6"/>
  <c r="DL94" i="6"/>
  <c r="DM16" i="6"/>
  <c r="N5" i="6"/>
  <c r="N97" i="6"/>
  <c r="O69" i="7"/>
  <c r="N107" i="6"/>
  <c r="DL105" i="6"/>
  <c r="DM66" i="6"/>
  <c r="DM22" i="6"/>
  <c r="DM44" i="6"/>
  <c r="N88" i="6"/>
  <c r="DL48" i="6"/>
  <c r="DL31" i="6"/>
  <c r="DL8" i="6"/>
  <c r="DM37" i="6"/>
  <c r="O48" i="7"/>
  <c r="DL75" i="6"/>
  <c r="DM56" i="6"/>
  <c r="N15" i="6"/>
  <c r="P24" i="7"/>
  <c r="DL45" i="6"/>
  <c r="DM79" i="6"/>
  <c r="DL106" i="6"/>
  <c r="O10" i="7"/>
  <c r="DL89" i="6"/>
  <c r="DM72" i="6"/>
  <c r="DL26" i="6"/>
  <c r="N9" i="6"/>
  <c r="AB295" i="1"/>
  <c r="AC295" i="1" s="1"/>
  <c r="DL34" i="6"/>
  <c r="N30" i="7"/>
  <c r="K23" i="8" s="1"/>
  <c r="AB297" i="1" s="1"/>
  <c r="AC297" i="1" s="1"/>
  <c r="O65" i="7"/>
  <c r="DM101" i="6"/>
  <c r="P54" i="7"/>
  <c r="DL64" i="6"/>
  <c r="P56" i="7"/>
  <c r="K45" i="8"/>
  <c r="AB319" i="1" s="1"/>
  <c r="AC319" i="1" s="1"/>
  <c r="DL59" i="6"/>
  <c r="N16" i="6"/>
  <c r="N9" i="7"/>
  <c r="DM104" i="6"/>
  <c r="DM59" i="6"/>
  <c r="DL32" i="6"/>
  <c r="DL14" i="6"/>
  <c r="DM35" i="6"/>
  <c r="DL100" i="6"/>
  <c r="Q46" i="6"/>
  <c r="N72" i="7"/>
  <c r="DM64" i="6"/>
  <c r="DL27" i="6"/>
  <c r="DM14" i="6"/>
  <c r="N71" i="6"/>
  <c r="N42" i="7"/>
  <c r="DM58" i="6"/>
  <c r="N13" i="6"/>
  <c r="AB280" i="1"/>
  <c r="AC280" i="1" s="1"/>
  <c r="DM19" i="6"/>
  <c r="Q76" i="6"/>
  <c r="N48" i="6"/>
  <c r="DL12" i="6"/>
  <c r="DL61" i="6"/>
  <c r="DM36" i="6"/>
  <c r="N23" i="6"/>
  <c r="DL73" i="6"/>
  <c r="DL11" i="6"/>
  <c r="P9" i="7"/>
  <c r="DM105" i="6"/>
  <c r="N93" i="6"/>
  <c r="N67" i="7"/>
  <c r="K46" i="8" s="1"/>
  <c r="O71" i="7"/>
  <c r="DL83" i="6"/>
  <c r="DL72" i="6"/>
  <c r="Q59" i="6"/>
  <c r="DM65" i="6"/>
  <c r="O14" i="7"/>
  <c r="L10" i="8" s="1"/>
  <c r="BS17" i="3" s="1"/>
  <c r="DM55" i="6"/>
  <c r="DL30" i="6"/>
  <c r="N53" i="6"/>
  <c r="DM48" i="6"/>
  <c r="DL10" i="6"/>
  <c r="O23" i="7"/>
  <c r="L17" i="8" s="1"/>
  <c r="BS31" i="3" s="1"/>
  <c r="DM67" i="6"/>
  <c r="N79" i="6"/>
  <c r="N52" i="6"/>
  <c r="N5" i="7"/>
  <c r="K5" i="8" s="1"/>
  <c r="AB279" i="1" s="1"/>
  <c r="AC279" i="1" s="1"/>
  <c r="DM89" i="6"/>
  <c r="K41" i="8"/>
  <c r="BR79" i="3" s="1"/>
  <c r="N94" i="6"/>
  <c r="DM25" i="6"/>
  <c r="DL4" i="6"/>
  <c r="AB304" i="1"/>
  <c r="AC304" i="1" s="1"/>
  <c r="DL46" i="6"/>
  <c r="DL56" i="6"/>
  <c r="DM43" i="6"/>
  <c r="DM41" i="6"/>
  <c r="N46" i="7"/>
  <c r="K35" i="8" s="1"/>
  <c r="BR67" i="3" s="1"/>
  <c r="DM18" i="6"/>
  <c r="DM24" i="6"/>
  <c r="BR61" i="3"/>
  <c r="P70" i="7"/>
  <c r="AB296" i="1"/>
  <c r="AC296" i="1" s="1"/>
  <c r="N59" i="6"/>
  <c r="DM30" i="6"/>
  <c r="AB299" i="1"/>
  <c r="AC299" i="1" s="1"/>
  <c r="BR59" i="3"/>
  <c r="AB305" i="1"/>
  <c r="AC305" i="1" s="1"/>
  <c r="DM51" i="6"/>
  <c r="DL99" i="6"/>
  <c r="AB355" i="1"/>
  <c r="AC355" i="1" s="1"/>
  <c r="BS63" i="3"/>
  <c r="DM103" i="6"/>
  <c r="DM99" i="6"/>
  <c r="DL84" i="6"/>
  <c r="DL82" i="6"/>
  <c r="O63" i="7"/>
  <c r="DM33" i="6"/>
  <c r="N11" i="6"/>
  <c r="DL17" i="6"/>
  <c r="DM15" i="6"/>
  <c r="Q12" i="6"/>
  <c r="DM95" i="6"/>
  <c r="N61" i="6"/>
  <c r="DM98" i="6"/>
  <c r="DL63" i="6"/>
  <c r="DM76" i="6"/>
  <c r="DL91" i="6"/>
  <c r="N44" i="7"/>
  <c r="DM57" i="6"/>
  <c r="DL60" i="6"/>
  <c r="DM4" i="6"/>
  <c r="DM42" i="6"/>
  <c r="N26" i="7"/>
  <c r="K19" i="8" s="1"/>
  <c r="AB293" i="1" s="1"/>
  <c r="AC293" i="1" s="1"/>
  <c r="Q29" i="6"/>
  <c r="BR55" i="3"/>
  <c r="AB303" i="1"/>
  <c r="AC303" i="1" s="1"/>
  <c r="DM82" i="6"/>
  <c r="DM88" i="6"/>
  <c r="DM78" i="6"/>
  <c r="N95" i="6"/>
  <c r="N68" i="6"/>
  <c r="DM71" i="6"/>
  <c r="DM80" i="6"/>
  <c r="N58" i="6"/>
  <c r="DM38" i="6"/>
  <c r="N101" i="6"/>
  <c r="DL23" i="6"/>
  <c r="DL15" i="6"/>
  <c r="DL85" i="6"/>
  <c r="DM70" i="6"/>
  <c r="N89" i="6"/>
  <c r="DM31" i="6"/>
  <c r="N21" i="6"/>
  <c r="DM91" i="6"/>
  <c r="N24" i="6"/>
  <c r="BR63" i="3"/>
  <c r="AB307" i="1"/>
  <c r="AC307" i="1" s="1"/>
  <c r="DL108" i="6"/>
  <c r="DL76" i="6"/>
  <c r="N18" i="6"/>
  <c r="DL53" i="6"/>
  <c r="Q30" i="6"/>
  <c r="N17" i="6"/>
  <c r="DL65" i="6"/>
  <c r="DL35" i="6"/>
  <c r="DM106" i="6"/>
  <c r="DM75" i="6"/>
  <c r="N41" i="6"/>
  <c r="DL52" i="6"/>
  <c r="N81" i="6"/>
  <c r="N99" i="6"/>
  <c r="DM28" i="6"/>
  <c r="DM8" i="6"/>
  <c r="DM50" i="6"/>
  <c r="DM49" i="6"/>
  <c r="N66" i="6"/>
  <c r="DL21" i="6"/>
  <c r="BR15" i="3"/>
  <c r="AB283" i="1"/>
  <c r="AC283" i="1" s="1"/>
  <c r="BS45" i="3"/>
  <c r="AB346" i="1"/>
  <c r="AC346" i="1" s="1"/>
  <c r="BS55" i="3"/>
  <c r="AB351" i="1"/>
  <c r="AC351" i="1" s="1"/>
  <c r="O61" i="7"/>
  <c r="N91" i="6"/>
  <c r="N34" i="7"/>
  <c r="O19" i="7"/>
  <c r="L13" i="8" s="1"/>
  <c r="N31" i="6"/>
  <c r="P60" i="7"/>
  <c r="Q90" i="6"/>
  <c r="P43" i="7"/>
  <c r="Q65" i="6"/>
  <c r="P63" i="7"/>
  <c r="Q93" i="6"/>
  <c r="P22" i="7"/>
  <c r="M16" i="8" s="1"/>
  <c r="Q34" i="6"/>
  <c r="P49" i="7"/>
  <c r="Q75" i="6"/>
  <c r="DL66" i="6"/>
  <c r="DM74" i="6"/>
  <c r="P47" i="7"/>
  <c r="M36" i="8" s="1"/>
  <c r="Q73" i="6"/>
  <c r="DM40" i="6"/>
  <c r="DM102" i="6"/>
  <c r="DL25" i="6"/>
  <c r="O66" i="7"/>
  <c r="N98" i="6"/>
  <c r="DM9" i="6"/>
  <c r="O33" i="7"/>
  <c r="DM60" i="6"/>
  <c r="O9" i="7"/>
  <c r="BT41" i="3"/>
  <c r="AB392" i="1"/>
  <c r="AC392" i="1" s="1"/>
  <c r="BT57" i="3"/>
  <c r="AB400" i="1"/>
  <c r="AC400" i="1" s="1"/>
  <c r="O56" i="7"/>
  <c r="N84" i="6"/>
  <c r="O21" i="7"/>
  <c r="L15" i="8" s="1"/>
  <c r="N33" i="6"/>
  <c r="DM54" i="6"/>
  <c r="O46" i="7"/>
  <c r="L35" i="8" s="1"/>
  <c r="N70" i="6"/>
  <c r="BR5" i="3"/>
  <c r="AB278" i="1"/>
  <c r="AC278" i="1" s="1"/>
  <c r="O64" i="7"/>
  <c r="N77" i="6"/>
  <c r="O17" i="7"/>
  <c r="L12" i="8" s="1"/>
  <c r="N29" i="6"/>
  <c r="DL6" i="6"/>
  <c r="BR29" i="3"/>
  <c r="AB290" i="1"/>
  <c r="AC290" i="1" s="1"/>
  <c r="N34" i="6"/>
  <c r="N20" i="6"/>
  <c r="N59" i="7"/>
  <c r="K42" i="8" s="1"/>
  <c r="DL80" i="6"/>
  <c r="P46" i="7"/>
  <c r="M35" i="8" s="1"/>
  <c r="Q70" i="6"/>
  <c r="N83" i="6"/>
  <c r="N87" i="6"/>
  <c r="DL96" i="6"/>
  <c r="BS29" i="3"/>
  <c r="AB338" i="1"/>
  <c r="AC338" i="1" s="1"/>
  <c r="O12" i="7"/>
  <c r="P26" i="7"/>
  <c r="M19" i="8" s="1"/>
  <c r="N14" i="7"/>
  <c r="K10" i="8" s="1"/>
  <c r="DM12" i="6"/>
  <c r="P8" i="7"/>
  <c r="M6" i="8" s="1"/>
  <c r="Q14" i="6"/>
  <c r="O34" i="7"/>
  <c r="N54" i="6"/>
  <c r="DM86" i="6"/>
  <c r="P52" i="7"/>
  <c r="Q80" i="6"/>
  <c r="P66" i="7"/>
  <c r="Q98" i="6"/>
  <c r="P14" i="7"/>
  <c r="M10" i="8" s="1"/>
  <c r="Q24" i="6"/>
  <c r="P3" i="7"/>
  <c r="P111" i="6"/>
  <c r="Q3" i="6"/>
  <c r="P35" i="7"/>
  <c r="M27" i="8" s="1"/>
  <c r="Q56" i="6"/>
  <c r="O67" i="7"/>
  <c r="P58" i="7"/>
  <c r="Q86" i="6"/>
  <c r="BS61" i="3"/>
  <c r="AB354" i="1"/>
  <c r="AC354" i="1" s="1"/>
  <c r="BS57" i="3"/>
  <c r="AB352" i="1"/>
  <c r="AC352" i="1" s="1"/>
  <c r="P4" i="7"/>
  <c r="M4" i="8" s="1"/>
  <c r="Q4" i="6"/>
  <c r="P44" i="7"/>
  <c r="Q67" i="6"/>
  <c r="DL20" i="6"/>
  <c r="O59" i="7"/>
  <c r="DL13" i="6"/>
  <c r="DM20" i="6"/>
  <c r="DM5" i="6"/>
  <c r="P62" i="7"/>
  <c r="Q92" i="6"/>
  <c r="O30" i="7"/>
  <c r="L23" i="8" s="1"/>
  <c r="N47" i="6"/>
  <c r="DJ111" i="6"/>
  <c r="DL3" i="6"/>
  <c r="P25" i="7"/>
  <c r="Q39" i="6"/>
  <c r="P15" i="7"/>
  <c r="Q27" i="6"/>
  <c r="P12" i="7"/>
  <c r="Q20" i="6"/>
  <c r="O57" i="7"/>
  <c r="N85" i="6"/>
  <c r="P69" i="7"/>
  <c r="Q103" i="6"/>
  <c r="P13" i="7"/>
  <c r="M9" i="8" s="1"/>
  <c r="Q23" i="6"/>
  <c r="P51" i="7"/>
  <c r="M38" i="8" s="1"/>
  <c r="Q78" i="6"/>
  <c r="O11" i="7"/>
  <c r="N19" i="6"/>
  <c r="P27" i="7"/>
  <c r="M20" i="8" s="1"/>
  <c r="Q44" i="6"/>
  <c r="O8" i="7"/>
  <c r="L6" i="8" s="1"/>
  <c r="N14" i="6"/>
  <c r="P48" i="7"/>
  <c r="Q74" i="6"/>
  <c r="DL102" i="6"/>
  <c r="DK111" i="6"/>
  <c r="DM3" i="6"/>
  <c r="K3" i="6"/>
  <c r="N3" i="6" s="1"/>
  <c r="O51" i="7"/>
  <c r="N78" i="6"/>
  <c r="P64" i="7"/>
  <c r="Q77" i="6"/>
  <c r="DL29" i="6"/>
  <c r="O70" i="7"/>
  <c r="N105" i="6"/>
  <c r="DL50" i="6"/>
  <c r="DL92" i="6"/>
  <c r="DL58" i="6"/>
  <c r="O26" i="7"/>
  <c r="L19" i="8" s="1"/>
  <c r="N40" i="6"/>
  <c r="N37" i="6"/>
  <c r="DM23" i="6"/>
  <c r="P10" i="7"/>
  <c r="Q17" i="6"/>
  <c r="O28" i="7"/>
  <c r="L21" i="8" s="1"/>
  <c r="N45" i="6"/>
  <c r="DM17" i="6"/>
  <c r="DM52" i="6"/>
  <c r="N80" i="6"/>
  <c r="N56" i="6"/>
  <c r="DL19" i="6"/>
  <c r="P5" i="7"/>
  <c r="Q5" i="6"/>
  <c r="O58" i="7"/>
  <c r="N86" i="6"/>
  <c r="P36" i="7"/>
  <c r="M28" i="8" s="1"/>
  <c r="Q57" i="6"/>
  <c r="O25" i="7"/>
  <c r="N39" i="6"/>
  <c r="DL9" i="6"/>
  <c r="K12" i="8"/>
  <c r="DM107" i="6"/>
  <c r="O32" i="7"/>
  <c r="L25" i="8" s="1"/>
  <c r="N50" i="6"/>
  <c r="P33" i="7"/>
  <c r="P55" i="7"/>
  <c r="Q83" i="6"/>
  <c r="O43" i="7"/>
  <c r="N65" i="6"/>
  <c r="DM6" i="6"/>
  <c r="N64" i="6"/>
  <c r="DL90" i="6"/>
  <c r="DM69" i="6"/>
  <c r="DL81" i="6"/>
  <c r="DM90" i="6"/>
  <c r="DM100" i="6"/>
  <c r="P21" i="7"/>
  <c r="M15" i="8" s="1"/>
  <c r="Q33" i="6"/>
  <c r="DL104" i="6"/>
  <c r="DM61" i="6"/>
  <c r="P11" i="7"/>
  <c r="Q19" i="6"/>
  <c r="DL103" i="6"/>
  <c r="K40" i="8"/>
  <c r="L39" i="8"/>
  <c r="BS51" i="3"/>
  <c r="AB349" i="1"/>
  <c r="AC349" i="1" s="1"/>
  <c r="P20" i="7"/>
  <c r="M14" i="8" s="1"/>
  <c r="Q32" i="6"/>
  <c r="DM32" i="6"/>
  <c r="P61" i="7"/>
  <c r="Q91" i="6"/>
  <c r="N23" i="7"/>
  <c r="K17" i="8" s="1"/>
  <c r="N55" i="6"/>
  <c r="BR69" i="3"/>
  <c r="AB310" i="1"/>
  <c r="AC310" i="1" s="1"/>
  <c r="BR53" i="3"/>
  <c r="AB302" i="1"/>
  <c r="AC302" i="1" s="1"/>
  <c r="P68" i="7"/>
  <c r="Q102" i="6"/>
  <c r="P40" i="7"/>
  <c r="M32" i="8" s="1"/>
  <c r="Q61" i="6"/>
  <c r="O50" i="7"/>
  <c r="N76" i="6"/>
  <c r="K11" i="8"/>
  <c r="P39" i="7"/>
  <c r="M31" i="8" s="1"/>
  <c r="Q60" i="6"/>
  <c r="N33" i="7"/>
  <c r="N51" i="6"/>
  <c r="O62" i="7"/>
  <c r="N92" i="6"/>
  <c r="P53" i="7"/>
  <c r="Q81" i="6"/>
  <c r="O60" i="7"/>
  <c r="DM87" i="6"/>
  <c r="O45" i="7"/>
  <c r="N69" i="6"/>
  <c r="N109" i="6"/>
  <c r="BR51" i="3"/>
  <c r="AB301" i="1"/>
  <c r="AC301" i="1" s="1"/>
  <c r="O29" i="7"/>
  <c r="L22" i="8" s="1"/>
  <c r="N46" i="6"/>
  <c r="O27" i="7"/>
  <c r="L20" i="8" s="1"/>
  <c r="N44" i="6"/>
  <c r="DM26" i="6"/>
  <c r="DL43" i="6"/>
  <c r="DM11" i="6"/>
  <c r="P37" i="7"/>
  <c r="M29" i="8" s="1"/>
  <c r="Q58" i="6"/>
  <c r="N43" i="6"/>
  <c r="DM13" i="6"/>
  <c r="DM108" i="6"/>
  <c r="P16" i="7"/>
  <c r="Q28" i="6"/>
  <c r="N69" i="7"/>
  <c r="N103" i="6"/>
  <c r="P30" i="7"/>
  <c r="M23" i="8" s="1"/>
  <c r="Q47" i="6"/>
  <c r="BR25" i="3"/>
  <c r="AB288" i="1"/>
  <c r="AC288" i="1" s="1"/>
  <c r="DM53" i="6"/>
  <c r="N26" i="6"/>
  <c r="O3" i="7"/>
  <c r="O4" i="7"/>
  <c r="L4" i="8" s="1"/>
  <c r="N4" i="6"/>
  <c r="DM85" i="6"/>
  <c r="P31" i="7"/>
  <c r="M24" i="8" s="1"/>
  <c r="Q49" i="6"/>
  <c r="DL36" i="6"/>
  <c r="BR37" i="3"/>
  <c r="AB294" i="1"/>
  <c r="AC294" i="1" s="1"/>
  <c r="N63" i="6"/>
  <c r="DM21" i="6"/>
  <c r="DM29" i="6"/>
  <c r="O6" i="7"/>
  <c r="N12" i="6"/>
  <c r="N70" i="7"/>
  <c r="O24" i="7"/>
  <c r="N38" i="6"/>
  <c r="P41" i="7"/>
  <c r="M33" i="8" s="1"/>
  <c r="Q62" i="6"/>
  <c r="DM73" i="6"/>
  <c r="K39" i="8"/>
  <c r="O16" i="7"/>
  <c r="N28" i="6"/>
  <c r="O39" i="7"/>
  <c r="L31" i="8" s="1"/>
  <c r="N60" i="6"/>
  <c r="DM63" i="6"/>
  <c r="DM96" i="6"/>
  <c r="O44" i="7"/>
  <c r="N67" i="6"/>
  <c r="P7" i="7"/>
  <c r="Q13" i="6"/>
  <c r="P42" i="7"/>
  <c r="DL79" i="6"/>
  <c r="DM10" i="6"/>
  <c r="O15" i="7"/>
  <c r="N27" i="6"/>
  <c r="M12" i="8"/>
  <c r="N32" i="6"/>
  <c r="P65" i="7"/>
  <c r="Q97" i="6"/>
  <c r="O54" i="7"/>
  <c r="L40" i="8" s="1"/>
  <c r="N82" i="6"/>
  <c r="BR45" i="3"/>
  <c r="AB298" i="1"/>
  <c r="AC298" i="1" s="1"/>
  <c r="P67" i="7"/>
  <c r="Q99" i="6"/>
  <c r="DL47" i="6"/>
  <c r="DM47" i="6"/>
  <c r="N7" i="6"/>
  <c r="DM34" i="6"/>
  <c r="DL107" i="6"/>
  <c r="P45" i="7"/>
  <c r="Q69" i="6"/>
  <c r="P32" i="7"/>
  <c r="M25" i="8" s="1"/>
  <c r="Q50" i="6"/>
  <c r="BR27" i="3"/>
  <c r="AB289" i="1"/>
  <c r="AC289" i="1" s="1"/>
  <c r="P28" i="7"/>
  <c r="M21" i="8" s="1"/>
  <c r="Q45" i="6"/>
  <c r="P59" i="7"/>
  <c r="Q87" i="6"/>
  <c r="O36" i="7"/>
  <c r="L28" i="8" s="1"/>
  <c r="N57" i="6"/>
  <c r="O49" i="7"/>
  <c r="N75" i="6"/>
  <c r="P71" i="7"/>
  <c r="Q107" i="6"/>
  <c r="DL88" i="6"/>
  <c r="P34" i="7"/>
  <c r="Q54" i="6"/>
  <c r="DM81" i="6"/>
  <c r="O47" i="7"/>
  <c r="L36" i="8" s="1"/>
  <c r="N73" i="6"/>
  <c r="Q108" i="6"/>
  <c r="P72" i="7"/>
  <c r="N108" i="6"/>
  <c r="DM27" i="6"/>
  <c r="N49" i="6"/>
  <c r="N30" i="6"/>
  <c r="P23" i="7"/>
  <c r="M17" i="8" s="1"/>
  <c r="Q35" i="6"/>
  <c r="BS15" i="3"/>
  <c r="AB331" i="1"/>
  <c r="AC331" i="1" s="1"/>
  <c r="O68" i="7"/>
  <c r="N102" i="6"/>
  <c r="BS25" i="3"/>
  <c r="AB336" i="1"/>
  <c r="AC336" i="1" s="1"/>
  <c r="BO111" i="1" l="1"/>
  <c r="DL77" i="6"/>
  <c r="AB503" i="1"/>
  <c r="AC503" i="1" s="1"/>
  <c r="N44" i="8"/>
  <c r="BU85" i="3" s="1"/>
  <c r="AB510" i="1"/>
  <c r="AC510" i="1" s="1"/>
  <c r="BV63" i="3"/>
  <c r="M111" i="6"/>
  <c r="N90" i="6"/>
  <c r="N6" i="6"/>
  <c r="AB383" i="1"/>
  <c r="AC383" i="1" s="1"/>
  <c r="AB292" i="1"/>
  <c r="AC292" i="1" s="1"/>
  <c r="AB311" i="1"/>
  <c r="AC311" i="1" s="1"/>
  <c r="J111" i="6"/>
  <c r="BQ98" i="3"/>
  <c r="AC230" i="1"/>
  <c r="AC274" i="1" s="1"/>
  <c r="AB274" i="1"/>
  <c r="BV77" i="3"/>
  <c r="BU33" i="3"/>
  <c r="AB438" i="1"/>
  <c r="AC438" i="1" s="1"/>
  <c r="AB514" i="1"/>
  <c r="AC514" i="1" s="1"/>
  <c r="AB480" i="1"/>
  <c r="AC480" i="1" s="1"/>
  <c r="AB516" i="1"/>
  <c r="AC516" i="1" s="1"/>
  <c r="AB474" i="1"/>
  <c r="AC474" i="1" s="1"/>
  <c r="O44" i="8"/>
  <c r="AB513" i="1" s="1"/>
  <c r="AC513" i="1" s="1"/>
  <c r="N34" i="8"/>
  <c r="AB454" i="1" s="1"/>
  <c r="AC454" i="1" s="1"/>
  <c r="BV11" i="3"/>
  <c r="AB476" i="1"/>
  <c r="AC476" i="1" s="1"/>
  <c r="BU51" i="3"/>
  <c r="O43" i="8"/>
  <c r="BV83" i="3" s="1"/>
  <c r="BI1" i="32"/>
  <c r="AB436" i="1"/>
  <c r="AC436" i="1" s="1"/>
  <c r="R74" i="7"/>
  <c r="N39" i="8"/>
  <c r="AB459" i="1" s="1"/>
  <c r="AC459" i="1" s="1"/>
  <c r="AB507" i="1"/>
  <c r="AC507" i="1" s="1"/>
  <c r="BV13" i="3"/>
  <c r="AB511" i="1"/>
  <c r="AC511" i="1" s="1"/>
  <c r="BV81" i="3"/>
  <c r="BV71" i="3"/>
  <c r="AB506" i="1"/>
  <c r="AC506" i="1" s="1"/>
  <c r="BV75" i="3"/>
  <c r="AB508" i="1"/>
  <c r="AC508" i="1" s="1"/>
  <c r="AB453" i="1"/>
  <c r="AC453" i="1" s="1"/>
  <c r="AB465" i="1"/>
  <c r="AC465" i="1" s="1"/>
  <c r="N1" i="32"/>
  <c r="AB462" i="1"/>
  <c r="AC462" i="1" s="1"/>
  <c r="BU91" i="3"/>
  <c r="BV89" i="3"/>
  <c r="AB515" i="1"/>
  <c r="AC515" i="1" s="1"/>
  <c r="N43" i="8"/>
  <c r="AB463" i="1" s="1"/>
  <c r="AC463" i="1" s="1"/>
  <c r="BJ1" i="32"/>
  <c r="AB472" i="1"/>
  <c r="BV3" i="3"/>
  <c r="BU77" i="3"/>
  <c r="AB431" i="1"/>
  <c r="AC431" i="1" s="1"/>
  <c r="BU79" i="3"/>
  <c r="AB446" i="1"/>
  <c r="AC446" i="1" s="1"/>
  <c r="BU11" i="3"/>
  <c r="AB466" i="1"/>
  <c r="AC466" i="1" s="1"/>
  <c r="BU21" i="3"/>
  <c r="AB432" i="1"/>
  <c r="AC432" i="1" s="1"/>
  <c r="AB428" i="1"/>
  <c r="AC428" i="1" s="1"/>
  <c r="BU13" i="3"/>
  <c r="AB457" i="1"/>
  <c r="AC457" i="1" s="1"/>
  <c r="BU71" i="3"/>
  <c r="BU73" i="3"/>
  <c r="AB458" i="1"/>
  <c r="AC458" i="1" s="1"/>
  <c r="AB425" i="1"/>
  <c r="AC425" i="1" s="1"/>
  <c r="BU7" i="3"/>
  <c r="K44" i="8"/>
  <c r="AB318" i="1" s="1"/>
  <c r="AC318" i="1" s="1"/>
  <c r="M41" i="8"/>
  <c r="BT79" i="3" s="1"/>
  <c r="M40" i="8"/>
  <c r="BT77" i="3" s="1"/>
  <c r="BR87" i="3"/>
  <c r="M18" i="8"/>
  <c r="BT33" i="3" s="1"/>
  <c r="L45" i="8"/>
  <c r="BS87" i="3" s="1"/>
  <c r="L47" i="8"/>
  <c r="BS91" i="3" s="1"/>
  <c r="AB339" i="1"/>
  <c r="AC339" i="1" s="1"/>
  <c r="M7" i="8"/>
  <c r="BT11" i="3" s="1"/>
  <c r="L7" i="8"/>
  <c r="AB329" i="1" s="1"/>
  <c r="AC329" i="1" s="1"/>
  <c r="L44" i="8"/>
  <c r="BS85" i="3" s="1"/>
  <c r="AB309" i="1"/>
  <c r="AC309" i="1" s="1"/>
  <c r="L37" i="8"/>
  <c r="BS71" i="3" s="1"/>
  <c r="L42" i="8"/>
  <c r="BS81" i="3" s="1"/>
  <c r="K7" i="8"/>
  <c r="BR11" i="3" s="1"/>
  <c r="BR13" i="3"/>
  <c r="AB282" i="1"/>
  <c r="AC282" i="1" s="1"/>
  <c r="BR7" i="3"/>
  <c r="M39" i="8"/>
  <c r="BT75" i="3" s="1"/>
  <c r="BR35" i="3"/>
  <c r="L8" i="8"/>
  <c r="BS13" i="3" s="1"/>
  <c r="K34" i="8"/>
  <c r="BR65" i="3" s="1"/>
  <c r="BR73" i="3"/>
  <c r="BR43" i="3"/>
  <c r="AB315" i="1"/>
  <c r="AC315" i="1" s="1"/>
  <c r="M8" i="8"/>
  <c r="BT13" i="3" s="1"/>
  <c r="AB332" i="1"/>
  <c r="AC332" i="1" s="1"/>
  <c r="L26" i="8"/>
  <c r="BS49" i="3" s="1"/>
  <c r="L34" i="8"/>
  <c r="AB356" i="1" s="1"/>
  <c r="AC356" i="1" s="1"/>
  <c r="M26" i="8"/>
  <c r="BT49" i="3" s="1"/>
  <c r="L43" i="8"/>
  <c r="BS83" i="3" s="1"/>
  <c r="L41" i="8"/>
  <c r="BS79" i="3" s="1"/>
  <c r="AB408" i="1"/>
  <c r="AC408" i="1" s="1"/>
  <c r="BT73" i="3"/>
  <c r="BT5" i="3"/>
  <c r="AB374" i="1"/>
  <c r="AC374" i="1" s="1"/>
  <c r="BT53" i="3"/>
  <c r="AB398" i="1"/>
  <c r="AC398" i="1" s="1"/>
  <c r="BS59" i="3"/>
  <c r="AB353" i="1"/>
  <c r="AC353" i="1" s="1"/>
  <c r="BR77" i="3"/>
  <c r="AB314" i="1"/>
  <c r="AC314" i="1" s="1"/>
  <c r="BS35" i="3"/>
  <c r="AB341" i="1"/>
  <c r="AC341" i="1" s="1"/>
  <c r="M42" i="8"/>
  <c r="BT67" i="3"/>
  <c r="AB405" i="1"/>
  <c r="AC405" i="1" s="1"/>
  <c r="BT69" i="3"/>
  <c r="AB406" i="1"/>
  <c r="AC406" i="1" s="1"/>
  <c r="AB334" i="1"/>
  <c r="AC334" i="1" s="1"/>
  <c r="BS21" i="3"/>
  <c r="L5" i="8"/>
  <c r="BS43" i="3"/>
  <c r="AB345" i="1"/>
  <c r="AC345" i="1" s="1"/>
  <c r="BT47" i="3"/>
  <c r="AB395" i="1"/>
  <c r="AC395" i="1" s="1"/>
  <c r="M45" i="8"/>
  <c r="BT15" i="3"/>
  <c r="AB379" i="1"/>
  <c r="AC379" i="1" s="1"/>
  <c r="L46" i="8"/>
  <c r="BT29" i="3"/>
  <c r="AB386" i="1"/>
  <c r="AC386" i="1" s="1"/>
  <c r="BR75" i="3"/>
  <c r="AB313" i="1"/>
  <c r="AC313" i="1" s="1"/>
  <c r="BT31" i="3"/>
  <c r="AB387" i="1"/>
  <c r="AC387" i="1" s="1"/>
  <c r="BS41" i="3"/>
  <c r="AB344" i="1"/>
  <c r="AC344" i="1" s="1"/>
  <c r="BT9" i="3"/>
  <c r="AB376" i="1"/>
  <c r="AC376" i="1" s="1"/>
  <c r="BR81" i="3"/>
  <c r="AB316" i="1"/>
  <c r="AC316" i="1" s="1"/>
  <c r="BS67" i="3"/>
  <c r="AB357" i="1"/>
  <c r="AC357" i="1" s="1"/>
  <c r="BS39" i="3"/>
  <c r="AB343" i="1"/>
  <c r="AC343" i="1" s="1"/>
  <c r="K26" i="8"/>
  <c r="M47" i="8"/>
  <c r="BT59" i="3"/>
  <c r="AB401" i="1"/>
  <c r="AC401" i="1" s="1"/>
  <c r="BS47" i="3"/>
  <c r="AB347" i="1"/>
  <c r="AC347" i="1" s="1"/>
  <c r="BR89" i="3"/>
  <c r="AB320" i="1"/>
  <c r="AC320" i="1" s="1"/>
  <c r="BT39" i="3"/>
  <c r="AB391" i="1"/>
  <c r="AC391" i="1" s="1"/>
  <c r="BT55" i="3"/>
  <c r="AB399" i="1"/>
  <c r="AC399" i="1" s="1"/>
  <c r="BR83" i="3"/>
  <c r="AB317" i="1"/>
  <c r="AC317" i="1" s="1"/>
  <c r="BT43" i="3"/>
  <c r="AB393" i="1"/>
  <c r="AC393" i="1" s="1"/>
  <c r="BT45" i="3"/>
  <c r="AB394" i="1"/>
  <c r="AC394" i="1" s="1"/>
  <c r="M5" i="8"/>
  <c r="M44" i="8"/>
  <c r="L11" i="8"/>
  <c r="BT63" i="3"/>
  <c r="AB403" i="1"/>
  <c r="AC403" i="1" s="1"/>
  <c r="BR19" i="3"/>
  <c r="AB285" i="1"/>
  <c r="AC285" i="1" s="1"/>
  <c r="BR31" i="3"/>
  <c r="AB291" i="1"/>
  <c r="AC291" i="1" s="1"/>
  <c r="M37" i="8"/>
  <c r="P74" i="7"/>
  <c r="M3" i="8"/>
  <c r="BT25" i="3"/>
  <c r="AB384" i="1"/>
  <c r="AC384" i="1" s="1"/>
  <c r="O74" i="7"/>
  <c r="L3" i="8"/>
  <c r="BS77" i="3"/>
  <c r="AB362" i="1"/>
  <c r="AC362" i="1" s="1"/>
  <c r="BT21" i="3"/>
  <c r="AB382" i="1"/>
  <c r="AC382" i="1" s="1"/>
  <c r="BT51" i="3"/>
  <c r="AB397" i="1"/>
  <c r="AC397" i="1" s="1"/>
  <c r="K47" i="8"/>
  <c r="BT27" i="3"/>
  <c r="AB385" i="1"/>
  <c r="AC385" i="1" s="1"/>
  <c r="BR17" i="3"/>
  <c r="AB284" i="1"/>
  <c r="AC284" i="1" s="1"/>
  <c r="M43" i="8"/>
  <c r="BT61" i="3"/>
  <c r="AB402" i="1"/>
  <c r="AC402" i="1" s="1"/>
  <c r="BS37" i="3"/>
  <c r="AB342" i="1"/>
  <c r="AC342" i="1" s="1"/>
  <c r="BS53" i="3"/>
  <c r="AB350" i="1"/>
  <c r="AC350" i="1" s="1"/>
  <c r="M34" i="8"/>
  <c r="L18" i="8"/>
  <c r="BS5" i="3"/>
  <c r="AB326" i="1"/>
  <c r="AC326" i="1" s="1"/>
  <c r="BS9" i="3"/>
  <c r="AB328" i="1"/>
  <c r="AC328" i="1" s="1"/>
  <c r="BT17" i="3"/>
  <c r="AB380" i="1"/>
  <c r="AC380" i="1" s="1"/>
  <c r="BT35" i="3"/>
  <c r="AB389" i="1"/>
  <c r="AC389" i="1" s="1"/>
  <c r="BT37" i="3"/>
  <c r="AB390" i="1"/>
  <c r="AC390" i="1" s="1"/>
  <c r="BS69" i="3"/>
  <c r="AB358" i="1"/>
  <c r="AC358" i="1" s="1"/>
  <c r="BS75" i="3"/>
  <c r="AB361" i="1"/>
  <c r="AC361" i="1" s="1"/>
  <c r="N3" i="7"/>
  <c r="K111" i="6"/>
  <c r="M46" i="8"/>
  <c r="L38" i="8"/>
  <c r="BR21" i="3"/>
  <c r="AB286" i="1"/>
  <c r="AC286" i="1" s="1"/>
  <c r="M11" i="8"/>
  <c r="BS27" i="3"/>
  <c r="AB337" i="1"/>
  <c r="AC337" i="1" s="1"/>
  <c r="BS23" i="3"/>
  <c r="AB335" i="1"/>
  <c r="AC335" i="1" s="1"/>
  <c r="AB464" i="1" l="1"/>
  <c r="AC464" i="1" s="1"/>
  <c r="BU65" i="3"/>
  <c r="BV85" i="3"/>
  <c r="BV98" i="3" s="1"/>
  <c r="O49" i="8"/>
  <c r="AB512" i="1"/>
  <c r="AC512" i="1" s="1"/>
  <c r="BU75" i="3"/>
  <c r="AB367" i="1"/>
  <c r="AC367" i="1" s="1"/>
  <c r="AB409" i="1"/>
  <c r="AC409" i="1" s="1"/>
  <c r="AB369" i="1"/>
  <c r="AC369" i="1" s="1"/>
  <c r="N49" i="8"/>
  <c r="BU83" i="3"/>
  <c r="BU98" i="3" s="1"/>
  <c r="AC472" i="1"/>
  <c r="BR85" i="3"/>
  <c r="AB411" i="1"/>
  <c r="AC411" i="1" s="1"/>
  <c r="AB410" i="1"/>
  <c r="AC410" i="1" s="1"/>
  <c r="AB388" i="1"/>
  <c r="AC388" i="1" s="1"/>
  <c r="BS11" i="3"/>
  <c r="AB364" i="1"/>
  <c r="AC364" i="1" s="1"/>
  <c r="AB359" i="1"/>
  <c r="AC359" i="1" s="1"/>
  <c r="AB281" i="1"/>
  <c r="AC281" i="1" s="1"/>
  <c r="AB366" i="1"/>
  <c r="AC366" i="1" s="1"/>
  <c r="AB377" i="1"/>
  <c r="AC377" i="1" s="1"/>
  <c r="AB330" i="1"/>
  <c r="AC330" i="1" s="1"/>
  <c r="AB308" i="1"/>
  <c r="AC308" i="1" s="1"/>
  <c r="AB378" i="1"/>
  <c r="AC378" i="1" s="1"/>
  <c r="AB348" i="1"/>
  <c r="AC348" i="1" s="1"/>
  <c r="BS65" i="3"/>
  <c r="AB396" i="1"/>
  <c r="AC396" i="1" s="1"/>
  <c r="AB365" i="1"/>
  <c r="AC365" i="1" s="1"/>
  <c r="AB363" i="1"/>
  <c r="AC363" i="1" s="1"/>
  <c r="BS3" i="3"/>
  <c r="AB325" i="1"/>
  <c r="BS73" i="3"/>
  <c r="AB360" i="1"/>
  <c r="AC360" i="1" s="1"/>
  <c r="BT3" i="3"/>
  <c r="AB373" i="1"/>
  <c r="BR91" i="3"/>
  <c r="AB321" i="1"/>
  <c r="AC321" i="1" s="1"/>
  <c r="BT91" i="3"/>
  <c r="AB417" i="1"/>
  <c r="AC417" i="1" s="1"/>
  <c r="BS89" i="3"/>
  <c r="AB368" i="1"/>
  <c r="AC368" i="1" s="1"/>
  <c r="BT83" i="3"/>
  <c r="AB413" i="1"/>
  <c r="AC413" i="1" s="1"/>
  <c r="BT7" i="3"/>
  <c r="AB375" i="1"/>
  <c r="AC375" i="1" s="1"/>
  <c r="BS7" i="3"/>
  <c r="AB327" i="1"/>
  <c r="AC327" i="1" s="1"/>
  <c r="BT71" i="3"/>
  <c r="AB407" i="1"/>
  <c r="AC407" i="1" s="1"/>
  <c r="BT89" i="3"/>
  <c r="AB416" i="1"/>
  <c r="AC416" i="1" s="1"/>
  <c r="L49" i="8"/>
  <c r="BT85" i="3"/>
  <c r="AB414" i="1"/>
  <c r="AC414" i="1" s="1"/>
  <c r="BT19" i="3"/>
  <c r="AB381" i="1"/>
  <c r="AC381" i="1" s="1"/>
  <c r="BR49" i="3"/>
  <c r="AB300" i="1"/>
  <c r="AC300" i="1" s="1"/>
  <c r="BS33" i="3"/>
  <c r="AB340" i="1"/>
  <c r="AC340" i="1" s="1"/>
  <c r="BT81" i="3"/>
  <c r="AB412" i="1"/>
  <c r="AC412" i="1" s="1"/>
  <c r="M49" i="8"/>
  <c r="N74" i="7"/>
  <c r="K3" i="8"/>
  <c r="BT65" i="3"/>
  <c r="AB404" i="1"/>
  <c r="AC404" i="1" s="1"/>
  <c r="BS19" i="3"/>
  <c r="AB333" i="1"/>
  <c r="AC333" i="1" s="1"/>
  <c r="BT87" i="3"/>
  <c r="AB415" i="1"/>
  <c r="AC415" i="1" s="1"/>
  <c r="AC517" i="1" l="1"/>
  <c r="AB517" i="1"/>
  <c r="BR98" i="3"/>
  <c r="BS98" i="3"/>
  <c r="BT98" i="3"/>
  <c r="AB370" i="1"/>
  <c r="AC325" i="1"/>
  <c r="AC370" i="1" s="1"/>
  <c r="K49" i="8"/>
  <c r="BR3" i="3"/>
  <c r="AB277" i="1"/>
  <c r="AB418" i="1"/>
  <c r="AC373" i="1"/>
  <c r="AC418" i="1" s="1"/>
  <c r="AC277" i="1" l="1"/>
  <c r="AC322" i="1" s="1"/>
  <c r="AB322" i="1"/>
  <c r="AC1" i="32"/>
  <c r="K4" i="32"/>
  <c r="K1" i="32" s="1"/>
  <c r="L4" i="32" l="1"/>
  <c r="L1" i="32" l="1"/>
  <c r="Q3" i="7"/>
  <c r="Q74" i="7" l="1"/>
  <c r="N3" i="8"/>
  <c r="BU3" i="3" l="1"/>
  <c r="AB423" i="1"/>
  <c r="AC423" i="1" l="1"/>
  <c r="AC468" i="1" s="1"/>
  <c r="AB468" i="1"/>
  <c r="K111" i="1" l="1"/>
  <c r="J111" i="1"/>
  <c r="I111" i="1"/>
  <c r="M111" i="1"/>
  <c r="L111" i="1"/>
  <c r="H11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5753560B-290E-4ED9-935B-C98ECBCEE2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9080BB5F-E1AD-4460-A7C5-F144BE65157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<sst xmlns="http://schemas.openxmlformats.org/spreadsheetml/2006/main" count="25519" uniqueCount="5196">
  <si>
    <t>PRESUPUESTO</t>
  </si>
  <si>
    <t>COMPROMISOS</t>
  </si>
  <si>
    <t>GIROS</t>
  </si>
  <si>
    <t>JULIO</t>
  </si>
  <si>
    <t>AGOSTO</t>
  </si>
  <si>
    <t>SEPTIEMBRE</t>
  </si>
  <si>
    <t>OCTUBRE</t>
  </si>
  <si>
    <t>NOVIEMBRE</t>
  </si>
  <si>
    <t>DICIEMBRE</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</si>
  <si>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</si>
  <si>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</si>
  <si>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</si>
  <si>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</si>
  <si>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</si>
  <si>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</si>
  <si>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</si>
  <si>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</si>
  <si>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 xml:space="preserve">Código proyecto </t>
  </si>
  <si>
    <t>META</t>
  </si>
  <si>
    <t>Numero Actividad</t>
  </si>
  <si>
    <t>POSPRE</t>
  </si>
  <si>
    <t>PRODUCTO 
MGA</t>
  </si>
  <si>
    <t>Auxiliar</t>
  </si>
  <si>
    <t>PRESUPUESTO INICIAL</t>
  </si>
  <si>
    <t>Modificaciones</t>
  </si>
  <si>
    <t>PRESUPUESTO DEFINITIVO</t>
  </si>
  <si>
    <t>PROGRAMADO</t>
  </si>
  <si>
    <t>TOTAL 
EJECUTADO</t>
  </si>
  <si>
    <t>% Ejecución compromisos</t>
  </si>
  <si>
    <t>TOTALGIROS</t>
  </si>
  <si>
    <t>% Ejecución GIROS</t>
  </si>
  <si>
    <t>Reserva</t>
  </si>
  <si>
    <t>MODIFICACIONES</t>
  </si>
  <si>
    <t>COMPROMISOS PROGRAMADOS</t>
  </si>
  <si>
    <t>COMPROMISOS EJECUTADOS</t>
  </si>
  <si>
    <t>GIROS PROGRAMADOS</t>
  </si>
  <si>
    <t>GIROS REALIZADOS</t>
  </si>
  <si>
    <t>DEFINITIVO</t>
  </si>
  <si>
    <t>% Ejecución 
Giros</t>
  </si>
  <si>
    <t>% Ejecución Giros</t>
  </si>
  <si>
    <t>1.1</t>
  </si>
  <si>
    <t>O232020200991122</t>
  </si>
  <si>
    <t>2.1</t>
  </si>
  <si>
    <t>3.1</t>
  </si>
  <si>
    <t>3.2</t>
  </si>
  <si>
    <t>3.3</t>
  </si>
  <si>
    <t>4.1</t>
  </si>
  <si>
    <t>5.1</t>
  </si>
  <si>
    <t>5.2</t>
  </si>
  <si>
    <t>6.1</t>
  </si>
  <si>
    <t>6.2</t>
  </si>
  <si>
    <t>7.1</t>
  </si>
  <si>
    <t>8.1</t>
  </si>
  <si>
    <t>9.1</t>
  </si>
  <si>
    <t>9.2</t>
  </si>
  <si>
    <t>10.1</t>
  </si>
  <si>
    <t>10.2</t>
  </si>
  <si>
    <t>11.1</t>
  </si>
  <si>
    <t>12.1</t>
  </si>
  <si>
    <t>13.1</t>
  </si>
  <si>
    <t>14.1</t>
  </si>
  <si>
    <t>15.1</t>
  </si>
  <si>
    <t>16.1</t>
  </si>
  <si>
    <t>16.2</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</si>
  <si>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</si>
  <si>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</si>
  <si>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</si>
  <si>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</si>
  <si>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</si>
  <si>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</si>
  <si>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</si>
  <si>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</si>
  <si>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</si>
  <si>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</si>
  <si>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</si>
  <si>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</si>
  <si>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</si>
  <si>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</si>
  <si>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</si>
  <si>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</si>
  <si>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</si>
  <si>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</si>
  <si>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</si>
  <si>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</si>
  <si>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</si>
  <si>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</si>
  <si>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</si>
  <si>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</si>
  <si>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</si>
  <si>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</si>
  <si>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</si>
  <si>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</si>
  <si>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</si>
  <si>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</si>
  <si>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</si>
  <si>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</si>
  <si>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</si>
  <si>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</si>
  <si>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</si>
  <si>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</si>
  <si>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</si>
  <si>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</si>
  <si>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</si>
  <si>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</si>
  <si>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</si>
  <si>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</si>
  <si>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</si>
  <si>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</si>
  <si>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O2320201003053544204</t>
  </si>
  <si>
    <t>45.2</t>
  </si>
  <si>
    <t>45.3</t>
  </si>
  <si>
    <t>45.4</t>
  </si>
  <si>
    <t>O23201010030807</t>
  </si>
  <si>
    <t>Número de contrato</t>
  </si>
  <si>
    <t>OBSERVACIÓN</t>
  </si>
  <si>
    <t>LIBERAR</t>
  </si>
  <si>
    <t>No. RP</t>
  </si>
  <si>
    <t>FECHA RP</t>
  </si>
  <si>
    <t>IMPUTACION PRESUPUESTAL</t>
  </si>
  <si>
    <t>OBJETO</t>
  </si>
  <si>
    <t>BENEFICIARIO</t>
  </si>
  <si>
    <t>Nro CDP</t>
  </si>
  <si>
    <t>FECHA CDP</t>
  </si>
  <si>
    <t>Nro. Contrato</t>
  </si>
  <si>
    <t>IDEN BENEFICIARIO</t>
  </si>
  <si>
    <t>DET FUENTE</t>
  </si>
  <si>
    <t>CODIGO TIPO</t>
  </si>
  <si>
    <t>NOMBRE DE LA FUENTE</t>
  </si>
  <si>
    <t>VALOR INICIAL</t>
  </si>
  <si>
    <t>VALOR ANULACION</t>
  </si>
  <si>
    <t>FEC ANULACION</t>
  </si>
  <si>
    <t>VALOR FINAL</t>
  </si>
  <si>
    <t>Giros</t>
  </si>
  <si>
    <t>Requerimiento</t>
  </si>
  <si>
    <t>Proyecto</t>
  </si>
  <si>
    <t>MGA</t>
  </si>
  <si>
    <t>Actividad</t>
  </si>
  <si>
    <t>Mes RP</t>
  </si>
  <si>
    <t>Mes Anulación</t>
  </si>
  <si>
    <t>Fuente MSPS</t>
  </si>
  <si>
    <t>Elemento PEP</t>
  </si>
  <si>
    <t>PRODUCTO PMR</t>
  </si>
  <si>
    <t>O2-3-01-17-019-05-20240242-107130029</t>
  </si>
  <si>
    <t>012-011100_8141 Realizar evaluación externa y proceso de certificación a IPS en la estrategia Instituciones Amigas de la Mujer y la Infancia Integral (IAMII) así como el mantenimiento de la estrategia en las IPS certificadas previamente. Reemplaza CDP 2244 de 05/03/2024 por valor de $2.170.737.0</t>
  </si>
  <si>
    <t xml:space="preserve">FUNDACION SANTAFE DE BOGOTA   </t>
  </si>
  <si>
    <t>NIT-860037950</t>
  </si>
  <si>
    <t>O23-20202009-91122</t>
  </si>
  <si>
    <t>570 - Participaciones para Salud [Salud Pública]</t>
  </si>
  <si>
    <t>01</t>
  </si>
  <si>
    <t>PM/0201/0108/19050140242</t>
  </si>
  <si>
    <t>O2-3-01-17-019-05-20240242-121103003</t>
  </si>
  <si>
    <t>004-011200_8141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</si>
  <si>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SUR OCCIDENTE ESE   </t>
  </si>
  <si>
    <t>NIT-900959048</t>
  </si>
  <si>
    <t>PM/0201/0113/19050540242</t>
  </si>
  <si>
    <t>O2-3-01-17-019-05-20240242-127115003</t>
  </si>
  <si>
    <t>PM/0201/0106/19050490242</t>
  </si>
  <si>
    <t>O2-3-01-17-019-05-20240242-130097003</t>
  </si>
  <si>
    <t>PM/0201/0111/19050490242</t>
  </si>
  <si>
    <t>O2-3-01-17-019-05-20240242-111114003</t>
  </si>
  <si>
    <t>PM/0201/0109/19050140242</t>
  </si>
  <si>
    <t>O2-3-01-17-019-05-20240242-117158003</t>
  </si>
  <si>
    <t>PM/0201/0113/19050140242</t>
  </si>
  <si>
    <t>O2-3-01-17-019-05-20240242-113001003</t>
  </si>
  <si>
    <t>O2-3-01-17-019-05-20240242-135146003</t>
  </si>
  <si>
    <t>PM/0201/0113/19050490242</t>
  </si>
  <si>
    <t>O2-3-01-17-019-05-20240242-129211003</t>
  </si>
  <si>
    <t>PM/0201/0109/19050490242</t>
  </si>
  <si>
    <t>O2-3-01-17-019-05-20240242-135212003</t>
  </si>
  <si>
    <t>004-011200_0233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</si>
  <si>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578 - SGP Salud - Salud Pública</t>
  </si>
  <si>
    <t>04</t>
  </si>
  <si>
    <t>498 - Recursos del Balance [SGP Salud Publica]</t>
  </si>
  <si>
    <t>07</t>
  </si>
  <si>
    <t>O2-3-01-17-019-05-20240242-107130003</t>
  </si>
  <si>
    <t>004-011200_0237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
  </si>
  <si>
    <t>O2-3-01-17-019-05-20240242-122121003</t>
  </si>
  <si>
    <t>O2-3-01-17-019-05-20240242-134148003</t>
  </si>
  <si>
    <t>O2-3-01-17-019-05-20240242-114003003</t>
  </si>
  <si>
    <t>O2-3-01-17-019-05-20240242-133143003</t>
  </si>
  <si>
    <t>O2-3-01-17-019-05-20240242-110108003</t>
  </si>
  <si>
    <t>O2-3-01-17-019-05-20240242-132133003</t>
  </si>
  <si>
    <t>O2-3-01-17-019-05-20240242-116124003</t>
  </si>
  <si>
    <t>O2-3-01-17-019-05-20240242-118234003</t>
  </si>
  <si>
    <t>O2-3-01-17-019-05-20240242-124109003</t>
  </si>
  <si>
    <t>PM/0201/0103/19050490242</t>
  </si>
  <si>
    <t>O2-3-01-17-019-05-20240242-109135003</t>
  </si>
  <si>
    <t>O2-3-01-17-019-05-20240242-125119003</t>
  </si>
  <si>
    <t>O2-3-01-17-019-05-20240242-124110003</t>
  </si>
  <si>
    <t>O2-3-01-17-019-05-20240242-125116003</t>
  </si>
  <si>
    <t>O2-3-01-17-019-05-20240242-123236003</t>
  </si>
  <si>
    <t>O2-3-01-17-019-05-20240242-104127003</t>
  </si>
  <si>
    <t>PM/0201/0107/19050140242</t>
  </si>
  <si>
    <t>O2-3-01-17-019-05-20240242-116125003</t>
  </si>
  <si>
    <t>O2-3-01-17-019-05-20240242-108134003</t>
  </si>
  <si>
    <t>O2-3-01-17-019-05-20240242-112136003</t>
  </si>
  <si>
    <t>O2-3-01-17-019-05-20240242-123237003</t>
  </si>
  <si>
    <t>O2-3-01-17-019-05-20240242-104128003</t>
  </si>
  <si>
    <t>O2-3-01-17-019-05-20240242-126104003</t>
  </si>
  <si>
    <t>O2-3-01-17-019-05-20240242-107129003</t>
  </si>
  <si>
    <t>O2-3-01-17-019-05-20240242-124111003</t>
  </si>
  <si>
    <t>O2-3-01-17-019-05-20240242-112139003</t>
  </si>
  <si>
    <t>O2-3-01-17-019-05-20240242-131105003</t>
  </si>
  <si>
    <t>O2-3-01-17-019-05-20240242-106232003</t>
  </si>
  <si>
    <t>O2-3-01-17-019-05-20240242-118233003</t>
  </si>
  <si>
    <t>O2-3-01-17-019-05-20240242-118235003</t>
  </si>
  <si>
    <t>O2-3-01-17-019-05-20240242-116126003</t>
  </si>
  <si>
    <t>O2-3-01-17-019-05-20240242-115113003</t>
  </si>
  <si>
    <t>O2-3-01-17-019-05-20240242-107131003</t>
  </si>
  <si>
    <t>O2-3-01-17-019-05-20240242-125117003</t>
  </si>
  <si>
    <t>O2-3-01-17-019-05-20240242-104128004</t>
  </si>
  <si>
    <t>001-011200_8141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</si>
  <si>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CENTRO ORIENTE ESE   </t>
  </si>
  <si>
    <t>NIT-900959051</t>
  </si>
  <si>
    <t>O2-3-01-17-019-05-20240242-105132003</t>
  </si>
  <si>
    <t>O2-3-01-17-019-05-20240242-135146004</t>
  </si>
  <si>
    <t>O2-3-01-17-019-05-20240242-115113004</t>
  </si>
  <si>
    <t>O2-3-01-17-019-05-20240242-104127004</t>
  </si>
  <si>
    <t>O2-3-01-17-019-05-20240242-118234004</t>
  </si>
  <si>
    <t>O2-3-01-17-019-05-20240242-122121004</t>
  </si>
  <si>
    <t>O2-3-01-17-019-05-20240242-106232004</t>
  </si>
  <si>
    <t>O2-3-01-17-019-05-20240242-116124004</t>
  </si>
  <si>
    <t>O2-3-01-17-019-05-20240242-113001004</t>
  </si>
  <si>
    <t>O2-3-01-17-019-05-20240242-118233004</t>
  </si>
  <si>
    <t>O2-3-01-17-019-05-20240242-114003004</t>
  </si>
  <si>
    <t>O2-3-01-17-019-05-20240242-118235004</t>
  </si>
  <si>
    <t>O2-3-01-17-019-05-20240242-123236004</t>
  </si>
  <si>
    <t>O2-3-01-17-019-05-20240242-116125004</t>
  </si>
  <si>
    <t>O2-3-01-17-019-05-20240242-134148004</t>
  </si>
  <si>
    <t>O2-3-01-17-019-05-20240242-123237004</t>
  </si>
  <si>
    <t>O2-3-01-17-019-05-20240242-125117004</t>
  </si>
  <si>
    <t>O2-3-01-17-019-05-20240242-132133004</t>
  </si>
  <si>
    <t>O2-3-01-17-019-05-20240242-124111004</t>
  </si>
  <si>
    <t>O2-3-01-17-019-05-20240242-133143004</t>
  </si>
  <si>
    <t>O2-3-01-17-019-05-20240242-125119004</t>
  </si>
  <si>
    <t>O2-3-01-17-019-05-20240242-131105004</t>
  </si>
  <si>
    <t>O2-3-01-17-019-05-20240242-124109004</t>
  </si>
  <si>
    <t>O2-3-01-17-019-05-20240242-126104004</t>
  </si>
  <si>
    <t>O2-3-01-17-019-05-20240242-124110004</t>
  </si>
  <si>
    <t>O2-3-01-17-019-05-20240242-125116004</t>
  </si>
  <si>
    <t>O2-3-01-17-019-05-20240242-107131004</t>
  </si>
  <si>
    <t>O2-3-01-17-019-05-20240242-108134004</t>
  </si>
  <si>
    <t>O2-3-01-17-019-05-20240242-107130004</t>
  </si>
  <si>
    <t>O2-3-01-17-019-05-20240242-109135004</t>
  </si>
  <si>
    <t>O2-3-01-17-019-05-20240242-135212004</t>
  </si>
  <si>
    <t>O2-3-01-17-019-05-20240242-110108004</t>
  </si>
  <si>
    <t>O2-3-01-17-019-05-20240242-117158004</t>
  </si>
  <si>
    <t>O2-3-01-17-019-05-20240242-130097004</t>
  </si>
  <si>
    <t>O2-3-01-17-019-05-20240242-107129004</t>
  </si>
  <si>
    <t>O2-3-01-17-019-05-20240242-112139004</t>
  </si>
  <si>
    <t>O2-3-01-17-019-05-20240242-121103004</t>
  </si>
  <si>
    <t>O2-3-01-17-019-05-20240242-111114004</t>
  </si>
  <si>
    <t>O2-3-01-17-019-05-20240242-112136004</t>
  </si>
  <si>
    <t>O2-3-01-17-019-05-20240242-105132004</t>
  </si>
  <si>
    <t>O2-3-01-17-019-05-20240242-127115004</t>
  </si>
  <si>
    <t>O2-3-01-17-019-05-20240242-129211004</t>
  </si>
  <si>
    <t>O2-3-01-17-019-05-20240242-116126004</t>
  </si>
  <si>
    <t>O2-3-01-17-019-05-20240242-124109002</t>
  </si>
  <si>
    <t>003-011200_8141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</si>
  <si>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SUR E.S.E   </t>
  </si>
  <si>
    <t>NIT-900958564</t>
  </si>
  <si>
    <t>O2-3-01-17-019-05-20240242-112136002</t>
  </si>
  <si>
    <t>O2-3-01-17-019-05-20240242-104128002</t>
  </si>
  <si>
    <t>O2-3-01-17-019-05-20240242-107130002</t>
  </si>
  <si>
    <t>O2-3-01-17-019-05-20240242-125116002</t>
  </si>
  <si>
    <t>O2-3-01-17-019-05-20240242-115113002</t>
  </si>
  <si>
    <t>O2-3-01-17-019-05-20240242-106232002</t>
  </si>
  <si>
    <t>O2-3-01-17-019-05-20240242-114003002</t>
  </si>
  <si>
    <t>O2-3-01-17-019-05-20240242-118233002</t>
  </si>
  <si>
    <t>O2-3-01-17-019-05-20240242-122121002</t>
  </si>
  <si>
    <t>O2-3-01-17-019-05-20240242-113001002</t>
  </si>
  <si>
    <t>O2-3-01-17-019-05-20240242-116125002</t>
  </si>
  <si>
    <t>O2-3-01-17-019-05-20240242-112139002</t>
  </si>
  <si>
    <t>O2-3-01-17-019-05-20240242-123237002</t>
  </si>
  <si>
    <t>O2-3-01-17-019-05-20240242-123236002</t>
  </si>
  <si>
    <t>O2-3-01-17-019-05-20240242-134148002</t>
  </si>
  <si>
    <t>O2-3-01-17-019-05-20240242-118235002</t>
  </si>
  <si>
    <t>O2-3-01-17-019-05-20240242-108134002</t>
  </si>
  <si>
    <t>O2-3-01-17-019-05-20240242-124110002</t>
  </si>
  <si>
    <t>O2-3-01-17-019-05-20240242-125119002</t>
  </si>
  <si>
    <t>O2-3-01-17-019-05-20240242-107129002</t>
  </si>
  <si>
    <t>O2-3-01-17-019-05-20240242-116124002</t>
  </si>
  <si>
    <t>O2-3-01-17-019-05-20240242-131105002</t>
  </si>
  <si>
    <t>O2-3-01-17-019-05-20240242-109135002</t>
  </si>
  <si>
    <t>O2-3-01-17-019-05-20240242-104128001</t>
  </si>
  <si>
    <t>002-011200_8141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</si>
  <si>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 xml:space="preserve">SUBRED INTEGRADA DE SERVICIOS DE SALUD NORTE ESE   </t>
  </si>
  <si>
    <t>NIT-900971006</t>
  </si>
  <si>
    <t>O2-3-01-17-019-05-20240242-124111002</t>
  </si>
  <si>
    <t>O2-3-01-17-019-05-20240242-115113001</t>
  </si>
  <si>
    <t>O2-3-01-17-019-05-20240242-116126001</t>
  </si>
  <si>
    <t>O2-3-01-17-019-05-20240242-104127001</t>
  </si>
  <si>
    <t>O2-3-01-17-019-05-20240242-116124001</t>
  </si>
  <si>
    <t>O2-3-01-17-019-05-20240242-107131002</t>
  </si>
  <si>
    <t>O2-3-01-17-019-05-20240242-110108002</t>
  </si>
  <si>
    <t>O2-3-01-17-019-05-20240242-118235001</t>
  </si>
  <si>
    <t>O2-3-01-17-019-05-20240242-118233001</t>
  </si>
  <si>
    <t>O2-3-01-17-019-05-20240242-105132002</t>
  </si>
  <si>
    <t>O2-3-01-17-019-05-20240242-125117002</t>
  </si>
  <si>
    <t>O2-3-01-17-019-05-20240242-118234001</t>
  </si>
  <si>
    <t>O2-3-01-17-019-05-20240242-118234002</t>
  </si>
  <si>
    <t>O2-3-01-17-019-05-20240242-114003001</t>
  </si>
  <si>
    <t>O2-3-01-17-019-05-20240242-106232001</t>
  </si>
  <si>
    <t>O2-3-01-17-019-05-20240242-116125001</t>
  </si>
  <si>
    <t>O2-3-01-17-019-05-20240242-120120001</t>
  </si>
  <si>
    <t>PM/0201/0106/19050540242</t>
  </si>
  <si>
    <t>O2-3-01-17-019-05-20240242-122121001</t>
  </si>
  <si>
    <t>O2-3-01-17-019-05-20240242-123237001</t>
  </si>
  <si>
    <t>O2-3-01-17-019-05-20240242-113001001</t>
  </si>
  <si>
    <t>O2-3-01-17-019-05-20240242-116126002</t>
  </si>
  <si>
    <t>O2-3-01-17-019-05-20240242-123236001</t>
  </si>
  <si>
    <t>O2-3-01-17-019-05-20240242-132133002</t>
  </si>
  <si>
    <t>O2-3-01-17-019-05-20240242-126104001</t>
  </si>
  <si>
    <t>O2-3-01-17-019-05-20240242-126104002</t>
  </si>
  <si>
    <t>O2-3-01-17-019-05-20240242-125116001</t>
  </si>
  <si>
    <t>O2-3-01-17-019-05-20240242-104127002</t>
  </si>
  <si>
    <t>O2-3-01-17-019-05-20240242-131105001</t>
  </si>
  <si>
    <t>O2-3-01-17-019-05-20240242-133143002</t>
  </si>
  <si>
    <t>O2-3-01-17-019-05-20240242-135212002</t>
  </si>
  <si>
    <t>O2-3-01-17-019-05-20240242-130097002</t>
  </si>
  <si>
    <t>O2-3-01-17-019-05-20240242-135146002</t>
  </si>
  <si>
    <t>O2-3-01-17-019-05-20240242-127115002</t>
  </si>
  <si>
    <t>O2-3-01-17-019-05-20240242-124110001</t>
  </si>
  <si>
    <t>O2-3-01-17-019-05-20240242-129211002</t>
  </si>
  <si>
    <t>O2-3-01-17-019-05-20240242-121103002</t>
  </si>
  <si>
    <t>O2-3-01-17-019-05-20240242-117158002</t>
  </si>
  <si>
    <t>O2-3-01-17-019-05-20240242-111114002</t>
  </si>
  <si>
    <t>012 - Aporte Ordinario [Otros del Distrito para comprometer en 2024]</t>
  </si>
  <si>
    <t>O2-3-01-17-019-05-20240242-132133001</t>
  </si>
  <si>
    <t>O2-3-01-17-019-05-20240242-124109001</t>
  </si>
  <si>
    <t>O2-3-01-17-019-05-20240242-124111001</t>
  </si>
  <si>
    <t>O2-3-01-17-019-05-20240242-125119001</t>
  </si>
  <si>
    <t>O2-3-01-17-019-05-20240242-125117001</t>
  </si>
  <si>
    <t>O2-3-01-17-019-05-20240242-133143001</t>
  </si>
  <si>
    <t>O2-3-01-17-019-05-20240242-134148001</t>
  </si>
  <si>
    <t>O2-3-01-17-019-05-20240242-107130001</t>
  </si>
  <si>
    <t>O2-3-01-17-019-05-20240242-110108001</t>
  </si>
  <si>
    <t>O2-3-01-17-019-05-20240242-109135001</t>
  </si>
  <si>
    <t>O2-3-01-17-019-05-20240242-107131001</t>
  </si>
  <si>
    <t>O2-3-01-17-019-05-20240242-112139001</t>
  </si>
  <si>
    <t>O2-3-01-17-019-05-20240242-108134001</t>
  </si>
  <si>
    <t>O2-3-01-17-019-05-20240242-112136001</t>
  </si>
  <si>
    <t>O2-3-01-17-019-05-20240242-105132001</t>
  </si>
  <si>
    <t>O2-3-01-17-019-05-20240242-107129001</t>
  </si>
  <si>
    <t>O2-3-01-17-019-05-20240242-121103001</t>
  </si>
  <si>
    <t>O2-3-01-17-019-05-20240242-117158001</t>
  </si>
  <si>
    <t>O2-3-01-17-019-05-20240242-127115001</t>
  </si>
  <si>
    <t>O2-3-01-17-019-05-20240242-135212001</t>
  </si>
  <si>
    <t>O2-3-01-17-019-05-20240242-129211001</t>
  </si>
  <si>
    <t>O2-3-01-17-019-05-20240242-135146001</t>
  </si>
  <si>
    <t>O2-3-01-17-019-05-20240242-130097001</t>
  </si>
  <si>
    <t>574 - Rendimientos Financieros [SGP Salud Pública]</t>
  </si>
  <si>
    <t>O2-3-01-17-019-05-20240242-111114001</t>
  </si>
  <si>
    <t>O2-3-01-17-019-05-20240242-121102051</t>
  </si>
  <si>
    <t>115-011100_8141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</si>
  <si>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ANGIE MARCELA ARDILA ROJAS</t>
  </si>
  <si>
    <t>CC-1233911188</t>
  </si>
  <si>
    <t>137-011100_8141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</si>
  <si>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JIMENA ANDREA FAJARDO PEDROZA</t>
  </si>
  <si>
    <t>CC-53911248</t>
  </si>
  <si>
    <t>133-011100_8141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</si>
  <si>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DIANA PATRICIA COLMENARES GAVIRIA</t>
  </si>
  <si>
    <t>CC-52265413</t>
  </si>
  <si>
    <t>132-011100_8141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</si>
  <si>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ANA YORLEY CASTAÑEDA MIRANDA</t>
  </si>
  <si>
    <t>CC-52878418</t>
  </si>
  <si>
    <t>151-011100_8141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</si>
  <si>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JORGE IVAN MARTINEZ MORENO</t>
  </si>
  <si>
    <t>CC-1012433541</t>
  </si>
  <si>
    <t>123-011100_8141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</si>
  <si>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MAYERLINE  VARGAS ALVAREZ</t>
  </si>
  <si>
    <t>CC-52555539</t>
  </si>
  <si>
    <t>157-011100_8141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</si>
  <si>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PATRICIA  RAMIREZ CUBILLOS</t>
  </si>
  <si>
    <t>CC-51921268</t>
  </si>
  <si>
    <t>134-011100_8141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</si>
  <si>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KAROL TATIANA MANCILLA SARMIENTO</t>
  </si>
  <si>
    <t>CC-1018426850</t>
  </si>
  <si>
    <t>O2-3-01-17-019-05-20240242-135091029</t>
  </si>
  <si>
    <t>022-012300_8141 Adición y prorroga contrato 6176751-2024 suministro de kit de diagnóstico para la confirmación de los eventos de sarampión y rubeo</t>
  </si>
  <si>
    <t xml:space="preserve">BYO COLOMBIA SAS   </t>
  </si>
  <si>
    <t>NIT-900863463</t>
  </si>
  <si>
    <t>O23-20101003-0807</t>
  </si>
  <si>
    <t>060-011000_8141 Prestar servicios técnicos para el apoyo a los procesos administrativos de la Dirección de Salud Colecti</t>
  </si>
  <si>
    <t>GINA JIMENA CELY AVILA</t>
  </si>
  <si>
    <t>CC-52223533</t>
  </si>
  <si>
    <t>125-011100_8141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</si>
  <si>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JENNY PAOLA HURTADO TORRES</t>
  </si>
  <si>
    <t>CC-1022933483</t>
  </si>
  <si>
    <t>136-011100_8141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</si>
  <si>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JHON JAIRO MARTINEZ PLAZA</t>
  </si>
  <si>
    <t>CC-79719751</t>
  </si>
  <si>
    <t>O2-3-01-17-019-05-20240242-128149051</t>
  </si>
  <si>
    <t>299-012100_8141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</si>
  <si>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WILSON GUILLERMO BARRERO VALLEJO</t>
  </si>
  <si>
    <t>CC-1019083181</t>
  </si>
  <si>
    <t>026-010000_8141 Prestar servicios profesionales especializados para la implementación, seguimiento y monitoreo a las políticas y acciones en Salud Pública, en la Subsecretaría de Salud Públi</t>
  </si>
  <si>
    <t>MELISSA MARIA AGUIRRE LEMUS</t>
  </si>
  <si>
    <t>CC-1140831837</t>
  </si>
  <si>
    <t>O2-3-01-17-019-05-20240242-135089029</t>
  </si>
  <si>
    <t>021-012300_8141 Adición y prorroga contrato 6177843-2024 Realizar la reevaluación de la acreditación de la secretaria distrital de salud de Bogotá D.C. Dirección de epidemiologia, análisis y gestión de políticas de salud colectiva - laboratorio de salud pública bajo el código de acreditación 16-lab-005 por parte del organismo nacional de acreditación de Colombia -O</t>
  </si>
  <si>
    <t xml:space="preserve">ORGANISMO NACIONAL DE ACREDITACION DE COLOMBIA ONAC   </t>
  </si>
  <si>
    <t>NIT-900190680</t>
  </si>
  <si>
    <t>O23-20201003-053544204</t>
  </si>
  <si>
    <t>O2-3-01-17-019-05-20240242-137095051</t>
  </si>
  <si>
    <t>465-012300_8141 Prestar servicios asistenciales en la Subdirección del Laboratorio de Salud Pública, para desarrollar actividades de apoyo operativo, así como la gestión de la información resultante en el Laborator</t>
  </si>
  <si>
    <t>LEIDY JOHANNA CHOCONTA BOLIVAR</t>
  </si>
  <si>
    <t>CC-1023871714</t>
  </si>
  <si>
    <t>PM/0201/0127/19050490242</t>
  </si>
  <si>
    <t>301-012100_8141 Prestar servicios profesionales para apoyar los procesos y gestión de los trámites contractuales en la Subsecretaría de Salud Públi</t>
  </si>
  <si>
    <t>CAMILO ANDRES DALEMAN GONZALEZ</t>
  </si>
  <si>
    <t>CC-1020738139</t>
  </si>
  <si>
    <t>335-012100_8141 Prestar servicios profesionales especializados para desarrollar acciones técnicas, administrativas y operativas relacionadas con urgencias y emergencias en la Subdirección de Vigilancia en Salud Públi</t>
  </si>
  <si>
    <t>JENNY ALICIA MORA ROZO</t>
  </si>
  <si>
    <t>CC-35393640</t>
  </si>
  <si>
    <t>354-012100_8141 Prestar servicios profesionales especializados en el componente de vigilancia de salud ambiental para la operación de la línea de acción de medicamentos en el Distrito Capital de la Subdirección de Vigilancia en Salud Públi</t>
  </si>
  <si>
    <t>RUTH LORENA CORREA RIBON</t>
  </si>
  <si>
    <t>CC-51897851</t>
  </si>
  <si>
    <t>408-012100_8141 Prestar servicios profesionales especializados orientados a los sistemas de información que apoyen los procesos de vigilancia de eventos de interés asegurando los procesos técnicos, administrativos, operativos en la Subdirección de Vigilancia en salud Públ</t>
  </si>
  <si>
    <t>RUBEN DARIO RODRIGUEZ CAMARGO</t>
  </si>
  <si>
    <t>CC-79684376</t>
  </si>
  <si>
    <t>344-012100_8141 Prestar servicios profesionales para apoyar técnicamente la fiscalización en la gestión de atención a la operación y  tramites  para el manejo de medicamentos de control especial de acuerdo con la normatividad vigente, en la Subdirección de Vigilancia en Salud Públ</t>
  </si>
  <si>
    <t>LEIDY JUDITH RODRIGUEZ NIEVES</t>
  </si>
  <si>
    <t>CC-1010162327</t>
  </si>
  <si>
    <t>446-012300_8141 Prestar servicios profesionales en la realización de pruebas en análisis de agua tratada y de piscina en las visitas de estándares de calidad a los laboratorios de las redes, conforme a la resolución 1619 de 2015, aplicando los procedimientos de calidad establecid</t>
  </si>
  <si>
    <t>VANESSA  CABALLERO MEJIA</t>
  </si>
  <si>
    <t>CC-1013581106</t>
  </si>
  <si>
    <t>482-012300_8141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</si>
  <si>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IBETH PATRICIA BULA RICARDO</t>
  </si>
  <si>
    <t>CC-30578724</t>
  </si>
  <si>
    <t>141-011100_8141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</si>
  <si>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NIVIA JOHANA CARO GARCIA</t>
  </si>
  <si>
    <t>CC-53124751</t>
  </si>
  <si>
    <t>105-011200_8141 Prestar servicios profesionales especializados desde la Subdirección de Acciones Colectivas para implementación, monitoreo, seguimiento y orientación técnica en el Distrito Capital de los sistemas de información derivado de las acciones de gestión de la salud pública y el Plan de Salud Pública de Intervenciones Colectiv</t>
  </si>
  <si>
    <t>VIVIANA CAROLINA SANTANDER MARTINEZ</t>
  </si>
  <si>
    <t>CC-36951699</t>
  </si>
  <si>
    <t>154-011100_8141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</si>
  <si>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MYRIAM  CHARRY BAUTISTA</t>
  </si>
  <si>
    <t>CC-51721206</t>
  </si>
  <si>
    <t>O2-3-01-17-019-05-20240242-129145051</t>
  </si>
  <si>
    <t>162-011100_8141 Prestar servicios técnicos de apoyo en la Subsecretaría de Salud Pública para el monitoreo y mantenimiento de animales potencialmente trasmisores de eventos de origen zoonótico en el marco del Modelo de Salud en el Distrito Capit</t>
  </si>
  <si>
    <t>NELSON  RIVERA RIVERA</t>
  </si>
  <si>
    <t>CC-80880827</t>
  </si>
  <si>
    <t>032-010000_8141 Prestar servicios profesionales especializados en la Subsecretaría de Salud Pública en los procesos financieros para la implementación y seguimiento a las políticas públic</t>
  </si>
  <si>
    <t>JEIMY CAROLINA BARRAGAN RODRIGUEZ</t>
  </si>
  <si>
    <t>CC-1069583381</t>
  </si>
  <si>
    <t>168-011100_8141 Prestar servicios como bachiller en la Subsecretaría de Salud Pública para el apoyo y seguimiento de las acciones relacionadas con la discapacidad y con la rehabilitación basada en comunidad, en el marco de la Atención Primaria Social y el Modelo de Salud en el Distrito Capit</t>
  </si>
  <si>
    <t>HECTOR HENRY HENAO ALZATE</t>
  </si>
  <si>
    <t>CC-79594432</t>
  </si>
  <si>
    <t>456-012300_8141 Prestar servicios profesionales en la implementación, desarrollo de las estandarizaciones, validaciones y ajuste de los procesos analíticos que se adelanta en los laboratorios del área de Vigilancia de Ambiente y Consumo de la Subdirección de Laboratorio de Salud Pública de acuerdo con la normatividad ISO 17025 y fortalecimiento de la calidad en la Red Distrital de laboratorios en cumplimiento de la Resolución 1619 de 2015 para eventos de interés de salud públi</t>
  </si>
  <si>
    <t>MAYTTE CRISTINA FORERO AVENDAÑO</t>
  </si>
  <si>
    <t>CC-52560132</t>
  </si>
  <si>
    <t>037-010000_8141 Prestar servicios profesionales especializados en los procesos financieros de los proyectos de inversión de la Subsecretaría de Salud Pública para la implementación y seguimiento a las políticas sectoriales e intersectorial</t>
  </si>
  <si>
    <t>JAIRO ADOLFO SALAMANCA CRISTANCHO</t>
  </si>
  <si>
    <t>CC-80843478</t>
  </si>
  <si>
    <t>466-012300_8141 Prestar servicios asistenciales en la Subdirección del Laboratorio de Salud Pública, para desarrollar actividades de apoyo operativo, así como la gestión de la información resultante en el Laborator</t>
  </si>
  <si>
    <t>YOLANDA  CASTAÑEDA SALCEDO</t>
  </si>
  <si>
    <t>CC-52551748</t>
  </si>
  <si>
    <t>455-012300_8141 Prestar servicios asistenciales en la Subdirección del Laboratorio de Salud Pública, para desarrollar actividades de apoyo operativo, así como la gestión de la información resultante en el Laborator</t>
  </si>
  <si>
    <t>SANDRA PATRICIA LOPEZ ROJAS</t>
  </si>
  <si>
    <t>CC-28685990</t>
  </si>
  <si>
    <t>419-012300_8141 Prestar servicios profesionales en los procesos jurídicos y administrativos de la Subdirección de Laboratorio de Salud Públ</t>
  </si>
  <si>
    <t>JESSICA ALEXANDRA PINEDA RODRIGUEZ</t>
  </si>
  <si>
    <t>CC-1030622426</t>
  </si>
  <si>
    <t>441-012300_8141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</si>
  <si>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HEIDY DANIELA ORTIZ SUAREZ</t>
  </si>
  <si>
    <t>CC-1051184863</t>
  </si>
  <si>
    <t>066-011200_8141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</si>
  <si>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CLAUDIA PATRICIA ORTEGA REALPE</t>
  </si>
  <si>
    <t>CC-36980308</t>
  </si>
  <si>
    <t>O2-3-01-17-019-05-20240242-116125029</t>
  </si>
  <si>
    <t>013-012200_8141 Adición y prorroga contrato 6193432 -2024. Contratar acciones de Medicina Ancestral Indígena a través de un programa diferencial en el marco de la Gestión de la Salud Públi</t>
  </si>
  <si>
    <t xml:space="preserve">CABILDO INDIGENA AMBIKA ETNIA PIJAO   </t>
  </si>
  <si>
    <t>NIT-830095820</t>
  </si>
  <si>
    <t>148-011100_8141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</si>
  <si>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BRAYAN ALEJANDRO HERRERA HORTUA</t>
  </si>
  <si>
    <t>CC-1077090647</t>
  </si>
  <si>
    <t>479-012300_8141 Prestar servicios profesionales especializados para la ejecución y operación del sistema automatizado que permite el funcionamiento del laboratorio de alta contención biológica como parte de los ejes estratégicos del Laboratorio de Salud Públi</t>
  </si>
  <si>
    <t xml:space="preserve">WILLIAM PEREZ GALINDO </t>
  </si>
  <si>
    <t>CC-79514467</t>
  </si>
  <si>
    <t>031-010000_8141 Prestar servicios profesionales para la gestión administrativa, financiera y contable de los proyectos de inversión y en el seguimiento a la contratación de la Subsecretaría de Salud Públi</t>
  </si>
  <si>
    <t xml:space="preserve">SANDRA CONSTANZA YARA </t>
  </si>
  <si>
    <t>CC-52089269</t>
  </si>
  <si>
    <t>447-012300_8141 Prestar servicios como profesional especializado patólogo en apoyo al programa de control de cáncer de cuello uterino y citologías en la Subdirección de Laboratorio de Salud Públi</t>
  </si>
  <si>
    <t>PIEDAD DEL CARMEN CAMPO RODRIGUEZ</t>
  </si>
  <si>
    <t>CC-32880150</t>
  </si>
  <si>
    <t>459-012300_8141 Prestar servicios profesionales especializados en la realización de pruebas en análisis físico químicos de alimentos y bebidas alcohólicas, asistencia técnica y visitas de verificación de estándares de calidad a los laboratorios de la red distrital de alimentos conforme a la normatividad vige</t>
  </si>
  <si>
    <t>MARTIN ALONSO OCAMPO CASTAÑO</t>
  </si>
  <si>
    <t>CC-79419985</t>
  </si>
  <si>
    <t>345-012100_8141 Prestar servicios como técnico facilitando el desarrollo de procesos de depuración, cruces y verificación de la calidad de la información que se relacionen con la operación de los sistemas de información para la vigilancia de la Subdirección de Vigilancia en salud Públ</t>
  </si>
  <si>
    <t>LUZ MERY TOBAR ARIAS</t>
  </si>
  <si>
    <t>CC-52844530</t>
  </si>
  <si>
    <t>424-012300_8141 Prestar servicios profesionales en pruebas microbiológicas en análisis de alimentos, aguas y medicamentos y en las visitas de estándares de calidad a los laboratorios de las redes, conforme a la resolución 1619 de 2015, aplicando los procedimientos de calidad establecid</t>
  </si>
  <si>
    <t>MONICA ANDREA RICO GAITAN</t>
  </si>
  <si>
    <t>CC-1022378603</t>
  </si>
  <si>
    <t>202-012000_8141 Prestar servicios profesionales especializados para el análisis y seguimiento de los procesos administrativos y técnicos en la Dirección de Epidemiologia Análisis y Gestión de Políticas de Sa</t>
  </si>
  <si>
    <t>JAIDIS  RIVERA RANGEL</t>
  </si>
  <si>
    <t>CC-52262565</t>
  </si>
  <si>
    <t>428-012300_8141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</si>
  <si>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VERONICA  LARA QUINTERO</t>
  </si>
  <si>
    <t>CC-52521779</t>
  </si>
  <si>
    <t>356-012100_8141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</si>
  <si>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PAOLA BLANCO HERNANDEZ</t>
  </si>
  <si>
    <t>CC-1016101254</t>
  </si>
  <si>
    <t>163-011100_8141 Prestar servicios técnicos de apoyo en la Subsecretaría de Salud Pública para el monitoreo y mantenimiento de animales potencialmente trasmisores de eventos de origen zoonótico en el marco del Modelo de Salud en el Distrito Capit</t>
  </si>
  <si>
    <t>JEYSON ALEXANDER RUIZ AGUILAR</t>
  </si>
  <si>
    <t>CC-1024475720</t>
  </si>
  <si>
    <t>412-012100_8141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</si>
  <si>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LEIDY LILIANA DIAZ COLMENARES</t>
  </si>
  <si>
    <t>CC-1018473306</t>
  </si>
  <si>
    <t>030-010000_8141 Prestar servicios técnicos para el desarrollo de los procesos administrativos de la Subsecretaría de Salud Públi</t>
  </si>
  <si>
    <t>ANGIE KATHERIN MATEUS MOLINA</t>
  </si>
  <si>
    <t>CC-1016066818</t>
  </si>
  <si>
    <t>423-012300_8141 Prestar servicios como profesional especializado en los procesos que se adelantan en el Laboratorio, en lo relacionado a procesos analíticos y realizar todas las actividades que requiera el Sistema de Gestión de Calidad bajo la norma ISO 17025 vigente en la Subdirección de Laboratorio de Salud Públi</t>
  </si>
  <si>
    <t>DIANA CAROLINA GARCIA BURBANO</t>
  </si>
  <si>
    <t>CC-1085266179</t>
  </si>
  <si>
    <t>422-012300_8141 Prestar servicios profesionales en los procesos del Laboratorio de Salud Pública en análisis físico-químico de aguas y en las visitas de estándares de calidad a los laboratorios de la red, conforme a la resolución 1619 de 2015, aplicando los procedimientos de calidad establecid</t>
  </si>
  <si>
    <t>SOLANGGIE  QUINTERO VILLAMIZAR</t>
  </si>
  <si>
    <t>CC-1032459435</t>
  </si>
  <si>
    <t>O2-3-01-17-019-05-20240242-116126029</t>
  </si>
  <si>
    <t>009-011100_8141 Adición y prorroga al contrato 5586750 - 2023 Contratar el suministro de preservativos para la prevención del VIH e ITS en la población del Distrito Capital en cumplimiento al Acuerdo 143 de 2</t>
  </si>
  <si>
    <t xml:space="preserve">IMEX GROUP S A S   </t>
  </si>
  <si>
    <t>NIT-817003673</t>
  </si>
  <si>
    <t>464-012300_8141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</si>
  <si>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LILIANA PATRICIA LESMES SARMIENTO</t>
  </si>
  <si>
    <t>CC-52348741</t>
  </si>
  <si>
    <t>210-012000_8141 Prestar servicios profesionales especializados para la vigilancia epidemiológica de eventos de interés en Salud Pública en la Subsecretaría de Salud Públi</t>
  </si>
  <si>
    <t>DERSY LILIANA AÑASCO BOLAÑOS</t>
  </si>
  <si>
    <t>CC-52259550</t>
  </si>
  <si>
    <t>434-012300_8141 Prestar servicios profesionales para la gestión contractual de la Subdirección del Laboratorio de Salud Públi</t>
  </si>
  <si>
    <t>ANGIE PAOLA ARIAS PEDRAZA</t>
  </si>
  <si>
    <t>CC-1015450312</t>
  </si>
  <si>
    <t>420-012300_8141 Prestar servicios profesionales especializados en los procesos jurídicos y administrativos de la Subdirección de Laboratorio de Salud Públ</t>
  </si>
  <si>
    <t>DIANA MARCELA TAMBO RODRIGUEZ</t>
  </si>
  <si>
    <t>CC-52981528</t>
  </si>
  <si>
    <t>450-012300_8141 Prestar servicios como profesional en la Subdirección del Laboratorio de Salud Pública, realizando el apoyo técnico a los procesos y procedimientos físico químicos en alimentos, agua de consumo humano y medicamentos, para el mantenimiento de los procesos acreditados y la implementación de nuevos análisis bajo los requisitos de la norma NTC-ISO/IEC 17025:2</t>
  </si>
  <si>
    <t>ALEX MAURICIO VERGARA BUITRAGO</t>
  </si>
  <si>
    <t>CC-80900980</t>
  </si>
  <si>
    <t>352-012100_8141 Prestar servicios profesionales especializados para desarrollar las acciones de vigilancia en salud pública de eventos de interés transmisibles en la Subdirección de Vigilancia en salud Públ</t>
  </si>
  <si>
    <t>SANDRA MILENA MANCERA GONZALEZ</t>
  </si>
  <si>
    <t>CC-1032427959</t>
  </si>
  <si>
    <t>252-012100_8141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</si>
  <si>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LILIANA  AVILA GOMEZ</t>
  </si>
  <si>
    <t>CC-51980930</t>
  </si>
  <si>
    <t>426-012300_8141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</si>
  <si>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SANDRA PAOLA LEMUS POVEA</t>
  </si>
  <si>
    <t>CC-52978445</t>
  </si>
  <si>
    <t>475-012300_8141 Prestar servicios asistenciales en la Subdirección del Laboratorio de Salud Pública, para desarrollar actividades de apoyo operativo, así como la gestión de la información resultante en el Laborator</t>
  </si>
  <si>
    <t>CRISTIAN CAMILO ARDILA OTERO</t>
  </si>
  <si>
    <t>CC-1015426003</t>
  </si>
  <si>
    <t>365-012100_8141 Prestar servicios profesionales especializados que proporcionen herramientas para la operación y funcionamiento de la Vigilancia Basada en Comuni</t>
  </si>
  <si>
    <t>YULY ANDREA HERNANDEZ JIMENEZ</t>
  </si>
  <si>
    <t>CC-1031124171</t>
  </si>
  <si>
    <t>153-011100_8141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</si>
  <si>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ANGIE JASBLEIDY BOTIA NIÑO</t>
  </si>
  <si>
    <t>CC-1119892171</t>
  </si>
  <si>
    <t>165-011100_8141 Prestar servicios profesionales de apoyo en la Subsecretaría de Salud Pública para que en el marco de la Atención Primaria Social y el Modelo de Salud se de la gestión y el seguimiento a la contratación de personas jurídic</t>
  </si>
  <si>
    <t>MAYERLI ALEXANDRA PORRAS SANCHEZ</t>
  </si>
  <si>
    <t>CC-1030636530</t>
  </si>
  <si>
    <t>034-010000_8141 Prestar servicios profesionales especializados para la implementación y el seguimiento de los procesos de gestión de Salud Pública en la Subsecretaría de Salud Públi</t>
  </si>
  <si>
    <t>SANDRA LORENA BOTERO MONTES</t>
  </si>
  <si>
    <t>CC-1053776547</t>
  </si>
  <si>
    <t>218-012000_8141 Prestar servicios profesionales especializados para el proceso de planeación, análisis, seguimiento y monitoreo de las prioridades y necesidades en la Subsecretaría de Salud Públ</t>
  </si>
  <si>
    <t>AURA YANIRA ROA SANCHEZ</t>
  </si>
  <si>
    <t>CC-52109472</t>
  </si>
  <si>
    <t>120-011100_8141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</si>
  <si>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LADY VIVIANA AMAYA MATEUS</t>
  </si>
  <si>
    <t>CC-1033728591</t>
  </si>
  <si>
    <t>167-011100_8141 Prestar servicios como bachiller para el apoyo en el desarrollo del proceso de gestión documental en el marco del Modelo de Atención en Salud en la Subsecretaría de Salud Públi</t>
  </si>
  <si>
    <t>HEIDY MARYELY QUEVEDO BARBOSA</t>
  </si>
  <si>
    <t>CC-20547231</t>
  </si>
  <si>
    <t>388-012100_8141 Prestar servicios profesionales especializados para desarrollar acciones técnicas, administrativas y operativas para la atención de los eventos de urgencias y emergencias en salud pública en la Subdirección de Vigilancia en Salud Públi</t>
  </si>
  <si>
    <t>JULLY CAROLINA OLIVARES GONZALEZ</t>
  </si>
  <si>
    <t>CC-45548003</t>
  </si>
  <si>
    <t>290-012100_8141 Prestar servicios profesionales especializados para apoyar técnicamente la gestión administrativa y operativa de la Subdirección de Vigilancia en Salud Pública en la Subsecretaría de Salud Públ</t>
  </si>
  <si>
    <t>JENNIFER CAROLINA GARCIA SARMIENTO</t>
  </si>
  <si>
    <t>CC-52835293</t>
  </si>
  <si>
    <t>036-010000_8141 Prestar servicios profesionales especializados para la gestión administrativa, financiera y contable de los proyectos de inversión de la Subsecretaría de Salud Públi</t>
  </si>
  <si>
    <t>DIANA PAOLA NIÑO RUIZ</t>
  </si>
  <si>
    <t>CC-53051231</t>
  </si>
  <si>
    <t>305-012100_8141 Prestar servicios profesionales especializados desde el componente jurídico y administrativo en los procesos de la Subsecretaría de Salud Públi</t>
  </si>
  <si>
    <t>NICOLAS  QUINTERO PEREZ</t>
  </si>
  <si>
    <t>CC-1032462391</t>
  </si>
  <si>
    <t>207-012000_8141 Prestar servicios profesionales especializados para el proceso de planeación, análisis, seguimiento y monitoreo de las prioridades y necesidades en la Subsecretaría de Salud Públ</t>
  </si>
  <si>
    <t>JUAN CAMILO TOCORA RODRIGUEZ</t>
  </si>
  <si>
    <t>CC-1019017654</t>
  </si>
  <si>
    <t>310-012100_8141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</si>
  <si>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SANTIAGO HOYOS CATAMA</t>
  </si>
  <si>
    <t>CC-1004006487</t>
  </si>
  <si>
    <t>289-012100_8141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</si>
  <si>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LUIS EDUARDO CASTILLO CATAÑO</t>
  </si>
  <si>
    <t>CC-79962516</t>
  </si>
  <si>
    <t>396-012100_8141 Prestar servicios profesionales especializados para desarrollar en el seguimiento técnico y administrativo de los eventos relacionados con eventos transmisibles de salud sexual en la Subdirección de Vigilancia en Salud Públ</t>
  </si>
  <si>
    <t>MARTHA PATRICIA PADILLA VELASCO</t>
  </si>
  <si>
    <t>CC-52423427</t>
  </si>
  <si>
    <t>458-012300_8141 Prestar servicios profesionales para el fortalecimiento de la ingeniería biomédica y aseguramiento metrológico en la Subdirección de Laboratorio de Salud Pública basado en la norma ISO 170</t>
  </si>
  <si>
    <t>SANDRA PAOLA MENESES OROZCO</t>
  </si>
  <si>
    <t>CC-53047799</t>
  </si>
  <si>
    <t>463-012300_8141 Prestar servicios profesionales en la realización de pruebas analíticas en microbiología de alimentos, aguas y bebidas alcohólicas en apoyo a la vigilancia en Salud Pública en la Subdirección de Laboratorio de Salud Públi</t>
  </si>
  <si>
    <t>JENNY ANGELICA OTALORA TORRES</t>
  </si>
  <si>
    <t>CC-35421802</t>
  </si>
  <si>
    <t>484-012300_8141 Prestar servicios como profesional para el fortalecimiento de la ingeniería ambiental en la Subdirección Laboratorio de salud públ</t>
  </si>
  <si>
    <t>JENNY VIVIANA CHAPARRO VELASQUEZ</t>
  </si>
  <si>
    <t>CC-1031131250</t>
  </si>
  <si>
    <t>325-012100_8141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</si>
  <si>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YENNY  QUINTERO ALVAREZ</t>
  </si>
  <si>
    <t>CC-52974317</t>
  </si>
  <si>
    <t>067-011200_8141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</si>
  <si>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CATALINA  CHAPARRO CAMACHO</t>
  </si>
  <si>
    <t>CC-52819559</t>
  </si>
  <si>
    <t>255-012100_8141 Prestar servicios profesionales especializados para desarrollar en el seguimiento técnico y administrativo de los eventos relacionados con la salud materno infantil en la Subdirección de Vigilancia en Salud Públ</t>
  </si>
  <si>
    <t>ADRIANA MARITZA GUACA RUIZ</t>
  </si>
  <si>
    <t>CC-39580750</t>
  </si>
  <si>
    <t>302-012100_8141 Prestar servicios para apoyar gestiones administrativas relacionadas con módulos de gestión documental y sistemas de información dentro de la Subsecretaría de Salud Públi</t>
  </si>
  <si>
    <t xml:space="preserve">CAMILO ANDRES LA ROTTA </t>
  </si>
  <si>
    <t>CC-80036311</t>
  </si>
  <si>
    <t>193-011100_8141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</si>
  <si>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YULY ANDREA ARBOLEDA MUNOZ</t>
  </si>
  <si>
    <t>CC-1053859861</t>
  </si>
  <si>
    <t>221-012200_8141 Prestar servicios profesionales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</si>
  <si>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PAULA MARIANA CARVAJAL HERNANDEZ</t>
  </si>
  <si>
    <t>CC-1016066105</t>
  </si>
  <si>
    <t>225-012200_8141 Prestar servicios profesionales especializados para la gestión, implementación y seguimiento de las políticas, programas y proyectos en salud, en el nivel local y distrital, desde la Subsecretaría de Salud Públi</t>
  </si>
  <si>
    <t>JOHANNA PAOLA GOMEZ AYALA</t>
  </si>
  <si>
    <t>CC-52535055</t>
  </si>
  <si>
    <t>039-011000_8141 Prestar servicios profesionales especializados para el desarrollo y monitoreo de estrategias para las poblaciones en contextos de mayor vulnerabilidad y para los eventos de interés en salud pública en el marco de la Atención Primaria Soci</t>
  </si>
  <si>
    <t>JUAN CARLOS FIGUEROA GODOY</t>
  </si>
  <si>
    <t>CC-80189858</t>
  </si>
  <si>
    <t>041-011000_8141 Prestar servicios profesionales especializados desde el componente jurídico y administrativo en los procesos de la Subsecretaría de Salud Públi</t>
  </si>
  <si>
    <t>NICOLAS  MORALES ROJAS</t>
  </si>
  <si>
    <t>CC-1015449108</t>
  </si>
  <si>
    <t>431-012300_8141 Prestar servicios asistenciales en la Subdirección del Laboratorio de Salud Pública, para desarrollar actividades de apoyo operativo, así como la gestión de la información resultante en el Laborator</t>
  </si>
  <si>
    <t>ANABELA  RAMIREZ REYES</t>
  </si>
  <si>
    <t>CC-51673634</t>
  </si>
  <si>
    <t>438-012300_8141 Prestar servicios profesionales en los procesos  financieros, administrativos y contables de la Subdirección de Laboratorio de Salud Públ</t>
  </si>
  <si>
    <t>SANDRA PATRICIA OLIVOS NARANJO</t>
  </si>
  <si>
    <t>CC-1033742094</t>
  </si>
  <si>
    <t>245-012200_8141 Prestar servicios profesionales especializados para el apoyo a la supervisión de los contratos interadministrativos celebrados para la implementación de acciones poblacionales diferenciales, en los componentes técnico, administrativo, operativo y financie</t>
  </si>
  <si>
    <t>LUIS GIOVANNI RODRIGUEZ CASTILLO</t>
  </si>
  <si>
    <t>CC-79787756</t>
  </si>
  <si>
    <t>238-012200_8141 Prestar servicios profesionales especializados para la gestión, implementación y seguimiento de las políticas, programas y proyectos en salud, en el nivel local y distrital, desde la Subsecretaría de Salud Públi</t>
  </si>
  <si>
    <t>ANGELA MARIA LOPEZ CANO</t>
  </si>
  <si>
    <t>CC-41954449</t>
  </si>
  <si>
    <t>474-012300_8141 Prestar servicios profesionales especializados a la Subdirección de Laboratorio Salud Pública que establezca y oriente las normas de bioseguridad y apoye la puesta en funcionamiento del laboratorio de alta seguridad biológica BS</t>
  </si>
  <si>
    <t>DIANA MARCELA GIRALDO GIRALDO</t>
  </si>
  <si>
    <t>CC-43996322</t>
  </si>
  <si>
    <t>491-012300_8141 Prestar servicios como profesional para el fortalecimiento de la ingeniería ambiental la subdirección Laboratorio de salud públ</t>
  </si>
  <si>
    <t>LILIANA  TELLEZ ASTROZA</t>
  </si>
  <si>
    <t>CC-1022957143</t>
  </si>
  <si>
    <t>337-012100_8141 Prestar servicios profesionales especializados que apoyen los procesos de vigilancia en el componente técnico, operativo del Sistema de Vigilancia de Seguridad Alimentaria y Nutricional (SISVAN) en la Subdirección de Vigilancia en salud Públ</t>
  </si>
  <si>
    <t>DARY GISELLE RUIZ ROJAS</t>
  </si>
  <si>
    <t>CC-52737375</t>
  </si>
  <si>
    <t>336-012100_8141 Prestar servicios profesionales especializados para el desarrollo de procesos y gestión técnica, administrativa para la vigilancia epidemiológica de eventos trazadores transmisibles en la Subdirección de Vigilancia en salud Públ</t>
  </si>
  <si>
    <t>CLAUDIA PATRICIA BELTRAN BELTRAN</t>
  </si>
  <si>
    <t>CC-52834316</t>
  </si>
  <si>
    <t>090-011200_8141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</si>
  <si>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MARIA CAMILA MARIN CARVAJAL</t>
  </si>
  <si>
    <t>CC-53106129</t>
  </si>
  <si>
    <t>448-012300_8141 Prestar servicios tecnológicos para el fortalecimiento del aseguramiento metrológico del sistema de gestión de calidad de la Subdirección de Laboratorio de Salud Pública y de la Red Distrital de Laboratorios en cumplimiento de la Resolución 1619 de 2015 y la norma ISO 17025:2</t>
  </si>
  <si>
    <t>JULIAN ESTEBAN VELASQUEZ AGUIRRE</t>
  </si>
  <si>
    <t>CC-1022412580</t>
  </si>
  <si>
    <t>286-012100_8141 Prestar servicios técnicos a la gestión administrativa y operativa de la Subdirección de Vigilancia en Salud Públ</t>
  </si>
  <si>
    <t>OSCAR ENRIQUE FORERO ARIZA</t>
  </si>
  <si>
    <t>CC-80062151</t>
  </si>
  <si>
    <t>278-012100_8141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</si>
  <si>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NESTOR ALFREDO ALBA RODRIGUEZ</t>
  </si>
  <si>
    <t>CC-1022947436</t>
  </si>
  <si>
    <t>235-012200_8141 Prestar servicios profesionales especializados para la gestión, implementación y seguimiento de las políticas, programas y proyectos en salud, en el nivel local y distrital, desde la Subsecretaría de Salud Públi</t>
  </si>
  <si>
    <t>EDYANNI  RAMOS VALOYES</t>
  </si>
  <si>
    <t>CC-1023918410</t>
  </si>
  <si>
    <t>240-012200_8141 Prestar servicios profesionales especializados para la gestión, implementación y seguimiento de las políticas, programas y proyectos en salud, en el nivel local y distrital, desde la Subsecretaría de Salud Públi</t>
  </si>
  <si>
    <t>CARLOS FERNANDO MACANA GONZALEZ</t>
  </si>
  <si>
    <t>CC-1024493110</t>
  </si>
  <si>
    <t>212-012000_8141 Prestar servicios profesionales para el seguimiento pre contractual, contractual y pos contractual en la Subsecretaría de Salud Públi</t>
  </si>
  <si>
    <t>JONATHAN  CORDERO ORREGO</t>
  </si>
  <si>
    <t>CC-80229506</t>
  </si>
  <si>
    <t>453-012300_8141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</si>
  <si>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ANDREA PAOLA SERRANO SANCHEZ</t>
  </si>
  <si>
    <t>CC-1033720037</t>
  </si>
  <si>
    <t>192-011100_8141 Prestar servicios profesionales especializados en la Subdirección de Determinantes en Salud para el apoyo en la supervisión técnica y administrativa de la Línea 106 “El poder de ser escuchado” y de los minisitios de salud mental, sexualidad, violencias y sustancias psicoactivas de la Plataforma web de la SDS en el marco del Modelo de Salud del Distrito Capit</t>
  </si>
  <si>
    <t>EDWIN  GONZALEZ PEDROZA</t>
  </si>
  <si>
    <t>CC-80212724</t>
  </si>
  <si>
    <t>033-010000_8141 Prestar servicios profesionales especializados en la Subsecretaría de Salud Pública para el seguimiento y monitoreo de los proyectos de inversión y aportar a la implementación del modelo de salud en articulación con las demás áreas de la Secretaría Distrital de Sal</t>
  </si>
  <si>
    <t>OLGA LUCIA ALVAREZ SILVA</t>
  </si>
  <si>
    <t>CC-41912401</t>
  </si>
  <si>
    <t>029-010000_8141 Prestar servicios profesionales especializados en los procesos jurídicos y administrativos de la Subsecretaría de Salud Públi</t>
  </si>
  <si>
    <t>MARIA MAGDALENA POLANCO ECHEVERRY</t>
  </si>
  <si>
    <t>CC-43259788</t>
  </si>
  <si>
    <t>044-011000_8141 Prestar servicios profesionales especializados para el mantenimiento y fortalecimiento del proceso de gestión en salud pública en la Subsecretaría de Salud Públi</t>
  </si>
  <si>
    <t>HUGO ALEXANDER CESPEDES GONZALEZ</t>
  </si>
  <si>
    <t>CC-80041861</t>
  </si>
  <si>
    <t>331-012100_8141 Prestar servicios profesionales especializados que permitan la operación del subsistema de vigilancia de los ventos de interés en salud pública no transmisibles en Subdirección de Vigilancia en salud Públ</t>
  </si>
  <si>
    <t>KAREN LILIANA CASTIBLANCO MARTINEZ</t>
  </si>
  <si>
    <t>CC-53120853</t>
  </si>
  <si>
    <t>224-012200_8141 Prestar servicios profesionales especializados para la gestión, implementación y seguimiento de las políticas, programas y proyectos en salud, en el nivel local y distrital, desde la Subsecretaría de Salud Públi</t>
  </si>
  <si>
    <t>MARIA VICTORIA CARRILLO ARAUJO</t>
  </si>
  <si>
    <t>CC-51645667</t>
  </si>
  <si>
    <t>074-011200_8141 Prestar servicios profesionales especializados desde la Subdirección de Acciones Colectivas para la implementación, monitoreo, seguimiento y orientación técnica en el Distrito Capital de los componentes del Programa Ampliado de Inmunizaciones y demás biológicos que se incorporen a nivel Nacional y Distrit</t>
  </si>
  <si>
    <t>DIANA MILENA AYALA MORENO</t>
  </si>
  <si>
    <t>CC-52731257</t>
  </si>
  <si>
    <t>061-011000_8141 Prestar servicios técnicos en el proceso administrativo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</si>
  <si>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KATHERINE  GAVIRIA MUÑOZ</t>
  </si>
  <si>
    <t>CC-38289613</t>
  </si>
  <si>
    <t>117-011100_8141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</si>
  <si>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LIDA YURANI QUITIAN ARIZA</t>
  </si>
  <si>
    <t>CC-1012353563</t>
  </si>
  <si>
    <t>130-011100_8141 Prestar servicios profesionales especializados en la Subsecretaría de Salud Pública para la reestructuración y monitoreo de acciones, estrategias, planes, programas y proyectos relacionadas con los determinantes de la salud materno infantil en el marco de la Atención Primaria Social y el Modelo de Salud en el Distrito Capit</t>
  </si>
  <si>
    <t>MARIA EUGENIA DELGADO MENDEZ</t>
  </si>
  <si>
    <t>CC-53106741</t>
  </si>
  <si>
    <t>445-012300_8141 Prestar servicios tecnológicos en Citohistología en la Subdirección de Laboratorio de Salud Pública apoyando el control de calidad en las pruebas de tamizaje para cáncer de cuello uterino y citologías con los laboratorios de la red de Citopatolog</t>
  </si>
  <si>
    <t>DIANA MERCEDES ARANGO ARANGO</t>
  </si>
  <si>
    <t>CC-52993800</t>
  </si>
  <si>
    <t>241-012200_8141 Prestar servicios profesionales especializados para la gestión, implementación y seguimiento de las políticas, programas y proyectos en salud, en el nivel local y distrital, desde la Subsecretaría de Salud Públi</t>
  </si>
  <si>
    <t>ASTRID  MONTEL GUARACAO</t>
  </si>
  <si>
    <t>CC-41798083</t>
  </si>
  <si>
    <t>287-012100_8141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</si>
  <si>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DOMINGUEZ ORDOÑEZ</t>
  </si>
  <si>
    <t>CC-79912678</t>
  </si>
  <si>
    <t>327-012100_8141 Prestar servicios profesionales especializados para el análisis del componente epidemiológico de los efectos en salud relacionados con el componente de salud ambient</t>
  </si>
  <si>
    <t>KAREM JOHANNA DELGADO GARCIA</t>
  </si>
  <si>
    <t>CC-53069901</t>
  </si>
  <si>
    <t>436-012300_8141 Prestar servicios como bachiller en la Subdirección de Laboratorio de Salud Pública para desarrollar actividades de gestión document</t>
  </si>
  <si>
    <t>ANDRES FELIPE SAAVEDRA ESCOBAR</t>
  </si>
  <si>
    <t>CC-1030680702</t>
  </si>
  <si>
    <t>082-011200_8141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</si>
  <si>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MILENA CECILIA USECHE VELASQUEZ</t>
  </si>
  <si>
    <t>CC-1033745007</t>
  </si>
  <si>
    <t>430-012300_8141 Prestar servicios profesionales en los procesos de vigilancia de enfermedades en la Subdirección de Laboratorio de Salud Públi</t>
  </si>
  <si>
    <t>ZULY YURIETH AREVALO GALVEZ</t>
  </si>
  <si>
    <t>CC-1030608532</t>
  </si>
  <si>
    <t>214-012000_8141 Prestar servicios profesionales especializados para la vigilancia epidemiológica de eventos de interés en Salud Pública en la Subsecretaría de Salud Públi</t>
  </si>
  <si>
    <t>JEISON STEVEN LOZANO OYUELA</t>
  </si>
  <si>
    <t>CC-1030612935</t>
  </si>
  <si>
    <t>085-011200_8141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</si>
  <si>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MIRYAM ISLENY CAMARGO CASTRO</t>
  </si>
  <si>
    <t>CC-46680769</t>
  </si>
  <si>
    <t>072-011200_8141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</si>
  <si>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SINDY JULIETH SANCHEZ NEIRA</t>
  </si>
  <si>
    <t>CC-1032428656</t>
  </si>
  <si>
    <t>042-011000_8141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</si>
  <si>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VIVIANA ANDREA OJEDA CASTILLO</t>
  </si>
  <si>
    <t>CC-53115071</t>
  </si>
  <si>
    <t>089-011200_8141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</si>
  <si>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LUCY YAMILE VILLOTA VILLACORTE</t>
  </si>
  <si>
    <t>CC-36950971</t>
  </si>
  <si>
    <t>236-012200_8141 Prestar servicios profesionales especializados para la orientación técnica en los procesos de seguimiento, análisis y evaluación de lineamientos técnicos en el marco de la implementación de las políticas públicas, programas y proyectos de interés en salud que se encuentren a cargo de la Subsecretaría de Salud Públi</t>
  </si>
  <si>
    <t>JOHANA ALEXANDRA MATEUS AVILA</t>
  </si>
  <si>
    <t>CC-1014188699</t>
  </si>
  <si>
    <t>461-012300_8141 Prestar servicios asistenciales en la Subdirección del Laboratorio de Salud Pública, para desarrollar actividades de apoyo operativo, así como la gestión de la información resultante en el Laborator</t>
  </si>
  <si>
    <t>MARGARITA  GONZALEZ GUATIBONZA</t>
  </si>
  <si>
    <t>CC-51765466</t>
  </si>
  <si>
    <t>328-012100_8141 Prestar servicios profesionales especializados para desarrollar las acciones de vigilancia e las IAAS y programa de control de infecciones, resistencia antimicrobiana y uso racional de antibióticos en el grupo de enfermedades transmisibles de la Subdirección de Vigilancia en Salud Públ</t>
  </si>
  <si>
    <t>LUZ AMPARO SASTOQUE DIAZ</t>
  </si>
  <si>
    <t>CC-20485929</t>
  </si>
  <si>
    <t>249-012200_8141 Prestar servicios profesionales especializados para la gestión, implementación y seguimiento de las políticas, programas y proyectos en salud, en el nivel local y distrital, desde la Subsecretaría de Salud Públi</t>
  </si>
  <si>
    <t>MARIBEL  ROMERO CUBILLOS</t>
  </si>
  <si>
    <t>CC-53094778</t>
  </si>
  <si>
    <t>091-011200_8141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</si>
  <si>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SANDRA YANIRA LEAL ORTIZ</t>
  </si>
  <si>
    <t>CC-52095671</t>
  </si>
  <si>
    <t>326-012100_8141 Prestar servicios profesionales especializados en el equipo de vigilancia de salud ambiental para en el monitoreo de la línea de acción de calidad del agua y saneamiento básico en la Subdirección de Vigilancia en salud Públ</t>
  </si>
  <si>
    <t>ELSA ROCIO VILLARRAGA VILLALBA</t>
  </si>
  <si>
    <t>CC-51912829</t>
  </si>
  <si>
    <t>379-012100_8141 Prestar servicios profesionales especializados en el componente de vigilancia de salud ambiental para la operación de la línea de acción de eventos transmisibles de origen zoonótico en la Subdirección de Vigilancia en Salud Públ</t>
  </si>
  <si>
    <t>JOSE ALEXANDER ESTEPA BECERRA</t>
  </si>
  <si>
    <t>CC-79804087</t>
  </si>
  <si>
    <t>166-011100_8141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</si>
  <si>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GINA PAOLA RANGEL MEDINA</t>
  </si>
  <si>
    <t>CC-52888306</t>
  </si>
  <si>
    <t>059-011000_8141 Prestar servicios profesionales en la Subsecretaría de Salud Pública para la construcción, implementación y evaluación de los procesos de Educación en Salud Pública en el marco del modelo de Atención Primaria Soci</t>
  </si>
  <si>
    <t>LAURA  BERNAL TABARES</t>
  </si>
  <si>
    <t>CC-1026301009</t>
  </si>
  <si>
    <t>078-011200_8141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</si>
  <si>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FRANCY RUBIELA VALBUENA VILLAMARIN</t>
  </si>
  <si>
    <t>CC-52230136</t>
  </si>
  <si>
    <t>057-011000_8141 Prestar servicios profesionales en la Subsecretaría de Salud Pública para la construcción, implementación y evaluación de los procesos de Educación en Salud Pública en el marco del modelo de Atención Primaria Soci</t>
  </si>
  <si>
    <t>LINA PAOLA LEAL MOLINA</t>
  </si>
  <si>
    <t>CC-1098634101</t>
  </si>
  <si>
    <t>226-012200_8141 Prestar servicios profesionales especializados para la gestión, implementación y seguimiento de las políticas, programas y proyectos en salud, en el nivel local y distrital, desde la Subsecretaría de Salud Públi</t>
  </si>
  <si>
    <t>MAURICIO HERNANDO GARZON CORTES</t>
  </si>
  <si>
    <t>CC-79977623</t>
  </si>
  <si>
    <t>109-011200_8141 Prestar servicios profesionales para la gestión de la información y la interacción de los diferentes herramientas informáticas de las acciones de salud colectiva y los procesos de gestión en salud pública desde la Subdirección de Acciones Colectiva</t>
  </si>
  <si>
    <t>NIDIA MARLEN AVENDAÑO ESPINOSA</t>
  </si>
  <si>
    <t>CC-53007885</t>
  </si>
  <si>
    <t>342-012100_8141 Prestar servicios profesionales especializados que permitan adelantar las acciones de vigilancia y programa de IAAS en el grupo de enfermedades transmisibles de la Subdirección de Vigilancia en Salud Públ</t>
  </si>
  <si>
    <t>YANIZ ROCIO HERNANDEZ GONZALEZ</t>
  </si>
  <si>
    <t>CC-52236413</t>
  </si>
  <si>
    <t>300-012100_8141 Prestar servicios profesionales especializados para desarrollar las acciones técnicas y administrativas relacionadas con el componente de urgencias y emergencias en salud pública en la Subdirección de Vigilancia en salud Públ</t>
  </si>
  <si>
    <t>NELLY YANETH  RUEDA CORTES</t>
  </si>
  <si>
    <t>CC-20644810</t>
  </si>
  <si>
    <t>208-012000_8141 Prestar servicios profesionales para el desarrollo de analítica de datos de eventos relacionados con la salud pública en Bogotá utilizando herramientas de modelación matemática o estadística en la Subsecretaría de Salud Públi</t>
  </si>
  <si>
    <t>ROBERTO GERMAN MESIAS LARREA</t>
  </si>
  <si>
    <t>CC-1085291319</t>
  </si>
  <si>
    <t>219-012200_8141 Prestar servicios profesionales especializados para la gestión, implementación y seguimiento de las políticas, programas y proyectos en salud, en el nivel local y distrital, desde la Subsecretaría de Salud Públi</t>
  </si>
  <si>
    <t>NUBIA JOHANA ARANGO MESA</t>
  </si>
  <si>
    <t>CC-52516730</t>
  </si>
  <si>
    <t>159-011100_8141 Prestar servicios profesionales en la Subsecretaría de Salud Pública para la reestructuración del proceso, el análisis geográfico y espacial de los eventos o situaciones en salud en el marco del Modelo de Salud en el Distrito Capit</t>
  </si>
  <si>
    <t>KIMBERLY  PIÑEROS CHIA</t>
  </si>
  <si>
    <t>CC-1022345699</t>
  </si>
  <si>
    <t>068-011200_8141 Prestar servicios profesionales desde la Subdirección de Acciones Colectivas para el desarrollo, fortalecimiento y seguimiento al sistema de información del Programa ampliado de inmunizaciones en el Distrito Capita</t>
  </si>
  <si>
    <t>FRANCY MILENA GALINDO FRANCO</t>
  </si>
  <si>
    <t>CC-1024473936</t>
  </si>
  <si>
    <t>460-012300_8141 Prestar servicios asistenciales en la Subdirección del Laboratorio de Salud Pública, para desarrollar actividades de apoyo operativo, así como la gestión de la información resultante en el Laborator</t>
  </si>
  <si>
    <t>EYDA YESSENIA CAICEDO ORTIZ</t>
  </si>
  <si>
    <t>CC-35892276</t>
  </si>
  <si>
    <t>262-012100_8141 Prestar servicios profesionales en el desarrollo de los sistemas de información relacionados con salud ambiental, para generar información para toma de decisiones en la Subdirección de Vigilancia en Salud Públ</t>
  </si>
  <si>
    <t>WILMER  MONROY CUCUNUBA</t>
  </si>
  <si>
    <t>CC-1030581461</t>
  </si>
  <si>
    <t>183-011100_8141 Prestar servicios profesionales especializados en la Subsecretaría de Salud Pública para la reestructuración y monitoreo de acciones, estrategias, planes, programas y proyectos relacionados con los determinantes de la discapacidad en el marco de la Atención Primaria Social y el Modelo de Salud en el Distrito Capit</t>
  </si>
  <si>
    <t>MARTHA LUCIA SANTACRUZ GONZALEZ</t>
  </si>
  <si>
    <t>CC-63297232</t>
  </si>
  <si>
    <t>292-012100_8141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</si>
  <si>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JUAN CAMILO RODRIGUEZ ROMERO</t>
  </si>
  <si>
    <t>CC-1032433818</t>
  </si>
  <si>
    <t>155-011100_8141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</si>
  <si>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JENNY CAROLINA GUERRERO MARIN</t>
  </si>
  <si>
    <t>CC-52875760</t>
  </si>
  <si>
    <t>269-012100_8141 Prestar servicios como tecnólogo para facilitar los procesos de operación de los sistemas de información de los componentes de la Subdirección de Vigilancia en Salud Públi</t>
  </si>
  <si>
    <t>FABIAN  RODRIGUEZ GOMEZ</t>
  </si>
  <si>
    <t>CC-1001341781</t>
  </si>
  <si>
    <t>257-012100_8141 Prestar servicios profesionales para gestionar acciones de seguimiento y monitoreo del sistema de información de vigilancia de la salud ambiental en la Subdirección de Vigilancia en Salud Públ</t>
  </si>
  <si>
    <t>JOHN JAIRO RODRIGUEZ CHAUR</t>
  </si>
  <si>
    <t>CC-80168315</t>
  </si>
  <si>
    <t>270-012100_8141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</si>
  <si>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SEBASTIAN RUIZ LOPEZ</t>
  </si>
  <si>
    <t>CC-1018482447</t>
  </si>
  <si>
    <t>146-011100_8141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</si>
  <si>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MIGUEL ANGEL CLAVIJO OBANDO</t>
  </si>
  <si>
    <t>CC-1010133985</t>
  </si>
  <si>
    <t>211-012000_8141 Prestar servicios profesionales para gestión y administración de la información de los eventos en Salud Pública en la Subsecretaría de Salud Públi</t>
  </si>
  <si>
    <t>OSCAR DANILO CRUZ REDONDO</t>
  </si>
  <si>
    <t>CC-80012282</t>
  </si>
  <si>
    <t>457-012300_8141 Prestar servicios como profesional especializado en pruebas analíticas de laboratorio que permitan fortalecer los ejes estratégicos del Laboratorio de Salud Pública, en apoyo a la vigilancia en salud pública, redes de laboratorios y gestión del conocimiento en la Subdirección de Laboratorio de Salud Públi</t>
  </si>
  <si>
    <t>CATALINA ANDREA FIGUEROA NIÑO</t>
  </si>
  <si>
    <t>CC-46383939</t>
  </si>
  <si>
    <t>158-011100_8141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</si>
  <si>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JULIETH VIVIANA CORTES MARIN</t>
  </si>
  <si>
    <t>CC-1000695969</t>
  </si>
  <si>
    <t>143-011100_8141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</si>
  <si>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CAMILA ALEXANDRA LIZCANO NARVAEZ</t>
  </si>
  <si>
    <t>CC-1019114183</t>
  </si>
  <si>
    <t>147-011100_8141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</si>
  <si>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YOLIMA PATRICIA AYALA SUAREZ</t>
  </si>
  <si>
    <t>CC-52103214</t>
  </si>
  <si>
    <t>069-011200_8141 Prestar servicios profesionales especializados para la gestión técnica, administrativa y de campo que sean requeridas en el marco de los componentes del Programa Ampliado de Inmunizaciones y demás biológicos que se incorporen a nivel Nacional y Distrit</t>
  </si>
  <si>
    <t>ANA MIREYA CASTAÑEDA ABRIL</t>
  </si>
  <si>
    <t>CC-52754069</t>
  </si>
  <si>
    <t>332-012100_8141 Prestar servicios profesionales especializados para gestionar los procesos que integran el componente de estadísticas vitales en el distrito capit</t>
  </si>
  <si>
    <t>CLAUDIA PATRICIA PACHECO PRIETO</t>
  </si>
  <si>
    <t>CC-39775214</t>
  </si>
  <si>
    <t>433-012300_8141 Prestar servicios tecnológicos para apoyar las actividades administrativas y jurídicas que se requieran en la Subdirección Laboratorio de Salud Públi</t>
  </si>
  <si>
    <t>MARLON ANDRES PARDO CASTILLO</t>
  </si>
  <si>
    <t>CC-1023900563</t>
  </si>
  <si>
    <t>440-012300_8141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</si>
  <si>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LEIDY JOHANA PEREZ BOTERO</t>
  </si>
  <si>
    <t>CC-1030596892</t>
  </si>
  <si>
    <t>432-012300_8141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</si>
  <si>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SANDRA PATRICIA PEREZ ESPAÑOL</t>
  </si>
  <si>
    <t>CC-52096609</t>
  </si>
  <si>
    <t>045-011000_8141 Prestar servicios profesionales especializados en la Subsecretaría de Salud Pública para la construcción, implementación y evaluación de los procesos de Educación en Salud Pública en el marco del modelo de Atención Primaria Soci</t>
  </si>
  <si>
    <t>LAURA NATHALY TORRES ROMERO</t>
  </si>
  <si>
    <t>CC-1033794362</t>
  </si>
  <si>
    <t>145-011100_8141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</si>
  <si>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ALBA LUCIA CRUZ CARDENAS</t>
  </si>
  <si>
    <t>CC-52540454</t>
  </si>
  <si>
    <t>222-012200_8141 Prestar servicios profesionales especializados para la implementación y el seguimiento del Sistema Integrado de Gestión de Calidad de la Subsecretaría de Salud Pública, en el marco de la Gestión de la Salud Pública y el Plan de Salud Pública de Intervenciones Colectivas en la Subdirección de Gestión y Evaluación de Políticas en Salud Públi</t>
  </si>
  <si>
    <t>KAREN JOHANNA BUITRAGO PEÑA</t>
  </si>
  <si>
    <t>CC-1013608980</t>
  </si>
  <si>
    <t>298-012100_8141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</si>
  <si>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ROSA PATRICIA DIAZ LEAL</t>
  </si>
  <si>
    <t>CC-52277606</t>
  </si>
  <si>
    <t>223-012200_8141 Prestar servicios profesionales especializados para el análisis de situación de salud poblacional, diferencial y de los momentos de curso de vida en el marco del ciclo de las políticas públicas o instrumentos de acción pública, desde la Subdirección de Gestión y Evaluación de Políticas en Salud Públi</t>
  </si>
  <si>
    <t>IRLENA  SALCEDO PRETELT</t>
  </si>
  <si>
    <t>CC-52852335</t>
  </si>
  <si>
    <t>295-012100_8141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</si>
  <si>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LORENA PATRICIA UNDA SALAZAR</t>
  </si>
  <si>
    <t>CC-1015451040</t>
  </si>
  <si>
    <t>216-012000_8141 Prestar servicios profesionales especializados para el proceso de planeación, análisis, seguimiento y monitoreo de las prioridades y necesidades en la Subsecretaría de Salud Públi</t>
  </si>
  <si>
    <t>ANGIE MABEL CASTAÑEDA CASALLAS</t>
  </si>
  <si>
    <t>CC-1076665341</t>
  </si>
  <si>
    <t>279-012100_8141 Prestar servicios como tecnólogo para facilitar el desarrollo de procesos de depuración, cruces y verificación de la calidad y operación de los sistemas de información de los componentes de la Subdirección de Vigilancia en Salud Públ</t>
  </si>
  <si>
    <t>SANDRA CILENA MONTOYA ARBOLEDA</t>
  </si>
  <si>
    <t>CC-52340904</t>
  </si>
  <si>
    <t>124-011100_8141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</si>
  <si>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MYRIAM  GORDILLO HUERTAS</t>
  </si>
  <si>
    <t>CC-39802014</t>
  </si>
  <si>
    <t>280-012100_8141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</si>
  <si>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SANDRA MARCELA FERRO MARIN</t>
  </si>
  <si>
    <t>CC-52164660</t>
  </si>
  <si>
    <t>064-011200_8141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</si>
  <si>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VICTOR ALFONSO GOMEZ CRUZ</t>
  </si>
  <si>
    <t>CC-1032395320</t>
  </si>
  <si>
    <t>247-012200_8141 Prestar servicios profesionales especializados de apoyo para el análisis de situación de salud poblacional, diferencial y de los momentos de curso de vida en el marco del ciclo de las políticas públicas o instrumentos de acción pública, desde la Subdirección de Gestión y Evaluación de Políticas en Salud Públ</t>
  </si>
  <si>
    <t>SANTIAGO ALFONSO VALENCIA RICO</t>
  </si>
  <si>
    <t>CC-93414378</t>
  </si>
  <si>
    <t>098-011200_8141 Prestar servicios de apoyo técnico desde la Subdirección de Acciones Colectivas para la gestión operativa de los sistemas de información del Programa Ampliado de Inmunizaciones en el Distrito Capit</t>
  </si>
  <si>
    <t>ADRIANA YANETH GUTIERREZ TRIANA</t>
  </si>
  <si>
    <t>CC-52773415</t>
  </si>
  <si>
    <t>073-011200_8141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</si>
  <si>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LUIS HERNANDO LOPEZ CHAPARRO</t>
  </si>
  <si>
    <t>CC-79048745</t>
  </si>
  <si>
    <t>303-012100_8141 Prestar servicios profesionales especializados para desarrollar en el seguimiento técnico y administrativo de los eventos relacionados con la salud sexual y reproductiva en la Subdirección de Vigilancia en Salud Públ</t>
  </si>
  <si>
    <t>DIANA CAROLINA FRANCO PULIDO</t>
  </si>
  <si>
    <t>CC-52814848</t>
  </si>
  <si>
    <t>087-011200_8141 Prestar servicios de apoyo técnico desde la Subdirección de Acciones Colectivas para la gestión operativa de los sistemas de información del Programa Ampliado de Inmunizaciones en el Distrito Capit</t>
  </si>
  <si>
    <t>JOSE LEONARDO PIÑEROS BAQUERO</t>
  </si>
  <si>
    <t>CC-79594339</t>
  </si>
  <si>
    <t>263-012100_8141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</si>
  <si>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JULIET PALACIO LANCHEROS</t>
  </si>
  <si>
    <t>CC-1013627055</t>
  </si>
  <si>
    <t>080-011200_8141 Prestar servicios como tecnólogo desde la Subdirección de acciones Colectivas para el seguimiento técnico y operativo del componente de cadena de frío del Programa Ampliado de Inmunizaciones y demás biológicos que se incorporen a nivel Nacional y Distrit</t>
  </si>
  <si>
    <t>RICARDO JOSE FLOR FERNANDEZ</t>
  </si>
  <si>
    <t>CC-79999496</t>
  </si>
  <si>
    <t>056-011000_8141 Prestar servicios profesionales especializados desde el componente jurídico y administrativo en los procesos de la Subsecretaría de Salud Públi</t>
  </si>
  <si>
    <t>DIVA MAGALLY RODRIGUEZ NAVARRO</t>
  </si>
  <si>
    <t>CC-39581019</t>
  </si>
  <si>
    <t>376-012100_8141 Prestar servicios profesionales en el desarrollo, administración y seguimiento del sistema de información de vigilancia en salud publica con énfasis en salud ambiental en la Subdirección de Vigilancia en Salud Públi</t>
  </si>
  <si>
    <t>ZAIR ALEXANDRA GUZMAN PACHON</t>
  </si>
  <si>
    <t>CC-1075651978</t>
  </si>
  <si>
    <t>260-012100_8141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</si>
  <si>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ALEYDA  HERNANDEZ MORENO</t>
  </si>
  <si>
    <t>CC-52936324</t>
  </si>
  <si>
    <t>349-012100_8141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</si>
  <si>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LINA PATRICIA PEREZ JIMENEZ</t>
  </si>
  <si>
    <t>CC-1018449066</t>
  </si>
  <si>
    <t>086-011200_8141 Prestar servicios como profesional de la Subdirección de Acciones Colectivas para el apoyo administrativo de la Gestión de la Salud Pública y del Plan de Salud Pública de Intervenciones Colectiv</t>
  </si>
  <si>
    <t>JEIMMY VANEZA JOYA SANCHEZ</t>
  </si>
  <si>
    <t>CC-1070918081</t>
  </si>
  <si>
    <t>330-012100_8141 Prestar servicios como tecnólogo facilitando procesos de cruces de información y depuración que se relacionen con la operación de los sistemas de información para la vigilancia de la Subdirección de Vigilancia en salud Públ</t>
  </si>
  <si>
    <t>DANIEL  MONROY MARIN</t>
  </si>
  <si>
    <t>CC-1022976162</t>
  </si>
  <si>
    <t>180-011100_8141 Prestar servicios profesionales especializados en la Subsecretaría de Salud Pública para la reestructuración y monitoreo de acciones, estrategias, planes, programas y proyectos relacionadas con los determinantes de la enfermedades trasmisibles con énfasis en tuberculosis y lepra en el marco del Modelo de Salud en el Distrito Capit</t>
  </si>
  <si>
    <t>LINA MARIA PEDRAZA MORENO</t>
  </si>
  <si>
    <t>CC-1012346975</t>
  </si>
  <si>
    <t>373-012100_8141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</si>
  <si>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MARTHA LUCIA NIÑO PEREZ</t>
  </si>
  <si>
    <t>CC-52619105</t>
  </si>
  <si>
    <t>063-011200_8141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</si>
  <si>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WILMER FERNEY ACEVEDO MONTANO</t>
  </si>
  <si>
    <t>CC-80912680</t>
  </si>
  <si>
    <t>442-012300_8141 Prestar servicios profesionales en la realización de pruebas en análisis de medicamentos y toxicología en las visitas de estándares de calidad a los laboratorios de las redes, conforme a la resolución 1619 de 2015, aplicando los procedimientos de calidad establecid</t>
  </si>
  <si>
    <t>DAVID ALEJANDRO PEREZ MEDINA</t>
  </si>
  <si>
    <t>CC-1023000979</t>
  </si>
  <si>
    <t>467-012300_8141 Prestar servicios asistenciales en la Subdirección del Laboratorio de Salud Pública, para desarrollar actividades de apoyo operativo, así como la gestión de la información resultante en el Laborator</t>
  </si>
  <si>
    <t>MAIRA HASBLEIDY AFRICANO MARTINEZ</t>
  </si>
  <si>
    <t>CC-52708972</t>
  </si>
  <si>
    <t>239-012200_8141 Prestar servicios profesionales especializados para la gestión, implementación y seguimiento de las políticas, programas y proyectos en salud, en el nivel local y distrital, desde la Subsecretaría de Salud Públi</t>
  </si>
  <si>
    <t>JOHANA MILENA MUÑOZ ESPAÑA</t>
  </si>
  <si>
    <t>CC-1130607962</t>
  </si>
  <si>
    <t>156-011100_8141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</si>
  <si>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ANGEL  NICOLAS CALDERON BARRAGAN</t>
  </si>
  <si>
    <t>CC-1033774856</t>
  </si>
  <si>
    <t>079-011200_8141 Prestar servicios técnicos para el apoyo administrativo de las intervenciones, procedimientos, actividades colectivas e individuales de alta externalidad y gestión de insumos, del plan de Salud Pública de Intervenciones Colectivas – PSPIC y las de apoyo a la Gestión de la Salud Pública – G</t>
  </si>
  <si>
    <t>MARTHA PATRICIA SOTO HERNANDEZ</t>
  </si>
  <si>
    <t>CC-35499964</t>
  </si>
  <si>
    <t>343-012100_8141 Prestar servicios profesionales especializados en la línea de acción de incidentes adversos relacionados con dispositivos médicos dentro del componente de vigilancia de salud ambiental en la Subdirección de Vigilancia en Salud Públi</t>
  </si>
  <si>
    <t>DIANA CAROLINA GUERRERO BAHAMON</t>
  </si>
  <si>
    <t>CC-1013585817</t>
  </si>
  <si>
    <t>027-010000_8141 Prestar servicios técnicos para apoyar en la gestión y en el desarrollo de procedimientos y actividades que se lleven a cabo para asegurar el funcionamiento eficiente y efectivo de los procesos administrativos de la Subsecretaría de Salud Públi</t>
  </si>
  <si>
    <t>TANIA YIZLENY MORA POVEDA</t>
  </si>
  <si>
    <t>CC-52459126</t>
  </si>
  <si>
    <t>339-012100_8141 Prestar servicios profesionales especializados para el apoyo de la acciones enfocadas a los componentes técnicos y administrativos para la operación de la vigilancia de salud ambiental en la Subdirección de Vigilancia en Salud Públ</t>
  </si>
  <si>
    <t>ANGIE MAGELLI GOMEZ GOMEZ</t>
  </si>
  <si>
    <t>CC-35423753</t>
  </si>
  <si>
    <t>454-012300_8141 Prestar servicios asistenciales en la Subdirección del Laboratorio de Salud Pública, para desarrollar actividades de apoyo operativo, así como la gestión de la información resultante en el Laborator</t>
  </si>
  <si>
    <t>DEYANIRA  SANCHEZ CUENCA</t>
  </si>
  <si>
    <t>CC-55159191</t>
  </si>
  <si>
    <t>476-012300_8141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</si>
  <si>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LINA MARIA SANCHEZ BELTRAN</t>
  </si>
  <si>
    <t>CC-1015421828</t>
  </si>
  <si>
    <t>387-012100_8141 Prestar servicios profesionales especializados que proporcionen los procesos de vigilancia en el componente técnico, operativo del Sistema de Vigilancia de Seguridad Alimentaria y Nutricional (SISVAN) en la Subdirección de Vigilancia en salud Públ</t>
  </si>
  <si>
    <t>DEICY ANDREA ROZO VILLAMIL</t>
  </si>
  <si>
    <t>CC-52842666</t>
  </si>
  <si>
    <t>316-012100_8141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</si>
  <si>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EDGAR MAURICIO PARDO PARDO</t>
  </si>
  <si>
    <t>CC-5956698</t>
  </si>
  <si>
    <t>323-012100_8141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</si>
  <si>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YESID USBALDO MONTES GOMEZ</t>
  </si>
  <si>
    <t>CC-75091852</t>
  </si>
  <si>
    <t>281-012100_8141 Prestar servicios profesionales especializados para adelantar acciones administrativas, técnicas y operativas para la vigilancia en salud pública de eventos transmisibles en la Subdirección de Vigilancia en salud Públ</t>
  </si>
  <si>
    <t>KAREN LISSET JIMENEZ RODRIGUEZ</t>
  </si>
  <si>
    <t>CC-1020796279</t>
  </si>
  <si>
    <t>409-012100_8141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</si>
  <si>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PAULA DANIELA CARDENAS MURCIA</t>
  </si>
  <si>
    <t>CC-1025322460</t>
  </si>
  <si>
    <t>088-011200_8141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</si>
  <si>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YENNY MAGNOLY DIMATE ROMERO</t>
  </si>
  <si>
    <t>CC-52785612</t>
  </si>
  <si>
    <t>131-011100_8141 Prestar servicios profesionales especializados en la Subsecretaría de Salud Pública para llevar a cabo la reestructuración y monitoreo de acciones, estrategias, planes, programas, proyectos y políticas en el marco del Modelo de Salud, relacionadas con los determinantes de la seguridad alimentaria y nutricional en el Distrito Capit</t>
  </si>
  <si>
    <t>LISETH LORENA PAVA SALDAÑA</t>
  </si>
  <si>
    <t>CC-1012403256</t>
  </si>
  <si>
    <t>113-011200_8141 Prestar servicios profesionales especializados desde la Subdirección de Acciones Colectivas para adelantar procesos técnicos y administrativos enfocados a las intervenciones, procedimientos, actividades colectivas e individuales de alta externalidad y gestión de insumos, del plan de Salud Pública de Intervenciones Colectivas – PSPIC y las de apoyo a la Gestión de la Salud Pública – GSP en el marco del Modelo de salud Mas bienest</t>
  </si>
  <si>
    <t>FANNY SULENY SANDOVAL SUAREZ</t>
  </si>
  <si>
    <t>CC-52372819</t>
  </si>
  <si>
    <t>107-011200_8141 Prestar servicios profesionales especializados desde la Subdirección de Acciones Colectivas para la gestión técnica, administrativa y de campo que sean requeridas en el marco de los componentes del Programa Ampliado de Inmunizaciones y demás biológicos que se incorporen a nivel Nacional y Distrit</t>
  </si>
  <si>
    <t>NORMA CONSTANZA HERNANDEZ MELO</t>
  </si>
  <si>
    <t>CC-65702994</t>
  </si>
  <si>
    <t>334-012100_8141 Prestar servicios profesionales especializados para apoyar las acciones técnicas, operativas y gestión jurídica y administrativa de la subdirección de vigilancia en salud pública en la Subsecretaría de Salud Públ</t>
  </si>
  <si>
    <t>JEINER YERFER CONTRERAS AMAYA</t>
  </si>
  <si>
    <t>CC-5469524</t>
  </si>
  <si>
    <t>413-012100_8141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</si>
  <si>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 xml:space="preserve">MARIA CRISTINA FIGUEREDO </t>
  </si>
  <si>
    <t>CC-52773065</t>
  </si>
  <si>
    <t>320-012100_8141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</si>
  <si>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ANDRES GONZALO CORREA LAITON</t>
  </si>
  <si>
    <t>CC-80859551</t>
  </si>
  <si>
    <t>209-012000_8141 Prestar servicios profesionales para el desarrollo de análisis estadísticos de eventos de interés en salud Pública acorde a la necesidades y prioridades de la Subsecretaría de Salud Públ</t>
  </si>
  <si>
    <t>JUAN DAVID SERRANO MEDINA</t>
  </si>
  <si>
    <t>CC-1057579516</t>
  </si>
  <si>
    <t>246-012200_8141 Prestar servicios profesionales especializados en la Subdirección de Gestión y Evaluación de Políticas en Salud Pública, para gestionar técnica, operativa y administrativamente los procesos relacionados con la subdirecci</t>
  </si>
  <si>
    <t>ANYA MERCEDES SUAREZ GOMEZ</t>
  </si>
  <si>
    <t>CC-52956148</t>
  </si>
  <si>
    <t>028-010000_8141 Prestar servicios profesionales especializados para la gestión administrativa, financiera y contable de la Subsecretaría de Salud Públi</t>
  </si>
  <si>
    <t>CLAUDIA MILENA DE LA CRUZ LADINO</t>
  </si>
  <si>
    <t>CC-52458892</t>
  </si>
  <si>
    <t>253-012100_8141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</si>
  <si>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JOHN JAIRO COBOS BOYACA</t>
  </si>
  <si>
    <t>CC-79578803</t>
  </si>
  <si>
    <t>250-012200_8141 Prestar servicios profesionales especializados para la gestión, implementación y seguimiento de las políticas, programas y proyectos en salud, en el nivel local y distrital, desde la Subsecretaría de Salud Públi</t>
  </si>
  <si>
    <t>SANDRA MILENA FANDIÑO HERNANDEZ</t>
  </si>
  <si>
    <t>CC-55070012</t>
  </si>
  <si>
    <t>242-012200_8141 Prestar servicios profesionales para la gestión, implementación y seguimiento de las políticas, programas y proyectos en salud, en el nivel local y distrital, desde la Subsecretaría de Salud Públi</t>
  </si>
  <si>
    <t>DANIELA ESTEFANIA CEBALLOS PIARPUZAN</t>
  </si>
  <si>
    <t>CC-1004300014</t>
  </si>
  <si>
    <t>055-011000_8141 Prestar servicios profesionales especializados en la Subsecretaría de Salud Pública para la construcción, implementación y evaluación de los procesos de Educación en Salud Pública en el marco del modelo de Atención Primaria Soci</t>
  </si>
  <si>
    <t>LAURA CAMILA OSPINA CASTRO</t>
  </si>
  <si>
    <t>CC-1015475723</t>
  </si>
  <si>
    <t>178-011100_8141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</si>
  <si>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ANYELA LIZETH QUIROGA POVEDA</t>
  </si>
  <si>
    <t>CC-1020786408</t>
  </si>
  <si>
    <t>271-012100_8141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</si>
  <si>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JHON JAIRO FLOREZ URREGO</t>
  </si>
  <si>
    <t>CC-1015428893</t>
  </si>
  <si>
    <t>284-012100_8141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</si>
  <si>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ANGIE CATHERINE BEJARANO PARADA</t>
  </si>
  <si>
    <t>CC-1020792737</t>
  </si>
  <si>
    <t>217-012000_8141 Prestar servicios profesionales especializados para el desarrollo de analítica de datos de eventos relacionados con la salud pública en Bogotá utilizando herramientas de modelación matemática o estadística en la Subsecretaría de Salud Públi</t>
  </si>
  <si>
    <t>FELIPE SEGUNDO ABRIL BERMUDEZ</t>
  </si>
  <si>
    <t>CC-1013671689</t>
  </si>
  <si>
    <t>272-012100_8141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</si>
  <si>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CRISTIAN CAMILO HERNANDEZ ANTURI</t>
  </si>
  <si>
    <t>CC-1026596119</t>
  </si>
  <si>
    <t>043-011000_8141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</si>
  <si>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MIREYA  DIAZ BELTRAN</t>
  </si>
  <si>
    <t>CC-52300960</t>
  </si>
  <si>
    <t>102-011200_8141 Prestar servicios profesionales especializados desde la Subdirección de Acciones Colectivas a para el seguimiento, orientación técnica y administrativa del Programa Ampliado de Inmunizaciones, y demás biológicos que se incorporen a nivel Nacional y Distrit</t>
  </si>
  <si>
    <t>MARIA PATRICIA CALDERON PEREZ</t>
  </si>
  <si>
    <t>CC-51897872</t>
  </si>
  <si>
    <t>340-012100_8141 Prestar servicios profesionales especializados para apoyar en el desarrollo de acciones técnicas y operativas del subsistema de salud mental en la Subdirección de Vigilancia en salud Públ</t>
  </si>
  <si>
    <t>JOHANNA LICET CORTES ROMERO</t>
  </si>
  <si>
    <t>CC-53096629</t>
  </si>
  <si>
    <t>338-012100_8141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</si>
  <si>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SUSANA ANDREA BATEMAN ROJAS</t>
  </si>
  <si>
    <t>CC-53139600</t>
  </si>
  <si>
    <t>360-012100_8141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</si>
  <si>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NELSON  BERNAL DAZA</t>
  </si>
  <si>
    <t>CC-19298796</t>
  </si>
  <si>
    <t>297-012100_8141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</si>
  <si>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ZULLY ANDREA PEÑA ABELLO</t>
  </si>
  <si>
    <t>CC-1098778488</t>
  </si>
  <si>
    <t>256-012100_8141 Prestar servicios profesionales especializados en el componente de vigilancia de salud ambiental para el desarrollo de procesos técnicos y epidemiológicos de los establecimientos relacionados con dispositivos médicos en la Subdirección de Vigilancia en Salud Públi</t>
  </si>
  <si>
    <t>OSCAR ALEJANDRO PEREZ LARA</t>
  </si>
  <si>
    <t>CC-80220437</t>
  </si>
  <si>
    <t>251-012100_8141 Prestar servicios profesionales especializados para el desarrollo de acciones para la administración de la información de los establecimientos intervenidos sujetos de vigilancia sanitaria en la Subdirección de Vigilancia en Salud Públ</t>
  </si>
  <si>
    <t>MIGUEL FABIAN SANCHEZ CONTRERAS</t>
  </si>
  <si>
    <t>CC-80912800</t>
  </si>
  <si>
    <t>213-012000_8141 Prestar servicios profesionales especializados para el proceso de planeación, análisis, seguimiento y monitoreo de las prioridades y necesidades en la Subsecretaría de Salud Públ</t>
  </si>
  <si>
    <t>LILIA CATHERIN RODRIGUEZ BARRERA</t>
  </si>
  <si>
    <t>CC-52843370</t>
  </si>
  <si>
    <t>175-011100_8141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</si>
  <si>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MARIA PAULA FAJARDO RODRIGUEZ</t>
  </si>
  <si>
    <t>CC-1010179697</t>
  </si>
  <si>
    <t>138-011100_8141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</si>
  <si>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HILDA  VILLAMARIN ABRIL</t>
  </si>
  <si>
    <t>CC-52085137</t>
  </si>
  <si>
    <t>230-012200_8141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</si>
  <si>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FREDDY VICENTE NIETO MORENO</t>
  </si>
  <si>
    <t>CC-80072853</t>
  </si>
  <si>
    <t>139-011100_8141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</si>
  <si>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LAURA NATALIA ECHENIQUE BARBOSA</t>
  </si>
  <si>
    <t>CC-1020796018</t>
  </si>
  <si>
    <t>473-012300_8141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</si>
  <si>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ALEJANDRA CANO BERMUDEZ</t>
  </si>
  <si>
    <t>CC-1026289197</t>
  </si>
  <si>
    <t>118-011100_8141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</si>
  <si>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CAROLINA  SANCHEZ PARADA</t>
  </si>
  <si>
    <t>CC-52969287</t>
  </si>
  <si>
    <t>076-011200_8141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</si>
  <si>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LESLIE DEL MILAGRO TORRES DE LA HOZ</t>
  </si>
  <si>
    <t>CC-32723422</t>
  </si>
  <si>
    <t>174-011100_8141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</si>
  <si>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SYLVIA ALEJANDRA RAMIREZ RAMIREZ</t>
  </si>
  <si>
    <t>CC-1118538397</t>
  </si>
  <si>
    <t>275-012100_8141 Prestar servicios profesionales especializados en la línea de acción de alimentos sanos y seguros dentro del componente de vigilancia de salud ambiental en la Subdirección de Vigilancia en Salud Públ</t>
  </si>
  <si>
    <t>MARIA CRISTINA PRIETO MARTINEZ</t>
  </si>
  <si>
    <t>CC-41719361</t>
  </si>
  <si>
    <t>081-011200_8141 Prestar servicios como bachiller desde la Subdirección de Acciones Colectivas para la gestión operativa del Programa Ampliado de Inmunizaciones en el Distrito Capit</t>
  </si>
  <si>
    <t>ESTEBAN MAURICIO ARANGO ANDRADE</t>
  </si>
  <si>
    <t>CC-1019148622</t>
  </si>
  <si>
    <t>406-012100_8141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</si>
  <si>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EILLEN KATIN DUARTE VEGA</t>
  </si>
  <si>
    <t>CC-53114660</t>
  </si>
  <si>
    <t>277-012100_8141 Prestar servicios profesionales especializados para gestionar el componente de vigilancia y programa de control de infecciones, resistencia antimicrobiana y uso racional de antibióticos en el grupo de enfermedades transmisibles de la Subdirección de Vigilan</t>
  </si>
  <si>
    <t>EVELYN HAZBLEYDY CABALLERO VARGAS</t>
  </si>
  <si>
    <t>CC-1019088555</t>
  </si>
  <si>
    <t>110-011200_8141 Prestar servicios profesionales especializados desde la Subdirección de Acciones Colectivas para la orientación técnica, administrativa, financiera y funcional de los procesos de apoyo a la gestión de Salud Pública y el Plan de Salud Pública de Intervenciones colectivas GSP-PSPIC a desarrollarse en los territorios de Bog</t>
  </si>
  <si>
    <t>LAURA ROCIO ANGARITA GONZALEZ</t>
  </si>
  <si>
    <t>CC-52456814</t>
  </si>
  <si>
    <t>176-011100_8141 Prestar servicios como tecnólogo de apoyo en la Subsecretaría de Salud Pública para la gestión de la información con los criterios de calidad para el análisis de los determinantes en salud en el marco del Modelo de Salud del Distrito Capit</t>
  </si>
  <si>
    <t>LINDA KATHERYNE TORRES CASTILLO</t>
  </si>
  <si>
    <t>CC-1013587108</t>
  </si>
  <si>
    <t>399-012100_8141 Prestar servicios profesionales en el componente de vigilancia de la salud ambiental para la operación de la línea de intervención de Calidad del Agua y Saneamiento Básico en el D.C en la Subdirección de Vigilancia en Salud Públi</t>
  </si>
  <si>
    <t>MARCELA DEL PILAR PORTELA AGUIRRE</t>
  </si>
  <si>
    <t>CC-52763261</t>
  </si>
  <si>
    <t>385-012100_8141 Prestar servicios profesionales especializados para adelantar procesos técnicos y administrativos de la Vigilancia Basada en Comuni</t>
  </si>
  <si>
    <t>ESPERANZA  GALEANO RODRIGUEZ</t>
  </si>
  <si>
    <t>CC-51699751</t>
  </si>
  <si>
    <t>384-012100_8141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</si>
  <si>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JOSE IGNACIO ROZO VILLAMIL</t>
  </si>
  <si>
    <t>CC-1032364973</t>
  </si>
  <si>
    <t>477-012300_8141 Prestar servicios profesionales en la realización de pruebas analíticas en microbiología de medicamentos, formas farmacéuticas, cosméticos y dispositivos, aplicando los procesos y procedimientos de calidad y asesoría a la Red Distrital de laboratorios de medicamentos, en apoyo a la vigilancia en Salud Pública en la Subdirección de Laboratorio de Salud Públi</t>
  </si>
  <si>
    <t>SANDRA PATRICIA  MEJIA ESPINEL</t>
  </si>
  <si>
    <t>CC-51961471</t>
  </si>
  <si>
    <t>062-011000_8141 Prestar servicios de apoyo técnico y administrativo en la Dirección de Salud Colecti</t>
  </si>
  <si>
    <t>ROSARIO CONCEPCION DELGADO ORTIZ</t>
  </si>
  <si>
    <t>CC-41772405</t>
  </si>
  <si>
    <t>282-012100_8141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</si>
  <si>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JORGE ALBERTO LEON PUENTES</t>
  </si>
  <si>
    <t>CC-80032072</t>
  </si>
  <si>
    <t>400-012100_8141 Prestar servicios profesionales especializados para adelantar procesos técnicos y administrativos en los procesos relacionados con los eventos de interés en salud pública en la Subdirección de Vigilancia en Salud Públi</t>
  </si>
  <si>
    <t>YEIMI ROCIO RATIVA MORALES</t>
  </si>
  <si>
    <t>CC-52767658</t>
  </si>
  <si>
    <t>161-011100_8141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</si>
  <si>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LEYDI TATIANA VILLANUEVA GALINDO</t>
  </si>
  <si>
    <t>CC-53132023</t>
  </si>
  <si>
    <t>169-011100_8141 Prestar servicios profesionales especializados en la Subsecretaría de Salud Pública para la reestructuración y monitoreo de acciones, estrategias, planes, programas y proyectos relacionados con los determinantes de la salud mental con énfasis en  educación para la salud en el marco de la Atención Primaria Social y el Modelo de Salud en el Distrito Capit</t>
  </si>
  <si>
    <t>IVONNE  AREVALO MORENO</t>
  </si>
  <si>
    <t>CC-52523672</t>
  </si>
  <si>
    <t>273-012100_8141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</si>
  <si>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ESPERANZA FRAILE GOMEZ</t>
  </si>
  <si>
    <t>CC-51627771</t>
  </si>
  <si>
    <t>112-011200_8141 Prestar servicios como tecnólogo para la gestión e interacción de los diferentes sistemas de información del Plan de Salud Pública de Intervenciones Colectivas PSPIC y los procesos de gestión en salud pública desde la Subdirección de Acciones Colectiv</t>
  </si>
  <si>
    <t>JONATHAN ANDRES FLOREZ MATEUS</t>
  </si>
  <si>
    <t>CC-1023007451</t>
  </si>
  <si>
    <t>285-012100_8141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</si>
  <si>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CAMILA ANDREA BENAVIDES MORENO</t>
  </si>
  <si>
    <t>CC-1023942036</t>
  </si>
  <si>
    <t>411-012100_8141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</si>
  <si>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ELIZABETH  QUEVEDO CASTELLANOS</t>
  </si>
  <si>
    <t>CC-51560145</t>
  </si>
  <si>
    <t>317-012100_8141 Prestar servicios profesionales especializados en el componente de vigilancia de salud ambiental para la operación de la línea de aire, ruido y radiación electromagnética en el Distro Capital en la Subdirección de Vigilancia en Salud Públi</t>
  </si>
  <si>
    <t>JHON JAIRO ABELLA FLOREZ</t>
  </si>
  <si>
    <t>CC-7178479</t>
  </si>
  <si>
    <t>366-012100_8141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</si>
  <si>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ARMANDO DAVILA PAYARES</t>
  </si>
  <si>
    <t>CC-1099961909</t>
  </si>
  <si>
    <t>185-011100_8141 Prestar servicios profesionales especializados en la Subsecretaría de Salud Pública para la reestructuración y monitoreo de acciones, estrategias, planes, programas y proyectos relacionadas con los determinantes de la salud sexual, los derechos sexuales y derechos reproductivos en el marco de la Atención Primaria Social y el Modelo de Salud en el Distrito Capit</t>
  </si>
  <si>
    <t>LUZ ELIANA ESPINOSA PEÑALOSA</t>
  </si>
  <si>
    <t>CC-52204140</t>
  </si>
  <si>
    <t>220-012200_8141 Prestar servicios profesionales especializados para la gestión, implementación y seguimiento de las políticas, programas y proyectos en salud, en el nivel local y distrital, desde la Subsecretaría de Salud Públi</t>
  </si>
  <si>
    <t>MANUEL SEBASTIAN PACHON TORRES</t>
  </si>
  <si>
    <t>CC-1016015767</t>
  </si>
  <si>
    <t>377-012100_8141 Prestar servicios profesionales en la línea de acción de eventos transmisibles de origen zoonótico dentro del componente de vigilancia de salud ambiental en la Subdirección de Vigilancia en Salud Públ</t>
  </si>
  <si>
    <t>ANDREA CAMILA MARQUEZ NOSSA</t>
  </si>
  <si>
    <t>CC-1032356607</t>
  </si>
  <si>
    <t>368-012100_8141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</si>
  <si>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YOHANA CAROLINA MARIÑO DUEÑAS</t>
  </si>
  <si>
    <t>CC-23810916</t>
  </si>
  <si>
    <t>414-012100_8141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</si>
  <si>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FELIX OCTAVIO RODRIGUEZ DE LA ROSA</t>
  </si>
  <si>
    <t>CC-79737320</t>
  </si>
  <si>
    <t>259-012100_8141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</si>
  <si>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CARLOS FABRICIO AGUILAR GUTIERREZ</t>
  </si>
  <si>
    <t>CC-1018483870</t>
  </si>
  <si>
    <t>122-011100_8141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</si>
  <si>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MARIA FERNANDA TOVAR ROMERO</t>
  </si>
  <si>
    <t>CC-1019020269</t>
  </si>
  <si>
    <t>283-012100_8141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</si>
  <si>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LIDYA YOLANDA MAYORGA PINILLA</t>
  </si>
  <si>
    <t>CC-52426273</t>
  </si>
  <si>
    <t>265-012100_8141 Prestar servicios profesionales especializados enfocados en los sistemas de información que apoyen los eventos de interés asegurando los procesos técnicos, administrativos, operativos en la Subdirección de Vigilancia en salud Públ</t>
  </si>
  <si>
    <t>GIOVANNY  MOSQUERA SANCHEZ</t>
  </si>
  <si>
    <t>CC-79818521</t>
  </si>
  <si>
    <t>084-011200_8141 Prestar servicios técnicos para el apoyo administrativo y de gestión de información de las intervenciones, procedimientos, actividades colectivas e individuales de alta externalidad y gestión de insumos del plan de Salud Pública de Intervenciones Colectivas – PSPIC y las de apoyo a la Gestión de la Salud Pública – G</t>
  </si>
  <si>
    <t>ANGELICA MARIA OLIS DEVIA</t>
  </si>
  <si>
    <t>CC-52427453</t>
  </si>
  <si>
    <t>329-012100_8141 Prestar servicios profesionales especializados para apoyo a la gestión administrativa de la Subsecretaría de Salud Públ</t>
  </si>
  <si>
    <t>GLORIA MARINA ACOSTA REYES</t>
  </si>
  <si>
    <t>CC-52152264</t>
  </si>
  <si>
    <t>383-012100_8141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</si>
  <si>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LUIS MIGUEL GUALTEROS RAMIREZ</t>
  </si>
  <si>
    <t>CC-1020825423</t>
  </si>
  <si>
    <t>407-012100_8141 Prestar servicios profesionales especializados para el funcionamiento y seguimiento del sistema de información  de vigilancia epidemiológica ambiental y sus efectos en la salud de la población del Distrito Capital en la Subdirección de Vigilancia en Salud Públi</t>
  </si>
  <si>
    <t>DIANA PATRICIA CASTRO AGUILAR</t>
  </si>
  <si>
    <t>CC-52413038</t>
  </si>
  <si>
    <t>304-012100_8141 Prestar servicios profesionales especializados que garanticen la operación distrital del SIVIGILA y la administración del sistema en la Subdirección de Vigilancia en Salud Públ</t>
  </si>
  <si>
    <t>DIANA AZUCENA GUERRERO BARRETO</t>
  </si>
  <si>
    <t>CC-1018404173</t>
  </si>
  <si>
    <t>170-011100_8141 Prestar servicios profesionales especializados en la Subsecretaría de Salud Pública para la reestructuración y monitoreo de acciones, estrategias, planes, programas, proyectos y políticas relacionadas con los determinantes de la seguridad alimentaria y nutricional en el marco del Modelo de Salud en el Distrito Capit</t>
  </si>
  <si>
    <t>JOHANA ANDREA ESCOBAR GAVIRIA</t>
  </si>
  <si>
    <t>CC-43985270</t>
  </si>
  <si>
    <t>386-012100_8141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</si>
  <si>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RAUL  RAMIREZ VASQUEZ</t>
  </si>
  <si>
    <t>CC-4407301</t>
  </si>
  <si>
    <t>350-012100_8141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</si>
  <si>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JUAN ESTEBAN CABANA CARREÑO</t>
  </si>
  <si>
    <t>CC-1136883748</t>
  </si>
  <si>
    <t>319-012100_8141 Prestar servicios profesionales especializados en el componente de vigilancia de salud ambiental para la operación de la línea de acción de seguridad química en el D.C en la Subdirección de Vigilancia en Salud Públ</t>
  </si>
  <si>
    <t>ANA MILENA GOMEZ GARZON</t>
  </si>
  <si>
    <t>CC-52811722</t>
  </si>
  <si>
    <t>025-052100_8141 Prestar servicios como tecnólogo para llevar a cabo todas las actividades relacionadas con la gestión contractual y administrativa para la Subsecretaría de Salud Pública desde la Subdirección de Contratación de la Secretaría Distrital de Salud-Fondo Financiero Distrital de Sal</t>
  </si>
  <si>
    <t>YUDI ANDREA OROZCO REYES</t>
  </si>
  <si>
    <t>CC-1016019405</t>
  </si>
  <si>
    <t>274-012100_8141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</si>
  <si>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PAOLA NIÑO GAONA</t>
  </si>
  <si>
    <t>CC-1016050900</t>
  </si>
  <si>
    <t>403-012100_8141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</si>
  <si>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GUSTAVO MARTIN CORAL VERDUGO</t>
  </si>
  <si>
    <t>CC-13014413</t>
  </si>
  <si>
    <t>357-012100_8141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</si>
  <si>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JAIME  RIOS RODRIGUEZ</t>
  </si>
  <si>
    <t>CC-19272386</t>
  </si>
  <si>
    <t>108-011200_8141 Prestar servicios profesionales desde la Subdirección de Acciones Colectivas para el desarrollo, fortalecimiento y seguimiento al sistema de información del Programa ampliado de inmunizaciones en el Distrito Capita</t>
  </si>
  <si>
    <t>MARCELA  GOMEZ UPEGUI</t>
  </si>
  <si>
    <t>CC-52314560</t>
  </si>
  <si>
    <t>187-011100_8141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</si>
  <si>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DIANA PATRICIA SALDARRIAGA BILBAO</t>
  </si>
  <si>
    <t>CC-53105912</t>
  </si>
  <si>
    <t>177-011100_8141 Prestar servicios profesionales especializados en la Subsecretaría de Salud Pública para la reestructuración y monitoreo de acciones, estrategias, planes, programas y proyectos de salud pública dirigidas a población víctima del conflicto armado en el marco del Modelo de Salud en el Distrito Capit</t>
  </si>
  <si>
    <t>BIBIANA MARCELA ALVARADO BUSTOS</t>
  </si>
  <si>
    <t>CC-52927055</t>
  </si>
  <si>
    <t>503-011200_8141 ADICIÓN Y PRORROGA CONVENIO 6587273 -2024.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</si>
  <si>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501-011200_8141 ADICIÓN Y PRORROGA CONVENIO 6590076 -2024.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</si>
  <si>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502-011200_8141 ADICIÓN Y PRORROGA CONVENIO 6589446 -2024.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</si>
  <si>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504-011200_8141 ADICIÓN Y PRORROGA CONVENIO 6588824 -2024.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</si>
  <si>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244-012200_8141 Prestar servicios profesionales para la gestión, implementación y seguimiento de las políticas, programas y proyectos en salud, en el nivel local y distrital, desde la Subsecretaría de Salud Públi</t>
  </si>
  <si>
    <t>JUAN CARLOS ROJAS HURTADO</t>
  </si>
  <si>
    <t>CC-1014202311</t>
  </si>
  <si>
    <t>254-012100_8141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</si>
  <si>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RAQUEL  SIERRA VALENZUELA</t>
  </si>
  <si>
    <t>CC-63434966</t>
  </si>
  <si>
    <t>369-012100_8141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</si>
  <si>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MARIA BONILLA JIMENEZ</t>
  </si>
  <si>
    <t>CC-52984417</t>
  </si>
  <si>
    <t>075-011200_8141 Prestar servicios profesionales especializados desde la Subdirección de Acciones Colectivas para la gestión administrativa, técnica y operativa de las intervenciones, procedimientos, actividades colectivas e individuales de alta externalidad y gestión de insumos, del plan de Salud Pública de Intervenciones Colectivas – PSPIC y las de apoyo a la Gestión de la Salud Pública – GSP desde el sistema integrado de gestión de calida</t>
  </si>
  <si>
    <t>GRISELLY YAMILETH FRANCO POLO</t>
  </si>
  <si>
    <t>CC-45515025</t>
  </si>
  <si>
    <t>381-012100_8141 Prestar servicios profesionales especializados en el componente de vigilancia de salud ambiental en lo relacionado con las línea de aire, ruido y radiación electromagnética en la Subdirección de Vigilancia en Salud Públ</t>
  </si>
  <si>
    <t>ANA CECILIA GALVEZ LOZADA</t>
  </si>
  <si>
    <t>CC-39582481</t>
  </si>
  <si>
    <t>314-012100_8141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</si>
  <si>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NANCY CRISTINA GOMEZ GONZALEZ</t>
  </si>
  <si>
    <t>CC-52056437</t>
  </si>
  <si>
    <t>293-012100_8141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</si>
  <si>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DIANA PATRICIA PELAEZ CHAVEZ</t>
  </si>
  <si>
    <t>CC-1032366131</t>
  </si>
  <si>
    <t>417-012100_8141  Prestar servicios profesionales especializados para adelantar procesos técnicos y administrativos de eventos transmisibles en la Subdirección de Vigilancia en Salud Públi</t>
  </si>
  <si>
    <t>ELIANA MILENA SABOGAL RODRIGUEZ</t>
  </si>
  <si>
    <t>CC-53140562</t>
  </si>
  <si>
    <t>288-012100_8141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</si>
  <si>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MIGUEL ANGEL ZAMBRANO MENDEZ</t>
  </si>
  <si>
    <t>CC-1015455353</t>
  </si>
  <si>
    <t>296-012100_8141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</si>
  <si>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LIZETH XIMENA RINCON PRIETO</t>
  </si>
  <si>
    <t>CC-1026273797</t>
  </si>
  <si>
    <t>172-011100_8141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</si>
  <si>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MICHELLE  MATEUS YEPES</t>
  </si>
  <si>
    <t>CC-1144055244</t>
  </si>
  <si>
    <t>415-012100_8141 Prestar servicios profesionales especializados para apoyar las acciones técnicas, operativas y gestión administrativa de la subdirección de vigilancia en salud pública en la Subsecretaría de Salud Públ</t>
  </si>
  <si>
    <t>LEIDY YOHANA CARDONA BAYONA</t>
  </si>
  <si>
    <t>CC-1070954939</t>
  </si>
  <si>
    <t>439-012300_8141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</si>
  <si>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PAULA  LOSADA PARDO</t>
  </si>
  <si>
    <t>CC-1010238591</t>
  </si>
  <si>
    <t>358-012100_8141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</si>
  <si>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MYRIAM ASTRID SIERRA CORREDOR</t>
  </si>
  <si>
    <t>CC-39712249</t>
  </si>
  <si>
    <t>402-012100_8141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</si>
  <si>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WILLIAM DANIEL BRAVO FANDIÑO</t>
  </si>
  <si>
    <t>CC-1078372195</t>
  </si>
  <si>
    <t>142-011100_8141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</si>
  <si>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LUIS ALBERTO MANCERA BEJARANO</t>
  </si>
  <si>
    <t>CC-80255156</t>
  </si>
  <si>
    <t>393-012100_8141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</si>
  <si>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HUMBERTO  RAMIREZ FERRO</t>
  </si>
  <si>
    <t>CC-14209038</t>
  </si>
  <si>
    <t>321-012100_8141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</si>
  <si>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LILIANA  GORDILLO HERNANDEZ</t>
  </si>
  <si>
    <t>CC-38234809</t>
  </si>
  <si>
    <t>361-012100_8141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</si>
  <si>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NURY JAZMINA GUERRERO TORRES</t>
  </si>
  <si>
    <t>CC-51896699</t>
  </si>
  <si>
    <t>315-012100_8141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</si>
  <si>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LEIDY YOJANA FONSECA MAESTRE</t>
  </si>
  <si>
    <t>CC-1033771391</t>
  </si>
  <si>
    <t>206-012000_8141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</si>
  <si>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DIDIER ALEXIS SANTOS LOZANO</t>
  </si>
  <si>
    <t>CC-1022399451</t>
  </si>
  <si>
    <t>390-012100_8141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</si>
  <si>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HERNANDO ELIAS GARCIA VARGAS</t>
  </si>
  <si>
    <t>CC-79937933</t>
  </si>
  <si>
    <t>351-012100_8141 Prestar servicios profesionales especializados para desarrollar las actividades técnicas y operativas del subsistema de vigilancia de los eventos de interés en salud pública no transmisibles en Subdirección de Vigilancia en salud Públ</t>
  </si>
  <si>
    <t>MARIA ALEJANDRA CABRERA POLANIA</t>
  </si>
  <si>
    <t>CC-1075270290</t>
  </si>
  <si>
    <t>199-012000_8141 Prestar servicios profesionales especializados para la vigilancia epidemiológica de eventos de interés en Salud Pública en la Subsecretaría de Salud Públi</t>
  </si>
  <si>
    <t>EWAR FERNANDO DIAZ CASTRO</t>
  </si>
  <si>
    <t>CC-80110804</t>
  </si>
  <si>
    <t>261-012100_8141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</si>
  <si>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FLOR ALBA  PAEZ QUIMBAY</t>
  </si>
  <si>
    <t>CC-39681401</t>
  </si>
  <si>
    <t>348-012100_8141 Prestar servicios profesionales especializados en el componente de vigilancia de salud ambiental para la operación de la línea de acción de medicamentos en el Distrito Capital en la Subdirección de Vigilancia en Salud Públi</t>
  </si>
  <si>
    <t>DAVID CAMILO MEDINA TORRES</t>
  </si>
  <si>
    <t>CC-1019066228</t>
  </si>
  <si>
    <t>065-011200_8141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</si>
  <si>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GISSETHE PARDO AGUAS</t>
  </si>
  <si>
    <t>CC-1076200374</t>
  </si>
  <si>
    <t>095-011200_8141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</si>
  <si>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JOHANNA LUCILA BALAGUERA ROJAS</t>
  </si>
  <si>
    <t>CC-52087937</t>
  </si>
  <si>
    <t>024-000100_8141 Prestar servicios profesionales especializados en la Oficina de Asuntos Jurídicos brindando seguimiento a los trámites de peticiones y requerimientos de organismos de control de competencia de la Subsecretaría de Salud Públ</t>
  </si>
  <si>
    <t>CAMILO ANDRES MELO TAMAYO</t>
  </si>
  <si>
    <t>CC-1015404693</t>
  </si>
  <si>
    <t>128-011100_8141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</si>
  <si>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JENNIFER PAOLA JIMENEZ LADINO</t>
  </si>
  <si>
    <t>CC-1031131593</t>
  </si>
  <si>
    <t>114-011100_8141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</si>
  <si>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DIANA MARCELA SALAZAR BARRAGAN</t>
  </si>
  <si>
    <t>CC-43605722</t>
  </si>
  <si>
    <t>092-011200_8141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</si>
  <si>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MAYED ANDREA GONZALEZ SUTACHAN</t>
  </si>
  <si>
    <t>CC-52804810</t>
  </si>
  <si>
    <t>094-011200_8141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</si>
  <si>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DEMETRIO ANTONIO RODRIGUEZ HERNANDEZ</t>
  </si>
  <si>
    <t>CC-80728422</t>
  </si>
  <si>
    <t>322-012100_8141 Prestar servicios profesionales especializados en el desarrollo, administración y seguimiento del sistema de información de vigilancia sanitaria y ambiental, en la Subdirección de Vigilancia en Salud Públ</t>
  </si>
  <si>
    <t>LADY KATHERINE TORRES AGUIRRE</t>
  </si>
  <si>
    <t>CC-1015397825</t>
  </si>
  <si>
    <t>229-012200_8141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</si>
  <si>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CLARY SMITH LAGUADO CHAPETA</t>
  </si>
  <si>
    <t>CC-63500203</t>
  </si>
  <si>
    <t>398-012100_8141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</si>
  <si>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JAIRCINIA  JIMENEZ RODRIGUEZ</t>
  </si>
  <si>
    <t>CC-52457661</t>
  </si>
  <si>
    <t>471-012300_8141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</si>
  <si>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MARIA FERNANDA BUSTAMANTE RESTREPO</t>
  </si>
  <si>
    <t>CC-1032462034</t>
  </si>
  <si>
    <t>362-012100_8141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</si>
  <si>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ROBERTO  CASTRO MENDOZA</t>
  </si>
  <si>
    <t>CC-19271698</t>
  </si>
  <si>
    <t>367-012100_8141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</si>
  <si>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BEATRIZ ELENA BETANCUR CARDONA</t>
  </si>
  <si>
    <t>CC-43580907</t>
  </si>
  <si>
    <t>164-011100_8141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</si>
  <si>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CLAUDIA  BERMUDEZ OLAYA</t>
  </si>
  <si>
    <t>CC-28554368</t>
  </si>
  <si>
    <t>189-011100_8141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</si>
  <si>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OSCAR ANDRES CRUZ MARTINEZ</t>
  </si>
  <si>
    <t>CC-1032383647</t>
  </si>
  <si>
    <t>100-011200_8141 Prestar servicios técnicos para la gestión e interacción de los diferentes sistemas de información del Plan de Salud Pública de Intervenciones Colectivas PSPIC y los procesos de gestión en salud pública desde la Subdirección de Acciones Colectiv</t>
  </si>
  <si>
    <t>BONNICKSON STEWAR PIÑEROS LEAL</t>
  </si>
  <si>
    <t>CC-1030600584</t>
  </si>
  <si>
    <t>171-011100_8141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</si>
  <si>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OSCAR MAURICIO FERNANDEZ CANTOR</t>
  </si>
  <si>
    <t>CC-79745104</t>
  </si>
  <si>
    <t>101-011200_8141 Prestar servicios técnicos para el apoyo, administrativo y de gestión documental de la Subsecretaría de Salud Públi</t>
  </si>
  <si>
    <t>ALIX ELIANA ALONSO ROMERO</t>
  </si>
  <si>
    <t>CC-52070151</t>
  </si>
  <si>
    <t>375-012100_8141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</si>
  <si>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PAOLA ALEXANDRA TAMAYO RUIZ</t>
  </si>
  <si>
    <t>CC-1030527177</t>
  </si>
  <si>
    <t>106-011200_8141 Prestar servicios profesionales especializados desde la Subdirección de Acciones Colectivas para la orientación, monitoreo y evaluación técnica y administrativa de los entornos de vida cotidiana - cuidadores en el marco del Plan de Salud Pública de Intervenciones Colectivas (PSPI</t>
  </si>
  <si>
    <t>SANDRA PATRICIA ROJAS AVILA</t>
  </si>
  <si>
    <t>CC-52544858</t>
  </si>
  <si>
    <t>371-012100_8141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</si>
  <si>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ANDREA STELLA SALAS CASALLAS</t>
  </si>
  <si>
    <t>CC-52719190</t>
  </si>
  <si>
    <t>311-012100_8141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</si>
  <si>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ROCIO LOPEZ ESPINEL</t>
  </si>
  <si>
    <t>CC-52769502</t>
  </si>
  <si>
    <t>318-012100_8141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</si>
  <si>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IRMA INES PEREZ CESPEDES</t>
  </si>
  <si>
    <t>CC-52844247</t>
  </si>
  <si>
    <t>313-012100_8141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</si>
  <si>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ADRIANA JANETH MORENO ROBAYO</t>
  </si>
  <si>
    <t>CC-52391528</t>
  </si>
  <si>
    <t>233-012200_8141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</si>
  <si>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CARLOS ANDRES GUERRERO PACHECO</t>
  </si>
  <si>
    <t>CC-1065584230</t>
  </si>
  <si>
    <t>258-012100_8141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</si>
  <si>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SEBASTIAN  GONZALEZ BERNAL</t>
  </si>
  <si>
    <t>CC-1000286897</t>
  </si>
  <si>
    <t>294-012100_8141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</si>
  <si>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ALEXANDRA  AVILA CASAS</t>
  </si>
  <si>
    <t>CC-1032445754</t>
  </si>
  <si>
    <t>346-012100_8141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</si>
  <si>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JOHAN MARTIN SIERRA MALAVER</t>
  </si>
  <si>
    <t>CC-1018491129</t>
  </si>
  <si>
    <t>046-011000_8141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</si>
  <si>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MARGARITA MARIA DUARTE ORJUELA</t>
  </si>
  <si>
    <t>CC-52956193</t>
  </si>
  <si>
    <t>198-012000_8141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</si>
  <si>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MARSELA  BUITRAGO TELLEZ</t>
  </si>
  <si>
    <t>CC-52711715</t>
  </si>
  <si>
    <t>160-011100_8141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</si>
  <si>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CARMONA GRISALES YUDY ANDREA</t>
  </si>
  <si>
    <t>CC-52540564</t>
  </si>
  <si>
    <t>234-012200_8141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</si>
  <si>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MARCELA  LOPEZ HERNANDEZ</t>
  </si>
  <si>
    <t>CC-52068833</t>
  </si>
  <si>
    <t>121-011100_8141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</si>
  <si>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ARGENIS ROCIO SUAREZ ACEVEDO</t>
  </si>
  <si>
    <t>CC-52078028</t>
  </si>
  <si>
    <t>049-011000_8141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</si>
  <si>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LUISA FERNANDA MAYORGA BASTO</t>
  </si>
  <si>
    <t>CC-52417043</t>
  </si>
  <si>
    <t>203-012000_8141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</si>
  <si>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FREDY CORSO HERNANDEZ</t>
  </si>
  <si>
    <t>CC-1049373128</t>
  </si>
  <si>
    <t>200-012000_8141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</si>
  <si>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IVAN FERNANDO GARZON MILLAN</t>
  </si>
  <si>
    <t>CC-1032397847</t>
  </si>
  <si>
    <t>462-012300_8141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</si>
  <si>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ANGELICA MARIA GAITAN HERRERA</t>
  </si>
  <si>
    <t>CC-52270826</t>
  </si>
  <si>
    <t>353-012100_8141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</si>
  <si>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MONICA LIZETH RUEDA VEGA</t>
  </si>
  <si>
    <t>CC-1030562467</t>
  </si>
  <si>
    <t>104-011200_8141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</si>
  <si>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MAYRA ALEJANDRA GORDILLO RODRIGUEZ</t>
  </si>
  <si>
    <t>CC-1023914447</t>
  </si>
  <si>
    <t>232-012200_8141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</si>
  <si>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NATALIA  GONZALEZ SANCHEZ</t>
  </si>
  <si>
    <t>CC-52821555</t>
  </si>
  <si>
    <t>231-012200_8141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</si>
  <si>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EDGAR ALBERTO SALAZAR MANOSALVA</t>
  </si>
  <si>
    <t>CC-79299458</t>
  </si>
  <si>
    <t>480-012300_8141 Prestar servicios como bachiller en la Subdirección de Laboratorio de Salud Pública para desarrollar actividades de gestión document</t>
  </si>
  <si>
    <t>ANGELA INES BUENAVENTURA BURBANO</t>
  </si>
  <si>
    <t>CC-52451825</t>
  </si>
  <si>
    <t>444-012300_8141 Prestar servicios profesionales en pruebas analíticas de laboratorio que permitan fortalecer los ejes estratégicos del Laboratorio de Salud Pública, en apoyo a la vigilancia en salud pública, redes de laboratorios en la Subdirección de Laboratorio de Salud Públi</t>
  </si>
  <si>
    <t>YANIRIS LILIBETH MONTIEL GUERRA</t>
  </si>
  <si>
    <t>CC-1122808495</t>
  </si>
  <si>
    <t>052-011000_8141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</si>
  <si>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REY HERRERA BRIGGITTE LUZDEN</t>
  </si>
  <si>
    <t>CC-40342496</t>
  </si>
  <si>
    <t>077-011200_8141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</si>
  <si>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BERENICE  RUIZ RUIZ</t>
  </si>
  <si>
    <t>CC-52201953</t>
  </si>
  <si>
    <t>204-012000_8141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</si>
  <si>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ALEXANDRA  ZULETA GONZALEZ</t>
  </si>
  <si>
    <t>CC-52274348</t>
  </si>
  <si>
    <t>097-011200_8141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</si>
  <si>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ROSA HELENA GOMEZ MENDEZ</t>
  </si>
  <si>
    <t>CC-52755431</t>
  </si>
  <si>
    <t>382-012100_8141 Prestar servicios profesionales especializados para el apoyo técnico y operativo de la vigilancia epidemiológica de eventos de interés en Salud Pública en la Subdirección de Vigilancia Salud Públ</t>
  </si>
  <si>
    <t>JUAN SEBASTIAN MOLINA MUNOZ</t>
  </si>
  <si>
    <t>CC-1032474954</t>
  </si>
  <si>
    <t>405-012100_8141 Prestar servicios profesionales especializados para adelantar procesos técnicos y operacionales  en el marco de las acciones que se adelanten en los diferentes eventos en salud asociados a las IAAS y el PROA en el grupo de enfermedades transmisibles de la Subdirección de Vigilancia en Salud Públi</t>
  </si>
  <si>
    <t>PAOLA CAROLINA CORREAL TOVAR</t>
  </si>
  <si>
    <t>CC-52771311</t>
  </si>
  <si>
    <t>140-011100_8141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</si>
  <si>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MARIA JOSE TAPIAS LOZADA</t>
  </si>
  <si>
    <t>CC-1018470092</t>
  </si>
  <si>
    <t>191-011100_8141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</si>
  <si>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HEYDI  HIDALGO MENDEZ</t>
  </si>
  <si>
    <t>CC-51787221</t>
  </si>
  <si>
    <t>173-011100_8141 Prestar servicios profesionales especializados  en la Subsecretaría de Salud Pública para la reestructuración y monitoreo de acciones, estrategias, planes, programas y proyectos relacionadas con los determinantes de las condiciones crónicas en el marco del Modelo de Salud en el Distrito Capit</t>
  </si>
  <si>
    <t>JAVIER ISAAC MALDONADO FIGUEREDO</t>
  </si>
  <si>
    <t>CC-79748162</t>
  </si>
  <si>
    <t>054-011000_8141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</si>
  <si>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INES ANGELICA CARRILLO GONZALEZ</t>
  </si>
  <si>
    <t>CC-52017185</t>
  </si>
  <si>
    <t>053-011000_8141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</si>
  <si>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MAYTEN NAYIBE ORTIZ BERMUDEZ</t>
  </si>
  <si>
    <t>CC-52176165</t>
  </si>
  <si>
    <t>058-011000_8141 Prestar servicios profesionales en la Subsecretaría de Salud Pública para la construcción, implementación y evaluación de los procesos de Educación en Salud Pública en el marco del modelo de Atención Primaria Soci</t>
  </si>
  <si>
    <t>PABLO ALEJANDRO CRISTANCHO CASALLAS</t>
  </si>
  <si>
    <t>CC-1014257380</t>
  </si>
  <si>
    <t>483-012300_8141 Prestar servicios como profesional para el fortalecimiento de la ingeniería biomédica y aseguramiento metrológico en la subdirección Laboratorio de salud públ</t>
  </si>
  <si>
    <t>HUGO ALEJANDRO REYES GARZON</t>
  </si>
  <si>
    <t>CC-91438090</t>
  </si>
  <si>
    <t>047-011000_8141 Prestar servicios profesionales especializados en el apoyo al diseño de políticas, programas y estrategias en salud pública, así como en la organización y apoyo de eventos, proyectos de investigación, alianzas y convenios con cooperación internacional en temas de migración y sa</t>
  </si>
  <si>
    <t>YESICA DANIELA LISCANO PINZON</t>
  </si>
  <si>
    <t>CC-1032445717</t>
  </si>
  <si>
    <t>083-011200_8141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</si>
  <si>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MARELBY ROSA SUAREZ MONTERROZA</t>
  </si>
  <si>
    <t>CC-52203032</t>
  </si>
  <si>
    <t>228-012200_8141 Prestar servicios profesionales especializados como líder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</si>
  <si>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JOSEFINA HELENA ALDANA GARCIA</t>
  </si>
  <si>
    <t>CC-52272081</t>
  </si>
  <si>
    <t>308-012100_8141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</si>
  <si>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RUTH ASALIA BOHORQUEZ HUERTAS</t>
  </si>
  <si>
    <t>CC-35505899</t>
  </si>
  <si>
    <t>404-012100_8141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</si>
  <si>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ANGELA CRISTINA CUENCA CASTRO</t>
  </si>
  <si>
    <t>CC-28945794</t>
  </si>
  <si>
    <t>372-012100_8141 Prestar servicios profesionales especializados para el desarrollo e implementación de estrategias de vigilancia epidemiológica ambiental y sus efectos en la salud de la población del Distrito Capital en la Subdirección de Vigilancia en Salud Públi</t>
  </si>
  <si>
    <t>FANNY LUCIA HIGUERA PEREZ</t>
  </si>
  <si>
    <t>CC-52849076</t>
  </si>
  <si>
    <t>O2-3-01-17-019-05-20240242-103107003</t>
  </si>
  <si>
    <t>519-011200_8141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</si>
  <si>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PM/0201/0106/19050140242</t>
  </si>
  <si>
    <t>O2-3-01-17-019-05-20240242-118229003</t>
  </si>
  <si>
    <t>499 - Recursos del Balance [SGP Salud Publica]</t>
  </si>
  <si>
    <t>O2-3-01-17-019-05-20240242-118228003</t>
  </si>
  <si>
    <t>O2-3-01-17-019-05-20240242-128149003</t>
  </si>
  <si>
    <t>516-011200_8141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</si>
  <si>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O2-3-01-17-019-05-20240242-118228004</t>
  </si>
  <si>
    <t>O2-3-01-17-019-05-20240242-118229004</t>
  </si>
  <si>
    <t>O2-3-01-17-019-05-20240242-103107004</t>
  </si>
  <si>
    <t>517-011200_8141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</si>
  <si>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147 - Otros recursos del balance de Destinación Específica [Salud Pública]</t>
  </si>
  <si>
    <t>O2-3-01-17-019-05-20240242-103107001</t>
  </si>
  <si>
    <t>O2-3-01-17-019-05-20240242-118228001</t>
  </si>
  <si>
    <t>O2-3-01-17-019-05-20240242-118229001</t>
  </si>
  <si>
    <t>O2-3-01-17-019-05-20240242-118229002</t>
  </si>
  <si>
    <t>518-011200_8141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</si>
  <si>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O2-3-01-17-019-05-20240242-103107002</t>
  </si>
  <si>
    <t>O2-3-01-17-019-05-20240242-128149002</t>
  </si>
  <si>
    <t>O2-3-01-17-019-05-20240242-118228002</t>
  </si>
  <si>
    <t>291-012100_8141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Públi</t>
  </si>
  <si>
    <t>GERMAN ORLANDO VILLANUEVA PARDO</t>
  </si>
  <si>
    <t>CC-80151395</t>
  </si>
  <si>
    <t>071-011200_8141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</si>
  <si>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MABEL ANDREA RUEDA VEGA</t>
  </si>
  <si>
    <t>CC-1010241750</t>
  </si>
  <si>
    <t>380-012100_8141 Prestar servicio de apoyo administrativo en el trámite de las investigaciones administrativas higiénico-sanitarias, derivadas de la inspección, vigilancia y control a establecimientos abiertos al público y demás actividades generadas con ocasión de las mismas en la Subdirección de Vigilancia en Salud Públi</t>
  </si>
  <si>
    <t>MIRYAM ELENA JOVEL CONDE</t>
  </si>
  <si>
    <t>CC-39569267</t>
  </si>
  <si>
    <t>099-011200_8141 Prestar servicios profesionales especializados para aportar al seguimiento que realiza la Secretaría Distrital de Salud, a través del Equipo de Apoyo a la Supervisión, a los convenios interadministrativos del Plan de Salud Pública de Intervenciones Colectivas (PSPIC) y la Gestión de la Salud Pública (GS</t>
  </si>
  <si>
    <t>SHIRLEY PAOLA MARTINEZ GUERRERO</t>
  </si>
  <si>
    <t>CC-1129515035</t>
  </si>
  <si>
    <t>389-012100_8141 Prestar servicios profesionales especializados para desarrollar los procesos técnicos, administrativos en campo del componente de eventos no transmisibles en la Subdirección de Vigilancia en Salud Públi</t>
  </si>
  <si>
    <t>ADRIANA PAOLA ULLOA VIRGUEZ</t>
  </si>
  <si>
    <t>CC-52905856</t>
  </si>
  <si>
    <t>452-012300_8141 Prestar servicios como bachiller en la Subdirección de Laboratorio de Salud Pública para desarrollar actividades de gestión documen</t>
  </si>
  <si>
    <t>DANA CATALINA GARCIA CAICEDO</t>
  </si>
  <si>
    <t>CC-1013101060</t>
  </si>
  <si>
    <t>248-012200_8141 Prestar servicios profesionales especializados para la gestión, implementación y seguimiento de las políticas, programas y proyectos en salud, en el nivel local y distrital, desde la Subsecretaría de Salud Públi</t>
  </si>
  <si>
    <t>DIANA MILENA JUANIAS SUAREZ</t>
  </si>
  <si>
    <t>CC-1121865195</t>
  </si>
  <si>
    <t>111-011200_8141 Prestar servicios profesionales para la gestión, interacción y desarrollo de los diferentes sistemas de información del Plan de Salud Pública de Intervenciones Colectivas PSPIC y Gestión de Salud Pública desde la Subdirección de Acciones Colectiv</t>
  </si>
  <si>
    <t>YEISSON ALFONSO SOTELO SUAREZ</t>
  </si>
  <si>
    <t>CC-7315241</t>
  </si>
  <si>
    <t>481-012300_8141 Prestar servicios tecnologicos para apoyar las actividades administrativas y financieras que se requieran en la Subdirección de Laboratorio de Salud Públi</t>
  </si>
  <si>
    <t>LADY KATHERINE ROMERO CAJAMARCA</t>
  </si>
  <si>
    <t>CC-1033756121</t>
  </si>
  <si>
    <t>510-012300_8141 PRESTAR SERVICIOS PROFESIONALES PARA EL FORTALECIMIENTO DE LOS ESTÁNDARES DE CALIDAD EN LA RED DISTRITAL DE LABORATORIOS Y  EL SISTEMA DE GESTIÓN AMBIENTAL DE LA SUBDIRECCIÓN DE LABORATORIO DE SALUD PÚBLICA Y LA SECRETARÍA DISTRITAL DE SAL</t>
  </si>
  <si>
    <t>JESÚS DAVID TOVAR AMEZQUITA</t>
  </si>
  <si>
    <t>CC-1018493782</t>
  </si>
  <si>
    <t>035-010000_8141 Prestar servicios profesionales especializados para el seguimiento, orientación técnica y administrativa en la Subsecretaría de Salud Públ</t>
  </si>
  <si>
    <t>LINA FERNANDA SALAZAR ALVARADO</t>
  </si>
  <si>
    <t>CC-1018464848</t>
  </si>
  <si>
    <t>227-012200_8141 Prestar servicios profesionales especializados para la gestión, implementación y seguimiento de las políticas, programas y proyectos en salud, en el nivel local y distrital, desde la Subsecretaría de Salud Públi</t>
  </si>
  <si>
    <t>JAIR ALBEIRO CEDEÑO CISNERNOS</t>
  </si>
  <si>
    <t>CC-17588711</t>
  </si>
  <si>
    <t>050-011000_8141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</si>
  <si>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KAREN YULIETH ORTEGA LAGOS</t>
  </si>
  <si>
    <t>CC-1015463038</t>
  </si>
  <si>
    <t>347-012100_8141 Prestar servicios profesionales en la Subdirección de Vigilancia en Salud Pública, para llevar a cabo los tramites, solicitudes y temas relacionados con el manejo de medicamentos de control especial, teniendo en cuenta la normatividad nacional vigen</t>
  </si>
  <si>
    <t>MARIA NIDIA TINJACA TINJACA</t>
  </si>
  <si>
    <t>CC-41767643</t>
  </si>
  <si>
    <t>511-012300_8141 PRESTAR SERVICIOS PROFESIONALES PARA EL FORTALECIMIENTO DE LOS ESTÁNDARES DE CALIDAD EN LA RED DISTRITAL DE LABORATORIOS Y  EL SISTEMA DE GESTIÓN AMBIENTAL DE LA SUBDIRECCIÓN DE LABORATORIO DE SALUD PÚBLICA Y LA SECRETARÍA DISTRITAL DE SAL</t>
  </si>
  <si>
    <t>LEIDY YINED MONTENEGRO MONTENEGRO</t>
  </si>
  <si>
    <t>CC-1010190195</t>
  </si>
  <si>
    <t>184-011100_8141 Prestar servicios profesionales especializados en la Subsecretaría de Salud Pública para llevar a cabo la reestructuración y el monitoreo de las acciones, estrategias, planes, programas, proyectos y políticas en el marco de la Atención Primaria Social, que estén relacionadas con la salud ambiental en el Distrito Capit</t>
  </si>
  <si>
    <t>SANDRA MILENA BARBOSA FERNANDEZ</t>
  </si>
  <si>
    <t>CC-52703399</t>
  </si>
  <si>
    <t>392-012100_8141 Prestar servicios profesionales especializados para desarrollar actividades técnicas y administrativas para la operación de la vigilancia epidemiológica de eventos transmisibles en la Subdirección de Vigilancia en salud Públ</t>
  </si>
  <si>
    <t>JENNY YAZMIN SANCHEZ MADRIGAL</t>
  </si>
  <si>
    <t>CC-52858411</t>
  </si>
  <si>
    <t>418-012100_8141 Prestar servicios profesionales especializados para el desarrollo de acciones técnicas, administrativas y de funcionamiento propias de la subdirección de vigilancia en salud pública en la Subsecretaría de Salud Públ</t>
  </si>
  <si>
    <t>LUZ MARY VELANDIA NIETO</t>
  </si>
  <si>
    <t>CC-23561744</t>
  </si>
  <si>
    <t>355-012100_8141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</si>
  <si>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JOSE DAVID MONTERO PARRA</t>
  </si>
  <si>
    <t>CC-1065624525</t>
  </si>
  <si>
    <t>181-011100_8141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</si>
  <si>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ERIKA MARCELA BORDA CHAVEZ</t>
  </si>
  <si>
    <t>CC-52270165</t>
  </si>
  <si>
    <t>500-011100_8141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</si>
  <si>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ANYELA MARCELA RODRIGUEZ RUIZ</t>
  </si>
  <si>
    <t>CC-1032375612</t>
  </si>
  <si>
    <t>126-011100_8141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</si>
  <si>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KAREN LORENA MOLANO CAMARGO</t>
  </si>
  <si>
    <t>CC-1032481999</t>
  </si>
  <si>
    <t>150-011100_8141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</si>
  <si>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NELLY ESTEFANIA VILLALOBOS HERNANDEZ</t>
  </si>
  <si>
    <t>CC-1020780970</t>
  </si>
  <si>
    <t>485-012300_8141 Prestar servicios profesionales especializados en la realización de pruebas analíticas en microbiología de alimentos y aguas, en apoyo a la vigilancia en Salud Pública y en el mantenimiento de las pruebas acreditadas en la Subdirección del Laboratorio de Salud Públi</t>
  </si>
  <si>
    <t>SANDRA LUCIA CASTANEDA CARRASQUILLA</t>
  </si>
  <si>
    <t>CC-51900026</t>
  </si>
  <si>
    <t>374-012100_8141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</si>
  <si>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JUAN CAMILO CRUZ BALLEN</t>
  </si>
  <si>
    <t>CC-1010210726</t>
  </si>
  <si>
    <t>470-012300_8141 Prestar servicios como bachiller en la Dirección de Epidemiología, Análisis y Gestión de Politicas de Salud Colectiva para apoyar las actividades relacionadas con el análisis de bases de datos y preparación de material gráf</t>
  </si>
  <si>
    <t>SARA JULIETH ALBARRACIN DEANTONIO</t>
  </si>
  <si>
    <t>CC-1025523447</t>
  </si>
  <si>
    <t>312-012100_8141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</si>
  <si>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LUIS GABRIEL PIÑEROS HUERTAS</t>
  </si>
  <si>
    <t>CC-79647498</t>
  </si>
  <si>
    <t>243-012200_8141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</si>
  <si>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LUZ HELENA PARRA SILVA</t>
  </si>
  <si>
    <t>CC-30304079</t>
  </si>
  <si>
    <t>129-011100_8141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</si>
  <si>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AIDA MARIA CARRILLO FERRO</t>
  </si>
  <si>
    <t>CC-20985690</t>
  </si>
  <si>
    <t>307-012100_8141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</si>
  <si>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VLADIMIR  MURILLO RIVAS</t>
  </si>
  <si>
    <t>CC-11812001</t>
  </si>
  <si>
    <t>395-012100_8141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</si>
  <si>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DANIEL FERNANDO OTERO URIBE</t>
  </si>
  <si>
    <t>CC-1049633471</t>
  </si>
  <si>
    <t>096-011200_8141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</si>
  <si>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CATALINA TERESA BAHORQUEZ FERNANDEZ</t>
  </si>
  <si>
    <t>CC-57429343</t>
  </si>
  <si>
    <t>020-012300_8141 Suministrar reactivos para la vigilancia centinela de resistencia a carbapenémicos en infecciones asociadas a la atención en salud- IAAS en el Distrito Capit</t>
  </si>
  <si>
    <t xml:space="preserve">D- DIAGNOSTICA S.A.S.   </t>
  </si>
  <si>
    <t>NIT-900880963</t>
  </si>
  <si>
    <t>197-012000_8141 Prestar servicios profesionales especializados para el desarrollo, análisis, monitoreo y seguimiento de los procesos administrativos y técnicos en la Dirección de Epidemiologia Análisis y Gestión de Políticas de Sa</t>
  </si>
  <si>
    <t>LINA MARIA MOLINA SANCHEZ</t>
  </si>
  <si>
    <t>CC-36306543</t>
  </si>
  <si>
    <t>276-012100_8141 Prestar servicios profesionales especializados en derecho para apoyar las respuestas a los requerimientos y procesos administrativos sancionatorios higiénico sanitarios ocasionados por Ya inspección, vigilancia y control a establecimientos en la Subdirección de Vigilancia en Salud Públ</t>
  </si>
  <si>
    <t>ANA DEL PILAR DUARTE MURILLO</t>
  </si>
  <si>
    <t>CC-51924462</t>
  </si>
  <si>
    <t>190-011100_8141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</si>
  <si>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MARIA CAMILA CLAVIJO TORRES</t>
  </si>
  <si>
    <t>CC-1016101657</t>
  </si>
  <si>
    <t>116-011100_8141 Prestar servicios profesionales especializados en la Subsecretaría de Salud Pública para la reestructuración y monitoreo de acciones, estrategias, planes, programas y proyectos relacionados con los determinantes de la salud mental en el marco de la Atención Primaria Social y el Modelo de Salud en el Distrito Capit</t>
  </si>
  <si>
    <t>DIANA PATRICIA SANDOVAL CASTILLO</t>
  </si>
  <si>
    <t>CC-52226653</t>
  </si>
  <si>
    <t>324-012100_8141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</si>
  <si>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DEIVID STEVEEN CUBILLOS MORA</t>
  </si>
  <si>
    <t>CC-1022967990</t>
  </si>
  <si>
    <t>195-011100_8141 Prestar servicios profesionales especializados en la Subsecretaría de Salud Pública para apoyar y gestionar la generación de capacidades en los actores del sistema general de seguridad social en salud - SGSSS para la atención integral de personas que presenten enfermedades transmitidas por vectores - ETV y zoonosis en el Distrito Capit</t>
  </si>
  <si>
    <t>OSCAR MAURICIO VALERO ALVARADO</t>
  </si>
  <si>
    <t>CC-91277524</t>
  </si>
  <si>
    <t>306-012100_8141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</si>
  <si>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JHESICA JULIET RODRIGUEZ ABRIL</t>
  </si>
  <si>
    <t>CC-1013617619</t>
  </si>
  <si>
    <t>048-011000_8141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</si>
  <si>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ADALUZ  GOMEZ HERNANDEZ</t>
  </si>
  <si>
    <t>CC-52156819</t>
  </si>
  <si>
    <t>201-012000_8141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</si>
  <si>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JENNY ALEXANDRA MORALES MANCERA</t>
  </si>
  <si>
    <t>CC-52847195</t>
  </si>
  <si>
    <t>205-012000_8141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</si>
  <si>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SANDRA MILENA ACEVEDO ECHEVERRY</t>
  </si>
  <si>
    <t>CC-1024476073</t>
  </si>
  <si>
    <t>194-011100_8141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</si>
  <si>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JOHN ALEJANDRO MOLINA RINCON</t>
  </si>
  <si>
    <t>CC-80200807</t>
  </si>
  <si>
    <t>093-011200_8141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</si>
  <si>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 xml:space="preserve">SANDRA HELENA JIMENEZ </t>
  </si>
  <si>
    <t>CC-52977836</t>
  </si>
  <si>
    <t>O2-3-01-17-019-05-20240242-129211029</t>
  </si>
  <si>
    <t>007-012100_8141 Contratar servicios para el diagnóstico de eventos de origen zoonótico priorizados en Bogotá, en el marco del fortalecimiento de la vigilancia en salud pública de dichos event</t>
  </si>
  <si>
    <t xml:space="preserve">LABORATORIO MEDICO VETERINARIO LMV S.A.S.   </t>
  </si>
  <si>
    <t>NIT-860046874</t>
  </si>
  <si>
    <t>182-011100_8141 Prestar servicios profesionales especializados en la Subsecretaría de Salud Pública para la reestructuración y monitoreo de acciones, estrategias, planes, programas, proyectos y políticas relacionadas con los determinantes de la salud de los trabajadores en el marco del Modelo de Salud en el Distrito Capit</t>
  </si>
  <si>
    <t>SANDRA MIREYA RODRIGUEZ BELTRAN</t>
  </si>
  <si>
    <t>CC-52528323</t>
  </si>
  <si>
    <t>268-012100_8141 Prestar servicios profesionales de para apoyar los tramites y servicios con lo relacionado con el manejo de medicamentos de control especial, teniendo encuenta la normatividad vigente nacional y su ejecución en la Subdirección de Vigilancia en Salud Públ</t>
  </si>
  <si>
    <t>ANGELA  MARIA BERMUDEZ DOMINGUEZ</t>
  </si>
  <si>
    <t>CC-52310614</t>
  </si>
  <si>
    <t>103-011200_8141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</si>
  <si>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MANUEL ALEJANDRO BUSTOS MELO</t>
  </si>
  <si>
    <t>CC-80849694</t>
  </si>
  <si>
    <t>532-011100_8141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</si>
  <si>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538-011100_8141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</si>
  <si>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525-011100_8141 ADICION Y PRORROGA AL CONTRATO NO. 6592883-2024,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</si>
  <si>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394-012100_8141 Prestar servicios profesionales jurídicos en el trámite de las investigaciones administrativas higiénico-sanitarias, derivadas de la inspección, vigilancia y control a establecimientos abiertos al público y demás actividades generadas con ocasión de las mismas en la Subdirección de Vigilancia en Salud Públ</t>
  </si>
  <si>
    <t>DANIEL SANTIAGO SANTANA MEJIA</t>
  </si>
  <si>
    <t>CC-1014257355</t>
  </si>
  <si>
    <t>541-011100_8141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</si>
  <si>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</si>
  <si>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</si>
  <si>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401-012100_8141 Prestar servicios como técnico facilitando procesos de gestión y depuración de información que se relacionen con la operación de los sistemas de información para la vigilancia de la Subdirección de Vigilancia en salud Públ</t>
  </si>
  <si>
    <t>KATHLIEEN STARLITE MENDIETA SUAREZ</t>
  </si>
  <si>
    <t>CC-1016063687</t>
  </si>
  <si>
    <t>524-011100_8141 ADICION Y PRORROGA AL CONTRATO NO.6590636 -2024,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</si>
  <si>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526-011100_8141 ADICION Y PRORROGA AL CONTRATO NO. 6602850 -2024,PRESTAR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</si>
  <si>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521-011100_8141 ADICION Y PRORROGA AL CONTRATO NO. 6593076 -2024,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</si>
  <si>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527-011100_8141  ADICION Y PRORROGA AL CONTRATO NO. 6590328-2024,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</si>
  <si>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528-011100_8141  ADICION Y PRORROGA AL CONTRATO NO. 6590653-2024,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</si>
  <si>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520-011100_8141 , ADICION Y PRORROGA AL CONTRATO NO. 6589957 -2024 ,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</si>
  <si>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523-011100_8141 ADICION Y PRORROGA AL CONTRATO NO.6590309 -2024,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</si>
  <si>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544-011100_8141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</si>
  <si>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</si>
  <si>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</si>
  <si>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051-011000_8141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</si>
  <si>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YUDY YADIRA CUSVA VERDUGO</t>
  </si>
  <si>
    <t>CC-52989498</t>
  </si>
  <si>
    <t>543-011100_8141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</si>
  <si>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333-012100_8141 Prestar servicios profesionales especializados dentro del componente de vigilancia de salud ambiental para garantizar los procesos de seguridad sanitaria en la Subdirección de Vigilancia en Salud Públ</t>
  </si>
  <si>
    <t>CAROLINA  BUITRAGO HOYOS</t>
  </si>
  <si>
    <t>CC-53077797</t>
  </si>
  <si>
    <t>309-012100_8141 Prestar servicios profesionales especializados para apoyar el seguimiento que realiza la Secretaría Distrital de Salud a los convenios interadministrativos relacionados con la implementación de intervenciones, procedimientos, actividades colectivas e individuales de alta externalidad y la gestión de insumos del Plan de Salud Pública de Intervenciones Colectivas (PSPIC) y la Gestión de la Salud Pública (GS</t>
  </si>
  <si>
    <t>ANDRES FELIPE LOPEZ RODRIGUEZ</t>
  </si>
  <si>
    <t>CC-3474421</t>
  </si>
  <si>
    <t>410-012100_8141 Prestar servicios técnicos de apoyo para facilitar el desarrollo de procesos de depuración, cruces y verificación de la calidad y operación de los sistemas de información de bases de datos de la información de los eventos de interés en salud pública en la Subsecretaría de Salud Públ</t>
  </si>
  <si>
    <t>CLAUDIA MARLENY SILVA BOTINA</t>
  </si>
  <si>
    <t>CC-27298473</t>
  </si>
  <si>
    <t>540-011100_8141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</si>
  <si>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542-011100_8141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</si>
  <si>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010-011200_8141 Realizar la Nacionalización y trámite de agenciamiento aduanero para la legalización de vacun</t>
  </si>
  <si>
    <t xml:space="preserve">AGENCIA DE ADUANAS ELITE WORLD WIDE S.A.S. NIVEL 2   </t>
  </si>
  <si>
    <t>NIT-901480825</t>
  </si>
  <si>
    <t>O2-3-01-17-019-05-20240242-132133029</t>
  </si>
  <si>
    <t>533-011100_8141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</si>
  <si>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341-012100_8141 Prestar servicios profesionales especializados para adelantar acciones técnicas y operativas de vigilancia epidemiológica de eventos mórbidos transmisibles en la Subdirección de Vigilancia en salud Públ</t>
  </si>
  <si>
    <t>STEFANI KATIUSCA FLOREZ TRUJILLO</t>
  </si>
  <si>
    <t>CC-1032477228</t>
  </si>
  <si>
    <t>545-011100_8141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</si>
  <si>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529-011100_8141 ADICION Y PRORROGA AL CONTRATO NO. 6687499 -2024,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</si>
  <si>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522-011100_8141ADICION Y PRORROGA AL CONTRATO NO. 6592570 -2024,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</si>
  <si>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535-011100_8141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</si>
  <si>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O2-3-01-17-019-05-20240242-113001029</t>
  </si>
  <si>
    <t>005-011100_8141 Contratar los servicios de interpretación de lengua de señas y guías intérpretes para la Red Integrada de Servicios de Salud Públ</t>
  </si>
  <si>
    <t xml:space="preserve">FUNDACION HABITAT SOCIAL - PARA EL BIENESTAR DE LA FAMILIA Y LA SOCIEDAD ( FUHS )   </t>
  </si>
  <si>
    <t>NIT-900678825</t>
  </si>
  <si>
    <t>O2-3-01-17-019-05-20240242-125119040</t>
  </si>
  <si>
    <t>006-011100_8141 Adición y prorroga al contrato 5697614-2023 Ejecutar la operación y gestión de los programas de control de la Tuberculosis y de la Lepra o enfermedad de Hansen en Bogotá, Distrito Capit</t>
  </si>
  <si>
    <t>031 - Cofinanciación no especificada en otro numeral rentístico</t>
  </si>
  <si>
    <t>02</t>
  </si>
  <si>
    <t>363-012100_8141 Prestar servicios profesionales parar apoyar el seguimiento y monitoreo del sistema de información de vigilancia en salud pública sanitaria y ambiental en la Subdirección de Vigilancia en Salud Públ</t>
  </si>
  <si>
    <t>NESTOR JAVIER MUNCA CADENA</t>
  </si>
  <si>
    <t>CC-1032386089</t>
  </si>
  <si>
    <t>119-011100_8141 Prestar servicios profesionales especializados en la Subsecretaría de Salud Pública para la reestructuración y monitoreo de acciones, estrategias, planes, programas y proyectos relacionados con los determinantes de la salud de la mujer en el marco de la Atención Primaria Social y el Modelo de Salud en el Distrito Capit</t>
  </si>
  <si>
    <t>ANDREA XIMENA BASTIDAS PEREZ</t>
  </si>
  <si>
    <t>CC-27088206</t>
  </si>
  <si>
    <t>237-012200_8141 Prestar servicios profesionales especializados para la gestión, implementación y seguimiento de las políticas, programas y proyectos en salud, en el nivel local y distrital, desde la Subsecretaría de Salud Públi</t>
  </si>
  <si>
    <t>JUAN DAVID GOMEZ GUERRERO</t>
  </si>
  <si>
    <t>CC-1018489086</t>
  </si>
  <si>
    <t>149-011100_8141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</si>
  <si>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 xml:space="preserve">ALEXANDER  VILLARRAGA </t>
  </si>
  <si>
    <t>CC-80312204</t>
  </si>
  <si>
    <t>416-012100_8141 Prestar servicios profesionales especializados para adelantar procesos técnicos y administrativos en el  Sistema de Vigilancia de Seguridad Alimentaria y Nutricional (SISVAN) en la Subdirección de Vigilancia en Salud Públi</t>
  </si>
  <si>
    <t>VICTOR ANDRES ARDILA PALACIOS</t>
  </si>
  <si>
    <t>CC-86060451</t>
  </si>
  <si>
    <t>490-012300_8141 Prestar servicios como profesional para el fortalecimiento de la ingeniería biomédica y aseguramiento metrológico en la subdirección Laboratorio de salud públ</t>
  </si>
  <si>
    <t>DANNA YEISENIA FERREIRA CORTES</t>
  </si>
  <si>
    <t>CC-1000729234</t>
  </si>
  <si>
    <t>196-011100_8141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</si>
  <si>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 xml:space="preserve">MARIUM ALEXANDRA SUAREZ </t>
  </si>
  <si>
    <t>CC-1013585743</t>
  </si>
  <si>
    <t>O2-3-01-17-019-05-20240242-116125291</t>
  </si>
  <si>
    <t>014-012200_8141 Contratar acciones de Medicina Ancestral Indígena a través de una estrategia diferencial en salud que fortalezca las prácticas de sabiduría ancestral y el cuidado de salud propia e intercultural desde los usos y costumbres de los pueblos indígen</t>
  </si>
  <si>
    <t>469-012300_8141 Prestar servicios como bachiller en la Subdirección de Laboratorio de Salud Pública para desarrollar actividades de gestión document</t>
  </si>
  <si>
    <t>PAOLA XIMENA MOYA OMBITA</t>
  </si>
  <si>
    <t>CC-52980312</t>
  </si>
  <si>
    <t>530-011100_8141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</si>
  <si>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421-012300_8141 Prestar servicios profesionales especializados en el desarrollo de la vigilancia epidemiológica en la Subdirección de Laboratorio de Salud Públi</t>
  </si>
  <si>
    <t>YENNY ALEXANDRA ROJAS PEREZ</t>
  </si>
  <si>
    <t>CC-1049631034</t>
  </si>
  <si>
    <t>188-011100_8141 Prestar servicios profesionales especializados en la Subsecretaría de Salud Pública para la reestructuración y monitoreo técnico - administrativo de acciones, estrategias, planes, programas, proyectos y políticas relacionadas con los determinantes de la salud en el marco del Modelo de Salud en el Distrito Capit</t>
  </si>
  <si>
    <t>MARIA FERNANDA ROMERO SOLER</t>
  </si>
  <si>
    <t>CC-1020725943</t>
  </si>
  <si>
    <t>127-011100_8141 Prestar servicios profesionales en la Subdirección de Determinantes en Salud para la orientación en los diferentes canales de atención de la Línea 106, incluida la activación de rutas y demás acciones relacionadas, de acuerdo con el “Manual de Atención Línea 106”, así como apoyar técnicamente las actividades extramurales y la práctica formativa en la Línea 106 en el marco del Modelo de Atención en Salud en el Distrito Capit</t>
  </si>
  <si>
    <t>SANDRA  PLAZAS ROLDAN</t>
  </si>
  <si>
    <t>CC-52550813</t>
  </si>
  <si>
    <t>443-012300_8141 Prestar servicios profesionales para el fortalecimiento de la ingeniería biomédica y aseguramiento metrológico en la Subdirección de Laboratorio de Salud Pública basado en la norma ISO 17</t>
  </si>
  <si>
    <t>JUAN SEBASTIAN CARDOZO RAMOS</t>
  </si>
  <si>
    <t>CC-1053872589</t>
  </si>
  <si>
    <t>451-012300_8141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t>
  </si>
  <si>
    <t>ANGIE CAMILA JIMENEZ SARMIENTO</t>
  </si>
  <si>
    <t>CC-1023960491</t>
  </si>
  <si>
    <t>267-012100_8141 Prestar servicios profesionales para asegurar las actividades administrativas relacionadas con gestión documental de los procesos legales de la Subdirección de Vigilancia en Salud Públi</t>
  </si>
  <si>
    <t>DIANA MARIA GARZON ANGEL</t>
  </si>
  <si>
    <t>CC-52494261</t>
  </si>
  <si>
    <t>266-012100_8141 Prestar servicios profesionales especializados para desarrollar en el seguimiento técnico y administrativo de los eventos relacionados con la salud sexual y materno perinatal en la Subdirección de Vigilancia en Salud Públ</t>
  </si>
  <si>
    <t>MELISSA  SIERRA PEREA</t>
  </si>
  <si>
    <t>CC-1018413965</t>
  </si>
  <si>
    <t>437-012300_8141 Prestar servicios profesionales para el fortalecimiento de la calidad en la Red Distrital de laboratorios de la Subdirección de Laboratorio de Salud Pública en cumplimiento de la Resolución 1619 de 2015 para eventos de interés de salud pública y realizar todas las actividades que requiera el Sistema de Gestión de Calidad bajo la norma ISO 17025 vigente en la Subdirección de Laboratorio de Salud Públi</t>
  </si>
  <si>
    <t>LUISA FERNANDA CLAVIJO PINZON</t>
  </si>
  <si>
    <t>CC-1000801281</t>
  </si>
  <si>
    <t>038-010000_8141 Prestar servicios profesionales para desarrollar actividades de sistematización y operativización de los procesos técnicos y administrativos que se adelantan en la Subsecretaría de Salud Públi</t>
  </si>
  <si>
    <t>FRANCISCO JAVIER GONZALEZ CORTES</t>
  </si>
  <si>
    <t>CC-10180204</t>
  </si>
  <si>
    <t>O2-3-01-17-019-05-20240242-136231029</t>
  </si>
  <si>
    <t>506-012000_8141 Aunar esfuerzos técnicos, administrativos y financieros para desarrollar insumos requeridos para la toma de decisiones en la modernización del Programa Ampliado de Inmunizaciones (PAI) con énfasis en la inmunización contra el Virus Sincitial Respirato</t>
  </si>
  <si>
    <t xml:space="preserve">UNIVERSIDAD DE ANTIOQUIA   </t>
  </si>
  <si>
    <t>NIT-890980040</t>
  </si>
  <si>
    <t>PM/0201/0126/19050490242</t>
  </si>
  <si>
    <t>391-012100_8141 Prestar servicios profesionales especializados para apoyar en el desarrollo de acciones técnicas y operativas del subsistema de vigilancia de los ventos de interés en salud pública no transmisibles en la Subdirección de Vigilancia en salud Públ</t>
  </si>
  <si>
    <t>CARLOS ALBERTO HERNANDEZ LONDOÑO</t>
  </si>
  <si>
    <t>CC-1018438865</t>
  </si>
  <si>
    <t>186-011100_8141 Prestar servicios profesionales especializados en la Subsecretaría de Salud Pública para la reestructuración y monitoreo de acciones, estrategias, planes, programas y proyectos relacionadas con los determinantes de la salud en la primera infancia, la infancia y la adolescencia en el marco de la Atención Primaria Social y el Modelo de Salud en el Distrito Capit</t>
  </si>
  <si>
    <t>MARTHA HELENA BELTRAN GONZALEZ</t>
  </si>
  <si>
    <t>CC-51644254</t>
  </si>
  <si>
    <t>489-012300_8141 Prestar servicios técnicos para apoyar el fortalecimiento de Salud y seguridad en el trabajo de la Subdirección de Laboratorio de Salud Públ</t>
  </si>
  <si>
    <t>EIDIS MARIA ROA ALVAREZ</t>
  </si>
  <si>
    <t>CC-1049931407</t>
  </si>
  <si>
    <t>492-012300_8141 Prestar servicios como profesional en apoyo a la vigilancia de eventos de interés en salud pública y al fortalecimiento de la Red Distrital de Laboratorios Clínicos desde la Subdirección de Laboratorio de Salud Públi</t>
  </si>
  <si>
    <t>LIZETH VANESSA ARIAS BERNAL</t>
  </si>
  <si>
    <t>CC-1001301113</t>
  </si>
  <si>
    <t>487-012300_8141 Prestar servicios como profesional especializado en el mantenimiento y mejora del Sistema de Gestión de Calidad bajo la norma ISO 17025 vigente en la Subdirección de Laboratorio de Salud Pública, acreditación con ONAC y las actividades solicitadas bajo el Sistema Integrado de Gestión de la Secretaría Distrital de Sal</t>
  </si>
  <si>
    <t>MARIA ANGELICA FIQUE CONTRERAS</t>
  </si>
  <si>
    <t>CC-52384967</t>
  </si>
  <si>
    <t>549-011200_8141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</si>
  <si>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O2-3-01-17-019-05-20240242-121102003</t>
  </si>
  <si>
    <t>547-011200_8141.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</si>
  <si>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O2-3-01-17-019-05-20240242-136231003</t>
  </si>
  <si>
    <t>O2-3-01-17-019-05-20240242-136230003</t>
  </si>
  <si>
    <t>O2-3-01-17-019-05-20240242-129145003</t>
  </si>
  <si>
    <t>548-011200_8141.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</si>
  <si>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546-011200_8141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</si>
  <si>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O2-3-01-17-019-05-20240242-119094004</t>
  </si>
  <si>
    <t>519 - RB - Rendimientos financieros de destinación específica</t>
  </si>
  <si>
    <t>215-012000_8141 Prestar servicios profesionales en la Subsecretaría de Salud Pública para la gestión editorial, corrección de estilo y publicación de los documentos y materiales genera</t>
  </si>
  <si>
    <t>ADRIANA HELENA CARRILLO MONSALVE</t>
  </si>
  <si>
    <t>CC-52269581</t>
  </si>
  <si>
    <t>O2-3-01-17-019-05-20240242-135089093</t>
  </si>
  <si>
    <t>RES. 1404 DEL 04 DE DICIEMBRE DE 2024. 496-012300_8141 PAGO DE PASIVO EXIGIBLE DEL CONTRATO CO1.PCCNTR.4355585/2022 SUSCRITO ENTRE FONDO FINANCIERO DISTRITAL DE SALUD FFDS Y PROVEO S.A</t>
  </si>
  <si>
    <t xml:space="preserve">PROVEO S.A.S.   </t>
  </si>
  <si>
    <t>NIT-804003222</t>
  </si>
  <si>
    <t>074 - Recursos Pasivos Exigibles</t>
  </si>
  <si>
    <t/>
  </si>
  <si>
    <t>499-011100_0242 Aunar esfuerzos técnicos, científicos y financieros para el desarrollo de un Estudio de prevalencia de Tuberculosis en trabajadores del Programa de Tuberculosis en Bogotá, Distrito Capit</t>
  </si>
  <si>
    <t>370-012100_8141 Prestar servicios profesionales especializados en derecho para dar respuesta a los requerimientos y procesos administrativos sancionatorios higiénico sanitarios ocasionados por Ia inspección, vigilancia y control a establecimientos en la Subdirección de Vigilancia en Salud Públ</t>
  </si>
  <si>
    <t>MARIBEL  GARCIA MONROY</t>
  </si>
  <si>
    <t>CC-34996740</t>
  </si>
  <si>
    <t>359-012100_8141 Prestar servicios como técnico facilitando para desarrollar procesos de cruces, verificación de la calidad gestión de la información que se relacionen con la operación de los sistemas de información para la vigilancia de la Subdirección de Vigilancia en salud Públ</t>
  </si>
  <si>
    <t>JUAN CARLOS LEON VASQUEZ</t>
  </si>
  <si>
    <t>CC-1032449564</t>
  </si>
  <si>
    <t>507-011100_8141 Adición y prorroga al contrato 5697614-2023 Ejecutar la operación y gestión de los programas de control de la Tuberculosis y de la Lepra o enfermedad de Hansen en Bogotá, Distrito Capit</t>
  </si>
  <si>
    <t>O2-3-01-17-019-05-20240242-131105291</t>
  </si>
  <si>
    <t>494-011100_8141 CONTRATAR EL SERVICIO DE CONTACT CENTER PARA LAS LÍNEAS DE ATENCIÓN DEL SECTOR SALUD DE LA SECRETARIA DISTRITAL DE SAL</t>
  </si>
  <si>
    <t xml:space="preserve">UNION TEMPORAL BPO SALUD   </t>
  </si>
  <si>
    <t>NIT-901900418</t>
  </si>
  <si>
    <t>012-011200_8147 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</si>
  <si>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011-011200_0237 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</si>
  <si>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013-011200_0227. AUNAR ESFUERZOS ENTRE EL FFDS Y LA SUBRED INTEGRADA DE SERVICIOS DE SALUD CENTRO ORIENTE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</si>
  <si>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014-011200_0227. AUNAR ESFUERZOS ENTRE EL FFDS Y LA SUBRED INTEGRADA DE SERVICIOS DE SALUD NORTE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t>
  </si>
  <si>
    <t>Fortalecimiento de la Gobernanza y Gobernabilidad de la Salud Pública en el marco de la atención primaria social.</t>
  </si>
  <si>
    <t>Plan de desarrollo</t>
  </si>
  <si>
    <t>Bogotá Camina Segura</t>
  </si>
  <si>
    <t>BPIN</t>
  </si>
  <si>
    <t>Ejes Estratégicos</t>
  </si>
  <si>
    <t>Gobernabilidad y gobernanza de la salud pública</t>
  </si>
  <si>
    <t>Pueblos y comunidades étnicas y campesinas, mujeres, sectores LGBTIQ+ y otras poblaciones por condición y/o situación</t>
  </si>
  <si>
    <t>Determinantes Sociales de la Salud</t>
  </si>
  <si>
    <t>Atención Primaria en Salud</t>
  </si>
  <si>
    <t>ODS</t>
  </si>
  <si>
    <t>2. HAMBRE CERO</t>
  </si>
  <si>
    <t>3. SALUD Y BIENESTAR</t>
  </si>
  <si>
    <t>5. IGUALDAD DE GENERO</t>
  </si>
  <si>
    <t>8. TRABAJO DECENTE Y CRECIMIENTO ECONÓMICO</t>
  </si>
  <si>
    <t>10. REDUCCIÓN DE LAS DESIGUALDADES</t>
  </si>
  <si>
    <t>16. PAZ, JUSTICIA E INSTITUCIONES SÓLIDAS</t>
  </si>
  <si>
    <t>Metas ODS</t>
  </si>
  <si>
    <t>2.1 - Acceso Universal a Alimentos Seguros y Nutricionales</t>
  </si>
  <si>
    <t>2.2</t>
  </si>
  <si>
    <t>2.2 - Terminar con todas las formas de desnutrición</t>
  </si>
  <si>
    <t>3.1 - Reducir la mortalidad materna</t>
  </si>
  <si>
    <t>3.2 - Acabar con las muertes prevenibles de menores de 5 años de edad</t>
  </si>
  <si>
    <t>3.3 - Lucha contra las enfermedades transmisibles</t>
  </si>
  <si>
    <t>3.4</t>
  </si>
  <si>
    <t>3.4 - Reducir la mortalidad por enfermedades no transmisibles</t>
  </si>
  <si>
    <t>3.5</t>
  </si>
  <si>
    <t>3.5 - Prevenir y tratar el abuso de sustancias</t>
  </si>
  <si>
    <t>3.7</t>
  </si>
  <si>
    <t>3.7 - Acceso universal a atención reproductiva, planificación y educación</t>
  </si>
  <si>
    <t>3.8</t>
  </si>
  <si>
    <t>3.8 - Alcanzar la cobertura universal de salud</t>
  </si>
  <si>
    <t>3.9</t>
  </si>
  <si>
    <t>3.9 - Reducir las enfermedades y muertes causadas por productos químicos peligrosos y contaminación</t>
  </si>
  <si>
    <t>3.B</t>
  </si>
  <si>
    <t>3.B - Apoyar la investigación, el desarrollo y el acceso universal a vacunas y medicamentos asequibles</t>
  </si>
  <si>
    <t>3.D</t>
  </si>
  <si>
    <t>3.D - Mejorar los sistemas de alerta temprana para los riesgos a la salud mundial</t>
  </si>
  <si>
    <t>5.2 - Poner fin a toda la violencia contra las mujeres y su explotación</t>
  </si>
  <si>
    <t>5.C</t>
  </si>
  <si>
    <t>5.C - Adoptar políticas y hacer cumplir la legislación que promueve la igualdad de género</t>
  </si>
  <si>
    <t>8.8</t>
  </si>
  <si>
    <t>8.8 - Derechos laborales universales y entornos de trabajo seguros</t>
  </si>
  <si>
    <t>10.2 - Promover la Inclusión Social, Económica y Política Universales</t>
  </si>
  <si>
    <t>10.7</t>
  </si>
  <si>
    <t>10.7  - Políticas de Migración Compasivas y Responsables</t>
  </si>
  <si>
    <t>16.2  - Proteger a los niños contra el abuso, la explotación, el tráfico y la violencia</t>
  </si>
  <si>
    <t>16.7</t>
  </si>
  <si>
    <t>16.7  - Toma de Decisiones Responsiva, Inclusiva y Representativa</t>
  </si>
  <si>
    <t>Programas Estratégicos</t>
  </si>
  <si>
    <t>02 - Cero tolerancia a las violencias contra las mujeres y basadas en género</t>
  </si>
  <si>
    <t>06 - Movilidad segura e inclusiva</t>
  </si>
  <si>
    <t>10 - Salud Pública Integrada e Integral</t>
  </si>
  <si>
    <t>30 - Atencion del deficit social para un habitat digno</t>
  </si>
  <si>
    <t>MSPS</t>
  </si>
  <si>
    <t>Suma de DEFINITIVO7</t>
  </si>
  <si>
    <t>Suma de COMPROMISOS7</t>
  </si>
  <si>
    <t>Suma de GIROS7</t>
  </si>
  <si>
    <t>Etiquetas de fila</t>
  </si>
  <si>
    <t>Suma de PRESUPUESTO VIGENTE</t>
  </si>
  <si>
    <t>Suma de COMPROMISOS ACUMULADOS</t>
  </si>
  <si>
    <t>Suma de GIROS  ACUMULADOS</t>
  </si>
  <si>
    <t>001</t>
  </si>
  <si>
    <t>003</t>
  </si>
  <si>
    <t>089</t>
  </si>
  <si>
    <t>091</t>
  </si>
  <si>
    <t>095</t>
  </si>
  <si>
    <t>097</t>
  </si>
  <si>
    <t>102</t>
  </si>
  <si>
    <t>103</t>
  </si>
  <si>
    <t>104</t>
  </si>
  <si>
    <t>105</t>
  </si>
  <si>
    <t>107</t>
  </si>
  <si>
    <t>108</t>
  </si>
  <si>
    <t>109</t>
  </si>
  <si>
    <t>110</t>
  </si>
  <si>
    <t>111</t>
  </si>
  <si>
    <t>113</t>
  </si>
  <si>
    <t>114</t>
  </si>
  <si>
    <t>116</t>
  </si>
  <si>
    <t>117</t>
  </si>
  <si>
    <t>119</t>
  </si>
  <si>
    <t>120</t>
  </si>
  <si>
    <t>121</t>
  </si>
  <si>
    <t>124</t>
  </si>
  <si>
    <t>125</t>
  </si>
  <si>
    <t>126</t>
  </si>
  <si>
    <t>127</t>
  </si>
  <si>
    <t>128</t>
  </si>
  <si>
    <t>129</t>
  </si>
  <si>
    <t>130</t>
  </si>
  <si>
    <t>131</t>
  </si>
  <si>
    <t>132</t>
  </si>
  <si>
    <t>133</t>
  </si>
  <si>
    <t>134</t>
  </si>
  <si>
    <t>135</t>
  </si>
  <si>
    <t>136</t>
  </si>
  <si>
    <t>139</t>
  </si>
  <si>
    <t>143</t>
  </si>
  <si>
    <t>145</t>
  </si>
  <si>
    <t>146</t>
  </si>
  <si>
    <t>148</t>
  </si>
  <si>
    <t>149</t>
  </si>
  <si>
    <t>157</t>
  </si>
  <si>
    <t>158</t>
  </si>
  <si>
    <t>211</t>
  </si>
  <si>
    <t>212</t>
  </si>
  <si>
    <t>227</t>
  </si>
  <si>
    <t>231</t>
  </si>
  <si>
    <t>232</t>
  </si>
  <si>
    <t>233</t>
  </si>
  <si>
    <t>234</t>
  </si>
  <si>
    <t>235</t>
  </si>
  <si>
    <t>236</t>
  </si>
  <si>
    <t>237</t>
  </si>
  <si>
    <t>261</t>
  </si>
  <si>
    <t>Total general</t>
  </si>
  <si>
    <t>MODIFICACIONES PRESUPUESTALES</t>
  </si>
  <si>
    <t>APROPIACION INICIAL</t>
  </si>
  <si>
    <t>ENERO</t>
  </si>
  <si>
    <t>FEBRERO</t>
  </si>
  <si>
    <t>MARZO</t>
  </si>
  <si>
    <t>ABRIL</t>
  </si>
  <si>
    <t>MAYO</t>
  </si>
  <si>
    <t>JUNIO</t>
  </si>
  <si>
    <t>APROPIACION DEFINITIVA</t>
  </si>
  <si>
    <t>TOTAL COMPROMISOS</t>
  </si>
  <si>
    <t>TOTAL GIROS</t>
  </si>
  <si>
    <t>PROGRAMACIÓN DE GIROS</t>
  </si>
  <si>
    <t>PROGRAMACIÓN DE COMPROMISOS</t>
  </si>
  <si>
    <t>PROGRAMACION</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</si>
  <si>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</si>
  <si>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</si>
  <si>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</si>
  <si>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</si>
  <si>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</si>
  <si>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</si>
  <si>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</si>
  <si>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</si>
  <si>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</si>
  <si>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</si>
  <si>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</si>
  <si>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</si>
  <si>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</si>
  <si>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</si>
  <si>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</si>
  <si>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</si>
  <si>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</si>
  <si>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</si>
  <si>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</si>
  <si>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</si>
  <si>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</si>
  <si>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</si>
  <si>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</si>
  <si>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</si>
  <si>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</si>
  <si>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</si>
  <si>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RESERVA CONSTITUIDA 2025</t>
  </si>
  <si>
    <t>GIROS RESERVA</t>
  </si>
  <si>
    <t>ANULACIONES</t>
  </si>
  <si>
    <t>GIROS EFECTIVOS</t>
  </si>
  <si>
    <t>PROGRAMACION DE GIROS RESERVA</t>
  </si>
  <si>
    <t>No. DEL COMPROMISO</t>
  </si>
  <si>
    <t>No.RP</t>
  </si>
  <si>
    <t>No. CDP</t>
  </si>
  <si>
    <t>Fecha RP</t>
  </si>
  <si>
    <t>LOCALIDAD</t>
  </si>
  <si>
    <t>FUENTE</t>
  </si>
  <si>
    <t>FUENTE MSPS</t>
  </si>
  <si>
    <t>VALOR COMPROMISOS 2024</t>
  </si>
  <si>
    <t>GIROS REALIZADOS EN 2024</t>
  </si>
  <si>
    <t>RESERVA CONSTITUIDA
2025</t>
  </si>
  <si>
    <t>GIROS
ENERO</t>
  </si>
  <si>
    <t>GIROS
FEBRERO</t>
  </si>
  <si>
    <t>GIROS
MARZO</t>
  </si>
  <si>
    <t>GIROS
ABRIL</t>
  </si>
  <si>
    <t>GIROS
MAYO</t>
  </si>
  <si>
    <t>GIROS
JUNIO</t>
  </si>
  <si>
    <t>GIROS
JULIO</t>
  </si>
  <si>
    <t>GIROS
AGOSTO</t>
  </si>
  <si>
    <t>GIROS
SEPTIEMBRE</t>
  </si>
  <si>
    <t>GIROS
OCTUBRE</t>
  </si>
  <si>
    <t>GIROS
NOVIEMBRE</t>
  </si>
  <si>
    <t>GIROS
DICIEMBRE</t>
  </si>
  <si>
    <t>TOTAL GIROS EFECTIVOS</t>
  </si>
  <si>
    <t>Porcentaje de Ejecución</t>
  </si>
  <si>
    <t>Saldo por Girar</t>
  </si>
  <si>
    <t>DETALLE PENDIENTE POR GIRAR</t>
  </si>
  <si>
    <t>IMEX GROUP S A S</t>
  </si>
  <si>
    <t xml:space="preserve">Ya fue girado </t>
  </si>
  <si>
    <t>SUBRED INTEGRADA DE SERVICIOS DE SALUD SUR E.S.E</t>
  </si>
  <si>
    <t xml:space="preserve">Se girara su totalidad en abril </t>
  </si>
  <si>
    <t>FUNDACION SANTAFE DE BOGOTA</t>
  </si>
  <si>
    <t>SUBRED INTEGRADA DE SERVICIOS DE SALUD SUR OCCIDENTE ESE</t>
  </si>
  <si>
    <t>SUBRED INTEGRADA DE SERVICIOS DE SALUD NORTE ESE</t>
  </si>
  <si>
    <t>ARDILA ROJAS ANGIE MARCELA</t>
  </si>
  <si>
    <t xml:space="preserve">Este saldo se va a liberar </t>
  </si>
  <si>
    <t>SUBRED INTEGRADA DE SERVICIOS DE SALUD CENTRO ORIENTE ESE</t>
  </si>
  <si>
    <t>FAJARDO PEDROZA JIMENA ANDREA</t>
  </si>
  <si>
    <t>MARTINEZ MORENO JORGE IVAN</t>
  </si>
  <si>
    <t>VARGAS ALVAREZ MAYERLINE</t>
  </si>
  <si>
    <t>MANCILLA SARMIENTO KAROL TATIANA</t>
  </si>
  <si>
    <t>HURTADO TORRES JENNY PAOLA</t>
  </si>
  <si>
    <t>MARTINEZ PLAZA JHON JAIRO</t>
  </si>
  <si>
    <t>HERRERA HORTUA BRAYAN ALEJANDRO</t>
  </si>
  <si>
    <t>CHARRY BAUTISTA MYRIAM</t>
  </si>
  <si>
    <t>BARRAGAN RODRIGUEZ JEIMY CAROLINA</t>
  </si>
  <si>
    <t>SALAMANCA CRISTANCHO JAIRO ADOLFO</t>
  </si>
  <si>
    <t>CARO GARCIA NIVIA JOHANA</t>
  </si>
  <si>
    <t>HENAO ALZATE HECTOR HENRY</t>
  </si>
  <si>
    <t>RIVERA RIVERA NELSON</t>
  </si>
  <si>
    <t>CAMPO RODRIGUEZ PIEDAD DEL CARMEN</t>
  </si>
  <si>
    <t>YARA  SANDRA CONSTANZA</t>
  </si>
  <si>
    <t>MANCERA GONZALEZ SANDRA MILENA</t>
  </si>
  <si>
    <t>AMAYA MATEUS LADY VIVIANA</t>
  </si>
  <si>
    <t>BOTIA NIÑO ANGIE JASBLEIDY</t>
  </si>
  <si>
    <t>BOTERO MONTES SANDRA LORENA</t>
  </si>
  <si>
    <t>PORRAS SANCHEZ MAYERLI ALEXANDRA</t>
  </si>
  <si>
    <t>ARBOLEDA MUNOZ YULY ANDREA</t>
  </si>
  <si>
    <t>CHAPARRO VELASQUEZ JENNY VIVIANA</t>
  </si>
  <si>
    <t>GUACA RUIZ ADRIANA MARITZA</t>
  </si>
  <si>
    <t>ALBA RODRIGUEZ NESTOR ALFREDO</t>
  </si>
  <si>
    <t>GONZALEZ PEDROZA EDWIN</t>
  </si>
  <si>
    <t>VILLARRAGA VILLALBA ELSA ROCIO</t>
  </si>
  <si>
    <t>ARANGO MESA NUBIA JOHANA</t>
  </si>
  <si>
    <t>RUEDA CORTES NELLY YANETH</t>
  </si>
  <si>
    <t>GUERRERO MARIN JENNY CAROLINA</t>
  </si>
  <si>
    <t>SANTACRUZ GONZALEZ MARTHA LUCIA</t>
  </si>
  <si>
    <t>PIÑEROS CHIA KIMBERLY</t>
  </si>
  <si>
    <t>CORTES MARIN JULIETH VIVIANA</t>
  </si>
  <si>
    <t>GUZMAN PACHON ZAIR ALEXANDRA</t>
  </si>
  <si>
    <t>CALDERON BARRAGAN ANGEL  NICOLAS</t>
  </si>
  <si>
    <t>CRUZ CARDENAS ALBA LUCIA</t>
  </si>
  <si>
    <t>CLAVIJO OBANDO MIGUEL ANGEL</t>
  </si>
  <si>
    <t>AYALA SUAREZ YOLIMA PATRICIA</t>
  </si>
  <si>
    <t>MORA POVEDA TANIA YIZLENY</t>
  </si>
  <si>
    <t>PEDRAZA MORENO LINA MARIA</t>
  </si>
  <si>
    <t>QUIROGA POVEDA ANYELA LIZETH</t>
  </si>
  <si>
    <t>ECHENIQUE BARBOSA LAURA NATALIA</t>
  </si>
  <si>
    <t>RAMIREZ RAMIREZ SYLVIA ALEJANDRA</t>
  </si>
  <si>
    <t>SALDARRIAGA BILBAO DIANA PATRICIA</t>
  </si>
  <si>
    <t>ALVARADO BUSTOS BIBIANA MARCELA</t>
  </si>
  <si>
    <t>TORRES CASTILLO LINDA KATHERYNE</t>
  </si>
  <si>
    <t>TOVAR ROMERO MARIA FERNANDA</t>
  </si>
  <si>
    <t>VILLANUEVA GALINDO LEYDI TATIANA</t>
  </si>
  <si>
    <t>ESCOBAR GAVIRIA JOHANA ANDREA</t>
  </si>
  <si>
    <t>MANCERA BEJARANO LUIS ALBERTO</t>
  </si>
  <si>
    <t>GARCIA VARGAS HERNANDO ELIAS</t>
  </si>
  <si>
    <t>SALAZAR BARRAGAN DIANA MARCELA</t>
  </si>
  <si>
    <t>MAYORGA BASTO LUISA FERNANDA</t>
  </si>
  <si>
    <t>YUDY ANDREA CARMONA GRISALES</t>
  </si>
  <si>
    <t>VILLANUEVA PARDO GERMAN ORLANDO</t>
  </si>
  <si>
    <t>CORREAL TOVAR PAOLA CAROLINA</t>
  </si>
  <si>
    <t>MOLINA MUNOZ JUAN SEBASTIAN</t>
  </si>
  <si>
    <t>AGENCIA DE ADUANAS ELITE WORLD WIDE S.A.S. NIVEL 2</t>
  </si>
  <si>
    <t>GARCIA CAICEDO DANA CATALINA</t>
  </si>
  <si>
    <t>FUNDACION HABITAT SOCIAL - PARA EL BIENESTAR DE LA FAMILIA Y LA SOCIEDAD ( FUHS )</t>
  </si>
  <si>
    <t>JOVEL CONDE MIRYAM ELENA</t>
  </si>
  <si>
    <t xml:space="preserve">Según programacion se gira en el mes de junio </t>
  </si>
  <si>
    <t>ROMERO CAJAMARCA LADY KATHERINE</t>
  </si>
  <si>
    <t>ORTEGA LAGOS KAREN YULIETH</t>
  </si>
  <si>
    <t>RODRIGUEZ RUIZ ANYELA MARCELA</t>
  </si>
  <si>
    <t>VILLALOBOS HERNANDEZ NELLY ESTEFANIA</t>
  </si>
  <si>
    <t>BAHORQUEZ FERNANDEZ CATALINA TERESA</t>
  </si>
  <si>
    <t>CARRILLO FERRO AIDA MARIA</t>
  </si>
  <si>
    <t>CRUZ BALLEN JUAN CAMILO</t>
  </si>
  <si>
    <t>LABORATORIO MEDICO VETERINARIO LMV S.A.S.</t>
  </si>
  <si>
    <t>ACEVEDO ECHEVERRY SANDRA MILENA</t>
  </si>
  <si>
    <t>SILVA BOTINA CLAUDIA MARLENY</t>
  </si>
  <si>
    <t>BASTIDAS PEREZ ANDREA XIMENA</t>
  </si>
  <si>
    <t>FERREIRA CORTES DANNA YEISENIA</t>
  </si>
  <si>
    <t>SUAREZ  MARIUM ALEXANDRA</t>
  </si>
  <si>
    <t>MOYA OMBITA PAOLA XIMENA</t>
  </si>
  <si>
    <t>ROJAS PEREZ YENNY ALEXANDRA</t>
  </si>
  <si>
    <t>ROMERO SOLER MARIA FERNANDA</t>
  </si>
  <si>
    <t>JIMENEZ SARMIENTO ANGIE CAMILA</t>
  </si>
  <si>
    <t>CARDOZO RAMOS JUAN SEBASTIAN</t>
  </si>
  <si>
    <t>PLAZAS ROLDAN SANDRA</t>
  </si>
  <si>
    <t>HERNANDEZ LONDOÑO CARLOS ALBERTO</t>
  </si>
  <si>
    <t>SIERRA PEREA MELISSA</t>
  </si>
  <si>
    <t>GARZON ANGEL DIANA MARIA</t>
  </si>
  <si>
    <t>GONZALEZ CORTES FRANCISCO JAVIER</t>
  </si>
  <si>
    <t>CLAVIJO PINZON LUISA FERNANDA</t>
  </si>
  <si>
    <t>FIQUE CONTRERAS MARIA ANGELICA</t>
  </si>
  <si>
    <t>ROA ALVAREZ EIDIS MARIA</t>
  </si>
  <si>
    <t>BELTRAN GONZALEZ MARTHA HELENA</t>
  </si>
  <si>
    <t>ARIAS BERNAL LIZETH VANESSA</t>
  </si>
  <si>
    <t>CARRILLO MONSALVE ADRIANA HELENA</t>
  </si>
  <si>
    <t>LEON VASQUEZ JUAN CARLOS</t>
  </si>
  <si>
    <t>GARCIA MONROY MARIBEL</t>
  </si>
  <si>
    <t>UNION TEMPORAL BPO SALUD</t>
  </si>
  <si>
    <t>TOTAL RESERVA</t>
  </si>
  <si>
    <t>Cód. Meta Proyecto</t>
  </si>
  <si>
    <t>Num. Meta</t>
  </si>
  <si>
    <t>DETALLE ACTIVIDAD</t>
  </si>
  <si>
    <t>RESERVA CONSTITUIDA</t>
  </si>
  <si>
    <t>Anulaciones</t>
  </si>
  <si>
    <t>RESERVA DEFINITIVA</t>
  </si>
  <si>
    <t>Porcentaje</t>
  </si>
  <si>
    <t>GIROS MES</t>
  </si>
  <si>
    <t>Código SEGPLAN 2.0</t>
  </si>
  <si>
    <t>PROGRAMACION FÍSICA 2025</t>
  </si>
  <si>
    <t>EJECUCIÓN FÍSICA 2025</t>
  </si>
  <si>
    <t>META CUATRIENIO</t>
  </si>
  <si>
    <t>EJECUCIÓN PRESUPUESTAL 2025</t>
  </si>
  <si>
    <t>Plan de Desarrollo</t>
  </si>
  <si>
    <t>Eje Estratégico</t>
  </si>
  <si>
    <t>Meta ODS</t>
  </si>
  <si>
    <t>Código del Programa Sectorial</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</si>
  <si>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</si>
  <si>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</si>
  <si>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</si>
  <si>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</si>
  <si>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</si>
  <si>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</si>
  <si>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</si>
  <si>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</si>
  <si>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</si>
  <si>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</si>
  <si>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</si>
  <si>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ENE</t>
  </si>
  <si>
    <t>FEB</t>
  </si>
  <si>
    <t>MAR</t>
  </si>
  <si>
    <t>ABR</t>
  </si>
  <si>
    <t>MAY</t>
  </si>
  <si>
    <t>JUN</t>
  </si>
  <si>
    <t>JUL</t>
  </si>
  <si>
    <t>AGO</t>
  </si>
  <si>
    <t>SEP</t>
  </si>
  <si>
    <t>OCT</t>
  </si>
  <si>
    <t>NOV</t>
  </si>
  <si>
    <t>DIC</t>
  </si>
  <si>
    <t xml:space="preserve">TOTAL PROGRAMADO </t>
  </si>
  <si>
    <t>TOTAL EJECUCIÓN</t>
  </si>
  <si>
    <t>EJECUTADO</t>
  </si>
  <si>
    <t>APROPIACIÓN INICIAL</t>
  </si>
  <si>
    <t>APROPIACIÓN DEFINITIVA</t>
  </si>
  <si>
    <t>GIROS VIGENCIA</t>
  </si>
  <si>
    <t>RESERVA CONSTITUIDA VIGENCIA ANTERIOR</t>
  </si>
  <si>
    <t>GIROS DE RESERVA</t>
  </si>
  <si>
    <t>8141-01</t>
  </si>
  <si>
    <t>Definir e implementar el 100% de una instancia de gobernanza y gobernabilidad en salud pública y Atención Primaria Social que intervenga los determinantes sociales de inequidades en salud en el territorio.</t>
  </si>
  <si>
    <t>PDD</t>
  </si>
  <si>
    <t xml:space="preserve">Porcentaje de avance en la implementación de la instancia de gobernanza y gobernabilidad en salud pública </t>
  </si>
  <si>
    <t xml:space="preserve">Constante </t>
  </si>
  <si>
    <t>Numerador</t>
  </si>
  <si>
    <t>Denominador</t>
  </si>
  <si>
    <t>8141-02</t>
  </si>
  <si>
    <t>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t>
  </si>
  <si>
    <t xml:space="preserve">Número de  procesos de  gestión de la salud pública y particpación social implementados y evaluados </t>
  </si>
  <si>
    <t>Número</t>
  </si>
  <si>
    <t>8141-03</t>
  </si>
  <si>
    <t>Implementar el 100% de la línea de gestión de políticas y planes de interés en salud pública para el fortalecimiento de la gobernanza y la gobernabilidad (Subsecretaría de Salud Pública).</t>
  </si>
  <si>
    <t>PTS</t>
  </si>
  <si>
    <t>Porcentaje de Implementación de la línea de acción de gestión de las políticas para el fortalecimiento de la gobernabilidad y gobernanza.</t>
  </si>
  <si>
    <t>8141-04</t>
  </si>
  <si>
    <t>Implementar el 100% de la línea de análisis de desigualdades ambientales, sociales y económicas presentes en el distrito capital para el fortalecimiento de la gobernanza y la gobernabilidad (Subsecretaría de Salud Pública).</t>
  </si>
  <si>
    <t>Porcentaje de avance en la implementación de la línea de análisis de desigualdades ambientales, sociales y económicas presentes en el distrito capital para el fortalecimiento de la gobernanza y la gobernabilidad.</t>
  </si>
  <si>
    <t>8141-05</t>
  </si>
  <si>
    <t>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t>
  </si>
  <si>
    <t>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t>
  </si>
  <si>
    <t>Constante</t>
  </si>
  <si>
    <t>8141-06</t>
  </si>
  <si>
    <t>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t>
  </si>
  <si>
    <t>Porcentaje de implementación del instrumento de acción pública para la prevención y atención del consumo y la vinculación a la oferta de SPA en Bogotá D.C.</t>
  </si>
  <si>
    <t>8141-07</t>
  </si>
  <si>
    <t>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</si>
  <si>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</si>
  <si>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8141-08</t>
  </si>
  <si>
    <t>Vincular el 100% de la población migrante internacional identificada a través de los entornos cuidadores a las acciones colectivas e individuales del sector salud.</t>
  </si>
  <si>
    <t>Porcentaje de población migrante internacional identificada a través de los entornos cuidadores vinculadas a las acciones individuales, colectivas y poblacionales de la oferta de salud.</t>
  </si>
  <si>
    <t>8141-09</t>
  </si>
  <si>
    <t>Mantener en funcionamiento los 20 Servicios amigables en salud para las mujeres en sus diversidades.</t>
  </si>
  <si>
    <t>Servicios amigables en salud para mujeres</t>
  </si>
  <si>
    <t>8141-10</t>
  </si>
  <si>
    <t>Vincular 48.000 personas con discapacidad, sus familias a la estrategia de Rehabilitación Basada en Comunidad (RBC) y 32.000 personas cuidadoras de personas con discapacidad con enfoque diferencial y territorial.</t>
  </si>
  <si>
    <t>Número de personas vinculadas a la estrategia de Rehabilitación Basada en Comunidad</t>
  </si>
  <si>
    <t>Suma</t>
  </si>
  <si>
    <t>Línea de base de 70.000 partir de cobertura alcanzada en el cuatrienio 2020-2024.</t>
  </si>
  <si>
    <t>8141-11</t>
  </si>
  <si>
    <t>Vincular el 100% de personas que realizan y están vinculadas con las actividades sexuales pagadas identificadas en fuentes de información disponibles, a las acciones individuales y colectivas del sector salud.</t>
  </si>
  <si>
    <t>Porcentaje de población que realiza actividades sexuales pagadas vinculada a acciones específicas para la población a través de los entornos cuidadores vinculadas a las acciones individuales, colectivas y poblacionales de la oferta de salud.</t>
  </si>
  <si>
    <t>8141-12</t>
  </si>
  <si>
    <t>Vincular el 100% de población identificada en fuentes de información disponibles, en situación de habitanza de y en calle o en riesgo de estarlo, a las acciones individuales y colectivas del sector salud.</t>
  </si>
  <si>
    <t>Porcentaje de población habitante de calle en calle o en riesgo de habitar la calle y carretera identificada a través de los entornos cuidadores vinculadas a las acciones individuales, colectivas y poblacionales de la oferta de salud.</t>
  </si>
  <si>
    <t>8141-13</t>
  </si>
  <si>
    <t>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t>
  </si>
  <si>
    <t>Porcentaje de personas que pertenecen a los sectores LGBTI vinculadas a las acciones individuales, colectivas y poblacionales de la oferta de salud.</t>
  </si>
  <si>
    <t>8141-14</t>
  </si>
  <si>
    <t>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t>
  </si>
  <si>
    <t>Porcentaje de personas pertenecientes a los pueblos y comunidades indígenas, comunidades negras, afrocolombianas, palenqueras y raizales, y pueblo Rrom, identificadas en fuentes de información disponibles, vinculadas a las acciones individuales y colectivas del sector salud</t>
  </si>
  <si>
    <t>17.794 (2023)</t>
  </si>
  <si>
    <t>8141-15</t>
  </si>
  <si>
    <t>Vincular el 100% de la población rural y campesina del D.C., identificada en fuentes de información disponibles, a las acciones colectivas e individuales del sector salud.</t>
  </si>
  <si>
    <t>Porcentaje de población campesina y rural identificada a través de los entornos cuidadores vinculadas a las acciones individuales, colectivas y poblacionales de la oferta de salud.</t>
  </si>
  <si>
    <t>8141-16</t>
  </si>
  <si>
    <t>Vincular el 100% de las personas mayores identificadas en fuentes de información disponibles, a las acciones individuales y colectivas del sector salud.</t>
  </si>
  <si>
    <t>Porcentaje de personas mayores vinculadas a las acciones de intervenciones colectivas en salud pública, para fortalecer su autocuidado en salud.</t>
  </si>
  <si>
    <t>1.226.175 personas mayores de 60 años</t>
  </si>
  <si>
    <t>8141-17</t>
  </si>
  <si>
    <t>Implementar el 100% del plan integral de respuesta para la desvinculación del trabajo infantil, de los niños niñas y adolescentes (NNA) identificados desde el sector salud.</t>
  </si>
  <si>
    <t xml:space="preserve">Porcentaje de niños, niñas ya adolescentes identificados desde el sector salud, que cuenten con un plan integral de respuesta para la desvinculación del trabajo infantil. </t>
  </si>
  <si>
    <t>22,22% (N=10.000)</t>
  </si>
  <si>
    <t>33,82% (N=15.220)</t>
  </si>
  <si>
    <t>100% (N=45.000)</t>
  </si>
  <si>
    <t>8141-18</t>
  </si>
  <si>
    <t>Lograr que el 60% de los trabajadores de la economía popular en actividades de auto subsistencia promueven la promoción del cuidado y el bienestar de la salud en el trabajo.</t>
  </si>
  <si>
    <t>Porcentaje de trabajadores de la economía popular en actividades de auto subsistencia y comunitaria promueven y mejoran el cuidado y el bienestar de la salud en el trabajo</t>
  </si>
  <si>
    <t>11,78% (N=14.616)</t>
  </si>
  <si>
    <t>21,9% (N=27.156)</t>
  </si>
  <si>
    <t>60% (N=74.400)</t>
  </si>
  <si>
    <t>8141-19</t>
  </si>
  <si>
    <t>Desarrollar el 100% de las intervenciones en las líneas estratégicas del plan de acción para reducir la morbilidad y mortalidad materno- perinatal. Incluyendo el cumplimiento del Acuerdo 860 de 2022.</t>
  </si>
  <si>
    <t>Porcentaje de avance en el plan de acción de las intervenciones correspondientes a las líneas estratégicas para reducir la morbilidad y mortalidad materno- perinatal</t>
  </si>
  <si>
    <t>8141-20</t>
  </si>
  <si>
    <t>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t>
  </si>
  <si>
    <t>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t>
  </si>
  <si>
    <t>8141-21</t>
  </si>
  <si>
    <t>Mantener a 10 la tasa de mortalidad perinatal por cada 1000 nacidos vivos.</t>
  </si>
  <si>
    <t>Tasa de mortalidad Perinatal</t>
  </si>
  <si>
    <t>Tasa</t>
  </si>
  <si>
    <t>NA</t>
  </si>
  <si>
    <t>10 X 1.000 NV</t>
  </si>
  <si>
    <t>Para el periodo a enero de 2025 se registraron un total de n=63 muertes perinatales en Bogotá, lo que representa una Tasa acumulada de 13,5 x 1.000 NV + muertes fetales. Datos preliminares.</t>
  </si>
  <si>
    <t>Para el periodo a febrero de 2025 se registraron un total de n=105 muertes perinatales en Bogotá, lo que representa una Tasa acumulada de 12,0 x 1.000 NV + muertes fetales. Datos preliminares.</t>
  </si>
  <si>
    <t>Para el periodo a marzo de 2025 se registraron un total de n=154 muertes perinatales en Bogotá, lo que representa una Tasa acumulada de 11,9 x 1.000 NV + muertes fetales. Datos preliminares.</t>
  </si>
  <si>
    <t>Para el periodo abril de 2025 se registraron un total de n=195 muertes perinatales en Bogotá, lo que representa una Tasa acumulada de 10,9 x 1.000 NV + muertes fetales. Datos preliminares.</t>
  </si>
  <si>
    <t>Para el periodo a mayo de 2025 se registraron un total de n=238 muertes perinatales en Bogotá, lo que representa una Tasa acumulada de 10,4 x 1.000 NV + muertes fetales. Datos preliminares.</t>
  </si>
  <si>
    <t>Para el periodo a junio de 2025 se registraron un total de n=276 muertes perinatales en Bogotá, lo que representa una Tasa acumulada de 10,1 x 1.000 NV + muertes fetales. Datos preliminares.</t>
  </si>
  <si>
    <t>Para el periodo a julio de 2025 se registraron un total de n=325 muertes perinatales en Bogotá, lo que representa una Tasa acumulada de 11,4 x 1.000 NV + muertes fetales. Datos preliminares.</t>
  </si>
  <si>
    <t>Para el periodo a agosto de 2025 se registraron un total de n=383 muertes perinatales en Bogotá, lo que representa una Tasa acumulada de 10,4 x 1.000 NV + muertes fetales. Datos preliminares.</t>
  </si>
  <si>
    <t>Para el periodo enero a diciembre del 2024 se registraron un total de n=658 muertes perinatales en Bogotá, lo que representa una Tasa acumulada de 10,6 x 1.000 NV + muertes fetales.</t>
  </si>
  <si>
    <t>8141-22</t>
  </si>
  <si>
    <t>Desarrollar el 100% de las intervenciones en las líneas estratégicas del plan de acción para la prevención y manejo del bajo peso al nacer.</t>
  </si>
  <si>
    <t>Porcentaje de avance en el plan de acción de las intervenciones para la prevención y manejo del bajo peso al nacer.</t>
  </si>
  <si>
    <t>8141-23</t>
  </si>
  <si>
    <t>Lograr la incidencia a 2 la tasa de sífilis congénita 2 por cada 1.000 nacidos vivos más muertes fetales.</t>
  </si>
  <si>
    <t>Incidencia de sífilis congénita</t>
  </si>
  <si>
    <t>Incidencia</t>
  </si>
  <si>
    <t>2 x 1.000 NV</t>
  </si>
  <si>
    <t>Para el año 2025 a SE 05 se han notificado 8 casos de sífilis congénita con una incidencia de 1,7 casos por 1.000 nacidos vivos+muertes fetales. Dato preliminar.</t>
  </si>
  <si>
    <t>Hasta febrero de 2025 a SE 09 se han notificado 12 casos de sífilis congénita con una incidencia de 1,4 casos por 1.000 nacidos vivos+muertes fetales. Dato preliminar.</t>
  </si>
  <si>
    <t>Hasta marzo de 2025 a SE 14 se han notificado 16 casos de sífilis congénita con una incidencia de 1.2 casos por 1.000 nacidos vivos+muertes fetales. Dato preliminar.</t>
  </si>
  <si>
    <t>Hasta abril de 2025 a SE 18 se han notificado 25 casos de sífilis congénita con una incidencia de 1.4 casos por 1.000 nacidos vivos+muertes fetales. Dato preliminar.</t>
  </si>
  <si>
    <t>Hasta mayo de 2025 a SE 22 se han notificado 28 casos de sífilis congénita con una incidencia de 1.2 casos por 1.000 nacidos vivos+muertes fetales. Dato preliminar.</t>
  </si>
  <si>
    <t>Hasta junio de 2025 a SE 27 se han notificado 34 casos de sífilis congénita con una incidencia de 1.2 casos por 1.000 nacidos vivos+muertes fetales. Dato preliminar.</t>
  </si>
  <si>
    <t>Hasta julio de 2025 a SE 31 se han notificado 40 casos de sífilis congénita con una incidencia de 1.2 casos por 1.000 nacidos vivos+muertes fetales. Dato preliminar.</t>
  </si>
  <si>
    <t>Hasta agosto de 2025 a SE 36 se han notificado 45 casos de sífilis congénita con una incidencia de 1.2 casos por 1.000 nacidos vivos+muertes fetales. Dato preliminar.</t>
  </si>
  <si>
    <t>Para el año 2024 a SE 52 se han notificado 108 casos de sífilis congénita con una incidencia de 1,9 casos por 1.000 nacidos vivos más muertes fetales. Datos preliminares.</t>
  </si>
  <si>
    <t>8141-24</t>
  </si>
  <si>
    <t>Desarrollar el 100% de las intervenciones en las líneas estratégicas del plan de acción de la primera infancia para el fortalecimiento de la atención integral e integrada desde el nacimiento y durante la primera infancia.</t>
  </si>
  <si>
    <t>Porcentaje de cumplimiento del Plan de Acción de la primera infancia</t>
  </si>
  <si>
    <t>8141-25</t>
  </si>
  <si>
    <t>Mantener en menos de 10.3 la tasa de mortalidad en menores de 5 años por mil nacidos vivos.</t>
  </si>
  <si>
    <t>Tasa de mortalidad en menores de 5 años</t>
  </si>
  <si>
    <t xml:space="preserve">&lt; 10,3 *1.000 NV </t>
  </si>
  <si>
    <t>Para el periodo a enero de 2025 se registraron un total de 40 muertes en menores de cinco años en Bogotá, lo que representa una Tasa de 10,3 por 1.000 NV. Dato preliminar.</t>
  </si>
  <si>
    <t>Para el periodo a febrero de 2025 se registraron un total de 75 muertes en menores de cinco años en Bogotá, lo que representa una Tasa de 8,6 por 1.000 NV. Dato preliminar.</t>
  </si>
  <si>
    <t>Para el periodo a marzo de 2025 se registraron un total de 113 muertes en menores de cinco años en Bogotá, lo que representa una Tasa de 8,5 por 1.000 NV. Dato preliminar.</t>
  </si>
  <si>
    <t>Para el periodo a abril de 2025 se registraron un total de 149 muertes en menores de cinco años en Bogotá, lo que representa una Tasa de 8,4 por 1.000 NV. Dato preliminar.</t>
  </si>
  <si>
    <t>Para el periodo a mayo de 2025 se registraron un total de 191 muertes en menores de cinco años en Bogotá, lo que representa una Tasa de 8,5 por 1.000 NV. Dato preliminar.</t>
  </si>
  <si>
    <t>Para el periodo a junio de 2025 se registraron un total de 224 muertes en menores de cinco años en Bogotá, lo que representa una Tasa de 8,3 por 1.000 NV. Dato preliminar.</t>
  </si>
  <si>
    <t>Para el periodo a julio de 2025 se registraron un total de 232 muertes en menores de cinco años en Bogotá, lo que representa una Tasa de 7,3 por 1.000 NV. Dato preliminar.</t>
  </si>
  <si>
    <t>Para el periodo a agosto de 2025 se registraron un total de 330 muertes en menores de cinco años en Bogotá, lo que representa una Tasa de 9,0 por 1.000 NV. Dato preliminar.</t>
  </si>
  <si>
    <t>Para el periodo enero a diciembre de 2024 se registraron un total de 618 muertes en menores de 5 años en Bogotá, lo que representa una Tasa de 9,3 por 1.000 NV. Datos preliminares.</t>
  </si>
  <si>
    <t>8141-26</t>
  </si>
  <si>
    <t>Reducir al 11% la proporción de riesgo por desnutrición aguda en menores de 5 años en el marco de la ruta integral atenciones a la Primera Infancia.</t>
  </si>
  <si>
    <t>Proporción del riesgo de desnutrición aguda en niños y niñas menores de 5 años según indicador Peso/Talla</t>
  </si>
  <si>
    <t>Proporción</t>
  </si>
  <si>
    <t>Decreciente</t>
  </si>
  <si>
    <t>8141-27</t>
  </si>
  <si>
    <t>Mantener por encima del 75% la práctica de lactancia materna exclusiva en menores de 6 meses.</t>
  </si>
  <si>
    <t>Porcentaje de niños y niñas menores de 6 meses con práctica de lactancia materna exclusiva</t>
  </si>
  <si>
    <t>8141-28</t>
  </si>
  <si>
    <t xml:space="preserve">Aumentar a 400 Salas Amigas de la Familia Lactante del entorno laboral (SAFL-L) con concepto satisfactorio según la normatividad vigente. </t>
  </si>
  <si>
    <t>Salas Amigas de la Familia Lactante del entorno laboral (SAFL-L) con concepto satisfactorio según la normatividad vigente.</t>
  </si>
  <si>
    <t>Creciente</t>
  </si>
  <si>
    <t>8141-29</t>
  </si>
  <si>
    <t>Reducir a 15,7% la prevalencia de retraso en talla en niños y niñas menores de 2 años</t>
  </si>
  <si>
    <t>Prevalencia de retraso en talla en niños y niñas menores de 2 años según indicador Talla para la edad</t>
  </si>
  <si>
    <t>Prevalencia</t>
  </si>
  <si>
    <t>8141-30</t>
  </si>
  <si>
    <t>Reducir al 35.4% la proporción de malnutrición en la población de 5 a 17 años.</t>
  </si>
  <si>
    <t>Proporción de malnutrición en la población de 5 a 17 años</t>
  </si>
  <si>
    <t>8141-31</t>
  </si>
  <si>
    <t>Llevar a cabo en 1.275.000 personas acciones de comunicación y educación para la salud alimentaria y nutricional en habitantes del distrito.</t>
  </si>
  <si>
    <t>Número de personas abordadas con acciones de educación y comunicación en salud alimentaria y nutricional</t>
  </si>
  <si>
    <t>8141-32</t>
  </si>
  <si>
    <t>Implementar y evaluar el 100% del plan de prevención y atención a la conducta suicida en Bogotá D.C.</t>
  </si>
  <si>
    <t xml:space="preserve">Porcentaje de implementación del plan de prevención y atención a la conducta suicida </t>
  </si>
  <si>
    <t>8141-33</t>
  </si>
  <si>
    <t>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</si>
  <si>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 xml:space="preserve">Porcentaje de implementación del Plan estratégico y Operativo para el abordaje integral de la población expuesta y afectada por condiciones crónicas en Bogotá D.C. en el marco de los nodos sectoriales e intersectoriales en salud. </t>
  </si>
  <si>
    <t>8141-34</t>
  </si>
  <si>
    <t xml:space="preserve">Formular al 100% el instrumento de acción pública para dar respuesta a las necesidades en salud bucal y visual. </t>
  </si>
  <si>
    <t>Formulación del Instrumento de Acción Pública para la salud oral y la salud visual en Bogotá.</t>
  </si>
  <si>
    <t>8141-35</t>
  </si>
  <si>
    <t>Implementar el 100% del plan de acción del comité de Fast Track Cities, que permita cumplir los compromisos de la declaración de Sevilla suscrita por Bogotá.</t>
  </si>
  <si>
    <t>Porcentaje de implementación de plan de acción del comité de Fast Track Cities</t>
  </si>
  <si>
    <t>8141-36</t>
  </si>
  <si>
    <t>Reducir a menos de 130 por cada 100.000 habitantes la tasa de incidencia de morbilidad por eventos inmunoprevenibles.</t>
  </si>
  <si>
    <t>Reducir a menos de 130 x 100.000 habitantes la tasa de incidencia de morbilidad por eventos inmunoprevenibles</t>
  </si>
  <si>
    <t>140 x 100.000 hab</t>
  </si>
  <si>
    <t>475 casos confirmados de eventos transmisibles relacionados con la meta, registrando una disminución del 11% (n=536) respecto al reporte de enero 2024. Dato preliminar Año 2025 (SE 1-5). Dato preliminar  Año 2024 (SE 1-5).</t>
  </si>
  <si>
    <t>977 casos confirmados eventos objeto de la meta con residencia Bogotá, comparado con el acumulado a febrero 2024 993 casos con una disminución del 1,6%. Incidencia preliminar de 12,31 por 100.000 habitantes. (SE 1-9).</t>
  </si>
  <si>
    <t>Al mes de marzo de 2025 se han notificado 1.626 casos confirmados de eventos objeto de la meta con residencia Bogotá (SE 1 a 13), comparado a marzo del 2024 1.439 casos con un aumento del 12,9% (SE 1-13). Incidencia preliminar de 20,48 por 100.000 habitantes (SE 1-13). Datos preliminares.</t>
  </si>
  <si>
    <t>Al mes de abril de 2025 se han notificado 2.399 casos confirmados de eventos objeto de la meta con residencia Bogotá (SE 1 a 18), comparado con a abril del 2024 1.972 casos con un aumento del 21,6% (SE 1-17). Incidencia preliminar de 30,22 por 100.000 habitantes (SE 1-15). Datos preliminares.</t>
  </si>
  <si>
    <t>Al mes de mayo de 2025 se han notificado 3.099 casos confirmados de eventos objeto de la meta con residencia Bogotá (SE 1 a 22), comparado con a mayo del 2024 2.650 casos con un aumento del 14,5% (SE 1-22). Incidencia preliminar de 39,04 por 100.000 habitantes (SE 1-15). Datos preliminares.</t>
  </si>
  <si>
    <t>Al mes de junio de 2025 se han notificado 3.695 casos confirmados de eventos objeto de la meta con residencia Bogotá (SE 1 a 26), comparado con a junio del 2024 3.143 casos con un aumento del 15% (SE 1-26). Incidencia preliminar de 46,55 por 100.000 habitantes (SE 1-26). Datos preliminares.</t>
  </si>
  <si>
    <t>Al mes de julio de 2025 se han notificado 4.495 casos confirmados de eventos objeto de la meta con residencia Bogotá (SE 1 a 31), comparado con a julio del 2024 3.681 casos con un aumento del 22% (SE 1-30). Incidencia preliminar de 56,63 por 100.000 habitantes (SE 1-31). Datos preliminares.</t>
  </si>
  <si>
    <t>Al mes de agosto de 2025 se han notificado 5.063 casos confirmados de eventos objeto de la meta con residencia Bogotá (SE 1 a 35), comparado con a agosto del 2024 4.397 casos con un aumento del 15% (SE 1-35). Incidencia preliminar de 63,78 por 100.000 habitantes (SE 1-35). Datos preliminares.</t>
  </si>
  <si>
    <t>150 x 100.000 hab</t>
  </si>
  <si>
    <t>3.171 casos de eventos confirmados relacionados con la meta, registrando una disminución del 16% (n=3.673) respecto al acumulado a diciembre del 2023 (SE 27-52). De enero a diciembre 2024 son 6.313 casos con una incidencia preliminar de 79,6 por 100.000 habitantes.</t>
  </si>
  <si>
    <t>130 x 100.000 hab</t>
  </si>
  <si>
    <t>3.b</t>
  </si>
  <si>
    <t>8141-37</t>
  </si>
  <si>
    <t>Realizar 1 estudio de costo-efectividad para evaluar la inclusión de la vacuna del virus sincitial respiratorio en el Programa Ampliado de Inmunización de Bogotá, para mujeres gestantes y así aportar a la reducción de la mortalidad en menores de 6 meses en el Distrito Capital.</t>
  </si>
  <si>
    <t>Estudios realizados para inclusión de la vacuna de virus de sincitial respiratorio en el programa ampliado de inmunizaciones de Bogotá</t>
  </si>
  <si>
    <t>8141-38</t>
  </si>
  <si>
    <t>Lograr coberturas de vacunación del 95% en los niños y niñas menores de un año con pentavalente y un año de edad con triple viral, las acciones incluirán el fortalecimiento para aumentar la cobertura de vacunación en VPH.</t>
  </si>
  <si>
    <t>Coberturas de vacunación de la población de niños y niñas menores de un año vacunados con tercera dosis de pentavalente, con triple viral en un año en Bogotá</t>
  </si>
  <si>
    <t>Cobertura</t>
  </si>
  <si>
    <t>8141-39</t>
  </si>
  <si>
    <t xml:space="preserve">Mantener por de bajo del 2.7 la tasa de mortalidad por Tuberculosis. </t>
  </si>
  <si>
    <t xml:space="preserve">Tasa de mortalidad por Tuberculosis </t>
  </si>
  <si>
    <t>&lt;2,7*100.000 habitantes</t>
  </si>
  <si>
    <t>10 fallecidos causa básica. Fuente: Base de EEVV con corte a enero de 2025, datos preliminares.</t>
  </si>
  <si>
    <t>17 fallecidos causa básica. Fuente: Base de EEVV con corte a febrero de 2025, datos preliminares. Tasa premilinar 0,2x100.000 Htes</t>
  </si>
  <si>
    <t>22 fallecidos causa básica. Fuente: Base de EEVV con corte a marzo de 2025, datos preliminares. Tasa premilinar 0,28 x 100.000 Habitantes.</t>
  </si>
  <si>
    <t>32 fallecidos causa básica. Fuente: Base de EEVV con corte a abril de 2025, datos preliminares. Tasa premilinar 0,40 x 100.000 Habitantes.</t>
  </si>
  <si>
    <t>43 fallecidos causa básica. Fuente: Base de EEVV con corte a mayo de 2025, datos preliminares. Tasa premilinar 0,54 x 100.000 Habitantes.</t>
  </si>
  <si>
    <t>50 fallecidos causa básica. Fuente: Base de EEVV con corte a junio de 2025, datos preliminares. Tasa premilinar 0,63 x 100.000 Habitantes.</t>
  </si>
  <si>
    <t>57 fallecidos causa básica. Fuente: Base de EEVV con corte a julio de 2025, datos preliminares. Tasa premilinar 0,72 x 100.000 Habitantes.</t>
  </si>
  <si>
    <t>68 fallecidos causa básica. Fuente: Base de EEVV con corte a agosto de 2025, datos preliminares. Tasa premilinar 0,86 x 100.000 Habitantes.</t>
  </si>
  <si>
    <t>89 casos con causa básica de muerte TB con una tasa preliminar de 1,12 por 100.000 habitantes. Fuente: Base de EEVV acumulado enero a diciembre de 2024, datos preliminares.</t>
  </si>
  <si>
    <t>8141-40</t>
  </si>
  <si>
    <t>Implementar 1 red intersectorial y comunitaria de salud ambiental por localidad.</t>
  </si>
  <si>
    <t>Red intersectorial y comunitaria de salud ambiental implementada por localidad</t>
  </si>
  <si>
    <t>8141-41</t>
  </si>
  <si>
    <t>Implementar el 100% de la estrategia para la gestión integral de zoonosis en el DC</t>
  </si>
  <si>
    <t>Porcentaje de la estrategia para la gestión integral de zoonosis implementada</t>
  </si>
  <si>
    <t>20% en el avance de la estrategia de Gestión Integral de Zoonosis. 
473.262</t>
  </si>
  <si>
    <t>8141-42</t>
  </si>
  <si>
    <t>Incrementar mínimo un 50% de establecimientos inscritos ante la autoridad sanitaria, en el marco del fortalecimiento de la estrategia de autorregulación y las acciones de inspección, vigilancia y control en el DC</t>
  </si>
  <si>
    <t>Porcentaje de establecimientos inscritos</t>
  </si>
  <si>
    <t>55.802 promedio años 2022-2023</t>
  </si>
  <si>
    <t>8141-43</t>
  </si>
  <si>
    <t>Implementar el 60% del plan de respuesta sectorial de gestión integral del riesgo en Salud por calidad del aire en Bogotá</t>
  </si>
  <si>
    <t>Porcentaje de implementación del Plan de respuesta sectorial de gestión integral de riesgos en salud por calidad del aire en Bogotá.</t>
  </si>
  <si>
    <t>3.d</t>
  </si>
  <si>
    <t>8141-44</t>
  </si>
  <si>
    <t>Mantener el 100% de la operación de la red de vigilancia y la gestión del riesgo en salud pública en Bogotá D.C.</t>
  </si>
  <si>
    <t>Operación de la Red de vigilancia para la gestión del riesgo en salud pública en los 14 subsistemas y el programa de control de infecciones – IAAS</t>
  </si>
  <si>
    <t>8141-45</t>
  </si>
  <si>
    <t>Mantener el 100% de la acreditación del Laboratorio de Salud Pública como referente técnico a nivel distrital y nacional junto con la operación del laboratorio de alta contención biológica BSL3.</t>
  </si>
  <si>
    <t>Número de metodologías acreditadas</t>
  </si>
  <si>
    <t>100% (47)</t>
  </si>
  <si>
    <t>Detalle Actividad</t>
  </si>
  <si>
    <t>Indicador de actividad</t>
  </si>
  <si>
    <t>Unidad de Medida</t>
  </si>
  <si>
    <t>TIPO DE META</t>
  </si>
  <si>
    <t>LINEA DE BASE</t>
  </si>
  <si>
    <t>TOTAL EJECUTADO</t>
  </si>
  <si>
    <t>Programación</t>
  </si>
  <si>
    <t>Ejecución</t>
  </si>
  <si>
    <t>PRESUPUESTO 2024</t>
  </si>
  <si>
    <t>PRESUPUESTO 2025</t>
  </si>
  <si>
    <t>PRESUPUESTO 2026</t>
  </si>
  <si>
    <t>PRESUPUESTO 2027</t>
  </si>
  <si>
    <t>TOTAL PRESUPUESTO</t>
  </si>
  <si>
    <t>Definir, implementar y hacer seguimiento a la instancia de gobernanza y gobernabilidad.</t>
  </si>
  <si>
    <t>Porcentaje de avance en la fases de definición, implementación y seguimiento de la instancia de gobernanza y gobernabilidad en salud pública.</t>
  </si>
  <si>
    <t>Orientar técnicamente la implementación de las líneas de acción de gobernanza y gobernabilidad para el fortalecimiento de la intersectorialidad, la gestión de las políticas, planes y/o programas de competencia de la subsecretaría de salud pública.</t>
  </si>
  <si>
    <t>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</si>
  <si>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</si>
  <si>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Porcentaje de avance en la implementación del plan de trabajo técnico administrativo para orientar la Gestión de la salud pública y el PSPIC</t>
  </si>
  <si>
    <t>Gestión distrital y local de políticas públicas a cargo de la subsecretaría de salud pública.</t>
  </si>
  <si>
    <t xml:space="preserve">Porcentaje de Implementacion de la gestión distrital y local de las políticas públicas a cargo la subsecretaría de salud pública. </t>
  </si>
  <si>
    <t>Diseñar y definir el plan de implementación del laboratorio social de políticas públicas.</t>
  </si>
  <si>
    <t xml:space="preserve">Porcentaje de Implementacion del laboratorio social de políticas públicas. </t>
  </si>
  <si>
    <t>Definir y diseñar el plan de acción para el análisis de desigualdades ambientales, sociales y económicas presentes en la ciudad, asociadas a eventos en salud.</t>
  </si>
  <si>
    <t xml:space="preserve">Porcentaje de avance en la construcción del plan de acción para el análisis de desigualdades ambientales, sociales y económicas presentes en la ciudad, asociadas a eventos en salud. </t>
  </si>
  <si>
    <t>Diseñar e implementar acciones intersectoriales para la prevención del consumo de sustancias psicoactivas.</t>
  </si>
  <si>
    <t xml:space="preserve">Porcentaje de implementación de acciones intersectoriales  para la prevención del consumo de sustancias psicoactivas. </t>
  </si>
  <si>
    <t>Diseñar e implementar acciones intersectoriales para la reducción de riesgos y daños en usuarios de sustancias psicoactivas.</t>
  </si>
  <si>
    <t xml:space="preserve">Porcentaje de implementación de acciones intersectoriales para la reducción del riesgo y el daño en personas usuarias de sustancias psicoactivas. </t>
  </si>
  <si>
    <t>Gestión y coordinación intersectorial para el diseño y seguimiento a la implementación del instrumento de acción pública para la prevención y atención del consumo y la prevención de la vinculación a la oferta de SPA en Bogotá D.C.</t>
  </si>
  <si>
    <t>Porcentaje de avance en la gestión intersectorial para el diseño y seguimiento a la implementación del instrumento de acción pública para la prevención y atención del consumo y la prevención de la vinculación a la oferta de sustancias psicoactivas en Bogotá D.C.</t>
  </si>
  <si>
    <t>Mantener el observatorio intersectorial de drogas y sus respectivos componentes (consumo de SPA, morbimortalidad, delito asociado, respuesta social, gestión analítica de datos).</t>
  </si>
  <si>
    <t>Porcentaje de indicadores propuestos según componente, estimados y actualizados según periodicidad definida por del observatorio intersectorial de drogas. (Manual OID)</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</si>
  <si>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</si>
  <si>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Porcentaje de personas identificadas con enfoque diferencial y por momentos de curso de vida, género, orientaciones e identidades diversas y por condiciones o situaciones, en fuentes de información disponibles, vinculadas a las  acciones individuales y colectivas del sector salud.</t>
  </si>
  <si>
    <t>Desarrollar acciones colectivas de educación en salud pública, promoción de la salud y prevención de la enfermedad, gestión del riesgo en salud y activación de rutas sectoriales e intersectoriales en población migrante internacional.</t>
  </si>
  <si>
    <t>Número de población migrante internacional con acciones individuales y colectivas desde los entornos cuidadores para la gestión del riesgo en salud.</t>
  </si>
  <si>
    <t>Acciones colectivas de pedagogía en salud para la garantía de la salud y el derecho a una vida libre de violencias para las mujeres en sus diversidades.</t>
  </si>
  <si>
    <t>Personas con acciones  individuales y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</si>
  <si>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</si>
  <si>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</si>
  <si>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Número de personas con discapacidad y afectaciones psicosociales vinculadas en la estrategia Red de salud y cuidado  colectivo de rehabilitación basada en Comunidad -RBC.</t>
  </si>
  <si>
    <t>Estrategia Red de salud y soporte social de rehabilitación basada en comunidad -RBC- para Personas Cuidadoras de Personas con Discapacidad.</t>
  </si>
  <si>
    <t>Número de personas cuidadoras de personas con discapacidad  vinculadas a la estrategia Red de salud y soporte social de rehabilitación basada en Comunidad -RBC.</t>
  </si>
  <si>
    <t>Desarrollar acciones diferenciales de gestión del riesgo en salud para personas que realizan actividades sexuales pagadas y están vinculadas a la realización de la actividad.</t>
  </si>
  <si>
    <t>Número de personas  que realiza acitividades sexuales pagadas que participan de las acciones especificas a la poblacion   a través de los entornos cuidadores viculadas a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</si>
  <si>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en situación de Habitabilidad de calle.</t>
  </si>
  <si>
    <t>Población habitantes de calle, en calle o en riesgo de habitar la calle y carretera con acciones individuales y colectivas desde los entornos cuidadores para la gestión del riesgo en salud.</t>
  </si>
  <si>
    <t>Desarrollar acciones diferenciales de gestión del riesgo en salud para personas de los sectores LGBTI.</t>
  </si>
  <si>
    <t>Número de personas  que se autoreferencian de los sectores LGBTI que participan de las acciones especificas a la poblacion   a través de los entornos cuidadores viculadas a las acciones individuales, colectivas y poblacionales de la oferta de salud.</t>
  </si>
  <si>
    <t>Desarrollar acciones diferenciales en salud que fortalezcan las prácticas de cuidado enmarcada desde la de salud propia e intercultural.</t>
  </si>
  <si>
    <t>Número de  personas beneficiarias de las acciones individuales y colectivas enmarcadas en el cuidado, promoción de la salud y prevención de la enfermedad desde un enfoque étnico  diferencial, reconociendo las  particularidades y cosmovisiones propias en salud.</t>
  </si>
  <si>
    <t>Desarrollar acciones colectivas de gestión del riesgo en salud en población campesina y rural.</t>
  </si>
  <si>
    <t>Número de personas campesinas y rurales con acciones individuales y colectivas desde los entornos cuidadores para la gestión del riesgo en salud.</t>
  </si>
  <si>
    <t>Acciones de gestión de salud pública y colectivas para las personas Mayores.</t>
  </si>
  <si>
    <t xml:space="preserve">Número de acciones colectivas de gestión en salud pública para las personas mayores </t>
  </si>
  <si>
    <t>Instituciones de atención integral a personas mayores, con acciones de intervenciones colectivas en salud pública.</t>
  </si>
  <si>
    <t>Porcentaje de instituciones de atención integral a personas mayores, con acciones de intervenciones colectivas en salud pública, que fortalecen la autonomía de las personas mayores institucionalizadas.</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</si>
  <si>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</si>
  <si>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Número de niños, niñas y adolescentes con acciones de educación para la salud pública para desmotivar, desincentivar y prevenir el trabajo infantil y la mendicidad</t>
  </si>
  <si>
    <t>Acciones de educación para la salud pública con trabajadores informales de la economía popular y comunitaria que aporten a la modificación de prácticas de cuidado y bienestar de la salud.</t>
  </si>
  <si>
    <t>Número de trabajadores de la economía popular en actividades de autosubsistencia y comunitaria con acciones de educación para la salud pública para la promoción del cuidado y el bienestar de la salud en el trabajo</t>
  </si>
  <si>
    <t>Implementación de acciones para el cuidado de la salud materna en el marco de los derechos sexuales y reproductivos con enfoque poblacional diferencial y de género en el marco del plan de aceleración para reducción de la mortalidad materna.</t>
  </si>
  <si>
    <t>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</si>
  <si>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</si>
  <si>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</si>
  <si>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</si>
  <si>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Porcentaje de avance en el desarrollo de acciones que mitigen el riesgo de complicaciones perinatales  desde la promoción del cuidado preconcepcional,  prenatal, y antenatal.</t>
  </si>
  <si>
    <t>Plan de acción para la prevención del bajo peso al nacer y el seguimiento al programa Método Madre Canguro en el Distrito.</t>
  </si>
  <si>
    <t>Porcentaje de avance en el 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</si>
  <si>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</si>
  <si>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Porcentaje de actividades  implementadas en el distrito capítal para la prevención, control y atención de la transmisión materno infantil de sífilis.</t>
  </si>
  <si>
    <t>Formular el plan de acción para fortalecer la atención integral e integrada desde nacimiento y durante la primera infancia, con cinco líneas estratégicas y actualizar anualmente los resultados de indicadores y analizar sus determinantes.</t>
  </si>
  <si>
    <t>Porcentaje de cumplimiento en la formulacion del Plan de Acción de la primera infancia.</t>
  </si>
  <si>
    <t>Ejecución, monitoreo y seguimiento al plan de acción para el fortalecimiento de la atención integral e integrada desde el nacimiento y durante la primera infancia, según el desarrollo de cinco líneas estratégicas.</t>
  </si>
  <si>
    <t>Porcentaje de cumplimiento en la ejecución del Plan de Acción de la primera infancia.</t>
  </si>
  <si>
    <t>Seguimiento y monitoreo a los productos correspondientes al sector salud de la Política Publica Distrital de primera infancia, infancia y adolescencia 2023-2033.</t>
  </si>
  <si>
    <t xml:space="preserve">Porcentaje de cumplimiento al plan de acción de la política pública distrital de primera infancia, infancia y adolescencia. (PPPIIA)  </t>
  </si>
  <si>
    <t xml:space="preserve"> Implementar acciones colectivas para la reducción del riesgo de desnutrición aguda en niños y niñas menores de cinco años.</t>
  </si>
  <si>
    <t>Porcentaje de acciones colectivas implementadas para la reducción del riesgo de desnutrición aguda en niños y niñas menores de cinco años.</t>
  </si>
  <si>
    <t>Desarrollar acciones colectivas para la promoción, protección y apoyo a la lactancia materna y alimentación complementaria.</t>
  </si>
  <si>
    <t>Proporción de cumplimiento de acciones colectivas para la promoción, protección y apoyo a la lactancia materna y alimentación complementaria.</t>
  </si>
  <si>
    <t>Desarrollar acciones para la implementación de la estrategia de Salas Amigas de la Familia Lactante del entorno laboral (SAFL-L) en el Distrito.</t>
  </si>
  <si>
    <t xml:space="preserve">Entidades apoyadas técnicamente para la implementación de la estrategia Salas Amigas de la Familia Lactante del entorno laboral (SAFL-L) </t>
  </si>
  <si>
    <t>Implementar acciones colectivas para la prevención y manejo del retraso en talla en niños y niñas menores de dos años.</t>
  </si>
  <si>
    <t>Porcentaje de acciones colectivas implementadas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</si>
  <si>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</si>
  <si>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Porcentaje de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</si>
  <si>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</si>
  <si>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Porcentaje implementación del plan de acción del Plan Distrital de Educación Alimentaria y Nutricional</t>
  </si>
  <si>
    <t>Implementar acciones cuidadoras de la salud mental, la convivencia social y el bienestar emocional  en los entornos de vida cotidiana.</t>
  </si>
  <si>
    <t>Personas beneficiadas con acciones de fortalecimiento en el cuidado de las salud mental y la convivencia social.</t>
  </si>
  <si>
    <t>Desarrollar la estrategia de rehabilitación en salud mental basada en comunidad.</t>
  </si>
  <si>
    <t>Número de personas que asisten a los grupos de apoyo o de ayuda mutua de la RBC en salud mental.</t>
  </si>
  <si>
    <t>Ejecutar acciones para el fortalecimiento de habilidades socioemocionales.</t>
  </si>
  <si>
    <t>Número de niños, niñas y adolescentes, jóvenes, adultos y familias con fortalecimiento de habilidades socioemocionales que participan de los diferentes entornos de vida cotidiana.</t>
  </si>
  <si>
    <t>Operación de la línea 106 "El poder de ser escuchado" a través de los diferentes canales de contacto.</t>
  </si>
  <si>
    <t>Número de intervenciones realizadas por la línea 106 a través de sus diferentes canales.</t>
  </si>
  <si>
    <t xml:space="preserve">Dar continuidad a la implementación del Plan Estratégico y Operativo para el abordaje integral de la población expuesta y afectada por condiciones crónicas en Bogotá D.C. en el marco de los nodos sectoriales e intersectoriales en salud. </t>
  </si>
  <si>
    <t>Porcentaje de implementación del Plan estratégico y Operativo para el abordaje integral de la población expuesta y afectada por condiciones crónicas en Bogotá D.C. en el marco de los nodos sectoriales e intersectoriales en salud.</t>
  </si>
  <si>
    <t>Diseño, formulación e implementación del instrumento de acción pública que dar respuesta a las necesidades de salud bucal y salud visual.</t>
  </si>
  <si>
    <t>Porcentaje de gestión de actividades en las fases de diseño, formulación e implementación de los instrumentos de acción pública para la salud oral y la salud visual en Bogotá.</t>
  </si>
  <si>
    <t>Desarrollar estrategias de prevención combinada, desde los componentes biomédicos, comportamentales y estructurales, basadas en la Atención Primaria Social, que aporten en el alcance del plan de trabajo definido con el comité técnico Fast Track Cities.</t>
  </si>
  <si>
    <t xml:space="preserve">Porcentaje de estraegias de prevención combinada, que aporten en el alcance del plan de trabajo definido con el comité técnico Fast Track Cities. </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</si>
  <si>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</si>
  <si>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Porcentaje de acciones de prevención y promoción en relación al diagnostico, tratamiento y adherencia en Bogotá</t>
  </si>
  <si>
    <t>Desarrollar acciones de vigilancia en salud pública para prevenir, controlar o minimizar la aparición de los eventos inmunoprevenibles de control, eliminación y/o erradicación.</t>
  </si>
  <si>
    <t>Porcentaje de cumplimiento Investigaciones epidemiológicas de campo (IEC) ejecutadas de eventos prevenibles por vacuna.</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</si>
  <si>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</si>
  <si>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Porcentaje de atención integral del programa de Enfermedades Transmitidas por Vectores en articulación con todos los actores del sector salud y otros sectores</t>
  </si>
  <si>
    <t>Realizar el estudio de carga de enfermedad para la innovación de las tecnologías y atención de eventos de salud susceptibles de inmunización.</t>
  </si>
  <si>
    <t>Porcentaje de avance en la realización del estudio carga de enfermedad respiratoria asociada a visrus sincitial respiratorio para inclusión de la vacuna de virus de sincitial respiratorio en el programa ampliado de inmunizaciones de Bogotá.</t>
  </si>
  <si>
    <t>Realizar los estudios de costo efectividad de vacunas y costo del programa PAI para la innovación de las tecnologías y atención de eventos de salud susceptibles de inmunización.</t>
  </si>
  <si>
    <t xml:space="preserve">Porcentaje de avance en la realización del estudio costo efectividad de la vacuna contra virus sincitial respiratorio y de costos para el PAI, para inclusión de la vacuna de virus de sincitial respiratorio en el programa ampliado de inmunizaciones de Bogotá. </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</si>
  <si>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</si>
  <si>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Porcentaje de seguimiento al cumplimiento de coberturas de vacunación a las aseguradoras que operan en el distrito.</t>
  </si>
  <si>
    <t>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t>
  </si>
  <si>
    <t>Desarrollar acciones de gestión de la salud pública para la operación, seguimiento y monitoreo del Programa Distrital de Control de Tuberculosis, en articulación con los actores del sector salud y otros sectores.</t>
  </si>
  <si>
    <t xml:space="preserve">Porcentaje de avance en la operación , seguimiento y monitoreo del Programa Distrital de Control de Tuberculosis. </t>
  </si>
  <si>
    <t>Desarrollar acciones de gestión de la salud pública para la operación, seguimiento y monitoreo del Programa Distrital de Eliminación de la Lepra o Enfermedad de Hansen, en articulación con los actores del sector salud y otros sectores.</t>
  </si>
  <si>
    <t>Porcentaje de avance en la operación , seguimiento y monitoreo del Programa Distrital de Eliminación de la Lepra o Enfermedad de Hansen.</t>
  </si>
  <si>
    <t>Concertación e implementación intersectorial y comunitaria de planes locales de salud ambiental.</t>
  </si>
  <si>
    <t>Porcentaje de planes locales de salud ambiental concertados</t>
  </si>
  <si>
    <t>Implementar estrategias en salud ambiental a través de los entornos de vida cotidiana para fortalecer las redes.</t>
  </si>
  <si>
    <t xml:space="preserve">Porcentaje de estrategias en salud ambiental implementadas a traves de los entornos </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</si>
  <si>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</si>
  <si>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</si>
  <si>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Porcentaje de cumplimiento de las acciones implementadas para la vigilancia integrada de la Rabia en la ciudad</t>
  </si>
  <si>
    <t>Implementar estrategias para llevar a cabo la vacunación antirrábica canina y felina de acuerdo con la programación anual en el Distrito Capital.</t>
  </si>
  <si>
    <t>Número de caninos y felinos vacunados contra la Rabia en el Distrito Capital D.C.</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</si>
  <si>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</si>
  <si>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</si>
  <si>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Contratar el recurso humano para desarrollar actividades de la salud ambiental, fallos de procesos sancionatorios y operación y actualización del sistema SISVEA.</t>
  </si>
  <si>
    <t>Implementar la vigilancia en salud ambiental para las temáticas de calidad del aire, ruido y radiación electromagnética, para aportar al plan de respuesta sectorial de gestión integral del riesgo en salud por calidad del aire en Bogotá.</t>
  </si>
  <si>
    <t>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</si>
  <si>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</si>
  <si>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t>
  </si>
  <si>
    <t>Mantenimiento de la red de vigilancia en salud pública para el Distrito.</t>
  </si>
  <si>
    <t>Porcentaje de asistencias técnicas ejecutadas</t>
  </si>
  <si>
    <t>Programa de Control de Infecciones y Programa de Uso Racional de Antimicrobianos (infecciones Asociadas a cuidado de la Salud) para el 100% de IPS de mediana y alta complejidad del distrito.</t>
  </si>
  <si>
    <t>Porcentaje de IPS de mediana y alta complejidad que cuentan con el programa de IAAS y PROA en el distito capital.</t>
  </si>
  <si>
    <t>Realizar análisis de laboratorio en apoyo a la vigilancia de enfermedades de interés en salud pública y vigilancia sanitaria.</t>
  </si>
  <si>
    <t>Número de análisis realizados en el Laboratorio de Salud Pública</t>
  </si>
  <si>
    <t>Desarrollar un plan de asistencia técnica para el fortalecimiento de capacidades y de verificación de estándares de calidad a los integrantes de la red de laboratorios.</t>
  </si>
  <si>
    <t>Porcentaje de Cumplimiento del plan de fortalecimiento capacidades de la Red de Laboratorios</t>
  </si>
  <si>
    <t>Desarrollar actividades que permita el funcionamiento del laboratorio de alta contención biológica.</t>
  </si>
  <si>
    <t>Actividades desarrolladas que conduzcan al funcionamiento del laboratorio de alta contencion biológica</t>
  </si>
  <si>
    <t xml:space="preserve">Mantener e incorporar nuevas metodologías en los procesos de acreditación, fortaleciendo el Sistema de Gestión de Calidad del Laboratorio de Salud Pública. </t>
  </si>
  <si>
    <t>Suma de Reserva</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</si>
  <si>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</si>
  <si>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</si>
  <si>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</si>
  <si>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</si>
  <si>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</si>
  <si>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</si>
  <si>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</si>
  <si>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</si>
  <si>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Como resultado de las gestiones de socialización llevadas a cabo durante los meses de junio y julio con los sectores que integrarán la Comisión, el Alcalde Mayor de Bogotá suscribió el Decreto 397 de 2025, "Por medio del cual se crea la Comisión Intersectorial Distrital de los Determinantes Sociales de la Salud y el Bienestar y se dictan otras disposiciones".</t>
  </si>
  <si>
    <t>Ninguna.</t>
  </si>
  <si>
    <t>En el mes de agosto de 2025 en el marco de la orientación técnica para la implementación de las líneas de acción de gobernanza y gobernabilidad para el fortalecimiento de la intersectorialidad, la gestión de las políticas, planes y/o programas de competencia de la Subsecretaría de Salud Pública se continúan realizando, al interior de la Subsecretaria de Salud pública (SSSP) y con la Subsecretaria de gestión territorial y Participación social, reuniones y encuentros para favorecer el desarrollo y el seguimiento a los acuerdos técnicos y operativos para favorecer la implementación del modelo de atención en Salud (MAS Bienestar). En este marco, se definen elementos claves para realizar la gestión territorial al nivel de la meso y micro gestión; un glosario de términos y lo que se requiere para el seguimiento de la gestión territorial.</t>
  </si>
  <si>
    <t>Durante el mes de agosto de 2025 se llevaron a cabo las siguientes acciones: 1. Gestión administrativa se da continuidad a las acciones de seguimiento y control a la ejecución programática y presupuestal de los recursos que soportan las acciones incluidas en el PSPIC y las acciones de GSP de competencia de la Subsecretaría de Salud Pública (SSSP). Conforme a la necesidad se implementan las acciones la gestión contractual de los contratos o convenios que permitan responder los compromisos de la subsecretaria en el marco de sus competencias y plasmados en el plan de adquisiciones de los proyectos de inversión a cargo de la SSSP. De igual forma se da continuidad a las actividades desarrolladas en el marco de la supervisión a la ejecución de los convenios GSP - PSPIC suscritos entre la SDS-FFDS y las cuatro (4) Subredes Integradas de Servicios de Salud.
Durante el mes de agosto de 2025, se llevaron a cabo las siguientes actividades en el marco del seguimiento a la ejecución del convenio GSP - PSPIC de las cuatro (4) Subredes Integradas de Servicios de Salud:
• Comité mensual técnico operativo de seguimiento a la ejecución programática y presupuestal de los convenios GSP- PSPIC, vigencia 03 de diciembre de 2024 a 30 de septiembre/ 2025, con la participación de los Supervisores del Convenio, gerentes o sus delegados, y coordinadores GSP-PSPIC de las cuatro subredes. 
• Mesa de supervisión del Convenio con el objetivo de vigilar y controlar la ejecución de los convenios interadministrativos GSP- PSPIC, suscritos entre el FFDS y las cuatro Subredes Integradas de Servicios de Salud E.S.E, en los componentes técnico, administrativo, presupuestal y jurídico que permita identificar posibles riesgos y establecer de manera oportuna acciones de mejora para el cumplimiento de los compromisos establecidos.
• Validación reprogramación de metas correspondiente al mes de agosto/2025 de los convenios GSP_PSPIC vigencia 03 de diciembre de 2024 a 30 de septiembre de 2025. 
• Gestión y organización de jornadas/ferias en salud, en articulación con otros sectores y entidades con el apoyo operativo de las Subredes Integradas de Servicios de Salud E.S.E:
- Subred Sur: jornada estrategia Cielo Mil Colores en la localidad de Usme y Feria de Servicios de la Alcaldía y la Bogotaneidad en la localidad de Ciudad Bolívar.
- Subred Centro Oriente: Solicitud de Concejo localidad Antonio Nariño, Cultura se toma la plaza localidad Candelaria, Jornada de salud y Centro Vive en la localidad de Santa Fe, Jornada de salud localidad Rafael Uribe y Bogotaneidad y Jornada MAS Bienestar en la localidad de San Cristóbal.
- Subred Norte: Bogotaneidad en la localidad de Suba, jornada ciudadano habitante de calle, Festival cometas 1000 actividades y jornada de salud en la localidad de Engativá, Jornada de salud población LGBTI en la localidad de Teusaquillo; jornada de Lactatón y MAS Bienestar en la localidad de Barrios Unidos; Jornada Territorios Mágicos en la localidad de Chapinero; Jornada Movilización Social para la construcción de Entornos Protectores y Prevención de Violencias y Solicitud de Concejo en la localidad de Usaquén.
- Subred Sur Occidente: Jornada Institucional y Cierre Festival de la Juventud en la localidad de Puente Arandá; Megatoma localidad de Fontibón; y Jornada Embellecimiento Parque San Gil y la Bogotaneidad en la localidad de Bosa.
• Se realiza tramite contractual en el marco de la modificación de los convenios GSP-PSPIC (prórroga 2, adición 3, modificatorio 4).
El equipo de apoyo a la supervisión de SSP en el mes de agosto 2025 realiza:
• 01,08,13,14,21,25y27/08/2025: Actas de reunión equipo donde se realiza seguimiento al plan de acción de la ejecución del seguimiento a los convenios GSP-PSPIC.
• 05/08/2025: Acta entrega de insumos de la subred Sur del periodo 1 abril al 31 mayo 2025 convenio 4174-2024.
• 05/08/2025: Acta entrega de seguimiento retrospectivo y de campo de la subred Sur Occidente del periodo 1 abril al 31 mayo 2025 convenio 4175-2025.
• 08,25/08/2025 Se realizó Notificación de glosas iniciales periodo de Seguimiento desde el 01 de abril al 31 de mayo 2025, convenios GSP-PPSIC Vigencia 03 de diciembre 2024 a el 30 de septiembre de 2025, así:
Subred Sur Occidente 2025EE79510del 08/08/2025.
Subred Sur 2025EE85130 del 25/08/2025.
• 08/08/2025: Acta de reunión Mesa de supervisión.
• 11,22/08/2025: Revisión y validación técnica de los compromisos contractuales radicados por la subred integrada de servicios de salud Sur Occidente E.S.E., en el marco del convenio interadministrativo No. 4175-2025 del período 01 al 31 de julio 2025. 
• 12/08/2025 Revisión y validación técnica de los compromisos contractuales radicados por la subred integrada de servicios de salud Centro Oriente E.S.E., en el marco del convenio interadministrativo No. 4176-2025 del período 01 al 31 de julio 2025. 
• 12,21/08/2025 Revisión y validación financiera de los compromisos contractuales radicados por la subred integrada de servicios de salud Sur E.S.E., en el marco del convenio interadministrativo No. 4174-2025 del período 01 al 31 de julio 2025. 
• 12,19,22/08/202 revisión y validación financiera de los compromisos contractuales radicados por la subred integrada de servicios de salud Norte E.S.E., en el marco del convenio interadministrativo No. 4177-2025 del período 01 al 31 de julio 2025. 
• 12,25/08/2025 Revisión y validación financiera de los compromisos contractuales radicados por la subred integrada de servicios de salud Centro Oriente E.S.E., en el marco del convenio interadministrativo No. 4176-2025 del período 01 al 31 de julio 2025. 
• 14/08/2025 Radicación alcance al informe final de supervisión convenio interadministrativo No. 6363413-2024, vigencia 01 de junio al 31 de julio 2024, suscrito entre el FFDS y la subred integrada de servicios de salud Sur E.S.E. con el fin de dar continuidad al trámite de liquidación del convenio en mención y que repose en el expediente contractual, radicado No. 2025IE29321.
• 14,28/08/2025: Se genero respuesta a solicitud de ajuste de informe de gestión periodo de Seguimiento desde el 01 de febrero al 31 de marzo 2025, convenios GSP-PPSIC Vigencia 03 de diciembre 2024  al 30 de septiembre de 2025, así:
Subred Sur 2025EE81737 del 14/08/2025.
Subred Centro Oriente 2025EE86692 del 28/08/2025.
• 15/08/2025: Acta entrega de insumos de la subred Centro Oriente del periodo 1 abril al 31 mayo 2025 Convenio 4176-2025.
• 19/08/2025 revisión y validación técnica de los compromisos contractuales radicados por la subred integrada de servicios de salud Sur E.S.E., en el marco del convenio interadministrativo No. 4174-2025 del período 01 al 31 de julio 2025. 
• 19/08/2025 Revisión y validación técnica de los compromisos contractuales radicados por la subred integrada de servicios de salud Norte E.S.E., en el marco del convenio interadministrativo No. 4177-2025 del período 01 al 31 de julio 2025. 
• 20/08/2025 Revisión y validación financiera de los compromisos contractuales radicados por la subred integrada de servicios de salud Sur Occidente E.S.E., en el marco del convenio interadministrativo No. 4175-2025 del período 01 al 31 de julio 2025. 
• 21/08/2025: Acta entrega de seguimiento retrospectivo y de campo de la subred sur del periodo 1 abril al 31 mayo 2025 convenio 4174-2025
• 21/08/2025 Radicación de informe integral del convenio interadministrativo No. 4175-2024 subred Sur Occidente, período 03 de diciembre 2024 al 31 de enero 2025, con el fin que repose en el expediente contractual, radicado No. 2025IE30289.
• 21/08/2025 Radicación de informe integral del convenio interadministrativo No. 4177-2024 subred Norte, período 03 de diciembre 2024 al 31 de enero 2025, con el fin que repose en el expediente contractual, radicado No. 2025IE30395.
• 21/08/2025 Radicación de informe integral del convenio interadministrativo No. 4176-2024 subred Centro Oriente, período 03 de diciembre 2024 al 31 de enero 2025, con el fin que repose en el expediente contractual, radicado No. 2025IE30397.
• 21/08/2025 Radicación de informe integral del convenio interadministrativo No. 4174-2024 Subred Sur, período 03 de diciembre 2024 al 31 de enero 2025, con el fin que repose en el expediente contractual, radicado No. 2025IE30402.
• 21/08/2025: Entrega de soportes seguimiento del periodo 3 de diciembre 2024  a 31 de enero 2025 a la Subdirección de contratación: 
Subred Norte Convenio 4177-2024 Radicado 2025IE30375.
Subred Sur Occidente Convenio 4175-2024 Radicado 2025IE30403.
Subred Centro Oriente Convenio 4176-2024 Radicado 2025IE30372.
Subred Sur Convenio 4174-2024 Radicado 2025IE30400.
• 21/08/2025 Acta de reunión de comité técnico operativo.
• 22/08/2025 Radicación de informe final de supervisión del convenio interadministrativo No. 6589446-2024 subred Norte, vigencia 17 de octubre al 01 de diciembre 2024, con el fin de solicitar la liquidación del convenio en mención y que repose en el expediente contractual, radicado No. 2025IE30676.
• 25/08/2025 Se realizó la validación de las cuentas de cobro del noveno desembolso de los Convenios GSP-PSPIC de vigencia 03 de diciembre de 2024 hasta el 30 de septiembre de 2025, las cuales fueron radicadas mediante los siguientes oficios:
Subred Sur 2025ER41083.
Subred Centro Oriente 2025ER41002.
Subred Sur Occidente 2025ER40907.
Subred Norte 2025ER40988.
• 27/08/2025 Se realizó alcance a la validación de las cuentas de cobro del noveno desembolso de los Convenios GSP-PSPIC de vigencia 03 de diciembre de 2024 hasta el 30 de septiembre de 2025, las cuales fueron radicadas mediante los siguientes oficios:
Subred Sur 2025ER41782.
Subred Centro Oriente 2025ER41979.
Subred Sur Occidente 2025ER41672.
Subred Norte 2025ER41784.
• 28/08/2025 Radicación de informe parcial de supervisión del convenio interadministrativo No. 4174-2024 subred Sur, periodo 01 al 31 de julio 2025, con el fin que repose en el expediente contractual, radicado No. 2025IE31620.
• 28/08/2025 Radicación de informe parcial de supervisión del convenio interadministrativo No. 4175-2024 subred Sur Occidente, periodo 01 al 31 de julio 2025, con el fin que repose en el expediente contractual, radicado No. 2025IE31618.
• 28/08/2025 Radicación de informe parcial de supervisión del convenio interadministrativo No. 4176-2024 subred Centro Oriente, periodo 01 al 31 de julio 2025, con el fin que repose en el expediente contractual, radicado No. 2025IE31622.
• 28/08/2025 Radicación de informe parcial de supervisión del convenio interadministrativo No. 4177-2024 subred Norte, periodo 01 al 31 de julio 2025, con el fin que reposen en el expediente contractual, radicado No. 2025IE31621.
Grupo financiero:
En el mes de agosto de 2025, se suscribieron 1 Contrato de Persona Natural de la Subsecretaría de Salud Pública, de acuerdo a la información que reposa en la Base de Datos Plan Trabajo_PN_2025_V4.
APORTE DE NIVEL LOCAL
EDUCACIÓN PARA LA SALUD PÚBLICA
Se realizaron: 29 Sesiones educativas y herramientas didácticas para los procesos de educación para la salud pública en temas relacionados con: Educación para la Salud Pública; Salud sexual y reproductiva; Salud Materno Infantil; Seguridad Alimentaria y Nutricional; Salud Mental; Núcleo temático flexible según las necesidades identificadas con el diagnóstico territorial; Herramientas educomunicativas para los procesos de educación para la salud pública 19 Asistencias técnicas (acompañamiento técnico, orientación técnica, capacitación y/o asesoría técnica) para el desarrollo de capacidades en educación para la salud pública 38 En temas relacionados con: Núcleo temático flexible según las necesidades identificadas con el diagnóstico territorial; Salud Mental; Programa Ampliado de Inmunizaciones PAI; Salud sexual y reproductiva; Educación para la Salud Pública; Fortaleciendo a un total de 274 trabajadores del sector 8 Iniciativas, actividades o procesos dirigidos a fortalecer la gestión de la asistencia técnica en el GSP-PSPIC.
ENTORNO CUIDADOR EDUCATIVO
Se realizaron 11.429 actividades de educación en salud en 6.544 Jardines, en 991 Colegios, en 516 Universidades, en 1.923 Instituciones de formación para el trabajo y el desarrollo humano con la participación de 2.839 docentes, 5.754 padres de familia, y 42.287 estudiantes.</t>
  </si>
  <si>
    <t>Gestión Distrital de las Políticas Públicas en el mes de agosto de 2025 el sector salud da continuidad a la participación en los diferentes espacios e instancias de coordinación de las políticas tanto del nivel directivo como del nivel técnico según convocatoria del sector líder de cada Política, esto con el fin de favorecer la implementación y seguimiento de estas según el momento del ciclo en que cada una se encuentra. Se resalta el avance en el análisis de implementación de las 14 acciones objeto de análisis en lo correspondiente a la recolección de fuente primaria a través de grupos focales, transcripción de información, organización de la misma y avance del analisis.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en este mes de agosto)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así mismo el seguimiento a la implementación del proceso transversal con sus tres interacciones integrales e integradas.
Por política pública se resaltan como avances durante este mes, los siguientes:
- SPA: En el mes de agosto de 2025 para la Política Pública de Prevención y Atención del Consumo y la Prevención de la Vinculación a la Oferta de Sustancias Psicoactivas en Bogotá D.C. se reporta un avance del 8% que se evidencia a través de las siguientes acciones de gestión: Secretaría Técnica (convocatoria y diseño de agenda) y asistencia y participación en la instancia intersectorial de Consejo Distrital de Estupefacientes (CDE), en las sesiones nodo y ordinaria. En la sesión de nodo se revisa una nueva versión del marco conceptual y las versiones de marco normativo y situacional que guiarán el proceso participativo de formulación de la Política Pública y, en la sesión ordinaria se realiza la socialización se realiza la socialización de avances en la construcción documental previamente señalada.
- Infancia, primera infancia y adolescencia: Avance del 8% mes de agosto 2025, con la participación en Comité Operativo Distrital de Primera Infancia, Infancia y Adolescencia (CODIA) Directivo, realizando la revisión plan de acción 2025, avance en el cumplimiento de los productos y resultados de plan de acción de la PPPIIA, avances mesas técnicas del CODIA, socialización del informe distrital SMIA 2024, acompañamientos técnicos a los COLIA; trazador presupuestal para la primera infancia, infancia y adolescencia, articulación con sociedad civil, espacios de participación que aportan a implementar la PPPIIA y trazador presupuestal para la primera infancia, infancia y adolescencia. Participación en reunión equipo técnico y directivo para la identificación, revisión y validación de las fuentes de información de las 13 atenciones de responsabilidad del sector salud en el marco de la Ruta Integral de Atenciones a la Primera Infancia (RIA) con el fin de ser reportadas de manera nominal al sistema de seguimiento nominal niño a niño (SSN). Participación en la mesa distrital Ruta Integral de Atenciones desde la Gestación y hasta la Adolescencia (RIAGA), en la cual se desarrolló un ejercicio de reconocimiento y reflexión sobre las recomendaciones de la evaluación de la PPIIA 2011 – 2021 para ser tenidas en cuenta en las acciones y planes de trabajo 2025. Adicionalmente se presentaron los avances de la página Web “De la Mano Contigo” dirigida a la primera infancia y el contexto del evento distrital Premios por la Niñez. Participación de reunión liderada por Planeación Sectorial con el objetivo de brindar asistencia técnica a los referentes técnicos y financieros de la SDS para la construcción del Anteproyecto de presupuesto Infancia, adolescencia y juventud 2025- 2026. Participación en reunión con SDIS y Planeación Distrital para revisar y analizar la posibilidad de depuración de los 13 productos que se encuentran a cargo del sector salud en el marco del Plan de Acción de la Política de Primera Infancia, Infancia y Adolescencia, de acuerdo con el protocolo establecido por la Secretaría de Planeación Distrital para tal fin. Se realiza la asistencia técnica a referentes de la política de primera infancia, infancia y adolescencia con los temas: Avances de la atención integral a la primera infancia en el Distrito y construcción de la Red Distrital de Adolescentes y Jóvenes por la Salud. Participación en la presentación realizada desde Provisión de Servicios a la SDIS con el tema de gestión integral del riesgo en salud mental en la primera infancia e infancia. Reporte de los avances del sector salud a los Acuerdos Distritales relacionados con primera infancia, infancia y adolescencia. Participación en la mesa ampliada distrital materno perinatal para adelantar la articulación y coordinación interinstitucional que permite un análisis conjunto de la situación, el intercambio de experiencias y la definición de acciones integrales para fortalecer la respuesta distrital y reducir la mortalidad materna y perinatal. Participación en la mesa interdependencias de Bajo Peso al Nacer en la cual se realizó la presentación y contexto de la Ley de Parto humanizado y la actualización y seguimiento al plan de trabajo. Participación en mesa distrital ESCNNA con el objetivo de realizar presentación concepto y marco normativo del significado de entornos protectores a niños, niñas y adolescentes desde el sector salud.
- Juventud: avance 8,3%; en la gestión de la política, se participó en la mesa de trabajo de juventud donde se realizó el seguimiento al reporte de la política de juventud y compromisos de la semana de juventud, se asiste a la asamblea de Juventud en el marco de la semana de juventud. Se realizó seguimiento a la gestión local de la política del mes de julio en el marco del proceso de gestión y análisis de las políticas para el bienestar en los Territorios.
- Envejecimiento y Vejez: Avance de 9,50% a nivel distrital Se asiste a todas las reuniones convocadas para realización de ajustes a documento del servicio sociosanitario y así dar respuesta al Convenio derivado para dar implementación al Servicio Socio sanitario y generar  respuesta integral entre los sectores de Integración Social y Salud al Abandono de personas mayores dentro de las subredes integradas de servicios de salud, de otra parte se  realizan procesos de articulación con Foncep para realizar la intervención sobre la RIA de Salud Mental a personas mayores pensionadas. Así mismo se inicia el proceso de elaboración de fichas para las jornadas epidemiológicas, cuyo tema central está en el Envejecimiento: conceptos, herramientas y estrategias para la acción pública.
- Familia: Durante el mes de agosto se asistió al CODFA donde se trabajaron temas relacionados a la evaluación y futura reformulación, generando articulación sectorial para poder garantizar la presencia para los espacios destinados, también se participó en el Foro de la Escuela de prevención para la localidad de Fontibón y  Finalmente, se generaron las revisiones de las acciones intersectoriales local y el reporte local de la política logrando así un 5%.
- Discapacidad: Avance 8,2%. Durante el mes de agosto dando continuidad de la implementación del Plan Operativo Anual mediante la participación en el comité técnico distrital de discapacidad en las siguientes líneas estratégicas y las comisiones que lo conforman: Presentación de avance por parte de la Secretaría de Desarrollo Económico en la ruta intersectorial de la cual destaca que durante la vigencia se han vinculado 142 personas con discapacidad, 90 fueron formadas en habilidades , 66 colocadas por dos de los prestadores aliados (agencia y socios Talento Capital), además de 358 personas cuidadoras. Se analiza documento de estado del arte de accesibilidad para seguir en la construcción de estrategia de entidades incluyentes, así como se finaliza la recolección con corte 2025 para el aplicativo Oferta Bogotá Discapacidad. En la comisión de política se culmina el diseño de la estrategia de participación para la apropiación y el análisis de la Política de Discapacidad, se presentan avances de concertación para la creación del sitio Web y se concretan contenidos para los módulos del curso virtual. En las acciones de participación y movilización se realiza la posesión en cada localidad de los 110 representantes electos, dejando aprobado el cronograma para elección de avances en el mes de septiembre. Igualmente se ajustan fechas de las acciones afirmativas desarrollan el VI Encuentro de Personas Cuidadoras, en el cual la SDS tuvo a cargo la sede y el espacio de respiro con acciones de bienestar orientado por equipo territoriales de política y estrategia RBC. Se aprueban términos para la gala de exaltación a realizarse en el mes de diciembre. Se hace acompañamiento a la sesión mensual de fortalecimiento de secretarias técnicas locales y al consejo local de Ciudad Bolívar como parte de los compromisos designados como miembro del comité técnico distrital de discapacidad. Se avanza en la programación financiera y técnica para la vigencia PSPIC que se proyecta hasta el año 2027, concertando metodologías de operación, conceptualización y mecanismos para ampliar los resultados de los productos de la política dejando documento técnico operativo de la acción integrada e integral para población con discapacidad y 9 acciones de bienestar documentadas. Así mismo se participa en las mesas de ajuste a los documentos del proceso de análisis y políticas que comprenden las acciones de bienestar sectorial e intersectorial. Se participa en la asistencia técnica programada por el equipo de determinantes en salud con los equipos de la estrategia RBC para asesorar sobre los procedimientos del registro de persona cuidadoras y dar inicio a la programación de la jornada de celebración sectorial del mes de la discapacidad a llevarse a cabo en octubre.
- LGBTI: Avance 8,3 % durante el mes se acompañan las instancias distritales de la UTA general y la UTA TRANS, en las cuales se socializan los avances en el seguimiento de la Clínica de Genero, así como los avances que se han generado desde los procesos internos con los equipos LGBTI, así mismo se comienza la construcción de los lineamentos de las accione del PSPIC, teniendo en cuenta los avances de la política pública LGBTI.
- Habitabilidad en Calle: Avance 8,3% en la ejecución de los productos de política pública, que contemplan acciones colectivas e individuales de alta externalidad desde el entorno cuidado comunitario y cuidador institucional y que se ejecutan en 19 de las 20 localidades del Distrito a través de los centros de escucha para habitabilidad en calle y de los equipos de salud que operan en las instituciones de SDS e IDIPROM así desde el entorno comunitario se han atendido de enero a agosto 771 individuos únicos y del institucional 319 para un total de 1.090 ciudadanos habitantes de calle.
- Mujer y equidad de géneros: Avance de 8,3%. Para el mes de AGOSTO se realizaron las siguientes acciones en el marco de la política pública de mujer y género desde acciones sectoriales, intersectoriales y de seguimiento: Reuniones con Planeación Distrital, sectorial y Mujer donde se socializó la justificación técnica del ajuste al producto 6.1.8 de la política de mujer.  Se desarrollo trabajo técnico en el marco de la estructuración del nuevo convenio PSPIC, específicamente en la acción integral e integrada sobre Cuidado continuo por una vida con bienestar con enfoque de género: Mujer y LGBTI y en la acción de fortalecimiento de capacidades y de espacios de autocuidado para la implementación de acciones relacionadas con violencia intrafamiliar y de género. Se generaron insumos para la ficha de los equipos Mas bienestar a tu hogar sobre la acción de prevención de feminicidios, aportes a la ficha de Cuidarte a través del arte en el marco de las acciones con enfoque de género, revisión de códigos de información GESI.  Reuniones sectoriales en el tema de construcción del diagnóstico sobre el sello de equidad de género de SDS, aportes técnicos para espacios de Debate en el Concejo sobre violencias de género. Participación en los espacios de la sesión del Concejo de violencia intrafamiliar, de género y ESCNNA donde se abordó la propuesta de creación del mecanismo articulador, en la UTA de la política de mujer donde se abordaron temas del sello de equidad y del reporte de políticas y en los espacios relacionados con el sistema distrital del cuidado donde se participó de los reportes de seguimiento por parte de SDMujer en su implementación distrital.  Aportes a proyectos de acuerdo en temas relacionados con el tema de mujeres, género, prevención de violencias. 
- Salud Mental: Avance 9% de la gestión programada para el año con el desarrollo de las siguientes actividades Definición de documento “racional” con orientación de la Oficina Asesora de Comunicaciones para la gestión de una estrategia intersectorial de prevención de la conducta suicida con la Alcaldía Mayor; documento remitido a la Alcaldía Mayor para definición de estrategia d comunicación distrital en prevención de suicidio. Dicha estrategia fue definida en el marco de la mesa de promoción y prevención Así mismo, en el marco de la articulación en esta mesa se llevó a cabo la planeación de la conmemoración del día mundial de la prevención de la conducta suicida a desarrollar en septiembre en la Universidad Sergio Arboleda. Así mismo se desarrolló la mesa de atención del Consejo Consultivo Distrital de Salud Mental con el ánimo de reconocer y articular acciones en torno al modelo predictivo de salud mental que se viene desarrollando desde la entidad. Mesa de trabajo con la Secretaría Distrital de Planeación en la cual dan a conocer el protocolo de depuración del plan de acción de la política de salud mental en el cual se incluye la participación activa de activa de la secretaría técnica para la revisión, concertación y consolidación de conceptos técnicos por producto. De desarrolló asistencia técnica a profesionales a cargo de la gestión de las políticas de salud mental, SPA y habitabilidad en calle. Se avanzo en el ejercicio de definición de la matriz de costos de las acciones de bienestar a integrar en la nueva vigencia del PSPIC definiendo de manera conjunta con el equipo de salud mental la distribución del presupuesto de los procesos a implementar. Se llevó a cabo articulación con la Asociación Cristiana de Jóvenes – YMCA en la que se vincula la Secretaría de Salud a participar en iniciativa de voces juveniles 2025 a desarrollarse en el mes de septiembre. Participación de articulación con el nivel nacional participando de la reunión convocada por el Ministerio de Salud y Protección Social relacionada con asistencia técnica para la conformación de la red mixta de salud mental contemplada en la nueva política nacional de salud mental.
- Seguridad Alimentaria y Nutricional: La lactancia materna, como prioridad y uno de los productos de resultado de la política de Seguridad Alimentaria y Nutricional (SAN), tuvo especial relevancia durante el mes de agosto, en el cual se desarrollaron las jornadas de conmemoración de la Semana Mundial de la Lactancia Materna en cada una de las localidades. Así mismo, desde el nivel distrital, en el marco del Comité Distrital de Lactancia, se llevó a cabo el Simposio Distrital de Lactancia Materna. Adicionalmente, en agosto se realizó el envío de la solicitud de ajuste de tres productos de la política de SAN, con el fin de ser socializados en la sesión extraordinaria de la CISAN programada para septiembre y, posteriormente, remitidos a Planeación Distrital para su aprobación.
- Adultez: Avance de 8,3%; Se participa en reunión con secretaría de Integración Social, para dar alcance al informe de seguimiento con relación al producto de víctimas, Se participa en la III sesión Comité Operativo Distrital de Adultez – CODA 2025, donde se realiza el seguimiento compromisos, socialización de modelo MAS bienestar, discusión técnica sobre la derogación de la política. Se trabaja en documento que contine el concepto técnico para la derogación de la política, se realizó seguimiento a la gestión local de la política del mes julio.
- Trabajo digno y decente: Avance 8,5% relacionado con la implementación de acciones en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Secretaría de Integración social cupos para jardines, participación en Mesa de abordaje interinstitucional a las familias en territorio (en situación de trabajo infantil y mendicidad), Comité Seccional de Seguridad y salud en el trabajo, Socialización de oferta de empleabilidad, formación (SDDE- SENA) y oferta de actividades culturales (SDCRD). 
- Ruralidad: Avance del 8,7% en la gestión de la Política Pública de Ruralidad, consolidando acciones técnicas, operativas e intersectoriales en el marco del Proyecto de Inversión 8141 y del convenio GSP-PSPIC. El 3,5% corresponde al reporte de avance cuantitativo y cualitativo de la implementación de los productos de la política pública en el primer semestre de 2025, elaborado en conjunto con las dependencias responsables y validado por la Dirección de Planeación Sectorial. El 2,2% se atribuye a la elaboración de la matriz de costos para las acciones de bienestar de la acción integral e integrada “Cuidado continuo por una vida con bienestar para la ruralidad de Bogotá”, en el marco del convenio GSP-PSPIC octubre 2025 - junio 2027. Esta matriz definió el talento humano requerido, metas por acción, territorialización y marcación con respecto a proyectos de inversión, metas y actividades. También se avanzó en la elaboración del documento operativo de la acción integral, la ficha técnica de la acción de gestión “Participación y gestión intersectorial”, y se realizaron asistencias técnicas a delegados de las Subredes Integradas de Servicios de Salud sobre subactividades de gestión intersectorial. El 3,0% corresponde a la revisión técnica de compromisos intersectoriales de la política de ruralidad, matrices de seguimiento en siete localidades (Usme, Ciudad Bolívar, Sumapaz, Chapinero, Usaquén, Santa Fe y Suba), y seguimiento a la meta 15 del proyecto 8141. Se actualizó la presentación de seguimiento a la meta 15, incluyendo ejecución física, reporte cualitativo, logros y oportunidades de mejora. Finalmente, se reportaron las actividades y asistencias técnicas en la Ruta de Promoción y Mantenimiento de la Salud en el aplicativo GESI-SAC.
- Acogida, Inclusión y Desarrollo (Migrantes): Avance del 9,2% en la gestión de la Política Pública Distrital de Acogida, Inclusión y Desarrollo para la Población Migrante Internacional, consolidando acciones técnicas, intersectoriales y de seguimiento institucional. El 3,5% corresponde a la gestión para la solicitud de ajustes al plan de acción de la política pública, en la cual se realizaron modificaciones a las justificaciones de las variables del producto 2.2.7, relacionadas con las acciones colectivas en salud dirigidas a población migrante internacional en el marco de la GSP-PSPIC. Adicionalmente, se presentó el seguimiento a los compromisos del segundo trimestre del Plan de Trabajo de la Comisión Intersectorial FMM, con destino a la cuarta sesión ordinaria de las Unidades Técnicas de Apoyo (UTA), incluyendo información sobre promoción de la afiliación, afiliación efectiva al SGSSS y canalizaciones a la oferta distrital de servicios, tanto para la UTA 1 de Inclusión y Desarrollo como para la UTA 2 de Desarrollo Humano. El 3,0% se atribuye al desarrollo de la sesión mensual de la Mesa Técnica de Salud para la Atención e Integración de Acciones en la Población Migrante, conforme a la Resolución 1225 de 2021. En esta sesión se abordó la coordinación para divulgar información sobre PMI, se definieron enlaces responsables, se discutió el uso de piezas comunicativas y se reafirmó el trabajo conjunto con organizaciones comunitarias. Se elaboró la matriz de costos para la acción integral “Cuidado continuo por una vida con bienestar para la población migrante internacional”, en articulación con referentes técnicos de las Subdirecciones de Determinantes en Salud y Acciones Colectivas. También se avanzó en la elaboración de fichas técnicas para las acciones de bienestar “Participación y gestión intersectorial” y “Gestión en instituciones educativas con alta presencia de PMI”, en el marco del convenio GSP-PSPIC 2025–2027. Finalmente, el 2,7% corresponde a la mesa técnica de flujos migratorios mixtos de la SDS, en la cual se revisaron observaciones del Ministerio de Salud sobre la resolución para atención a migrantes.
- Indígena: Avance de 9% de seguimiento de la política a nivel distrital, donde se participa de la AT a los profesionales del contrato jurídico CTO 8295451 de 2025 del PP 1.3.5 del plan de acción del CONPES 37. Se realizó ajuste de producto de PP. 1.4.15. la cual contó con la orientación de planeación sectorial. Dado que este producto, se encuentra en implementación, se participó de la AT y seguimiento a los entregables de los productos sujetos al No. 7936852 DE 2025. Se realizó mesa de trabajo de las acciones indígenas con el fin de reconocer los documentos técnicos y actividades realizadas por el sector ante que son responsables de PPI CONPES 37, para su posterior envío de reporte de PP Indígena. Por otro lado, se convocó y lidero reunión con la comunidad Wounaan Baud Mos para conocer la propuesta de la comunidad y reconocer los avances en la implementación de acciones diferenciales desde la sabiduría ancestral y el cuidado propio e intercultural. Se realiza Asistencia Técnica a los delegados de política indígena de la subred Centro Oriente del Proceso transversal de Gestión y Análisis de políticas, del lineamiento, línea técnica de política indígena desde un enfoque local, territorial y diferencial-poblacional; así mismo, la revisión del anexo 1.2 y aprobación de Segplan local. Se participó de la reunión intersectoriales de Comisión de Control Urbano y Consulta Previa Plan Parcial de Edén el Descanso.
- Rrom Gitano: Avance del 8,5% en la gestión de la Política Pública Gitana correspondió a la articulación sectorial con Ministerio de Salud en la cual se realizó los aportes en el marco de la construcción de los lineamientos nacionales de acciones en salud pública para el pueblo Rrom gitano, se generó articulación con los equipos de educación para la salud pública de tal manera se pueda continuar fortaleciendo el reconocimiento cultural y étnico en las acciones comunicativas y de procesos pedagógicos con las comunidades; se realiza mesas de trabajo con personas con pertenencia Rrom gitana para la adaptación y construcción de los lineamientos técnicos para el nuevo convenio PSPIC, así también se participa de espacios de revisión del costeo de la operatividad de los equipos locales acorde a los compromisos de política pública donde se delimita los insumos ancestrales para la gestión de los equipos en el marco del fortalecimiento de la medicina ancestral. Se realizó la socialización del documento de modos de vida del pueblo Rrom gitano con actores clave para la garantía del enfoque diferencial de tal manera se cuente con información cuantitativa y cualitativa que permita la toma de decisiones con la pertinencia étnico cultural. Se realiza aportes para la construcción de elementos de abordaje étnico diferencial en el marco del grupo funcional de etnias. Estas acciones se complementaron con la operatividad del equipo de salud Rrom comunitario PSPIC, facilitando la canalización de casos y la activación de rutas integrales que promuevan el acceso efectivo a la salud con enfoque diferencial.
- Afrodescendiente: Avance de 68% en la implementación de acciones y gestión del ejercicio de las políticas públicas de las comunidades Negras, Afrocolombianas y Palenqueras; Se asiste a reunión con la subcomisión de salud afro, equipo más bienestar, enfermeras y técnicos ambientales de la estrategia kilombos para socializar avances y propuestas; Se participa en reunión de concertación con el Kuagro Monari Palenque con el fin de llegar acuerdos para el apoyo de la conmemoración de la semana Palenquera; Se participa en el desarrollo de reunión con la subcomisión de salud afro, subred sur occidente y SDS, con el fin de revisar las novedades presentadas en el Kilombo de Bosa; Se participa en inauguración de mural afro “tambores de paz”, delegado por el secretario de salud, con el fin de realizar la asistencia desde el sector salud; Se realiza la consolidación de los logros de la meta 14 de las comunidades étnicas del 2025, conforme el proyecto de inversión 7829; Se realiza justificación para el desarrollo a través de un producto, la ejecución de la estrategia de insumos de medicina ancestral desde el entorno hogar; Se realiza aportes para la construcción de lineamientos operativos del proceso transversal de análisis y políticas, desde la línea étnica, así como, Se realiza la construcción de lineamientos operativos de los equipos más bienestar a tu hogar de la estrategia kilombos y kilumba de las comunidades negras, afrocolombianas y palenqueras; Se realiza la consolidación de propuesta ambiental-Plan De Trabajo Para El Desarrollo De Actividades Del Perfil Ambiental Con Enfoque Étnico Diferencial En La Estrategia Kilombos; Se realiza propuesta para la implementación de acciones diferenciales étnicas NARP al equipo de ESP y se participa en Reunión de articulación con Educación para la salud publica en aras de la definición de herramientas didácticas y pedagógicas desde las concepciones ancestrales, con el fin de integrar lineamientos; Se participa en Reunión de articulación con el área de canalizaciones a fin de llegar acuerdos para activaciones de Rutas en salud y social; Se realiza en equipo funcional ordinario y extraordinario con el fin de cumplir los compromisos enmarcados en el plan de acción del equipo interdependencias frente a las P.P Etnicas; Se realiza asistencia técnica enmarcada en la orientación técnica para la ejecución de acciones locales por parte de las delegadas étnicas CNARP; Se realizan espacios de asistencia técnica a los productos kilombos, kilumba y se realiza envío del ASIS Palenquero con el fin de contar con las observaciones del Kuagro Monari Palenque; Generación de reporte de seguimiento RPyMS, y Proyecto de inversión/meta,  así como la gestión a casos de las comunidades y demás  solicitudes enmarcados en las Políticas Públicas.
- Raizal: Avance de 10% en la implementación de productos y gestión del ejercicio de la política pública de la comunidad Raizal: Se participa en reunión con la Organización ORFA y el sector salud en el marco del seguimiento a los compromisos adquiridos con los productos de PP  CONPES 38; Se realiza aportes para la construcción de lineamientos operativos del proceso transversal de análisis y políticas, desde la línea étnica, así como, se realiza la proyección del lineamiento operativo del equipo de abordaje comunitario étnico raizal-ACER, entorno comunitario; Se realiza la consolidación de los logros de la meta 14 de las comunidades étnicas del 2025, conforme el proyecto de inversión 7829; Se realiza propuesta para la implementación de acciones diferenciales étnicas NARP al equipo de ESP y se participa en reunión de articulación con Educación para la salud publica en aras de la definición de herramientas didácticas y pedagógicas desde las concepciones ancestrales, con el fin de integrar lineamientos; Se participa en Reunión de articulación con el área de canalizaciones a fin de llegar acuerdos para activaciones de Rutas en salud y social; Se realiza en equipo funcional ordinario y extraordinario con el fin de cumplir los compromisos enmarcados en el plan de acción del equipo interdependencias frente a las P.P Etnicas; Se realiza asistencia técnica enmarcada en la orientación técnica para la ejecución de acciones locales por parte de las delegadas étnicas CNARP; Se realiza asistencia técnica para las orientaciones técnicas a la orientación de productos entregables por el equipo ACER de la comunidad Raizal; Generación de reporte de seguimiento RPyMS y Proyecto de inversión/meta,  así como la gestión a casos de la comunidad y demás  solicitudes enmarcados en la Política Pública.
- Salud Oral: Avance un 8,3% en la gestión de la Política Pública de Salud Oral en Bogotá -PPSOB-, se refleja en el seguimiento a la implementación: mesa de trabajo mensual del Equipo Funcional de Salud Oral – EFSO, de la SDS para el análisis de la información y presentación a la directiva. Con esta base se estuvo analizando el problema púbico que afecta la Salud Oral y se fue definiendo el segundo cuestionario, el cual se envió a los expertos después de surtir el proceso de validación de las preguntas. Así mismo, se definió otra estrategia de participación, con un taller de cartografía de la boca para ser aplicado en las localidades y tener otras voces -las de la comunidad- que aporten otros insumos para la formulación de la política pública. Se aportó la justificación para el anteproyecto presupuestal 2026, acorde a las orientaciones dadas. Se realizó el reporte mensual en el aplicativo SEGPLAN, y actualización del diario de campo del equipo de la meta 34 con las acciones adelantadas. Así también como equipo funcional de salud oral se ha trabajado en las orientaciones al taller de salud Oral en las XI jornadas Epidemiológicas 2025. Se realizó la propuesta intersectorial para el desarrollo de la III Semana Distrital de Salud Oral en el D.C., 2025, la cual fue aprobada por las directivas y se continuó trabajando en el desarrollo de cada uno los días. Se aportó en la construcción de lineamientos para la implementación de Gestión del Conocimiento y se apoyó en los lineamientos del Plan de Salud Pública de Intervenciones Colectivas, acorde a las orientaciones e insumos disponibles. Se abordó con la Asociación Colombiana de Facultades de Odontología, La Dirección de Análisis de Empresas Públicas del Sector Salud-DAEPSS y la Subred Norte, propuesta para democratizar el conocimiento y avanzar en el análisis de las acciones cotidianas de cuidado de las personas que presentan enfermedades o condiciones crónicas no transmisibles.
APORTE DE NIVEL LOCAL
ANÁLISIS POBLACIONALES EN EL MARCO DE LAS POLÍTICAS PÚBLICA
Actividad 1. Construcción e implementación del plan de trabajo para los análisis poblacionales en el marco de las políticas públicas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6 asistencias a encuentros programados por la SDS (Capacitaciones, talleres, seminarios, mesas técnicas u otros) 17 cartografías o análisis en aporte a los documentos o solicitudes para los productos de la interacción de Análisis en el marco de las políticas desde el perfil geográfico 4 participación en mesas del componente geográfico o mesas técnicas a nivel subred o distrital.</t>
  </si>
  <si>
    <t>Durante el mes de agosto se llevaron a cabo las siguientes acciones: Gestión para el proceso de contratación del diseño y estructuración del laboratorio social de políticas. En este marco se resalta la continuidad de las reuniones técnicas del grupo de trabajo. Se hicieron ajustes al contenido de la ficha técnica de sustentación de las vigencias futuras a presentar en Confis y envío a contratación de la documentación para revisión de costos por parte de referente administrativo de la Dirección de epidemiologia. Reuniones preparatorias y taller con el fin de definir temas – problemas preliminares que podrían considerarse en la fase de co creación de la consultoría, o que incluso podrían considerarse como las primeras temáticas del Laboratorio social de políticas en sí mismo.</t>
  </si>
  <si>
    <t>En el mes de agosto, se continua con el avance de la actividad "Definir el plan de acción y el plan de análisis para implementar la línea de análisis de las desigualdades ambientales, sociales y económicas presentes en el distrito capital para el fortalecimiento de la gobernanza y la gobernabilidad" se avanzó en la consolidación los metadatos insumo de visualización. Se realizo diseño, construyó y alimento las plantillas de recolección de datos de indicadores sociales y de salud, insumo de análisis de las desigualdades sociales en la fecundidad y se avanzó en el desarrollo y consolidación del documento de análisis de desigualdades en la fecundidad en los apartados marco de referencia y metodología, desarrollo de aplicación para la consolidación y visualización de los indicadores sociales y de salud. En la línea conceptual se continuo con el desarrollo del protocolo de revisión de literatura, búsqueda de literatura gris y validación entre pares. Se realizo socialización de los avance del plan de acción del análisis de desigualdades en Bogotá al comité directivo para el seguimiento y toma de decisiones.
APORTE DE NIVEL LOCAL
PRODUCTO: GESTIÓN Y ANÁLISIS DE INFORMACIÓN GEOGRÁFICA DISTRITAL
Para la actividad 1 Gestión de la Información Geográfica, se realizaron las siguientes acciones: 1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25 cartografías organizadas por temática que demuestren avances en los análisis propuestos, del Distrito, Para la actividad 2 Información geográfica para la planeación de acciones en salud pública, se realizaron acciones que cuentan con las siguientes evidencias: 1 actas y listados de asistencia realizadas con los referentes distritales. PRODUCTO: ANÁLISIS DE LA SITUACIÓN DE CALIDAD DE VIDA Y SALUD LOCAL Actividad :Análisis de Situación de Calidad de Vida y Salud Local 31 ctas de alistamiento, diarios de campo, relatorías y/o los soportes que den cuenta del ejercicio participativo (Actas y listados de asistencia) realizados con la comunidad (incluye actas de actividades internas del equipo) 6 Documento analisis local con el desarrollo de los capítulos I-II-III. Configuración del territorio, Capítulo II. Condiciones sociales, económicas y de calidad de vida desde la perspectiva de los determinantes sociales de la salud y los enfoques diferencial. 6 DOCUMENTO ANALISIS LOCAL CON EL DESARROLLO DE LOS CAPÍTULOS IV-V-VI. PRIORIZACIÓN DE LOS PROBLEMAS Y NECESIDADES SOCIALES DE LA SALUD EN EL TERRITORIO, CAPÍTULO IV. ANÁLISIS DE LAS RESPUESTAS DE LOS DIFERENTES ACTORES ANTE LAS PROBLEMÁTICAS Y NECESIDADES 6 informes ejecutivos de analisis local 6 infografias de analisis local Actividad 2: Informe seguimiento de indicadores estrategicos en salud pública 7 Tablero en Excel por localidad con el seguimiento a los indicadores priorizados. 4 Informe de seguimiento a indicadores 2 Plan de análisis de profundización en el evento priorizado 17 espacios de socializaciones de informe y tableros 4 Actas y listado de asistencia, así como documentos y/o cartografías para los apartados de priorización de sectores catastrales y zonas, así como la discusión de metodologías de análisis espacial 4 Actas y listados de asistencia de los talleres realizados 26 Mapas realizados e incorporados al documentos de Analisis de situacion.</t>
  </si>
  <si>
    <t>En el mes de agosto, se continua con el avance de la actividad "Definir el plan de acción y el plan de análisis para implementar la línea de análisis de las desigualdades ambientales, sociales y económicas presentes en el distrito capital para el fortalecimiento de la gobernanza y la gobernabilidad" se avanzó en la consolidación los metadatos insumo de visualización. Se realizo diseño, construyó y alimento las plantillas de recolección de datos de indicadores sociales y de salud, insumo de análisis de las desigualdades sociales en la fecundidad y se avanzó en el desarrollo y consolidación del documento de análisis de desigualdades en la fecundidad en los apartados marco de referencia y metodología, desarrollo de aplicación para la consolidación y visualización de los indicadores sociales y de salud. En la línea conceptual se continuo con el desarrollo del protocolo de revisión de literatura, búsqueda de literatura gris y validación entre pares. Se realizo socialización de los avance del plan de acción del análisis de desigualdades en Bogotá al comité directivo para el seguimiento y toma de decisiones.</t>
  </si>
  <si>
    <t>En el mes de agosto de 2025 se realizaron las siguientes intervenciones en el Entorno Cuidador Comunitario que dan respuesta a la prevención del consumo de sustancias psicoactivas en el marco de la estrategia intersectorial:
a. 88 Jornadas masivas en el entorno cuidador comunitario para la prevención universal del consumo de sustancias psicoactivas en población general a través de intervenciones de educación en salud pública.
b. Prevención selectiva e indicada del consumo de SPA en 314 adolescentes y jóvenes y sus redes de apoyo a través de 8 SPAcios de bienestar en el entorno cuidador comunitario.
APORTE DE NIVEL LOCAL
ENTORNO CUIDADOR COMUNITARIO
SPAcios DE BIENESTAR
1.149 valoraciones del riesgo por consumo de sustancias psicoactivas en el marco de la intervención breve. De manera específica, 260 en adolescentes y jóvenes: 77 en adolescentes pertenecientes al SRPA, 694 en población mayor de edad que asistió a las jornadas SPAcios libres de riesgos. Para la prevención del consumo de SPA fueron formulados 882 planes de bienestar y se dio cierre a 574 de estos. En el marco de dichos planes se realizaron 196 sesiones colectivas con la participación de 837 personas.
MACRO, MESO Y MICRO GESTIÓN DE LA SALUD PÚBLICA
66,6 % gestión efectiva activación de rutas a todas las modalidades de canalizaciones realizadas a Personas que realizan actividades sexuales pagadas y están vinculadas a la realización de la actividad 50,0 % gestión efectiva activación de rutas modalidad Canalizaciones hacia la oferta Distrital e Intersectorial en población en población en situación de Habitabilidad de calle. 13,8 %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 la RIA para población materno - perinatal e sífilis,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98,4 %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t>
  </si>
  <si>
    <t>En el mes de Agosto de 2025 se realizaron las siguientes intervenciones en el Entorno Cuidador Comunitario que dan respuesta a la estrategia intersectorial para la prevención del consumo de sustancias psicoactivas y la reducción de riesgos y daños asociados:  a. Los equipos SPAcios de Bienestar realizaron valoraciones de riesgo y formularon 210 planes de bienestar en población mayor de edad de grupos comunitarios con uso perjudicial de alcohol, tabaco y uso de dispositivos electrónicos (vapeadores). Así mismo, se formularon 120 Planes de bienestar para la prevención del consumo sustancias psicoactivas en Población Privada de la Libertad. b. Reducción de riesgos y daños en 197 personas que se inyectan drogas a través de 2 puntos integrales. Como parte de este abordaje, se realizaron asesorías en: 132 técnicas de inyección de menor riesgo, 139 en interacciones asociadas al consumo de sustancias psicoactivas, 197 prevención de sobredosis, 194 estrategias de autocuidado relacionadas con el consumo de SPA, 178 prevención de riesgos en salud sexual y reproductiva, 178 prevención de ITS/VIH y 11 chemsex (uso de SPA en encuentros sexuales).
APORTE DE NIVEL LOCAL
ENTORNO CUIDADOR COMUNITARIO
CARACTERIZACIÓN TERRITORIAL 633 Puntos identificados por consumo SPA Para la reducción de riesgos y daños de SPA 853 valoraciones del riesgo por consumo de sustancias psicoactivas en el marco de la intervención breve. De manera específica, 42 en personas que se inyectan drogas (PID), 54 en población diversa (LGBTI), 36 en población en actividades sexuales pagas (ASP) 108 en población privada de la libertad, y 365 en población con consumo de sustancias psicoactivas, énfasis en abuso de alcohol, tabaco, uso de dispositivos electrónicos (vapeadores). En el abordaje diferencial, con enfoque de reducción de riesgos y daños, fueron formulados 225 planes de bienestar. En el marco de dichos planes se realizaron 48 encuentros comunitarios con la participación de 74 personas que se inyectan drogas (PID) 39 en población diversa (LGBTI), 14 en población en actividades sexuales pagas (ASP), en las cuales participaron 11 actores estratégicos (organizaciones sociales, dispositivos de base comunitaria). Así mismo, 20 actores interinstitucionales o intersectoriales para la transformación del estigma o autoestigma asociado frente al fenómeno de las sustancias psicoactivas. Igualmente, se formularon 108 planes de bienestar en población privada de la libertad, con 42 sesiones colectivas y la participación de 144 personas. Se formularon 228 planes de bienestar en población consumo de sustancias psicoactivas, énfasis en abuso de alcohol, tabaco, uso de dispositivos electrónicos (vapeadores) con 105 sesiones colectivas y participaron 264 personas.
ENTORNO CUIDADOR EDUCATIVO
A través de los SPAcios de bienestar se realizaron 5 caracterizaciones, 35 planes de trabajo para la implementación de las zonas de orientación, 108 Zonas de Orientación Escolar y 51 Zonas de Orientación Universitarias. En el periodo se implementaron 82 SPAcios de bienestar en instituciones educativas, donde se realizaron las siguientes actividades: 62 grupos de apoyo, y 90 procesos formativos 299 valoraciones del riesgo por consumo de sustancias psicoactivas, 131 desde los ZOE y 304 desde los ZOU. 405 canalizaciones, de las cuales 352 a servicios de salud y 53 a otros servicios sectoriales o comunitarios.
MACRO, MESO Y MICRO GESTIÓN DE LA SALUD PÚBLICA
100,0 % gestion efectiva a las canalizaciones todas las modalidades donde se activa la ruta 5 todos los motivos relacionados con sustancias psicoactivas. 71,5 %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t>
  </si>
  <si>
    <t>En el mes de agosto de 2025, en el marco de dos (2) sesiones de trabajo se avanza en la formulación del instrumento de acción pública, según: 
• Una (1) mesa de trabajo en el marco del nodo del Consejo Distrital de Estupefacientes con los sectores seguridad, educación planeación con el fin de socializar avances en el marco técnico-conceptual, y la estrategia de participación.
• Una (1) mesa de trabajo con actores de oferta de SPA (Ejército, MEBOG, FNE, entre otros) para la socialización de la propuesta del “Sistema de Valor de la Cadena de Oferta de SPA”.</t>
  </si>
  <si>
    <t>En el mes de agosto se adelantaron las acciones: i) Asistencias técnicas colectivas con "Jóvenes con oportunidades de la SDIS, centros Forjar y Casas de Juventud; ii) Actualización de indicadores de MCE y gestantes con consumo de SPA y iii) Actividades regulares de seguimiento a la calidad del dato, tableros de control y actualización de Alertas VesApp.</t>
  </si>
  <si>
    <t>Durante el mes de agosto se da continuidad a las actividades de orientación técnica y metodológica para incorporar los enfoques poblacional/diferencial y de género en las acciones individuales, colectivas y poblacionales, representadas en espacios de asistencia técnica a los equipos territoriales específicos para las distintas poblaciones en temas como: Equipos de la red de cuidado colectivo de RBC y LGTBI para analizar la operación de las acciones en territorio y la proyección de nuevas acciones para la próxima vigencia. Temas de cuidado menstrual para trabajo con la población habitante de calle. Orientación de productos entregables para las estrategias de Kilombos y Kilumbos. Igualmente orientación para entregables del equipo ACER de la comunidad raizal y fortalecimiento en los procesos de canalización. Concertación para los productos del cabildo Ambiká a fin de fortalecer el cuidado a la salud propia e intercultural, prevenir las desaromonias y enfermedades desde un enfoque territorial. En clave de incorporar enfoque étnico, se socializo documento "modos de vida del pueblo Rrom Gitano, conceptos de salud y enfermedad en clave intercultural y territorial". En este mes se sigue avanzando en la metodología de revisión y ajuste de lineamientos técnicos para la formulación de la nueva vigencia 2026, 2027.
APORTE DE NIVEL LOCAL
ENTORNO INSTITUCIONAL
Se realizaron 9 asesorías y asistencias técnicas a 13 Casas de Igualdad de Oportunidades para las Mujeres-CIO. Se realizaron 16 acciones colectivas y/o grupales con mujeres, donde se realiza intervención a 109 personas 108 mujeres, 1 hombres, 94 femenino, 1 masculino, 1 de gestión diferencial en poblaciones vulnerables, 8 de vida saludable y condiciones no transmisibles, 4 de convivencia social y salud mental, 1 de vida saludable y enfermedades transmisibles, 2 de seguridad alimentaria y nutricional, Se realizaron 5 acciones individuales de alta externalidad en mujeres por Psicología 1, Enfermería 2, 31 mujeres, 1 hombres, Por identidad de género: 31 femenino, 1 masculino, Se realiza activación de ruta a servicios sociales a 1 mujeres de las Casas de Igualdad de Oportunidades para las Mujeres-CIO.</t>
  </si>
  <si>
    <t>En agosto de 2025, la Actividad 8.1 del Proyecto de Inversión 8141 logró vincular a 4.495 personas migrantes internacionales mediante acciones colectivas de educación en salud pública, promoción de la salud, prevención de la enfermedad y gestión del riesgo en salud. Estas acciones se desarrollaron desde los cinco entornos cuidadores. En el entorno laboral, se implementó la estrategia de entornos laborales saludables en unidades de trabajo informal, abordando condiciones de salud ocupacional, prevención de riesgos y promoción del autocuidado. En el entorno comunitario, se realizaron actividades educativas en salud mental, salud sexual y reproductiva, salud ambiental y prevención del consumo de sustancias psicoactivas, en espacios públicos priorizados. En el entorno hogar, se llevaron a cabo caracterizaciones sociales y ambientales, activación de rutas intersectoriales y derivaciones a servicios sociales y de salud, fortaleciendo el cuidado familiar y comunitario. En el entorno institucional, se desarrollaron planes de cuidado en centros carcelarios, instituciones para personas mayores y unidades de atención a habitantes de calle, orientados a la promoción de la salud y gestión del riesgo. En el entorno educativo, se implementó la estrategia “Escuelas Cuidadoras”, promoviendo hábitos saludables y fortaleciendo la educación en salud pública. Estas acciones evidencian el enfoque integral, diferencial y territorial de la intervención, y el compromiso institucional con la garantía del derecho a la salud de la población migrante internacional.
APORTE DE NIVEL LOCAL
RESPUESTA A POBLACIÓN EXTRANJERA
Fortalecimiento de capacidades en temas de migración y salud en IPS públicas y privadas
10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45 de Talento Humano con fortalecimiento de capacidaddes en temas de migración y Salud durante el mes por SISS Asistencia Técnica en Temas de Migración y Salud 16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2.025 de Talento Humano con fortalecimiento de capacidaddes en temas de migración y Salud durante el mes por SISS 2.025 participantes de asistencias técnicas en los asuntos de migración y salud a los entornos cuidadores, temas y procesos tranvesales 1 participantes por el entorno cuidador institucional 2 participantes por el entorno cuidador educativo 1.750 participantes por el entorno cuidador hogar 1 participantes por el entorno cuidador laboral 1 participantes por el entorno cuidador comunitario 1 participantes por el proceso transversal GEPISP 13 participantes por el proceso transversal VSP (epidemiológica y ambiental) 22 participantes por el proceso transversal Gestión y Análisis de Políticas 450 participantes por tema transversal PAI 4 participantes sector salud diferentes a salud pública 9 participantes comunitarios.
EQUIPOS BASICOS EXTRAMURALES DE HOGAR
Se realizaron 1.671 caracterizaciones en familias de población migrante internacional, en las cuales se identifican: 82 familias con prioridad alta 334 familias con prioridad media 1.275 familias con prioridad baja En estas familias se encontraron 71 menores de 5, 102 gestantes, 267 usuarios con condición crónicas, 92 usuarios con identificación de riesgo en salud mental y 65 usuarios con discapacidad. Se da inicio a planes de cuidado familiar con 214 familias de población migrante internacional.</t>
  </si>
  <si>
    <t>Para la meta 9, en el mes de AGOSTO se abordaron a 6.245 personas en temas relacionados con salud plena para las mujeres y una vida libre de violencias.  Las personas abordadas (mujeres y hombres) resultan de las actividades realizadas en el entorno comunitario, GPISP e institucional así: 
Entorno Comunitario: Desde las acciones de escuchar más bienestar para Mujeres se desarrollaron acciones de educación en salud para la promoción, detección, protección y mantenimiento de la salud integral de las mujeres y en temas relacionados a una vida libre de violencias abordando 4.475 personas de las cuales 3.640 fueron mujeres y 835 fueron hombres.
- Se realizaron 80 acciones pedagógicas colectivas de corta duración.
- Se realizaron 160 acciones pedagógicas colectivas de larga duración.
- Se realizaron 243 asesorías en gestión del riesgo en salud.
- Se realizaron 327 asesorías psicosociales.
- Se realizaron 24 acompañamientos solidarios.
- Se abordaron a 138 personas en los fortalecimientos de redes. 
Desde la estrategia de GPISP relacionada con prevención de violencias basadas en género: 
- Se abordaron a 513 personas de talento humano en salud con acciones de fortalecimiento en temas relacionados con violencias de género.
- Se sensibilizó un total de 564 personas en temas relacionados con prevención e identificación de violencias. 
- Se abordaron 199 mujeres con orientación, información o asesoría socio-jurídica en temas relacionados con: violencias de género, rutas de atención y derechos. 
- Se abordaron a 276 personas en espacios de descarga emocional.
Desde el entorno institucional se abordaron a 80 mujeres en las acciones de sesiones colectivas desarrolladas en las Casas de Igualdad de Oportunidades para las Mujeres.
*El total de mujeres atendidas en el mes de agosto son 4.631, reporte que coincide con la Meta 7 de este mismo proyecto de inversión.  En la meta 7 se reportan solo mujeres, en la actividad 9.1 de la meta 9 se reportan mujeres y hombres.
APORTE DE NIVEL LOCAL
ENTORNO CUIDADOR COMUNITARIO
ESCUCHAR PARA MÁS BIENESTAR MUJERES
Participación de 3.644 personas de las cuales son: 3.096 mujeres 548 hombres, por momento de vida se ubican así: 16 infancia, 251 adolescencia, 690 juventud, 1.760 adultez, 927 persona mayor. Por característica poblacional/diferencial se beneficiaron: 3 indígenas, 649 cuidadoras, 1 trans, 242 migrantes, 2.610 cisgénero. Se realizaron 80 acciones pedagógicas colectivas de corta duración a 877 mujeres y 242 hombres. Se realizaron 160 acciones pedagógicas colectivas de larga duración a 1.760 mujeres y 311 hombres. Se realizaron 243 asesorías en Salud Se realizaron 327 asesorías psicosociales. Se realizaron 24 acompañamientos solidarios. Se realizaron 7 canalizaciones intersectoriales, a las siguientes entidades: Casa de Igualdad de Oportunidades; Manzanas del cuidado; Se realizó fortalecimiento de redes a 139 personas de los cuales son: 126 mujeres, 13 hombres, en los siguientes temas: Salud plena; Una vida libre de violencias; Salud mental; Cuidado y autocuidado; Habitos de vida saludable. Se abordaron 1.228 mujeres en acciones de educación en las Manzanas del Cuidado, Se realizaron 147 asesorías psicosociales en las manzanas del cuidado. Se realizaron 91 asesorias en gestíon del riesgo en salud en las manzanas del cuidado. 
GESTIÓN DE ESTRATEGIAS Y PROGRAMAS
Violencias basadas en género 68 IPS con acciones de fortalecimiento en temas relacionados con violencias de género. 513 personas de talento humano en salud con acciones de fortalecimiento en temas relacionados con violencias de género 564 personas abordadas en salas de espera de IPS y otros espacios en temas de violencias 411 personas de talento humano de IPS con acompañamiento y fortalecimiento de capacidades socio jurídicas 199 mujeres con orientación, información o asesoría socio-jurídica en temas relacionados con: violencias de género, IVE, rutas de atención, derechos, etc. 276 personas abordadas en espacios de descarga emocional 10 personas con acompañamientos solidarios o seguimiento realizados.</t>
  </si>
  <si>
    <t>En el mes de agosto desde la articulación entre las referentes de política de mujer del PSPIC y el talento humano asistencial de los servicios, a la fecha, se ha llevado a cabo procesos de fortalecimiento técnico a los equipos de talento humano intramural en las Subredes Norte y Centro Oriente. Así mismo, se está realizando la coordinación de actividades conmemorativas intersectoriales en los consultorios en las Subredes Sur y Centro Oriente.</t>
  </si>
  <si>
    <t>En el mes de agosto, participan 1.294 personas con discapacidad, con afectaciones psicosociales, sus familias y gestores de RBC, de estas son 781 mujeres y 513 hombres (datos preliminares), mediante acciones individuales y colectivas de la Red de salud y cuidado colectivo de Rehabilitación Basada en comunidad. Dichas acciones se desarrollan en Entorno Comunitario, Entorno Institucional y desde los equipos básicos extramurales de Hogar. Se tiene la participación de personas con discapacidad, con afectaciones psicosociales personas cuidadoras y familias, en actividades de asesoría en el hogar para el bienestar e inclusión de la persona con discapacidad y su familia, cuidado en la salud mental mediante grupos de soporte socioemocional para personas con discapacidad, encuentro interlocal de población vinculada a RBC, desarrollo de competencias de líderes para la información en salud, recomendaciones para favorecer el funcionamiento personal y la convivencia familiar; enlace a rutas sectoriales e intersectoriales, redes de apoyo y grupos de soporte socioemocional dirigidos a favorecer la gestión emocional y el cuidado mental. También, se desarrolló el proceso colectivo de liderazgo y redes comunitarias.
APORTE DE NIVEL LOCAL
ENTORNO CUIDADOR COMUNITARIO
417 Grupos identificados para el abordaje de la RBC 1.141 hombres, 5.438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1 a 5 años Primera Infancia 3 Hombres 6 A 13 años Infancia 15 Hombres 14 A 17 años Adolescencia 20 Mujeres 14 A 17 años Adolescencia 63 Hombres 18 A 26 años Juventud 167 Mujeres 18 A 26 años Juventud 409 Hombres 27 A 59 años Adulto 1.147 Mujeres 27 A 59 años Adulto 633 Hombres 60 y más Vejez 4.087 Mujeres 60 y más Vejez 5.344 mujeres, 1.123 hombres. Por poblaciones diferenciales participaron: 76 migrantes. En la actividad red de gestores de rutas sectoriales e intersectoriales de salud y participación 48 personas con discapacidad nuevas en el proceso. 23 mujeres en el proceso, 25 hombres en el proceso, 218 personas con discapacidad que continúan en el proceso, 140 mujeres en el proceso, 78 hombres en el proceso, 75 personas sin discapacidad nuevas en el proceso, 62 mujeres en el proceso, 13 hombres en el proceso, 1.581 personas sin discapacidad que continúan en el proceso. 1.339 mujeres, 242 hombres, En 624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55 personas con discapacidad nuevas en el proceso. 46 mujeres en el proceso, 9 hombres en el proceso, 383 personas con discapacidad que continuan en el proceso, 280 mujeres en el proceso, 103 hombres en el proceso, 269 personas cuidadora nueva en el proceso. 249 mujeres en el proceso, 20 hombres en el proceso, 1.389 personas cuidadora que continuan en el proceso. 1.256 mujeres en el proceso, 133 hombres en el proceso, En 672 sesiones. Con las siguientes temáticas Conformación del grupo, trabajo en calle y enganche;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1.151 mujeres 490 hombres En 122 sesiones. Con las siguientes temáticas Información en proceso de certificación de discapacidad;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6, Infancia 29, Adolescencia 46, Juventud 150, Adultez 481, Vejez 452, Por sexo participaron: 735 Mujeres 450 hombres. Por poblaciones diferenciales participaron: 167 indígenas, 2 Afrodescendiente, 2 Carreteros y/o recicladores, 2 LGBTI, 9 Raizal, 3 Personas que realizan actividades sexuales pagadas, 2 migrantes. En la actividad de visita domiciliaria a familias con personas con discapacidad y/o afectaciones psicosociales, participaron: 1.200 familias 1.183 personas con discapacidad en el proceso Con las siguientes temáticas Prácticas de cuidado mutuo ajustes por categoría de discapacidad; Funcionamiento e independencia de la persona con discapacidad; Estrategias de afrontamiento familiar; Educación en salud; Enlace rutas de atención sectorial e intersectorial; Con 85 personas con discapacidad psicosocial, con 453 personas con discapacidad física, con 184 personas con discapacidad intelectual, con 88 personas con discapacidad visual, con 91 personas con discapacidad auditiva, con 252 personas con discapacidad múltiple, con 33 personas con discapacidad sordo ceguera. 711 mujeres con discapacidad, 481 hombres con discapacidad.
RBC
PROMOCIÓN DE CAPACIDADES PARA LA CONVIVENCIA EN PERSONAS CON DISCAPACIDAD Y PERSONAS CUIDADORAS INSTITUCIONALES
179 personas con discapacidad nuevas en el proceso. 76 mujeres en el proceso, 103 hombres en el proceso, 1.234 personas con discapacidad que continúan en el proceso, 705 mujeres en el proceso, 529 hombres en el proceso, En 206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</si>
  <si>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agosto, participaron 703 personas cuidadoras de personas con discapacidad, siendo 593 mujeres y 110 hombres (datos preliminares), mediante acciones individuales y colectivas de la Red de salud y soporte social de la Rehabilitación Basada en Comunidad. Con base en las necesidades de apoyo referidas por la persona cuidadora, se orienta en prácticas de cuidado, con énfasis en autocuidado, conservación de energía, tiempo libre, manejo de sobrecarga, de estrés, cuidado de la salud mental y apoyos diferenciales en cuidado mutuo de la persona con discapacidad. En los grupos de soporte socio emocional se potencian estrategias personales para el cuidado mental y percepción de bienestar. En la red de personas cuidadoras se trabaja sobre buenas prácticas de cuidado colectivo a otras cuidadoras que requieran de apoyo, con enlace a redes de apoyo y soporte social, promoción de habilidades para la convivencia en personas con discapacidad y personas cuidadoras en instituciones y educación comunitaria en jornadas de Bienestar. También se canalizan a la oferta de las manzanas del cuidado y el enlace a rutas sectoriales e intersectoriales.
APORTE DE NIVEL LOCAL
RED DE SOPORTE SOCIAL DE PERSONAS CUIDADORES
102 Personas cuidadoras sin discapacidad nuevas en el proceso, 81 mujeres, 21 hombres. 1.397 personas cuidadoras sin discapacidad que continuan en el proceso. 1.258 mujeres, 139 hombres. 41 personas cuidadoras con discapacidad nuevas el en proceso 26 mujeres en el proceso, 15 hombres en el proceso, 383 personas cuidadoras con discapacidad que continuan en el proceso. 290 mujeres en el proceso, 93 hombres en el proceso, En 621 sesiones. Con las siguientes temáticas Identificación de grupos y redes de cuidadores; Conformación del grupo, trabajo en calle y enganche;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Evaluación del proceso con el grupo; En las acciones de la Manzana del Cuidado participaron:
Con discapacidad:
Primera Infancia Infancia Adolescencia 1 mujeres. Juventud 1 hombres, 4 mujeres. Adultez 26 hombres, 32 mujeres. Vejez 27 hombres, 81 mujeres. Personas cuidadoras:
Primera Infancia 2 mujeres. Juventud 2 hombres, 11 mujeres. Adultez 19 hombres, 90 mujeres. Vejez 60 hombres, 435 mujeres.
EQUIPOS BASICOS EXTRAMURALES DE HOGAR
En la actividad de visita domiciliaria a personas cuidadoras de personas con discapacidad y/o afectaciones psicosociales, se asesoraron: 183 cuidadoras/es, nuevas en el proceso, 130 mujeres, 53 hombres. 638 cuidadoras/es que continúan en el proceso, 445 mujeres, 198 hombres. De las cuales 76 son cuidadoras/es de personas con discapacidad psicosocial, 207 son cuidadoras/es de personas con discapacidad física, 113 son cuidadoras/es de personas con discapacidad intelectual, 146 son cuidadoras/es de personas con discapacidad visual, 80 son cuidadoras/es de personas con discapacidad auditiva, 198 son cuidadoras/es de personas con discapacidad múltiple, 35 son cuidadoras/es de personas con discapacidad sordo ceguera. Con las siguientes temáticas Exploración de necesidades de apoyo, información y orientación; Cuidado mutuo y funcionamiento ajustes por categoría de discapacidad; Autocuidado.
PROMOCIÓN DE CAPACIDADES PARA LA CONVIVENCIA EN PERSONAS CON DISCAPACIDAD Y PERSONAS CUIDADORAS INSTITUCIONALES
117 personas cuidadoras nuevas en el proceso, 76 mujeres en el proceso, 41 hombres en el proceso, 474 personas cuidadoras que continúan en el proceso. 388 mujeres, 86 hombres, En 219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</si>
  <si>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Para el mes de agosto, participaron un total de 780 personas que realizan actividades sexuales pagadas, en las acciones planteadas desde el entorno laboral, en el cual se ha venido desarrollando actividades lúdicas, en el marco de la salud mental y la salud física, así como se realizaron los acompañamientos a las jornadas de derechos realizadas en varias localidades, y los tamizajes para VIH, Sífilis y Hepatitis B, con sus respectivas canalizaciones a tratamiento y programas.</t>
  </si>
  <si>
    <t>En el mes de agosto se desarrollaron acciones colectivas de educación en salud pública, promoción de la salud y prevención de la enfermedad, gestión del riesgo en salud y activación de rutas sectoriales e intersectoriales en población en situación de Habitabilidad de calle, en el entorno comunitario e institucional 1.090 personas para poder complementar la atención integral en salud a esta población.
APORTE DE NIVEL LOCAL
ENTORNO CUIDADOR COMUNITARIO
ESCUCHAR MAS BIENESTAR HABITANTE DE CALLE
Se vinculan 819 personas que habitan o estan en riesgo de habitar calle 623 hombres, 196 mujeres, 4 Personas trans. Se realiza activación de ruta o canalizacion a servicios de salud de 14 personas, Numero de Jornadas 20 de cuidado y dignidad menstrual 73 personas con experiencia menstrual.</t>
  </si>
  <si>
    <t>Para el mes de agosto, participaron un total de 1.592 personas de los sectores sociales LGBTI, en las acciones planteadas desde el entorno comunitario, en el cual se ha venido desarrollando actividades lúdicas, en el marco de la salud mental y la salud física, así como se realizaron los acompañamientos solidarios a las personas que no tienen redes y a quienes están realizando sus construcciones identitarias, y los tamizajes para VIH, Sífilis y Hepatitis B, con sus respectivas canalizaciones a tratamiento y programas de VIH.
APORTE DE NIVEL LOCAL
ENTORNO CUIDADOR COMUNITARIO
ESCUCHAR MAS BIENESTAR LGBTI
42 canalizaciones efectivas a servicios de salud, Se entregan 5.891 preservativos en las actividades. Orientación en transformaciones corporales 22 personas. Se vinculan 1.028 personas LGBTI 282 lesbianas, 624 gays, 261 bisexuales 6 hombres trans, 51 mujeres trans, 616 cisgénero.</t>
  </si>
  <si>
    <t>Para la actividad en el mes de agosto 2025: 
Comunidades Negras, Afrocolombianas, Raizales y Palenqueras: 
- Se participa en las mesas por momentos de curso de vida, donde se realizan aportes para la construcción diferencial de las acciones del PSPIC.
- Se participa en reunión de concertación con el Kuagro Monari Palenque para la construcción de lineamientos operativos Kilumba.
- Se realiza mesa de trabajo con la subcomisión de salud afro con el fin de afianzar la ficha técnica del producto 1.1.14 “Documento violencias afro” y la DAE; asi mismo, se realiza mesa de trabajo para la construcción del lineamiento kilombos desde el entorno hogar con la subcomisión de salud afro, profesionales de apoyo y enfermeras de la estrategia. Del mismo modo, se realiza espacio autónomo étnico con la subcomisión de salud afro y equipos kilombos, con el fin de afianzar el ejercicio comunitario desde la lucha negra y la estrategia. Finalmente, se realiza reunión con la coordinadora PIC de la subred Centro Oriente y la subcomisión de salud afro, con el fin de definir la ruta de entrega de personal étnico avalado.
- Se lidera sensibilización a personal de las oficinas de atención al usuario de la subred sur occidente, personal de seguridad y de servicios generales de la SDS, frente al enfoque étnico diferencial, racismo y discriminación étnico racial.
- Se realiza socialización final “Documento ASIS” al kuagro Monari Palenque frente los resultados capitulares del del equipo palenquero ASIS Diferencial.
- Desarrollo de equipo funcional de etnias interdependencias.
- Participación evento DAE- enmarcado en las acciones positivas a realizar por las mujeres negras, panelista Epsi Cambel “ex vicepresidenta de costa rica”.
- Se participa con todos los equipos a el evento enmarcado en la conmemoración de la mujer afrolatina, afrocaribeña y de la diáspora.
- Desarrollo de equipo funcional de etnias interdependencias.
Medicina Ancestral Indígena
1. Dado la terminación de contrato el 28 de junio, no se reporta población vinculada.
2. En el marco de los convenios con la Subred Integrada de Servicios Norte, Centro Oriente y Subred Sur, los equipos Más Bienestar a tu hogar diligencian en SEGPLAN las acciones colectivas de medicina ancestral y parteria, de cuidado propio e intercutural, gestión y seguimiento a caso con familias Emberá y Wounaan Baud Mos.
Pueblo Gitano:
Se realiza intervenciones por el equipo Rrom gitano en las localidades de Kenedy Puente Aranda evidenciadas en acciones colectivas, para el fortalecimiento del cuidado y medicina tradicional del pueblo Rrom gitano.
Se avanza en el alistamiento del evento de socialización del documento de modos de vida del pueblo Rrom gitano, un proceso cuanti y cualitativo sobre el estado de salud y medicina del pueblo gitano.
APORTE DE NIVEL LOCAL
ENTORNO CUIDADOR COMUNITARIO
ABORDAJE COMUNITARIO ÉTNICO – RAIZAL
Se realizan 8 Actividades colectivas con los Raizal donde participaron 107 personas, 31 hombres, 76 mujeres, con 45 seguimientos a casos en barreras de acceso. 2 Acciones colectivas de fortalecimiento en Promoción de la Salud.
En el marco de las acciones de salud mental con la población raizal: en 5 cartografías o mecanismo de identificación sobre la salud mental de la comunidad. 9 Acciones de concertación para la adopción de Guías alimentarias para la población colombiana en la comunidad Raizal.
EN EL MARCO DE LAS ACCIONES DE SALUD MENTAL CON LA POBLACIÓN NEGRA-AFROCOLOMBIANA: 1 fueron orientaciones individuales.
EQUIPOS BASICOS EXTRAMURALES DE HOGAR
A través de la estrategia de abordaje étnico diferencial, se lleva a cabo intervención a 408 familias étnicas, abordando 874 familias indígenas, 13 gitanas, 650 afrodescendiente y 40 palenqueras. Se identifican 192 familias indígenas, con 847 seguimientos y/o acompañamientos a la población en el cuidado de la salud, a 989 individuos del pueblo 3 184 crónicos, 25 gestantes, 165 menores de 5 años, 35 personas mayores, 3 personas con discapacidad 889 orientaciones desde la medicina ancestral, 292 gestiones realizadas por gestor comunitario/equipo para la superación de barreras de acceso y atención en salud; 869 personas abordadas desde las actividades colectivas de promoción de la salud, con 1.004 orientaciones en el cuidado de la salud, 284 gestiones y canalizaciones efectivas en salud. Se identifican 13 familias gitanas, con 13 seguimientos y/o acompañamientos a la población en el cuidado de la salud, a 14 individuos; 7 crónicos, 4 gestantes, 2 personas mayores, 2 orientaciones desde la medicina ancestral, 2 gestiones realizadas por el equipo para la superación de barreras de acceso y atención en salud; 15 personas abordadas desde las actividades colectivas de promoción de la salud, con 15 orientaciones en el cuidado de la salud, Se identifican 291 familias afrodescendientes, con 619 seguimientos y/o acompañamientos a la población en el cuidado de la salud, a 770 individuos; 142 crónicos, 12 gestantes, 78 menores de 5 años, 151 personas mayores, 708 orientaciones desde la medicina ancestral, 218 gestiones realizadas por gestor comunitario para la superación de barreras de acceso y atención en salud; 646 personas abordadas desde las actividades colectivas de promoción de la salud, con 646 orientaciones en el cuidado de la salud, 157 gestiones y canalizaciones efectivas en salud. Se identifican 40 familias palenqueras, con 40 seguimientos y/o acompañamientos a la población en el cuidado de la salud, a 40 individuos; 3 crónicos, 3 gestantes, 2 menores de 5 años, 32 personas mayores, 4 orientaciones desde la medicina ancestral, 3 gestiones realizadas por gestor comunitario para la superación de barreras de acceso y atención en salud; 2 personas abordadas desde las actividades colectivas de promoción de la salud, con 10 orientaciones en el cuidado de la salud, Se da inicio a planes de cuidado familiar con 23 familias ubicadas en las zonas de ruralidad del distrito.</t>
  </si>
  <si>
    <t>Durante agosto de 2025, la Actividad 15.1 del Proyecto de Inversión 8141 logró vincular a 586 personas campesinas y rurales mediante acciones colectivas de gestión del riesgo en salud, desarrolladas desde los cinco entornos cuidadores. Estas intervenciones se orientaron a la promoción de la salud, la prevención de la enfermedad y el fortalecimiento del autocuidado, incorporando enfoques territorial, diferencial y de curso de vida. En el entorno laboral, se implementaron acciones en unidades de trabajo informal, abordando riesgos ocupacionales específicos del contexto rural y promoviendo entornos laborales saludables. En el entorno comunitario, se realizaron actividades educativas en salud bucal, salud mental, salud ambiental y prevención de enfermedades transmisibles, con énfasis en la sensibilización y el empoderamiento comunitario. En el entorno hogar, se llevaron a cabo caracterizaciones sociales y ambientales, activación de rutas intersectoriales y formulación de planes de cuidado familiar, orientados a fortalecer el bienestar integral y la corresponsabilidad en salud. En el entorno institucional, se desarrollaron planes de cuidado en instituciones de protección, que incluyeron tamizajes, educación en salud y derivaciones a servicios especializados. En el entorno educativo, se implementaron sesiones de educación en salud pública, alineadas con los planes de cuidado escolar y enfocadas en la promoción de hábitos saludables, prevención de enfermedades y fortalecimiento de capacidades para el autocuidado. Estas acciones evidencian el enfoque integral de la gestión del riesgo en salud en la ruralidad, y el compromiso institucional con la equidad territorial en el acceso a servicios de salud.
APORTE DE NIVEL LOCAL
EQUIPOS BÁSICOS EXTRAMURALES DE HOGAR
Se realizaron 628 caracterizaciones en familias ubicadas en las zonas de ruralidad del distrito, en las cuales se identifican: 40 familias con prioridad alta 129 familias con prioridad media 496 familias con prioridad baja. En estas familias se encontraron 25 menores de 5, 7 gestantes, 72 usuarios con condición crónicas, 8 usuarios con identificación de riesgo en salud mental.</t>
  </si>
  <si>
    <t>En el mes de agosto los dispositivos comunitarios con énfasis en condiciones crónicas buscan ser un modelo social inclusivo, atendiendo a todos los habitantes de la ciudad. Basados en la Atención Primaria Social, promueven una participación social transformadora e inciden en la construcción de ciudadanías con un alto nivel de agencia, contribuyendo así a mejorar la salud y el bienestar de las personas en los territorios, en igualdad de condiciones.
Para lograrlo, los equipos de las subredes reconocen a los colectivos y de manera conjunta con sus líderes, establecen claramente las necesidades. Esto permite generar un plan de cuidado que promueva procesos sociales de soporte y desarrollo en salud de manera integral; creando e implementando sesiones colectivas en áreas como salud mental, seguridad alimentaria y nutricional, promoción de hábitos saludables, prevención de condiciones crónicas no transmisibles, salud sexual y reproductiva, salud ambiental y la inclusión social.
Durante el mes de agosto se intervinieron 90 individuos únicos mayores a 60 años y más en dispositivos comunitarios con énfasis en condiciones crónicas. [Fuente Aplicativo GESIForm datos preliminares 24 de septiembre del 2025, información preliminar].
APORTE DE NIVEL LOCAL
ENTORNO INSTITUCIONAL
INSTITUCIONES DE PERSONA MAYOR
Se realiza intervención en 69 Instituciones de Protección a la Persona Mayor, - Comunidades del Cuidado (SDIS) 6 mujeres, y 5 hombres. Se identifican 625 personas mayores con enfermedades no transmisibles, 498 con hipertensión, 190 con diabetes, 33 con EPOC, 4 con cáncer. 416 mujeres, 209 hombres, Se identificaron 27 personas mayores en condición de discapacidad, 16 mujeres, y 11 hombres. Por condición de discapacidad: 7 trastorno neurocognitivo, 16 física, 1 auditiva, 1 múltiple. 2 mental, Se realizaron 82 sesiones de fortalecimiento de capacidades a cuidadores institucionales en 72 instituciones de persona mayor. 126 mujeres, y 25 hombres. Se realizaron 108 acciones colectivas y/o grupales dentro de las instituciones de protección integral para persona mayor a 490 mujeres y 241 hombres. 33 Sesiones con desarrollo de temáticas de trastorno neurocognitivo 10 de gestión diferencial en poblaciones vulnerables, 78 de vida saludable y condiciones no transmisibles, 59 de convivencia social y salud mental, 11 de vida saludable y enfermedades transmisibles, 10 de salud ambiental, 40 de seguridad alimentaria y nutricional, 43 ocupación del tiempo libre, 31 de prevención, identificación y atención de violencias. Se llevan a cabo 161 sesiones colectivas en los Centros Día de atención a persona mayor, donde se realiza intervención a 2.496 personas, en: 4 sesiones con desarrollo de temáticas de sexualidad y derechos sexuales y reproductivos, 29 de gestión diferencial en poblaciones vulnerables, 98 de vida saludable y condiciones no transmisibles, 95 de convivencia social y salud mental, 10 de vida saludable y enfermedades transmisibles, 1 de salud ambiental, 33 de seguridad alimentaria y nutricional, 127 de Covid-19, 1 de prevención, identificación y atención de violencias. En 12 Centros día se realiza intervención de gestión del riesgo, desarrollando aplicación de tamizajes, 63 personas a las que se les aplicó tamizaje Findrisc, de las cuales 14 con alta probabilidad de presentar prediabetes o diabetes, y 63 personas a las que se les aplicó tamizaje de riesgo cardiovascular OMS, de las cuales 26 personas con alerta de riesgo cardiovascular alto, muy alto y extremadamente alto, 15 personas con alerta de riesgo cardiovascular moderado. Se realiza intervención en 6 servicio cuidado transitorio Persona Mayor, SDIS se identificaron 320 personas mayores, 241 Hombres 79 Mujeres. Se identifican 73 personas mayores con enfermedades transmisibles, 117 con hipertensión, 51 con diabetes, 14 con EPOC, 3 con cáncer. Se identifican 4 personas mayores con trastono neurocognitivo 3 Hombres 1 Mujeres. Sesiones colectivas 41 personas mayores Sesiones colectivas 20 manejo de condiciones crónicas 160 Hombres 52 Mujeres. Sesiones colectivas 7 trastornos neurocognitivos Manejo de 6 convivencia social. Canalización 8 servicios de salud 7 Hombres 1 Mujeres. Identificación de 107 cuidadores 24 Hombres 83 Mujeres.</t>
  </si>
  <si>
    <t>Es importante destacar que la intervención en el entorno de cuidador comunitario es un proceso que tienen una duración de entre tres y seis meses. Durante este tiempo, se busca que las personas mayores afiancen su autocuidado en salud y autonomía, mediante conocimientos interdisciplinarios integrados, centrados en esta población, su red de apoyo y sus cuidadores. Además, cabe señalar que en un mes se pueden intervenir a más grupos de personas mayores; sin embargo, en el mes siguiente esa cantidad puede disminuir. Esto se debe a que el enfoque está centrado en la educación en salud colectiva, así como en procesos de acompañamiento y fortalecimiento, por lo que no se trata de una intervención puntual.</t>
  </si>
  <si>
    <t>En el mes de agosto esta acción comienza con la elaboración de un plan de cuidado institucional. Para ello, los equipos del entorno cuidador institucional, en colaboración con la base de datos del equipo de Inspección, Vigilancia y Control (IVC), realizan la georreferenciación de instituciones de protección integral. En este proceso, establecen contacto con los coordinadores de dichas instituciones y coordinan acciones para responder a las necesidades de salud de las personas mayores institucionalizadas, así como de sus cuidadores y familias.
Durante el mes de agosto, en el entorno cuidador institucional no se dio ninguna apertura institución de protección integral para personas mayores institucionalizadas. Por ello, se continua con el proceso de educación colectiva, enfocado en fortalecer la autonomía de las personas mayores que pertenecen a instituciones abiertas en meses anteriores. Por ello se ha beneficiado positivamente a 2.965 individuos únicos mayores de 60 años, ayudándolos a mantener y potenciar su independencia [Fuente: Fuente Aplicativo GESIForm datos preliminares 24 de septiembre del 2025].
Por otra parte, se continúa con el proceso de seguimiento a las instituciones intervenidas en periodos anteriores, con el fin de reconocer los avances logrados y la implementación de acciones en beneficio de las personas mayores institucionalizadas.</t>
  </si>
  <si>
    <t>La Subred Sur cuenta con muy pocos Hogares de protección integral. Por esta razón, durante los meses de enero, febrero, marzo y abril, se realizó un plan de cuidado en dos hogares, y no se llevaron a cabo procesos de seguimiento en esa tipología de institución.
Es importante destacar que las intervenciones en el entorno cuidador institucional son procesos que tienen una duración de entre tres y seis meses. Durante este tiempo, se busca que las personas mayores afiancen su autocuidado en salud y autonomía, mediante conocimientos interdisciplinarios integrados, centrados en esta población, su red de apoyo y sus cuidadores. Además, cabe señalar que en un mes se pueden intervenir hasta 10 o más instituciones o grupos de personas mayores, pero en el mes siguiente esa cantidad puede disminuir.  Esto se debe a que el enfoque está centrado en la educación en salud colectiva, así como en procesos de acompañamiento y fortalecimiento, por lo que no se trata de una intervención puntual.</t>
  </si>
  <si>
    <t>Para el mes de agosto, se desarrollan las acciones de identificación y caracterización contenidas en la estrategia de atención integral dirigida a la prevención y desvinculación del trabajo infantil, para lo cual se identificaron y caracterizaron 869 niños, niñas y adolescentes trabajadores con concertación para implementar el plan integral de  respuesta  para la desvinculación  del trabajo infantil, de los cuales 645 son niños y niñas y  96 son adolescentes, 741 de los casos intervenidos que vienen en proceso  niños, niñas y adolescentes fueron desvinculados del trabajo en el mes de reporte. Del total caracterizado 18 identificados en oficios del hogar, 35 se identificaron NNA desescolarizados, 101 sin afiliación al SGSSS, 470 niños y adolescentes fueron canalizados a servicios de salud y 123 canalizados a servicios sociales. Se desarrollaron acciones colectivas para la prevención del trabajo infantil y la mendicidad con la participación de 124 niños, niñas y adolescentes y 41 padres, madres, acudientes o cuidadores que participación en acciones de educación para la prevención del trabajo infantil.
APORTE DE NIVEL LOCAL
ENTORNO CUIDADOR LABORAL
Se identifican 750 Niños trabajadores, con los cuales se inicia proceso para promover la desvinculación, con 1.955 acompañamientos realizados a familias de niños trabajadores. Se identificaron 533 niños en seguimiento a la desvinculación del trabajo en población previamente intervenida de los cuales 73 niños reincidieron en trabajo. De los niños en proceso de desvinculación progresiva, se logró que 595 Niños fueran desvinculados del trabajo. Dentro de la caracterización realizada a los niños, niñas que ingresan al proceso se identificaron aspectos como: 26 Niños desescolarizados, 87 identificados sin afiliación a salud. 16 Niños desarrollando oficios del hogar por más de 15 horas, 35 niños con condiciones de salud afectados por el trabajo. Adicionalmente, se desarrollaron 9 acciones colectivas realizadas desde salud, en los siguientes espacios locales: Intersectorial; donde se identificaron 96 niños trabajadores. Se realizó activación de ruta: intersectorial a 84 niños trabajadores. Sectorial a 402 niños trabajadores. Se identificaron 107 adolescentes trabajadores, con los cuales se inicia proceso para promover la desvinculación progresiva o la promoción para el trabajo adolescente protegido. 259 Acompañamientos realizados a familias o a adolescentes trabajadores. Se identificaron 108 adolescentes en seguimiento a la desvinculación del trabajo en población previamente intervenida de los cuales 12 adolescentes reincidieron en trabajo. 85 adolescentes desvinculados del trabajo. 1 adolescentes con promoción del trabajo protegido. Dentro de la caracterización realizada a los adolescentes que ingresan al proceso, se identificaron aspectos como: 9 adolescentes se encuentran desescolarizados, 4 Adolescentes desarrollando oficios del hogar por más de 15 horas. Condiciones de salud relacionadas con el trabajo: 5 adolescentes con condiciones de salud afectadas por el trabajo, Adicionalmente, se desarrollaron 10 acciones colectivas realizadas desde salud, en los siguientes espacios locales: Intersectorial; donde se identificaron 19 adolescentes trabajadores. Se realizó activación de ruta: intersectorial a 12 adolescentes trabajadores. Sectorial a 68 adolescentes trabajadores. 404 Trabajadores notificados por enfermedades o accidentes posiblemente asociados al trabajo _l Subsistema de vigilancia en salud de los trabajadores del sector informal de la economía (SIVISTRA).</t>
  </si>
  <si>
    <t>Para el mes de agosto, se desarrollan acciones de identificación y caracterización de 875 UTIS que corresponde a 1.584 trabajadores de la economía popular y comunitaria que se encuentran participando del proceso establecido para la modificación de prácticas de autocuidado y condiciones de salud. Del total de los trabajadores que participaron del proceso establecido, para el reporte del mes 1173 trabajadores modificaron sus prácticas de cuidado y bienestar de la salud, a través del cumplimiento al Decálogo de condiciones de Salud y así como de compromisos definidos en un plan de trabajo concertado para mejorar el cuidado de la salud en el trabajo. Del total de trabajadores identificados, 335 fueron canalizados a servicios de salud y  25 fueron canalizados a servicios intersectoriales;  78 trabajadores fueron canalizados a servicios de salud por presentar riesgo para enfermedades crónicas y salud mental, 274  trabajadores fueron identificados y caracterizados en UTIS con actividades económicas de alto impacto para la salud por emplear sustancias químicas como actor principal en sus procesos productivos, 14 trabajadores fueron afiliados al sistema general de seguridad social en salud, 5  trabajadores afiliados a riesgos laborales. En cuanto a los eventos relacionados con la salud y el bienestar de los trabajadores, se identificaron desde el entorno laboral, 0 trabajadores manifestaron accidente derivado del trabajo y 50 manifestaron enfermedades relacionadas y derivadas del trabajo.
APORTE DE NIVEL LOCAL
ENTORNO CUIDADOR LABORAL
En unidades de trabajo informal: Se realizó identificación y caracterización de 853 UTIS con 393 trabajadores de UTI de alto impacto, de las cuales 182 UTI son de alto impacto, con 322 trabajadores expuestos a agentes cancerígenos, 529 UTI de mediano impacto, con 829 trabajadores de UTI de mediano impacto. 110 UTI de bajo impacto, con 116 trabajadores de UTI de bajo impacto. 32 UTI de ruralidad, con 43 trabajadores de UTI de ruralidad. 329 UTI de seguimiento de vigencias anteriores, 415 asesorías realizadas para la prevención de condiciones crónicas. 305 Trabajadores de UTIS alto impacto que modifican prácticas de autocuidado en el 50% 932 Trabajadores de UTIS mediano impacto que modifican prácticas de autocuidado en el 50% 188 UTIS de alto impacto implementan la estrategia de entornos laborales saludables 523 UTIS de mediano impacto implementan la estrategia de entornos laborales saludables 1.309 Trabajadores afectados por las condiciones de trabajo en las UTIS. 923 UTIS que afectan las condiciones del entorno por exposición a riesgos. 12 grupos organizados de trabajadores informales (GOTIS) con orientación en derechos en salud y trabajo, en los que participan 197 trabajadores Afiliación a sistema general de riesgos laborales en 5 trabajadores a partir de la intervención realizada por el espacio trabajo. Afiliación a SGSS en salud a 13 trabajadores informales. Se realizó activación de ruta a servicios de salud a 288 trabajadores informales, incluye expuestos a agentes ocupacionales cancerígenos en sus unidades de trabajo, 367 personas en ejercicio o en actividades sexuales pagas Se activó ruta a servicios intersectoriales: a 8 trabajadores, como mecanismo para acercarlos al sistema general de riesgos laborales, 339 personas en ejercicio o en actividades sexuales pagas. Total, personas trabajadoras informales 4.363 abordados en UTIS y en NNA; de los cuales: 273 Personas Mayores, 1.610 Adultos, 396 Jóvenes 14 Afro, 5 Desplazados-Victimas, 11 LGBTI 552 migrantes 26 Recicladores 1.999 mujeres, 17 gestantes, 10 discapacidad, 454 Personas en actividades sexuales pagas intervenidas a través de la gestión del riesgo. Se activo ruta: Sectorial efectiva a 287 niños trabajadores. intersectorial efectiva a 14 niños trabajadores Sectorial a 51 adolescentes trabajadores. intersectorial a 6 adolescentes trabajadores. Se realizó activación de ruta a servicios de salud a 875 trabajadores informales, incluye expuestos a agentes ocupacionales cancerígenos en sus unidades de trabajo, 367 personas en ejercicio o en actividades sexuales pagas a 128 trabajadores, como mecanismo para acercarlos al sistema general de riesgos laborales, 502 personas en ejercicio o en actividades sexuales pagas Cuidado para la salud de los trabajadores en Bogota 5 empresas formales abordadas y con plan concertado 52 trabajadores identificados en empresas formales 678 trabajadores con asesorías realizadas en temas priorizados en las empresas formales 1 empresas formales abordadas y con cierre de proceso del plan concertado 306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 9 asesorias de colectivos desarrolladas con trabajadores informales 126 trabajadores con asesorías de colectivos realizadas.</t>
  </si>
  <si>
    <t>Durante el mes de agosto se avanzó en el desarrollo de las acciones planteadas en el plan de acción. se participó en mesa interdependencias materno perinatal, programación y organización y participación en la Mesa ampliada de seguimiento a la mortalidad materna correspondiente al mes de agosto. Se realizó seguimiento al decálogo de acciones desarrolladas en el distrito frente a la salud materna y perinatal. Participación en sesión de ejercicio demostrativo de Salud materna dirigido a gestantes en la USS Vista Hermosa de a Subred Sur. Participación en mesa de trabajo con equipo Raizal para la formulación de las acciones del Plan de intervenciones colectivas con enfoque étnico. Participación en orientación técnica con equipo interdependencias materno perinatal realizado en Clínica Colombia por evento de interés en Salud. Socialización de análisis del embarazo en adolescentes en el marco de la política pública. Participación en reunión en la que se socializan las acciones que se realizan desde el proyecto PAISS para la atención de población migrante irregular y como cada área de la SDS contribuye en esas acciones. Participación en mesa técnica correspondiente a Migrantes en la que se presenta la situación correspondiente a Aseguramiento y los avances en la política distrital de migrantes. Participación en aprobación de contenido técnico final de la página web “De la mano contigo” la cual contiene la forma distrital de la Primera Infancia desde la gestación. Se construye contenido desalud materna para las acciones con Droguistas en las que se realizará el fortalecimiento de capacidades en los temas priorizados. Participación en seguimiento semanal al Plan Nacional de aceleración para reducción de la mortalidad materna, y seguimiento al plan de acción en el aplicativo. Participación en unidad de análisis de mortalidad materna, en las que se analizaron los determinantes sociales del evento presentado. Continuidad en la construcción de líneas operativas paras las acciones del PSPIC referentes a salud materna perinatal y salud sexual y reproductiva.
APORTE DE NIVEL LOCAL
ENTORNO CUIDADOR COMUNITARIO
DISPOSITIVOS COMUNITARIOS PARA EL CUIDADO COLECTIVO PARA EL BIENESTAR -SALUD MATERNO
Se realizan 82 sesiones de cuidado colectivo en temáticas de Salud materno perinatal con la participación de: 144 personas de la comunidad en general, 70 personas gestantes, 221 personas lactantes y 63 niños y niñas. Se identifican 68 líderes(sas) comunitarios nuevos para desarrollar iniciativas comunitarias para la conformación de “Redes de apoyo en salud materna e infantil”, 2 líderes(sas) comunitarios que culminan las jornadas de cualificación en salud materna e infantil, 7 "Redes de apoyo en salud materna e infantil" conformados, 2 Redes de apoyo en salud materna e infantil reciben acompañamiento desde el entorno con la participación de 80 personas. JORNADAS MAS BIENESTAR- CUIDARTE SALUD MATERNO acciones 96 en salud materno perinatal equipos cuidarte 3.601 total de personas, 1.299 hombres, 2.302 mujeres.
ENTORNO CUIDADOR EDUCATIVO
Desarrollo de 222 sesiones de seguimiento encaminadas al cuidado, autocuidado y fortalecimiento de prácticas de bienestar durante la gestación, con la participación de 125 estudiantes gestantes, de las cuales 8 son menores de 14 años. Del total de adolescentes gestantes escolarizadas abordadas, 114 asisten de manera mensual a las atenciones de la ruta materno perinatal Desarrollo de 694 sesiones de seguimiento encaminadas al cuidado, autocuidado y fortalecimiento de prácticas de bienestar durante la lactancia con la participación de 377 estudiantes 356 cuentan con método regular de anticoncepción. Desarrollo de 21 sesiones de seguimiento encaminadas al cuidado, autocuidado y fortalecimiento de prácticas de bienestar posterior al evento obstetrico con la participación de 8 estudiantes 5 cuentan con método regular de anticoncepción.
EQUIPOS BASICOS EXTRAMURALES DE HOGAR
Se realizan 9 seguimientos a gestantes con diagnóstico de VIH canalizadas por vigilancia epidemiológica, 9 con adherencia en la estrategia de eliminación de la transmisión materno infantil del VIH. Desde el abordaje territorial, se identifican y abordan 548 gestantes, a quienes se les realizaron acciones de información y educación para el fortalecimiento de prácticas de cuidado, de las cuales 75 son menores de 19 años. 12 gestantes sin adherencia al control prenatal, a quienes se realiza activación de ruta, con 19 casos efectivos con activación de la Ruta Materno Perinatal e inicio de intervenciones (Res. 3280/2018). 474 Gestantes/puérperas con seguimiento por Estrategia de Vigilancia Intensificada de la Morbilidad Materna Extrema, 24 gestantes con subsidio o aporte de alguna institución de orden nacional o distrital, 34 personas con riesgo reproductivo por comorbilidad identificada, canalizadas a los servicios de salud sexual y reproductiva. 5.314 gestantes de alto riesgo y población en edad fértil priorizadas e identificadas a través de la búsqueda activa del componente de Abordaje Territorial. Desde la Actividad de Plan de cuidado familiar se abordan 330 gestantes, con quienes se da inicio al proceso de seguimiento, con énfasis en el cuidado materno perinatal. Desde el Componente de Abordaje Territorial se identifican 21 personas en puerperio (hasta 3 meses post evento obstétrico) con nacido vivo, de las cuales 21 reciben información, educación y acciones promocionales orientadas al fortalecimiento de prácticas de cuidado integral materno e infantil, 29 son menores de 19 años, y el cuidado de 158 recién nacidos identificados. Desarrollo de acciones orientadas a la promoción de derechos sexuales y reproductivos y acceso a tamizaje en ITS en el control prenatal con 341 gestantes.
ENTORNO INSTITUCIONAL
SEGUIMIENTO DE CASOS PRIORIZADOS
2 seguimientos a gestantes identificadas con consumo problemático de sustancias psicoactivas. 2 seguimiento a migrantes no regularizadas post evento obstétrico sin método de regulación de la fecundidad atendida en las Subredes. Desarrollo de capacidades 27 acciones de comunicación para la promocion de la Salud Materna y perinatal, con la participacion de 254 integrantes de los equipos del PSPIC y 39 personas de la comunidad. Apoyo a acciones de nivel central a demanda 33 IPS con desarrollo de capacidades institucionales con énfasis en salud materno perinatal 124 personas abordadas 28 Articulaciones sectoriales e intersetoriales para la promocion de la Salud materno perinatal 137 personas abordadas. Se desarrollan 3 Jornadas "Mas Bienestar" con el componente de salud materno perinatal 33 integrantes de los equipos del PSPIC y 62 personas de la comunidad. Se desarrollaron 3 acciones con los grupos étnicos y redes comunitarias en el marco de la ruta materno perinatal y el plan de acción de reducción de la mortalidad materna. 22 personas abordadas.</t>
  </si>
  <si>
    <t>Las acciones planteadas en el plan de acción se realizan de forma articulada por parte del equipo interdependencias materno y perinatal del Distrito.</t>
  </si>
  <si>
    <t>Durante el mes agosto se da continuidad al plan intersectorial, desde la SDS se continúa con la participación en las mesas intersectoriales convocadas por distintos sectores, al igual que las citadas por salud, en estos espacios se prioriza la articulación para el desarrollo de acciones para la promoción de la sexualidad, los derechos sexuales y los derechos reproductivos,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 La TFA en adolescentes en la ciudad ha logrado una disminución significativa durante los últimos años asociado a los profundos cambios demográficos observados en la fecundidad global.
APORTE DE NIVEL LOCAL
ENTORNO CUIDADOR COMUNITARIO
CARACTERIZACIÓN TERRITORIAL 12 Grupos identificados para el abordaje dimension en SSR 47 hombres, 89 mujeres, DISPOSITIVO COMUNITARIO - CUIDADO COLECTIVO PARA EL BIENESTAR SSR Se realizan 58 sesiones colectivas en SSR equipo cuidado colectivo para el bienestar con la participación de 266 personas 52 hombres, 214 mujeres, acciones 192 en salud sexual y reproductiva equipos cuidarte 7.240 total de personas, 3.398 hombres, 3.842 mujeres.
Salud Sexual y salud Reproductiva
En el marco de las acciones para la promoción de los derechos sexuales y derechos reproductivos con el pueblo Raizal, se realizan: 4 Acciones para la identificacion y caracterización de necesidades para la promoción de los derechos sexuales y derechos reproductivos con el pueblo Raizal del Distrito, con la participación de 3 mujeres y 1 hombres.
ENTORNO CUIDADOR EDUCATIVO
147 Sesiones de fortalecimiento de capacidades en temas relacionados con la promoción de los derechos sexuales y reproductivos en jardines dirigidas a 114 padres, madres y/o cuidadores de niños y niñas menores de 5 años de los jardines infantiles dirigidas a 55 docentes y cuidadores y 1.356 niños y niñas. Realización de 128 sesiones del ciclo 1 para la promoción de la salud sexual y reproductiva con 500 estudiantes. Realización de 201 sesiones del ciclo 2 para la promoción de la salud sexual y reproductiva con 1.498 estudiantes. Realización de 136 sesiones del ciclo 3 para la promoción de la salud sexual y reproductiva con 1.277 estudiantes. Realización de 115 sesiones del ciclo 4 para la promoción de la salud sexual y reproductiva con 745 estudiantes. Desarrollo de 520 sesiones con familias orientadas a brindar educación sobre salud sexual y reproductiva con la participación de 2.858 familias y 2.913 personas. Desarrollo de 13 sesiones con docentes orientadas a brindar educación sobre salud sexual y reproductiva con la participación de 71 docentes. Se realizaron 77 sesiones con líderes escolares con la temática de promoción de derechos sexuales, con la participación de 452 escolares. Realización de 54 sesiones de la estrategia cuidado menstrual con la participación de 1.241 escolares de 26 colegios. Desarrollo de 371 sesiones para promover los derechos sexuales y reproductivos y orientación a métodos con la participación de 5.545 estudiantes. 6 Escolares con asignación de cita de anticoncepción, de las cuales 3 tienen suministro efectivo del método, Desarrollo de 53 jornadas de salud y bienestar con el componente de promoción de los derechos sexuales y reproductivos.
EQUIPOS BASICOS EXTRAMURALES DE HOGAR
Se realiza abordaje en 204 familias con adolescentes menores de 14 años en el grupo familiar, previniendo el delito de violencia sexual contra las niñas y fortaleciendo las capacidades sobre derechos sexuales y reproductivos de niños, niñas, adolescentes y sus familias. Las actividades con 194 menores de 14 años se orientan a fortalecer el proyecto de vida, la autonomía y la toma de decisiones con énfasis en la prevención la maternidad y paternidad temprana. Se realiza abordaje en 208 familias con adolescentes de 15 a 19 años en el grupo familiar, para la promoción de la sexualidad los derechos sexuales y derechos reproductivos. Las actividades con 195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244 personas menores de 19 años en puerperio (hasta 3 meses post evento obstétrico).
ENTORNO INSTITUCIONAL
Articulación Intersectorial 23 IPS con desarrollo de capacidades institucionales con énfasis en Prevención y atención del embarazo no planeado , servicios Integrales de Salud para Adolescentes y Jóvenes (SISAJ), gestión del cuidado menstrual e interrupción voluntaria del embarazo, en e 72 personas abordadas Desarrollo de capacidades 21 Acciones de comunicación para la promocion de la Sexualidad, los derechos sexuales y reproductivos, con la participacion de 20 integrantes de los equipos del PSPIC y 72 personas de la comunidad. Seguimiento de casos priorizados 6 menores de 14 años con reporte de nacido vivo, 4 con seguimiento. 2 seguimientos a gestantes identificadas con consumo problemático de sustancias psicoactivas. 2 seguimiento a migrantes no regularizadas post evento obstétrico sin método de regulación de la fecundidad atendida en las Subredes. Desarrollo de capacidades 20 acciones de comunicación para la promocion de la Sexualidad, los derechos sexuales y reproductivos, con la participacion de 43 integrantes de los equipos del PSPIC y 72 personas de la comunidad. Apoyo a acciones de nivel central a demanda 19 integrantes de los equipos del PSPIC y 72 personas de la comunidad. Apoyo a acciones de nivel central a demanda Se desarrollan 1 Jornadas "Mas Bienestar" con el componente para promoción de la sexualidad, los derechos sexuales y los derechos reproductivos. 63 personas abordadas 29 IPS con desarrollo de capacidades institucionales con énfasis en salud materno perinatal 119 personas abordadas. Se desarrollaron 2 acciones con los grupos étnicos y redes comunitarias en el marco de la ruta materno perinatal y el plan de acción de reducción de la mortalidad materna. 15 personas abordadas.</t>
  </si>
  <si>
    <t>Se observa descenso en los casos de nacidos vivos en menor de 14 años en comparación con los años 2023 y 2024.</t>
  </si>
  <si>
    <t>En el mes de agosto dentro de las acciones adelantadas desde el Componente Transversal de Vigilancia en Salud Pública, se realiza depuración de bases de datos SIVIGILA para el evento 560 (Mortalidad Perinatal) con corte a semana epidemiológica 35 de 2025 y realimentación a UPGD sobre hallazgos encontrados en la depuración, orientado al cumplimiento de criterios de calidad, oportunidad e integralidad en la notificación, monitoreo a la notificación mensual en la base 560 (Mortalidad Perinatal y Neonatal tardía) para la identificación de casos detectables ecográficamente de manera prenatal con reporte de casos de defectos congénitos a encargados de seguimiento en PIC y entorno hogar para la gestión integral de la salud perinatal. Para el mes de agosto se realizan 3 unidades de análisis de mortalidades perinatales y neonatales tardías con el fin de priorizar seguimiento y la gestión del riesgo para evitar de muerte infantil, la depuración de base de datos del evento y el informe semestral correspondiente a los lineamientos nacionales. Para el mes de agosto 2025, se han realizado un total de 36 Asistencias técnicas a IPS, donde se hace fortalecimiento a los procesos de vigilancia de la mortalidad perinatal y neonatal tardía y defectos congénitos. Se continúa con el desarrollo de las acciones del plan de aceleración para reducción de la mortalidad materna y perinatal.</t>
  </si>
  <si>
    <t>Se trabaja de forma articulada con el equipo materno perinatal para el fortalecimiento de la salud materna y perinatal.</t>
  </si>
  <si>
    <t>Durante el mes de agosto desde Gestión de Estrategias y Programas de Interés en Salud Pública se realizó seguimiento y aplicación de instrumentos a Instituciones Prestadoras de Servicios de Salud con Programa Madre Canguro y trabajo de parto. Se realizó seguimiento a la cohorte de gestantes con bajo peso para la edad gestacional desde el Entorno Hogar (28 gestantes) e Institucional (30 Gestantes). Seguimiento a la cohorte de gestantes con obesidad para la edad gestacional desde el Entorno Hogar (52 gestantes) e Institucional (44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(32 niños y niñas) y de la Gestión de Programas y Estrategias de Interés en Salud Pública (58 niños y niñas). Durante el mes de agosto en la Gestión del Programa Madre canguro, Se realizó asistencia técnica a un total de 33 IPS para el cumplimiento de criterios priorizados para la implementación del Programa Madre Canguro y se realizó gestión para la atención integral de 58 niños y niñas en la cohorte priorizada de Bajo Peso al Nacer. Desde la política distrital de primera infancia, infancia y adolescencia 2023-2033 en el mes de agosto se desarrollaron acciones para la prevención del bajo peso al nacer lideradas por los referentes de política de infancia en las localidades de Mártires y San Cristóbal sur, gestionadas en las agendas estratégicas locales y acciones conjuntas del proceso transversal gestión y análisis de las políticas para el bienestar en los territorios, en el marco del Modelo de Atención en Salud de Bogotá + MAS Bienestar. Las acciones específicas desarrolladas en el mes de julio en cada una de las localidades mencionadas fueron: Localidad Mártires: En el marco de la jornada interlocal, LactaFest, se llevaron a cabo acciones de fomento de la práctica de la Lactancia Materna, como parte de estrategia esencial que favorece la adecuada ganancia de peso desde el primer momento de vida. Se sensibilizó a grupo de mujeres gestantes y lactantes (206 en total) beneficiarias de la Asociación Madres Árbol de la Sabiduría, durante la celebración local de Lactancia Materna a través del juego de la ruleta de saberes, con la cual, se siguió promoviendo, protegiendo y apoyando dicha práctica por los múltiples beneficios, entre ellos, el control de la Desnutrición Aguda. Desde la Política de primera infancia, infancia y adolescencia se realizó la socialización del portafolio de servicios para la población gestante y lactante de la localidad de los Mártires al Referente de la Estrategia IAMI de GEPISP para la difusión de la información en el marco propio de sus acciones como un aporte a la disminución del bajo peso al nacer en la Localidad; Localidad San Cristóbal Sur: Implementación con Agentes Educativas Operador de ICBF con la actividad “Tejiendo Vínculos”, en el marco de la Acción Conjunta 2500 Gramos + Cerca al Amor, con la participación de 26 agentes educativas de la Asociación Altamira – UPZ San Blas que tuvo el objetivo de fortalecer los vínculos afectivos en torno a la experiencia de la maternidad, en el contexto de la prevención y atención del Bajo Peso al Nacer, promoviendo la reflexión sobre las emociones y las relaciones significativas durante esta etapa. Se realizó la mesa interdependencias de bajo peso al nacer correspondiente al mes de agosto en la que socializó la ley 2244 de parto humanizado digno e intercultural.
APORTE DE NIVEL LOCAL
EQUIPOS BÁSICOS EXTRAMURALES DE HOGAR
Se realiza seguimiento familiar a 17 niños y niñas con bajo peso al nacer.
GESTIÓN DEL PROGRAMA MADRE CANGURO
Se realizó asistencia técnica a un total de 33 IPS para el cumplimiento de criterios priorizados para la implementación del Programa Madre Canguro. En este mes se realizó gestión para la atención integral de 58 niños y niñas en la cohorte priorizada de bajo peso al nacer.</t>
  </si>
  <si>
    <t>Para el mes de agosto se desarrollo 1 asistencia técnica a los equipos del Plan de intervenciones de Salud pública en el componente de la dimensión de SSR con énfasis en la prevención de ITS- específicamente tamización de sífilis por parte de los equipos de la Subredes Integradas de Atención. Para la semana 36 del 2025 se han notificado 5 casos de sífilis congénita. Se realiza el comité materno perinatal distrital y seguimiento a indicadores de la corte materna perinatal.
APORTE DE NIVEL LOCAL
ENTORNO CUIDADOR COMUNITARIO
PREVENCIÓN COMBINADA DE LAS ITS
600 Pruebas de sífilis realizadas por población LGBTI, 10 pruebas positivas para sífilis realizadas a población LGBTI. 846 Pruebas de sífilis realizadas SPAcios de bienestar 12 pruebas positivas para sífilis realizadas SPAcios de bienestar 2.154 Pruebas de sífilis realizadas bienestar integral es mas salud mental 27 pruebas positivas para sífilis realizadas bienestar integral es mas salud mental 336 Pruebas de sífilis realizadas por localidad en Centros de escucha habitanza en calle, 21 pruebas positivas para sífilis realizadas por localidad en Centros de escucha habitanza en calle. 520 Pruebas de sífilis realizadas por localidad en Centros de escucha MujerESalud, 3 pruebas positivas para sífilis realizadas por localidad en Centros de escucha MujerESalud.
ENTORNO CUIDADOR EDUCATIVO
Se realizan 585 pruebas de sífilis de las cuales 1 son reactivas y 1 tienen canalización efectiva.
EQUIPOS BASICOS EXTRAMURALES DE HOGAR
Se realizaron 159 seguimientos a gestantes con diagnóstico de sífilis canalizadas por Vigilancia Epidemiológica, 140 con primera dosis de penicilina y 147 con tratamiento completo.
PREVENCIÓN COMBINADA DE LAS ITS-SÍFILIS
428 pruebas con resultado positivo para sífilis realizadas por los equipos del PIC, 5.848 pruebas rápidas de sífilis realizadas por parte de los equipos PIC en el PSPIC, 95.198 condones entregados en procesos educativos. 34 personas con prueba rápida de sífilis  positiva  sin intervención, 7 seguimientos realizados con inicio de tratamiento gestantes y contactos Abordaje intersectorial 17 Articulaciones sectoriales e intersetoriales que fortalecen la respuesta ante ITS-Sifilis.</t>
  </si>
  <si>
    <t>Se fortalecen las acciones de diagnóstico en la ciudad.</t>
  </si>
  <si>
    <t>En el mes de agosto, la Mesa interdependencia de infancia para hacer seguimiento al plan de accion y vigilancia de las acciones planteadas.
APORTE DE NIVEL LOCAL
EQUIPOS BÁSICOS EXTRAMURALES DE HOGAR
Se han identificado 10.220 familias, con 439 niños y niñas menores de 1 año con eventos priorizados, como: 86 ausencia de lactancia materna exclusiva en menores de 6 meses, 18 bajo peso al nacer, 109 ausencia de lactancia materna complementaria entre los 6 meses y el año, 33 sin valoración integral del desarrollo, 29 prematuros, 71 desnutrición aguda. En 10.373 familias, se identificaron 64 niños y niñas con esquema de vacunación incompleto, 54 remitidos a los servicios de salud y 53 niños vacunados efectivamente. Se han identificado 10.008 familias.</t>
  </si>
  <si>
    <t>En el mes de agosto se realiza:
• Se realizaron 100 asistencias técnicas a las IPS con estrategia IAMII certificada o en proceso, las asistencias se enfocaron en fortalecer la implementación de los pasos de la estrategia, con énfasis en la lactancia materna, mediante la entrega y socialización de materiales educativos y lúdicos diseñados para la Semana Mundial de la Lactancia Materna, la capacitación del personal en temas como agarre correcto, posturas adecuadas, libre demanda y desmontaje de mitos, así como la optimización de procesos en atención preconcepcional y salas amigas. Estas actividades incluyeron dinámicas pedagógicas como Mitos y Realidades, Postura Correcta: Lactancia sin enredos y Agárrate bien, bebé, además de la revisión de formularios de autoapreciación, socialización de resultados de encuestas de conocimientos y establecimiento de planes de acción para la mejora continua, apoyando el fortalecimiento de capacidades de 883 profesionales y personal de salud. Así mismo, se realizó seguimiento al reporte de indicadores como el inicio temprano de la lactancia materna en IPS que se encuentran implementando la estrategia IAMII. Oferta de curso IAMII en su versión de inducción con 132 personas que completaron los contenidos; así mismo en la versión avanzada entendiendo que la cohorte terminó la primera semana de julio y la cohorte 16 está en desarrollo se reportan 47 estudiantes de IPS Públicas, Privadas, SDS, EPS – Cajas de compensación y profesionales de las Subredes de Salud del Distrito que se han certificado a la fecha. A la fecha en la ciudad se cuenta con 77 IPS con certificación IAMII vigente, las cuales se siguen asistiendo técnicamente para el cumplimiento del plan de acción en el marco de su proceso de sostenibilidad.
• Desde Gestión de programas y acciones de interés en salud pública se realizaron 38 sesiones de acompañamiento técnico a las IPS con implementación de la estrategia sala ERA y seguimiento al indicador de resolutividad de sala ERA y 22 asistencias técnicas a IPS para fortalecer el abordaje integral de niñas y niños en primera infancia en los servicios de urgencias con Infección Respiratoria Aguda (IRA)- Enfermedad Diarreica Aguda (EDA) - Desnutrición (DNT).
• Acompañamiento técnico a 32 IPS con prestación de servicios de ecografía obstétrica para fortalecer la detección y notificación de los defectos congénitos de forma antenatal.
• Se realizan acciones promocionales para la salud infantil definidas en los cinco entornos cuidadores del Plan de Salud Pública de Intervenciones Colectivas PSPIC en un total de 4.478 niños y niñas menores de 6 años en los entornos cuidadores Hogar (2.158), Comunitario (37), Laboral (385), Educativo (516), Institucional (1.993).
APORTE DE NIVEL LOCAL
ENTORNO CUIDADOR COMUNITARIO
CARACTERIZACIÓN TERRITORIAL 39 Grupos identificados para el abordaje del AIEPI comunitario 4 hombres, 94 mujeres, DISPOSITIVO COMUNITARIO - CUIDADO COLECTIVO PARA PRIMERA INFANCIA Se lleva a cabo la concertación del plan de acción en AIEPI Comunitario con 247 personas. Se realizaron 40 sesiones en fortalecimiento primera infancia se llevo a cabo concertacion del plan de accion a 20 grupos en salud materno infantil 338 mujeres 16 hombres.
ENTORNO CUIDADOR EDUCATIVO
Se realizó aplicación de escala abreviada del desarrollo a 12 niños y niñas en jardines Saludables. Se realizaron 29 sesiones de fortalecimiento de conocimientos en prácticas de cuidado en primera infancia con docentes y apoyos Se realizaron 29 sesiones de fortalecimiento de conocimientos en prácticas de cuidado en primera infancia con padres de familia Se realizaron 1.003 Sesiones para la educación en salud con población escolar.
GESTIÓN DE PROGRAMAS Y ESTRATEGIAS
EN IPS PRIORIZADAS CON LA IMPLEMENTACIÓN DE LA ESTRATEGIA IAMII, SE REALIZAN: 103 visitas de asistencia técnica a IPS en pasos para la implementación de la estrategia IAMII. Con la participación de 840 profesionales y personal de salud. Las IPS priorizadas en la implementación de la estrategia IAMII, alcanzan cumplimiento en: 84 IPS de política institucional, 70 IPS de fortalecimiento de capacidades, 90 IPS de preparación a la familia para el cuidado durante la gestación y el nacimiento, 91 IPS de atención humanizada del nacimiento, 90 IPS de educación y apoyo a la familia para el cuidado en el postparto y los niños y niñas, 88 IPS de promoción, protección y apoyo a la cultura de la lactancia materna, 88 IPS de favorecer  el alojamiento conjunto del binomio madre-cuidador e hijo, 80 IPS de favorecer la atención integral en salud y nutrición en niños y niñas, 84 IPS de entornos protectores y espacios amigables para la atención materno perinatal e infantil, y 82 IPS de articulación y fortalecimiento de redes de apoyo para las mujeres gestantes, madres lactantes y niñas y niños. 31 IPS de atención de parto con sensibilización en inicio temprano de lactancia materna o seguimiento al reporte del indicador.</t>
  </si>
  <si>
    <t>En el mes de agosto se adelantaron reuniones previas para retomar el proceso de solicitud de ajustes a los productos del plan de acción de la política distrital de primer infancia, infancia y adolescencia 2023-2033 que aportan con la reducción en la mortalidad de niños y niñas menores de 5 años relacionados con:
3.2.8. Estrategia de información, educación y comunicación para la promoción de la salud infantil, la prevención e identificación oportuna de signos de alarma de infección respiratoria aguda dirigida a familias con niños y niñas de 0 a 5 años.
3.2.9. Ruta integral de atención en salud para niños y niñas menores de 5 años con riesgo de desnutrición aguda.
3.2.15. Programa para la prevención, detección temprana, atención integral y seguimiento de niños y niñas con defectos congénitos desde las etapas preconcepcional, prenatal y primera infancia.
APORTE DE NIVEL LOCAL
EQUIPOS BÁSICOS EXTRAMURALES DE HOGAR
Se han identificado 10.218 familias con 6 niños y niñas con signos y síntomas de IRA, con quienes se adelantan acciones de información y educación y se informa el momento en el que deben acudir a servicios médicos. 4 Niños y niñas menores de 1 año notificados al SIVIGILA por IRAG (Centinela e Inusitado), al egreso de hospitalización, con seguimiento. Se realiza abordaje de 3 familias priorizadas por cáncer infantil, con quienes se establece seguimiento familiar. Se da continuidad al seguimiento de 1 familias con niños con cáncer infantil priorizado.
ENTORNO INSTITUCIONAL
SAN En las unidades de atención a la primera infancia se realizó aplicación de escala abreviada del desarrollo 3 a 194 niños y niñas. Se realizaron 169 sesiones de fortalecimiento al talento humano de las unidad de atención a la primera infancia Se realizó asistencia técnica a un total de 32 IPS que realizan ultrasonido obstetrico para diagnóstico antenatal de defectos congénitos.
GESTIÓN DE LA ESTREGIA SALA ERA
Se realizó asistencia técnica a un total de 21 IPS en abordaje integral de niñas y niños en primera infancia atendidos en los servicios de urgencias ubicadas en esta localidad. Se realizó asistencia técnica a un total de 37 IPS con implementación de la estrategia sala ERA.</t>
  </si>
  <si>
    <t>Para el mes de agosto se resaltan los siguientes avances que aportan al cumplimiento de la meta:
- Seguimiento a la atención en salud a casos de niños y niñas Emberá con desnutrición aguda y riesgo de desnutrición aguda en Bogotá.
- Gestión para la atención en salud de casos niños y niñas con riesgo de desnutrición aguda remitidos de la Secretaría Distrital de la Mujer.
- Seguimiento de resultados de la aplicación de instrumentos del riesgo DNT – Reporte Política Pública de Primera Infancia, Infancia y Adolescencia I Semestre.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DE NIVEL LOCAL
ENTORNO CUIDADOR LABORAL
111 niños y niñas menores de 5 años en condición de acompañantes de padres/acudientes al trabajo a quienes se les realiza tamizaje nutricional y orientación en salud según los resultados.
ENTORNO CUIDADOR EDUCATIVO
198 Niños o niñas menores de 5 años con tamizaje y clasificación nutricional en jardines infantiles o colegios priorizados, 7 niños y niñas menores de 5 años con riesgo de desnutrición aguda. 38 niños y niñas menores de 5 años con exceso de peso. y 26 niños, niñas menores de 5 años de jardines infantiles con presencia de alteraciones nutricionales que lo requieren y son canalizados para la gestión sectorial de la atención en salud.
EQUIPOS BASICOS EXTRAMURALES DE HOGAR
SE REALIZA INTERVENCIÓN A 281 niños y niñas menores de 5 años con desnutrición aguda, 17 con activación de ruta de atención sectorial 119 niños y niñas menores de 5 años con riesgo de desnutrición aguda, de estos 11 requieren activación de ruta de atención sectorial.
ENTORNO INSTITUCIONAL
En las unidades de atención a la primera infancia se realizó toma de medidas antropométricas a 323 niños y niñas. 15 niños y niñas con clasificación nutricional de riesgo desnutrición aguda. Se realizaron: 101 acciones de educación en signos de identificación de la desnutrición aguda con la participación de 319 niños y niñas de las unidades de atención a la primera infancia Verificación de la atención integral en salud de: 73 casos de niños y niñas menores de 5 años con desnutrición aguda.</t>
  </si>
  <si>
    <t>En el marco de la promoción, protección y apoyo a la lactancia materna, durante el mes de agosto se adelantaron acciones estratégicas que articulan la normativa nacional con la gestión territorial, fortaleciendo capacidades técnicas, generando avances en la creación de entornos protectores y promoviendo la consolidación de espacios amigables para la lactancia en Bogotá, así: 1. Fortalecimiento Técnico a Profesionales de Salud: con el propósito de robustecer la capacidad instalada en promoción, protección y apoyo a la lactancia materna: Se continua con el curso de promotores comunitarios de lactancia materna, orientado a fortalecer el rol de líderes locales y comunitarios en la promoción de prácticas adecuadas de alimentación infantil. Se da seguimiento a la implementación de acciones de promoción de la lactancia materna en los entornos laboral, hogar, educativo, comunitario y dentro del proceso transversal de GPEISP. Se definió la línea de contenidos y referentes académicos y asistenciales para el Simposio Distrital de Lactancia Materna, a desarrollarse en el marco de la Semana Mundial de la Lactancia Materna 2025, con el fin de fortalecer la actualización científica y la articulación intersectorial de los profesionales de salud. Desde las IPS con asistencia técnica desde la estratgia IAMII se abordó la relevancia de la Semana Mundial de la Lactancia Materna y la necesidad de su promoción. 2. Oferta de Recursos Educativos: Continuidad en la disponibilidad del recurso libre de lactancia materna, alimentación complementaria y alimentación durante la gestación y la lactancia, según las características técnicas establecidas, con el fin de fortalecer los procesos de consejería nutricional y educación comunitaria.
APORTE DE NIVEL LOCAL
ENTORNO CUIDADOR COMUNITARIO
DISPOSITIVO COMUNITARIO - CUIDADO COLECTIVO PARA EL BIENESTAR SAN Se realizaron 1 sesiones de cuidado colectivo con enfoque en lactancia materna y alimentación complementaria con la participación de 10 personas de la comunidad en general, 72 personas lactantes, y 5 personas gestantes. Se canalizan 3 niños y niñas a la consulta de lactancia materna.
ENTORNO CUIDADOR EDUCATIVO
Realización de 655 sesiones de promoción de alimentación saludable durante la lactancia, con la participación de 368 lactantes, Realización de 690 sesiones de promoción de la lactancia materna, con la participación de 118 gestantes, con la participación de 289 lactantes, Realización de 566 sesiones de promoción de la alimentación complementaria adecuada. con la participación de 417 cuidadores de niños y niñas menores de 2 años.
EQUIPOS BASICOS EXTRAMURALES DE HOGAR
SE REALIZA SEGUIMIENTO A FAMILIAS con 103 niños y niñas menores de 6 meses sin lactancia materna exclusiva. 210 gestantes y 385 personas lactantes reciben seguimiento por el entorno con énfasis en promoción de la lactancia materna. 571 seguimientos por el entorno con énfasis en promoción de la lactancia materna. Se canalizan 2 niños y niñas a la consulta de lactancia materna.
ENTORNO INSTITUCIONAL
SE REALIZARON: 168 acciones de promoción de la alimentación infantil saludable y lactancia materna, dirigida a 168 madres comunitarias y/o agentes educativos, y alimentación infantil saludable y lactancia materna dirigida a 159 madres comunitarias y/o agentes educativos, con la participación de 564 niños y niñas de las unidades de atención a la primera infancia con la participación de 63 padres, madres y/o cuidadores de los niños y niñas de las unidades de atención a la primera infancia 10 actividades asignadas por nivel central relacionadas con educación en salud pública, 56 consejerías en lactancia materna a 50 gestantes, a 6 lactantes.</t>
  </si>
  <si>
    <t>Para el mes de agosto se realizaron las siguientes acciones:
- Se inscriben 10 Salas Amigas de la Familia Lactante del Entorno Laboral, así mismo se verifican 10 SAFL-L con concepto satisfactorio. Las acciones de asistencia técnica y verificación de la implementación de la estrategia de Salas Amigas de la Familia Lactante del entorno laboral operan desde el entorno laboral, el reporte de asistencias técnicas para la implementación de la estrategia SAFL-L se encuentra parametrizado para el nivel local, con base en la inscripción de las salas en el distrito.
APORTE DE NIVEL LOCAL
ENTORNO CUIDADOR LABORAL
Se realizan 149 asistencias técnicas en la estrategia de Salas Amigas de la Familia Lactante (SAFL) del Entorno Cuidador Laboral a entidades públicas y empresas privadas, con la participación de 258 personas encargadas de la implementación de la estrategia. En los procesos de fortalecimiento de capacidades a funcionarias/os participan: 25 personas lactantes, y 20 personas gestantes.
ENTORNO CUIDADOR EDUCATIVO
Se realiza sensibilización en la estrategia de salas amigas de la familia lactante en 8 universidades con la participación de 2 personas. Se realiza sensibilización en la estrategia de salas amigas de la familia lactante en 11 instituciones de formación para el trabajo y el desarrollo humano con la participación de 14 personas.
ENTORNO INSTITUCIONAL
SE REALIZARON: 32 fortalecimientos técnicos en temáticas de información e inducción en IAMII con la participación de 405 profesionales de la salud y personal de apoyo.</t>
  </si>
  <si>
    <t>Para el mes de agosto se desarrollaron las siguientes acciones: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DE NIVEL LOCAL
ENTORNO CUIDADOR LABORAL
6 gestantes en UTIS con información en alimentación saludable, 274 personas abordadas en UTIS con información o educación en alimentación saludable.
ENTORNO CUIDADOR EDUCATIVO
Realización de 281 sesiones de promoción de alimentación saludable durante la gestación, con la participación de 138 gestantes.
EQUIPOS BASICOS EXTRAMURALES DE HOGAR
SE REALIZA SEGUIMIENTO A FAMILIAS
Se realiza educación alimentaria y nutricional a familias con 1.400 niños y niñas, adolescentes y gestantes sin malnutrición. Se realiza seguimiento familiar a 58 niños y niñas menores de 5 años con retraso en talla 67 niños y niñas menores de 5 años con exceso de peso (sobrepeso y obesidad), 28 gestantes de bajo peso, y 52 gestantes con exceso de peso, A través de abordaje territorial, se intervienen: 1.715 niños y niñas menores de cinco años, 306 gestantes con tamizaje nutricional.
ENTORNO INSTITUCIONAL
10 niños y niñas con clasificación nutricional de exceso de peso (sobrepeso y obesidad) 38 niños y niñas con clasificación nutricional de retraso en talla. Se realizaron 210 acciones educativas en otros temas relacionados con seguridad alimentaria y nutricional con la participación de 662 niños y niñas de las unidades de atención a la primera infancia Verificación de la atención integral en salud de: 69 casos de niños y niñas menores de 5 años con retraso en talla priorizados desde nivel central 44 casos de gestantes con obesidad para la edad gestacional. 30 casos de gestantes con bajo peso para la edad gestacional.</t>
  </si>
  <si>
    <t>En el marco del compromiso con la reducción de la malnutrición en la población infantil y adolescente, durante el mes de agosto se adelantó la revisión y ajuste de las fichas técnicas del entorno educativo. Estas incluyen acciones con líderes escolares, así como intervenciones en tiendas escolares, barriales y con expendedores de alimentos, con el propósito de consolidar entornos protectores para niños, niñas y adolescentes. De igual forma, se continúa con el fortalecimiento de las acciones de educación alimentaria y nutricional tanto en el entorno educativo como en el comunitario.
APORTE DE NIVEL LOCAL
ENTORNO CUIDADOR COMUNITARIO
CARACTERIZACIÓN TERRITORIAL 1 Grupos identificados para el abordaje dimension en seguridad alimentaria y nutricional 120 mujeres. DISPOSITIVO COMUNITARIO - CUIDADO COLECTIVO PARA EL BIENESTAR SAN Se realizo acompañamiento a 26 huertas comunitarias con la participación de 285 personas. Se abordaron 26 Tiendas barriales durante el mes De manera acumulada se han abordado 55 tiendas barriales en el año Se realizaron 2 sesiones de cuidado colectivo con enfoque en alimentación saludable en población de 5 a 17 años con la participación de 708 personas de la comunidad en general 2 niños y niñas de 5- 17 años. JORNADAS MAS BIENESTAR- CUIDARTE REDUCCION DE AMBIENTES OBESOGENICOS: acciones 297 en reduccion de ambientes obesogenicos equipos cuidarte 10.479 total de personas, 4.990 hombres, 5.489 mujeres. MAS BIENESTAR A LA COMUNIDAD RAIZAL SAN 9 Acciones de concertación para la adopción de Guías alimentarias para la población colombiana en la comunidad Raizal 36 Personas de la comunidad Raizal abordadas en sesiones de cuidado colectivo con enfoque en alimentación complementaria.
ENTORNO CUIDADOR EDUCATIVO
433 Niños, niñas de 5 a 17 años con tamizaje y clasificación nutricional en jardines infantiles o colegios priorizados, de los cuales, se identifican 64 niños, niñas y adolescentes con alteraciones nutricionales por déficit, se identifican 109 niños, niñas y adolescentes con alteraciones nutricionales por exceso, 70 niños, niñas y adolescentes con alteraciones nutricionales que lo requieren y son canalizados a los servicios de salud. 957 niños, niñas y adolescentes, que participan en acciones de promoción de alimentación saludable en el marco de huertas escolares. 8 personas mayores de 17 años, que participan en acciones de promoción de alimentación saludable en el marco de huertas escolares. 128 Tiendas escolares abordadas 53 de personas que participan en acciones de seguridad alimentaria y nutricional en el contexto de tiendas escolares. 59 Tiendas escolares Cumple entre 0 y 79% de los ítems 37 Tiendas escolares Cumple entre 80 y 89% de los ítems 6 Tiendas escolares Cumple entre 90 y 100% de los ítems Desarrollo de 22 sesiones con escolares del ciclo 1 orientadas al fortalecimiento de la alimentación saludable con la participación de 107 escolares. Desarrollo de 30 sesiones con escolares del ciclo 2 orientadas al fortalecimiento de la alimentación saludable con la participación de 210 escolares. Desarrollo de 12 sesiones con escolares del ciclo 3 orientadas al fortalecimiento de la alimentación saludable con la participación de 130 escolares. Desarrollo de 14 sesiones con escolares del ciclo 4 orientadas al fortalecimiento de la alimentación saludable con la participación de 179 escolares. Desarrollo de 6 sesiones con las familias orientadas al fortalecimiento de la alimentación saludable en el hogar Se realizan acciones individuales o colectivas en colegios con información en alimentación saludable dirigido a: 140 madres, padres y/o cuidadores, de 126 niños y niñas y adolescentes. Se realizan 65 jornadas de Salud y Bienestar en 28 Universidades y 11 Instituciones de Educación para el Trabajo y el Desarrollo Humano con la participación de 3.660 estudiantes, de las cuales se tamizaron y se les brindó orientación de acuerdo al resultado a 164 estudiantes menores de 18 años en el marco de las jornadas de salud y bienestar Se realizan 65 jornadas de Salud y Bienestar en 28 Universidades y 11 Instituciones de Educación para el Trabajo y el Desarrollo Humano con la participación de 3.660 estudiantes, de las cuales se tamizó y brindó orientación a 164 estudiantes menores de 18 años en el marco de las jornadas de salud y bienestar, 1.695 estudiantes mayores de 18 años en el marco de las jornadas de salud y bienestar que participan de acciones de promoción de alimentación saludable. Se realizan acciones individuales o colectivas en colegios con información en alimentación saludable dirigido a: con la participación de 14 niños, niñas y adolescentes.</t>
  </si>
  <si>
    <t>Para el mes de agosto, se avanzó en la preparación metodológica de Simposio en Educación Alimentaria y Nutricional del Plan Distrital de Educación Alimentaria y Nutricional -PDEAN con el equipo de Educación para la Salud Pública de la SDS. Asimismo, se avanzó en el desarrollo de acciones contempladas en el PDEAN para 2025, como la grabación de un vídeo para reel en redes sociales de la SDS. En el marco del Plan de Salud Pública de Intervenciones Colectivas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DE NIVEL LOCAL
ACCIONES EN ALIMENTACIÓN Y NUTRICIÓN IMPLEMENTADAS EN EL ENTORNO CUIDADOR LABORAL
Se realizan: 6 acciones en alimentación saludable en el marco del trabajo para la organización y la participación ciudadana por la salud con trabajadores, con la participación de 20 personas. Se realizan: 8 acciones en alimentación saludable en el marco del cuidado para la salud de los trabajadores en Bogotá con la participación de 61 personas.
ENTORNO CUIDADOR EDUCATIVO
154 Padres de niños y niñas de jardines infantiles o colegios priorizados reciben orientaciones en alimentación y nutrición de tipo individual o colectiva. 20 Docentes de jardines infantiles o colegios priorizados reciben orientaciones en alimentación y nutrición de tipo individual o colectiva.
SE REALIZARON ACCIONES EDUCATIVAS EN SAN: Dirigida a 227 madres comunitarias y/o agentes educativos, con la participación de 103 padres, madres y/o cuidadores de los niños y niñas de las unidades de atención a la primera infancia y alimentación infantil saludable y lactancia materna dirigida a 118 madres comunitarias y/o agentes educativos, con la participación de 62 padres, madres y/o cuidadores de los niños y niñas de las unidades de atención a la primera infancia 71 Asistencias técnicas y/o reuniones en gestión en salud y nutrición en 77 IPS, con la participación de 495 profesionales de la salud de IPS con la participación de 173 profesionales de la salud del PSPIC.
EQUIPOS BASICOS EXTRAMURALES DE HOGAR
SE REALIZA INTERVENCIÓN A 20.289 adultos que reciben educación en alimentación saludable. 14.942 adultos mayores que reciben educación en alimentación saludable. 29.852 familias, y 33.134 personas sensibilizadas en reducción de perdidas y desperdicio de alimentos.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2 personas adultas, En el marco de las acciones en alimentación y nutrición con la población palenquera, se realizan: 1 Acciones de concertación y construcción de la adaptación de las Guías Alimentarias Basadas en Alimentos para la población palenquera Bogotana, con la participación de 9 personas adultas, 5 personas cuidadoras de niños y niñas, 2 personas lactantes.</t>
  </si>
  <si>
    <t>En el marco de las acciones desarrolladas en los diferentes entornos de vida cotidiana se desarrollan acciones cuidadoras de la salud mental y el bienestar emocional, logrando procesos en el mes de agosto dirigidos a 11.944 personas a través de las siguientes estrategias:
En el entorno educativo desde la estrategia jardín saludable se abordaron jardines infantiles logrando la implementación de sesiones colectivas con participación de madres, padres y cuidadores. 
En el escenario colegios se trabajaron procesos colectivos para la promoción de la convivencia y la salud mental con 1.194 lideres escolares. De igual forma a través de la estrategia bienestar emocional se realizó prevención en hostigamiento escolar o bullying, conductas de riesgo derivadas del uso de redes sociales y tecnologías de la información, racismo y discriminación étnico - racial con 459 estudiantes y se realizó orientación y apoyo desde salud mental en 6 casos a partir de reporte en sistema de alertas por problemáticas como hostigamiento escolar o bullying, conductas de riesgo derivadas del uso de redes sociales y tecnologías de la información y prevención del racismo y discriminación étnico – racial y se realizaron 1.903 seguimientos.  
De otra parte en el marco de la estrategia Salud Mental es MAS Bienestar se implementaron sesiones colectivas de fortaleciendo en habilidades socioemocionales y estrategias de afrontamiento para prevención de cutting, consumo de sustancias psicoactivas y otras necesidades especiales como el manejo del autismo, problemas de aprendizaje y del comportamiento o algunos trastornos mentales como depresión, ansiedad y trastornos de conducta alimentaria con participación de 2.320 niñas, niños y adolescentes y 131 casos con sesiones individuales ante alertas informadas por los establecimientos educativos y con 5 docentes se adelantaron espacios grupales para fortalecer capacidades en la detección y manejo adecuado en el contexto escolar a estos eventos de interés en salud mental. Igualmente participaron 208 docentes en espacios para su bienestar emocional reconociendo la importancia del cuidado en salud mental y su impacto en la comunidad educativa. (Nota: La información reportada es preliminar dado el proceso de gestión de la información del entorno). 
También desde la estrategia entornos escolares protectores se articularon procesos territoriales en los entornos priorizados con 38 personas. 
Desde las acciones adelantadas desde los equipos MAS Bienestar en tu hogar se desarrollan procesos de educación en salud pública en temáticas de salud mental a familias con menores de cinco años y mujeres gestantes, como parte de las poblaciones priorizadas. En ese sentido, durante el mes de agosto se realizaron 20 acciones de salud mental con las familias abordadas, dentro de las cuales se integran temáticas de salud mental como educación en el desarrollo de habilidades sociales y emocionales para la promoción de la salud física y mental, fortalecimiento de estrategias de afrontamiento, acompañamiento psicosocial en aspectos prioritarios, pautas de crianza positivas y habilidades sociales  (fuente: bases de datos aplicativo entorno hogar, información preliminar con corte a agosto 2025 / cohorte menores de 5 años y familias con gestantes).
En el entorno comunitario se llevaron a cabo acciones de información en salud mental que lograron ser reconocidas por 27.066 personas a través de actividades artísticas desde las cuales se sensibilizaron y comunicaron mensajes para el cuidado de la salud mental y el bienestar emocional. Sumado a lo anterior, 2.160 personas participan de las acciones de Bienestar Integral es más Salud Mental (fuente: bases de datos GESI con corte a agosto 2025). 
En el entorno laboral se realiza la identificación del riesgo en salud mental a 10 trabajadores de las unidades de trabajo informal por medio de la aplicación del tamizaje ASSIST y 5 personas tuvieron tamizaje SRQ (fuente: bases de datos GESI con corte a agosto 2025).
Así mismo, se realizan 2.211 acompañamientos a niños, niñas y adolescentes trabajadores con sus familias, para la desvinculación progresiva de trabajo infantil (fuente: bases de datos GESI con corte a agosto 2025).
APORTE DE NIVEL LOCAL
ENTORNO CUIDADOR COMUNITARIO
JORNADAS MAS BIENESTAR- CUIDARTE SALUD MENTAL acciones 729 en salud mental equipos cuidarte 27.066 total de personas, 12.844 hombres, 14.222 mujeres. DISPOSITIVOS COMUNITARIOS CUIDADO COLECTIVO PARA EL BIENESTAR EN SALUD MENTAL Se lleva a cabo la concertación del plan de acción con 146 grupos comunitarios 369 hombres, 1.421 mujeres, JORNADAS - BIENESTAR INTEGRAL ES MAS SALUD MENTAL se aplicaron 2.117 prueba SRQ, de las cuales 110 personas presentan tamizaje positivo. se aplicaron 8 prueba RQC, Se aplicaron 903 pruebas de detección de consumo de alcohol, tabaco y sustancias -ASSIST, y se aplicaron 796 prueba AUDIT. se aplicaron 2.160 prueba APGAR, se realizaron 467 canalizaciones, 10 Instrumentos del sistema de Vigilancia Epidemiológica del abuso de sustancias psicoactivas - VESPA 23 Instrumentos del sistema de Vigilancia Epidemiológica de la conducta suicida -SISVECOS 8 Instrumentos del sistema de vigilancia epidemiológica de la violencia intrafamiliar, el maltrato infantil y la violencia sexual -SIVIN. BARRAS FUTBOLERAS A partir de la estrategia barras futboleras y salud colectiva se realizaron 38 acciones para la prevención de la conducta suicida. con participación de 444 personas, 115 mujeres y 329 hombres. 38 Acciones para la promoción de la convivencia entre barras de fútbol en el marco de actividad fisica o deportiva con participación de 467 personas, 115 mujeres y 352 hombres. Se realizaron 42 acciones para la promoción de salud mental y/o de la actividad fisica con barras de futbol con participación de 400 personas de las cuales 86 son mujeres y 314 son hombres. 1 Asesorías psicosociales, dirigidas a 1 personas. 1 son hombres, El total de grupos abordados son 76 de los cuales por barra son: 14 Barra Comandos Azules, 10 Barra Blue Rain, 12 Barra Disturbio Rojo, 13 Barra La Nación Verdolaga 10 Barra Los del Sur Bogotá y 17 Barra La Guardia Albirroja.
ENTORNO CUIDADOR EDUCATIVO
Durante el periodo 110 jardines infantiles contaron con acciones de educación en salud mental con participación de 2.007 niños y niñas Tambien se abordaron 118 docentes en la educación en salud mental para el abordaje de los niños y niñas y 125 docentes en bienestar emocional y y participaron 2.767 padres, madres o cuidadores en acciones colectivas de salud mental que favorecen el buen trato y la prevención del maltrato infantil 1.425 estudiantes lideres escolares que participaron de acciones promocionales de bienestar y salud mental 3.532 familias con acciones de cuidado emocional, promoción del involucramiento parental, capacidades socioemocionales y promoción de prácticas de crianza con participación de 3.583 madres, padres y cuidadores de las cuales 3.547 familias mejoran relaciones intrafamiliares. 88 jornadas integrales de salud y bienestar que incluyen la educación en fortalecimiento de habilidades y capacidades para la promoción de salud mental y en 67 jornadas y actividades para la prevención del consumo de consumo de sustancias psicoactivas. logrando la participación de 4.986 estudiantes en 3 instituciones de educación técnica y en 39 instituciones de educación asi mismo se brindo contención e intervención breve a 22 personas. y canalización a 78 personas. Se han realizado 47 acciones en entornos escolares. gestionando sectorial o intersectorialmente 17 iniciativas que se relacionan con salud mental. Se han realizado 639 sesiones colectivas fortaleciendo habilidades socioemocionales y estrategias de afrontamiento para prevención de problemáticas psicosociales. con 10.779 niños, niñas, adolescentes y jóvenes en 75 colegios Se han realizado 471 sesiones colectivas fortaleciendo habilidades socioemocionales y estrategias de afrontamiento para prevención de problemáticas psicosociales. con 302 adolescentes, jóvenes y adultos en 9 instituciones técnicas y de educación superior. de estas sesiones 267 se relacionaron con la prevención de las violencias con 4.039 niños, niñas, adolescentes y jóvenes De otra parte, se gestionaron 389 casos individuales mediante la orientación y apoyo con avances en el marco de plan de cuidado en salud mental. y se desarrollaron 420 seguimientos a 209 casos relacionados con procesos previos se ha realizado 3 acompañamientos a partir de recorridos de la estrategia cienpies caminos seguros y 3 acompañamientos en salud mental a partir de estrategia al colegio en Bici. de estos recorridos se conto con la participación de 10 estudiantes. De otra parte se adelantaron 20 sesiones de fortalecimiento en salud mental para detección y manejo con 347 docentes Se han realizado 75 sesiones colectivas fortaleciendo habilidades socioemocionales y estrategias de afrontamiento para prevención de la conducta suicida con 1.347 niños, niñas, adolescentes y jóvenes en 18 colegios para el periodo se gestionaron 26 casos de conducta suicida e identificó aumento en afrontamiento en 22 casos. Se han realizado 215 sesiones colectivas fortaleciendo habilidades socioemocionales y estrategias de afrontamiento para prevención de consumo de SPA con 2.871 niños, niñas, adolescentes y jóvenes en 30 colegios. Se han realizado 295 sesiones colectivas fortaleciendo habilidades socioemocionales y estrategias de afrontamiento para manejo de situaciones relacionadas con ansiedad, depresión y otras problemáticas con 5.126 niños, niñas, adolescentes y jóvenes en 51 colegios. Se han realizado 17 sesiones colectivas fortaleciendo habilidades socioemocionales y estrategias de afrontamiento para prevención de la conducta suicida con 45 adolescentes, jóvenes y adultos. Se han realizado 70 sesiones colectivas fortaleciendo habilidades socioemocionales y estrategias de afrontamiento para prevención de consumo de SPA. Se han realizado 62 sesiones colectiovas fortaleciendo habilidades socioemocionales y estrategias de afrontamiento para manejo de situaciones relacionadas con ansiedad, depresión y otras problemáticas con 382 adolescentes, jóvenes y adultos en 3 instituciones técnicas y de educación superior. De otra parte, se gestionaron 290 casos individuales mediante la orientación y apoyo con avances en el marco de plan de cuidado en salud mental. y se desarrollaron 258 seguimientos a 100 casos relacionados con procesos previos. De otra parte se adelantaron 20 sesiones de fortalecimiento en salud mental para detección y manejo con 321 docentes. Finalmente 13 espacios colectivos de bienestar emocional con 181 orientadores y docentes. 1.214 estudiantes participaron de acciones promocionales de salud mental enfocadas al fortalecimiento de habilidades socioemocionales ciclo 1 1.852 estudiantes participaron de acciones promocionales de salud mental enfocadas al fortalecimiento de habilidades socioemocionales ciclo 2 1.800 estudiantes participaron de acciones promocionales de salud mental enfocadas al fortalecimiento de habilidades socioemocionales ciclo 3 1.233 estudiantes participaron de acciones promocionales de salud mental enfocadas al fortalecimiento de habilidades socioemocionales ciclo 4.
EQUIPOS BASICOS EXTRAMURALES DE HOGAR
27 Acciones de salud mental en familias con gestantes 311 Acciones de salud mental en familias con menores de 5 años encontrando que en 560 familias se evidencia que se reducen riesgos relacionados con riesgo psicosocial.
ENTORNO INSTITUCIONAL
En las instituciones de protección integral se brinda información y educación en salud mental a 857 personas. Se realizó la medición en modificaciones de habilidades y competencias a 807 personas, de las cuales 807 refieren que las intervenciones aportan al mejoramiento de sus habilidades y competencias en salud mental. UNIDADES DE ATENCIÓN A HABITANTES DE CALLE 42 Valoraciones del riesgo por salud mental SRQ 12 casos positivos 5 Valoraciones del riesgo por salud mental RQC 5 Casos positivos 132 sesiones colectivas para el bienestar integral 787 número de hombres 244 número de mujeres SRPA 2 Valoraciones del riesgo por salud mental SRQ 29 sesiones colectivas para el bienestar integral 197 número de hombres 42 número de mujeres. POBLACIÓN PRIVADA DE LA LIBERTAD 18 Valoraciones del riesgo por salud mental SRQ 9 casos positivos 51 sesiones colectivas para el bienestar integral 202 número de hombres 314 número de mujeres. CASA DE IGUALDAD DE OPORTUNIDADES 2 Valoraciones del riesgo por salud mental SRQ 1 casos positivos 16 sesiones colectivas para el bienestar integral 1 número de hombres 77 número de mujeres.</t>
  </si>
  <si>
    <t>La información es preliminar con corte al mes de agosto del año 2025.</t>
  </si>
  <si>
    <t>En el mes de agosto la Rehabilitación en salud mental Basada en la Comunidad, es un proceso continuo y coordinado asociado a la educación para la salud pública en el marco de la atención primaria social con el desarrollo de temáticas restaurativas que se implementan a través de esfuerzos combinados entre los procesos de caracterización territorial para la conformación de grupos en donde en el periodo del reporte se caracterizaron 192 grupos y posteriormente el proceso se enfocó en las siguientes temáticas: autocuidado y cuidado mutuo, resolución de problemas, regulación emocional, manejo de afectaciones emocionales, problemas y trastornos mentales, cuidado de la salud mental en torno a la conducta suicida con el fin de educar a las comunidades para fortalecer la adherencia a tratamientos, prevenir y gestionar los riesgos así como resignificar el estigma ante la enfermedad mental y promover la inclusión. En el entorno comunitario del Plan de Salud Pública de Intervenciones Colectivas PSPIC se implementa la Estrategia Rehabilitación en salud mental Basada en Comunidad donde se realizaron 1.066 sesiones grupales y se abordaron 4.311 personas a través de los grupos de apoyo.
APORTE DE NIVEL LOCAL
ENTORNO CUIDADOR COMUNITARIO
CARACTERIZACIÓN TERRITORIAL 19 Grupos identificados para el abordaje dimension en salud mental 78 hombres, 135 mujeres, DISPOSITIVOS COMUNITARIOS CUIDADO COLECTIVO PARA EL BIENESTAR EN SALUD MENTAL Se lleva a cabo la concertación del plan de acción con 146 grupos comunitarios 369 hombres, 1.421 mujeres, Se llevan a cabo 615 sesiones grupales de implementación del plan de acción con dispositivos comunitarios en salud mental de las cuales: Se realizan 107 sesiones para la prevención de violencias con participación de 1.084 personas. Se implementaron 258 sesiones para el autocuidado y cuidado mutuo para la seguridad vial con 510 personas. 6 sesiones para la prevención del consumo de tabaco y aerosoles con participación de 116 personas. 223 sesiones de otros temas de salud mental como fortalecimiento de estrategias de afrontamiento, resolución de problemas, regulación emocional, comunicación, crisis emocionales con 1.308 personas abordadas 74 sesiones de educacion en salud publica para el manejo de afectaciones psicosociales, problemas o transtornos mentales CON 613 personas abordadas 6 grupos sobrevivientes conducta suicida. CON 105 personas abordadas fortaleciendo la conformación de 15 grupos de apoyo y educación para el cuidado de la salud mental en torno a la prevención de la conducta suicida con la participación de 90 personas en la participación de las sesiones. 23 hombres, 44 mujeres.
En el marco de las acciones de salud mental con la población raizal: en 5 cartografías o mecanismo de identificación sobre la salud mental de la comunidad.</t>
  </si>
  <si>
    <t>Durante el mes de agosto, desde los equipos MAS Bienestar en tu Entorno Hogar se desarrollaron acciones de seguimiento a familias con casos priorizados por riesgos en salud mental (conducta suicida, riesgos psicosociales o abordaje a familias para acompañamiento psicológico por duelo). Para el mes se realizan 6.131 seguimientos efectivos y se evidencia el cierre del proceso de intervención con 431 familias de las cuales el 97% (418) reporta disminución de los riesgos en salud mental.
Desde el entorno educativo para el mes de agosto en colegios participaron 3.880 familias con acciones de cuidado emocional, fortalecimiento para un involucramiento parental que incluye la promoción de vínculos, acompañamiento, normas y límites, apoyo familiar, entre otros aspectos relacionados con la crianza y con el desarrollo socio emocional en los distintos momentos vitales. Según necesidad las familias también participan en espacios de sensibilización ante eventos prioritarios en salud mental como la conducta suicida, el uso de redes sociales y tecnologías de la información, las distintas formas de violencia y signos de alarma relacionados con ansiedad, depresión, trastornos de conducta alimentaria entre otros. También se fortalecieron habilidades socioemocionales con 5.832 estudiantes desde las sesiones de educación para la salud en colegios.
En cuanto a las acciones colectivas de salud mental en jardines en este mes se abordaron 118 docentes fortaleciendo capacidades para el cuidado en salud mental en las niñas y niños de primera infancia. 
De otra parte, desde las jornadas de salud y bienestar las cuales son implementadas en universidades e instituciones de formación técnica para el desarrollo humano y el trabajo participaron 4.986 jóvenes y personas de la comunidad educativa.
(Nota: La información reportada es preliminar dado el proceso de gestión de la información del entorno). 
En el entorno comunitario se implementó la estrategia barras futboleras fortaleciendo habilidades con lideres y grupos de barras de futbol con implementación de 38 acciones para la prevención de la conducta suicida con participación de 444 personas. 
En el entorno laboral se realizan asesorías para la promoción de la salud mental a 410 trabajadores de las unidades de trabajo informal. Se realizan asesorías psicosociales a 130 personas que ejercen actividades sexuales pagadas (fuente: bases de datos GESI con corte a agosto 2025).
En el entorno institucional, se realizan acciones promocionales que incluyen temas relacionados con salud mental a 894 personas de instituciones de población diferencial y en protección, de las cuales 793 personas perciben que mejoran habilidades. (fuente datos institucional: bases de datos GESI con corte a agosto 2025).
APORTE DE NIVEL LOCAL
ENTORNO CUIDADOR COMUNITARIO
Se realizaron 31 acciones de articulación para la prevención del consumo de SPA con participación de 353 personas de las cuales 260 son hombres y 93 son mujeres. 21 Actividades de Promoción de derechos sexuales y derechos reproductivos con participación de 255 personas. Se realizaron 305 actividades en dinamica del barrismo por los gestores con participación de 1.554 personas.
EQUIPOS BASICOS EXTRAMURALES DE HOGAR
Se llevaron a cabo 1.363 visitas efectivas en casos de riesgos en conducta suicida De las cuales en 150 se dio el cierre del proceso encontrando que en 150 familias se evidencia que se reducen riesgos relacionados con conducta suicida Se llevaron a cabo 4.651 visitas efectivas en casos de riesgos psicosocial De las cuales en 811 se dio el cierre del proceso encontrando que en 566 familias se evidencia que se reducen riesgos relacionados con riesgo psicosocial Se llevaron a cabo 221 visitas efectivas en casos de acompañamiento en duelo De las cuales en 29 se dio el cierre del proceso encontrando que en 28 familias se evidencia que se reducen riesgos relacionados con duelo.</t>
  </si>
  <si>
    <t>Observación: La información es preliminar con corte al mes de agosto del año 2025.</t>
  </si>
  <si>
    <t>En AGOSTO la Línea 106 realizó 13.975 intervenciones, encontrando que intervenciones orientadas a la promoción de la salud mental fueron 4.066 y de prevención del riesgo 9.099 soportadas en el sistema de información a través de los diferentes canales de contacto disgregados así: telefonía 5.154, WhatsApp 8.366, Buzón 0, email 408, Redes sociales 32, Presencial 15. Para este período la distribución de las intervenciones realizadas desde la Línea por localidad es la Siguiente: Antonio Nariño 119, Barrios Unidos 132, Bosa 955, Chapinero 154, Ciudad Bolívar 775, Engativá 1.068, Fontibón 440, Kennedy 1.309, La Candelaria 33, Los Mártires 127, Puente Aranda 376, Rafael Uribe 360, San Cristóbal 467, Santa Fe 136, Suba 1.244, Sumapaz 1, Teusaquillo 153, Tunjuelito 217, Usaquén 493, Usme 410, Sin dato 2.992, fuera de Bogotá 2.014.
En el marco de las intervenciones realizadas desde la línea 106 “el poder de ser escuchado” se realizaron 1.382 orientaciones relacionadas con conducta suicida. Se realizan 783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670 personas con ideación, plan, amenaza, intento de suicidio y sobrevivientes de suicidio.
Para el presenta año se tienen proyectadas a través de la Línea 106 un total de 100.000 intervenciones, en lo corrido del año se han llevado a cabo 95.575, lo que representa el 95,6% de lo planeado y durante lo ejecutado del presente del Plan de Desarrollo Distrital se han realizado 134.457 intervenciones, lo que representa un avance acumulado de la cobertura proyectada del 37,98%.</t>
  </si>
  <si>
    <t>Durante el mes de agosto de 2025, se realizó el seguimiento a la implementación de las acciones priorizadas del Plan estratégico y operativo de la población afectada por condiciones crónicas no Transmisibles en cada uno de los 7 nodos sectoriales e intersectoriales. Actividad física y movilidad sostenible: Se realiza educación y sensibilización en: actividad física a 694 niños y niñas de jardines infantiles. Realización de 322 sesiones por ciclo incentivando la actividad física desde el movimiento activo y juego activo, artes y movimiento corporal, temas relacionados con actividad física para la vida y el autocuidado con un total de 2.332 estudiantes. Acciones de educación en salud con 1.515 familias para la promoción de la actividad física. 103 sesiones de Promoción de Actividad física, 14 sesiones sobre Movilidad Segura y Sostenible con una cobertura de 1.556 personas. Se identifican e intervienen un total del 1.047 que no realizan actividad física. Salud visual, auditiva y comunicativa: se realiza educación y sensibilización en salud visual y auditiva a 813 y 856 niños y niñas de jardines infantiles respectivamente, 673 acciones de información y educación a 992 familias en promoción de hábitos saludables en salud visual, auditiva y comunicativa, 19 sesiones en prevención de Alteraciones visuales, auditivas y comunicativas y 45 personas identificadas e intervenidas con riesgo de alteración visual por exposición a factores de riesgo ocupacional y 102 con riesgo de alteración auditiva por exposición al ruido. Salud Bucal: 31 Colegios intervenidos con información y educación en salud bucal con la participación de 11.215 escolares. Se realiza clasificación y sensibilización de la técnica en higiene bucal en cursos sesión 1, 2 y 3 a 14.414 escolares. Se realiza educación y sensibilización en salud bucal a 1.346 niños y niñas de jardines infantiles. Se realiza clasificación, identificación de riesgos en salud bucal y sensibilización a 354 individuos y 265 familias en la sesión 1, se brinda información, educación y comunicación en salud bucal a 415 individuos y 283 familias en la sesión 2, se realiza evaluación de la técnica de higiene bucal a 471 individuos y 370 familias en la sesión 3, de los cuales 340 individuos apropiaron la técnica de cepillado dental. 249 personas identificadas con consumo de tabaco, brindando consejería en cesación de consumo de tabaco y atención del tabaquismo a 249 de las cuales 235 han sido efectivas. Se identificaron trabajadores: 176 con consumo de tabaco, 66 con consumo problemático de bebidas alcohólicas y 314 con exposición a rayos ultravioleta. Eventos precursores: Para este mismo período en los Entornos más Bienestar se llevaron a cabo acciones de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y la identificación de población en riesgo de enfermedades crónicas respiratorias a través del cuestionario breve de EPOC. En el entorno comunitario y educativo Jornadas Cuídate, se feliz se aplicaron 4.909 tamizaje Findrisc, de las cuales 1715 con alta probabilidad de presentar prediabetes o diabetes, 4909 tamizaje de riesgo cardiovascular OMS, de las cuales 45 presentaron alerta de riesgo cardiovascular muy alto y 29 alto. Desde los equipos Básicos Extramurales en su Hogar se abordaron 26.131 personas a las que se les aplicó tamizaje Findrisc, de las cuales 4.958 con alta probabilidad de presentar prediabetes o diabetes y 28.930 personas con condiciones crónicas, mayores de 18 años a las que se les aplicó tamizaje de riesgo cardiovascular OMS, de las cuales 331 personas con alerta de riesgo cardiovascular alto, muy alto y extremadamente alto, 2.330 personas con alerta de riesgo cardiovascular moderado, 687 personas con tamizaje Cuestionario Breve de EPOC positivo. En el entorno laboral se realizaron tamizajes a 577 personas mayores de 18 años a las que se les aplicó tamizaje Findrisc, de las cuales, 128 con alta probabilidad de presentar diabetes, 303 personas mayores de 18 años a las que se les aplicó tamizaje OMS, donde 6 presentan riesgo de padecer un evento cerebrovascular, 97 personas con tamizaje Cuestionario Breve de EPOC positivo.
APORTE DE NIVEL LOCAL
ENTORNO CUIDADOR COMUNITARIO
CARACTERIZACIÓN TERRITORIAL 50 Grupos identificados para el abordaje dimension en condiciones cronicos 292 hombres, 654 mujeres, DISPOSITIVO COMUNITARIO CUIDADO COLECTIVO PARA EL BIENESTAR-CRONICOS 180 sesiones de promoción de prácticas y estilos de vida saludables para la prevención de condiciones crónicas. 82 sesiones en prevención de Enfermedades cardio cerebro vasculares. 56 sesiones en prevención de Cáncer 23 sesiones en prevención de Enfermedades de vías respiratorias inferiores 9 sesiones en prevención de Alteraciones visuales 10 sesiones en prevención de Alteraciones auditivas comunicativas 103 sesiones de Promoción de Actividad física 14 sesiones sobre Movilidad Segura y Sostenible Total de 121 cobertura población joven (14 – 28 años): 21 hombres 98 mujeres Total de 343 cobertura población adulta (29 – 59 años): 13 hombres 328 mujeres 1.092 cobertura población personas mayores (60 o más años): 142 hombres 949 mujeres. JORNADAS MAS BIENESTAR CUIDATE SE FELIZ Se cuenta con 352 puntos "Cuídate Sé Feliz" activos, en estos puntos se abordaron 5.988 personas, de ellas: 1.998 hombres, 3.990 mujeres, 118 personas con tamizaje Cuestionario Breve de EPOC positivo. 1.560 Toma de mamografía durante los dos últimos años (50 a 69 años) Toma de citología en el último año 2.333 Examen de PCA o tacto rectal en el último año 863. De las personas registradas como fumadoras se brindó consejería breve en cesación de consumo de tabaco y atención del tabaquismo a 348. acciones 666 para la promoción de hábitos saludables y prevención de condiciones crónicas no transmisibles, 11.248 hombres, 12.802 mujeres. Acciones 72 promoción de prácticas y estilos de vida saludable, cáncer 1.464 hombres, 1.628 mujeres.
ENTORNO CUIDADOR LABORAL 
Se realizó identificación y caracterización de 853 UTIS CON 1.262 trabajadores. Se identificaron trabajadores: 176 con consumo de tabaco, 66 con consumo problemático de bebidas alcohólicas, 314 con exposición a rayos ultravioleta, 1.047 que no realizan actividad física, 508 con alerta de riesgo cardiovascular según circunferencia de cintura. 102 con riesgo de alteración auditiva por exposición al ruido, 45 con riesgo de alteración visual por exposición a factores de riesgo ocupacional. En el entorno cuidador laboral se realizaron tamizajes: 577 personas mayores de 18 años a las que se les aplicó tamizaje Findrisc, de las cuales, 128 con alta probabilidad de presentar diabetes, 303 personas mayores de 18 años a las que se les aplicó tamizaje OMS, donde 6 presentan riesgo de padecer un evento cerebrovascular, 97 personas con tamizaje Cuestionario Breve de EPOC positivo, 62 mujeres sin toma de citología vaginal o prueba de VPH, 23 mujeres mayores de 50 años sin tamizaje para cáncer de mama en los últimos 5 años, 16 hombres mayores de 50 años sin tamizaje para cáncer de próstata, Se identificaron factores de riesgo para condiciones crónicas en los niños caracterizados, tales como: con consumo de tabaco de segunda mano 102, con exposición a rayos ultravioleta 237, 470 no realizan actividad física, 2 con riesgo de alteración auditiva por exposición a ruido, 18 con riesgo de alteración visual por exposición a factores de riesgo ocupaciones. Se identificaron factores de riesgo para condiciones crónicas en los adolescentes caracterizados, tales como: 54 adolescentes trabajadores con exposición a rayos ultravioleta, 84 adolescentes trabajadores que no realizan actividad física, 1 adolescentes trabajadores con riesgo de alteración auditiva por exposición a ruido, 1 adolescentes trabajadores con riesgo de alteración visual por exposición a factores de riesgo ocupacionales. Entorno Cuidador Laboral: 391 mujeres con IEC para la identificación temprana de cáncer de cuello uterino y cáncer de mama, 674 hombres con IEC para la identificación temprana de cáncer de próstata.
ENTORNO CUIDADOR EDUCATIVO
Se realiza educación y sensibilización en actividad fisica a 694 niños y niñas de jardines infantiles, se realiza educación y sensibilización en salud visual a 813 niños y niñas de jardines infantiles, se realiza educación y sensibilización en salud auditiva comunicativa a 856 niños y niñas de jardines infantiles. Realización de 97 sesiones del ciclo 1 incentivando la actividad física desde el movimiento activo y juego activo, con 388 estudiantes. Realización de 137 sesiones del ciclo 2 para promover la práctica de la actividad física desde el movimiento activo y el juego activo, con 720 estudiantes. Realización de 59 sesiones del ciclo 3 en temas relacionados con actividad física desde las artes y el movimiento corporal, con 796 estudiantes. Realización de 29 sesiones del ciclo 4 en temas relacionados con actividad física para la vida y el autocuidado, con 428 estudiantes. Acciones de educación en salud con 1.515 familias para la promoción de la actividad física. 31 Colegios intervenidos con información y educación en salud bucal con la participación de 11.215 escolares Se realiza clasificación y sensibilización de la técnica en higiene bucal en cursos a 4.285 escolares en la sesión 1, se identifican 1.057 niños para proceso de acompañamiento familiar, de los cuales 207 se canalizan a la ruta de riesgo en alteraciones y trastornos de la salud bucal, de las cuales 34 fueron efectivas. Durante el mes se realizaron 131 canalizaciones a la ruta de riesgo en alteraciones y trastornos de la salud bucal, de las cuales 31 fueron efectivas. se realiza educación de la técnica en higiene bucal cursos a 5.346 escolares en la sesión 2, se realiza educación de la técnica en higiene bucal en cursos a 4.783 escolares en la sesión 3, de los cuales 4.472 apropian la técnica de higiene bucal. se realiza educación y sensibilización en salud bucal a 1.346 niños y niñas de jardines infantiles. Se realizan 66 jornadas de salud y bienestar con punto cuidate sé feliz activo en 28 Universidades en 11 Instituciones de formación para el trabajo y el desarrollo humano en estas jornadas se abordaron 2.305 personas, de ellas 801 personas se les aplicó tamizaje Findrisc, de las cuales 42 con alta probabilidad de presentar prediabetes o diabetes, y 411 personas con condiciones crónicas, mayores de 18 años a las que se les aplicó tamizaje de riesgo cardiovascular OMS, de las cuales 3 con alerta de riesgo cardiovascular moderado, 265 con alerta de riesgo bajo, 471 personas usan gafas o lentes. Realización de 23 sesiones de fortalecimiento de capacidades para la detección temprana de cáncer infantil en jardines con 11 docentes y orientadores de establecimientos educativos y con 47 padres de familia. Se realiza educación y sensibilización en cáncer de mama en 1.312 estudiantes universitarios en Instituciones Técnicas de Desarrollo Humano - ITDH, se realiza educación y sensibilización en cáncer de cuello uterino en 1.051 estudiantes universitarios - ITDH, se realizaron 1 canalizaciones para tamizaje para cáncer de mama, se realizaron 261 canalizaciones para tamizaje para cáncer de cuello uterino.
EQUIPOS BASICOS EXTRAMURALES DE HOGAR
Se aborda 10.147 personas con condiciones crónicas, realizando canalización a rutas integrales de atención en salud a 665 de ellas, 26.131 personas a las que se les aplicó tamizaje Findrisc, de las cuales 4.958 con alta probabilidad de presentar prediabetes o diabetes y 28.930 personas con condiciones crónicas, mayores de 18 años a las que se les aplicó tamizaje de riesgo cardiovascular OMS, de las cuales 331 personas con alerta de riesgo cardiovascular alto, muy alto y extremadamente alto, 2.330 personas con alerta de riesgo cardiovascular moderado, 687 personas con tamizaje Cuestionario Breve de EPOC positivo, 251 personas sin control y fueron canalizadas a las EAPBS. Durante las intervenciones, se encontraron 10.147 personas con una condición crónica diagnosticada, 1.230 sin tratamiento, 960 canalizadas a la ruta integral de atención en salud, 965 canalizadas a la RIAS para población con riesgo o presencia de alteraciones cardiocerebro vascular y metabólicas manifiestas, 82 canalizadas a la RIAS para población con riesgo o presencia de enfermedades respiratorias crónicas, 9 canalizadas a la RIAS para población con riesgo o presencia de cáncer, 279 canalizadas a la RIAS para población con riesgo o presencias de trastornos visuales o auditivos, de las personas que requerían cita se asignó cita a 1.957. 249 Personas identificadas con consumo de tabaco, brindando consejería en cesación de consumo de tabaco y atención del tabaquismo a 249 de las cuales 235 han sido efectivas, correspondiente al 94,4 %. En el seguimiento a familias ubicadas en zonas rurales se abordan 82 personas priorizadas por condiciones crónicas, 14 personas con alerta de riesgo cardiovascular alto, muy alto y extremadamente alto, 54 personas con alerta de riesgo cardiovascular moderado, 23 personas sin control y fueron canalizadas a las EAPBS. Se realiza seguimiento familiar a 487 personas, con énfasis en la promoción de comportamientos de hábitos saludables y la detección de riesgos, a través de planes de automanejo, realizando 673 acciones de información y educación en: 516 familias con acciones de promoción de hábitos saludables en salud visual, 476 familias con acciones de promoción de hábitos saludables en salud auditiva-comunicativa. Durante el periodo se realizaron 1.221 canalizaciones a la ruta de alteraciones en salud visual y auditiva, de las cuales 1.036 fueron efectivas. Se realiza clasificación, identificación de riesgos en salud bucal y sensibilización a 354 individuos en la sesión 1, se realiza clasificación, identificación de riesgos en salud bucal y sensibilización a 265 familias en la sesión 1, se brinda información, educación y comunicación en salud bucal a 415 individuos en la sesión 2, se brinda información, educación y comunicación en salud bucal a 283 familias en la sesión 2, se realiza evaluación de la técnica de higiene bucal a 471 individuos en la sesión 3, se realiza evaluación de la técnica de higiene bucal a 370 familias en la sesión 3, de los cuales 340 individuos apropiaron la técnica de cepillado dental. Durante el periodo se realizaron 29 canalizaciones a la ruta de alteraciones y trastornos en salud bucal, de las cuales 24 fueron efectivas. En el abordaje de familias de Zonas de Ruralidad se realiza clasificación, identificación de riesgos en salud bucal y sensibilización a 20 individuos en la sesión 1, se realiza clasificación, identificación de riesgos en salud bucal y sensibilización a 20 familias en la sesión 1, se brinda información, educación y comunicación en salud bucal a 62 individuos en la sesión 2, se brinda información, educación y comunicación en salud bucal a 62 familias en la sesión 2, de los cuales 62 individuos apropiaron la técnica de cepillado dental. Durante el periodo se realizaron 27 canalizaciones a la ruta de alteraciones y trastornos en salud bucal, de las cuales 22 fueron efectivas. Se identifican 247 mujeres mayores de 50 años sin tamizaje para cáncer de mama, 328 mujeres mayores de 25 años sin toma de citología, y 119 hombres mayores de 50 años sin tamizaje para cáncer de próstata.
CONDICIONES CRÓNICAS NO TRANSMISIBLES
59 Instrumentos de caracterización para CCNT y asistencias técnicas realizadas para la atención integral a la población con Condiciones Crónicas No Transmisibles, 268 personas del talento humano de IPS priorizadas intervenidas en 63 IPS públicas y 9 privadas. 139 asesorías en promoción de hábitos saludables y condiciones crónicas, a 262 personas del talento humano en IPS. 1.050 personas de la comunidad, asociaciones de usuarios y otros actores en salud 220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2.951 mujeres tamizadas para cáncer de cuello uterino en las IPS de la red pública Número de mamografías realizadas: 1.521, número de personas tamizadas cáncer prostata: 1.473, número de personas tamizadas cáncer colon: 2.189.</t>
  </si>
  <si>
    <t>Durante el mes de agosto se avanzó un 8% en las actividades del plan de acción para alcanzar la Meta 34: Formulación del instrumento de acción pública para salud oral y salud visual en Bogotá, en la que se continúa con la fase preparatoria y aportes a la fase diagnóstica, reflejado en: 
· Durante este mes en Salud Oral, se continuo en el proceso del consenso de expertos, en el análisis de la información y presentación a la directiva. Con esta base se estuvo analizando el problema púbico que afecta la Salud Oral y se fue definiendo el segundo cuestionario, el cual se envió a los expertos despues de surtir el proceso de validación de las preguntas. Así mismo, se definió otra estrategia de participación, con un taller de cartografía de la boca para ser aplicado en las localidades y tener otras voces -las de la comunidad- que aporten otros insumos para la formulación de la política pública. Se aportó la justificación para el anteproyecto presupuestal 2026, acorde a las orientaciones dadas. Se realizó el reporte mensual en el aplicativo SEGPLAN, y actualización del diario de campo del equipo de la meta 34 con las acciones adelantadas.
· Reporte mensual en el aplicativo SEGPLAN, y actualización del diario de campo del equipo de la meta 34 con las acciones adelantadas.
· Se avanza en la recolección de información cuantitativa y cualitativa para identificar puntos críticos y factores estratégicos de la problemática pública de salud visual en Bogotá.
· Así también, se está avanzando en la articulación con entidades de la sociedad civil y del sector para aportar posibles perfiles que participarán en el próximo consenso de expertos.</t>
  </si>
  <si>
    <t>De acuerdo con el histórico de las temáticas, se trabajará conjuntamente en la construcción de la metodología Delphi para el consenso de expertos. Sin embargo, se ha previsto la aplicación de los instrumentos en diferentes momentos. Este mes se inicia la fase I del consenso para Salud Oral.
La dinámica Delphi requiere la participación de varios actores de manera voluntaria sin remuneración económica y en la dinámica de sus tiempos, lo que lleva a ajustes en el desarrollo del cronograma.</t>
  </si>
  <si>
    <t>En el mes de agosto se cuentan con 287 casos incidentes de VIH en la ciudad. Fuente: Base Sivigila evento 850 corte a semana 36. Se desarrollo una (1) asistencia técnica en campo con los equipos frente a las acciones de SSR con énfasis en los componentes de la dimensión de SSR con un modelo de atención social. Se realiza un encuentro de la Red Distrital de VIH.
APORTE DE NIVEL LOCAL
PREVENCIÓN COMBINADA DE LAS ITS
750 Pruebas de VIH.HEPT B realizadas por población LGBTI, 4 pruebas positivas para VIH.HEPT B realizadas por localidad a población LGBTI. 1.089 Pruebas de VIH.HEPT B realizadas SPAcios de bienestar 2 pruebas positivas para VIH.HEPT B realizadas SPAcios de bienestar 3.279 Pruebas de VIH.HEPT B realizadas bienestar integral es mas salud mental 6 pruebas positivas para VIH.HEPT B realizadas bienestar integral es mas salud mental 394 Pruebas de VIH.HEPT B realizadas por localidad en Centros de escucha habitanza en calle, 5 pruebas positivas para VIH.HEPT B realizadas por localidad en Centros de escucha habitanza en calle. 520 Pruebas de VIH realizadas por localidad en Centros de escucha MujerESalud, 100 Pruebas de HEPT B realizadas por localidad en Centros de escucha MujerESalud.
ENTORNO CUIDADOR EDUCATIVO
Se realizan 585 pruebas de VIH de las cuales 1 son reactivas y 51 tienen canalización efectiva Se realizan 641 pruebas de Hepatitis B.</t>
  </si>
  <si>
    <t>En el mes de agosto se viene fortaleciendo acciones de promoción y prevención en torno al diagnóstico oportuno, acceso a tratamiento y alcance de la indetectabilidad, con la finalidad de aportar a los indicadores planteadas. Fortalecimiento de la respuesta con organismos de cooperación internacional.
APORTE DE NIVEL LOCAL
ENTORNO INSTITUCIONAL
SSR
Prevención combinada de las ITS-VIH
25 Pruebas rápidas positivas del total de VIH realizadas en el mes por los equipos del PIC 5.824 Pruebas rápidas de VIH realizadas por los equipos del PIC. 4 Pruebas rápidas positivas del total de Hept B realizadas en el mes por los equipos del PIC 5.855 Pruebas rápidas de Hept B realizadas por los equipos del PIC. 90.203 Condones entregados en procesos educativos de los equipos del PIC. Canalizaciones y activación de ruta según el Sistema de Referencia y Contrareferencia (SIRC): 9 Personas identificadas sin intervención con diagnostico VIH, y 9 con prueba rápida VIH positivas. 2 Personas identificadas sin intervención con diagnostico Hept B, y 2 con prueba rápida Hept B positivas. Fortalecimiento técnico talento humano 16 Asistencias técnicas en IPS con fortalecimiento de temas en SSSR con enfasis en prevención de las ITS Abordaje intersectorial 14 Articulaciones sectoriales e intersetoriales que fortalecen la respuesta ante el VIH y las Hepatitis.</t>
  </si>
  <si>
    <t>En el mes de agosto se realizaron un total de 502 Intervenciones epidemiológicas de campo (476 efectivas y 26 fallidas). El porcentaje de efectividad es del 95%.
 A el mes de agosto 3377 intervenciones (3.163 efectivas y 214 fallidas). El porcentaje de efectividad es del 94%. Desagregado por evento se realizaron en el mes de agosto: Síndrome rubéola congénita (n=109), tosferina (n=264), sarampión rubéola (n=84), meningitis bacteriana (n=30), hepatitis A (n=13), parálisis flácida aguda (n=1), varicela gestantes (n=1) no se realizaron intervenciones para los eventos de difteria, parotiditis en gestantes  en el periodo, por no notificación de casos.</t>
  </si>
  <si>
    <t>Continúa el brote de tos ferina en la ciudad, por lo que aumenta la demanda de IEC.</t>
  </si>
  <si>
    <t>Desde el programa de Enfermedades Transmitidas por Vectores (ETV) en el mes de agosto de 2025, se realizaron: 32 asistencias técnicas en temas relacionados en ETV a IPS (Norte 8, Centro Oriente 8, Sur Occidente 8, Sur 8), se asistió técnicamente y realimento al equipo local del Programa. Se realizó seguimiento a la atención de 20 pacientes de Dengue con signos de alarma, de los cuales el 100% recibió atención hospitalaria; 19 pacientes con Malaria, el 89 % (n=20) recibió tratamiento oportuno; 19 pacientes con Leishmaniasis, 100 % (n=19) con indicación de tratamiento sistémico, de los cuales, el 79% (n=20) lo recibió y 0 pacientes con Chagas crónico con atención inicial. Información preliminar, puede estar sujeta a cambios por la dinámica del programa.
APORTE DE NIVEL LOCAL
ENFERMEDADES TRANSMITIDAS POR VECTORES-ETV:
35 IPS priorizadas para malaria con stock de medicamentos malaria. 32 asistencias técnicas a IPS. 32 IPS con gestión de información de malaria y leishmaniasis. 7 Pacientes de malaria con verificación de seguimiento al tratamiento. 11 Pacientes con leishmaniasis con verificación de seguimiento al tratamiento. 1 Pacientes con chagas crónico caso probable y/o confirmado en seguimiento en la EAPB. 32 Actividades de información para ETV, con 502 personas que participan. 32 IPS con visita de asistencia técnica para Enfermedades transmitidas por vectores, 32 IPS visitadas. 32 Realizan acciones de información para la prevención de las ETV. 20 Pacientes de dengue con signos de alarma, 19 pacientes malaria, 17 con instauración oportuna de tratamiento, 7 con seguimiento al tratamiento por la IPS. 19 Pacientes con leishmaniasis, 19 con indicación de tratamiento sistémico, 15 recibieron tratamiento, 11 seguimiento al tratamiento por la IPS.</t>
  </si>
  <si>
    <t>Información preliminar, puede estar sujeta a cambios por la dinámica del programa.</t>
  </si>
  <si>
    <t>En el mes de agosto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realizaron mesas técnicas para validación del modelo de códigos CIE-10 del Registro Individual de Prestación de Servicios (RIPS) y de las causas antecedentes de Estadísticas Vitales (EEVV) para finalizar el análisis estadístico. También se llevo a cabo la socialización de resultados preliminares a las sociedades científicas y la academia, con el fin de socializar la evidencia generada, promover el análisis técnico, para la incorporación de tecnologías que prevengan la afección por el VSR en el Distrito.</t>
  </si>
  <si>
    <t>En el mes de agosto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adelantó el análisis del modelo económico y los criterios fundamentales que guiaron la elección de un modelo tipo Márkov multicorte. Se discutió el tema de los precios de las vacunas, según sus precios de referencia internacional, los vacíos existentes y las estrategias para obtener datos más precisos. En relación con el análisis de impacto presupuestal, se avanzó en la identificación y estimación de algunos costos asociados a la incorporación de las tecnologías contra el VRS en el PAI Distrital.</t>
  </si>
  <si>
    <t>Durante el mes de agosto, la Secretaría Distrital de Salud, a través del Programa Ampliado de Inmunizaciones (PAI), implementó estrategias clave orientadas a fortalecer la cobertura de vacunación y mejorar la articulación con los actores del sistema de salud. Se realizaron 27 seguimientos territoriales en coordinación con las Subredes y las EAPB, lo que permitió identificar oportunidades de mejora y reforzar la implementación operativa del programa.
En el marco del modelo MAS Bienestar, se continúa trabajando intensamente para consolidar la articulación intersectorial, promover la participación social y fortalecer la gestión del riesgo en torno a la vacunación. Como parte del plan de intensificación, se llevó a cabo una jornada de vacunación con enfoque territorial, que incluyó ferias de servicios e intervenciones en entornos comunitarios.
Adicionalmente, se desarrolló una jornada de "vacunatón nocturno" con más de 45 puntos habilitados entre EAPB y Subredes, en horarios de 5:00 p.m. a 9:00 p.m., gracias al apoyo de aliados como Asocoldro, que facilitó puntos de vacunación en droguerías ubicadas en barrios priorizados como Galerías, La Gloria, Restrepo, Normandía, Victoria, Santa Bárbara, Treolis y Mediterráneo.
A estas acciones se suma el despliegue de más de 135 equipos extramurales que continúan recorriendo casa a casa las zonas de mayor vulnerabilidad y con mayor concentración de esquemas incompletos. Asimismo, la ciudad mantiene habilitada su red de más de 200 puntos fijos de vacunación, garantizando una oferta institucional amplia, accesible y continua.
APORTE DE NIVEL LOCAL
ENTORNO CUIDADOR EDUCATIVO
Se realizan 75 sesiones de sensibilización en vacunación a comunidad educativa abordando 2 directores locales de educación y subdirectores locales de integración social, 14 rectores, directivos y docentes, 158 padres de familia y 1.494 estudiantes. Se gestionaron y realizaron 50 jornadas de vacunación con 890 dosis aplicadas de VPH. Se realizaron 2.264 seguimientos telefonicos a población susceptible.
PROGRAMA AMPLIADO DE INMUNIZACIONES - PAI
Se realizarón 4 visitas de seguimiento a IPS de la red pública y privada (EAPV, excursiones de temperatura, bajas coberturas, entre otras) Donde se dejarón 1 planes de mejoramiento en IPS públicas o privadas 4 Seguimiento y/o cierres a planes de mejora de las IPS públicas y privadas.</t>
  </si>
  <si>
    <t>Las acciones implementadas durante agosto reflejan un esfuerzo articulado y sostenido por mejorar la cobertura y el acceso equitativo a la vacunación en Bogotá. Para fortalecer estos avances, es clave consolidar la gestión territorial, optimizar la articulación intersectorial y asegurar la sostenibilidad de las estrategias extramurales y comunitarias.</t>
  </si>
  <si>
    <t>Durante el mes de agosto, el equipo técnico del Programa Ampliado de Inmunizaciones (PAI) de la Secretaría Distrital de Salud fortaleció el acompañamiento territorial mediante 12 sesiones de asistencia técnica dirigidas a los equipos del PAI Distrital, Subredes de Salud y EAPB, lo que permitió alinear acciones con los lineamientos nacionales y optimizar la planificación local. Asimismo, se consolidaron cinco articulaciones con sectores estratégicos, orientadas a establecer alianzas clave para el fortalecimiento del programa.
Como parte de las acciones de reconocimiento, el 26 de agosto se realizó la primera conmemoración oficial del Día del Vacunador y la Vacunadora en Bogotá, con la participación de más de 300 asistentes. Esta actividad visibilizó el papel esencial de los vacunadores en la protección de la salud pública y su contribución al modelo de Atención Primaria Social, en el marco del propósito de una Bogotá con MÁS Bienestar.
En materia de interoperabilidad, se llevaron a cabo tres reuniones entre la Secretaría Distrital de Salud y el Ministerio de Salud para monitorear los avances en la integración del sistema PAI 2.5 con la plataforma nacional PAIWEB. Se continúa el desarrollo técnico, incluyendo el módulo “Contáctenos”, previsto para octubre, y se mantiene el envío diario de datos nominales de vacunación contra fiebre amarilla, garantizando la actualización del carné digital en el portal MiVacuna.
Actualmente, dos ingenieros de sistemas lideran los desarrollos técnicos pendientes, asegurando la estabilidad y mejora continua del aplicativo PAI en Bogotá.
APORTE DE NIVEL LOCAL
PROGRAMA AMPLIADO DE INMUNIZACIONES - PAI
350 IPS con distribución de medicamentos inmunobiológicos, insumos y dispositivos médicos 186 Visitas de asistencia técnica a IPS de la red pública y privada (técnicos sistemas de información) 155 Visitas de asistencia técnica a IPS de la red pública y privada (profesionales) Donde se dejaron 26 planes de mejoramiento a IPS públicas y privadas 16 Seguimiento y/o cierre a planes de mejora de las IPS públicas y privadas 222 Talento humano en salud con fortalecimiento técnico del PAI en IPS públicas y privadas 359 IPS activas en el REPS con validación mensual equipo PAI Se asistió a 20 asistencia técnica Distrital por coordinador/a PAI y profesionales de apoyo Se realizó 20 reunión local PAI Se realizarón 72 articulaciones 38 Con otros actores (JAC, Colia, Riapi, centros comerciales, iglesias, entre otros) 35 otros sectores (SED, ICBF, SDIS, secretaría de la mujer, IDRD, entre otros) 57 Jornadas extramurales de vacunación realizadas en SED Públicas. 34 Jornadas extramurales de vacunación realizadas en SED Privadas 50 Jornadas extramurales de vacunación realizadas en ICBF 47 Jornadas extramurales de vacunación realizadas en SDIS (infancia) 6 Jornadas extramurales de vacunación realizadas en SDIS (vejez) 265 Jornadas extramurales de vacunación tactica de concentación (parques, centros comerciales, igelsias, supercades, entre otros) 7 Jornadas extramurales de vacunación tactica de casa a casa (barrios intervenidos) 24 Jornadas extramurales de vacunación asentamientos indígenas.</t>
  </si>
  <si>
    <t>Las acciones desarrolladas durante el mes de agosto evidencian un avance significativo en el fortalecimiento operativo del PAI en Bogotá, tanto en el acompañamiento territorial como en la interoperabilidad de sistemas. Para mejorar estos resultados, se recomienda continuar con el fortalecimiento de capacidades técnicas locales, ampliar las articulaciones intersectoriales y acelerar los desarrollos tecnológicos pendientes, con el fin de garantizar una gestión integral, eficiente y alineada con los objetivos del modelo de Atención Primaria Social.</t>
  </si>
  <si>
    <t>En el mes de agosto fueron sensibilizadas en la estrategia Engage Comunitario 367 personas de la comunidad. Se canalizaron 47 personas afectadas por TB a programas sociales o de protección (comedores comunitarios, bonos, subsidios u otros). Se realizaron 103 asistencias técnicas a IPS públicas y privadas, en relación a los procesos de diagnóstico, tratamiento y seguimiento de los casos de tuberculosis, tuberculosis farmacoresistente y coinfección TB-VIH/SIDA, en el contexto del modelo de atención integral en salud. Se capacitó a un total de 134 funcionarios de la red pública y privada de la ciudad, frente al manejo programático de la tuberculosis y TB-VIH/SIDA. Se realiza asistencia técnica a 0 EAPB en relación con la atención integral de pacientes con Tuberculosis y VIH. Se realizó 1 comité de evaluación de casos especiales de tuberculosis, articulados con las IPS y EAPB. Fuente: Informe de gestión mensual de actividades. Datos con cohorte al 31 de agosto de 2025* preliminar.
APORTE DE NIVEL LOCAL
GESTIÓN DE ESTRATEGIAS Y PROGRAMAS
Se realizaron 105 asistencias técnicas a IPS públicas y privadas, con relación a procesos de diagnóstico, tratamiento y seguimiento de los casos de tuberculosis sensible, farmacorresistente y coinfección TB/VIH, en el contexto del modelo de atención integral en salud. 128 funcionarios de la red pública y privada de la ciudad, recibió fortalecimiento de capacidades frente al manejo programático de la tuberculosis de acuerdo a la normatividad actual. Se identificaron 6.475 sintomáticos respiratorios en instituciones públicas y privadas de la localidad, se procesaron 4.910 cultivos en medio líquido, Y 2.174 pruebas moleculares, de acuerdo a los algoritmos para diagnóstico de la Tuberculosis. 180 personas iniciaron tratamiento para Tuberculosis, para gestión de la administración del tratamiento directamente observado, en articulaciòn con las rutas de atención integral de las EAPB e IPS públicas y privadas. Se identificaron 24 personas con co infección TB/VIH para ingreso a programa de atención integral. Se realizaron 245 visitas domiciliarias a pacientes del programa, en las cuales se canalizaron 46 contactos sintomáticos respiratorios o con condiciones de riesgo para desarrollo de Tuberculosis. Se sensibilizaron 367 personas de la comunidad en promoción y mantenimiento de la salud y prevención de la tuberculosis. Participación en 4 unidades de análisis de mortalidad evitable por tuberculosis y TB/VIH-SIDA.</t>
  </si>
  <si>
    <t>El reporte actividades se realiza mensual, información sujeta a actualización de acuerdo a la dinámica propia del programa.</t>
  </si>
  <si>
    <t>En el mes de agosto se realizó asistencia técnica a 14 IPS en temas relacionados con Lepra, se realizaron 8 visitas domiciliarias a personas afectadas por Lepra, se realizó 0 comité mensual de Evaluación de Casos Especiales de Hansen, entre otras con la participación de aseguradoras y prestadores de servicios de Salud. Se distribuyeron 28 blister de Poliquimioterapia a personas con Hansen. Fuente: Informe de gestión mensual de actividades. Datos con cohorte al 31 de agosto de 2025* preliminar.
APORTE DE NIVEL LOCAL
GESTIÓN DE ESTRATEGIAS Y PROGRAMAS
Se realizaron 14 asistencias técnicas en proceso de diagnóstico, tratamiento y seguimiento de los casos de lepra. Fortalecimiento de capacidades a 15 funcionarios de la red pública y privada de la ciudad, frente al manejo programático de la Lepra. Se distribuyeron 28 blíster de Poliquimioterapia a personas con Hansen. Seguimiento a 1 casos de Lepra para ingreso al programa. Se realizaron 8 visitas domiciliarias a personas con Hansen. Se realizaron 18 seguimientos telefónicos a pacientes del Programa de eliminación de Hansen.</t>
  </si>
  <si>
    <t>En el mes de Agosto de 2025 en el marco de la conformación e implementación intersectorial y comunitaria de las redes de salud ambiental se avanzó en un 2,0% con la socialización y aprobación de los 20 Planes Locales de Salud Ambiental - PALSA en las respectivas comisiones Ambientales Local - CAL y el inicio de la ejecución de las acciones planteadas, de la misma manera, a nivel local se continúa con la gestión de acciones en 22 sesiones de la Comisión Ambiental Local (CAL), 18 sesiones de los Consejos Locales de Gestión del Riesgo y Cambio Climático (CLGRCC), 19 sesiones de los Consejos Locales de Proyección y Bienestar Animal (CLPYBA), 10 mesas de residuos, 5 mesas de humedales y 3 mesas de agricultura urbana, en donde participaron 1.487 personas en estos espacios de coordinación; se desarrollaron 142 actividades intersectoriales con la comunidad concertadas en los espacios de gestión con participación de 5.222 personas. Se gestionaron 44 problemáticas de salud ambiental recepcionadas desde  vigilancia basada en comunidad interviniendo 404 personas de la comunidad minimizando los factores de riesgo ambiental a los que estaban expuesto.</t>
  </si>
  <si>
    <t xml:space="preserve">En agosto se beneficiaron 9.077 personas (4.044 de sexo masculino y 5.033 de sexo femenino). </t>
  </si>
  <si>
    <t>En el mes de agosto se desarrollaron las siguientes acciones en los diferentes entornos de vida cotidiana:
Entorno comunitario: Se desarrollaron 285 acciones itinerantes con participación de 11.069 personas, se socializó el Índice Bogotano de Calidad del Aire y Riesgo en Salud (IBOCA) y el índice de Radiación Solar Ultravioleta a 5.987 personas por medio de la estrategia “Cuídate Se Feliz”, se llevaron a cabo 4 jornadas de salud ambiental con participación de 323 personas. Se desarrollaron 14 unidades demostrativas en el entorno comunitario con participación de 310 personas. Se formularon 6 Planes de Gestión Barrial y Veredal de Entornos Ambientalmente Saludables. Se identificaron 44 grupos focales por el equipo de caracterización territorial. Se abordaron 8.363  personas en 731 acciones de educación en las diferentes líneas de la Salud Ambiental.
Entorno educativo: Se desarrollaron 265 intervenciones a 501 estudiantes de ciclo 1;  169 intervenciones a 546 estudiantes de ciclo 2; 114 intervenciones a 928 estudiantes de ciclo 3 y 62 intervenciones a 879 estudiantes de ciclo 4 y se  implementó 20 unidades demostrativas con 232 estudiantes y 22 de docentes. Se dio inicio a la estrategia de mascota verde en 5 jardines, llevando a cabo 89 sesiones en el proceso de implementación, con la participación de 141 niños.
Se identificaron 29 problemáticas en el espacio exterior de las instituciones intervenidas y siendo direccionadas a gestión y análisis de políticas.
Entorno hogar: Se abordaron 295 viviendas con las acciones de vivienda saludable identificando riesgos ambientales en 295 personas expuestas, así mismo se realizaron visitas de seguimiento a 1.071 personas.
Entorno institucional: Se abordaron en las Unidades de atención a la primera con la estrategia de mascota verde implementada en el entorno institucional con 209 sesiones en el proceso de implementación.  Se desarrollaron intervenciones en 3 IPS con acciones de educación para la salud ambiental posicionando las diferentes temáticas de la agenda global para los hospitales verdes y saludables abordando 71 profesionales de la salud;  así mismo se  abordaron 187 personas con acciones de educación en salud ambiental en instituciones de poblaciones diferenciales y en protección.
Entorno Laboral: Se identificaron 670 Unidades de trabajo informal con espacios libres de humo en donde se socializó a 1.482  trabajadores los beneficios de estos espacios, se socializó el índice Bogotano de Calidad del Aire y Riesgo en Salud (IBOCA) a 1.719 trabajadores y el índice de radiación solar ultravioleta (IUV) a 1.402 trabajadores informales.</t>
  </si>
  <si>
    <t>Se beneficiaron en agosto 35.507 personas por la implementación de la Estrategia de Entornos Ambientalmente Saludables (sexo masculino 13.946 y 21.561 sexo femenino) a nivel Distrital.</t>
  </si>
  <si>
    <t>Para el mes de agosto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julio de 2025. Se realiza gestión relacionada con la implementación de vigilancia centinela y se avanza en la elaboración del documento de la estrategia para la gestión integral de zoonosis en el Distrito Capital que contiene estructura (líneas estratégicas).</t>
  </si>
  <si>
    <t xml:space="preserve"> El porcentaje acumulado en el año 2025 corresponde al 16,7% del 25% programado.</t>
  </si>
  <si>
    <t>Durante el mes de agosto 2025, en el Distrito se realizaron las siguientes acciones: Seguimiento a 797 animales agresores de los cuales 578 fueron caninos y 219 fueron felinos. Se contó con profesionales que realizaron la gestión y seguimiento de 2.290 casos de agresión por animal potencialmente transmisor de rabia, notificadas por las UPGD de cada la localidad. En el Centro de Zoonosis se realizó el seguimiento de 5 animales de los cuales 5 animales eran caninos; se remitieron 27 muestra para vigilancia de rabia por laboratorio.</t>
  </si>
  <si>
    <t xml:space="preserve">VACUNACIÓN ANTIRRÁBICA CANINA Y FELINA:
En el mes de AGOSTO 2025, se vacunaron contra la rabia un total de  57.289  animales de los cuales 30.018 fueron perros y 27.271 fueron gatos.
Funcionamiento de 42 puntos fijos mensuales y 253 jornadas de vacunación extramural ejecutadas.
</t>
  </si>
  <si>
    <r>
      <rPr>
        <b/>
        <sz val="8"/>
        <color rgb="FF000000"/>
        <rFont val="Aptos Narrow"/>
        <family val="2"/>
        <scheme val="minor"/>
      </rPr>
      <t xml:space="preserve">Vigilancia de la Salud Ambiental 
</t>
    </r>
    <r>
      <rPr>
        <sz val="8"/>
        <color rgb="FF000000"/>
        <rFont val="Aptos Narrow"/>
        <family val="2"/>
        <scheme val="minor"/>
      </rPr>
      <t xml:space="preserve">En agosto del 2025, se inscribieron un total de 4.657 establecimientos, de los cuales 1483 fueron de la línea de alimentos sanos y seguros; 1.388 de la línea de calidad del agua y saneamiento básico; 72 de la línea de eventos transmisibles de origen zoonótico; 273 de la línea de medicamentos seguros y 1.441 de la línea de seguridad química. Se adelantaron 18.060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112, con una asistencia de 938 personas. Fueron realizados 293 operativos, entre operativos de alimentos y bebidas alcohólicas, carnes y derivados cárnicos, juguetes, línea de medicamentos seguros, espacio público, apoyo a otras líneas de intervención y operativos de eventos masivos.  Se realizaron 17 muestreos de alimentos y bebidas. Se realizaron 44 visitas de verificación sanitaria de caninos potencialmente peligrosos (ley 1801 de 2016) y 28 visitas de verificación de condiciones sanitarias asociadas a la tenencia de animales. Para el control de insectos exteriores fueron realizadas 67.017 metros cuadrados y control de roedores exteriores en 456.731 metros cuadrados. Se intervinieron 20.898 establecimientos comerciales, industriales e institucionales vigilados y controlados abiertos al público, (información preliminar sujeta a ajuste), en donde se aplicaron 609 medidas sanitarias de seguridad (incluyen medidas a productos: decomisos, congelaciones y destrucciones y medidas a establecimientos: suspensión de trabajos o servicios y clausura de establecimientos). Se atendieron 3 eventos de Interés en salud pública Enfermedad Transmitida por Alimentos.
Se adelantaron 272 operativos, entre operativos de alimentos y bebidas alcohólicas, carnes y derivados cárnicos, juguetes, línea de medicamentos seguros, espacio público, apoyo a otras líneas de intervención y operativos de eventos masivos. 
</t>
    </r>
    <r>
      <rPr>
        <b/>
        <sz val="8"/>
        <color rgb="FF000000"/>
        <rFont val="Aptos Narrow"/>
        <family val="2"/>
        <scheme val="minor"/>
      </rPr>
      <t xml:space="preserve">Vigilancia y control de la calidad del agua para consumo: </t>
    </r>
    <r>
      <rPr>
        <sz val="8"/>
        <color rgb="FF000000"/>
        <rFont val="Aptos Narrow"/>
        <family val="2"/>
        <scheme val="minor"/>
      </rPr>
      <t xml:space="preserve">Se analizaron 270 muestras con parámetros fisicoquímicos y microbiológicos, de estas 6 tenían para toxicológicos. Se hicieron 3 visitas de inspección, vigilancia y control a las empresas que realizan actividades de transporte y comercialización de agua potable a través de carrotanques en el Distrito. Se inspeccionaron y vigilaron 22 vehículos transportadores de agua potable – carrotanques. Se hicieron 6 inspecciones sanitarias a sistemas de abastecimiento de prestadores o productores marginales. 
</t>
    </r>
    <r>
      <rPr>
        <b/>
        <sz val="8"/>
        <color rgb="FF000000"/>
        <rFont val="Aptos Narrow"/>
        <family val="2"/>
        <scheme val="minor"/>
      </rPr>
      <t>Farmacovigilancia</t>
    </r>
    <r>
      <rPr>
        <sz val="8"/>
        <color rgb="FF000000"/>
        <rFont val="Aptos Narrow"/>
        <family val="2"/>
        <scheme val="minor"/>
      </rPr>
      <t>: Se retroalimentó a 68 IPS con respuesta a los casos priorizados que sugieren planes de mejora en el marco de la seguridad del paciente. A la dirección electrónica del programa farmacovigilanciabogota@saludcapital.gov.co, durante el mes se recibieron 11 correos y respondieron en su totalidad. La información que se relaciona a continuación proviene del trabajo del Programa Distrital de Farmacovigilancia PDFV del mes de Agosto; sin embargo, los reportes fueron generados desde el  02/10/2024, hasta el 30/07/2025. Fueron notificados 910 reportes, de los cuales 90,1% presentaron eventos adversos a medicamentos, respecto a los incidentes se informa que en este periodo, se presentaron 90 reportes. Por tipo de reporte 86,1% se clasificaron como reacciones adversas a medicamentos (RAM), respecto a los errores de medicación (EM) se reportaron un total de 9,1% Se realizaron 40 visitas de asistencia técnica Finalmente, Para la semana 34 de 2024, se registran en total 3.448 notificaciones para el evento 365. De los cuales se identifica en la depuración 34 caso descartado, 27 casos descartados por error de digitación, 39 Notificaciones de UPGDs fuera de Bogotá y 38 registros repetidos. Se reportaron 190 notificaciones en menores de 5 años y 1 notificaciones en gestantes.</t>
    </r>
    <r>
      <rPr>
        <b/>
        <sz val="8"/>
        <color rgb="FF000000"/>
        <rFont val="Aptos Narrow"/>
        <family val="2"/>
        <scheme val="minor"/>
      </rPr>
      <t xml:space="preserve"> 
Tecnovigilancia: </t>
    </r>
    <r>
      <rPr>
        <sz val="8"/>
        <color rgb="FF000000"/>
        <rFont val="Aptos Narrow"/>
        <family val="2"/>
        <scheme val="minor"/>
      </rPr>
      <t xml:space="preserve">Durante el mes de agosto de 2025 se recibieron 754 notificaciones de sucesos de seguridad asociados a Dispositivos Médicos con ocurrencia en el mes de julio de 2025, 46 eventos adversos y 708 incidentes adversos.
Se recibieron 564 notificaciones en ceros donde se indican que para el periodo no se presentaros eventos ni incidentes asociados a Dispositivos Médicos esta notificación es recibida por medio del aplicativo del INVIMA https://farmacoweb.invima.gov.co/TecnoVigilancia/.
</t>
    </r>
    <r>
      <rPr>
        <b/>
        <sz val="8"/>
        <color rgb="FF000000"/>
        <rFont val="Aptos Narrow"/>
        <family val="2"/>
        <scheme val="minor"/>
      </rPr>
      <t>Vigilancia en salud ambiental de la exposición y efectos en salud relacionados con sustancias químicas.</t>
    </r>
    <r>
      <rPr>
        <sz val="8"/>
        <color rgb="FF000000"/>
        <rFont val="Aptos Narrow"/>
        <family val="2"/>
        <scheme val="minor"/>
      </rPr>
      <t xml:space="preserve">
En agosto de 2025, se analizó la información de 49 trabajadores intervenidos desde el Sistema de Vigilancia del Trabajador Informal (SIVISTRA) en las unidades de trabajo informal (UTI), durante el mes de julio de 2025, identificando 3 (6,1%) trabajadores que reportaron presentar síntomas o diagnósticos de enfermedades laborales relacionados con la exposición a sustancias químicas en su lugar de trabajo y 30 (61,2%)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agosto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agosto de 2025, se tomaron 0 muestras de alimentos priorizados (arroz) en 0 localidades, del total de 0 muestras analizadas a la fecha por el Laboratorio de Salud Pública de la Secretaría Distrital de Salud, se han reportado 0 (0.0%) muestras con excedencia en la concentración de cadmio (Cd), al compararla con el límite máximo de referencia establecido en la norma colombiana. Así mismo, 0 (0.0%) muestras fueron reportadas como no cuantificables* y 0 (0.0%) muestras fueron reportadas como no detectable**
En agosto de 2025, mediante la estrategia de vigilancia centinela de exposición a plomo y mercurio en menores de edad: en la Unidad de Servicios de Salud Bosa se captaron 0 menores de edad, en la Unidad de Servicios de Salud Patio Bonito Tintal se captaron 1 menores de edad, en la Unidad de Servicios de Salud Meissen se captó 0 menores de edad y en la Unidad de Servicios de Salud San Blas se captaron 0 menores de edad. Del total de 0 muestras de sangre analizadas a la fecha por el Laboratorio de Salud Pública de la Secretaría Distrital de Salud, se han reportado 0 (0%) resultados con excedencias en la concentración de Mercurio (Hg), al compararlas con los valores de referencia (OMS). Así mismo, 0 (0%) resultados fueron reportados como no cuantificables* y 0 (0,0%) resultados fueron reportados como no detectable**. Por su parte, se han reportado 0 (0%) resultados con excedencias en la concentración de Plomo (Pb), al compararlas con los valores de referencia (CDC). Así mismo, 0 (0%) resultados fueron reportados como no cuantificables* y 0 (0 %) resultados fueron reportados como no detectables**.
En agosto de 2025, se practicaron 57 caracterizaciones de la exposición a mercurio y plomo a menores de edad, de 0 meses a 16 años, que pueden estar expuestos ambientalmente a esas sustancias. Del total de las caracterizaciones, 1 (1,8%) correspondieron a la estrategia de vigilancia en unidades centinelas, 56 (98,2%) correspondieron a la estrategia de vigilancia en instituciones educativas y 0 (0%) correspondieron a la estrategia de vigilancia por cuadrantes de exposición. Según localidad de residencia, todas las caracterizaciones se realizaron en 3 localidades: Bosa, Fontibón y Kennedy.   
Adicionalmente, en instituciones educativas se tomaron 0 muestras de sangre para el análisis del contenido de plomo y mercurio a menores de edad residentes en las localidades: ninguna.  Del total de 0 muestras de sangre analizadas a la fecha por el Laboratorio de Salud Pública de la Secretaría Distrital de Salud, se han reportado 0 (0%) resultados con excedencias en la concentración de Mercurio (Hg), al compararlos con los valores de referencia (OMS). Así mismo, 0 (0%)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 resultados fueron reportados como no detectables**.
En agosto de 2025, se practicaron 34 evaluaciones del desarrollo cognitivo y del estado emocional en menores de 6 a 16 años, residentes en las localidades de Rafael Uribe Uribe, San Cristóbal, Bosa y Usme. 
Finalmente, en agosto 2025 se realizó una asistencia técnica a profesionales del equipo SIVISTRA de la Subred Centro Oriente en relación al correcto diligenciamiento del instrumento de recolección de la información de trabajadores informales expuestos a agentes químicos y se desarrolló un taller dirigido a empresas  del sector formal inscritas en el “Programa de Prevención Integral en Salud Ambiental (PISA)” para el diseño de sistemas de vigilancia epidemiológica para trabajadores con riesgo químico. También se realizó una socialización de los avances de la vigilancia en salud ambiental de la exposición y efectos en salud relacionados con sustancias químicas en Bogotá D.C. con énfasis en el componente poblacional y  alimentos en la mesa de salud ambiental de la localidad de Ciudad Bolívar. De igual forma, se realizó una socialización de los resultados de la vigilancia en salud ambiental de la exposición y efectos en salud relacionados con Pb y Hg en los menores de edad (2018-2024) al equipo de trabajo social de la Fundación Shekinah, ubicada en la localidad San Cristóbal.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junio de 2025 no se tomaron muestras de sangre para análisis de Pb o Hg, debido a que el Laboratorio de Salud Pública - LSP no contaba con insumos que se requieren para tal fin.
</t>
    </r>
    <r>
      <rPr>
        <b/>
        <sz val="8"/>
        <color rgb="FF000000"/>
        <rFont val="Aptos Narrow"/>
        <family val="2"/>
        <scheme val="minor"/>
      </rPr>
      <t xml:space="preserve">
FARMACOVIGILANCIA:
</t>
    </r>
    <r>
      <rPr>
        <sz val="8"/>
        <color rgb="FF000000"/>
        <rFont val="Aptos Narrow"/>
        <family val="2"/>
        <scheme val="minor"/>
      </rPr>
      <t>La información que se relaciona a continuación proviene del trabajo del Programa Distrital de Farmacovigilancia PDFV de agosto-2025, sin embargo, los reportes fueron generados desde el 02-oct-2024 hasta el 30 de julio-2025.
Fueron notificados 910 reportes, de los cuales 90,11% presentaron eventos adversos a medicamentos, respecto a los incidentes se informa que, en este periodo, se presentaron 90 reportes.
Por tipo de reporte 86,15% se clasificaron como reacciones adversas a medicamentos (RAM), respecto a los errores de medicación (EM) se reportaron un total de 9,16% y finalmente 65 reportes como fallo terapéutico (FT).
Se priorizaron para análisis 28,35% reportes que corresponden a Errores de Medicación o a reacciones adversas a medicamentos SRAM serias o a fallos terapéuticos.
Se realizaron 40 visitas de asistencia técnica.
Con relación a Farmacovigilancia Activa se informa que, durante el mes de agosto-2025, se adelantaron las siguientes acciones: se revisaron 23 historias clínicas y se identificaron 72 Problemas Relacionados con Medicamentos (PRM).
Finalmente, Para la semana 34 de 2025, se registran en total 3448 notificaciones para el evento 365. de los cuales se identifica en la depuración 34 casos descartados, 27 casos descartados por error de digitación, 39 notificaciones de UPGDs fuera de Bogotá y 38 registros repetidos. Se reportaron 190 notificaciones en menores de 5 años.
1 notificación en gestantes.</t>
    </r>
  </si>
  <si>
    <r>
      <rPr>
        <b/>
        <sz val="8"/>
        <color rgb="FF000000"/>
        <rFont val="Aptos Narrow"/>
        <family val="2"/>
        <scheme val="minor"/>
      </rPr>
      <t>VSA:</t>
    </r>
    <r>
      <rPr>
        <sz val="8"/>
        <color rgb="FF000000"/>
        <rFont val="Aptos Narrow"/>
        <family val="2"/>
        <scheme val="minor"/>
      </rPr>
      <t xml:space="preserve"> La meta se proyectó tomando como línea base el promedio de establecimientos inscritos en los dos años 2022 y 2023, esperando un aumento en el 50% de estos inscritos, sin embargo, se aprecia que la actividad se ve influenciada por la demanda, ya que esta sujeta al cumplimiento del propietario del establecimiento para adelantar el registro, lo cual se refleja en los altos porcentajes de ejecución. Ahora bien, es importante indicar que el objetivo de la meta apunta al cumplimiento de la Resolución 1229 de 2013, Art. 31 que indica “Todos los objetos y sujetos de vigilancia y control sanitario deben estar inscritos en registros especializados diseñados y desarrollados de acuerdo a los lineamientos establecidos por este Ministerio y operados por las entidades ejecutoras del modelo de inspección, vigilancia y control sanitario”, Es así que queda en firme que la responsabilidad del objeto de vigilancia en la inscripción y del ente territorial fomentar el registro, en el marco de la promoción de buenas prácticas en pro de la cultura sanitaria.
</t>
    </r>
    <r>
      <rPr>
        <b/>
        <sz val="8"/>
        <color rgb="FF000000"/>
        <rFont val="Aptos Narrow"/>
        <family val="2"/>
        <scheme val="minor"/>
      </rPr>
      <t xml:space="preserve">Vigilancia en salud ambiental de la exposición y efectos en salud relacionados con sustancias químicas (REPORTE POR NIVEL LOCAL).
</t>
    </r>
    <r>
      <rPr>
        <sz val="8"/>
        <color rgb="FF000000"/>
        <rFont val="Aptos Narrow"/>
        <family val="2"/>
        <scheme val="minor"/>
      </rPr>
      <t>El reporte del análisis de la información de condiciones de salud y de exposición de trabajadores informales se efectúa sobre datos del mes anterior al del reporte del Segplan, debido a que la depuración de las bases de datos del sistema SIVISTRA se realiza con corte al día 20 del mes siguiente al de las intervenciones en las unidades de trabajo informal (UTI), presentándose un rezago en la disponibilidad de la información.
En agosto  2025, no se tomaron muestras de alimentos priorizados: productos de la pesca y arroz, para análisis de Hg-T y Cd respectivamente, debido a que el LSP no contaba con los insumos requeridos para tal fin.
En agosto de 2025, a 57 menores captados en las unidades centinela, en la vigilancia en instituciones educativas y cuadrantes de exposición, no se les tomó muestras de sangre debido a que el LSP de la SDS no contaba con un insumo requerido para el análisis Pb o Hg.</t>
    </r>
  </si>
  <si>
    <t>Durante el mes de agosto se llevó a cabo seguimiento en la implementación de los lineamientos técnicos para la operación de la vigilancia de la salud ambiental, así como para el adecuado funcionamiento del sistema de información y para adelantar los procesos administrativos higiénico sanitario. Adicionalmente, se adelantó la validación de reprogramaciones y redistribuciones de acuerdo a las necesidades de la operación en cada subred. Se avanzó en la revisión y ajustes de los instrumentos operativos del componente, en el marco de la modernización de la IVC y en la estructuración de los lineamientos para los nuevos convenios GSP-PSPIC.</t>
  </si>
  <si>
    <t>En el mes de Agosto 2025
Implementación de la Vigilancia en Salud Ambiental en las tematicas de Aire, Ruido y Radiación electromagnética, se atendieron 196 quejas relacionadas con las temáticas de la línea, se realizaron 15 operativos de control de tabaco, así como, el desarrollo de 25 actividades de comunicación social del riesgo en posibles efectos en la salud por la contaminación del aire, ruido y radiaciones electromagnéticas y se beneficiaron 3.846 personas (2.130 mujeres y 1.716 hombres) en los sistemas de vigilancia de aire, ruido y radiación electromagnética.    
En el pilotaje de la vigilancia de asma y/o rinitis en menores de 15 años se continuó con el seguimiento del estado de salud, así como de los  factores intra y extradomiciliarios a 160 menores de 15 años.
Calculó EIS en los eventos de mortalidad (natural, IRAB, EPOC, cáncer de pulmón, cardiovasculares y respiratorias) y EIC por quinquenio (25 a 29 años hasta 95 años y más) a nivel local año 2020 y ACV por quinquenio y por localidad y total censo post covid año 2023 y avance cálculos ACV por quinquenio a nivel local año 2020 y se ajustó EIS  de las admisiones hospitalarias por enfermedad respiratoria y cardiovascular del 2019-2022. Se realizó la PPT EIS-Bogotá urbana evento de Chile. Participación en taller presencial para uso de herramientas (Airq+, HEAT, GreenUR).
En la gobernanza de calidad del aire se trabajó en el posicionamiento con la comunidad, donde se realizaron desde las subredes 1 en la temática de aire, 1 en tabaco y 1 en REM.  En cuanto la parte intersectorial se trabajaron las siguientes mesas de trabajo: implementación de Decreto de rumba extendida, presentación de EIS Bogotá ante 4 ciudades de latinoamérica, reunión con SDA y U. Andes para inicio del proyecto  Breath Cities, reunión con SDA para planificación de política de salud ambiental, con el Concejo para quejas ciudadanas por ruido Jockey Club y olores por fábrica de aprovechamiento huesos localidad ciudad Bolívar y en la mesa de salud ambiental con la presentación de 5G, REM y su impacto en salud.
En el análisis de vulnerabilidad se avanzó en el instructivo de la propuesta de formato de recolección de la información.  En la orientación y/o consejería de salud ambiental se realizó posicionamiento con médicos de la USS Meissen en el tema de calidad del aire,  efectos en la salud e IBOCA y se participó como ponentes en webinar internacional “One Health, bienestar infantil y lactancia humana”. En la estrategia de servicios de salud con enfoque ambiental se continuó con la construcción del anexo técnico para la contratación del proveedor que realice el diseño y pilotaje de la estrategia
Para garantizar la calidad del dato de la información de la línea ARREM, se avanzó en el seguimiento del cumplimiento de la muestra, en la validación de información recolectada en campo del mes de julio de 2025. Se realizaron ajustes en SIVIGILA enero-junio 2025, y se realizó acompañamiento en campo en la implementación de las encuestas para mejorar el proceso.
En análisis del sistema de vigilancia se avanzó con el informe anual de aire y ruido 2024 y se avanzó en la limpieza de la base de menores de 5 años y 5 -14 años 2013-2018. Se ajustó la ficha técnica para análisis en el geoportal de la temática de aire.
Se ajustaron los protocolos,  instructivos y guía de vigilancia de la línea ARREM para la nueva vigencia.
Fortalecimiento de capacidades en las temáticas de la línea de aire, ruido y REM a las subredes y en aplicación epicollects5.
En investigaciones se continuó con el avance de: efectos a corto plazo de los contaminantes del aire sobre la mortalidad diaria, 2015 -2019 en Bogotá D.C.; percepción del ruido generado por tráfico aéreo y síntomas extra auditivos en adultos de las localidades Engativá y Fontibón en Bogotá años 2019-2022 y exposición prenatal a contaminación del aire y peso en nacidos vivos de Bogotá D.C. entre los años 2014 a 2022.
En la vigilancia centinela, se realizó boletines de la semana epidemiológica (SE) 29 a la 33 del 2025 por zona (Sur, Suroccidente, Centro Oriente y Norte), se diligenció indicadores a julio del 2025. Se elaboraron presentaciones de morbilidad respiratoria (salas ERA y evento 995) con temperatura, PM2,5 y precipitación en Bogotá de la SE 30 a la 34 del 2025. Se continuó el avance en la sistematización de datos y diseño de ampliación de la vigilancia, ajuste de protocolo, instructivo de formatos y matrices y guía de descarga de datos ambientales. Se realizó ajuste de documento de atención de episodios, alertas y emergencias con ítem de notificaciones push IBOCA y anexo 2 acciones en salud ante incendios forestales. Se realizó fortalecimiento en el diligenciamiento de datos de ubicación del usuario con funcionarios de la unidad CAPS Chapinero.</t>
  </si>
  <si>
    <t>Plan territorial de adaptación y mitigación en salud desde el componente de Salud Ambiental - PTAMCCSA: Durante el mes de agosto, se lleva a cabo reunión con la línea de calidad del agua y saneamiento básico, con el fin de concertar las medidas propuestas. De 5 medidas inicialmente propuestas, dos (2) se concertarán con las líneas de alimentos sanos y seguros y medicamentos respectivamente, dos (2) se aprueban y una (1) no se consideró viable. Conjuntamente, se avanza en la elaboración de fichas técnicas del documento y se empiezan a revisar el procedimiento para la construcción del acto administrativo. 
En agosto de 2025 se avanza el 73,2% de las actividades programadas para el mes, lo cual corresponde al 1,01 % de acuerdo con lo establecido en el cronograma a diciembre de 2025.  Lo anterior debido a que aún no se ha finalizado la concertación con las áreas y/o entidades responsables de las medidas propuestas. Esta actividad se reprograma para los siguientes meses. 
Sistema de vigilancia epidemiológico y ambiental de cáncer de piel asociada a la exposición a radiación ultravioleta: Durante agosto se notificaron 28 fichas de cáncer de piel de la UPGD: Hospital Universitario Mayor MEDERI cuyos hallazgos fueron socializados a la unidad notificadora y la información fue digitada en la base de datos dispuesta para tal fin por la línea de Cambio Climático. Se notificaron 17 carcinomas basocelulares, 8 carcinomas escamocelulares y 3 melanomas. 
Respecto al documento de Cáncer de piel se realizaron ajustes en el protocolo de vigilancia, en particular se actualizó el apartado de tabla de contenido, introducción, estado del arte, epidemiología del cáncer de piel. Por otra parte, se actualizaron las metas a 2025 y 2024.</t>
  </si>
  <si>
    <t>Aún no se han finalizado las reuniones de concertación con las áreas y/o entidades responsables para definir las medidas propuestas en el PTAMCCSA. El desarrollo de dichas reuniones ha sido reprogramado para los próximos meses.</t>
  </si>
  <si>
    <t>1.Notificación de casos. 
En cumplimiento a la meta propuesta, el avance para el mes de agosto 2025 por la Red Distrital de Vigilancia en Salud Publica, compuesta en esta vigencia por 2.247 instituciones (Unidades Informadoras: 1.646, Unidades notificadoras 601) se recibió el siguiente discriminado de casos notificados por cada subsistema: Sistema de Vigilancia en salud pública SIVIGILA: 13.149 notificaciones (preliminar), este dato muestra una disminución en 5,46% frente a los casos notificados en el mes anterior. Estadísticas Vitales (EEVV): De acuerdo con la red de vigilancia, en Bogotá para el mes de agosto 2025 se presentaron 5.617 nacimientos lo que representa aumento en 0,41% respecto al mes anterior. Respecto a defunciones, se reportaron 3.487 en este periodo, presentando disminución del 3,62 % frente al mes de julio del 2025. Sistema de Violencia Intrafamiliar, Maltrato Infantil y Violencia Sexual (SIVIM): Para este subsistema se recibió 6.815 casos notificados, presentando aumento del 12,76% con respecto el mes anterior. De estos casos, 4.093 corresponden a notificaciones del Evento 875, incluidos en la notificación general al SIVIGILA, mientras 2.722 notificaciones fueron recibidas desde la red de unidades informadoras del Distrito. Sistema de Vigilancia de conducta suicida (SISVECOS): Con 4.725 casos notificados desde la red de unidades informadoras del Distrito, evidenciando un aumento del 3,17% respecto al mes anterior. De estos casos reportados, 483 corresponden a notificaciones del Evento 356. Sistema de Vigilancia de lesiones de causa externa (SIVELCE): Se recibió 12.996 notificaciones de casos desde la red de unidades informadoras del Distrito, lo que corresponde a una disminución en 4,21% (n= 540) con respecto al mes anterior. De los casos reportados, 30 corresponden a notificaciones de Eventos 452-453. Sistema de Vigilancia del Abuso de Sustancias Psicoactivas (VESPA): Los 1.313 casos notificados muestran una disminución en 1,20% (n=35) frente al mes de julio 2025. La vigilancia a eventos no transmisibles se realiza a través de 479 unidades notificadoras para estos tres Sistemas: *Sistema de Vigilancia epidemiológica en salud oral (SISVESO): Bajo este subsistema para el mes de agosto 2025 ingresaron 1.313 casos notificados, mostrando disminución en 0,23% con respecto al mes anterior. Sistema de Vigilancia de la salud Publica de las Enfermedades Huérfanas - Raras (EHR):  Desde este subsistema se reporta 430 notificaciones una disminución en 20,37% con respecto al mes anterior. Estas notificaciones se incluyen en la notificación general al SIVIGILA, pero se discriminan para evaluar el comportamiento de la variable. En cuanto al Sistema de Vigilancia de la salud de los trabajadores (SIVISTRA): Reporto 574 notificaciones mostrando disminución  de 7,42%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35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agosto 2025 519.332 casos por grupos de riesgo priorizado que muestran aumento de 10,67% respecto al mes anterior. Vigilancia Comunitaria Basada en Comunidad (VEBC): La red de este subsistema estuvo compuesta en el mes de agosto 2025 por 661 organizaciones comunitarias. Se recibió 207 notificaciones de situaciones problemáticas de carácter colectivo no se presentan diferencias respecto al mes anterior. 
2.Fortalecimiento a la Operación de la Red de Vigilancia en Salud Publica.
Para el mes de agosto 2025, la red de Vigilancia en Salud Publica conto con: Red de operadores de la Vigilancia en Salud Pública, con abordaje de hasta 4 subsistemas 96 asesorías y/o asistencias técnicas. Red de operadores de la Vigilancia en Salud Pública, con abordaje de más de 4 subsistemas 108 asesorías y/o asistencias técnicas. En total, para la vigencia actual se contó con el aporte de 271 Unidades Informadoras y se realizó mantenimiento de la red de vigilancia en salud pública para todos sus subsistemas a través de 475 asesorías y/o asistencias técnicas. Así mismo, SISVESO cuenta con una Red activa de 147 UPGD. Realizó 54 asistencias técnicas a las UPGD del Subsistema. EHR cuenta con una Red activa de 193 UPGD. Realizó 10 asistencias técnicas a las UPGD del Subsistema. SIVISTRA cuenta con una Red activa de 125 UPGD. Realizó 38 asistencias técnicas a las UPGD del Subsistema. 
Dese el nivel central se realizaron las siguientes asesorías y/o asistencias técnicas (AT) según cada subsistema: SIVIGILA 1 AT, EEVV 8 AT, SIVIM 1 AT, SISVECOS 2 AT, SIVELCE 1 AT, VESPA 2 AT, SISVESO 3 AT, EHR 5 AT, SIVISTRA 1 AT, VIGILANCIA A EVENTOS CRÓNICOS 5 AT, SSR – SMI 6 AT, SISVAN 3 AT, VIGILANCIA COMUNITARIA 4 AT, VIGILANCIA a EVENTOS TRANSMISIBLES 24 AT. 
3.Acciones de Mitigación y Control, relacionadas con Eventos de interés en Salud Publica.
Dadas las notificaciones de eventos en salud pública, se aplicaron acciones:
Investigaciones Epidemiológicas de Campo IEC de Morbilidades. Sistema de Vigilancia de Violencia Intrafamiliar, Maltrato Infantil, y Violencia Sexual (SIVIM): 742 IEC. Sistema de Vigilancia de la conducta suicida-SISVECOS:  1.375 IEC. Sistema de Vigilancia de lesiones de causa externa (SIVELCE): 323 IEC. Vigilancia epidemiológica del abuso de sustancias psicoactivas -VESPA: 214 IEC. Sistema de Vigilancia epidemiológica en salud oral- SISVESO 140 IEC. Vigilancia Epidemiológica de Enfermedades Huérfanas – Raras (EHR) 354 IEC. Vigilancia Epidemiológica Ocupacional de los Trabajadores de la Economía informal -SIVISTRA 273 IEC. Vigilancia de Eventos Crónicos: Cáncer en menores de 18 años 12 IEC y cáncer de mama y cuello uterino 140 IEC. Vigilancia en Eventos de Salud Sexual y Reproductiva, y Salud Materno Infantil (SSR-SMI) 58 IEC. Vigilancia a Eventos Transmisibles 570 IEC.  
Investigaciones Epidemiológicas de Campo IEC de Mortalidades. Sistema de Vigilancia de la conducta suicida-SISVECOS:  0 IEC. Vigilancia en Eventos de Salud Sexual y Reproductiva, y Salud Materno Infantil (SSR-SMI) 12 IEC. 
Otras estrategias de Vigilancia en Salud Publica. Desde Vigilancia en Eventos de Salud Sexual y Reproductiva, y Salud Materno Infantil (SSR –SMI), se realizó 1 unidades de análisis de morbilidad para la vigencia, se realizaron 4 unidades de análisis de mortalidad.  Adicionalmente, se llevó a cabo 2 Comités interdependencias y Mesa Ampliada Distrital de Seguimiento a la Mortalidad Materna y Perinatal en el mes de agosto, actividad con la que se realiza seguimiento y fortalecimiento del subsistema mensualmente, al igual que el comité de interdependencias en el que se realiza monitoreo mensual del plan de acción del plan de aceleración para la reducción de la mortalidad materna. Desde el Sistema de Vigilancia Alimentaria y Nutricional SISVAN se realizó caracterización y priorización de 332 casos en el periodo de vigencia agosto 2025. Desde el Sistema de Vigilancia Epidemiológica Basada en Comunidad (VEBC), para el mes de agosto 2025 de acuerdo con el lineamiento se desarrollaron otras estrategias de vigilancia con los siguientes resultados: 156 Asistencia técnica a la Red de Vigilancia Comunitaria (REVCOM). 69 Investigaciones Socio Epidemiológicas de Campo –(ISEC)-, 0 Fortalecimiento a líderes Comunitarios de la (VEBC) actividad que contempla el Entrenamiento a Vigías y Gestores Comunitarios en Salud de la REVCOM. 10 COVECOM realizados en el Distrito Capital en cumplimiento a la normativa. Respecto a las actividades desarrolladas desde el Subsistema de VEBC se realiza seguimiento de acuerdo con lo definido en el plan de acción de la VEBC, se mantendrá los procesos de Asistencias Técnicas desde nivel central en al menos 4 según la necesidad se aumentarían por demanda. Frente al componente de Eventos Transmisibles se realizaron: 432 bloqueos derivados de intervenciones de Eventos de Control (Subred SO 116 S 83 CO 93 N 140) y 436 Búsquedas Activas individuales y Comunitarias BAI / BAC (Subred SO 117 S 84 CO 94 N 141).
APORTE DE NIVEL LOCAL
VIGILANCIA EN SALUD PÚBLICA
La red de operadores de VSP en el distrito: Se realizó el mantenimiento del Sistema de EEVV, a través de 115 asesorías y asistencias técnicas. De las 2.247 instituciones que hacen parte de la red de vigilancia en salud pública de los diferentes subsistemas para el periodo, 1.646 corresponden a Unidades Informadoras 601 a Unidades Notificadoras. Como fortalecimiento a la operación de la red de VSP se realizaron las siguientes acciones para los sistemas: Red de operadores de la Vigilancia en Salud Pública, con abordaje de hasta 4 subsistemas 96 asesorías y/o asistencias técnicas, red de operadores de la Vigilancia en Salud Pública, con abordaje de más de 4 de subsistemas 108 asesorías y/o asistencias técnicas, red de operadores de la Vigilancia en Salud Pública de Unidades Informadoras-UI 271 asesorías y/o asistencias técnicas. Se realizó el mantenimiento de los subsistemas a través de 475 asesorías y asistencias técnicas.
Dentro de las acciones realizadas de mitigación y control relacionadas con los eventos de interés en salud pública, frente al componente transmisibles: Se visitaron 77.427 viviendas, se abordaron 225.781 personas y el resultado consolidado de MRCV a las 9 manzanas en las acciones de bloqueo y BAC fue: 77 Bloqueos SR, 102 Bloqueos SRC, 1 Bloqueos PFA, 236 Bloqueos TF, 16 Bloqueos Meningitis, y se administraron 5.800 biológicos Se realizó la entrega de 671 quimioprofilaxis para la contención de 173 casos probables de tosferina y 6 de meningitis, habiendo utilizado 1.020 tabletas de azitromicina, 224 frascos de azitromicina suspensión y 140 tabletas de rifampicina y 12 tabletas de ciprofloxacina; de la misma manera se asignaron 2.630 tabletas de azitromicina, 715 frascos de azitromicina suspensión Como fortalecimiento a la gestión de la información del subsistema transmisibles se realizaron las siguientes asistencias técnicas UPGD: 19 UPGD críticas 9 fortalecimiento UPGD Vigilancia Epidemiológica Ocupacional de los Trabajadores de la Economía informal -SIVISTRA 574 casos notificados y 273 IEC efectivas. Vigilancia Epidemiológica de Enfermedades Huerfanas 354 casos notificados y 148 IEC efectivas. Numero de casos que cruzan entre el evento 342 y 215 7 y se notificaron al SIVIGILA 1 Número de casos que cruzan entre el evento 342 y RLCPD 12 y realizaron 11 ajustes al SIVIGILA. Sistema de Vigilancia Epidemiológica en Salud Oral SISVESO: 1.313 casos notificados 140 IEC efectivas. Sistema de Vigilancia epidemiológica en Crónicas_Cáncer en menores 18 años casos notificados 121 y 12 IEC efectivas. Sistema de Vigilancia epidemiológica en Crónicas_Cáncer de mama y cuello uterino casos notificados 500 y 139 IEC efectivas.
Subsistema SISVAN: Mantenimiento y fortalecimiento del Sistema de Vigilancia Alimentaria y Nutricional (SISVAN) en 26 Unidades Primarias Generadoras de Datos públicas Mantenimiento y fortalecimiento del Sistema de Vigilancia Alimentaria y Nutricional (SISVAN) en 69 Unidades Primarias Generadoras de Datos privadas, 182 Seguimiento a atenciones a recién nacidos 350 Seguimiento a atenciones en menores de 5 años 185 caracterizaciones a gestantes 49 caracterizaciones a recién nacidos, 98 caracterizaciones a menores de 5 años, 112 canalizaciones realizadas por medio del SIRC. Subsistema de vigilancia en Salud Pública de Lesiones de Causa Externa (SIVELCE) Subsistema de Vigilancia en Salud Pública de la Conducta Suicida (SISVECOS) Número de casos de Ideación suicida 3.478, IEC efectivas 1.005 de Ideación suicida, Número de casos notificados de Lesiones por quemaduras 506 Número de casos notificados de Amenaza suicida 279, IEC efectivas 80 de Lesiones por quemaduras IEC efectivas de de Amenaza suicida 95, Accidentes domésticos en menores 11 años: 580 casos notificados, Número de casos notificados de Intento suicida 882 IEC efectivas 207 Accidentes domésticos, IEC efectivas 287 de Intento suicida, Número de casos notificados de Lesiones por artefactos pirotécnicos 2 Número de casos notificados de muerte por suicidio 16 IEC efectivas 5 de muerte por suicidio Número de Unidades de análisis realizadas 3 Subsistema de vigilancia en salud pública en violencia intrafamiliar y de genero (SIVIM) Total de casos notificados de violencia intrafamiliar y de género: 4.359 y con IEC: 895 Total de casos notificados de violencia intrafamiliar y de género en mujeres: 2.964 y en hombres: 930 . Casos notificados de violencia sexual: 2.802 y con IEC: 685. Casos notificados de violencia en niños, niñas y adolescentes: 3.179 y con IEC: 763 Dentro de las acciones de Vigilancia en Salud Pública relacionadas con los Eventos de Interés en Salud Sexual y Reproductiva y Salud Materno Infantil, se realizaron 70 investigaciones Epidemiológicas de Campo de alto impacto. se realizaron 12 IEC Mortalidad Perinatal. se realizaron 3 IEC Sífilis Congénita, se realizaron 44 IEC Sífilis Gestacional, se realizaron 6 IEC Morbilidad Materna Extrema, se realizaron 5 IEC Transmisión materno perinatal VIH – Hepatitis B. Frente al análisis de los eventos de SSR, se realizaron 5 unidades de análisis, se realizaron 1 Mortalidad Materna, se realizaron 3 Mortalidad Perinatal, se realizaron 1 Morbilidad Materna Extrema, Como acciones de mitigación de riesgo y oportunidad al seguimiento de la SSR – SMI, realizan 2 asistencia de monitoreo a UPGD públicas Como acciones de mitigación de riesgo y oportunidad al seguimiento de la SSR – SMI, realizan 8 asistencia de monitoreo a UPGD privadas 21 Unidades de análisis de casos sin muestra eventos transmisibles discriminados así: EPV 11, ETV 10, 14 Unidades de análisis de eventos Transmisibles, discriminadas así: 4 TB y micobacterias, 5 Mortalidad por IRA-EDA menor de 5 años, 4 mortalidad EPV, 1 EAPV, Desde Vigilancia a Eventos Transmisibles, se intervinieron 472 casos de alto impacto TB 21, IRAG INUSITADO 2, COVID 2, mortalidad IRA menor de 5 años 5, EPV 434, EAPV 1, ETV 1, Otros eventos transmisibles 7, Desde Vigilancia a Eventos Transmisibles, se intervinieron 128 casos de control TB 107, EPV 21, contactos identificados en IEC de TB y canallizados al SIRC 93, Vigilancia Epidemiológica Basada en Comunidad 207 Notificaciones de situaciones problemáticas 10 Comités de vigilancia epidemiológica comunitaria - COVECOM. 156 Asistencias Técnicas a la Red de Vigilancia Comunitaria para la VEBC, 139 Fortalecimiento de capacidades en salud para la ReVCom 69 Investigaciones socio epidemiológicas de campo -ISEC- VEBC.
Subsistema VESPA: Gestantes casos notificados: 22 Gestantes IEC efectivas: 4 Gestantes IEC fallidas: 3 Casos captados de mayores de 18 años pero menores de 30: 296 (No incluye gestantes) Casos captados de mayores de 18 años pero menores de 30: 19 IEC Efectivas (No incluye gestantes) Casos captados de mayores de 18 años pero menores de 30: 312 IEC Fallidas 43 (No incluye gestantes) Total de casos captados de menores de 18 años 409 Casos de menores de 18 años con IEC efectivas: 207 Casos de menores de 18 años con IEC Fallidas: 80 N° de casos remitidos a través del SIRC desde VESPA: 191 N° de casos remitidos a servicios PSPIC desde VESPA: 136 N° de casos de consumo abusivo de spa remitidos a entorno educativo desde VESPA: 32 N° de casos remitidos a SPAcios de bienestar (Servicios de acogida) 104.</t>
  </si>
  <si>
    <t>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30/08/2025. Eventos 113: Reporta casos validados y reincidencias. Corte a Semana Epidemiológica 35. Grupo riesgo priorizado: Bases de datos preliminares correspondientes al mes de agosto de 2025. Corte 30/08/2025. Las notificaciones de situaciones problemáticas se reportan a corte del 1 al 30 de agosto 2025.</t>
  </si>
  <si>
    <t>Programa de control e infecciones, PROA y RAM: 
En el mes de agosto se realizaron las siguientes acciones: Seguimiento a la notificación de infecciones asociadas a la atención en salud, eventos SIVIGILA notificación positiva del 85,8% notificación positiva al subsistema de resistencia bacteriana whonet  100%, Notificación positiva de la estrategia multimodal de higienización de manos del tercer bimestre  del 2025 del 55,4%, Soporte técnico al sistema de resistencia bacteriana whonet 5, se realizaron 5 asistencias técnicas, se realizo taller de intervencion de brotes de IAAS con la participacion de 13 IPS, se realizaron 0  intervención por notificación de sospechas de brotes de IAAS por COVID-19. Se realizó intervención de 3 brotes de IAAS en IPS diferentes a COVID-19, con acompañamiento técnico para el manejo y contención de los brotes, Se realizó 1 proceso de inducción en todos los componentes del programa de control de infecciones, PROA y RAM a 17 IPS, y se realizó reunión del comité de IAAS distritales en el que participaron aproximadamente 150 personas, en el marco de este comité se desarrollaron los siguientes temas:
Presentación del comportamiento del evento de IAPMQ.
Experiencia exitosa en la prevención de flebitis.
Líneas de prevención de infecciones asociadas a la atención en salud y análisis causal de infección en dispositivos invasivos.
Terapia ocupacional y la prevención de infecciones en unidades de salud mental, "Desde el entrenamiento funcional hasta la intervención ambiental".
Resultados de la herramienta de evaluación al Programa de control de infecciones institucional.
Tasa de IAAS de Agosto 2025: 1,2.</t>
  </si>
  <si>
    <t>Los análisis realizados por el laboratorio de salud pública en el mes de agosto corresponden a 3.270 muestras: de las cuales 615 pertenecen al área de Vigilancia Ambiente y Consumo que se distribuyen en: Aguas envasadas 2, Aguas 277, cosméticos 19, derivados cárnicos 43, derivados lácteos 34, EEID metanol 5, Fito terapéuticos 30, frutas y derivados 30, harina 18, leche en polvo 1, leche líquida 28, Listos para el consumo 30, muestras biológicas 1, Otros y mixtos 43, panelas 26, pruebas interlaboratorio 1, sales 29, suplementos dietarios 1. En el área de Vigilancia Enfermedades se recibieron 2.655 que se distribuyeron así: eventos de erradicación, eliminación y control 883, tosferina 289, Monkeypox 9, virus respiratorios 325, evaluación de desempeño 1.149.</t>
  </si>
  <si>
    <t>En el mes de agosto del 2025 se cumplió con las actividades programadas en el fortalecimiento de capacidades y verificación de Estándares de calidad, se realizaron las siguientes actividades:
- Se realizó visita al Laboratorio Coaspharma S.A.S de la red de Medicamentos.
- Se realizó revisión de autoevaluación del Laboratorio ASBIOQUIM S.A.S.
- Se realizó revisión de autoevaluación del Laboratorio Biotek de la red de aguas.
- Se realizó revisión de autoevaluación del Laboratorio Nutrianalisis de la red de fisicoquímico de Alimentos.
- Se realizó revisión de subsanaciones del Laboratorio AMBIENCIQ INGENIEROS de la RED de Aguas.
- Se realizó revisión de subsanaciones del Laboratorio calidad microbiológica de la red de aguas.
- Se realizó revisión de subsanaciones del Laboratorio Calidad microbiológica de la red de alimentos.
- Se realizó asistencia técnica al Laboratorio M&amp;R Ingeniería de la red de aguas para presentar evidencias de Subsanación. 
En Vigilancia de Enfermedades se realizaron 31 asistencias técnicas en tema EEID Sífilis Prueba treponémica y No Treponémica, Verificación de método VDRL, Plan de Choque Distrital de la Red Materno Perinatal, Malaria, Virus respiratorios, VPH, Chagas, Vigilancia entomológica a mosquitos de importancia en salud pública, curso pruebas rápidas resolución 1314 2020, herramienta BBB. Se realizó 1 visita de estándares.</t>
  </si>
  <si>
    <t>Durante el mes de agosto se trabajó en: Se supervisan y verifican el mantenimiento, como parte de la garantía, de equipos como HVAC, BIBO, Caldera y planta eléctrica. Se supervisa y recibe informe del mantenimiento e inspección de UPS y Regulador Eléctrico Se realiza pruebas de planta eléctrica y sistema de iluminación. Se realiza seguimiento de consumo eléctrico de la instalación. Se realiza rutina de seguimiento mes agosto de acuerdo con formatos de inspección Se supervisa verificación de funcionamiento al equipo de baja temperatura Auditoría interna BSL2/BSL3 por parte de control interno Reunión mensual grupo de bioseguridad para abordar temas relacionados con bioseguridad biocontención y biocustodia del BSL2/BSL3 y SLSP. Evaluación de eficacia para capacitaciones realizadas asociadas con la operación del BSL3 e ingreso a las áreas. Revisión matriz de bioseguridad riesgos biológicos asociados al BSL3 articulado con SST-SDS. Seguimiento de diligenciamiento de formatos a actividades de vistitas externas para mantenimiento de equipos y limpieza por parte de servicios generales de áreas externas. Gestión de propuestas de investigación que puedan desarrollarse en el BSL3. Gestión curso de Bioseguridad y biocontención en jornadas de epidemiologia y salud pública de la secretaria distrital de salud.</t>
  </si>
  <si>
    <t>En el mes de agosto se realizó: Creación, edición y actualización de 26 documentos del SGC y se actualizaron 13 documentos de eventos acreditados y se cargaron 33 en el sharepoint Se realizan actividades en cuanto a personal: Soportes y HV personal SLSP 11, Actualización competencias técnicas 16, Autorizaciones desempeño 16, Evaluación calidad de supervisión técnica 18, Inducción calidad 2, Solicitudes personal 5, Acceso a Labvantage 1. Se generaron 10 trabajos no conformes y se realizó seguimiento de 5. Se realizó seguimiento de 3 ensayos de aptitud Se desarrollaron actividades de auditorías internas 19 para el sistema de gestión de calidad y 10 para eventos acreditados y 1 para preparación de auditoría de control interno. Y se realizan actividades en atender la auditoría externa que realizó la ONAC Se realiza seguimiento a 19 planes de mejora de las auditorías internas y 2 de auditoría externa Se realizó armonización de 16 documentos para el ISOLUTION Pesaje de residuos: Peligrosos todos los días a las 8:00 am y 3:00 pm, reciclables martes y viernes a las 08:00 am y ordinarios todos los días 04:00 pm. Reporte diario RESPEL generados en la SLSP para PIGA de la SDS por Drive. Revisión de manifiestos de entrega de residuos peligrosos de la SLSP. Apoyo procesos contractuales de la SLSP relacionados con equipos e intervenciones metrológicas.</t>
  </si>
  <si>
    <t>DETALLE DE LE META</t>
  </si>
  <si>
    <t>INDICADOR</t>
  </si>
  <si>
    <t xml:space="preserve">PRESUPUESTO INICIAL </t>
  </si>
  <si>
    <t xml:space="preserve">PRESUPUESTO DEFINITIVO </t>
  </si>
  <si>
    <t>RESERVAS
DEFINITIVA</t>
  </si>
  <si>
    <t>AVANCES</t>
  </si>
  <si>
    <t>RESULTADOS</t>
  </si>
  <si>
    <t>DIFICULTADES Y SOLUCIONES</t>
  </si>
  <si>
    <t>Con la expedición del Decreto 397 de 2025, se alcanzó el 100% de cumplimiento de la meta: "Definir e implementar una instancia de gobernanzaz y gobernabilidad en salud pública y Atención Primaria Social que intervenga los determinantes sociales de las inequidades en salud en el territorio".</t>
  </si>
  <si>
    <t>Durante el mes de agosto de 2025 y en el marco de la orientación técnica para la implementación de las líneas de acción de gobernanza y gobernabilidad para el fortalecimiento de la intersectorialidad, la gestión de las políticas, planes y/o programas de competencia de la Subsecretaría de Salud Pública se mantienen las acciones de coordinación al interior de la Subsecretaria de Salud Pública (SSSP) y con la Subsecretaria de gestión territorial y Participación social, entre otras, para favorecer y hacer seguimiento a los diferentes acuerdos técnicos y operativos que permiten la implementación del modelo de atención en Salud -MAS Bienestar-, lo anterior, mediante la participación en los diferentes escenarios de trabajo convocados. En este marco, durante este mes se identifican las acciones que se deberían realizar en el marco de la gestión territorial en cuanto a la meso y microgestión, resaltando lo siguiente: 
• Realizar la caracterización territorial y poblacional, e identificar las prioridades a intervenir durante la vigencia.
• Implementar de manera escalonada y monitorear la estrategia de Prescripción Social.
• Mapear los activos institucionales y sociales como insumo para la estrategia de prescripción social.
• Construir y hacer seguimiento del Plan Local de Bienestar y seguimiento de las metas estratégicas definidas para cada localidad en armonía con otros instrumentos de planeación local/distrital.
• Gestión intersectorial.
• Participación Social para promover la conformación y mantenimiento de redes sociales y comunitarias.
• Planeación y gestión para la implementación de Jornadas De igual manera, se documenta inicialmente un Glosario de términos que se requieren para la gestión territorial y las Acciones basadas en comunidad. Así mismo se comenta la necesidad y se plantea los elementos necesarios para el Seguimiento a la gestión territorial.</t>
  </si>
  <si>
    <t>Al mes de agosto de 2025 se continúan las acciones de coordinación al interior de la Subsecretaria de Salud Pública (SSSP) y con la Subsecretaria de gestión territorial y Participación social entre otras para el desarrollo y seguimiento de acuerdos técnicos y operativos en el marco del modelo de atención en Salud + Bienestar, lo anterior mediante la participación en los diferentes escenarios de trabajo convocados. Se continua con la estructuración del lineamiento operativo del proceso de Gestión territorial, aportando a lo correspondiente a la identificación de las instancias sectoriales denominadas grupos o equipos funcionales de la SDS. Además, se ha contribuido en la estructuración de lo correspondiente a la gestión que se realizará a nivel macro, meso y micro con los diferentes actores del modelo, acotando roles y complementariedades, al respecto se destaca la organización y desarrollo de taller con representantes de los diferentes niveles de gestión en abril 2025. La participación en las mesas locales más bienestar para la conformación o instalación de dichos espacios y avanzar en la construcción de los planes locales más Bienestar. Se continúan incluyendo y analizando elementos para la construcción del lineamiento de la gestión territorial. Se revisan de manera descriptiva las acciones de cogestión, planes locales de bienestar y acciones de participación social y comunitaria para establecer mejoras que se deben incluir en el lineamiento del proceso de gestión territorial. Se definen elementos claves para realizar la gestión territorial al nivel de la meso y micro gestión; un glosario de términos y lo que se requiere para el seguimiento de la gestión territorial.</t>
  </si>
  <si>
    <t>Esta meta corresponde a dos subsecretarías y desde salud pública se puede generar el informe de las dos líneas que corresponden.</t>
  </si>
  <si>
    <t>Las 2 líneas correspondientes a la Subsecretaría de Gestión Territorial, Participación y Servicio a la Ciudadanía, son: 1. Fortalecer el ejercicio de la descentralización en salud, a través de la gestión de las instancias locales con la participación de actores sociales, y 2. Fortalecer las estrategias de Participación Social aumentando la incidencia de la ciudadanía en los escenarios de toma de decisiones a nivel distrital y territorial desde un enfoque poblacional, diferencial y de género. El seguimiento y avance de la implementación de sus 2 líneas se encuentra plasmado en el proyecto de inversión 8127 Transformación de la participación social en salud para el bienestar. Bogotá D.C.</t>
  </si>
  <si>
    <t>Durante el mes de agosto de 2025 se llevaron a cabo las siguientes acciones: 1. Gestión administrativa se da continuidad a las acciones de seguimiento y control a la ejecución programática y presupuestal de los recursos que soportan las acciones incluidas en el PSPIC y las acciones de GSP de competencia de la Subsecretaría de Salud Pública (SSSP). Conforme a la necesidad se implementan las acciones la gestión contractual de los diferentes contratos o convenios que permitan responder los compromisos de la subsecretaria en el marco de sus competencias y plasmados en el plan de adquisiciones de los proyectos de inversión a cargo de la SSSP. 2.Gestión de las Políticas Públicas: el sector salud favoreció la sostenibilidad a las acciones de gestión de las políticas según el momento del ciclo en el que se encuentran cada una de las políticas, destacando para ello la participación de los delegados del nivel directivo y técnico en los diferentes espacios e instancias de coordinación de las políticas según la convocatoria del sector líder tanto a nivel distrital como en las 20 localidades. Se resalta que como parte de esta gestión se desarrollan, entre otras acciones, las de orientación técnica y de seguimiento al desarrollo del análisis de implementación de algunas acciones del PSPIC (n=14) de los entornos comunitario y educativo, esto mediante trabajo conjunto con el equipo interdisciplinario de las cuatro Subredes integradas de servicios de salud (SRISS), avanzando de manera específica para este mes en el análisis de implementación en lo correspondiente a la recolección de información de fuente primaria mediante el desarrollo de los grupos focales para aportar al análisis de la gestión de nivel meso y micro de la implementación de las acciones objeto de análisis, con la transcripción, organización de información, revisión de la misma para el análisis de acuerdo. 2.1.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para el mes de agosto) en las 20 localidades, a través de los equipos de las 4 Subredes integradas de servicios de salud. Así mismo se contribuye a la adecuada ejecución de las interacciones integrales e integrales del proceso transversal de “gestión y análisis de políticas para el bienestar en los territorios” y los productos de éste. Del mismo modo y como parte integral de la gestión distrital para la implementación de las políticas, los profesionales de la Subsecretaria de salud pública desarrollaron asistencias técnicas a los equipos de las Subredes integradas de servicios de salud que hacen presencia en las 20 localidades, para favorecer la implementación del proceso de “gestión y análisis de políticas para el bienestar en los territorios” así como el seguimiento técnico a la implementación de éste. 3. En cuanto al Laboratorio social de políticas en el mes de agosto de 2025 se llevaron a cabo reuniones de las siguientes acciones: 1. Gestión y elaboración de los contenidos técnicos a incluir en la ficha técnica de vigencias futuras para el proceso de contratación del diseño y estructuración del laboratorio social de políticas, teniendo en cuenta las conclusiones del comité de contratación de junio en el cual se presentó el proceso, en tal sentido se hicieron ajustes al contenido de la ficha técnica de sustentación de las vigencias futuras a presentar en Confis y envío a contratación de la documentación para revisión de costos por parte de referente administrativo de la Dirección de epidemiologia. De otra parte, en este mismo mes de agosto se realizaron reuniones preparatorias de un taller con el fin de definir temas – problemas preliminares que podrían considerarse en la fase de co creación de la consultoría, o que incluso podrían considerarse como las primeras temáticas del Laboratorio social de políticas en si mismo. De esta forma el taller se realizó en el marco del comité de la subdirección de gestión y evaluación de políticas en salud pública de 29 de agosto de 2025.
Reporte de las Políticas Públicas de Salud:
- SPA: Avance 8% que se evidencia a través de las siguientes acciones de gestión: Secretaría Técnica (convocatoria y diseño de agenda) y asistencia y participación en la instancia intersectorial de Consejo Distrital de Estupefacientes (CDE), en las sesiones nodo y ordinaria. En la sesión de nodo se revisa una nueva versión del marco conceptual y las versiones de marco normativo y situacional que guiarán el proceso participativo de formulación de la Política Pública y, en la sesión ordinaria se realiza la socialización se realiza la socialización de avances en la construcción documental previamente señalada.
- Infancia, primera infancia y adolescencia: Avance 8%, con la participación en Comité Operativo Distrital de Primera Infancia, Infancia y Adolescencia (CODIA) Directivo, realizando la revisión plan de acción 2025, avance en el cumplimiento de los productos y resultados de plan de acción de la PPPIIA, avances mesas técnicas del CODIA, socialización del informe distrital SMIA 2024, acompañamientos técnicos a los COLIA; trazador presupuestal para la primera infancia, infancia y adolescencia, articulación con sociedad civil, espacios de participación que aportan a implementar la PPPIIA y trazador presupuestal para la primera infancia, infancia y adolescencia. Participación en reunión equipo técnico y directivo para la identificación, revisión y validación de las fuentes de información de las 13 atenciones de responsabilidad del sector salud en el marco de la Ruta Integral de Atenciones a la Primera Infancia (RIA) con el fin de ser reportadas de manera nominal al sistema de seguimiento nominal niño a niño (SSN). Participación en la mesa distrital Ruta Integral de Atenciones desde la Gestación y hasta la Adolescencia (RIAGA), en la cual se desarrolló un ejercicio de reconocimiento y reflexión sobre las recomendaciones de la evaluación de la PPIIA 2011 – 2021 para ser tenidas en cuenta en las acciones y planes de trabajo 2025. Adicionalmente se presentaron los avances de la página Web “De la Mano Contigo” dirigida a la primera infancia y el contexto del evento distrital Premios por la Niñez. Participación de reunión liderada por Planeación Sectorial con el objetivo de brindar asistencia técnica a los referentes técnicos y financieros de la SDS para la construcción del Anteproyecto de presupuesto Infancia, adolescencia y juventud 2025- 2026. Participación en reunión con SDIS y Planeación Distrital para revisar y analizar la posibilidad de depuración de los 13 productos que se encuentran a cargo del sector salud en el marco del Plan de Acción de la Política de Primera Infancia, Infancia y Adolescencia, de acuerdo con el protocolo establecido por la Secretaría de Planeación Distrital para tal fin. Se realiza la asistencia técnica a referentes de la política de primera infancia, infancia y adolescencia con los temas: Avances de la atención integral a la primera infancia en el Distrito y construcción de la Red Distrital de Adolescentes y Jóvenes por la Salud. Participación en la presentación realizada desde Provisión de Servicios a la SDIS con el tema de gestión integral del riesgo en salud mental en la primera infancia e infancia. Reporte de los avances del sector salud a los Acuerdos Distritales relacionados con primera infancia, infancia y adolescencia. Participación en la mesa ampliada distrital materno perinatal para adelantar la articulación y coordinación interinstitucional que permite un análisis conjunto de la situación, el intercambio de experiencias y la definición de acciones integrales para fortalecer la respuesta distrital y reducir la mortalidad materna y perinatal. Participación en la mesa interdependencias de Bajo Peso al Nacer en la cual se realizó la presentación y contexto de la Ley de Parto humanizado y la actualización y seguimiento al plan de trabajo. Participación en mesa distrital ESCNNA con el objetivo de realizar presentación concepto y marco normativo del significado de entornos protectores a niños, niñas y adolescentes desde el sector salud.
- Juventud: avance 8,3%; en la gestión de la política, se participó en la mesa de trabajo de juventud donde se realizó el seguimiento al reporte de la política de juventud y compromisos de la semana de juventud, se asiste a la asamblea de Juventud en el marco de la semana de juventud. Se realizó seguimiento a la gestión local de la política del mes de julio en el marco del proceso de gestión y análisis de las políticas para el bienestar en los Territorios.
- Envejecimiento y Vejez: Avance 9,5%. Se asiste a todas las reuniones convocadas para realización de ajustes a documento del servicio sociosanitario y así dar respuesta al Convenio derivado para dar implementación al Servicio Socio sanitario y generar  respuesta integral entre los sectores de Integración Social y Salud al Abandono de personas mayores dentro de las subredes integradas de servicios de salud, de otra parte se  realizan procesos de articulación con Foncep para realizar la intervención sobre la RIA de Salud Mental a personas mayores pensionadas. Así mismo se inicia el proceso de elaboración de fichas para las jornadas epidemiológicas, cuyo tema central está en el Envejecimiento: conceptos, herramientas y estrategias para la acción pública.
- Familia: Se asistió al CODFA donde se trabajaron temas relacionados a la evaluación y futura reformulación, generando articulación sectorial para poder garantizar la presencia para los espacios destinados, también se participó en el Foro de la Escuela de prevención para la localidad de Fontibón y  Finalmente, se generaron las revisiones de las acciones intersectoriales local y el reporte local de la política logrando así un 5%.
- Discapacidad: Avance 8,2%. Durante el mes de agosto dando continuidad de la implementación del Plan Operativo Anual mediante la participación en el comité técnico distrital de discapacidad en las siguientes líneas estratégicas y las comisiones que lo conforman: Presentación de avance por parte de la Secretaría de Desarrollo Económico en la ruta intersectorial de la cual destaca que durante la vigencia se han vinculado 142 personas con discapacidad, 90 fueron formadas en habilidades , 66 colocadas por dos de los prestadores aliados (agencia y socios Talento Capital), además de 358 personas cuidadoras. Se analiza documento de estado del arte de accesibilidad para seguir en la construcción de estrategia de entidades incluyentes, así como se finaliza la recolección con corte 2025 para el aplicativo Oferta Bogotá Discapacidad. En la comisión de política se culmina el diseño de la estrategia de participación para la apropiación y el análisis de la Política de Discapacidad, se presentan avances de concertación para la creación del sitio Web y se concretan contenidos para los módulos del curso virtual. En las acciones de participación y movilización se realiza la posesión en cada localidad de los 110 representantes electos, dejando aprobado el cronograma para elección de avances en el mes de septiembre. Igualmente se ajustan fechas de las acciones afirmativas desarrollan el VI Encuentro de Personas Cuidadoras, en el cual la SDS tuvo a cargo la sede y el espacio de respiro con acciones de bienestar orientado por equipo territoriales de política y estrategia RBC. Se aprueban términos para la gala de exaltación a realizarse en el mes de diciembre. Se hace acompañamiento a la sesión mensual de fortalecimiento de secretarias técnicas locales y al consejo local de Ciudad Bolívar como parte de los compromisos designados como miembro del comité técnico distrital de discapacidad. Se avanza en la programación financiera y técnica para la vigencia PSPIC que se proyecta hasta el año 2027, concertando metodologías de operación, conceptualización y mecanismos para ampliar los resultados de los productos de la política dejando documento técnico operativo de la acción integrada e integral para población con discapacidad y 9 acciones de bienestar documentadas. Así mismo se participa en las mesas de ajuste a los documentos del proceso de análisis y políticas que comprenden las acciones de bienestar sectorial e intersectorial. Se participa en la asistencia técnica programada por el equipo de determinantes en salud con los equipos de la estrategia RBC para asesorar sobre los procedimientos del registro de persona cuidadoras y dar inicio a la programación de la jornada de celebración sectorial del mes de la discapacidad a llevarse a cabo en octubre.
- LGBTI: Avance 8,3 % durante el mes se acompañan las instancias distritales de la UTA general y la UTA TRANS, en las cuales se socializan los avances en el seguimiento de la Clínica de Genero, así como los avances que se han generado desde los procesos internos con los equipos LGBTI, así mismo se comienza la construcción de los lineamentos de las accione del PSPIC, teniendo en cuenta los avances de la política pública LGBTI.
- Habitabilidad en Calle: Avance 8,3% en la ejecución de los productos de política pública, que contemplan acciones colectivas e individuales de alta externalidad desde el entorno cuidado comunitario y cuidador institucional y que se ejecutan en 19 de las 20 localidades del Distrito a través de los centros de escucha para habitabilidad en calle y de los equipos de salud que operan en las instituciones de SDS e IDIPROM así desde el entorno comunitario se han atendido de enero a agosto 771 individuos únicos y del institucional 319 para un total de 1.090 ciudadanos habitantes de calle.
- Mujer y equidad de géneros: Avance 8,3%. Para el mes de AGOSTO se realizaron las siguientes acciones en el marco de la política pública de mujer y género desde acciones sectoriales, intersectoriales y de seguimiento: Reuniones con Planeación Distrital, sectorial y Mujer donde se socializó la justificación técnica del ajuste al producto 6.1.8 de la política de mujer.  Se desarrollo trabajo técnico en el marco de la estructuración del nuevo convenio PSPIC, específicamente en la acción integral e integrada sobre Cuidado continuo por una vida con bienestar con enfoque de género: Mujer y LGBTI y en la acción de fortalecimiento de capacidades y de espacios de autocuidado para la implementación de acciones relacionadas con violencia intrafamiliar y de género. Se generaron insumos para la ficha de los equipos Mas bienestar a tu hogar sobre la acción de prevención de feminicidios, aportes a la ficha de Cuidarte a través del arte en el marco de las acciones con enfoque de género, revisión de códigos de información GESI. Reuniones sectoriales en el tema de construcción del diagnóstico sobre el sello de equidad de género de SDS, aportes técnicos para espacios de Debate en el Concejo sobre violencias de género. Participación en los espacios de la sesión del Concejo de violencia intrafamiliar, de género y ESCNNA donde se abordó la propuesta de creación del mecanismo articulador, en la UTA de la política de mujer donde se abordaron temas del sello de equidad y del reporte de políticas y en los espacios relacionados con el sistema distrital del cuidado donde se participó de los reportes de seguimiento por parte de SDMujer en su implementación distrital.  Aportes a proyectos de acuerdo en temas relacionados con el tema de mujeres, género, prevención de violencias. 
- Salud Mental: Avance 9% de la gestión programada para el año con el desarrollo de las siguientes actividades Definición de documento “racional” con orientación de la Oficina Asesora de Comunicaciones para la gestión de una estrategia intersectorial de prevención de la conducta suicida con la Alcaldía Mayor; documento remitido a la Alcaldía Mayor para definición de estrategia d comunicación distrital en prevención de suicidio. Dicha estrategia fue definida en el marco de la mesa de promoción y prevención. En el marco de la articulación en esta mesa se llevó a cabo la planeación de la conmemoración del día mundial de la prevención de la conducta suicida a desarrollar en septiembre en la Universidad Sergio Arboleda. Así mismo se desarrolló la mesa de atención del Consejo Consultivo Distrital de Salud Mental con el ánimo de reconocer y articular acciones en torno al modelo predictivo de salud mental que se viene desarrollando desde la entidad. Mesa de trabajo con la Secretaría Distrital de Planeación en la cual dan a conocer el protocolo de depuración del plan de acción de la política de salud mental en el cual se incluye la participación activa de activa de la secretaría técnica para la revisión, concertación y consolidación de conceptos técnicos por producto. De desarrolló asistencia técnica a profesionales a cargo de la gestión de las políticas de salud mental, SPA y habitabilidad en calle. Se avanzo en el ejercicio de definición de la matriz de costos de las acciones de bienestar a integrar en la nueva vigencia del PSPIC definiendo de manera conjunta con el equipo de salud mental la distribución del presupuesto de los procesos a implementar. Se llevó a cabo articulación con la Asociación Cristiana de Jóvenes – YMCA en la que se vincula la Secretaría de Salud a participar en iniciativa de voces juveniles 2025 a desarrollarse en el mes de septiembre. Participación de articulación con el nivel nacional participando de la reunión convocada por el Ministerio de Salud y Protección Social relacionada con asistencia técnica para la conformación de la red mixta de salud mental contemplada en la nueva política nacional de salud mental.
- Seguridad Alimentaria y Nutricional: La lactancia materna, como prioridad y uno de los productos de resultado de la política de Seguridad Alimentaria y Nutricional (SAN), tuvo especial relevancia durante el mes de agosto, en el cual se desarrollaron las jornadas de conmemoración de la Semana Mundial de la Lactancia Materna en cada una de las localidades. Así mismo, desde el nivel distrital, en el marco del Comité Distrital de Lactancia, se llevó a cabo el Simposio Distrital de Lactancia Materna. Adicionalmente, en agosto se realizó el envío de la solicitud de ajuste de tres productos de la política de SAN, con el fin de ser socializados en la sesión extraordinaria de la CISAN programada para septiembre y, posteriormente, remitidos a Planeación Distrital para su aprobación.
- Adultez: Avance 8,3%; Se participa en reunión con secretaría de Integración Social, para dar alcance al informe de seguimiento con relación al producto de víctimas, Se participa en la III sesión Comité Operativo Distrital de Adultez – CODA 2025, donde se realiza el seguimiento compromisos, socialización de modelo MAS bienestar, discusión técnica sobre la derogación de la política. Se trabaja en documento que contine el concepto técnico para la derogación de la política, se realizó seguimiento a la gestión local de la política del mes julio.
- Trabajo digno y decente: Avance 8,5% relacionado con la implementación de acciones en la promoción del cuidado de la salud en el trabajo; asistencia técnica y seguimiento a las acciones que implementan los delegados de las subredes integradas frente a los productos de las Políticas trabajo Decente y Digno- Vendedores informales, LEO. Gestión intersectorial con el sector de educación para atender a necesidades de asignación de cupo escolar en NNA trabajadores, con Secretaría de Integración social cupos para jardines, participación en Mesa de abordaje interinstitucional a las familias en territorio (en situación de trabajo infantil y mendicidad), Comité Seccional de Seguridad y salud en el trabajo, Socialización de oferta de empleabilidad, formación (SDDE- SENA) y oferta de actividades culturales (SDCRD). 
- Ruralidad: Avance 8,7%, consolidando acciones técnicas, operativas e intersectoriales en el marco del Proyecto de Inversión 8141 y del convenio GSP-PSPIC. El 3,5% corresponde al reporte de avance cuantitativo y cualitativo de la implementación de los productos de la política pública en el primer semestre de 2025, elaborado en conjunto con las dependencias responsables y validado por la Dirección de Planeación Sectorial. El 2,2% se atribuye a la elaboración de la matriz de costos para las acciones de bienestar de la acción integral e integrada “Cuidado continuo por una vida con bienestar para la ruralidad de Bogotá”, en el marco del convenio GSP-PSPIC octubre 2025 - junio 2027. Esta matriz definió el talento humano requerido, metas por acción, territorialización y marcación con respecto a proyectos de inversión, metas y actividades. También se avanzó en la elaboración del documento operativo de la acción integral, la ficha técnica de la acción de gestión “Participación y gestión intersectorial”, y se realizaron asistencias técnicas a delegados de las Subredes Integradas de Servicios de Salud sobre subactividades de gestión intersectorial. El 3,0% corresponde a la revisión técnica de compromisos intersectoriales de la política de ruralidad, matrices de seguimiento en siete localidades (Usme, Ciudad Bolívar, Sumapaz, Chapinero, Usaquén, Santa Fe y Suba), y seguimiento a la meta 15 del proyecto 8141. Se actualizó la presentación de seguimiento a la meta 15, incluyendo ejecución física, reporte cualitativo, logros y oportunidades de mejora. Finalmente, se reportaron las actividades y asistencias técnicas en la Ruta de Promoción y Mantenimiento de la Salud en el aplicativo GESI-SAC.
- Acogida, Inclusión y Desarrollo (Migrantes): Avance 9,2%, consolidando acciones técnicas, intersectoriales y de seguimiento institucional. El 3,5% corresponde a la gestión para la solicitud de ajustes al plan de acción de la política pública, en la cual se realizaron modificaciones a las justificaciones de las variables del producto 2.2.7, relacionadas con las acciones colectivas en salud dirigidas a población migrante internacional en el marco de la GSP-PSPIC. Adicionalmente, se presentó el seguimiento a los compromisos del segundo trimestre del Plan de Trabajo de la Comisión Intersectorial FMM, con destino a la cuarta sesión ordinaria de las Unidades Técnicas de Apoyo (UTA), incluyendo información sobre promoción de la afiliación, afiliación efectiva al SGSSS y canalizaciones a la oferta distrital de servicios, tanto para la UTA 1 de Inclusión y Desarrollo como para la UTA 2 de Desarrollo Humano. El 3,0% se atribuye al desarrollo de la sesión mensual de la Mesa Técnica de Salud para la Atención e Integración de Acciones en la Población Migrante, conforme a la Resolución 1225 de 2021. En esta sesión se abordó la coordinación para divulgar información sobre PMI, se definieron enlaces responsables, se discutió el uso de piezas comunicativas y se reafirmó el trabajo conjunto con organizaciones comunitarias. Se elaboró la matriz de costos para la acción integral “Cuidado continuo por una vida con bienestar para la población migrante internacional”, en articulación con referentes técnicos de las Subdirecciones de Determinantes en Salud y Acciones Colectivas. También se avanzó en la elaboración de fichas técnicas para las acciones de bienestar “Participación y gestión intersectorial” y “Gestión en instituciones educativas con alta presencia de PMI”, en el marco del convenio GSP-PSPIC 2025–2027. Finalmente, el 2,7% corresponde a la mesa técnica de flujos migratorios mixtos de la SDS, en la cual se revisaron observaciones del Ministerio de Salud sobre la resolución para atención a migrantes.
- Indígena: Avance 9%, donde se participa de la AT a los profesionales del contrato jurídico CTO 8295451 de 2025 del PP 1.3.5 del plan de acción del CONPES 37. Se realizó ajuste de producto de PP. 1.4.15. la cual contó con la orientación de planeación sectorial. Dado que este producto, se encuentra en implementación, se participó de la AT y seguimiento a los entregables de los productos sujetos al No. 7936852 DE 2025. Se realizó mesa de trabajo de las acciones indígenas con el fin de reconocer los documentos técnicos y actividades realizadas por el sector ante que son responsables de PPI CONPES 37, para su posterior envío de reporte de PP Indígena. Por otro lado, se convocó y lidero reunión con la comunidad Wounaan Baud Mos para conocer la propuesta de la comunidad y reconocer los avances en la implementación de acciones diferenciales desde la sabiduría ancestral y el cuidado propio e intercultural. Se realiza Asistencia Técnica a los delegados de política indígena de la subred Centro Oriente del Proceso transversal de Gestión y Análisis de políticas, del lineamiento, línea técnica de política indígena desde un enfoque local, territorial y diferencial-poblacional; así mismo, la revisión del anexo 1.2 y aprobación de Segplan local. Se participó de la reunión intersectoriales de Comisión de Control Urbano y Consulta Previa Plan Parcial de Edén el Descanso.
- Rrom Gitano: Avance 8,5%, correspondió a la articulación sectorial con Ministerio de Salud en la cual se realizó los aportes en el marco de la construcción de los lineamientos nacionales de acciones en salud pública para el pueblo Rrom gitano, se generó articulación con los equipos de educación para la salud pública de tal manera se pueda continuar fortaleciendo el reconocimiento cultural y étnico en las acciones comunicativas y de procesos pedagógicos con las comunidades; se realiza mesas de trabajo con personas con pertenencia Rrom gitana para la adaptación y construcción de los lineamientos técnicos para el nuevo convenio PSPIC, así también se participa de espacios de revisión del costeo de la operatividad de los equipos locales acorde a los compromisos de política pública donde se delimita los insumos ancestrales para la gestión de los equipos en el marco del fortalecimiento de la medicina ancestral. Se realizó la socialización del documento de modos de vida del pueblo Rrom gitano con actores clave para la garantía del enfoque diferencial de tal manera se cuente con información cuantitativa y cualitativa que permita la toma de decisiones con la pertinencia étnico cultural. Se realiza aportes para la construcción de elementos de abordaje étnico diferencial en el marco del grupo funcional de etnias. Estas acciones se complementaron con la operatividad del equipo de salud Rrom comunitario PSPIC, facilitando la canalización de casos y la activación de rutas integrales que promuevan el acceso efectivo a la salud con enfoque diferencial.
- Afrodescendiente: Avance 68%; Se asiste a reunión con la subcomisión de salud afro, equipo más bienestar, enfermeras y técnicos ambientales de la estrategia kilombos para socializar avances y propuestas; Se participa en reunión de concertación con el Kuagro Monari Palenque con el fin de llegar acuerdos para el apoyo de la conmemoración de la semana Palenquera; Se participa en el desarrollo de reunión con la subcomisión de salud afro, subred sur occidente y SDS, con el fin de revisar las novedades presentadas en el Kilombo de Bosa; Se participa en inauguración de mural afro “tambores de paz”, delegado por el secretario de salud, con el fin de realizar la asistencia desde el sector salud; Se realiza la consolidación de los logros de la meta 14 de las comunidades étnicas del 2025, conforme el proyecto de inversión 7829; Se realiza justificación para el desarrollo a través de un producto, la ejecución de la estrategia de insumos de medicina ancestral desde el entorno hogar; Se realiza aportes para la construcción de lineamientos operativos del proceso transversal de análisis y políticas, desde la línea étnica, así como, Se realiza la construcción de lineamientos operativos de los equipos más bienestar a tu hogar de la estrategia kilombos y kilumba de las comunidades negras, afrocolombianas y palenqueras; Se realiza la consolidación de propuesta ambiental-Plan De Trabajo Para El Desarrollo De Actividades Del Perfil Ambiental Con Enfoque Étnico Diferencial En La Estrategia Kilombos; Se realiza propuesta para la implementación de acciones diferenciales étnicas NARP al equipo de ESP y se participa en Reunión de articulación con Educación para la salud publica en aras de la definición de herramientas didácticas y pedagógicas desde las concepciones ancestrales, con el fin de integrar lineamientos; Se participa en Reunión de articulación con el área de canalizaciones a fin de llegar acuerdos para activaciones de Rutas en salud y social; Se realiza en equipo funcional ordinario y extraordinario con el fin de cumplir los compromisos enmarcados en el plan de acción del equipo interdependencias frente a las P.P Etnicas; Se realiza asistencia técnica enmarcada en la orientación técnica para la ejecución de acciones locales por parte de las delegadas étnicas CNARP; Se realizan espacios de asistencia técnica a los productos kilombos, kilumba y se realiza envío del ASIS Palenquero con el fin de contar con las observaciones del Kuagro Monari Palenque; Generación de reporte de seguimiento RPyMS, y Proyecto de inversión/meta,  así como la gestión a casos de las comunidades y demás  solicitudes enmarcados en las Políticas Públicas.
- Raizal: Avance 10% en la implementación de productos y gestión del ejercicio de la política pública de la comunidad Raizal: Se participa en reunión con la Organización ORFA y el sector salud en el marco del seguimiento a los compromisos adquiridos con los productos de PP CONPES 38; Se realiza aportes para la construcción de lineamientos operativos del proceso transversal de análisis y políticas, desde la línea étnica, así como, se realiza la proyección del lineamiento operativo del equipo de abordaje comunitario étnico raizal-ACER, entorno comunitario; Se realiza propuesta para la implementación de acciones diferenciales étnicas NARP al equipo de ESP y se participa en reunión de articulación con Educación para la salud publica en aras de la definición de herramientas didácticas y pedagógicas desde las concepciones ancestrales, con el fin de integrar lineamientos; Se participa en Reunión de articulación con el área de canalizaciones a fin de llegar acuerdos para activaciones de Rutas en salud y social; Se realiza en equipo funcional ordinario y extraordinario con el fin de cumplir los compromisos enmarcados en el plan de acción del equipo interdependencias frente a las P.P Etnicas; Se realiza asistencia técnica enmarcada en la orientación técnica para la ejecución de acciones locales por parte de las delegadas étnicas CNARP; Se realiza asistencia técnica para las orientaciones técnicas a la orientación de productos entregables por el equipo ACER de la comunidad Raizal; Generación de reporte de seguimiento RPyMS y Proyecto de inversión/meta,  así como la gestión a casos de la comunidad y demás  solicitudes enmarcados en la Política Pública.
- Salud Oral: Avance 8,3%, se refleja en el seguimiento a la implementación: mesa de trabajo mensual del Equipo Funcional de Salud Oral – EFSO, de la SDS para el análisis de la información y presentación a la directiva. Con esta base se estuvo analizando el problema púbico que afecta la Salud Oral y se fue definiendo el segundo cuestionario, el cual se envió a los expertos después de surtir el proceso de validación de las preguntas. Así mismo, se definió otra estrategia de participación, con un taller de cartografía de la boca para ser aplicado en las localidades y tener otras voces -las de la comunidad- que aporten otros insumos para la formulación de la política pública. Se aportó la justificación para el anteproyecto presupuestal 2026, acorde a las orientaciones dadas. Se ha trabajado en las orientaciones al taller de salud Oral en las XI jornadas Epidemiológicas 2025. Se realizó la propuesta intersectorial para el desarrollo de la III Semana Distrital de Salud Oral en el D.C., 2025, la cual fue aprobada por las directivas y se continuó trabajando en el desarrollo de cada uno los días. Se aportó en la construcción de lineamientos para la implementación de Gestión del Conocimiento y se apoyó en los lineamientos del Plan de Salud Pública de Intervenciones Colectivas, acorde a las orientaciones e insumos disponibles. Se abordó con la Asociación Colombiana de Facultades de Odontología, La Dirección de Análisis de Empresas Públicas del Sector Salud-DAEPSS y la Subred Norte, propuesta para democratizar el conocimiento y avanzar en el análisis de las acciones cotidianas de cuidado de las pepersonas que presentan enfermedades o condiciones crónicas no transmisibles.</t>
  </si>
  <si>
    <t>Al mes de agosto se cuenta con los siguientes resultados acumulados1.Gestión administrativa se mantiene el seguimiento y control a la ejecución programática y presupuestal de los recursos del PSPIC y las acciones de GSP de competencia de la Subsecretaría de Salud Pública (SSSP). Conforme a la necesidad se implementan las acciones la gestión contractual de los contratos o convenios que son necesarios conforme a los compromisos de la subsecretaria en el marco de sus competencias y plasmados en el plan de adquisiciones de los proyectos de inversión a cargo de la SSSP. 2.Gestión de las Políticas Públicas: el sector salud da continuidad a la participación en los diferentes espacios e instancias de coordinación de las políticas tanto del nivel Directivo como del nivel técnico según convocatoria para favorecer el desarrollo y el seguimiento de estas según el momento del ciclo en que cada una se encuentra. Se resalta en este ejercicio de gestión la orientación y el seguimiento al desarrollo del análisis de estructura e implementación de algunas acciones (n=14) del PS PIC en trabajo conjunto con las SRISS, así como la finalización del proyecto de análisis y avaluación del PS PIC/GSP para presentar al equipo directivo de la SSSP y la socialización a la Secretaría distrital de planeación para ser considerado en la Propuesta Agenda Distrital de evaluaciones 2025. Socialización del análisis del marco estratégico del PSPIC por parte de estudiantes de la maestría de salud pública de la universidad de los Andes. 2.1. Respecto de la Gestión Local de las políticas se da continuidad a la implementación y seguimiento de las políticas públicas en las que participa el sector salud, mediante la participación en los diferentes espacios e instancias de coordinación sectorial e intersectorial (convocados hasta este mes) en las 20 localidades, a través de los equipos de las 4 Subredes integradas de servicios de salud y así contribuir a la adecuada ejecución de los productos del proceso transversal de “gestión y análisis de políticas para el bienestar en los territorios”. Del mismo modo y como parte integral de la gestión para la implementación de las políticas los equipos de la Subsecretaria de salud pública realizan actividades de asistencia técnica a los profesionales de las subredes integradas de servicios de salud y el seguimiento técnico a la implementación del proceso en sus diferentes interacciones integrales e integradas. 3. En cuanto al Laboratorio social de políticas hasta el mes de agosto de 2025 se resalta el desarrollo de reuniones de coordinación al interior de la Subdirección de gestión y evaluación de políticas y el equipo administrativo y jurídico para dar continuidad a la fase precontractual de los contenidos del estudio previo del concurso de méritos abierto cuyo objeto es la consultoría para el diseño y estructuración del laboratorio social de políticas. Se ha continuado con la Gestión y elaboración de los contenidos técnicos para el proceso de contratación del diseño y estructuración del laboratorio social de políticas, ajuste de requisitos en el formato de cotización para “contratar la asesoría para el diseño y estructuración del laboratorio social de políticas”. De otra parte, en este se continuaron las reuniones del grupo de trabajo con la presentación de documentos finales elaborados por los equipos, conforme a la distribución acordada y de acuerdo con las sugerencias y aportes realizados durante los meses previos. Taller con el fin de definir temas – problemas preliminares que podrían considerarse en la fase de co creación de la consultoría, o que incluso podrían considerarse como las primeras temáticas a trabajar desde el Laboratorio social de políticas.
Reporte de las Políticas Públicas de Salud:
- SPA: Acumulado 66,3%, que se evidencia a través del ejercicio de Secretaría Técnica del Consejo Distrital de Estupefacientes y la asistencia y participación a las sesiones en modalidades: i) nodo, ii) ordinaria y iii) extraordinaria. Así mismo, en cumplimiento de las Resoluciones 2033/18 y 753/20 fue realizada la elaboración del plan de acción de la instancia para el 2025, así como la construcción del informe de gestión para el I y II trimestre. En el marco de la instancia (CDE), han sido socializados los resultados del IV estudio de consumo en el Sistema de Responsabilidad Penal Adolescente y del VIII Censo de habitantes de la calle y ha sido presentada la Política Pública de Seguridad, Convivencia, Justicia y Paz y el Plan Integral de Seguridad y Convivencia (PISC). Dicha información nutrirá la fase II de formulación de la Política Pública definida como “diagnóstico”. Adicionalmente, a través del CDE se han socializado los avances en materia de formulación de la Política Pública del Distrito Capital y se ha avanzado en la elaboración metodológica y respectiva validación del proceso de participación, así como del marco conceptual con la asesoría de la Secretaría Distrital de Planeación y la Oficina de las Naciones Unidas contra la Droga y el Delito (UNODC). En el periodo han sido socializados, ajustados y validados los marcos: teórico-conceptual, normativo y situacional. Se realiza la jornada anual, de corte intersectorial, para la prevención del consumo de SPA que, en los niveles local y distrital, contó con asistencia de 2.273 personas.
- Infancia, primera infancia y adolescencia: Acumulado 67%, con la participación en CODIA Directivo, realizando la revisión plan de acción 2025, avance en el cumplimiento de los productos y resultados de plan de acción de la PPPIIA, avances mesas técnicas del CODIA, socialización del informe distrital SMIA 2024, acompañamientos técnicos a los COLIA; trazador presupuestal para la primera infancia, infancia y adolescencia, articulación con sociedad civil, espacios de participación que aportan a implementar la PPPIIA y trazador presupuestal para la primera infancia, infancia y adolescencia. Participación en la mesa distrital Ruta Integral de Atenciones desde la Gestación y hasta la Adolescencia (RIAGA), mediante el reconocimiento y reflexión sobre las recomendaciones de la evaluación de la PPIIA 2011 – 2021 para ser tenidas en cuenta en las acciones y planes de trabajo 2025. Adicionalmente se presentaron los avances de la página Web “De la Mano Contigo” dirigida a la primera infancia y el contexto del evento distrital Premios por la Niñez. Participación en reunión con SDIS y Planeación Distrital para revisar y analizar la posibilidad de depuración de los 13 productos que se encuentran a cargo del sector salud en el marco del Plan de Acción de la Política de Primera Infancia, Infancia y Adolescencia, de acuerdo con el protocolo establecido por la Secretaría de Planeación Distrital para tal fin. Se realiza la asistencia técnica a referentes de la política de primera infancia, infancia y adolescencia con los temas: Avances de la atención integral a la primera infancia en el Distrito y construcción de la Red Distrital de Adolescentes y Jóvenes por la Salud. Participación en la mesa ampliada distrital materno perinatal para adelantar la articulación y coordinación interinstitucional que permite un análisis conjunto de la situación, el intercambio de experiencias y la definición de acciones integrales para fortalecer la respuesta distrital y reducir la mortalidad materna y perinatal. Participación en la mesa interdependencias de Bajo Peso al Nacer en la cual se realizó la presentación y contexto de la Ley de Parto humanizado y la actualización y seguimiento al plan de trabajo. Participación en mesa distrital ESCNNA con el objetivo de realizar presentación concepto y marco normativo del significado de entornos protectores a niños, niñas y adolescentes desde el sector salud.
- Juventud: Acumulado 65,5%, que corresponde al mes de enero (5,0%), febrero (5,5%), marzo (10,0%), abril (10%) y mayo (9,3%), junio (8,3%) julio (9,3%) y agosto (8,3) participando en la octava sesión de mesa de trabajo de juventud, se participa en actividad de la semana de juventud, se participa en la tercera reunión de grupo funcional de promoción de salud en adolescentes y jóvenes. Se participa en segunda sesión de Subcomité de Sistema de Responsabilidad Penal Adolescente (SRPA), Se ha participado en seis reuniones de Ruta de Promoción y Mantenimiento de la Salud. Se lidera y se participa en la construcción de la nueva estructura de lineamientos por momento de cursa de vida de juventud. Se reviso y consolido el reporte de primer semestre de los productos de la política. Se realizó seguimiento a la gestión local de la política del mes de diciembre 2024, enero, febrero, marzo, abril, mayo, junio y julio 2025. Se ha realizado cinco asistencias técnicas a las y los delegados de política de cada localidad en el marco del proceso de gestión y análisis de las políticas para el Bienestar en los Territorios.
- Envejecimiento y Vejez: Acumulado 62,6% se continua con el proceso de construcción de lineamientos PSPIC donde se definen las acciones de Bienestar y grupos socioeducativos, para las personas mayores dentro de los entornos cuidadores Comunitario e Institucional, esto se realiza de manera articulada con los referentes de las dimensiones de seguridad alimentaria, actividad física, salud visual y auditiva, salud sexual, salud mental entre otros. Se realiza articulación con el Equipo de Análisis con la intervención la respuesta intersectorial a la violencia por abandono de las personas mayores en la zona centro oriental de Bogotá, para ello se convocan a las referentes locales de política, pues su participación es esencial en este proceso. Enero (3,00%), febrero (6,60%), marzo (7,40%), abril ( 9,00%), mayo (9,10%), junio (8,50%) julio (9,50), agosto (9,50%).
- Familia: Acumulado 59%. Durante el mes de enero se generaron espacios de articulación al interior de la Secretaría Distrital de Salud, principalmente con los Entornos Cuidadores y la subdirección de Determinantes, las cuales son encargadas de ejecutar los productos de la política pública para las familias, estos espacios se desarrollaron con el fin de lograr recolectar la información cualitativa, cuantitativa y financiera del plan de acción de la política, logrando así un 4%. Durante el mes de febrero se generó el informe correspondiente al Q IV de seguimiento a la política, donde se recolectó, organizó y consolidó la información tanto cualitativa, cuantitativa y financiera del año 2024 correspondiente a los cuatro productos a cargo de la Secretaría Distrital de Salud que se tienen en el plan de acción de la política; complementado con la generación de un calendario para las asistencias técnicas a los equipos locales, relacionado al tema a trabajar, la fecha y modalidad del espacio; Finalmente, se generaron las revisiones de las acciones intersectoriales local y el reporte local de la política logrando así un 8%. Para el mes de marzo se genera a la sesión de asistencia técnica a los equipos locales, en donde se retomaron temas relacionados al reporte local, reporte de la política en espacios intersectoriales y comunitarios, de igual forma se dio a conocer el balance de acción del año 2024; Finalmente, se generaron las revisiones de las acciones intersectoriales local y el reporte local de la política logrando así un 8%. Durante abril se genera a la sesión de asistencia técnica a los equipos locales, en donde se da a conocer la plataforma LiteralMente en articulación con el equipo de salud mental, brindando así una herramienta más para el trabajo en cada una de las localidades. Se participa en el CODFA en donde se planea las jornadas en el marco de la conmemoración del día de la familia; para lo cual se generaron espacios sectoriales y así definir la oferta a desarrollar en el marco de esta conmemoración.  Finalmente, se generaron las revisiones de las acciones intersectoriales local y el reporte local de la política logrando así un 10%. Durante el mes de mayo se celebró la conmemoración del día de la familia, en donde desde la SDS se participó activamente en la planeación y ejecución de la jornada académica y el festival para las familias, acompañado de la difusión de comunicaciones relacionadas a la festividad; también se generó asistencia técnica en donde se trabajó la participación política de las familias y la violencia contra la infancia.  Finalmente, se generaron las revisiones de las acciones intersectoriales local y el reporte local de la política logrando así un 11%. Durante el mes de junio se aportó en la construcción de acciones integrales e integradas para los momentos de curso de vida juventud, adultez y vejez enfocado a los ejes y a la pronta reformulación de la política pública para las familias; también se generó asistencia técnica en donde se trabajó diversidad familiar con énfasis en la familia multi-especie. Se generaron las revisiones de las acciones intersectoriales local y el reporte local de la política logrando así un 6%. Durante el mes de julio se aportó en la construcción de acciones integrales e integradas para los momentos de curso de vida juventud, adultez y vejez en sus contenidos y conglomerado de situaciones problemáticas que las conforman; también se generó asistencia técnica en donde se trabajó el concepto de economía del cuidado y su relación con las familias, complementado por una jornada de inducción a nuevas delegadas locales de la PP; se desarrolló el informe correspondiente al Q2 de la PP, siendo enviado en los tiempos establecidos por la secretaría técnica.
- Discapacidad: 66,20% acumulado con avance y seguimiento del Plan Operativo Anual en sus distintas líneas estratégicas, incluyendo la realización del VI Encuentro Distrital de Personas Cuidadoras correspondiente al plan de acciones afirmativas 2025.   Acompañamiento a la instancia local designada para acompañamiento en la gestión y en la organización de acciones comunitarias que implican gestión de la política. Avances en la formulación de acciones de bienestar para población con discapacidad para la la vigencia GSP y PSPIC que se extiende hasta junio de 2027. 
- LGBTI: Acumulado 65,2% donde se continua con la participación a instancias así como la coordinación de los procesos participativos de las localidades en los cuales se posiciona el sector salud, así mismo se han venido realizando las asistencias técnicas a los equipos locales y los seguimientos a los productos de política.
- Habitabilidad en Calle: Acumulado 61,3% en la ejecución de los productos de política pública, que contemplan acciones colectivas e individuales de alta externalidad desde el entorno cuidado comunitario y cuidador institucional y que se ejecutan en 19 de las 20 localidades del Distrito a través de los centros de escucha para habitabilidad en calle y de los equipos de salud que operan en las instituciones de SDS e IDIPROM, así desde el entorno comunitario se han atendido de enero a agosto 6653 individuos únicos y del institucional 3995 para un total de 10.448 ciudadanos habitantes de calle.
- Mujer y equidad de géneros: Acumulado 65,2%. En el acumulado al mes de agosto, la SDS aportó en el marco de la Política Pública de Mujer y Género principalmente en el seguimiento financiero al avance de la política, reporte CONPES de la política, participación en los espacios sobre diagnóstico de sello de equidad de género. Seguimiento a la política conjuntamente con Planeación sectorial. Seguimiento a la marcación de género, reporte de rendición de cuentas, asistencia a los espacios intersectoriales como la unidad técnica de apoyo, Mesa Distrital SOFIA, Mesa de género del SATT, Comité Intersectorial de Mujeres CIM, UTA de la política, Mesa de cuidado menstrual, UTA del SIDICU. Participación de la mesa técnica funcional de la RIA AATV. Aportes técnicos desde el enfoque de mujer y género para la construcción del nuevo PSPIC en sus acciones integrarles e integradas, seguimiento a  las acciones sectoriales  de las SISS que se desarrollaron en lo local desde los entornos de vida y la gestión de políticas, revisión de las herramientas que desde el PSPIC se tienen para seguimiento de productos que aportan a la política como de  los proyectos de inversión, revisión de informes,  avance en la  transversalización del enfoque de género en el modelo de salud Más bienestar, seguimiento a los Servicios amigables en salud para las mujeres y su documento diagnóstico y construcción del plan de acción, articulación en acciones distritales y sectoriales con la Secretaría de la mujer, avance en el proceso distrital de interoperabilidad en temas de violencias de género, Se realizaron aportes, respuestas y conceptos técnicos a proyectos de acuerdos del Concejo, se ha brindado respuesta a todos los requerimientos asignados en temas de mujer y género (proposiciones, SDQS, matrices, proyectos de acuerdo) Conmemoración de fechas emblemáticas: 8 de marzo y 28 de mayo.   
- Salud Mental: Acumulado 59% de la gestión programada para el año con el desarrollo de las siguientes actividades: Desarrollo de sesiones del Consejo Consultivo Distrital de Salud Mental con sus correspondientes mesas técnicas donde se avanza en la implementación del plan de prevención y atención a la conducta suicida que incluye la concertación intersectorial de estrategia comunicativa dentro de la que se define el documento racional para ser gestionada ante Alcaldía Mayor. Se realiza proceso de seguimiento a la implementación del plan de acción de la política de salud mental correspondiente al año 2024 y primer semestre de 2025. Así mismo se dispone dar inicio a la implementación de protocolo para la depuración del plan de acción de la según orientación de la Secretaría Distrital de Planeación Se avanza en la reglamentación del acuerdo 974 de 2024 para la conformación de los consejos locales de salud mental comunitaria solicitando concepto técnico a entidades competentes. Se recibe concepto técnico de Secretaría de Gobierno el cual será analizado internamente en SDS Desarrollo de mesa de expertos para el análisis del comportamiento del indicador de mortalidad por suicidio para 2024. Participación en mesa de trabajo para la estructuración de convenio interadministrativo con secretaria de Cultura para avanzar en el desarrollo de acciones en torno al cuidado de la salud mental. Consolidación del plan de prevención y atención humanizada en salud mental con aporte del Consejo Consultivo Distrital de Salud Mental Se avanza en la definición de nuevos lineamientos del PSPIC para lo cual se participa en mesas de trabajo para la definición de fichas técnicas, documentos operativos y definición de recursos en el marco de los actuales proyectos de inversión. Así mismo se inicia articulación con el Ministerio de Salud para reconocer las orientaciones en toro a la conformación de la red mixta de salud mental contemplada en la nueva ley y la nueva política nacional de salud mental.
- Seguridad Alimentaria y Nutricional: La implementación de la Política Pública de Seguridad Alimentaria y Nutricional (PPSAN) ha avanzado mediante un trabajo articulado y constante entre los niveles local y distrital, orientado a atender las necesidades nutricionales de la población. Durante este tiempo se han llevado a cabo dos sesiones extraordinarias y una sesión ordinaria de la CISAN, en las cuales se presentaron para aprobación los ajustes a los productos de la política y se validaron documentos técnicos de relevancia, entre ellos el Plan de Acción de la instancia y el Plan de Reducción de Pérdidas y Desperdicios de Alimentos.
- Adultez: Acumulado 60,3%, que corresponde al mes de enero (4,0%), febrero (5,5%) marzo (9,0%), abril (10,0%) mayo (7,5%) y junio (7,8%), julio (8,3%) y agosto (8,3%). Se ha participado en seis reuniones de Ruta de Promoción y Mantenimiento de la Salud. Se lideró y participó en la construcción de la nueva estructura de lineamientos. Se reviso y consolido el reporte de primer semestre de los productos de la política. Se realizó seguimiento a la gestión local de la política de los meses de diciembre 2024, enero, febrero, marzo, abril, mayo junio y julio 2025, se aporta a documento de concepto para derogación de la política, se ha realizado cuatro asistencias técnicas a los delegados de políticas de cada subred en el marco del proceso de gestión y análisis de las políticas para el bienestar en los Territorios.
- Trabajo digno y decente: Acumulado 65,28% relacionado con la implementación de acciones en la promoción del cuidado de la salud en el trabajo; Se realiza gestión intersectorial  con el sector de educación para atender a necesidades de asignación de cupo escolar en NNA trabajadores, con Integración Social para la gestión cupos jardines, informes de cuarto trimestre del plan de acción de las Política de Trabajo Decente y digno, vendedores informales, LEO , aporte a los informes de los productos  de las  políticas de Infancia y Adultez. Participación a nivel local comité de productividad, reunión equipo transversal (Política de Trabajo, Entorno laboral y SIVISTRA). asistencia técnica y seguimiento a los delegados de las subredes integradas frente a los productos de las Políticas trabajo Decente y Digno- Vendedores informales, LEO. Participación en Mesa de abordaje interinstitucional a las familias en territorio (en situación de trabajo infantil y mendicidad), actualización indicador de trabajo infantil SALUDATA año 2024. Balance social 2024, de las políticas de lectura, escritura y oralidad (LEO), vendedores informales y Trabajo Decente y Digno. Aporte a indicadores de trabajo infantil del Informe SMIA 2024. Participación en el Comité Seccional de Seguridad y Salud en el Trabajo, construcción de directorio intersectorial de las políticas Trabajo Decente y Digno, vendedores informales y LEO, participación en conmemoración día de la mujer dirección territorial de Bogotá (Ministerio de Trabajo), articulación con el IDRD (Oferta institucional) articulación Secretaría Distrital de Educación, SENA, Cultura. Participación en Foro Distrital liderado por el Comité Seccional de Seguridad y Salud en el Trabajo, Participación primera mesa Distrital PETIA, participación reunión con epidemiologia para el análisis de desigualdades en NNA en trabajo infantil, elaboración de primer informe trimestre 2025 de los productos a cargo del sector salud de la política de Trabajo Decente y Digno. Participación en Webinario Trabajadores digitales, riesgos reales: Salud, Protección y Equidad. en el marco del día de la Salud de los Trabajadores 2025. Participación en reunión Posicionamiento productos SDS, Política LEO, liderada por comunicaciones. Socialización de oferta de empleabilidad, formación (SDDE- SENA) y oferta de actividades culturales (SDCRD). Lideré Foro Cuidar el presente, transformar el futuro: abordajes frente al trabajo infantil desarrollado en la SDS, jornadas en el marco del día mundial contra el trabajo infantil lideradas por la mesa Distrital PETIA y mesa operativa. Informe segundo trimestre 2025 política Trabajo decente y de las Política LEO y vendedores informales informe primer semestre 2025.Análisis del indicador "Niñas, niños y adolescentes identificados desde el sector salud en trabajo infantil en Bogotá D.C.  primer semestre de 2025, saluData.
- Ruralidad: Acumulado 64,3% de avance, que corresponde a un 25,8% de participación y cumplimiento de compromisos correspondientes al CONPES 41 de 2023; Acompañamiento técnico al Consejo Consultivo de Desarrollo Rural (CCDR); realizar seguimiento a los productos comprometidos en el plan de Acción de la Política CONPES 41 de 2023; acompañamiento técnico a los espacios nacionales y distritales para el desarrollo de proyectos y acciones definidas en la agenda pública del D.C. relacionados con la población campesina y rural; 12,5% de Formulación y seguimiento de lineamientos para la gestión de la acciones de GSP y PSPIC; asistencia técnica a equipos de operación de la gestión de la política pública de ruralidad de las subredes; y actualización del repositorio de Política Pública de Ruralidad; y 26,0% de direccionamiento técnico y avances del plan de acción para la respuesta en salud a la ruralidad de Bogotá desde SDS con el Grupo Funcional Interdependencias de Ruralidad de SDS.
- Acogida, Inclusión y Desarrollo (Migrantes): Acumulado 64,7% que corresponde a un 28,0% a la participación y cumplimiento de compromisos correspondientes al Decreto 600 de 2023 y seguimiento a la implementación del Plan Distrital de Respuesta y Atención a Flujos Migratorios Mixtos - Estrategia para el Abordaje desde el sector Salud; acompañamiento técnico a la Mesa de Articulación Territorial de Salud para la atención e integración de la Población Proveniente de Flujos Migratorios Mixtos en el Distrito Capital; realizar seguimiento a los productos comprometidos en el plan de Acción de la Política. Decreto 600 de 2023; al acompañamiento técnico a los espacios nacionales y distritales para el desarrollo de proyectos y acciones definidas en la agenda pública del D.C. relacionados con la población migrante internacional; acompañamiento técnico a la Comisión Distrital Intersectorial del Distrito Capital para la Atención e Integración de la Población Proveniente de Flujos Migratorios Mixtos; y el reporte de indicadores en población migrante internacional; 12,0% a la formulación y seguimiento de lineamientos para la gestión de la acciones de GSP y PSPIC y a las asistencias técnicas a equipos de operación de la gestión de la política de Acogida, Inclusión y Desarrollo para la PMI de las subredes; 19,5% al direccionamiento técnico y avances del plan de respuesta de la Mesa Técnica de Salud para la Atención e Integración de acciones en la Población Migrantes desde SDS y cumplimiento de la respuesta a requerimientos SEGPLAN,POGD, MAITE/RIAS, balances y rendición de cuentas, entre otros; 3,0% al acompañamiento técnico en los ejercicios de participación y movilización para la Implementación y seguimiento de Política con actores sectoriales e intersectoriales en respuesta a la programación y demanda; y 1,2% al seguimiento a las canalizaciones intersectoriales realizadas desde los territorios y al acompañamiento técnico al seguimiento y articulación de la oferta y ruta intersectorial y de las agencias de cooperación internacional y atención integral en salud para la población migrante internacional en coordinación con la Mesa Técnica de Salud para la Atención e Integración de acciones en la Población Migrantes.
- indígena: Acumulado 56,7%, el cual corresponde a las gestiones realizadas en el mes de enero (3%), febrero (11%), marzo (8%), abril (8.7%), mayo (9%), junio (8%), julio (9%), agosto (9%), julio (9%), agosto (9%) y septiembre (9%) se acompañó la orientación y revisión de los entregables e instrumentos a los contratos jurídicos indígenas del cabildo muisca bosa, música suba y caracterización. Resultados: 11 PP Indígena que corresponde 5 a la SGYEPSP, 2 Participación, 1 Servicio a la Ciudadanía, 2 Provisión de Servicios y 1 Aseguramiento; y están en proceso de concertación y validación con los gobernadores indígenas 3. Se ha participado de las reuniones de construcción de lineamiento GSP-PSPIC.
- Rrom Gitano: Acumulado 67% que corresponde a 4% (Enero), 8,5% (Febrero), 10,5% Marzo (10,5%), Abril (9%), Mayo (9,5%), Junio (8,5%), Julio (8.5%), Agosto (8,5%) Durante este periodo, se avanzó en la gestión de la implementación de productos de política étnica Rrom gitana CONPES 40 2023, se implementaron acciones para reforzar la medicina ancestral Rrom, asegurando la continuidad de estas prácticas por medio de las sesiones colectivas del equipo de salud, se fortaleció la articulación intersectorial y sectorial para el reconocimiento de la atención diferencial en salud para el pueblo Rrom gitano y la implementación del CONPES 40 2023, se dio finalización al documento de modos de vida realizando la socialización ante actores clave para la garantía del derecho a la salud.
- Afrodescendiente: Acumulado 56%, el cual corresponde a las gestiones realizadas en el mes de enero (5%), febrero (8%), marzo (8%), abril (9%), mayo (9%), junio (7%), julio (10%) y agosto (12%) en el cual se ha logrado la ejecución de las estrategias kilombos-kilumba, así como el desarrollo de los productos diferenciales,  ASIS Palenquero, Mas bienestar NARP y realizar el respectivo seguimiento y acompañamiento al proceso de contratación de los demás productos étnicos; se brindó información a los reportes de seguimiento a la implementación de los productos de Política Pública mediante CONPES 39; se ha realizado 21 asistencias técnicas con el fin de brindar orientaciones técnicas y seguimiento a los productos ejecutados por la subredes integradas de los servicios de salud desde la gestión de programas y gestión de análisis y políticas.
- Raizal: Acumulado 58%, el cual corresponde a las gestiones realizadas en el mes de enero (3%), febrero (7%), marzo (7%), abril (7%), mayo (6%), junio (8%), julio (10%) y agosto (10%) en el cual se ha logrado acompañar y gestionar casos con barreras de acceso en salud, realimentaciones y asistencias técnicas a equipos diferenciales enmarcados en la población Raizal; se brindó información al reporte de seguimiento a la implementación de los productos de Política Pública mediante CONPES 38 y demás solicitudes enmarcados en la Política. 
- Salud Oral: Acumulado 66,6%, se refleja en el seguimiento a la implementación: mesa de trabajo mensual del Equipo Funcional de Salud Oral – EFSO, de la SDS para el análisis de la información y presentación a la directiva. Con esta base se estuvo analizando el problema púbico que afecta la Salud Oral y se fue definiendo el segundo cuestionario, el cual se envió a los expertos después de surtir el proceso de validación de las preguntas. Así mismo, se definió otra estrategia de participación, con un taller de cartografía de la boca para ser aplicado en las localidades y tener otras voces -las de la comunidad- que aporten otros insumos para la formulación de la política pública. Se aportó la justificación para el anteproyecto presupuestal 2026, acorde a las orientaciones dadas. Así también como equipo funcional de salud oral se ha trabajado en las orientaciones al taller de salud Oral en las XI jornadas Epidemiológicas 2025. Se realizó la propuesta intersectorial para el desarrollo de la III Semana Distrital de Salud Oral en el D.C., 2025, la cual fue aprobada por las directivas y se continúo trabajando en el desarrollo de cada uno los días. Se aportó en la construcción de lineamientos para la implementación de Gestión del Conocimiento y se apoyó en los lineamientos del Plan de Salud Pública de Intervenciones Colectivas, así como en la situación de Salud Oral por momentos del curso de vida, acorde a las orientaciones e insumos disponibles. Se abordó con la Asociación Colombiana de Facultades de Odontología, La Dirección de Análisis de Empresas Públicas del Sector Salud-DAEPSS y la Subred Norte, propuesta para democratizar el conocimiento y avanzar en el análisis de las acciones cotidianas de cuidado de las personas que presentan enfermedades o condiciones crónicas no transmisibles. Acercamiento y exploración con el equipo de Salud Oral y SaludData para fortalecer la información que se publica por el observatorio. Participación en la construcción de lineamientos 2025 acorde con las orientaciones y disposición por momento de curso de vida. Actualización e implementación plan de acción del EFSO 2025 y del plan Distrital de la meta 34 del Plan Territorial de Salud. Planeación e implementación de la V Cátedra Itinerante “Conexiones Saludables” en conjunto con el equipo de Salud Visual y la Facultad Antonio Nariño. Aportes desde la gestión 2024 al documento de balance Social y de rendición de cuentas. Seguimiento a las acciones locales de gestión que desarrollan las subredes en el territorio: Aportes locales desde la política pública a las prioridades definidas para los territorios de jurisdicción de la subred. Posicionamiento de la política en espacios sectoriales de coordinación, según necesidades bidireccionales del sector y otros sectores. Desarrollo de la Mesa técnica Operativa de Salud Oral y su articulación con sectores, instituciones, organizaciones, entornos o dependencias de la subred. Cooperación y desarrollo de Jornadas, eventos o conmemoraciones propias o de otros temas en los que se tiene intersección con Salud Oral. Gestión de la Subred para la formulación de la política, para la respuesta a los compromisos suscritos desde el marco de la política pública, activación de rutas y canalizaciones sectoriales e intersectoriales, aportes a la construcción de contenidos de los procesos de educación en salud pública.</t>
  </si>
  <si>
    <t>En el mes de agosto, se continua con el avance de la actividad "Definir el plan de acción y el plan de análisis para implementar la línea de análisis de las desigualdades ambientales, sociales y económicas presentes en el distrito capital para el fortalecimiento de la gobernanza y la gobernabilidad" se avanzó en la consolidación los metadatos insumo de visualización. Se realizo diseño, construyó y alimento las plantillas de recolección de datos de indicadores sociales y de salud, insumo de análisis de las desigualdades sociales en la fecundidad y se avanzó en el desarrollo y consolidación del documento de análisis de desigualdades en la fecundidad en los apartados marco de referencia y metodología, desarrollo de aplicación para la consolidación y visualización de los indicadores sociales y de salud. En la línea conceptual se continuo con el desarrollo del protocolo de revisión de literatura, búsqueda de literatura gris y validación entre pares. Se realizo socialización de los avance del plan de acción del análisis de desigualdades en Bogotá al comité directivo para el seguimiento y toma de decisiones.
APORTE DE NIVEL LOCAL
ACCSVyE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1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25 cartografías organizadas por temática que demuestren avances en los análisis propuestos, del Distrito, Para la actividad 2 Información geográfica para la planeación de acciones en salud pública, se realizaron acciones que cuentan con las siguientes evidencias: 1 actas y listados de asistencia realizadas con los referentes distritales. PRODUCTO: ANÁLISIS DE LA SITUACIÓN DE CALIDAD DE VIDA Y SALUD LOCAL Actividad :Análisis de Situación de Calidad de Vida y Salud Local 31 ctas de alistamiento, diarios de campo, relatorías y/o los soportes que den cuenta del ejercicio participativo (Actas y listados de asistencia) realizados con la comunidad (incluye actas de actividades internas del equipo) 6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ACTIVIDAD 3: ANÁLISIS GEOGRÁFICO Y ESPACIAL 6 documento analisis local con el desarrollo de los capítulos IV-V-VI. Priorización de los problemas y necesidades sociales de la salud en el territorio, Capítulo IV. Análisis de las respuestas de los diferentes actores ante las problemáticas y necesidades 6 informes ejecutivos de analisis local 6 infografias de analisis local Actividad 2: Informe seguimiento de indicadores estrategicos en salud pública 7 Tablero en Excel por localidad con el seguimiento a los indicadores priorizados. 4 Informe de seguimiento a indicadores 2 Plan de análisis de profundización en el evento priorizado 17 espacios de socializaciones de informe y tableros 4 Actas y listado de asistencia, así como documentos y/o cartografías para los apartados de priorización de sectores catastrales y zonas, así como la discusión de metodologías de análisis espacial 4 Actas y listados de asistencia de los talleres realizados 26 Mapas realizados e incorporados al documentos de Analisis de situacion.</t>
  </si>
  <si>
    <t>En el mes de agosto, se continua con el avance de la actividad "Definir el plan de acción y el plan de análisis para implementar la línea de análisis de las desigualdades ambientales, sociales y económicas presentes en el distrito capital para el fortalecimiento de la gobernanza y la gobernabilidad" se avanzó en la consolidación los metadatos insumo de visualización. Se realizo diseño, construyó y alimento las plantillas de recolección de datos de indicadores sociales y de salud, insumo de análisis de las desigualdades sociales en la fecundidad y se avanzó en el desarrollo y consolidación del documento de análisis de desigualdades en la fecundidad en los apartados marco de referencia y metodología, desarrollo de aplicación para la consolidación y visualización de los indicadores sociales y de salud. En la línea conceptual se continuo con el desarrollo del protocolo de revisión de literatura, búsqueda de literatura gris y validación entre pares. Se realizo socialización de los avance del plan de acción del análisis de desigualdades en Bogotá al comité directivo para el seguimiento y toma de decisiones.
APORTE DE NIVEL LOCAL
ACCSVyE
PRODUCTO: ANÁLISIS DE INDICADORES LOCALES
Para la actividad 1: Análisis integrado de indicadores estratégicos en salud pública, se realizaron acciones que derivaron en las siguientes evidencias/documentos: 1 Documento en Word por Subred, con análisis integrado de indicadores estratégicos en salud pública con desagregación local 2 Actas, listados o evidencias de los espacios 26 Bases de datos y fuentes de información utilizadas Para la actividad 2: Identificación de los determinantes sociales asociados a los indicadores estratégicos y revisión de las estrategias y prácticas para la reducción de los eventos priorizados, se realizaron acciones que derivaron en las siguientes evide 1 Documento en Word por Subred, con la identificación de los determinantes sociales asociados a los indicadores estratégicos y revisión de la estrategias y prácticas para la reducción de los eventos priorizados 2 Anexo de sistematización de información secundaria por Subred Para la actividad 3. Análisis geográfico local, se realizaron acciones que derivaron en las siguientes evidencias/documentos: 4 Bases geocodificadas por Subred (al menos una al mes) 57 mapas construidos con desagregación a diferentes escalas (al menos una al mes y a demanda analítica local) Actividad :Alistamiento para el desarrollo del Análisis de Situación de Salud Local, 1 Matriz de identificacion y sistematización de fuentes primarias y secundarias PRODUCTO: GESTIÓN Y ANÁLISIS DE INFORMACIÓN GEOGRÁFICA DISTRITAL Para la actividad 1 Gestión de la Información Geográfica, se realizaron las siguientes acciones: 17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103 cartografías organizadas por temática que demuestren avances en los análisis propuestos, del Distrito, Para la actividad 2 Información geográfica para la planeación de acciones en salud pública, se realizaron acciones que cuentan con las siguientes evidencias: 9 actas y listados de asistencia realizadas con los referentes distritales. PRODUCTO: ANÁLISIS DE LA SITUACIÓN DE CALIDAD DE VIDA Y SALUD LOCAL Actividad :Análisis de Situación de Calidad de Vida y Salud Local 3 Matriz de análisis de información de los núcleos de inequidad del PTS 296 ctas de alistamiento, diarios de campo, relatorías y/o los soportes que den cuenta del ejercicio participativo (Actas y listados de asistencia) realizados con la comunidad (incluye actas de actividades internas del equipo) 116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25 Actas y listado de asistencia de analisis de informacion geografica 267 Mapas realizados e incorporados al documentos de Analisis de situacion en sus capitulos I, II y III. ACTIVIDAD 3: ANÁLISIS GEOGRÁFICO Y ESPACIAL 56 documento analisis local con el desarrollo de los capítulos IV-V-VI. Priorización de los problemas y necesidades sociales de la salud en el territorio, Capítulo IV. Análisis de las respuestas de los diferentes actores ante las problemáticas y necesidades 46 informes ejecutivos de analisis local 46 infografias de analisis local Actividad 2: Informe seguimiento de indicadores estrategicos en salud pública 49 Tablero en Excel por localidad con el seguimiento a los indicadores priorizados. 20 Informe de seguimiento a indicadores 9 Plan de análisis de profundización en el evento priorizado 3 Documento con el resultado del análisis social y cultural. 69 espacios de socializaciones de informe y tableros 42 Actas y listado de asistencia, así como documentos y/o cartografías para los apartados de priorización de sectores catastrales y zonas, así como la discusión de metodologías de análisis espacial 21 Actas y listados de asistencia de los talleres realizados 322 Mapas realizados e incorporados al documentos de Analisis de situacion.</t>
  </si>
  <si>
    <t>Se avanza acorde a plan de trabajo.</t>
  </si>
  <si>
    <t>En el mes de agosto de 2025 se realizaron las siguientes intervenciones en el Entorno Cuidador Comunitario que dan respuesta a la estrategia intersectorial para la prevención del consumo de sustancias psicoactivas y la reducción de riesgos y daños asociados:
a. 88 Jornadas SPAcios libres de riesgos con un abordaje de 774  personas que transitaban el espacio público, para la prevención y la detección temprana por uso de SPA a través de: valoración del riesgo por el consumo de sustancias psicoactivas y educación en salud pública que orienten la reducción de conductas de alto riesgo asociadas al consumo de SPA con énfasis en tabaco y derivados, uso de vapeadores y consumo perjudicial de alcohol y la identificación del riesgo en salud sexual y salud reproductiva.
b. Prevención selectiva del consumo de SPA en 284 adolescentes y jóvenes a través de 8 SPAcios de bienestar donde se implementaron intervenciones individuales, familiares y de pares donde, a través del fortalecimiento de competencias se cese dicho consumo inicial de SPA.
c. Los equipos SPAcios de Bienestar realizaron valoraciones de riesgo y formularon   210    planes de bienestar en población mayor de edad de grupos comunitarios con uso perjudicial de alcohol, tabaco y uso de dispositivos electrónicos (vapeadores). Así mismo, se formularon 120 Planes de bienestar para la prevención del consumo sustancias psicoactivas en Población Privada de la Libertad.
d. Reducción de riesgos y daños en 197 personas que se inyectan drogas a través de 2 puntos integrales. Como parte de este abordaje, se realizaron asesorías en: 132 técnicas de inyección de menor riesgo, 139 en interacciones asociadas al consumo de sustancias psicoactivas, 197 prevención de sobredosis, 194 estrategias de autocuidado relacionadas con el consumo de SPA, 178 prevención de riesgos en salud sexual y reproductiva, 178 prevención de ITS/VIH y 11 chemsex (uso de SPA en encuentros sexuales).
APORTE DE NIVEL LOCAL
ENTORNO CUIDADOR COMUNITARIO
CARACTERIZACIÓN TERRITORIAL 633 Puntos identificados por consumo SPA. SPAcios DE BIENESTAR Para la reducción de riesgos y daños de SPA 1.149 valoraciones del riesgo por consumo de sustancias psicoactivas en el marco de la intervención breve. 853 valoraciones del riesgo por consumo de sustancias psicoactivas en el marco de la intervención breve. De manera específica, 260 en adolescentes y jóvenes: De manera específica, 42 en personas que se inyectan drogas (PID), 77 en adolescentes pertenecientes al SRPA, 54 en población diversa (LGBTI), 694 en población mayor de edad que asistió a las jornadas SPAcios libres de riesgos. 36 en población en actividades sexuales pagas (ASP) 108 en población privada de la libertad, y 365 en población con consumo de sustancias psicoactivas, énfasis en abuso de alcohol, tabaco, uso de dispositivos electrónicos (vapeadores). Para la prevención del consumo de SPA En el abordaje diferencial, con enfoque de reducción de riesgos y daños, fueron formulados 882 planes de bienestar fueron formulados 225 planes de bienestar. y se dio cierre a 574 de estos. En el marco de dichos planes se realizaron 48 encuentros comunitarios En el marco de dichos planes se realizaron 196 sesiones colectivas con la participación de 74 personas que se inyectan drogas (PID) con la participación de 837 personas. 39 en población diversa (LGBTI), 14 en población en actividades sexuales pagas (ASP), en las cuales participaron 11 actores estratégicos (organizaciones sociales, dispositivos de base comunitaria). Así mismo, 20 actores interinstitucionales o intersectoriales para la transformación del estigma o autoestigma asociado frente al fenómeno de las sustancias psicoactivas. Igualmente, se formularon 108 planes de bienestar en población privada de la libertad, con 42 sesiones colectivas y la participación de 144 personas. Se formularon 228 planes de bienestar en población consumo de sustancias psicoactivas, énfasis en abuso de alcohol, tabaco, uso de dispositivos electrónicos (vapeadores) con 105 sesiones colectivas y participaron 264 personas.
ENTORNO CUIDADOR EDUCATIVO 
A través de los SPAcios de bienestar se realizaron 5 caracterizaciones, 35 planes de trabajo para la implementación de las zonas de orientación, 108 Zonas de Orientación Escolar y 51 Zonas de Orientación Universitarias. En el periodo se implementaron 82 SPAcios de bienestar en instituciones educativas, donde se realizaron las siguientes actividades: 62 grupos de apoyo, y 90 procesos formativos 299 valoraciones del riesgo por consumo de sustancias psicoactivas, 131 desde los ZOE y 304 desde los ZOU. 405 canalizaciones, de las cuales 352 a servicios de salud y 53 a otros servicios sectoriales o comunitarios.
MACRO, MESO Y MICRO GESTIÓN DE LA SALUD PÚBLICA 
Macro, meso y micro gestión de la salud pública 100,0 % gestion efectiva a las canalizaciones todas las modalidades donde se activa la ruta 5 todos los motivos relacionados con sustancias psicoactivas. 66,6 % gestión efectiva activación de rutas a todas las modalidades de canalizaciones realizadas a Personas que realizan actividades sexuales pagadas y están vinculadas a la realización de la actividad 50,0 % gestión efectiva activación de rutas modalidad Canalizaciones hacia la oferta Distrital e Intersectorial en población en población en situación de Habitabilidad de calle. 71,5 % gestión efectiva activación de rutas modalidad Canalizaciones hacia la oferta Distrital e Intersectorial en población migrante No regular internacional. 13,8 % de poblacion canalizada que se identifica como LGBT 100,0 % gestion efectiva a las canalizaciones todas las modalidades para las personas Mayores. 100,0 % gestion efectiva a las canalizaciones todas las modalidades donde se activa la RIA 2 para población con riesgo o presencia de alteraciones cardio — cerebro — vascular — metabólicas manifiestas - Todos los motivos 33,3 % gestion efectiva a las canalizaciones modalidad entre entornos en menores de 18 años con trabajo infantil. 0,0 % gestion efectiva a las canalizaciones todas las modalidades donde se activa la RIA 11 para población con riesgo o presencia de zoonosis y agresiones por animales todos los motivos relacionados con vigilancia integrada de la rabia y gestionar el biológic 100,0 % gestion efectiva canalizaciones modalidades que activan la Ruta Promoción, Mantenimiento Salud - Finalidad 2 Motivo 8 y 9 Personas en edad fértil sin intención reproductiva y sin método anticonceptivo 0,0 % gestion efectiva a las canalizaciones todas las modalidades donde se activó la RIA 11 para población con riesgo o presencia de zoonosis y agresiones por animales todos los motivos relacionados con calidad del aire, ruido y radiación electromagnética 100,0 % gestion efectiva a las canalizaciones todas las modalidades donde se activa la RIA para población materno - perinatal 100,0 % gestion efectiva a las canalizaciones todas las modalidades donde se activa la RIA para población materno - perinatal e sífilis , motivo 3 (Persona gestante con diagnóstico de sífilis sin tratamiento y/o sin seguimiento serológico) 72,0 %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89,4 %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t>
  </si>
  <si>
    <t>En lo corrido del año 2025 se realizaron las siguientes intervenciones en el Entorno Cuidador Comunitario que dan respuesta a la estrategia intersectorial para la prevención del consumo de sustancias psicoactivas y la reducción de riesgos y daños asociados:
a. 528 Jornadas masivas en el entorno cuidador comunitario para la prevención universal del consumo de sustancias psicoactivas en 5.563 personas donde se realizaron intervenciones para la educación en salud pública relacionada con la prevención del consumo de tabaco y derivados, alcohol y vapeadores.
b.  8 SPAcios de bienestar en población de 14-26 años con consumo inicial de SPA: desde la intervención se realizaron acciones individuales, colectivas y en familias orientadas a la cesación del consumo experimental de sustancias psicoactivas en 2.715 adolescentes y jóvenes.
c. Desde los SPAcios de bienestar se formularon 1.682 planes de acción para el establecimiento de metas a corto plazo relacionadas con la reducción del impacto por consumo nocivo de SPA.
d. 2 equipos para el abordaje integral a 1.423 personas que se inyectan SPA a través de un abordaje diferencial orientado en la gestión del riesgo asociado al consumo de SPA inyectadas (prevención de sobredosis, intoxicaciones, reducción del riesgo en la práctica de inyección y otras conductas de riesgo, acceso a material higiénico de inyección).
APORTE DE NIVEL LOCAL
ENTORNO CUIDADOR COMUNITARIO
CARACTERIZACIÓN TERRITORIAL 3.623 Puntos identificados por consumo SPA. SPAcios DE BIENESTAR Para la reducción de riesgos y daños de SPA 7.278 valoraciones del riesgo por consumo de sustancias psicoactivas en el marco de la intervención breve. 10.120 valoraciones del riesgo por consumo de sustancias psicoactivas en el marco de la intervención breve. De manera específica, 449 en personas que se inyectan drogas (PID), De manera específica, 2.030 en adolescentes y jóvenes: 696 en adolescentes pertenecientes al SRPA, 554 en población diversa (LGBTI), 6.223 en población mayor de edad que asistió a las jornadas SPAcios libres de riesgos. 312 en población en actividades sexuales pagas (ASP) 960 en población privada de la libertad, y 3.655 en población con consumo de sustancias psicoactivas, énfasis en abuso de alcohol, tabaco, uso de dispositivos electrónicos (vapeadores). Para la prevención del consumo de SPA En el abordaje diferencial, con enfoque de reducción de riesgos y daños, fueron formulados 7.145 planes de bienestar fueron formulados 1.995 planes de bienestar. En el marco de dichos planes se realizaron 309 encuentros comunitarios y se dio cierre a 5.165 de estos. con la participación de 514 personas que se inyectan drogas (PID) En el marco de dichos planes se realizaron 1.766 sesiones colectivas 327 en población diversa (LGBTI), con la participación de 7.128 personas. 151 en población en actividades sexuales pagas (ASP), en las cuales participaron 75 actores estratégicos (organizaciones sociales, dispositivos de base comunitaria). Así mismo, 73 actores interinstitucionales o intersectoriales para la transformación del estigma o autoestigma asociado frente al fenómeno de las sustancias psicoactivas. Igualmente, se formularon 890 planes de bienestar en población privada de la libertad, con 369 sesiones colectivas y la participación de 981 personas. Se formularon 2.023 planes de bienestar en población consumo de sustancias psicoactivas, énfasis en abuso de alcohol, tabaco, uso de dispositivos electrónicos (vapeadores) con 820 sesiones colectivas y participaron 1.930 personas.
ENTORNO CUIDADOR EDUCATIVO 
A través de los SPAcios de bienestar se realizaron 89 caracterizaciones, 136 planes de trabajo para la implementación de las zonas de orientación, 343 Zonas de Orientación Escolar y 204 Zonas de Orientación Universitarias. En el periodo se implementaron 482 SPAcios de bienestar en instituciones educativas, donde se realizaron las siguientes actividades: 390 grupos de apoyo, y 920 procesos formativos 2.193 valoraciones del riesgo por consumo de sustancias psicoactivas, 1.260 desde los ZOE y 1.992 desde los ZOU. 2.596 canalizaciones, de las cuales 2.395 a servicios de salud y 210 a otros servicios sectoriales o comunitarios.
MACRO, MESO Y MICRO GESTIÓN DE LA SALUD PÚBLICA 
100,0 % gestion efectiva a las canalizaciones todas las modalidades donde se activa la ruta 5 todos los motivos relacionados con sustancias psicoactivas. 100,0 % gestión efectiva activación de rutas a todas las modalidades de canalizaciones realizadas a Personas que realizan actividades sexuales pagadas y están vinculadas a la realización de la actividad 50,0 % gestión efectiva activación de rutas modalidad Canalizaciones hacia la oferta Distrital e Intersectorial en población en población en situación de Habitabilidad de calle. 86,0 % gestión efectiva activación de rutas modalidad Canalizaciones hacia la oferta Distrital e 
Intersectorial en población migrante No regular internacional. 81,4 % de poblacion canalizada que se identifica como LGBT 1 Menores de 18 añod con algun tipo de discapacidad canalizados por necesidad de Escolarización de niños, niñas y jóvenes (Sentencia T437 de 2021 Protocolo Valentin). 100,0 % gestion efectiva a las canalizaciones todas las modalidades donde se activa la RIA 2 para población con riesgo o presencia de alteraciones cardio — cerebro — vascular — metabólicas manifiestas - Todos los motivos. 100,0 % gestion efectiva a las canalizaciones todas las modalidades para las personas Mayores. 0,0 % gestion efectiva a las canalizaciones todas las modalidades donde se activa la RIA 11 para población con riesgo o presencia de zoonosis y agresiones por animales todos los motivos relacionados con vigilancia integrada de la rabia y gestionar el biológic 100,0 % gestion efectiva a las canalizaciones modalidad entre entornos en menores de 18 años con trabajo infantil. 0,0 % gestion efectiva a las canalizaciones todas las modalidades donde se activó la RIA 11 para población con riesgo o presencia de zoonosis y agresiones por animales todos los motivos relacionados con calidad del aire, ruido y radiación electromagnética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83,3 %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54,3 %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95,0 %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t>
  </si>
  <si>
    <t>En el mes de agosto de 2025 se realizaron las siguientes acciones de gestión que orientan la formulación del instrumento de acción pública:
a. Dos (2) mesas de trabajo en el marco del Convenio Cooperación Internacional (UNODC) con el fin de: socializar y validar documento marco de Política Pública y estrategia de participación. Ambos insumos de la fase II de formulación.
b. En el mes de agosto se adelantaron las acciones: i) Asistencias técnicas colectivas con "Jóvenes con oportunidades de la SDIS, centros Forjar y Casas de Juventud; ii) Actualización de indicadores de MCE y gestantes con consumo de SPA y iii) Actividades regulares de seguimiento a la calidad del dato, tableros de control y actualización de Alertas VesApp.</t>
  </si>
  <si>
    <t>En lo corrido del 2025 se han desarrollado las siguientes acciones para el cumplimiento de la meta:
a) Once (11) mesas de trabajo, según: (5) sesiones ordinarias del “Consejo Distrital de Estupefacientes”, (2) mesas de trabajo con el nodo del CDE, una (1) mesa de trabajo directiva, una (1) mesa de trabajo con sector oferta y dos (2) mesas de trabajo con organismo de Cooperación Internacional - UNODC, donde: se presentó el concepto de la fase preparatoria emitida por el Consejo de Política Económica y Social del D.C. (CONPES D.C.) para la formulación de la Política Pública de Sustancias Psicoactivas correspondiente a la fase I del proceso, se concertaron compromisos para el desarrollo de las fases II (agenda pública) y III (formulación) y se avanzó en el diseño de la estrategia de agenda pública y la metodología del proceso de participación. Así mismo, se avanza en el diseño del marco conceptual y situacional de la política pública y la estrategia de participación de actores de oferta de SPA.
b) En lo corrido del año 2025 se adelantaron asistencias técnicas colectivas con IDIPRON, FORJAR, Línea 106 y Subredes Integradas de Servicios de Salud. Se retoma la gestión con Secretaría de Seguridad Convivencia y Justicia y con la Secretaría de Educación para la edición conjunta del Bogo-datos. Así mismo, se realizaron las actividades regulares de actualización del VespApp, calidad del dato, matriz de entornos y tableros de control y, además, los indicadores de: , SPA sintéticas y semisintéticas, medicamentos de control y consumo en mujeres gestantes.</t>
  </si>
  <si>
    <t>En el mes de agosto, se alcanza el 100% de identificación y vinculación de las poblaciones a las acciones individuales y colectivas del PSPIC: para 4.495 personas migrantes manteniendo la caracterización social y ambiental para la identificación de procesos protectores, de riesgo, planes de cuidado con Instituciones de protección a población diferencial, promoción del cuidado de la salud de trabajadores informales y la estrategia Escuelas Cuidadoras; 1.997 Personas con discapacidad y personas cuidadoras en la estrategia Red de Cuidado Colectivo de la RBC para la identificación, reconocimiento y atención integral a las necesidades diferenciales en salud e inclusión, promoción de buena prácticas del cuidado, disminución de sobrecarga del cuidado, empoderamiento en derechos, activación de redes y rutas de atención con énfasis en salud mental. 1.592 personas de grupo LGTBI con acciones lúdicas para la salud mental y física, recorridos en calle, acompañamientos solidarios a las personas que no tienen redes y a quienes están realizando construcciones identitarias, tamizajes para VIH, Sífilis y hepatitis B con sus respectivas canaoizaciones. 780 personas que realizan Actividades Sexuales Pagadas -ASP desde el entorno laboral donde se han venido realizando actividades lúdicas en el marco de la salud mental y otras situaciones de salud, tamizajes por VIH, Sífilis y Hepatitis B, adicionalmente jornadas de citología vaginal y anal y recorridos con equipo de Programa de inmunizaciones_PAI. 586 personas campesinas en ruralidad, en seguimiento a condiciones crónicas en hogares periurbanos, identificación y clasificación de riesgos en salud bucal, además de jornadas de sensibilización y remisión de casos para atención oportuna, educación en salud para hábitos saludables, planes de cuidado con trabajadores en UTI de la ruralidad cercana y dispersa. 131 personas de comunidades negras y afrocolombianas en estrategias étnicas-Kilombos para promoción de la salud y prácticas de cuidado en articulación de la medicina ancestral y occidental fortaleciendo prácticas propias de cuidado y autocuidado desde una mirada intercultural. 51 personas de la comunidad raizal con acciones colectivas comunitarias para practicas del cuidado y promoción de la salud. 7 personas palenqueras a través de estrategia de abordaje étnico diferencial-Kilumba, promoción y prevención en salud en articulación entre la medicina ancestral y occidental, actividades de seguimiento, acompañamiento y fortalecimiento de pautas de cuidado y auto cuidado de la salud desde una mirada intercultural para el cuidado de la salud. 1.090 Habitantes de Calle en acciones en los entornos institucional y comunitario implementando el producto escuchar más bienestar con jornadas de autocuidado y de cuidado menstrual, tamizajes de VIH, Hepatitis B y Sífilis, canalizaciones a los servicios de salud y asesorías en salud mental. 50 personas del pueblo Rrom Gitano en acciones colectivas de promoción de la salud, gestión del riesgo, seguimientos para el fortalecimiento del cuidado y medicina tradicional, canalizaciones sectoriales y desarrollo de pieza comunicativa y portafolio de servicios para el dialogo de saberes entre la medicina ancestral Rrom gitano y medicina convencional. 4.631 mujeres en acciones de educación en salud y gestión del riesgo, asesorías psicosociales y en salud desde las acciones implementadas desde el PSPIC (Entorno comunitario, GPISP y entorno institucional en las Casas de Igualdad de Oportunidades para las Mujeres -CIOM). 90 personas mayores vinculadas a los dispositivos comunitarios, enfocadas a la promoción de la salud, resaltando la incorporación de hábitos saludables y el fortalecimiento de los procesos de autocuidado.
APORTE DE NIVEL LOCAL
ENTORNO INSTITUCIONAL 
Se realizaron 9 asesorías y asistencias técnicas a 13 Casas de Igualdad de Oportunidades para las Mujeres-CIO. Se realizaron 16 acciones colectivas y/o grupales con mujeres, donde se realiza intervención a 107 personas 108 mujeres, 1 hombres, Por identidad de género: 94 femenino, 1 masculino, 1 de gestión diferencial en poblaciones vulnerables, 8 de vida saludable y condiciones no transmisibles, 4 de convivencia social y salud mental, 1 de vida saludable y enfermedades transmisibles, 2 de seguridad alimentaria y nutricional, Se realizaron 5 acciones individuales de alta externalidad en mujeres por Psicología 1, Enfermería 2, 31 mujeres, 1 hombres, Por identidad de género: 31 femenino, 1 masculino, Se realiza activación de ruta a servicios sociales a 1 mujeres de las Casas de Igualdad de Oportunidades para las Mujeres-CIO.</t>
  </si>
  <si>
    <t>Para el mes de agosto se mantiene el 100% de población diferencial vinculada a las acciones individuales, colectivas y poblacionales del PSPIC equivalente a 15.500 participando en procesos de caracterización, implementación de planes de cuidado en hogar, instituciones y grupos comunitarios, desarrollados en los entornos cuidadores del Plan de Salud Pública de Intervenciones Colectivas _ PSPIC. Se suman las actividades de promoción y educación en salud, además de la participación en jornadas de MAS bienestar. Se precisa que una persona de cualquier grupo poblacional con el cual se identifique, puede mantenerse o vincularse a una o más acciones individuales o colectivas durante el mes. Se mantiene la canalización sectorial e intersectorial como medida para la afectación de los determinantes sociales y el derecho a la salud con enfoque diferencial.
APORTE DE NIVEL LOCAL
ENTORNO INSTITUCIONAL 
Se realizaron 54 asesorías y asistencias técnicas a 103 Casas de Igualdad de Oportunidades para las Mujeres-CIO. Se realizaron 129 acciones colectivas y/o grupales con mujeres, donde se realiza intervención a 906 personas 899 mujeres, 9 hombres, Por identidad de género: 807 femenino, 9 masculino, 6 Sesiones con desarrollo de temáticas de sexualidad y derechos sexuales y reproductivos, 4 de gestión diferencial en poblaciones vulnerables, 89 de vida saludable y condiciones no transmisibles, 68 de convivencia social y salud mental, 13 de vida saludable y enfermedades transmisibles, 6 de salud ambiental, 3 de seguridad alimentaria y nutricional, 1 de prevención, identificación y atención de violencias. Se realizaron 102 acciones individuales de alta externalidad en mujeres por Psicología 17, Enfermería 107, 321 mujeres, 5 hombres, Por identidad de género: 332 femenino, 5 masculino, 1 lesbianas, Se realiza activación de ruta a servicios de salud a 23 mujeres de las Casas de Igualdad de Oportunidades para las Mujeres-CIO, 18 con respuesta efectiva. Se realiza activación de ruta a servicios sociales a 1 mujeres de las Casas de Igualdad de Oportunidades para las Mujeres-CIO.</t>
  </si>
  <si>
    <t>En agosto no se vincula a personas y familias indígenas, debido a que, el contrato operado con el cabildo Ambiká termino el 28 de junio. Sin embargo la delegación indígena de la Subred Centro Oriente acompañan los casos emergentes que son remitidos por cabildos.</t>
  </si>
  <si>
    <t>Durante el mes de agosto de 2025, se logró vincular a 4.495 personas migrantes internacionales a las acciones colectivas del Plan de Salud Pública de Intervenciones Colectivas (PSPIC), en el marco del Proyecto de Inversión 8141. Esta vinculación se realizó desde los cinco entornos cuidadores, garantizando un abordaje integral, diferencial y territorial. En el entorno laboral, se impactaron 628 personas mediante intervenciones en unidades de trabajo informal, promoviendo el autocuidado, la prevención de riesgos laborales y la activación de rutas de atención en salud. En el entorno comunitario, se beneficiaron 853 personas a través de actividades educativas en salud mental, salud sexual y reproductiva, salud ambiental y prevención del consumo de sustancias psicoactivas, desarrolladas en espacios públicos priorizados. El entorno hogar fue el de mayor cobertura, con 2.321 personas vinculadas mediante caracterizaciones sociales y ambientales, activación de rutas intersectoriales y derivaciones a servicios sociales y de salud, fortaleciendo el cuidado familiar. En el entorno institucional, se atendieron 119 personas en centros carcelarios, instituciones para personas mayores y unidades de atención a habitantes de calle, mediante planes de cuidado orientados a la promoción de la salud y gestión del riesgo. Finalmente, en el entorno educativo, se vincularon 574 personas mediante la estrategia “Escuelas Cuidadoras”, que promueven hábitos saludables y fortalecen la educación en salud pública. Este avance mensual evidencia el compromiso institucional con la garantía del derecho a la salud de la población migrante internacional, mediante acciones articuladas, contextualizadas y sostenibles que responden a sus necesidades específicas y promueven su inclusión activa en los procesos de salud pública del Distrito Capital.
APORTE DE NIVEL LOCAL
EQUIPOS BÁSICOS EXTRAMURALES DE HOGAR
Se realizaron 1.671 caracterizaciones en familias de población migrante internacional, en las cuales se identifican: 82 familias con prioridad alta 334 familias con prioridad media 1.275 familias con prioridad baja En estas familias se encontraron 71 menores de 5, 102 gestantes, 267 usuarios con condición crónicas, 92 usuarios con identificación de riesgo en salud mental y 65 usuarios con discapacidad. Se da inicio a planes de cuidado familiar con 214 familias de población migrante internacional.
RESPUESTA A POBLACIÓN EXTRANJERA 
FORTALECIMIENTO DE CAPACIDADES EN TEMAS DE MIGRACIÓN Y SALUD EN IPS PÚBLICAS Y PRIVADAS 
10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45 de Talento Humano con fortalecimiento de capacidaddes en temas de migración y Salud durante el mes por SISS Asistencia Técnica en Temas de Migración y Salud 16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2.025 de Talento Humano con fortalecimiento de capacidaddes en temas de migración y Salud durante el mes por SISS 2.025 participantes de asistencias técnicas en los asuntos de migración y salud a los entornos cuidadores, temas y procesos tranvesales 1 participantes por el entorno cuidador institucional 2 participantes por el entorno cuidador educativo 1.750 participantes por el entorno cuidador hogar 1 participantes por el entorno cuidador laboral 1 participantes por el entorno cuidador comunitario 1 participantes por el proceso transversal GEPISP 13 participantes por el proceso transversal VSP (epidemiológica y ambiental) 22 participantes por el proceso transversal Gestión y Análisis de Políticas 450 participantes por tema transversal PAI 4 participantes sector salud diferentes a salud pública 9 participantes comunitarios.</t>
  </si>
  <si>
    <t>Entre enero y agosto de 2025, se ha vinculado a 38.506 personas migrantes internacionales a acciones colectivas e individuales en salud pública, en el marco del Proyecto de Inversión 8141 y conforme a los lineamientos del PSPIC vigencia diciembre 2024 a septiembre 2025. Este resultado acumulado refleja una gestión sostenida en los cinco entornos cuidadores. En el entorno laboral, se han vinculado 3.575 personas, mediante intervenciones que promueven entornos laborales saludables, prevención de riesgos ocupacionales y atención a personas vinculadas a actividades económicas informales. En el entorno comunitario, se han beneficiado 6.895 personas a través de actividades educativas en salud mental, salud sexual y reproductiva, salud ambiental y prevención del consumo de sustancias psicoactivas. El entorno hogar ha sido el de mayor cobertura, con 18.616 personas vinculadas mediante caracterizaciones sociales y ambientales, activación de rutas intersectoriales y derivaciones a servicios sociales y de salud. En el entorno institucional, se han atendido 1.181 personas en centros carcelarios, instituciones para personas mayores, unidades de atención a habitantes de calle y centros del Sistema de Responsabilidad Penal Adolescente. En el entorno educativo, se han vinculado 8.239 personas mediante la estrategia “Escuelas Cuidadoras”. Este avance acumulado demuestra el impacto positivo de las acciones desarrolladas por la SDS en la garantía del derecho a la salud de la población migrante internacional, mediante estrategias articuladas, inclusivas y sostenibles que responden a sus condiciones particulares y promueven su integración activa en los procesos de salud pública del Distrito Capital.
APORTE DE NIVEL LOCAL
EQUIPOS BÁSICOS EXTRAMURALES DE HOGAR
Se realizaron 16.014 caracterizaciones en familias de población migrante internacional, en las cuales se identifican: 4.548 familias con prioridad media 1.323 familias con prioridad alta 21.583 familias con prioridad baja En estas familias se encontraron 3.006 menores de 5, 1.268 gestantes, 19.410 usuarios con condición crónicas, 2.537 usuarios con identificación de riesgo en salud mental y 2.250 usuarios con discapacidad. Se da inicio a planes de cuidado familiar con 2.567 familias de población migrante internacional.
RESPUESTA A POBLACIÓN EXTRANJERA 
FORTALECIMIENTO DE CAPACIDADES EN TEMAS DE MIGRACIÓN Y SALUD EN IPS PÚBLICAS Y PRIVADAS 
111 IPS públicas y privadas con fortalecimiento de capacidaddes en temas de migración y Salud durante el mes por SISS Temas abordados con IPS públicas y privadas para fortalecimiento de capacidaddes en temas de migración y Salud durante el mes por SISS: Aseguramiento; Política pública; Ficha Técnica Transversal GSP-PSPIC; Guía de orientación para la prestación de servicios de salud con enfoque diferencial FMM; Prevención de xenofobia y trato humanizado; 790 de Talento Humano con fortalecimiento de capacidaddes en temas de migración y Salud durante el mes por SISS Asistencia Técnica en Temas de Migración y Salud 318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Participación social; Activación de rutas y canalizaciones en población FMM; 8.434 de Talento Humano con fortalecimiento de capacidaddes en temas de migración y Salud durante el mes por SISS 8.726 participantes de asistencias técnicas en los asuntos de migración y salud a los entornos cuidadores, temas y procesos tranvesales 384 participantes por el entorno cuidador institucional 1.842 participantes por el entorno cuidador educativo 1.750 participantes por el entorno cuidador hogar 472 participantes por el entorno cuidador laboral 1.393 participantes por el entorno cuidador comunitario 361 participantes por el proceso transversal GEPISP 1.179 participantes por el proceso transversal VSP (epidemiológica y ambiental) 598 participantes por el proceso transversal Gestión y Análisis de Políticas 520 participantes por tema transversal PAI 54 participantes por tema transversal canalizaciones, activación rutas 51 participantes por tema transversal educación en salud 402 participantes sector salud diferentes a salud pública 65 participantes intersectoriales 9 participantes comunitarios.</t>
  </si>
  <si>
    <t>En el marco de la implementación y territorializacion de los Servicios Amigables para las Mujeres, se efectuó la construcción de un plan de acción en las 4 Subredes, el cual contempla: 
- Articulación permanente entre el equipo de la delegación de la Política de Mujer y equidad de género del PSPIC y el talento humano de la parte asistencial, con el objeto de dialogar y fortalecer los vínculos en el marco de la implementación del consumo de servicios. 
- Fortalecimiento técnico al talento humano extra mural y de salud pública, reconociendo el SIDICU y el accionar del sector salud en el mismo.
- Articulación con el equipo de comunicaciones con el objetivo de forjar espacios humanizados y cálidos; y desarrollo de una jornada intersectorial, en el que se pueda identificar y reconocer el servicio amigable, los servicios, horarios y modalidades de atención.
A la fecha, se ha llevado a cabo procesos de fortalecimiento técnico a los equipos de talento humano intramural en las Subredes Norte y Centro Oriente. Así mismo, se está realizando la coordinación de actividades conmemorativas intersectoriales en los consultorios en las Subredes Sur y Centro Oriente.
APORTE DE NIVEL LOCAL
ENTORNO CUIDADOR COMUNITARIO
Escuchar para Más bienestar MujerEs 
Participación de 3.644 personas de las cuales son: 3.096 mujeres 548 hombres, por momento de vida se ubican así: 16 infancia, 251 adolescencia, 690 juventud, 1.760 adultez, 927 persona mayor. Por característica poblacional/diferencial se beneficiaron: 3 indígenas, 649 cuidadoras, 1 trans, 242 migrantes, 2.610 cisgénero. Se realizaron 80 acciones pedagógicas colectivas de corta duración a 877 mujeres y 242 hombres. Se realizaron 160 acciones pedagógicas colectivas de larga duración a 1.760 mujeres y 311 hombres. Se realizaron 243 asesorías en Salud. Se realizaron 327 asesorías psicosociales. Se realizaron 24 acompañamientos solidarios. Se realizaron 7 canalizaciones intersectoriales, a las siguientes entidades: Casa de Igualdad de Oportunidades; Manzanas del cuidado; Se realizó fortalecimiento de redes a 139 personas de los cuales son: 126 mujeres, 13 hombres, en los siguientes temas: Salud plena; Una vida libre de violencias; Salud mental; Cuidado y autocuidado; Habitos de vida saludable. Se abordaron 1.228 mujeres en acciones de educación en las Manzanas del Cuidado, Se realizaron 147 asesorías psicosociales en las manzanas del cuidado. Se realizaron 91 asesorias en gestíon del riesgo en salud en las manzanas del cuidado.
GESTIÓN DE PROGRAMAS Y ACCIONES 
Violencias basadas en género 68 IPS con acciones de fortalecimiento en temas relacionados con violencias de género. 513 personas de talento humano en salud con acciones de fortalecimiento en temas relacionados con violencias de género 564 personas abordadas en salas de espera de IPS y otros espacios en temas de violencias 411 personas de talento humano de IPS con acompañamiento y fortalecimiento de capacidades socio jurídicas 199 mujeres con orientación, información o asesoría socio-jurídica en temas relacionados con: violencias de género, IVE, rutas de atención, derechos, etc. 276 personas abordadas en espacios de descarga emocional 10 personas con acompañamientos solidarios o seguimiento realizados.</t>
  </si>
  <si>
    <t>Para el mes de Agosto se cuenta en total con 20 servicios amigables para las mujeres en funcionamiento. Se continúa con el fortalecimiento de estos servicios, en el marco del modelo de Salud Más bienestar, los cuales aportan a la implementación de estrategia distrital de las manzanas del cuidado. Desde SDS se realizó un diagnóstico técnico del funcionamiento de los servicios y se genera un plan de acción que aporte a su fortalecimiento.
APORTE DE NIVEL LOCAL
ENTORNO CUIDADOR COMUNITARIO
Escuchar para Más bienestar MujerEs 
Participación de 29.443 personas de las cuales son: 24.282 mujeres 5.161 hombres, por momento de vida se ubican así: 71 infancia, 1.545 adolescencia, 5.834 juventud, 14.208 adultez, 7.785 persona mayor. Por característica poblacional/diferencial se beneficiaron: 17 indígenas, 8 afrodescendientes, 1 habitantes de calle, 4.300 cuidadoras, 7 lesbianas, 8 bisexuales, 14 trans, 1.795 migrantes, 22.742 cisgénero. Se realizaron 642 acciones pedagógicas colectivas de corta duración a 7.452 mujeres y 1.832 hombres. Se realizaron 1.280 acciones pedagógicas colectivas de larga duración a 14.084 mujeres y 2.753 hombres. Se realizaron 1.954 asesorías en Salud. Se realizaron 2.639 asesorías psicosociales. Se realizaron 199 acompañamientos solidarios. Se realizaron 139 canalizaciones intersectoriales, a las siguientes entidades: Casa de Igualdad de Oportunidades; Secretaría de Integración Social; Manzanas del cuidado; Alcaldía Local; Casa de la Juventud; Se realizó fortalecimiento de redes a 1.056 personas de los cuales son: 1.084 mujeres, 148 hombres, en los siguientes temas: Salud plena; Una vida libre de violencias; Salud mental; Construcción de redes; Cuidado y autocuidado; Salud y derechos sexuales y reproductivos; Habitos de vida saludable. Se abordaron 9.470 mujeres en acciones de educación en las Manzanas del Cuidado, Se realizaron 1.203 asesorías psicosociales en las manzanas del cuidado. Se realizaron 842 asesorias en gestíon del riesgo en salud en las manzanas del cuidado.
GESTIÓN DE PROGRAMAS Y ACCIONES 
Violencias basadas en género 488 IPS con acciones de fortalecimiento en temas relacionados con violencias de género. 4.882 personas de talento humano en salud con acciones de fortalecimiento en temas relacionados con violencias de género 4.781 personas abordadas en salas de espera de IPS y otros espacios en temas de violencias 3.840 personas de talento humano de IPS con acompañamiento y fortalecimiento de capacidades socio jurídicas 1.645 mujeres con orientación, información o asesoría socio-jurídica en temas relacionados con: violencias de género, IVE, rutas de atención, derechos, etc. 2.886 personas abordadas en espacios de descarga emocional 82 personas con acompañamientos solidarios o seguimiento realizados.</t>
  </si>
  <si>
    <t>Para el mes de agosto de 2025, participaron 1.997 personas de las cuales 1.374 son mujeres y 623 hombres. De estas, 1.294 son personas con discapacidad y 703 son personas cuidadoras (datos preliminares). Lo anterior, mediante acciones individuales y colectivas de la Red de Cuidado Colectivo de la RBC para la identificación, reconocimiento y atención integral a las necesidades diferenciales en salud e inclusión por un equipo interdisciplinario que orienta la respuesta con base en la lectura de necesidades y prioridades de la población. Dichas acciones se desarrollan en Entorno Comunitario, Entorno Institucional y desde los equipos básicos extramurales de Hogar. Se tiene la participación de personas con discapacidad, con afectaciones psicosociales personas cuidadoras y familias, en actividades para el bienestar e inclusión, cuidado de la salud mental mediante grupos de soporte socioemocional para personas con discapacidad, encuentro interlocal  de población vinculada a RBC, ddesarrollo de competencias de líderes para la información en salud y la activación de rutas sectoriales e intersectoriales, fortalecimiento de la red de cuidadoras para el cuidado colectivo, promoción de habilidades para la convivencia en personas con discapacidad y personas cuidadoras en instituciones y educación comunitarias en jornadas de Bienestar. Se realiza, además, el trabajo de divulgación, convocatoria, trabajo en calle y articulación con otros procesos sectoriales e intersectoriales, para incrementar el número de personas acorde con la meta establecida. 
APORTE DE NIVEL LOCAL
ENTORNO CUIDADOR COMUNITARIO
417 Grupos identificados para el abordaje de la RBC 1.141 hombres, 5.438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1 a 5 años Primera Infancia 3 Hombres 6 A 13 años Infancia 15 Hombres 14 A 17 años Adolescencia 20 Mujeres 14 A 17 años Adolescencia 63 Hombres 18 A 26 años Juventud 167 Mujeres 18 A 26 años Juventud 409 Hombres 27 A 59 años Adulto 1.147 Mujeres 27 A 59 años Adulto 633 Hombres 60 y más Vejez 4.087 Mujeres 60 y más Vejez Por sexo participaron: 5.344 mujeres, 1.123 hombres. Por poblaciones diferenciales participaron: 76 migrantes. En la actividad red de gestores de rutas sectoriales e intersectoriales de salud y participación 48 personas con discapacidad nuevas en el proceso. 23 mujeres en el proceso, 25 hombres en el proceso, 218 personas con discapacidad que continúan en el proceso, 140 mujeres en el proceso, 78 hombres en el proceso, 75 personas sin discapacidad nuevas en el proceso, 62 mujeres en el proceso, 13 hombres en el proceso, 1.581 personas sin discapacidad que continúan en el proceso. 1.339 mujeres, 242 hombres, En 624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Competencias ciudadanas; Empoderamiento y trabajo en redes sociales; Activación de rutas sectoriales e intersectoriales; Activación de redes de apoyo y recursos; Evaluación del proceso con el grupo; Red de soporte social de personas cuidadoras. Grupos de soportes socioemocional para personas con discapacidad y personas cuidadoras. 102 Personas cuidadoras sin discapacidad nuevas en el proceso, 55 personas con discapacidad nuevas en el proceso. 81 mujeres, 46 mujeres en el proceso, 21 hombres. 9 hombres en el proceso, 1.397 personas cuidadoras sin discapacidad que continuan en el proceso. 383 personas con discapacidad que continuan en el proceso, 1.258 mujeres, 280 mujeres en el proceso, 139 hombres. 103 hombres en el proceso, 41 personas cuidadoras con discapacidad nuevas el en proceso 269 personas cuidadora nueva en el proceso. 26 mujeres en el proceso, 249 mujeres en el proceso, 15 hombres en el proceso, 20 hombres en el proceso, 383 personas cuidadoras con discapacidad que continuan en el proceso. 1.389 personas cuidadora que continuan en el proceso. 1.256 mujeres en el proceso, 290 mujeres en el proceso, 133 hombres en el proceso, 93 hombres en el proceso, En 672 sesiones. En 621 sesiones. Con las siguientes temáticas Conformación del grupo, trabajo en calle y enganche;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Con las siguientes temáticas Identificación de grupos y redes de cuidadores; Conformación del grupo, trabajo en calle y enganche;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Evaluación del proceso con el grupo; Acciones comunicativas, comunidades incluyentes jornadas mas bienestar. En las acciones de la Manzana del Cuidado participaron:
Con discapacidad:
Primera Infancia 1.151 mujeres 490 hombres En 122 sesiones. Infancia Con las siguientes temáticas Información en proceso de certificación de discapacidad;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Adolescencia 1 mujeres. Juventud 1 hombres, 4 mujeres. Adultez 26 hombres, 32 mujeres. Vejez 27 hombres, 81 mujeres. Personas cuidadoras:
Primera Infancia Infancia Adolescencia 2 mujeres. Juventud 2 hombres, 11 mujeres. Adultez 19 hombres, 90 mujeres. Vejez 60 hombres, 435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6, Infancia 29, Adolescencia 46, Juventud 150, Adultez 481, Vejez 452, Por sexo participaron: 735 Mujeres 450 hombres. Por poblaciones diferenciales participaron: 167 indígenas, 2 Afrodescendiente, 2 Carreteros y/o recicladores, 2 LGBTI, 9 Raizal, 3 Personas que realizan actividades sexuales pagadas, 2 migrantes. En la actividad de visita domiciliaria a familias con personas con discapacidad y/o afectaciones psicosociales, participaron: 1.200 familias 1.183 personas con discapacidad en el proceso Con las siguientes temáticas Prácticas de cuidado mutuo ajustes por categoría de discapacidad; Funcionamiento e independencia de la persona con discapacidad; Estrategias de afrontamiento familiar; Educación en salud; Enlace rutas de atención sectorial e intersectorial; Con 85 personas con discapacidad psicosocial, con 453 personas con discapacidad física, con 184 personas con discapacidad intelectual, con 88 personas con discapacidad visual, con 91 personas con discapacidad auditiva, con 252 personas con discapacidad múltiple, con 33 personas con discapacidad sordo ceguera. 711 mujeres con discapacidad, 481 hombres con discapacidad. Equipos Basicos Extramurales de Hogar En la actividad de visita domiciliaria a personas cuidadoras de personas con discapacidad y/o afectaciones psicosociales, se asesoraron: 183 cuidadoras/es, nuevas en el proceso, 130 mujeres, 53 hombres. 638 cuidadoras/es que continúan en el proceso, 445 mujeres, 198 hombres. De las cuales 76 son cuidadoras/es de personas con discapacidad psicosocial, 207 son cuidadoras/es de personas con discapacidad física, 113 son cuidadoras/es de personas con discapacidad intelectual, 146 son cuidadoras/es de personas con discapacidad visual, 80 son cuidadoras/es de personas con discapacidad auditiva, 198 son cuidadoras/es de personas con discapacidad múltiple, 35 son cuidadoras/es de personas con discapacidad sordo ceguera. Con las siguientes temáticas Exploración de necesidades de apoyo, información y orientación; Cuidado mutuo y funcionamiento ajustes por categoría de discapacidad; Autocuidado.
RBC
PROMOCIÓN DE CAPACIDADES PARA LA CONVIVENCIA EN PERSONAS CON DISCAPACIDAD Y PERSONAS CUIDADORAS INSTITUCIONALES 
179 personas con discapacidad nuevas en el proceso. 76 mujeres en el proceso, 103 hombres en el proceso, 1.234 personas con discapacidad que continúan en el proceso, 705 mujeres en el proceso, 529 hombres en el proceso, En 206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117 personas cuidadoras nuevas en el proceso, 76 mujeres en el proceso, 41 hombres en el proceso, 474 personas cuidadoras que continúan en el proceso. 388 mujeres, 86 hombres, En 219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</si>
  <si>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Acumulado enero a agosto de 2025, se tiene 21.270 personas de las cuales 15.138 son mujeres y 6.132 hombres. De estas, 12.922 son personas con discapacidad, afectaciones psicosociales y 8.348 son personas cuidadoras (datos preliminares). Incluye personas con discapacidad, afectaciones psicosociales, gestores de RBC, familias, personas cuidadoras de personas con discapacidad, afectaciones psicosociales. Se logra dar continuidad a acciones para la inclusión; promoción de buenas prácticas de cuidado; disminución de la carga del cuidado en personas cuidadoras; conocimiento de rutas sectoriales e intersectoriales; empoderamiento en derechos y corresponsabilidad; activación de redes y rutas de apoyo para la población con énfasis en casos con prioridades de atención por condición y situación, riesgos en salud y alertas en salud mental; participación en redes de soporte social que se constituyen en dispositivos para activar la respuesta sectorial e intersectorial, con énfasis en prioridades de atención por condición, situación, riesgos en salud y alertas en salud mental.
APORTE DE NIVEL LOCAL
ENTORNO CUIDADOR COMUNITARIO
3.748 Grupos identificados para el abordaje de la RBC 9.980 hombres, 40.202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Menores a 1 año 11 Hombres 1 a 5 años Primera Infancia 8 Mujeres 1 a 5 años Primera Infancia 213 Hombres 6 A 13 años Infancia 236 Mujeres 6 A 13 años Infancia 242 Hombres 14 A 17 años Adolescencia 293 Mujeres 14 A 17 años Adolescencia 650 Hombres 18 A 26 años Juventud 1.180 Mujeres 18 A 26 años Juventud 3.327 Hombres 27 A 59 años Adulto 8.599 Mujeres 27 A 59 años Adulto 5.262 Hombres 60 y más Vejez 30.000 Mujeres 60 y más Vejez Por sexo participaron: 37.029 mujeres, 12.834 hombres. Por poblaciones diferenciales participaron: 1 indígenas, 2 rom-gitano, 4 palanqueros, 17 habitante de calle, 2 víctima del conflicto armado, 1 personas que realizan actividades sexuales pagadas, 352 migrantes. En la actividad red de gestores de rutas sectoriales e intersectoriales de salud y participación 912 personas con discapacidad nuevas en el proceso. 566 mujeres en el proceso, 346 hombres en el proceso, 1.969 personas con discapacidad que continúan en el proceso, 1.251 mujeres en el proceso, 768 hombres en el proceso, 3.186 personas sin discapacidad nuevas en el proceso, 2.631 mujeres en el proceso, 553 hombres en el proceso, 10.177 personas sin discapacidad que continúan en el proceso. 8.563 mujeres, 1.629 hombres, En 5.176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Red de soporte social de personas cuidadoras. 1.078 personas con discapacidad nuevas en el proceso. 2.664 Personas cuidadoras sin discapacidad nuevas en el proceso, 775 mujeres en el proceso, 2.315 mujeres, 303 hombres en el proceso, 378 hombres. 9.625 personas cuidadoras sin discapacidad que continuan en el proceso. 2.604 personas con discapacidad que continuan en el proceso, 8.450 mujeres, 1.712 mujeres en el proceso, 1.178 hombres. 937 hombres en el proceso, 3.358 personas cuidadora nueva en el proceso. 953 personas cuidadoras con discapacidad nuevas el en proceso 2.954 mujeres en el proceso, 714 mujeres en el proceso, 404 hombres en el proceso, 239 hombres en el proceso, 8.713 personas cuidadora que continuan en el proceso. 1.878 personas cuidadoras con discapacidad que continuan en el proceso. 7.519 mujeres en el proceso, 1.244 mujeres en el proceso, 634 hombres en el proceso, 1.204 hombres en el proceso, En 4.912 sesiones. En 5.021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En las acciones de la Manzana del Cuidado participaron:
Con discapacidad:
Primera Infancia 5.746 mujeres 18 hombres, 2.610 hombres 11 mujeres. En 659 sesiones. Infancia Con las siguientes temáticas Información en proceso de certificación de discapacidad; Orientación sobre ajustes razonables y apoyos; Política Pública de Discapacidad para Bogotá (Decreto 089 de 2023); Derechos y deberes; Acciones itinerantes; Experiencias lúdicas, expresivas y creativas; Educación en salud; Decálogo del cuidado; Toma de conciencia de la discapacidad y la inclusión; Barreras actitudinales; Reportería en RBC -inclusión; Información oferta para discapacidad en la ciudad; 2 hombres, Adolescencia 4 hombres, 11 mujeres. Juventud 24 hombres, 32 mujeres. Adultez 310 hombres, 402 mujeres. Vejez 243 hombres, 797 mujeres. Personas cuidadoras:
Primera Infancia Infancia Adolescencia 2 hombres, 6 mujeres. Juventud 25 hombres, 68 mujeres. Adultez 184 hombres, 1.054 mujeres. Vejez 616 hombres, 3.962 mujeres.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59 , Infancia 160, Adolescencia 184, Juventud 556, Adultez 2.493, Vejez 2.712, Por sexo participaron: 3.734 Mujeres 2.115 hombres. Por poblaciones diferenciales participaron: 1.730 indígenas, 1 Rom-Gitano, 13 Afrodescendiente, 11 Carreteros y/o recicladores, 720 Víctima del Conflicto Armado, 14 LGBTI, 10 Raizal, 3 Personas que realizan actividades sexuales pagadas, 64 migrantes. En la actividad de visita domiciliaria a familias con personas con discapacidad y/o afectaciones psicosociales, participaron: 7.764 familias 7.547 personas con discapacidad en el proceso Con las siguientes temáticas Exploración necesidades de apoyo, información y orientación; Construcción de plan de acción familiar; Prácticas de cuidado mutuo ajustes por categoría de discapacidad; Funcionamiento e independencia de la persona con discapacidad; Reorganización de roles, hábitos y rutinas; Seguimiento al desarrollo de acciones; Manejo del tiempo libre y esparcimiento; Estrategias de afrontamiento familiar; Educación en salud; Enlace rutas de atención sectorial e intersectorial; Escucha activa y apoyo emocional; Uso de redes de apoyo – cuidado colectivo; Asesoría en adaptaciones ambientales; Con 504 personas con discapacidad psicosocial, con 3.108 personas con discapacidad física, con 1.085 personas con discapacidad intelectual, con 478 personas con discapacidad visual, con 358 personas con discapacidad auditiva, con 1.056 personas con discapacidad múltiple, con 66 personas con discapacidad sordo ceguera. 4.324 mujeres con discapacidad, 2.684 hombres con discapacidad. Equipos Basicos Extramurales de Hogar En la actividad de visita domiciliaria a personas cuidadoras de personas con discapacidad y/o afectaciones psicosociales, se asesoraron: 1.018 cuidadoras/es, nuevas en el proceso, 880 mujeres, 256 hombres. 2.417 cuidadoras/es que continúan en el proceso, 1.969 mujeres, 674 hombres. De las cuales 252 son cuidadoras/es de personas con discapacidad psicosocial, 1.133 son cuidadoras/es de personas con discapacidad física, 453 son cuidadoras/es de personas con discapacidad intelectual, 360 son cuidadoras/es de personas con discapacidad visual, 184 son cuidadoras/es de personas con discapacidad auditiva, 629 son cuidadoras/es de personas con discapacidad múltiple, 183 son cuidadoras/es de personas con discapacidad sordo ceguera. Con las siguientes temáticas Alistamiento de la acción - identificación de cuidadoras/es; Exploración de necesidades de apoyo, información y orientación; Construcción de plan de cuidado; Cuidado mutuo y funcionamiento ajustes por categoría de discapacidad; Autocuidado; Manejo sobrecarga, cuidado mental y psicosocial; Seguimiento al plan y orientaciones; Manejo del tiempo libre y esparcimiento; Enlace rutas de atención sectorial e intersectorial; Escucha activa y apoyo emocional; Uso de redes de apoyo; Psicoeducación – manejo de estrés.
RBC
PROMOCIÓN DE CAPACIDADES PARA LA CONVIVENCIA EN PERSONAS CON DISCAPACIDAD Y PERSONAS CUIDADORAS INSTITUCIONALES 
1.899 personas con discapacidad nuevas en el proceso. 1.033 mujeres en el proceso, 866 hombres en el proceso, 8.672 personas con discapacidad que continúan en el proceso, 4.649 mujeres en el proceso, 3.991 hombres en el proceso, En 1.628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Promoción de capacidades para la convivencia en personas con discapacidad y personas cuidadoras institucionales 997 personas cuidadoras nuevas en el proceso, 714 mujeres en el proceso, 296 hombres en el proceso, 3.614 personas cuidadoras que continúan en el proceso. 2.870 mujeres, 744 hombres, En 1.715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</si>
  <si>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agosto de 2025, participaron 1.997 personas de las cuales 1.374 son mujeres y 623 hombres. De estas, 1.294 son personas con discapacidad y 703 son personas cuidadoras (datos preliminares). Lo anterior, mediante acciones individuales y colectivas en dos actividades: Estrategia Red de salud y cuidado colectivo de rehabilitación basada en Comunidad -RBC- para Personas con Discapacidad y con afectaciones psicosociales y sus familias y la Estrategia Red de salud y soporte social de rehabilitación basada en comunidad -RBC- para Personas Cuidadoras de Personas con Discapacidad.</t>
  </si>
  <si>
    <t>Al mes de agosto se han vinculado un total de 5.646 personas que realizan actividades sexuales a través de las acciones realizadas en el PSPIC desde el entono laboral.</t>
  </si>
  <si>
    <t>Para el mes de agosto del 2025, en los centros de escucha de habitante en calle, en las jornadas de cuidado y dignidad menstrual y en las jornadas de recorridos de autocuidado con personas que habitan la calle en todas las localidades de Bogotá se realizaron acciones de gestión del riesgo individual y colectivo con 771 desde el entorno cuidado comunitario y 319 desde el entorno institucional, personas entre mujeres y hombres, en diferentes momentos de curso de vida principalmente en juventud y adultez, se realizaron tamizajes de ETS a personas en condición de habitanza en calle y se sensibilizaron respecto del cuidado menstrual, también se abrieron rutas de atención Generando la vinculación del 100% de estas personas a la atención integral en salud.
APORTE DE NIVEL LOCAL
ENTORNO CUIDADOR COMUNITARIO
ESCUCHAR MAS BIENESTAR HABITANTE DE CALLE 
Se vinculan 819 personas que habitan o estan en riesgo de habitar calle 623 hombres, 196 mujeres, 4 Personas trans Se realiza activación de ruta o canalizacion a servicios de salud de 14 personas, Numero de Jornadas 20 de cuidado y dignidad menstrual 73 personas con experiencia menstrual.</t>
  </si>
  <si>
    <t>Al mes de agosto de 2025 se gestionó el riesgo en salud de 6.653 desde el entorno cuidador comunitario y 3955 desde el entorno institucional a personas que habitan calle, en las jornadas de cuidado y dignidad menstrual, en las jornadas de recorridos de autocuidado con personas que habitan la calle en todas las localidades de Bogotá se realizaron acciones de gestión del riesgo individual y colectivo en mujeres y hombres, en diferentes momentos de curso de vida principalmente en juventud y adultez, en las diferentes acciones programadas en las localidades de Bogotá D.C. Generando la vinculación del 100% de estas personas a la atención integral en salud desde enero de 2025.
APORTE DE NIVEL LOCAL
ENTORNO CUIDADOR COMUNITARIO
ESCUCHAR MAS BIENESTAR HABITANTE DE CALLE 
Se vinculan 8.381 personas que habitan o estan en riesgo de habitar calle 5.997 hombres, 2.384 mujeres, 5 Personas trans Se realiza activación de ruta o canalizacion a servicios de salud de 137 personas, Numero de Jornadas 138 de cuidado y dignidad menstrual 1.015 personas con experiencia menstrual.</t>
  </si>
  <si>
    <t>Para el mes de agosto, participaron un total de 1.592 personas de los sectores sociales LGBTI, en las acciones planteadas desde el entorno comunitario, en el cual se ha venido desarrollando actividades lúdicas, en el marco de la salud mental y la salud física, así como se realizaron los acompañamientos solidarios a las personas que no tienen redes y a quienes están realizando sus construcciones identitarias, y los tamizajes para VIH, Sífilis y Hepatitis B, con sus respectivas canalizaciones a tratamiento y programas de VIH.
APORTE DE NIVEL LOCAL
ENTORNO CUIDADOR COMUNITARIO
ESCUCHAR MAS BIENESTAR LGBTI 
42 canalizaciones efectivas a servicios de salud, Se entregan 5.891 preservativos en las actividades. Orientación en transformaciones corporales 22 personas. Se vinculan 1.028 personas LGBTI 282 lesbianas, 624 gays, 261 bisexuales 6 hombres trans, 51 mujeres trans, 616 cisgénero.</t>
  </si>
  <si>
    <t>Se tiene un acumulado 12.517 personas de los sectores sociales LGBTI, vinculadas  en las acciones del PSPIC dentro del entorno comunitario para esta población.
APORTE DE NIVEL LOCAL
ENTORNO CUIDADOR COMUNITARIO
ESCUCHAR MAS BIENESTAR LGBTI 
441 canalizaciones efectivas a servicios de salud, 91 canalizaciones efectivas a servicios sociales. Se entregan 53.431 preservativos en las actividades. Orientación en transformaciones corporales 249 personas. Se vinculan 8.117 personas LGBTI 1.683 lesbianas, 2 Intersexuales 4.373 gays, 1.462 bisexuales 68 hombres trans, 562 mujeres trans, 4.996 cisgénero, 45 no binarias.</t>
  </si>
  <si>
    <t>Comunidad Negra y Afrocolombiana: A través de estrategia de abordaje étnico diferencial-Kilombos se abordaron 131 personas, implementando acciones de promoción y prevención en salud a familias en articulación entre la medicina ancestral y occidental, fortalecimiento el desarrollo de practicas propias a través del desarrollo de orientaciones desde la concepción de la salud con actividades de seguimiento, acompañamiento y fortalecimiento de pautas de cuidado y auto cuidado de la salud desde una mirada intercultural para el cuidado de la salud.
Comunidad Palenquera: Desde la estrategia de abordaje étnico diferencial- Kilumba, se llevaron acabo acciones de la estrategia de abordaje étnico diferencial- Kilumba a 7 personas, implementando acciones de promoción y prevención en salud en articulación entre la medicina ancestral y occidental en personas, abordando y fortalecimiento de practicas propias, a través del desarrollo de orientaciones desde la concepción de la salud con actividades de seguimiento, acompañamiento y fortalecimiento de pautas de cuidado y auto cuidado de la salud desde una mirada intercultural para el cuidado de la salud.
Comunidad Raizal: En cuanto a acciones comunitarias para el fortalecimiento de prácticas del cuidado de la salud de la comunidad Raizal se continuó con la gestión, acompañamiento y seguimiento diferencial de promoción de la salud y prevención de la enfermedad con acciones de fortalecimiento comunitario a 51 personas través del desarrollo del equipo de abordaje comunitario etnico raizal.
Comunidad Indígena: Se realiza identificación de desarmonías en familias indígenas lo que permite una intervención frecuente del equipo de salud desde la medicina ancestral y occidental, concertando y estableciendo un plan de cuidado intercultural para luego realizar las respectivas implementaciones a 0 personas.
Comunidad Rrom: Se realiza intervenciones a 50 participantes realizadas por el equipo Rrom gitano en las localidades de Kenedy Puente Aranda evidenciadas en acciones colectivas, para el fortalecimiento del cuidado y medicina tradicional.
APORTE DE NIVEL LOCAL
ENTORNO CUIDADOR COMUNITARIO
ABORDAJE COMUNITARIO ÉTNICO – RAIZAL 
Se realizan 8 Actividades colectivas con los Raizal donde participaron 107 personas, 31 hombres, 76 mujeres, con 45 seguimientos a casos en barreras de acceso. 2 Acciones colectivas de fortalecimiento en Promoción de la Salud. En el marco de las acciones de salud mental con la población raizal: en 5 cartografías o mecanismo de identificación sobre la salud mental de la comunidad. 9 Acciones de concertación para la adopción de Guías alimentarias para la población colombiana en la comunidad Raizal.
EN EL MARCO DE LAS ACCIONES DE SALUD MENTAL CON LA POBLACIÓN NEGRA-AFROCOLOMBIANA: 1 fueron orientaciones individuales.
EQUIPOS BASICOS EXTRAMURALES DE HOGAR 
A través de la estrategia de abordaje étnico diferencial, se lleva a cabo intervención a 408 familias étnicas, abordando 874 familias indígenas, 13 gitanas, 650 afrodescendiente y 40 palenqueras. Se identifican 192 familias indígenas, con 847 seguimientos y/o acompañamientos a la población en el cuidado de la salud, a 989 individuos del pueblo 3 184 crónicos, 25 gestantes, 165 menores de 5 años, 35 personas mayores, 3 personas con discapacidad 889 orientaciones desde la medicina ancestral, 292 gestiones realizadas por gestor comunitario/equipo para la superación de barreras de acceso y atención en salud; 869 personas abordadas desde las actividades colectivas de promoción de la salud, con 1.004 orientaciones en el cuidado de la salud, 284 gestiones y canalizaciones efectivas en salud. Se identifican 13 familias gitanas, con 13 seguimientos y/o acompañamientos a la población en el cuidado de la salud, a 14 individuos; 7 crónicos, 4 gestantes, 2 personas mayores, 2 orientaciones desde la medicina ancestral, 2 gestiones realizadas por el equipo para la superación de barreras de acceso y atención en salud; 15 personas abordadas desde las actividades colectivas de promoción de la salud, con 15 orientaciones en el cuidado de la salud, Se identifican 291 familias afrodescendientes, con 619 seguimientos y/o acompañamientos a la población en el cuidado de la salud, a 770 individuos; 142 crónicos, 12 gestantes, 78 menores de 5 años, 151 personas mayores, 708 orientaciones desde la medicina ancestral, 218 gestiones realizadas por gestor comunitario para la superación de barreras de acceso y atención en salud; 646 personas abordadas desde las actividades colectivas de promoción de la salud, con 646 orientaciones en el cuidado de la salud, 157 gestiones y canalizaciones efectivas en salud. Se identifican 40 familias palenqueras, con 40 seguimientos y/o acompañamientos a la población en el cuidado de la salud, a 40 individuos; 3 crónicos, 3 gestantes, 2 menores de 5 años, 32 personas mayores, 4 orientaciones desde la medicina ancestral, 3 gestiones realizadas por gestor comunitario para la superación de barreras de acceso y atención en salud; 2 personas abordadas desde las actividades colectivas de promoción de la salud, con 10 orientaciones en el cuidado de la salud, Se da inicio a planes de cuidado familiar con 23 familias ubicadas en las zonas de ruralidad del distrito.</t>
  </si>
  <si>
    <t>Al mes de agosto 2025:
Comunidad Negra y Afrocolombiana: A través de la estrategia de abordaje étnico diferencial- Kilombos, se llevo a cabo la intervención a 1.880 personas Negras y Afrocolombianas desde los 14 equipos que se tiene para todo el distrito.
Comunidad Raizal: Acciones de fortalecimiento comunitario con 342 personas de la comunidad a través del desarrollo de 76 Acciones Colectivas desde el equipo de abordaje etnico diferencial Raizal a través de las 3 duplas a nivel distrital que se tienen desde la subred Norte.
Comunidad Palenquera: Desde la estrategia de abordaje étnico diferencial- Kilumba, se llevo a cabo la intervención a 132 personas Palenqueras a través del equipo distrital operando desde Sur Occidente.
Comunidad Indígena: Se realiza identificación de desarmonias en familias indígenas lo que permite una intervención frecuente del equipo de salud desde la medicina ancestral y occidental, concertando y estableciendo un plan de cuidado intercultural para luego realizar las respectivas implementaciones a través de las diferentes estrategias a un total de 3.680 abordajes a personas indigenas.
Comunidad Rrom: Se realiza intervenciones del equipo Rrom gitano en las localidades de Kenedy Puente Aranda evidenciadas en 348 participantes de acciones colectivas, promoción de la salud, gestión del riesgo y seguimiento de casos de personas Rrom gitanas para el fortalecimiento del cuidado y medicina tradicional.
APORTE DE NIVEL LOCAL
ENTORNO CUIDADOR COMUNITARIO
ABORDAJE COMUNITARIO ÉTNICO – RAIZAL 
Se realizan 60 Actividades colectivas con los Raizal donde participaron 655 personas, 230 hombres, 430 mujeres, con 340 seguimientos a casos en barreras de acceso. 20 Acciones colectivas de fortalecimiento en Promoción de la Salud. En el marco de las acciones de salud mental con la población raizal: en 53 cartografías o mecanismo de identificación sobre la salud mental de la comunidad. 53 Acciones de concertación para la adopción de Guías alimentarias para la población colombiana en la comunidad Raizal.
EN EL MARCO DE LAS ACCIONES DE SALUD MENTAL CON LA POBLACIÓN NEGRA-AFROCOLOMBIANA: Se generaron 30 acciones cuidadoras para el abordaje en salud mental de las personas negras-afrocolombianas, 21 de acuerdo con las instancias de participación de la comunidad, 15 fueron orientaciones individuales 4 colectivas a quienes presenten problemáticas psicosociales.
EQUIPOS BASICOS EXTRAMURALES DE HOGAR 
A través de la estrategia de abordaje étnico diferencial, se lleva a cabo intervención a 4.430 familias étnicas, abordando 2.586 familias indígenas, 100 gitanas, 3.286 afrodescendiente y 353 palenqueras. Se identifican 1.475 familias indígenas, con 6.294 seguimientos y/o acompañamientos a la población en el cuidado de la salud, a 6.340 individuos del pueblo 317 257 crónicos, 277 gestantes, 1.204 menores de 5 años, 301 personas mayores, 26 personas con discapacidad 3.892 orientaciones desde la medicina ancestral, 1.424 gestiones realizadas por gestor comunitario/equipo para la superación de barreras de acceso y atención en salud; 3.259 personas abordadas desde las actividades colectivas de promoción de la salud, con 5.986 orientaciones en el cuidado de la salud, 1.166 gestiones y canalizaciones efectivas en salud. Se identifican 100 familias gitanas, con 100 seguimientos y/o acompañamientos a la población en el cuidado de la salud, a 110 individuos; 65 crónicos, 22 gestantes, 1 menores de 5 años, 12 personas mayores, 16 orientaciones desde la medicina ancestral, 94 gestiones realizadas por el equipo para la superación de barreras de acceso y atención en salud; 108 personas abordadas desde las actividades colectivas de promoción de la salud, con 107 orientaciones en el cuidado de la salud, Se identifican 2.245 familias afrodescendientes, con 3.680 seguimientos y/o acompañamientos a la población en el cuidado de la salud, a 4.420 individuos; 1.147 crónicos, 97 gestantes, 694 menores de 5 años, 960 personas mayores, 21 personas con discapacidad 4.024 orientaciones desde la medicina ancestral, 888 gestiones realizadas por gestor comunitario para la superación de barreras de acceso y atención en salud; 2.747 personas abordadas desde las actividades colectivas de promoción de la salud, con 4.255 orientaciones en el cuidado de la salud, 224 gestiones y canalizaciones efectivas en salud. Se identifican 320 familias palenqueras, con 320 seguimientos y/o acompañamientos a la población en el cuidado de la salud, a 313 individuos; 29 crónicos, 27 gestantes, 55 menores de 5 años, 209 personas mayores, 32 orientaciones desde la medicina ancestral, 40 gestiones realizadas por gestor comunitario para la superación de barreras de acceso y atención en salud; 16 personas abordadas desde las actividades colectivas de promoción de la salud, con 130 orientaciones en el cuidado de la salud, 92 usuarios con discapacidad. Se da inicio a planes de cuidado familiar con 373 familias ubicadas en las zonas de ruralidad del distrito.</t>
  </si>
  <si>
    <t>Se evidencias dificultades en el proceso de contratación con el cabildo por las siguientes causas:
- Resistencia a los cambios, frente al talento humano, estructura técnica de la propuesta, entregables y verificables.</t>
  </si>
  <si>
    <t>Se continua identificando mínimas inconsistencias en la calidad del dato, al revisar la matriz GESI que muchas veces no corresponde a lo digitado por el equipo, sino a errores del aplicativo.
Se evidencia como aspecto por mejorar que los profesionales de la SGYEPSP deben sostener comunicación directa con el talento humano que opera para brindarle acompañmiento en la construcción de documentos.
Se evidencias dificultades en el proceso de contratación con el cabildo por las siguientes causas:
- Resistencia a los cambios, frente al talento humano, entregables, verificables.
- Tiempos en la implementación del producto.
Mientras que esta MAI sin contrato, los casos indígenas que emergen son acompañados por la delegación indígena de la Subred Centro Oriente.</t>
  </si>
  <si>
    <t>Durante el mes de agosto de 2025, se logró vincular a 586 personas campesinas y rurales del Distrito Capital a acciones colectivas en salud pública, en el marco del Proyecto de Inversión 8141 y conforme a los lineamientos del Plan de Salud Pública de Intervenciones Colectivas (PSPIC). Esta vinculación se realizó desde los cinco entornos cuidadores, garantizando un abordaje integral, territorial y diferencial. En el entorno laboral, se vincularon 69 personas mediante intervenciones en unidades de trabajo informal, promoviendo entornos laborales saludables, prevención de riesgos ocupacionales y fortalecimiento del autocuidado. En el entorno comunitario, se beneficiaron 49 personas a través de actividades educativas en salud bucal, salud mental, salud ambiental y prevención de enfermedades transmisibles, desarrolladas en espacios públicos rurales. El entorno hogar fue el de mayor cobertura, con 332 personas vinculadas mediante caracterizaciones sociales y ambientales, activación de rutas intersectoriales y formulación de planes de cuidado familiar, orientados al bienestar integral. En el entorno institucional, se atendieron 11 personas campesinas en instituciones de protección, mediante planes de cuidado que incluyeron tamizajes, educación en salud y derivaciones a servicios especializados. Finalmente, en el entorno educativo, se vincularon 125 estudiantes rurales mediante sesiones de educación en salud pública, alineadas con los planes de cuidado escolar y enfocadas en la promoción de hábitos saludables. Estas acciones evidencian el compromiso institucional con la garantía del derecho a la salud de la población campesina y rural, mediante estrategias articuladas, sostenibles y culturalmente pertinentes que responden a sus necesidades específicas y promueven su inclusión activa en los procesos de salud pública del Distrito Capital.
APORTE DE NIVEL LOCAL
EQUIPOS BÁSICOS EXTRAMURALES DE HOGAR
Se realizaron 628 caracterizaciones en familias ubicadas en las zonas de ruralidad del distrito, en las cuales se identifican: 40 familias con prioridad alta 129 familias con prioridad media 496 familias con prioridad baja En estas familias se encontraron 25 menores de 5, 7 gestantes, 72 usuarios con condición crónicas, 8 usuarios con identificación de riesgo en salud mental.</t>
  </si>
  <si>
    <t>Entre enero y agosto de 2025, se ha vinculado a 8.798 personas campesinas y rurales del Distrito Capital a acciones colectivas e individuales en salud pública, en el marco del Proyecto de Inversión 8141 y conforme a los lineamientos del PSPIC. Este resultado acumulado refleja una gestión sostenida en los cinco entornos cuidadores, con enfoque territorial, diferencial y de curso de vida. En el entorno laboral, se han vinculado 744 personas mediante intervenciones en unidades de trabajo informal, promoviendo condiciones laborales saludables y prevención de riesgos ocupacionales. En el entorno comunitario, se han beneficiado 1.026 personas mediante actividades educativas en salud bucal, salud mental, salud ambiental y prevención de enfermedades transmisibles. El entorno hogar ha sido el de mayor cobertura, con 4.944 personas vinculadas mediante caracterizaciones sociales y ambientales, activación de rutas intersectoriales y formulación de planes de cuidado familiar. En el entorno institucional, se han atendido 63 personas campesinas en instituciones de protección, mediante planes de cuidado que incluyeron tamizajes, educación en salud y derivaciones a servicios especializados. En el entorno educativo, se han vinculado 2.021 estudiantes rurales mediante sesiones de educación en salud pública, alineadas con los planes de cuidado escolar y enfocadas en la promoción de hábitos saludables. Este avance acumulado demuestra el impacto positivo de las acciones desarrolladas por la SDS en la garantía del derecho a la salud de la población campesina y rural, mediante estrategias articuladas, inclusivas y sostenibles que responden a sus condiciones particulares y promueven su integración activa en los procesos de salud pública del Distrito Capital.
APORTE DE NIVEL LOCAL
EQUIPOS BÁSICOS EXTRAMURALES DE HOGAR
Se realizaron 2.964 caracterizaciones en familias ubicadas en las zonas de ruralidad del distrito, en las cuales se identifican: 395 familias con prioridad alta 799 familias con prioridad media 2.292 familias con prioridad baja En estas familias se encontraron 304 menores de 5, 41 gestantes, 810 usuarios con condición crónicas, 147 usuarios con identificación de riesgo en salud mental.</t>
  </si>
  <si>
    <t>Durante el mes de agosto se intervinieron 90 individuos únicos mayores a 60 años y más, en dispositivos comunitarios con énfasis en condiciones crónicas. [Fuente Aplicativo GESIForm datos preliminares 23 de septiembre del 2025, información preliminar].
De igual forma para el mismo periodo en el entorno cuidador institucional no se dio ninguna apertura institución de protección integral para personas mayores institucionalizadas. Se continua con el proceso de educación colectiva, enfocado en fortalecer la autonomía de las personas mayores que pertenecen a instituciones abiertas en meses anteriores. Por ello se ha beneficiado positivamente a 2.965 (Centros día 2.030 y Instituciones de protección integral 935) individuos únicos mayores de 60 años, ayudándolos a mantener y potenciar su independencia [Fuente: Fuente Aplicativo GESIForm datos preliminares 24 de septiembre del 2025].
APORTE DE NIVEL LOCAL
ENTORNO INSTITUCIONAL
INSTITUCIONES DE PERSONA MAYOR 
Se realiza intervención en 69 Instituciones de Protección a la Persona Mayor, - Comunidades del Cuidado (SDIS) 6 mujeres, y 5 hombres. Se identifican 625 personas mayores con enfermedades no transmisibles, 498 con hipertensión, 190 con diabetes, 33 con EPOC, 4 con cáncer. 416 mujeres, 209 hombres, Se identificaron 27 personas mayores en condición de discapacidad, 16 mujeres, y 11 hombres. Por condición de discapacidad: 7 trastorno neurocognitivo, 16 física, 1 auditiva, 1 múltiple. 2 mental, Se realizaron 82 sesiones de fortalecimiento de capacidades a cuidadores institucionales en 72 instituciones de persona mayor. 126 mujeres, y 25 hombres. Se realizaron 108 acciones colectivas y/o grupales dentro de las instituciones de protección integral para persona mayor a 490 mujeres y 241 hombres. 33 Sesiones con desarrollo de temáticas de trastorno neurocognitivo 10 de gestión diferencial en poblaciones vulnerables, 78 de vida saludable y condiciones no transmisibles, 59 de convivencia social y salud mental, 11 de vida saludable y enfermedades transmisibles, 10 de salud ambiental, 40 de seguridad alimentaria y nutricional, 43 ocupación del tiempo libre, 31 de prevención, identificación y atención de violencias. Se llevan a cabo 161 sesiones colectivas en los Centros Día de atención a persona mayor, donde se realiza intervención a 2.496 personas, en: 4 sesiones con desarrollo de temáticas de sexualidad y derechos sexuales y reproductivos, 29 de gestión diferencial en poblaciones vulnerables, 98 de vida saludable y condiciones no transmisibles, 95 de convivencia social y salud mental, 10 de vida saludable y enfermedades transmisibles, 1 de salud ambiental, 33 de seguridad alimentaria y nutricional, 127 de Covid-19, 1 de prevención, identificación y atención de violencias. En 12 Centros día se realiza intervención de gestión del riesgo, desarrollando aplicación de tamizajes, 63 personas a las que se les aplicó tamizaje Findrisc, de las cuales 14 con alta probabilidad de presentar prediabetes o diabetes, y 63 personas a las que se les aplicó tamizaje de riesgo cardiovascular OMS, de las cuales 26 personas con alerta de riesgo cardiovascular alto, muy alto y extremadamente alto, 15 personas con alerta de riesgo cardiovascular moderado. Se realiza intervención en 6 servicio cuidado transitorio Persona Mayor, SDIS se identificaron 320 personas mayores 241 Hombres 79 Mujeres Se identifican 73 personas mayores con enfermedades transmisibles, 117 con hipertensión, 51 con diabetes, 14 con EPOC, 3 con cáncer. Se identifican 4 personas mayores con trastono neurocognitivo 3 Hombres 1 Mujeres. Sesiones colectivas 41 personas mayores. Sesiones colectivas 20 manejo de condiciones crónicas 160 Hombres 52 Mujeres. Sesiones colectivas 7 trastornos neurocognitivos Manejo de 6 convivencia social Canalización 8 servicios de salud 7 Hombres 1 Mujeres. Identificación de 107 cuidadores 24 Hombres 83 Mujeres.</t>
  </si>
  <si>
    <t>Durante los meses de enero, febrero, marzo, abril, mayo, junio, julio, agosto se han intervenido 1.863 individuos únicos mayores o iguales a 60 años intervenidos por el Entorno Cuidador Comunitario en el mes de agosto de 2025, dentro del Entorno Cuidador Institucional se han intervenido durante los meses de enero, febrero, marzo, abril, mayo, junio, julio y agosto se realiza la intervención con 93 instituciones de protección integral para personas mayores institucionalizadas, implementando planes de cuidado en comunidades del cuidado. [Fuente: Fuente Aplicativo GESIForm datos preliminares 24 de septiembre del 2025].
APORTE DE NIVEL LOCAL
ENTORNO INSTITUCIONAL
INSTITUCIONES DE PERSONA MAYOR 
Se realiza intervención en 637 Instituciones de Protección a la Persona Mayor, - Comunidades del Cuidado (SDIS) 862 mujeres, y 554 hombres. y 1 con pertenencia étnica. Se identifican 4.408 personas mayores con enfermedades no transmisibles, 3.510 con hipertensión, 1.319 con diabetes, 343 con EPOC, 100 con cáncer. 2.996 mujeres, 1.412 hombres, Se identifican 1 personas mayores con enfermedades transmisibles, 5 TBC, 5 hombres, Se identificaron 502 personas mayores en condición de discapacidad, 293 mujeres, y 209 hombres. Por condición de discapacidad: 95 trastorno neurocognitivo, 269 física, 4 auditiva, 16 visual, 65 múltiple. 55 mental, 8 sordoceguera, Se identificaron 19 personas mayores en abandono, 10 mujeres, y 9 hombres. Se realizaron 627 sesiones de fortalecimiento de capacidades a cuidadores institucionales en 573 instituciones de persona mayor. 984 mujeres, y 255 hombres. Se realizaron 770 acciones colectivas y/o grupales dentro de las instituciones de protección integral para persona mayor a 5.356 mujeres y 2.494 hombres. 265 Sesiones con desarrollo de temáticas de trastorno neurocognitivo 59 de gestión diferencial en poblaciones vulnerables, 598 de vida saludable y condiciones no transmisibles, 500 de convivencia social y salud mental, 157 de vida saludable y enfermedades transmisibles, 10 de salud ambiental, 310 de seguridad alimentaria y nutricional, 344 ocupación del tiempo libre, 155 de prevención, identificación y atención de violencias. Se llevan a cabo 1.933 sesiones colectivas en los Centros Día de atención a persona mayor, donde se realiza intervención a 20.122 personas, en: 66 sesiones con desarrollo de temáticas de sexualidad y derechos sexuales y reproductivos, 415 de gestión diferencial en poblaciones vulnerables, 897 de vida saludable y condiciones no transmisibles, 732 de convivencia social y salud mental, 164 de vida saludable y enfermedades transmisibles, 26 de salud ambiental, 415 de seguridad alimentaria y nutricional, 939 de Covid-19, 74 de prevención, identificación y atención de violencias. En 148 Centros día se realiza intervención de gestión del riesgo, desarrollando aplicación de tamizajes, 692 personas a las que se les aplicó tamizaje Findrisc, de las cuales 125 con alta probabilidad de presentar prediabetes o diabetes, y 694 personas a las que se les aplicó tamizaje de riesgo cardiovascular OMS, de las cuales 145 personas con alerta de riesgo cardiovascular alto, muy alto y extremadamente alto, 363 personas con alerta de riesgo cardiovascular moderado. Se realiza intervención en 39 servicio cuidado transitorio Persona Mayor, SDIS se identificaron 1.934 personas mayores 1.506 Hombres 428 Mujeres. Se identifican 497 personas mayores con enfermedades transmisibles, 640 con hipertensión, 228 con diabetes, 72 con EPOC, 16 con cáncer. Se identifican 29 personas mayores con trastono neurocognitivo 9 Hombres 20 Mujeres. Sesiones colectivas 252 personas mayores Sesiones colectivas 100 manejo de condiciones crónicas 776 Hombres 298 Mujeres. Sesiones colectivas 49 trastornos neurocognitivos Manejo de 30 convivencia social 3 personas mayores con TBC. Canalización 160 servicios de salud 96 Hombres 64 Mujeres. Identificación de 864 cuidadores 260 Hombres 604 Mujeres.</t>
  </si>
  <si>
    <t>La Subred Sur cuenta con muy pocos Hogares de protección integral. Por esta razón, durante los meses de enero, febrero, marzo y abril, se realizó un plan de cuidado en dos hogares, y no se llevaron a cabo procesos de seguimiento en esa tipología de institución.</t>
  </si>
  <si>
    <t>Es importante destacar que las intervenciones en los entornos de cuidadores comunitario e institucional son procesos que tienen una duración de entre tres y seis meses. Durante este tiempo, se busca que las personas mayores afiancen su autocuidado en salud y autonomía, mediante conocimientos interdisciplinarios integrados, centrados en esta población, su red de apoyo y sus cuidadores. Además, cabe señalar que en un mes se pueden intervenir hasta 10 o más instituciones o grupos de personas mayores, pero en el mes siguiente esa cantidad puede disminuir, ya que el enfoque está basado en la educación en salud colectiva, en el acompañamiento y en el fortalecimiento, y no en una intervención puntual.</t>
  </si>
  <si>
    <t>Para el mes de agosto se identifica y caracteriza un total de 869 niños, niñas y adolescentes trabajadores, se avanza en un 1,94% (n=869) de la meta, de los cuales se reportan 758 niños y niñas y 111 adolescentes, se avanza en la implementación de acciones de educación para el cuidado de la salud y bienestar en el marco del plan integral de respuesta para la desvinculación del trabajo infantil.
APORTE DE NIVEL LOCAL
ENTORNO CUIDADOR LABORAL
Se identifican 750 Niños trabajadores, con los cuales se inicia proceso para promover la desvinculación, con 1.955 acompañamientos realizados a familias de niños trabajadores. Se identificaron 533 niños en seguimiento a la desvinculación del trabajo en población previamente intervenida de los cuales 73 niños reincidieron en trabajo. De los niños en proceso de desvinculación progresiva, se logró que 595 Niños fueran desvinculados del trabajo. Dentro de la caracterización realizada a los niños, niñas que ingresan al proceso se identificaron aspectos como: 26 Niños desescolarizados, 87 identificados sin afiliación a salud. 16 Niños desarrollando oficios del hogar por más de 15 horas, Condiciones de salud relacionadas con el trabajo: 35 niños con condiciones de salud afectados por el trabajo. Adicionalmente, se desarrollaron 9 acciones colectivas realizadas desde salud, en los siguientes espacios locales: Intersectorial; donde se identificaron 96 niños trabajadores. Se realizó activación de ruta: intersectorial a 84 niños trabajadores. Sectorial a 402 niños trabajadores. Se identificaron 107 adolescentes trabajadores, con los cuales se inicia proceso para promover la desvinculación progresiva o la promoción para el trabajo adolescente protegido. 259 Acompañamientos realizados a familias o a adolescentes trabajadores. Se identificaron 108 adolescentes en seguimiento a la desvinculación del trabajo en población previamente intervenida de los cuales 12 adolescentes reincidieron en trabajo. 85 adolescentes desvinculados del trabajo. 1 adolescentes con promoción del trabajo protegido. Dentro de la caracterización realizada a los adolescentes que ingresan al proceso, se identificaron aspectos como: 9 adolescentes se encuentran desescolarizados, 4 Adolescentes desarrollando oficios del hogar por más de 15 horas. Condiciones de salud relacionadas con el trabajo: 5 adolescentes con condiciones de salud afectadas por el trabajo, Adicionalmente, se desarrollaron 10 acciones colectivas realizadas desde salud, en los siguientes espacios locales: Intersectorial; donde se identificaron 19 adolescentes trabajadores. Se realizó activación de ruta: intersectorial a 12 adolescentes trabajadores. Sectorial a 68 adolescentes trabajadores. 404 Trabajadores notificados por enfermedades o accidentes posiblemente asociados al trabajo _l Subsistema de vigilancia en salud de los trabajadores del sector informal de la economía (SIVISTRA).</t>
  </si>
  <si>
    <t>Para el periodo acumulado enero-agosto se desarrollan las acciones contenidas en la estrategia de atención integral dirigida a la prevención y desvinculación del trabajo infantil, para lo cual se identificaron y caracterizaron 6.705 niños, niñas y adolescentes trabajadores con concertación e implementación  del plan integral de  respuesta  para la desvinculación  del trabajo infantil, de los cuales 5.787 son niños y niñas y  918 son adolescentes, se  avanza en un 14,9% de lo asignado para la vigencia (22,22%). De los casos intervenidos que vienen en proceso 4.469 niños, niñas y adolescentes fueron desvinculados del trabajo en el periodo de reporte, 2.463 niños, niñas y adolescentes con seguimiento a la desvinculación. Del total caracterizado 98 identificados en oficios del hogar, 359 fueron identificados desescolarizados, 729 sin afiliación al SGSSS, 2.741 niños, niñas y adolescentes fueron canalizados a servicios de salud y 955 a servicios intersectoriales. Se desarrollaron acciones colectivas para la prevención del trabajo infantil y la mendicidad con la participación de 1.085 niños, niñas y adolescentes y 452 padres, madres, acudientes o cuidadores que participación en acciones de educación para la prevención del trabajo infantil.
APORTE DE NIVEL LOCAL
ENTORNO CUIDADOR LABORAL
Se identifican 5.754 Niños trabajadores, con los cuales se inicia proceso para promover la desvinculación, con 16.814 acompañamientos realizados a familias de niños trabajadores. Se identificaron 2.144 niños en seguimiento a la desvinculación del trabajo en población previamente intervenida de los cuales 266 niños reincidieron en trabajo. De los niños en proceso de desvinculación progresiva, se logró que 4.198 Niños fueran desvinculados del trabajo. Dentro de la caracterización realizada a los niños, niñas que ingresan al proceso se identificaron aspectos como: 292 Niños desescolarizados, 694 identificados sin afiliación a salud. 76 Niños desarrollando oficios del hogar por más de 15 horas, Condiciones de salud relacionadas con el trabajo: 2 Niños con eventos como accidentes en el lugar de trabajo, 352 niños con condiciones de salud afectados por el trabajo. Adicionalmente, se desarrollaron 87 acciones colectivas realizadas desde salud, en los siguientes espacios locales: Plaza de mercado; Intersectorial; Centro Comercial; donde se identificaron 984 niños trabajadores. Se realizó activación de ruta: intersectorial a 800 niños trabajadores. Sectorial a 2.293 niños trabajadores. Se identificaron 896 adolescentes trabajadores, con los cuales se inicia proceso para promover la desvinculación progresiva o la promoción para el trabajo adolescente protegido. 2.508 Acompañamientos realizados a familias o a adolescentes trabajadores. Se identificaron 346 adolescentes en seguimiento a la desvinculación del trabajo en población previamente intervenida de los cuales 49 adolescentes reincidieron en trabajo. 531 adolescentes desvinculados del trabajo. 4 adolescentes con promoción del trabajo protegido. Dentro de la caracterización realizada a los adolescentes que ingresan al proceso, se identificaron aspectos como: 68 adolescentes se encuentran desescolarizados, 27 Adolescentes desarrollando oficios del hogar por más de 15 horas. Condiciones de salud relacionadas con el trabajo: 41 adolescentes con condiciones de salud afectadas por el trabajo, Adicionalmente, se desarrollaron 78 acciones colectivas realizadas desde salud, en los siguientes espacios locales: Centro Comercial; Intersectorial; Plaza de mercado; donde se identificaron 73 adolescentes trabajadores. Se realizó activación de ruta: intersectorial a 106 adolescentes trabajadores. Sectorial a 450 adolescentes trabajadores. 1.064 Trabajadores notificados por enfermedades o accidentes posiblemente asociados al trabajo _l Subsistema de vigilancia en salud de los trabajadores del sector informal de la economía (SIVISTRA).</t>
  </si>
  <si>
    <t>Para el mes de agosto se identifica y caracteriza un total de 875 UTIS con 1.584 trabajadores de la economía popular y comunitaria que se encuentran participando de acciones de educación que aportan a la modificación de prácticas de cuidado y bienestar de la salud. Se avanza en un 0,94% (n=1.173) de la meta. Del total de los trabajadores que vienen participando del proceso establecido 1.173 trabajadores promueven y mejoran el cuidado de la salud en el trabajo, a través del cumplimiento al Decálogo de condiciones de Salud.
APORTE DE NIVEL LOCAL
ENTORNO CUIDADOR LABORAL
En unidades de trabajo informal: Se realizó identificación y caracterización de 853 UTIS con 393 trabajadores de UTI de alto impacto, de las cuales 182 UTI son de alto impacto, con 322 trabajadores expuestos a agentes cancerígenos, 529 UTI de mediano impacto, con 829 trabajadores de UTI de mediano impacto. 110 UTI de bajo impacto, con 116 trabajadores de UTI de bajo impacto. 32 UTI de ruralidad, con 43 trabajadores de UTI de ruralidad. 329 UTI de seguimiento de vigencias anteriores, 415 asesorías realizadas para la prevención de condiciones crónicas. 305 Trabajadores de UTIS alto impacto que modifican prácticas de autocuidado en el 50% 932 Trabajadores de UTIS mediano impacto que modifican prácticas de autocuidado en el 50% 188 UTIS de alto impacto implementan la estrategia de entornos laborales saludables 523 UTIS de mediano impacto implementan la estrategia de entornos laborales saludables 1.309 Trabajadores afectados por las condiciones de trabajo en las UTIS. 923 UTIS que afectan las condiciones del entorno por exposición a riesgos. 12 grupos organizados de trabajadores informales (GOTIS) con orientación en derechos en salud y trabajo, en los que participan 197 trabajadores Afiliación a sistema general de riesgos laborales en 5 trabajadores a partir de la intervención realizada por el espacio trabajo. Afiliación a SGSS en salud a 13 trabajadores informales. Se realizó activación de ruta a servicios de salud a 288 trabajadores informales, incluye expuestos a agentes ocupacionales cancerígenos en sus unidades de trabajo, 367 personas en ejercicio o en actividades sexuales pagas Se activó ruta a servicios intersectoriales: a 8 trabajadores, como mecanismo para acercarlos al sistema general de riesgos laborales, 339 personas en ejercicio o en actividades sexuales pagas. Total, personas trabajadoras informales 4.363 abordados en UTIS y en NNA; de los cuales: 273 Personas Mayores, 1.610 Adultos, 396 Jóvenes 14 Afro, 5 Desplazados-Victimas, 11 LGBTI 552 migrantes 26 Recicladores 1.999 mujeres, 17 gestantes, 10 discapacidad, 454 Personas en actividades sexuales pagas intervenidas a través de la gestión del riesgo. Se activo ruta: Sectorial efectiva a 287 niños trabajadores. intersectorial efectiva a 14 niños trabajadores Sectorial a 51 adolescentes trabajadores. intersectorial a 6 adolescentes trabajadores. Se realizó activación de ruta a servicios de salud a 875 trabajadores informales, incluye expuestos a agentes ocupacionales cancerígenos en sus unidades de trabajo, 367 personas en ejercicio o en actividades sexuales pagas a 128 trabajadores, como mecanismo para acercarlos al sistema general de riesgos laborales, 502 personas en ejercicio o en actividades sexuales pagas Cuidado para la salud de los trabajadores en Bogota 5 empresas formales abordadas y con plan concertado 52 trabajadores identificados en empresas formales 678 trabajadores con asesorías realizadas en temas priorizados en las empresas formales 1 empresas formales abordadas y con cierre de proceso del plan concertado 306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 9 asesorias de colectivos desarrolladas con trabajadores informales 126 trabajadores con asesorías de colectivos realizadas.</t>
  </si>
  <si>
    <t>Para el periodo acumulado enero-agosto se identifica y caracteriza un total de 7.097 UTIS con 13.121 trabajadores de la economía popular y comunitaria que se encuentran participando de acciones de educación que aportan a la modificación de prácticas de cuidado y bienestar de la salud. Se avanza en el 6,82%, de lo asignado para la vigencia (11,78%). Del total de los trabajadores que vienen participando del proceso establecido 8.464 trabajadores promueven y mejoran el cuidado de la salud en el trabajo, a través del cumplimiento al Decálogo de condiciones de Salud. 3.072 trabajadores fueron canalizados a servicios de salud.
APORTE DE NIVEL LOCAL
ENTORNO CUIDADOR LABORAL
En unidades de trabajo informal: Se realizó identificación y caracterización de 6.844 UTIS con 2.671 trabajadores de UTI de alto impacto, de las cuales 1.475 UTI son de alto impacto, con 2.842 trabajadores expuestos a agentes cancerígenos, 4.256 UTI de mediano impacto, con 7.367 trabajadores de UTI de mediano impacto. 851 UTI de bajo impacto, con 923 trabajadores de UTI de bajo impacto. 384 UTI de ruralidad, con 511 trabajadores de UTI de ruralidad. 1.332 UTI de seguimiento de vigencias anteriores, 4.148 asesorías realizadas para la prevención de condiciones crónicas. 2.042 Trabajadores de UTIS alto impacto que modifican prácticas de autocuidado en el 50% 6.749 Trabajadores de UTIS mediano impacto que modifican prácticas de autocuidado en el 50% 1.108 UTIS de alto impacto implementan la estrategia de entornos laborales saludables 3.711 UTIS de mediano impacto implementan la estrategia de entornos laborales saludables 10.780 Trabajadores afectados por las condiciones de trabajo en las UTIS. 7.111 UTIS que afectan las condiciones del entorno por exposición a riesgos. 94 grupos organizados de trabajadores informales (GOTIS) con orientación en derechos en salud y trabajo, en los que participan 1.317 trabajadores Afiliación a sistema general de riesgos laborales en 65 trabajadores a partir de la intervención realizada por el espacio trabajo. Afiliación a SGSS en salud a 97 trabajadores informales. Se realizó activación de ruta a servicios de salud a 4.819 trabajadores informales, incluye expuestos a agentes ocupacionales cancerígenos en sus unidades de trabajo, 2.482 personas en ejercicio o en actividades sexuales pagas Se activó ruta a servicios intersectoriales: a 236 trabajadores, como mecanismo para acercarlos al sistema general de riesgos laborales, 2.197 personas en ejercicio o en actividades sexuales pagas. Total, personas trabajadoras informales 33.742 abordados en UTIS y en NNA; de los cuales: 1.943 Personas Mayores, 11.245 Adultos, 3.340 Jóvenes 84 Afro, 61 Desplazados-Victimas, 48 LGBTI 4.309 migrantes 90 indígena, 450 Recicladores 14.827 mujeres, 95 gestantes, 82 discapacidad, 3.962 Personas en actividades sexuales pagas intervenidas a través de la gestión del riesgo. Se activo ruta: Sectorial efectiva a 1.428 niños trabajadores. intersectorial efectiva a 211 niños trabajadores Sectorial a 306 adolescentes trabajadores. intersectorial a 50 adolescentes trabajadores. Se realizó activación de ruta a servicios de salud a 6.470 trabajadores informales, incluye expuestos a agentes ocupacionales cancerígenos en sus unidades de trabajo, 2.599 personas en ejercicio o en actividades sexuales pagas a 207 trabajadores, como mecanismo para acercarlos al sistema general de riesgos laborales, 2.493 personas en ejercicio o en actividades sexuales pagas Cuidado para la salud de los trabajadores en Bogota 89 empresas formales abordadas y con plan concertado 8.701 trabajadores identificados en empresas formales 5.330 trabajadores con asesorías realizadas en temas priorizados en las empresas formales 19 empresas formales abordadas y con cierre de proceso del plan concertado 15 empresas formales con seguimiento realizado e intervenida de vigencias anteriores y con plan concertado 1.192 trabajadores identificados en empresas formales de vigencias anteriores 2.112 trabajadores con asesorías realizadas en temas priorizados en empresas formales de vigencias anteriores 41 empresas formales con seguimiento realizado e intervenida de vigencias anteriores y con cierre de proceso del plan concertado Acciones colectivas con trabajadores informales 72 asesorias de colectivos desarrolladas con trabajadores informales 851 trabajadores con asesorías de colectivos realizadas.</t>
  </si>
  <si>
    <t>Durante el mes de agosto se participó en mesa interdependencias materno perinatal, programación y organización y participación en la Mesa ampliada de seguimiento a la mortalidad materna correspondiente al mes de agosto. Se realizó seguimiento al decálogo de acciones desarrolladas en el distrito frente a la salud materna y perinatal. Participación en sesión de ejercicio demostrativo de Salud materna dirigido a gestantes en la USS Vista Hermosa de a Subred Sur. Participación en mesa de trabajo con equipo Raizal para la formulación de las acciones del Plan de intervenciones colectivas con enfoque étnico. Participación en orientación técnica con equipo interdependencias materno perinatal realizado en Clínica Colombia por evento de interés en Salud. Socialización de análisis del embarazo en adolescentes en el marco de la política pública. Participación en reunión en la que se socializan las acciones que se realizan desde el proyecto PAISS para la atención de población migrante irregular y como cada área de la SDS contribuye en esas acciones. Participación en mesa técnica correspondiente a Migrantes en la que se presenta la situación correspondiente a Aseguramiento y los avances en la política distrital de migrantes. Participación en aprobación de contenido técnico final de la página web “De la mano contigo” la cual contiene la forma distrital de la Primera Infancia desde la gestación. Se construye contenido desalud materna para las acciones con Droguistas en las que se realizará el fortalecimiento de capacidades en los temas priorizados. Participación en seguimiento semanal al Plan Nacional de aceleración para reducción de la mortalidad materna, y seguimiento al plan de acción en el aplicativo. Participación en unidad de análisis de mortalidad materna, en las que se analizaron los determinantes sociales del evento presentado. Continuidad en la construcción de líneas operativas paras las acciones del PSPIC referentes a salud materna perinatal y salud sexual y reproductiva.
APORTE DE NIVEL LOCAL
ENTORNO CUIDADOR COMUNITARIO
DISPOSITIVOS COMUNITARIOS PARA EL CUIDADO COLECTIVO PARA EL BIENESTAR -SALUD MATERNO Se realizan 82 sesiones de cuidado colectivo en temáticas de Salud materno perinatal con la participación de: 144 personas de la comunidad en general, 70 personas gestantes, 221 personas lactantes. y 63 niños y niñas. Se identifican 68 líderes(sas) comunitarios nuevos para desarrollar iniciativas comunitarias para la conformación de “Redes de apoyo en salud materna e infantil”, 2 líderes(sas) comunitarios que culminan las jornadas de cualificación en salud materna e infantil, 7 "Redes de apoyo en salud materna e infantil" conformados, 2 Redes de apoyo en salud materna e infantil reciben acompañamiento desde el entorno con la participación de 80 personas. JORNADAS MAS BIENESTAR- CUIDARTE SALUD MATERNO acciones 96 en salud materno perinatal equipos cuidarte 3.601 total de personas, 1.299 hombres, 2.302 mujeres.
ENTORNO CUIDADOR EDUCATIVO 
Desarrollo de 222 sesiones de seguimiento encaminadas al cuidado, autocuidado y fortalecimiento de prácticas de bienestar durante la gestación, con la participación de 125 estudiantes gestantes, de las cuales 8 son menores de 14 años. Del total de adolescentes gestantes escolarizadas abordadas, 114 asisten de manera mensual a las atenciones de la ruta materno perinatal Desarrollo de 694 sesiones de seguimiento encaminadas al cuidado, autocuidado y fortalecimiento de prácticas de bienestar durante la lactancia con la participación de 377 estudiantes 356 cuentan con método regular de anticoncepción. Desarrollo de 21 sesiones de seguimiento encaminadas al cuidado, autocuidado y fortalecimiento de prácticas de bienestar posterior al evento obstetrico con la participación de 8 estudiantes 5 cuentan con método regular de anticoncepción.
EQUIPOS BASICOS EXTRAMURALES DE HOGAR 
Se realizan 9 seguimientos a gestantes con diagnóstico de VIH canalizadas por vigilancia epidemiológica, 9 con adherencia en la estrategia de eliminación de la transmisión materno infantil del VIH. Desde el abordaje territorial, se identifican y abordan 548 gestantes, a quienes se les realizaron acciones de información y educación para el fortalecimiento de prácticas de cuidado, de las cuales 75 son menores de 19 años. 12 gestantes sin adherencia al control prenatal, a quienes se realiza activación de ruta, con 19 casos efectivos con activación de la Ruta Materno Perinatal e inicio de intervenciones (Res. 3280/2018). 474 Gestantes/puérperas con seguimiento por Estrategia de Vigilancia Intensificada de la Morbilidad Materna Extrema, 24 gestantes con subsidio o aporte de alguna institución de orden nacional o distrital, 34 personas con riesgo reproductivo por comorbilidad identificada, canalizadas a los servicios de salud sexual y reproductiva. 5.314 gestantes de alto riesgo y población en edad fértil priorizadas e identificadas a través de la búsqueda activa del componente de Abordaje Territorial. Desde la Actividad de Plan de cuidado familiar se abordan 330 gestantes, con quienes se da inicio al proceso de seguimiento, con énfasis en el cuidado materno perinatal. Desde el Componente de Abordaje Territorial se identifican 21 personas en puerperio (hasta 3 meses post evento obstétrico) con nacido vivo, de las cuales 21 reciben información, educación y acciones promocionales orientadas al fortalecimiento de prácticas de cuidado integral materno e infantil, 29 son menores de 19 años, y el cuidado de 158 recién nacidos identificados. Desarrollo de acciones orientadas a la promoción de derechos sexuales y reproductivos y acceso a tamizaje en ITS en el control prenatal con 341 gestantes.
ENTORNO INSTITUCIONAL
SEGUIMIENTO DE CASOS PRIORIZADOS 
2 seguimientos a gestantes identificadas con consumo problemático de sustancias psicoactivas. 2 seguimiento a migrantes no regularizadas post evento obstétrico sin método de regulación de la fecundidad atendida en las Subredes. Desarrollo de capacidades 27 acciones de comunicación para la promocion de la Salud Materna y perinatal, con la participacion de 254 integrantes de los equipos del PSPIC y 39 personas de la comunidad. Apoyo a acciones de nivel central a demanda 33 IPS con desarrollo de capacidades institucionales con énfasis en salud materno perinatal 124 personas abordadas 28 Articulaciones sectoriales e intersetoriales para la promocion de la Salud materno perinatal 137 personas abordadas Se desarrollan 3 Jornadas "Mas Bienestar" con el componente de salud materno perinatal 33 integrantes de los equipos del PSPIC y 62 personas de la comunidad. Se desarrollaron 3 acciones con los grupos étnicos y redes comunitarias en el marco de la ruta materno perinatal y el plan de acción de reducción de la mortalidad materna. 22 personas abordadas.</t>
  </si>
  <si>
    <t>Durante los meses de enero a agosto, se avanzó en el desarrollo de las acciones planteadas en el plan de acción. Participación en mesa interdependencias materno perinatal. Programación, organización y participación en la Mesa ampliada de seguimiento a la mortalidad materna correspondiente a enero, febrero, marzo, abril y mayo, junio, julio y agosto. Acompañamiento técnico a equipo del Entorno Institucional realizado en la USS Simón Bolívar. Participación semanal a plan de aceleración para reducción de la mortalidad materna y perinatal. Preunidad de análisis por parte del equipo interdependencias para revisión de hallazgos y oportunidades de mejora de evento correspondiente a mortalidad materna. Participación en reunión realizada con las EAPB Nueva EPS, Compensar, Sura, HOCEN, Coosalud, Ferrocarriles, Unisalud, Mallamas y la Secretaría Distrital de Salud para articular acciones que permitan las atenciones de la ruta integral de atención en salud materno perinatal de la población gestante en el territorio. Se realizó reunión con Directivos para revisión de soportes correspondientes a Supersalud frente al evento de mortalidad materna. Participación en seguimiento realizado por ente de control frente a la meta de mortalidad materna. Participación en mesas técnicas correspondientes a Migrantes y agencias de cooperación internacional de forma mensual. Participación en socialización de hallazgos correspondientes a la ejecución del PSPIC de las cuatro subredes integradas de servicios de salud. Participación en mesa de seguimiento e inspección realizada por la Supersalud a la meta de mortalidad materna. Socialización de Programa egreso seguro en el postparto por parte de la EAPB Compensar. Desarrolló de orientación técnica en la ruta integral de Atención en Salud materna y Perinatal y seguimiento al plan de aceleración para reducción de mortalidad materna y Perinatal con equipo interdependencias en el Instituto Materno Infantil, La Victoria y Samper Mendoza correspondientes a la Subred Centro Oriente, Clínica La Castellana, Clinica Los Cobos, USS de Bosa y USS Kennedy, El Hospital San José Infantil y la Unidad de Servicios de Salud Instituto Materno Infantil de Subred Centro Oriente, Hospital Santa Clara y Clínica Colombia. Convocatoria y desarrollo de mesa de trabajo para construcción de acciones comunicativas dirigidas a la población Embera correspondiente al componente de salud materna y perinatal. Participación en evento académico de cardiopatías congénitas liderado por la Secretaría Distrital de Salud. Se realizó orientación técnica a equipo del Entorno cuidador institucional, y comunitario equipo Cuidarte a través del arte, tema desarrollado fue nacimiento humanizado, parto digno e intercultural. Participación en mesa de expertos de salud materna y perinatal desarrollada para revisión de caso y propuestas de nuevas estrategias que fortalezcan la salud materna y perinatal en el distrito. Reporte del Sistema y monitoreo de la infancia y adolescencia SMIA, de los indicadores correspondientes a parto institucional, controles prenatales y razón de mortalidad materna. mortalidad materna, de parto humanizado y Proyecto de acuerdo de apoyo nutricional en gestantes y primera infancia. Desde el entorno institucional de desarrollaron 32 asistencias técnicas en salud sexual y reproductiva incluyendo los componentes de Salud materna y perinatal, prevención de maternidades y paternidades tempranas y prevención de infecciones de transmisión sexual. Se desarrollaron las demás actividades definidas en los entornos cuidadores en torno a la salud materna y perinatal en el distrito. Encuentro con organizaciones de base comunitaria en la que se presenta oferta de servicios de participantes y se socializan acciones para el fortalecimiento de la salud materna en el Distrito junto con el Proyecto PAISS de Cooperación internacional. Participación en mesas de trabajo para revisión y construcción de estrategia referente al manejo de sífilis en el Distrito desarrolladas en marzo y abril. Aportes a solicitudes externas frente a parto humanizado, natalidad, embarazo en adolescentes y mortalidad materna. Mesa de trabajo para revisión y construcción de cartilla con enfoque intercultural correspondiente al componente de salud materna y perinatal con parteras de las diferentes comunidades indígenas, población negra, afrocolombiana, Rrom y gitana del Distrito. Socialización de Ley de parto humanizado digno y respetado y de acuerdo Distrital 860 de nacimiento humanizado, parto digno e intercultural en reunión con EAPB que operan en el Distrito. Aportes en la construcción de contenido técnico de Salud materna y Perinatal de la Página web de la mano contigo. Participación en mesa distrital de Interrupción Voluntaria del Embarazo. Participación en asistencia técnica realizada a equipo de producto de política pública de comunidad afrocolombiana. Coordinación de mesa técnica para la articulación de las acciones a desarrollar en el marco del nacimiento humanizado, parto digno e intercultural en el Distrito. Participación en mesa técnica correspondiente a Migrantes en la que se presenta la situación correspondiente a Aseguramiento y los avances en la política distrital de migrantes. Participación en Jornada de Capacitación al talento humano de la Secretaría de Salud sobre redes sociales y comunitarias y educación para la salud. Participación en desarrollo de contenido técnico de Curso de consejería en lactancia materna dirigido a las subredes integradas de servicios de salud. Participación en mesa de salud de la Localidad de San Cristóbal en la que se identifica como problemática el embarazo en adolescentes y se plantean acciones locales sectoriales e intersectoriales. Liderazgo y coordinación del Encuentro Intercultural: EL poder de parir y lactar, en el que se contó con la participación de diferentes grupos étnicos en el marco de la semana de parto humanizado. Participación en Comisión Nacional intersectorial para la garantía y promoción de los derechos sexuales y reproductivos liderada por el Ministerio de Salud y Protección Social. Participación en taller del proyecto U-nidos para la prevención de embarazo en adolescentes en la localidad de Kennedy con la Fundación Santafé. Realización de mesa de trabajo para coordinación de jornada dirigida a Población migrante con el Proyecto PAISS. Proceso de socialización de ejecución correspondiente al Entorno comunitario Producto Dispositivos comunitarios para Mas Bienestar. Orientación técnica a integrantes de equipos básicos y entornos el tema desarrollado fue la Salud materna y perinatal. Mesa de trabajo para la formulación de las acciones del Plan de intervenciones colectivas del entorno cuidador comunitario. Mesa de trabajo de formulación y revisión de líneas operativas paras las acciones del PSPIC. Seguimiento de la estrategia ángeles guardianes y los equipos básicos Mas Bienestar. Socializan los avances correspondientes al Proyecto PAISS para la atención en salud dirigido a población migrante irregular, junto el ministerio de Salud y Protección Social. Participación en mesa de trabajo para la revisión del comportamiento y de acciones para la prevención de embarazo en adolescentes. Participación en mesa técnica correspondiente a Migrantes en la que se presenta la situación correspondiente a Aseguramiento y los avances en la política distrital de migrantes. Foro: Cuál es la verdadera crisis de fecundidad en Colombia, realidades, causas y desafíos. Participación en sesión de ejercicio demostrativo de Salud materna dirigido a gestantes en la USS Vista Hermosa de a Subred Sur. Participación en mesa de trabajo con equipo Raizal para la formulación de las acciones del Plan de intervenciones colectivas con enfoque étnico. Se construye contenido desalud materna para las acciones con Droguistas en las que se realizará el fortalecimiento de capacidades en los temas priorizados.
APORTE DE NIVEL LOCAL
ENTORNO CUIDADOR COMUNITARIO
DISPOSITIVOS COMUNITARIOS PARA EL CUIDADO COLECTIVO PARA EL BIENESTAR -SALUD MATERNO Se realizan 600 sesiones de cuidado colectivo en temáticas de Salud materno perinatal con la participación de: 1.469 personas de la comunidad en general, 442 personas gestantes, 1.180 personas lactantes. y 391 niños y niñas. Se identifican 365 líderes(sas) comunitarios nuevos para desarrollar iniciativas comunitarias para la conformación de “Redes de apoyo en salud materna e infantil”, 260 líderes(sas) comunitarios que culminan las jornadas de cualificación en salud materna e infantil, 32 "Redes de apoyo en salud materna e infantil" conformados, 13 Redes de apoyo en salud materna e infantil reciben acompañamiento desde el entorno con la participación de 1.016 personas. JORNADAS MAS BIENESTAR- CUIDARTE SALUD MATERNO acciones 162 en salud materno perinatal equipos cuidarte 5.748 total de personas, 2.124 hombres, 3.624 mujeres.
ENTORNO CUIDADOR EDUCATIVO 
Desarrollo de 1.961 sesiones de seguimiento encaminadas al cuidado, autocuidado y fortalecimiento de prácticas de bienestar durante la gestación, con la participación de 979 estudiantes gestantes, de las cuales 69 son menores de 14 años. Del total de adolescentes gestantes escolarizadas abordadas, 926 asisten de manera mensual a las atenciones de la ruta materno perinatal Desarrollo de 4.978 sesiones de seguimiento encaminadas al cuidado, autocuidado y fortalecimiento de prácticas de bienestar durante la lactancia con la participación de 2.907 estudiantes 2.744 cuentan con método regular de anticoncepción. Desarrollo de 664 sesiones de seguimiento encaminadas al cuidado, autocuidado y fortalecimiento de prácticas de bienestar posterior al evento obstetrico con la participación de 473 estudiantes 454 cuentan con método regular de anticoncepción.
EQUIPOS BASICOS EXTRAMURALES DE HOGAR 
Se realizan 69 seguimientos a gestantes con diagnóstico de VIH canalizadas por vigilancia epidemiológica, 69 con adherencia en la estrategia de eliminación de la transmisión materno infantil del VIH. Desde el abordaje territorial, se identifican y abordan 3.331 gestantes, a quienes se les realizaron acciones de información y educación para el fortalecimiento de prácticas de cuidado, de las cuales 365 son menores de 19 años. 214 gestantes sin adherencia al control prenatal, a quienes se realiza activación de ruta, con 225 casos efectivos con activación de la Ruta Materno Perinatal e inicio de intervenciones (Res. 3280/2018). 3.292 Gestantes/puérperas con seguimiento por Estrategia de Vigilancia Intensificada de la Morbilidad Materna Extrema, 42 gestantes con signos y síntomas de alarma canalizadas a los servicios de salud con 113 casos efectivos atendidos para la gestión del riesgo identificado, 186 gestantes con subsidio o aporte de alguna institución de orden nacional o distrital, 333 personas con riesgo reproductivo por comorbilidad identificada, canalizadas a los servicios de salud sexual y reproductiva. 24.672 gestantes de alto riesgo y población en edad fértil priorizadas e identificadas a través de la búsqueda activa del componente de Abordaje Territorial. Desde la Actividad de Plan de cuidado familiar se abordan 3.223 gestantes, con quienes se da inicio al proceso de seguimiento, con énfasis en el cuidado materno perinatal. Desde el Componente de Abordaje Territorial se identifican 657 personas en puerperio (hasta 3 meses post evento obstétrico) con nacido vivo, de las cuales 727 reciben información, educación y acciones promocionales orientadas al fortalecimiento de prácticas de cuidado integral materno e infantil, 139 son menores de 19 años, y el cuidado de 778 recién nacidos identificados. Desarrollo de acciones orientadas a la promoción de derechos sexuales y reproductivos y acceso a tamizaje en ITS en el control prenatal con 2.853 gestantes.
ENTORNO INSTITUCIONAL
SEGUIMIENTO DE CASOS PRIORIZADOS 
15 seguimientos a gestantes identificadas con consumo problemático de sustancias psicoactivas. 147 seguimiento a migrantes no regularizadas post evento obstétrico sin método de regulación de la fecundidad atendida en las Subredes. Desarrollo de capacidades 240 acciones de comunicación para la promocion de la Salud Materna y perinatal, con la participacion de 855 integrantes de los equipos del PSPIC y 666 personas de la comunidad. Apoyo a acciones de nivel central a demanda 264 IPS con desarrollo de capacidades institucionales con énfasis en salud materno perinatal 1.051 personas abordadas 266 Articulaciones sectoriales e intersetoriales para la promocion de la Salud materno perinatal 965 personas abordadas Se desarrollan 93 Jornadas "Mas Bienestar" con el componente de salud materno perinatal 333 integrantes de los equipos del PSPIC y 1.493 personas de la comunidad. Se desarrollaron 33 acciones con los grupos étnicos y redes comunitarias en el marco de la ruta materno perinatal y el plan de acción de reducción de la mortalidad materna. 780 personas abordadas.</t>
  </si>
  <si>
    <t>Para el mes de agosto se da continuidad al trabajo interdependencias, al igual que la acción en la mesa distrital para la prevención de la maternidad y paternidad temprana, avanza en la consolidación de la programación Distrital Interinstitucional para la conmemoración de la Semana Andina de Prevención del Embarazo. Así mismo en el marco de la Atención Primaria Social, se desarrollan acciones sectoriales para la promoción y garantía de los derechos sexuales y reproductivos, el cuidado menstrual y el aborto despenalizado o IVE.
Se identifica la ocurrencia de 12 nacimientos en mujeres menores de 14 años durante el mes de agosto. Según subred de residencia, los casos se presentaron en 33,3% (n=4) en la Subred Norte, 16,7% (n=2) en la Subred Sur Occidente, 16,7% (n=2) en la Subred Centro Oriente, 33,3% (n=4) en la Subred Sur. De acuerdo con la condición de afiliación al SGSSS, los nacimientos en personas menores de 14 años reportadas ocurrieron en 33,3% (n=4) en población del régimen contributivo, 58,3% (n=7) en población del régimen subsidiado, 8,3% (n=1) en población especial. Al realizar el análisis comparativo durante el mismo mes, para el año 2024 en el que se presentaron 21 casos (de los cuales 3 casos se presentaron en mujeres migrantes), se evidencia una disminución, y para el mes de la línea base (año 2022) se presentaron 12 casos (1 caso en mujeres migrantes), no se registra variación.
Con respecto a casos de nacidos vivos en personas de 15 a 19 años se identifica Se identifica la ocurrencia de 355 nacimientos en mujeres de 15 a 19 años durante el mes de agosto. Según localidad de residencia, los casos se presentaron en 25,6% (n=91) en la Subred Norte, 31% (n=110) en la Subred Sur Occidente, 18,6% (n=66) en la Subred Centro Oriente, 24,5% (n=87) en la Subred Sur, y 0,3% (n=1) sin información. De acuerdo con la condición de afiliación al SGSSS, los nacimientos en personas menores de 19 años reportadas ocurrieron en 42,3% (n=150) en población del régimen contributivo, 49,1% (n=175) en población del régimen subsidiado, 7,7% (n=27) en población pobre no asegurada y 0,9% (n=3) corresponden al régimen especial y de excepción. Al realizar el análisis comparativo durante el mismo mes, para el año 2024 en el que se presentaron 390 casos (de los cuales 84 casos se presentaron en mujeres migrantes), se evidencia una disminución y para el mes de la línea base (año 2022) se presentaron 467 casos (111 casos en mujeres migrantes), se registra una disminución.
APORTE DE NIVEL LOCAL
ENTORNO CUIDADOR COMUNITARIO
CARACTERIZACIÓN TERRITORIAL 12 Grupos identificados para el abordaje dimension en SSR 47 hombres, 89 mujeres, DISPOSITIVO COMUNITARIO - CUIDADO COLECTIVO PARA EL BIENESTAR SSR Se realizan 58 sesiones colectivas en SSR equipo cuidado colectivo para el bienestar con la participación de 266 personas 52 hombres, 214 mujeres, JORNADAS MAS BIENESTAR- CUIDARTE SSR acciones 192 en salud sexual y reproductiva equipos cuidarte 7.240 total de personas, 3.398 hombres, 3.842 mujeres.
Salud Sexual y salud Reproductiva
En el marco de las acciones para la promoción de los derechos sexuales y derechos reproductivos con el pueblo Raizal, se realizan: 4 Acciones para la identificacion y caracterización de necesidades para la promoción de los derechos sexuales y derechos reproductivos con el pueblo Raizal del Distrito, con la participación de 3 mujeres y 1 hombres.
ENTORNO CUIDADOR EDUCATIVO 
147 Sesiones de fortalecimiento de capacidades en temas relacionados con la promoción de los derechos sexuales y reproductivos en jardines dirigidas a 114 padres, madres y/o cuidadores de niños y niñas menores de 5 años de los jardines infantiles dirigidas a 55 docentes y cuidadores y 1.356 niños y niñas. Realización de 128 sesiones del ciclo 1 para la promoción de la salud sexual y reproductiva con 500 estudiantes. Realización de 201 sesiones del ciclo 2 para la promoción de la salud sexual y reproductiva con 1.498 estudiantes. Realización de 136 sesiones del ciclo 3 para la promoción de la salud sexual y reproductiva con 1.277 estudiantes. Realización de 115 sesiones del ciclo 4 para la promoción de la salud sexual y reproductiva con 745 estudiantes. Desarrollo de 520 sesiones con familias orientadas a brindar educación sobre salud sexual y reproductiva con la participación de 2.858 familias y 2.913 personas. Desarrollo de 13 sesiones con docentes orientadas a brindar educación sobre salud sexual y reproductiva con la participación de 71 docentes. Se realizaron 77 sesiones con líderes escolares con la temática de promoción de derechos sexuales, con la participación de 452 escolares. Realización de 54 sesiones de la estrategia cuidado menstrual con la participación de 1.241 escolares de 26 colegios. Desarrollo de 371 sesiones para promover los derechos sexuales y reproductivos y orientación a métodos con la participación de 5.545 estudiantes. 6 Escolares con asignación de cita de anticoncepción, de las cuales 3 tienen suministro efectivo del método, Desarrollo de 53 jornadas de salud y bienestar con el componente de promoción de los derechos sexuales y reproductivos.
EQUIPOS BASICOS EXTRAMURALES DE HOGAR 
Se realiza abordaje en 204 familias con adolescentes menores de 14 años en el grupo familiar, previniendo el delito de violencia sexual contra las niñas y fortaleciendo las capacidades sobre derechos sexuales y reproductivos de niños, niñas, adolescentes y sus familias. Las actividades con 194 menores de 14 años se orientan a fortalecer el proyecto de vida, la autonomía y la toma de decisiones con énfasis en la prevención la maternidad y paternidad temprana. Se realiza abordaje en 208 familias con adolescentes de 15 a 19 años en el grupo familiar, para la promoción de la sexualidad los derechos sexuales y derechos reproductivos. Las actividades con 195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244 personas menores de 19 años en puerperio (hasta 3 meses post evento obstétrico).
ENTORNO INSTITUCIONAL 
Articulación Intersectorial 23 IPS con desarrollo de capacidades institucionales con énfasis en Prevención y atención del embarazo no planeado , servicios Integrales de Salud para Adolescentes y Jóvenes (SISAJ), gestión del cuidado menstrual e interrupción voluntaria del embarazo, en e 72 personas abordadas Desarrollo de capacidades 21 Acciones de comunicación para la promocion de la Sexualidad, los derechos sexuales y reproductivos, con la participacion de 20 integrantes de los equipos del PSPIC y 72 personas de la comunidad. Seguimiento de casos priorizados 6 menores de 14 años con reporte de nacido vivo, 4 con seguimiento. 2 seguimientos a gestantes identificadas con consumo problemático de sustancias psicoactivas. 2 seguimiento a migrantes no regularizadas post evento obstétrico sin método de regulación de la fecundidad atendida en las Subredes. Desarrollo de capacidades 20 acciones de comunicación para la promocion de la Sexualidad, los derechos sexuales y reproductivos, con la participacion de 43 integrantes de los equipos del PSPIC y 72 personas de la comunidad. Apoyo a acciones de nivel central a demanda 19 integrantes de los equipos del PSPIC y 72 personas de la comunidad. Apoyo a acciones de nivel central a demanda Se desarrollan 1 Jornadas "Mas Bienestar" con el componente para promoción de la sexualidad, los derechos sexuales y los derechos reproductivos. 63 personas abordadas 29 IPS con desarrollo de capacidades institucionales con énfasis en salud materno perinatal 119 personas abordadas. Se desarrollaron 2 acciones con los grupos étnicos y redes comunitarias en el marco de la ruta materno perinatal y el plan de acción de reducción de la mortalidad materna. 15 personas abordadas.</t>
  </si>
  <si>
    <t>Durante el mes de agosto se continúan fortaleciendo acciones coordinadas con otros sectores para el avance en la implementación del plan intersectorial, se desarrolló una propuesta para la intensificación de acciones en el entorno cuidador educativo y ampliación de la oferta intersectorial en casas de la juventud para el desarrollo de acciones para la promoción de la sexualidad, los derechos sexuales y los derechos reproductivos en el Marco del alistamiento para la conmemoración de la Semana Andina para la Prevencion del Embarazo en Adolescentes.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Para el periodo Enero a agosto de 2025 se registraron 96 casos de nacimientos en menores de 14 años en Bogotá. Según la subred de residencia los casos de maternidad temprana se presentan por subredes de la siguiente manera: Norte (n=23), Sur Occidente (n=29), Centro Oriente (n=16) y Sur (n=28). Según el régimen de afiliación, los casos presentados en el periodo del presente reporte, 37,5% (n=36) pertenecen al régimen contributivo, 53,1% (n=51) al subsidiado, 8 se identifican como no aseguradas lo que representa el 8,3% y el 1,0% (n=1) corresponden al régimen especial y de excepción. El análisis comparativo de este evento durante el mismo periodo, es decir enero-agosto, muestra en comparación con el año 2024 una disminución del 26,7%, con la presentación de 131 nacimientos en mujeres de 10 a 14 años (21 en mujeres migrantes), así como para la vigencia 2022 (año línea Base) en donde fueron registrados un total de 92 nacidos vivos de mujeres entre 10 a 14 años (11 en mujeres migrantes) lo que representa un aumento del 4,3%.
Para los casos de 15 a 19 años en el periodo Enero a Agosto de 2025 se registran 2.750 casos de nacimientos en adolescentes de 15 a 19 años en Bogotá, lo que representa una proporción de 7,5%. Según la localidad de residencia los casos de maternidad temprana se presentan por subredes de la siguiente manera: Norte (n=708), Sur Occidente (n=808), Centro Oriente (n=508) y Sur (n=724), y 2 sin dato. Según el régimen de afiliación, los casos presentados en el periodo del presente reporte, 37,9% (n=1.043) pertenecen al régimen contributivo, 49,5% (n=1.362) al subsidiado, 307 se identifican como no aseguradas, lo que representa el 11,2% y los 38 casos restantes pertenecen al régimen de excepción con un 1,4%. El análisis comparativo de este evento durante el mismo periodo, es decir enero-agosto, muestra en comparación con el año 2024 una disminución del 6,4%, con la presentación de 2.939 nacimientos en mujeres de 15 a 19 años (676 en mujeres migrantes), así como para la vigencia 2022 (año línea Base) en donde fueron registrados un total de 3.911 nacidos vivos de mujeres entre 15 a 19 años (966 en mujeres migrantes) lo que representa una disminución (aumento/disminución) del 29,7%.
APORTE DE NIVEL LOCAL
ENTORNO CUIDADOR COMUNITARIO
CARACTERIZACIÓN TERRITORIAL 59 Grupos identificados para el abordaje dimension en SSR 403 hombres, 786 mujeres, DISPOSITIVO COMUNITARIO - CUIDADO COLECTIVO PARA EL BIENESTAR SSR Se realizan 636 sesiones colectivas en SSR equipo cuidado colectivo para el bienestar con la participación de 2.698 personas 1.073 hombres, 1.625 mujeres, JORNADAS MAS BIENESTAR- CUIDARTE SSR acciones 1.211 en salud sexual y reproductiva equipos cuidarte 45.033 total de personas, 20.715 hombres, 24.318 mujeres.
Salud Sexual y salud Reproductiva
En el marco de las acciones para la promoción de los derechos sexuales y derechos reproductivos con el pueblo Raizal, se realizan: 52 Acciones para la identificacion y caracterización de necesidades para la promoción de los derechos sexuales y derechos reproductivos con el pueblo Raizal del Distrito, con la participación de 32 mujeres y 20 hombres. 2 Acciones para la implementación del plan de acción concertado para la promoción de los derechos sexuales y derechos reproductivos con el pueblo Raizal del Distrito.
ENTORNO CUIDADOR EDUCATIVO 
Desarrollo de 168 sesiones de acompañamiento a escolares con experiencia en paternidad temprana con la participación de 133 estudiantes 840 Sesiones de fortalecimiento de capacidades en temas relacionados con la promoción de los derechos sexuales y reproductivos en jardines dirigidas a 1.069 padres, madres y/o cuidadores de niños y niñas menores de 5 años de los jardines infantiles dirigidas a 434 docentes y cuidadores y 5.177 niños y niñas. Realización de 800 sesiones del ciclo 1 para la promoción de la salud sexual y reproductiva con 10.776 estudiantes. Realización de 1.347 sesiones del ciclo 2 para la promoción de la salud sexual y reproductiva con 17.364 estudiantes. Realización de 1.427 sesiones del ciclo 3 para la promoción de la salud sexual y reproductiva con 17.002 estudiantes. Realización de 841 sesiones del ciclo 4 para la promoción de la salud sexual y reproductiva con 11.721 estudiantes. Desarrollo de 2.278 sesiones con familias orientadas a brindar educación sobre salud sexual y reproductiva con la participación de 9.630 familias y 9.609 personas. Desarrollo de 165 sesiones con docentes orientadas a brindar educación sobre salud sexual y reproductiva con la participación de 1.194 docentes. Se realizaron 478 sesiones con líderes escolares con la temática de promoción de derechos sexuales, con la participación de 4.263 escolares. Realización de 360 sesiones de la estrategia cuidado menstrual con la participación de 8.698 escolares de 116 colegios. Desarrollo de 2.260 sesiones para promover los derechos sexuales y reproductivos y orientación a métodos con la participación de 43.995 estudiantes. 106 Escolares con asignación de cita de anticoncepción, de las cuales 47 tienen suministro efectivo del método, y 4 con método de larga duración (DIU e Implante). Desarrollo de 358 jornadas de salud y bienestar con el componente de promoción de los derechos sexuales y reproductivos en donde se identifican 2 personas gestantes, de las cuales 1 son canalizadas a la ruta materno perinatal. Se realizan 330 sesiones de iniciativas de cuidado y bienestar para la promoción de los derechos sexuales y reproductivos con 3.911 niños, niñas y adolescentes.
SALUD SEXUAL Y SALUD REPRODUCTIVA
EN EL MARCO DE LAS ACCIONES PARA LA PROMOCIÓN DE LOS DERECHOS SEXUALES Y DERECHOS REPRODUCTIVOS CON LA POBLACIÓN NEGRA-AFROCOLOMBIANA, SE REALIZAN: 12 Acciones para la identificacion y caracterización de necesidades para la promoción de los derechos sexuales y derechos reproductivos en la población negra- afrocolombiana Bogotana, con la participación de 10 mujeres y 9 hombres. 8 con énfasis en la regulación de fecundidad, autonomia reproductiva, y prevención de las maternidades y paternidades tempranas y el reconocimiento de la IVE 3 para el componente cuidado materno perinatal, 5 para el componente prevencion de ITS/VIH, 23 personas identificadas para el fortalecimiento de redes comunitarias y de apoyo para la promocion de los derechos sexuales y reproductivos. 3 canalizaciones.
EQUIPOS BASICOS EXTRAMURALES DE HOGAR 
Se realiza abordaje en 1.106 familias con adolescentes menores de 14 años en el grupo familiar, previniendo el delito de violencia sexual contra las niñas y fortaleciendo las capacidades sobre derechos sexuales y reproductivos de niños, niñas, adolescentes y sus familias. Las actividades con 1.109 menores de 14 años se orientan a fortalecer el proyecto de vida, la autonomía y la toma de decisiones con énfasis en la prevención la maternidad y paternidad temprana. Se realiza abordaje en 2.102 familias con adolescentes de 15 a 19 años en el grupo familiar, para la promoción de la sexualidad los derechos sexuales y derechos reproductivos. Las actividades con 2.127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796 personas menores de 19 años en puerperio (hasta 3 meses post evento obstétrico).
ENTORNO INSTITUCIONAL 
Articulación Intersectorial 190 IPS con desarrollo de capacidades institucionales con énfasis en Prevención y atención del embarazo no planeado , servicios Integrales de Salud para Adolescentes y Jóvenes (SISAJ), gestión del cuidado menstrual e interrupción voluntaria del embarazo, en e 639 personas abordadas Desarrollo de capacidades 232 Acciones de comunicación para la promocion de la Sexualidad, los derechos sexuales y reproductivos, con la participacion de 460 integrantes de los equipos del PSPIC y 891 personas de la comunidad. Seguimiento de casos priorizados 54 menores de 14 años con reporte de nacido vivo, 49 con seguimiento. 13 seguimientos a gestantes identificadas con consumo problemático de sustancias psicoactivas. 136 seguimiento a migrantes no regularizadas post evento obstétrico sin método de regulación de la fecundidad atendida en las Subredes. Desarrollo de capacidades 234 acciones de comunicación para la promocion de la Sexualidad, los derechos sexuales y reproductivos, con la participacion de 485 integrantes de los equipos del PSPIC y 914 personas de la comunidad. Apoyo a acciones de nivel central a demanda 403 integrantes de los equipos del PSPIC y 871 personas de la comunidad. Apoyo a acciones de nivel central a demanda Se desarrollan 125 Jornadas "Mas Bienestar" con el componente para promoción de la sexualidad, los derechos sexuales y los derechos reproductivos. 1.863 personas abordadas 274 IPS con desarrollo de capacidades institucionales con énfasis en salud materno perinatal 689 personas abordadas. Se desarrollaron 34 acciones con los grupos étnicos y redes comunitarias en el marco de la ruta materno perinatal y el plan de acción de reducción de la mortalidad materna. 237 personas abordadas.</t>
  </si>
  <si>
    <t>Se da continuidad al plan intersectorial, desde la SDS se continúa con la participación en las mesas intersectoriales convocadas por distintos sectores, al igual que las citadas por salud, en estos espacios se prioriza la articulación para el desarrollo de acciones para la promoción de la sexualidad, los derechos sexuales y los derechos reproductivos, mensualmente se ha realizado la mesa interinstitucional para la prevención de la maternidad y paternidad temprana que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 La TFA en adolescentes en la ciudad ha logrado una disminución significativa durante los últimos años asociado a los profundos cambios demográficos observados en la fecundidad global, sin embargo, se ha evidenciado  reducción  de casos de nacimientos en mujeres menores de 14 años, en comparación con el año anterior, sin embargo en comparación con la línea de base el número de casos no ha logrado la reducción esperada, esto  puede estar relacionado con condiciones socioeconómicas, educativas, edad de inicio de actividad sexual sin protección, deserción escolar, uniones tempranas, escasa y alta variabilidad del uso de métodos anticonceptivos por adolescentes, y dificultades de acceso y uso de servicios de salud, vale resaltar que para el presente periodo se registró una reducción en comparación con el mismo mes del año anterior. Para ello la SDS viene fortaleciendo estrategias para realizar el acompañamiento en la red de prestadores de servicios, al igual que se fortalecen acciones de intervención a través de los entornos cuidadores y la acción intersectorial en el marco de la Atención Primaria social.</t>
  </si>
  <si>
    <t>Se identifica la ocurrencia de n=61 casos de muerte perinatal durante el mes de agosto, de las cuales el 65,5% (n=40) fueron muertes fetales y el 34,4% (n=21) muertes neonatales tempranas. Según subred de residencia, los casos se presentaron en 32,7% (n=20) en la Subred Norte, 26,2% (n=16) en la Subred Sur Occidente, el 19,6,2% (n=12) en la Subred Centro Oriente, el 18% (n=11) en la Subred Sur, y el 3,2% (n=2) sin dato de localidad. De acuerdo con la condición de afiliación al SGSSS, las muertes perinatales reportadas ocurrieron en el 65,5% (n=40) en población del régimen contributivo, el 27,8% (n=17) en población del régimen subsidiado, el 3,43% (n=2) en población no asegurada, y sin información el 3,27% (n=2). En cuanto a la procedencia de los casos se evidencia el 88,5% (n=54) son de nacionalidad colombiana, el 8,1% (n=5) son migrantes, y el 3,27% (n=2) se encuentran sin información; en cuento a pertenencia étnica encontramos que para el mes de agosto no se reportaron casos en población con pertenencia étnica. Al realizar el análisis comparativo durante el mes de agosto, para el año 2025 se presentaron n=61, mostrando un aumento de casos del 32,6% (n=15) con respecto al número de casos reportados en el mismo periodo en el año 2024 (n=46); para el mes de agosto de 2025 se registra una tasa de 12,6 por 1000 NV más MF, con un aumento del 38,4% con respecto a la tasa reportada de 9,1 por 1000 NV más MF, en el año inmediatamente anterior.</t>
  </si>
  <si>
    <t>Para el periodo enero a agosto del 2025 se registraron un total de n=383 muertes perinatales en Bogotá, lo que representa una Tasa acumulada de 10,4 x 1.000 NV + muertes fetales. El 74,9% (n=287) fueron muertes fetales y el 25 % (n=96) muertes neonatales tempranas. Según la subred de residencia los casos se presentan por subredes de la siguiente manera: Norte 34,2 (n=131), Sur Occidente 28,1% (n=108), Sur 17,2% (n=66), Centro Oriente 16,1% (n=62), y sin información de localidad representado por un 4,17% (n=16). De acuerdo con el régimen de afiliación, los casos presentados en el periodo del presente reporte, 60,3% (n=231) pertenecen al régimen contributivo, el 30% (n=115) al régimen subsidiado, el 3,9 % (n=15) se identifican como no asegurados, el 0,52% (n=2) en población del régimen de excepción, y el 5,22 % (n=20) no registran información de afiliación. En cuanto a la procedencia de los casos se evidencia el 84% (n=322) son de nacionalidad colombiana, el 10,7% (n=41) migrantes y el 5,22% (n=20) se encuentran sin información, en cuento a pertenencia étnica encontramos que para el periodo se reporta 1 caso de muerte perinatal en población que se identifica como negro(a), mulato(a), afrocolombiano(a) o afro descendiente. Al realizar el análisis comparativo durante mes acumulado de enero - agosto, para el año 2025 se presentaron un total de (n=383) casos, evidenciado una disminución del 11,34% (n=49) con respecto al año 2024 en el mismo periodo donde se reportaron 432 casos; para el periodo de enero a agosto del 2025 se reporta una tasa acumulada de 10,4 por 1.000 NV más MF, mostrando una disminución del 8,77% con respecto a la tasa del mismo periodo del año inmediatamente anterior, donde se reportó una tasa de 11,4 por 1.000 NV más MF; y con respecto a la línea base año 2022 (10,1 x NV + MF), se registra un aumento del 2,9%.</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</si>
  <si>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brechas en la atención integral con enfoque por curso de vida, desde la etapa reproductiva, preconcepcionales, prenatal, con el objeto de tener la caracterización de las necesidades sociales, económicas y de territorio que tienen las mujeres en edad fértil y de esta manera impactar la salud materno perital, por otra parte, las atenciones se ven afectadas por la contratación fraccionada de los servicios y debilidades en la articulación EAPB e IPS; por otro lado, se ha identificado en la base de EEVV para el evento variables que no corresponden a la mortalidad perinatal, lo que puede estar generando un sub registro de los casos, esto es retroalimentado periódicamente a las UPGD para revisión y ajuste.</t>
  </si>
  <si>
    <t>Estos datos de casos de mortalidad son preliminares y pueden cambiar mes a mes, como resultado de la depuración y ajuste de casos por parte de los generadores del dato. Fuente 2024: Aplicativo RUAF-ND. Sistema de Estadísticas Vitales SDS -EEVV-PRELIMINARES ajustado 13-01-2025. Fuente 2025: Aplicativo RUAF-ND. Sistema de Estadísticas Vitales SDS -EEVV-PRELIMINARES ajustado 08-09-2025.</t>
  </si>
  <si>
    <t>Durante el mes de agosto desde Gestión de Estrategias y Programas de Interés en Salud Pública se realizó seguimiento y aplicación de instrumentos a Instituciones Prestadoras de Servicios de Salud con Programa Madre Canguro y trabajo de parto. Se realizó seguimiento a la cohorte de gestantes con bajo peso para la edad gestacional desde el Entorno Hogar (28 gestantes) e Institucional (30 Gestantes). Seguimiento a la cohorte de gestantes con obesidad para la edad gestacional desde el Entorno Hogar (52 gestantes) e Institucional (44 Gestantes). Se realizó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(32 niños y niñas) y de la Gestión de Programas y Estrategias de Interés en Salud Pública (58 niños y niñas). Durante el mes de agosto en la Gestión del Programa Madre canguro, Se realizó asistencia técnica a un total de 33 IPS para el cumplimiento de criterios priorizados para la implementación del Programa Madre Canguro y se realizó gestión para la atención integral de 58 niños y niñas en la cohorte priorizada de Bajo Peso al Nacer. Desde la política distrital de primera infancia, infancia y adolescencia 2023-2033 en el mes de agosto se desarrollaron acciones para la prevención del bajo peso al nacer lideradas por los referentes de política de infancia en las localidades de Mártires y San Cristóbal Sur, gestionadas en las agendas estratégicas locales y acciones conjuntas del proceso transversal gestión y análisis de las políticas para el bienestar en los territorios, en el marco del Modelo de Atención en Salud de Bogotá + MAS Bienestar. Las acciones específicas desarrolladas en el mes de julio en cada una de las localidades mencionadas fueron: Localidad Mártires: En el marco de la jornada interlocal, LactaFest, se llevaron a cabo acciones de fomento de la práctica de la Lactancia Materna, como parte de estrategia esencial que favorece la adecuada ganancia de peso desde el primer momento de vida. Se sensibilizó a grupo de mujeres gestantes y lactantes (206 en total) beneficiarias de la Asociación Madres Árbol de la Sabiduría, durante la celebración local de Lactancia Materna a través del juego de la ruleta de saberes, con la cual, se siguió promoviendo, protegiendo y apoyando dicha práctica por los múltiples beneficios, entre ellos, el control de la Desnutrición Aguda. Desde la Política de primera infancia, infancia y adolescencia se realizó la socialización del portafolio de servicios para la población gestante y lactante de la localidad de los Mártires al Referente de la Estrategia IAMI de GEPISP para la difusión de la información en el marco propio de sus acciones como un aporte a la disminución del bajo peso al nacer en la Localidad; Localidad San Cristóbal Sur: Implementación con Agentes Educativas Operador de ICBF con la actividad “Tejiendo Vínculos”, en el marco de la Acción Conjunta 2500 Gramos + Cerca al Amor, con la participación de 26 agentes educativas de la Asociación Altamira – UPZ San Blas que tuvo el objetivo de fortalecer los vínculos afectivos en torno a la experiencia de la maternidad, en el contexto de la prevención y atención del Bajo Peso al Nacer, promoviendo la reflexión sobre las emociones y las relaciones significativas durante esta etapa. Se realizó la mesa interdependencias de bajo peso al nacer correspondiente al mes de agosto en la que socializó la ley 2244 de parto humanizado digno e intercultural.
APORTE DE NIVEL LOCAL
GESTIÓN DEL PROGRAMA MADRE CANGURO
Se realizó asistencia técnica a un total de 33 IPS para el cumplimiento de criterios priorizados para la implementación del Programna Madre Canguro En este mes se realizó gestión para la atención integral de 58 niños y niñas en la cohorte priorizada de bajo peso al nacer.
EQUIPOS BASICOS EXTRAMURALES DE HOGAR 
Se realiza seguimiento familiar a 17 niños y niñas con bajo peso al nacer.</t>
  </si>
  <si>
    <t>De enero a agosto se continúa con la ejecución del plan de acción. En el primer trimestre se generó priorización de IPS para asistencia técnica en IRA-EDA-DNTA en preparación al primer pico respiratorio en el Distrito por lo que se inició la asistencia técnica dirigida a las IPS de Programa Madre Canguro en el mes de abril. Desde Gestión de Estrategias y Programas de Interés en Salud Pública -GEPISP se ha realizado 226 asistencias técnicas y aplicación de instrumentos en Instituciones Prestadoras de Servicios de Salud con Programa Madre Canguro. Adicional, durante lo corrido del año 2025, se ha realizado acompañamiento a las familias de niños y niñas con bajo peso al nacer, para la verificación de la atención en salud y el desarrollo de procesos de información y educación en salud pública para la promoción de la adherencia al Programa Madre Canguro y Rutas de Atención Integral, a través del Plan de Salud Pública de Intervenciones Colectivas en el Entorno Hogar (315 niños) y GEPISP (306 niños). También, se ha realizado seguimiento a la cohorte de gestantes con bajo peso para la edad gestacional desde el Entorno Hogar (260 gestantes) e Institucional (176 Gestantes) y a la cohorte de gestantes con obesidad para la edad gestacional desde el Entorno Hogar (627 gestantes) e Institucional (282 Gestantes). Desde el nivel central, se han logrado establecer mesas de trabajo colaborativas con entidades clave del sector intersectorial, como la Secretaría Distrital de Integración Social (SDIS), el Instituto Colombiano de Bienestar Familiar (ICBF) y la Secretaría Distrital de Desarrollo Económico (SDDE). Desde febrero de 2025, se ha implementado la remisión continua de las bases de datos de niños y niñas menores de 5 años, así como de gestantes, notificadas por las IPS al Sistema de Vigilancia Alimentaria y Nutricional (SISVAN). Esta información es gestionada principalmente por la SDIS, lo que ha permitido agilizar la vinculación de los beneficiarios a los servicios sociales ofertados por la entidad, garantizando el acceso a la atención necesaria para impactar positivamente los determinantes sociales de la inseguridad alimentaria. Desde el nivel distrital se da continuidad en el seguimiento a las acciones para la prevención del bajo peso al nacer lideradas por los referentes de política de infancia gestionadas en las agendas estratégicas locales y acciones conjuntas en el marco del proceso transversal gestión y análisis de las políticas para el bienestar en los territorios, que hace parte del Modelo de Atención en Salud de Bogotá + MAS Bienestar: Localidad Antonio Nariño: participación en Comité Local de Seguridad Alimentaria y Nutricional (CLSAN) y Comité Local de Infancia y Adolescencia (COLIA) mediante acciones de sensibilización y fortalecimientos técnicos enfocados a la promoción de la práctica de la Lactancia Materna como estrategia por excelencia para favorecer la ganancia de peso saludable. Adicionalmente, socialización del portafolio de servicios para personas gestantes y lactantes de la localidad. Localidad de Mártires: promoción de la práctica de la Lactancia Materna como estrategia por excelencia para favorecer la ganancia de peso saludable, desde las instancias de participación Comité Local de Seguridad Alimentaria y Nutricional CLSAN y Comité Local de Infancia y Adolescencia COLIA. Socialización del portafolio de servicios para personas gestantes y lactantes Localidad de San Cristóbal: Acción conjunta denominada 2.500 gramos + Cerca al Amor que promueve prácticas saludables relacionadas con alimentación saludable, cuidado de la salud mental, emocional y bucal con énfasis en personas gestantes y lactantes para prevenir el Bajo Peso al Nacer, priorizando las UPZ La Gloria (50), San Blas (32), y 20 de Julio (34). Localidad de Santafé: seguimiento en el Comité de SAN, los casos de bajo peso al nacer para ser canalizados a la RIA de Alteraciones nutricionales y articulación de acciones con los programas de ICBF y SDIS para mujeres gestantes. Adicionalmente, las acciones específicas desarrolladas en el mes de julio en cada una de las localidades mencionadas fueron: Mártires: socialización en las instancias de política de la ruta materno perinatal para promover las atenciones relacionadas con los controles prenatales, suplementación con micronutrientes, vacunación y la importancia de mantener una adecuada alimentación. San Cristóbal Sur: implementación de la Acción Conjunta "2500 gramos + Cerca al Amor", mediante el fortaleciendo vínculos en la etapa de la maternidad con sus emociones y experiencias. Barrios Unidos: fortalecimiento de prácticas de cuidado y prevención para proteger la salud de la comunidad. Se realizó la mesa interdependencias de bajo peso al nacer de forma mensual por parte del equipo técnico de la SDS.
APORTE DE NIVEL LOCAL
GESTIÓN DEL PROGRAMA MADRE CANGURO
Se realizó asistencia técnica a un total de 243 IPS para el cumplimiento de criterios priorizados para la implementación del Programna Madre Canguro En este mes se realizó gestión para la atención integral de 266 niños y niñas en la cohorte priorizada de bajo peso al nacer.
EQUIPOS BASICOS EXTRAMURALES DE HOGAR 
Se realiza seguimiento familiar a 213 niños y niñas con bajo peso al nacer.</t>
  </si>
  <si>
    <t>Durante el mes de agosto se entregaron condones masculinos y femeninos a las subredes integradas de atención en salud y ONG. Se desarrollo 1 asistencia técnica a los equipos del Plan de intervenciones de Salud pública en el componente de la dimensión de SSR con énfasis en la prevención de ITS- específicamente tamización de sífilis por parte de los equipos de la Subredes Integradas de Atención. Para la semana 36  del 2025 se han notificado 5 casos de sífilis congénita. Se participa en  comité materno perinatal distrital y seguimiento a indicadores de la corte materna perinatal. De forma conjunta con el laboratorio de salud publica se apoyo técnicamente con un curso de toma y lectura de pruebas rápidas a instituciones privadas. Se adelanta proceso precontractual de la estrategia distrital de reducción de sífilis congénita.
APORTE DE NIVEL LOCAL
ENTORNO CUIDADOR COMUNITARIO
PREVENCIÓN COMBINADA DE LAS ITS 
600 Pruebas de sífilis realizadas por población LGBTI, 10 pruebas positivas para sífilis realizadas a población LGBTI. 846 Pruebas de sífilis realizadas SPAcios de bienestar 12 pruebas positivas para sífilis realizadas SPAcios de bienestar 2.154 Pruebas de sífilis realizadas bienestar integral es mas salud mental 27 pruebas positivas para sífilis realizadas bienestar integral es mas salud mental 336 Pruebas de sífilis realizadas por localidad en Centros de escucha habitanza en calle, 21 pruebas positivas para sífilis realizadas por localidad en Centros de escucha habitanza en calle. 520 Pruebas de sífilis realizadas por localidad en Centros de escucha MujerESalud, 3 pruebas positivas para sífilis realizadas por localidad en Centros de escucha MujerESalud.
ENTORNO CUIDADOR EDUCATIVO 
Se realizan 585 pruebas de sífilis de las cuales 1 son reactivas y 1 tienen canalización efectiva.
EQUIPOS BASICOS EXTRAMURALES DE HOGAR 
Se realizaron 159 seguimientos a gestantes con diagnóstico de sífilis canalizadas por Vigilancia Epidemiológica, 140 con primera dosis de penicilina y 147 con tratamiento completo.
PREVENCIÓN COMBINADA DE LAS ITS-SÍFILIS 
428 pruebas con resultado positivo para sífilis realizadas por los equipos del PIC, 5.848 pruebas rápidas de sífilis realizadas por parte de los equipos PIC en el PSPIC, 95.198 condones entregados en procesos educativos. Canalizaciones y activación de ruta según el Sistema de Referencia y Contrareferencia (SIRC): 34 personas con prueba rápida de sífilis  positiva  sin intervención, 7 seguimientos realizados con inicio de tratamiento gestantes y contactos Abordaje intersectorial 17 Articulaciones sectoriales e intersetoriales que fortalecen la respuesta ante ITS-Sifilis.</t>
  </si>
  <si>
    <t>Corte a semana epidemiológica 36 mes de agosto de 2025: El indicador de incidencia de sífilis congénita hace parte de las metas priorizadas en el Plan Territorial de Salud.  Se han notificado 45 casos de sífilis congénita en la ciudad, que incluyen tanto población colombiana como extranjera. Durante el mes de agosto se reportó una incidencia acumulada de 1,2 casos por cada 1.000 nacidos vivos más muertes fetales, lo que representa una variaciòn en incidencia del 70,4% (34 casos menos) en comparación con el mismo periodo del año 2024, cuando se registró una incidencia de 2,1 por cada 1.000 nacidos vivos + muertes fetales. Es importante resaltar que la población extranjera representa el 42,2% (n=19) de los casos notificados en 2025. El 35,5% (n= 16) de los casos las madres pertenencia al regimen subsidiado, el 33.3% (n=15) no contaban con afiliaciòn al SGSSS, del total de casos reportados: El 46,7% (n=21) correspondió a madres sin control prenatal y el 15,6% (n=7) fueron casos de reinfección materna. El 86,7% (n= 39) se ingresan por nexo epidemiologico (caso que recibio tratamiento de penicilina en menos de 30 dias antes del parto).
En lo corrido del 2025 se han entregado condones masculinos y femeninos distribuidos en espacios de sensibilización de prevención de Infecciones de Transmisión Sexual por parte de los equipos de salud del PSPIC Se han desarrollado 8 asistencias técnicas a los equipos del Plan de intervenciones de Salud pública en el componente de la dimensión de SSR con énfasis en la prevención de ITS- específicamente tamización de sífilis por parte de los equipos de la Subredes Integradas de Atención. Se realiza el comité materno perinatal distrital y seguimiento a indicadores de la corte materna perinatal. Se adelanta proceso precontractual de la estrategia Distrital de Sífilis congénita. Se realiza asesoría técnica a instituciones privadas para la toma y lectura de pruebas rápidas. Se continua trabajando en la estructuración del plan de eliminación de sífilis, de forma conjunta con el equipo interdependencia.
APORTE DE NIVEL LOCAL
ENTORNO CUIDADOR COMUNITARIO
PREVENCIÓN COMBINADA DE LAS ITS 
4.010 Pruebas de sífilis realizadas por población LGBTI, 139 pruebas positivas para sífilis realizadas a población LGBTI. 6.712 Pruebas de sífilis realizadas SPAcios de bienestar 152 pruebas positivas para sífilis realizadas SPAcios de bienestar 16.773 Pruebas de sífilis realizadas bienestar integral es mas salud mental 260 pruebas positivas para sífilis realizadas bienestar integral es mas salud mental 2.572 Pruebas de sífilis realizadas por localidad en Centros de escucha habitanza en calle, 186 pruebas positivas para sífilis realizadas por localidad en Centros de escucha habitanza en calle. 4.105 Pruebas de sífilis realizadas por localidad en Centros de escucha MujerESalud, 44 pruebas positivas para sífilis realizadas por localidad en Centros de escucha MujerESalud.
ENTORNO CUIDADOR EDUCATIVO 
Se realizan 4.400 pruebas de sífilis de las cuales 23 son reactivas y 22 tienen canalización efectiva.
EQUIPOS BASICOS EXTRAMURALES DE HOGAR 
Se realizaron 1.341 seguimientos a gestantes con diagnóstico de sífilis canalizadas por Vigilancia Epidemiológica, 928 con primera dosis de penicilina y 904 con tratamiento completo.
PREVENCIÓN COMBINADA DE LAS ITS-SÍFILIS 
9 Profesionales formados (cursos toma y lectura de pruebas rápidas y guías de Práctica Clínica GPC sífilis). 1.496 pruebas con resultado positivo para sífilis realizadas por los equipos del PIC, 46.319 pruebas rápidas de sífilis realizadas por parte de los equipos PIC en el PSPIC, 688.184 condones entregados en procesos educativos. Canalizaciones y activación de ruta según el Sistema de Referencia y Contrareferencia (SIRC): 263 personas con prueba rápida de sífilis  positiva  sin intervención, 75 seguimientos realizados con inicio de tratamiento gestantes y contactos Abordaje intersectorial 110 Articulaciones sectoriales e intersetoriales que fortalecen la respuesta ante ITS-Sifilis.</t>
  </si>
  <si>
    <t>Es posible que se presente cambios en número de casos mensuales, esto asociado a ajuste en base SIVIGILA.</t>
  </si>
  <si>
    <t>En el mes de agosto de 2025 se realizaron las siguientes actividades para el cumplimiento de la meta:  
• Se realizaron 100 asistencias técnicas a las IPS con estrategia IAMII certificada o en proceso, las asistencias se enfocaron en fortalecer la implementación de los pasos de la estrategia, con énfasis en la lactancia materna, mediante la entrega y socialización de materiales educativos y lúdicos diseñados para la Semana Mundial de la Lactancia Materna, la capacitación del personal en temas como agarre correcto, posturas adecuadas, libre demanda y desmontaje de mitos, así como la optimización de procesos en atención preconcepcional y salas amigas. Estas actividades incluyeron dinámicas pedagógicas como Mitos y Realidades, Postura Correcta: Lactancia sin enredos y Agárrate bien, bebé, además de la revisión de formularios de autoapreciación, socialización de resultados de encuestas de conocimientos y establecimiento de planes de acción para la mejora continua, apoyando el fortalecimiento de capacidades de 883 profesionales y personal de salud. Así mismo, se realizó seguimiento al reporte de indicadores como el inicio temprano de la lactancia materna en IPS que se encuentran implementando la estrategia IAMII. Oferta de curso IAMII en su versión de inducción con 132 personas que completaron los contenidos; así mismo en la versión avanzada entendiendo que la cohorte terminó la primera semana de julio y la cohorte 16 está en desarrollo se reportan 47 estudiantes de IPS Públicas, Privadas, SDS, EPS – Cajas de compensación y profesionales de las Subredes de Salud del Distrito que se han certificado a la fecha. A la fecha en la ciudad se cuenta con 77 IPS con certificación IAMII vigente, las cuales se siguen asistiendo técnicamente para el cumplimiento del plan de acción en el marco de su proceso de sostenibilidad.
• Se realizaron 100 asistencias técnicas a las IPS con estrategia IAMII certificada o en proceso, las asistencias se enfocaron en fortalecer la implementación de los pasos de la estrategia, con énfasis en la lactancia materna, mediante la entrega y socialización de materiales educativos y lúdicos diseñados para la Semana Mundial de la Lactancia Materna, la capacitación del personal en temas como agarre correcto, posturas adecuadas, libre demanda y desmontaje de mitos, así como la optimización de procesos en atención preconcepcional y salas amigas. Estas actividades incluyeron dinámicas pedagógicas como Mitos y Realidades, Postura Correcta: Lactancia sin enredos y Agárrate bien, bebé, además de la revisión de formularios de autoapreciación, socialización de resultados de encuestas de conocimientos y establecimiento de planes de acción para la mejora continua, apoyando el fortalecimiento de capacidades de 883 profesionales y personal de salud. Así mismo, se realizó seguimiento al reporte de indicadores como el inicio temprano de la lactancia materna en IPS que se encuentran implementando la estrategia IAMII. Oferta de curso IAMII en su versión de inducción con 132 personas que completaron los contenidos; así mismo en la versión avanzada entendiendo que la cohorte terminó la primera semana de julio y la cohorte 16 está en desarrollo se reportan 47 estudiantes de IPS Públicas, Privadas, SDS, EPS – Cajas de compensación y profesionales de las Subredes de Salud del Distrito que se han certificado a la fecha. A la fecha en la ciudad se cuenta con 77 IPS con certificación IAMII vigente, las cuales se siguen asistiendo técnicamente para el cumplimiento del plan de acción en el marco de su proceso de sostenibilidad.
• Desde Gestión de programas y acciones de interés en salud pública se realizaron 38 sesiones de acompañamiento técnico a las IPS con implementación de la estrategia sala ERA y seguimiento al indicador de resolutividad de sala ERA y 22 asistencias técnicas a IPS para fortalecer el abordaje integral de niñas y niños en primera infancia en los servicios de urgencias con Infección Respiratoria Aguda (IRA)- Enfermedad Diarreica Aguda (EDA) - Desnutrición (DNT).
• Acompañamiento técnico a 32 IPS con prestación de servicios de ecografía obstétrica para fortalecer la detección y notificación de los defectos congénitos de forma antenatal.
• Se realizan acciones promocionales para la salud infantil definidas en los cinco entornos cuidadores del Plan de Salud Pública de Intervenciones Colectivas PSPIC en un total de 5.089 niños y niñas menores de 6 años en los entornos cuidadores Hogar (2.158), Comunitario (37), Laboral (385), Educativo (516), Institucional (1.993).
• Desde VSP para este evento se  realizan actividades de depuración, análisis y ajuste semanal de bases Distritales SIVIGILA para los eventos de Defectos Congénitos (ficha 215) y Mortalidad perinatal y Neonatal Tardía (ficha 560) a semana epidemiológica 35 de 2025, teniendo en cuenta que estos eventos abarcan la morbimortalidad de los menores de un año, por lo cual es necesario mejorar la calidad del reporte de los datos de éstos dos eventos, por otra parte durante el periodo de agosto del año 2025, se han realizaron un total de 36 asistencias técnicas donde se realizó fortalecimiento de competencias del talento humano para el mejoramiento de la vigilancia y respuesta a la Mortalidad infantil.
• Por otra parte, desde la vigilancia intensificada de los defectos congénitos en reunión de equipo en el periodo evaluado,  se presentan los seguimientos realizados uno a uno de los casos teniendo en cuenta que los seguimientos se realizan dos semanas vencida de notificación, durante el mes de agosto se recibieron un total de 104 casos con una efectividad de seguimiento del 94% (n=98) es importante aclarar que los casos priorizados para el programa se clasifica en los siguientes grupos (Cardiopatías Congénitas, Defectos de la Pared Abdominal, Defectos del SNC, Cromosomopatías e Hipotiroidismo Congénito).
• Desde el proceso de Educación para la Salud Pública Se acordó que los grupos socioeducativos se implementarán en los próximos convenios interadministrativos del GSPSIC, a través del Entorno Educativo. En este marco, el equipo de Educación para la Salud Pública avanzará en la elaboración de las planeaciones y herramientas didácticas para abordar los siguientes ejes temáticos: la crianza y las emociones, cuidado cotidiano, cuidarnos para cuidar, cuidar en red y saberes que guían. Una vez finalizadas estos insumos, se brindará asistencia técnica a las y los facilitadores del Entorno Educativo para el inicio de los grupos socioeducativos.
• Desde el nivel distrital se participó en Comité Operativo Distrital de Primera Infancia, Infancia y Adolescencia (CODIA) Directivo, realizando la revisión plan de acción 2025, avance en el cumplimiento de los productos y resultados de plan de acción de la PPPIIA, avances mesas técnicas del CODIA, socialización del informe distrital SMIA 2024, acompañamientos técnicos a los COLIA; trazador presupuestal para la primera infancia, infancia y adolescencia, articulación con sociedad civil y revisión de espacios de participación que aportan a implementar la PPPIIA.
• Adicionalmente se realizó asistencia técnica a referentes de la política de primera infancia, infancia y adolescencia dando cuanta de los avances de la atención integral a la primera infancia relacionados con la identificación de las fuentes de información para el reposte nominal del seguimiento nominal niño a niño, condiciones de calidad con énfasis en salud en los programas y servicios de la SDIS , SED y organización de piezas comunicativas y mensajes de la SDS en la página Web “De la Mano Contigo”.
• Desde los entornos cuidadores educativo, institucional, laboral, hogar y comunitario del Plan de Salud Pública de Intervenciones Colectivas (PSPIC) se beneficiaron 5.089 niños y niñas en primera infancia.
APORTE DE NIVEL LOCAL
ENTORNO CUIDADOR COMUNITARIO
CARACTERIZACIÓN TERRITORIAL 39 Grupos identificados para el abordaje del AIEPI comunitario 4 hombres, 94 mujeres, DISPOSITIVO COMUNITARIO - CUIDADO COLECTIVO PARA PRIMERA INFANCIA Se lleva a cabo la concertación del plan de acción en AIEPI Comunitario con 247 personas. Se realizaron 40 sesiones en fortalecimiento primera infancia se llevo a cabo concertacion del plan de accion a 20 grupos en salud materno infantil 338 mujeres 16 hombres.
ENTORNO CUIDADOR EDUCATIVO 
Se realizó aplicación de escala abreviada del desarrollo a 12 niños y niñas en jardines Saludables Se realizaron 29 sesiones de fortalecimiento de conocimientos en prácticas de cuidado en primera infancia con docentes y apoyos Se realizaron 29 sesiones de fortalecimiento de conocimientos en prácticas de cuidado en primera infancia con padres de familia Se realizaron 1.003 Sesiones para la educación en salud con población escolar.
GESTIÓN DE PROGRAMAS Y ESTRATEGIAS
EN IPS PRIORIZADAS CON LA IMPLEMENTACIÓN DE LA ESTRATEGIA IAMII, SE REALIZAN: 103 visitas de asistencia técnica a IPS en pasos para la implementación de la estrategia IAMII. Con la participación de 840 profesionales y personal de salud. Las IPS priorizadas en la implementación de la estrategia IAMII, alcanzan cumplimiento en: 84 IPS de política institucional, 70 IPS de fortalecimiento de capacidades, 90 IPS de preparación a la familia para el cuidado durante la gestación y el nacimiento, 91 IPS de atención humanizada del nacimiento, 90 IPS de educación y apoyo a la familia para el cuidado en el postparto y los niños y niñas, 88 IPS de promoción, protección y apoyo a la cultura de la lactancia materna, 88 IPS de favorecer  el alojamiento conjunto del binomio madre-cuidador e hijo, 80 IPS de favorecer la atención integral en salud y nutrición en niños y niñas, 84 IPS de entornos protectores y espacios amigables para la atención materno perinatal e infantil, y 82 IPS de articulación y fortalecimiento de redes de apoyo para las mujeres gestantes, madres lactantes y niñas y niños. 31 IPS de atención de parto con sensibilización en inicio temprano de lactancia materna o seguimiento al reporte del indicador.
EQUIPOS BASICOS EXTRAMURALES DE HOGAR 
Se han identificado 10.220 familias, con 439 niños y niñas menores de 1 año con eventos priorizados, como: 86 ausencia de lactancia materna exclusiva en menores de 6 meses, 18 bajo peso al nacer, 109 ausencia de lactancia materna complementaria entre los 6 meses y el año, 33 sin valoración integral del desarrollo, 29 prematuros, 71 desnutrición aguda. En 10.373 familias, se identificaron 64 niños y niñas con esquema de vacunación incompleto, 54 remitidos a los servicios de salud y 53 niños vacunados efectivamente. Se han identificado 10.008 familias.</t>
  </si>
  <si>
    <t>Acumulado al mes de agosto 2025:
• Con corte al mes de agosto de 2025, se han realizado 100 asistencias técnicas a las IPS con estrategia IAMII certificada o en proceso, orientadas a fortalecer la implementación de los pasos de la estrategia, con énfasis en la lactancia materna. Estas incluyeron la entrega y socialización de materiales educativos y lúdicos diseñados para la Semana Mundial de la Lactancia Materna, la capacitación del personal en temas como agarre correcto, posturas adecuadas, libre demanda y desmontaje de mitos, así como la optimización de procesos en atención preconcepcional y en salas amigas. Se desarrollaron dinámicas pedagógicas como Mitos y Realidades, Postura Correcta: Lactancia sin enredos y Agárrate bien, bebé, además de la revisión de formularios de autoapreciación, la socialización de resultados de encuestas de conocimientos y el establecimiento de planes de acción para la mejora continua, fortaleciendo las capacidades de 883 profesionales y personal de salud. En paralelo, se ha dado seguimiento al reporte de indicadores como el inicio temprano de la lactancia materna en 46 IPS, así como al comportamiento de la lactancia materna exclusiva en niños y niñas menores de seis meses, con el fin de identificar necesidades de fortalecimiento y completitud del reporte. En materia de formación, se ofertó el curso IAMII en su versión de inducción, en el cual participaron 146 colaboradores de IPS IAMII (y en otro ciclo, 132 personas completaron los contenidos), mientras que en la versión avanzada se certificaron 165 colaboradores (y en la cohorte 16 en desarrollo se reportan 47 estudiantes de IPS públicas, privadas, SDS, EPS – Cajas de compensación y Subredes de Salud del Distrito). Adicionalmente, en el marco del contrato jurídico de evaluación externa finalizado en febrero de 2025, se intervinieron 50 IPS para la implementación de la estrategia IAMII y se adelantaron acciones de sostenibilidad en 27 IPS previamente certificadas. Como parte de este proceso, en enero de 2025 se realizó un evento de reconocimiento y certificación de las 50 IPS priorizadas, en el cual también se destacaron experiencias exitosas y se premió un concurso de fotografía en torno a la estrategia. Actualmente, la ciudad cuenta con 77 IPS con certificación IAMII vigente, las cuales continúan recibiendo asistencia técnica en el marco de sus procesos de sostenibilidad. De manera complementaria, se contempla el monitoreo de 3 nuevas IPS de atención de parto, en cumplimiento del Producto de Política de Seguridad Alimentaria y Nutricional relacionado con este mismo tópico.
• Desde Gestión de programas y acciones de interés en salud pública se han realizado 307 acompañamientos técnicos a IPS con implementación de la estrategia sala ERA y seguimiento al indicador de resolutividad de sala ERA y 158 seguimientos a IPS priorizadas para el abordaje integral de niñas y niños en primera infancia con Infección Respiratoria Aguda (IRA)- Enfermedad Diarreica Aguda (EDA) - Desnutrición (DNT) atendidos en los servicios de urgencias pediátricas. 
• 224 sesiones de acompañamiento técnico a 90 IPS con prestación de servicios de ecografía obstétrica para fortalecer la detección y notificación de los defectos congénitos de forma antenatal para la prevención y atención de la enfermedad respiratoria aguda.
• En el marco del plan de acción para el CODACAI y plan de choque para cáncer infantil se da continuidad a las intervenciones colectivas establecidas en los entornos cuidadores, orientadas hacia la identificación temprana de signos de alarma y la atención prioritaria y especializada para la población infantil, construcción, ajuste e implementación del Plan de acción para el Consejo Distrital Asesor en Cáncer Infantil, contando con la participación y aprobación de sus miembros.
• Se realizan acciones promocionales para la salud infantil definidas en los cinco entornos cuidadores del Plan de Salud Pública de Intervenciones Colectivas PSPIC. Se atendieron un total de 40.751 niños y niñas menores de 6 años en los entornos cuidadores Hogar (15.889), Comunitario (208), Laboral (2.460), Educativo (11.194), Institucional (11.000).
• Desde la vigilancia intensificada de los defectos congénitos en reunión de equipo en el periodo evaluado, se presentan los seguimientos realizados uno a uno de los casos teniendo en cuenta que los seguimientos se realizan dos semanas vencida de notificación, a la fecha se han recibido un total de 1277, es importante aclarar que los casos priorizados para el programa se clasifica en los siguientes grupos (Cardiopatías Congénitas, Defectos de la Pared Abdominal, Defectos del SNC, Cromosomopatías e Hipotiroidismo Congénito).
• Realización de la primera sesión ORDINARIA 2025. Comité Distrital para la Prevención y la Atención de la Enfermedad Respiratoria Aguda. Seguimiento mensual al plan de acción de las entidades que conforman el Comité Distrital.
• Durante el mes de mayo, el equipo de Educación para la Salud Pública avanzó en el desarrollo de la Fase 1 de la estrategia (Diagnóstico y co-construcción). En la sexta mesa de trabajo realizada el 7 de mayo, se presentó el plan de trabajo para el diagnóstico participativo a referentes de Entornos, Vigilancia, Determinantes y Políticas. Se socializaron las técnicas cualitativas que permitirán la recolección y análisis de información con participación de actores clave del territorio priorizado con base en el diagnóstico epidemiológico (Ciudad Bolívar). Como resultado, se definieron tareas y fechas para la elaboración de la propuesta de trabajo con cronograma detallado y la articulación para la convocatoria y logística de las sesiones diagnósticas. 
• Desarrollo del diagnóstico cualitativo previsto en la Fase 1 de la Estrategia de Educación. Para lo cual se realizó un grupo focal de la localidad de Ciudad Bolívar. Se finalizó el diagnóstico cualitativo previsto en la Fase 1 de la Estrategia. En este marco, se desarrolló un taller participativo en el Jardín Infantil La Estrella, en Ciudad Bolívar, con la participación de cerca de 40 madres, padres y cuidadores.
• Desde el proceso de Educación para la Salud Pública Se acordó que los grupos socioeducativos se implementarán en los próximos convenios interadministrativos del GSPSIC, a través del Entorno Educativo. En este marco, el equipo de Educación para la Salud Pública avanzará en la elaboración de las planeaciones y herramientas didácticas para abordar los siguientes ejes temáticos: la crianza y las emociones, cuidado cotidiano, cuidarnos para cuidar, cuidar en red y saberes que guían. Una vez finalizadas estos insumos, se brindará asistencia técnica a las y los facilitadores del Entorno Educativo para el inicio de los grupos socioeducativos.
• En el marco del programa nacional de prevención, manejo y control de la IRA/EDA, se reportaron las acciones desarrolladas en el segundo trimestre de 2025, entre las que se destacan:
1. La participación en reunión intersectorial con la SDIS para posicionar la propuesta de incluir como legado distrital en la primera infancia el biológico contra el virus sincitial respiratorio dentro del esquema de vacunación regular.
2. La participación en el Comité Operativo Distrital de Primera Infancia, Infancia y Adolescencia (CODIA), en el cual se presentó el reporte y cumplimiento de las acciones y metas del producto de política 3.2.8, relacionado con la estrategia de información, educación y comunicación para la prevención de la IRA; se revisó el plan de acción 2025, los avances en el cumplimiento de los productos y resultados del plan de acción de la PPPIIA; se reportaron los avances de las mesas técnicas del CODIA; se socializó el informe distrital SMIA 2024; y se realizaron acompañamientos técnicos a los COLIA. Igualmente, se trabajó en el trazador presupuestal para primera infancia, infancia y adolescencia, en la articulación con sociedad civil y en la revisión de espacios de participación que fortalecen la implementación de la PPPIIA.
3. La participación en el Comité de Atención Integral a la Primera Infancia, en el que se reafirmó el compromiso del sector salud con el cumplimiento de la meta del PDD 2024-2027, consistente en reducir la mortalidad infantil a menos de 9 por cada 1.000 nacidos vivos, teniendo en cuenta que varias de las causas están asociadas con la IRA.
4. La participación de la SDS en el Congreso de la República, socializando el comportamiento de la IRA en el Distrito y presentando las acciones sectoriales e intersectoriales desarrolladas para su prevención y atención.
5. La asistencia técnica a los referentes de la política de primera infancia, infancia y adolescencia, donde se dio cuenta de los avances en la atención integral a la primera infancia, en particular sobre la identificación de fuentes de información para el seguimiento nominal niño a niño, condiciones de calidad con énfasis en salud y programas y servicios SDIS y la SED, y organización de piezas comunicativas y mensajes institucionales en la página web de la mano contigo.
APORTE DE NIVEL LOCAL
ENTORNO CUIDADOR COMUNITARIO
CARACTERIZACIÓN TERRITORIAL 76 Grupos identificados para el abordaje del AIEPI comunitario 184 hombres, 820 mujeres, DISPOSITIVO COMUNITARIO - CUIDADO COLECTIVO PARA PRIMERA INFANCIA Se lleva a cabo la concertación del plan de acción en AIEPI Comunitario con 2.212 personas Se realizaron 318 sesiones en fortalecimiento primera infancia se llevo a cabo concertacion del plan de accion a 176 grupos en salud materno infantil 2.709 mujeres 242 hombres.
ENTORNO CUIDADOR EDUCATIVO 
Se realizó aplicación de escala abreviada del desarrollo a 218 niños y niñas en jardines Saludables Se realizaron 394 sesiones de fortalecimiento de conocimientos en prácticas de cuidado en primera infancia con docentes y apoyos Se realizaron 343 sesiones de fortalecimiento de conocimientos en prácticas de cuidado en primera infancia con padres de familia Se realizaron 5.788 Sesiones para la educación en salud con población escolar.
GESTIÓN DE PROGRAMAS Y ESTRATEGIAS
EN IPS PRIORIZADAS CON LA IMPLEMENTACIÓN DE LA ESTRATEGIA IAMII, SE REALIZAN: 793 visitas de asistencia técnica a IPS en pasos para la implementación de la estrategia IAMII. Con la participación de 4.460 profesionales y personal de salud.
EQUIPOS BASICOS EXTRAMURALES DE HOGAR 
Se han identificado 77.325 familias, con 3.456 niños y niñas menores de 1 año con eventos priorizados, como: 916 ausencia de lactancia materna exclusiva en menores de 6 meses, 309 bajo peso al nacer, 644 ausencia de lactancia materna complementaria entre los 6 meses y el año, 300 sin valoración integral del desarrollo, 307 prematuros, 499 desnutrición aguda. En 84.382 familias, se identificaron 1.003 niños y niñas con esquema de vacunación incompleto, 722 remitidos a los servicios de salud y 572 niños vacunados efectivamente. Se han identificado 77.881 familias.</t>
  </si>
  <si>
    <t>Existe una alta rotación de profesionales en las IPS y baja voluntad para la implementación de la estrategia en algunas IPS. Así mismo Se encuentra pendiente la actualización del lineamiento de la estrategia IAMII desde el Ministerio de Salud y Protección Social, el cual según información de este ente se aprobaría en el año 2024 lo cual genera dificultades en el proceso de planeación de la certificación de IPS nuevas según la Política Pública de Seguridad Alimentaria y Nutricional, especialmente en lo relacionado con los altos costos de la evaluación externa con profesionales certificados por el Ministerio (Lineamiento IAMII 2016 MSPS).</t>
  </si>
  <si>
    <t>Se identifica la ocurrencia de 55 casos de muerte en menores de 5 años durante el mes de agosto de 2025 según localidad de residencia, los casos se presentaron así: 3 en Usaquén, 1 en Chapinero, 6 en Engativá, 6 en Suba, 1 en Teusaquillo, 6 en Bosa, 7 en Kennedy, 4 en Fontibón, 1 en Puente Aranda, 2 en Los Mártires, 1 en Antonio Nariño, 1 en Rafael Uribe Uribe, 4 en Usme, 10 en Ciudad Bolívar y 2 casos sin información.
Según subred, la mortalidad se presentó de la siguiente manera: Sur Occidente 32,7% (n=18), Norte 30,9% (n=17), Sur 25,4% (n=14), Centro Oriente 7,2% (n=4) y con un 3,6% (n=2) casos sin información.
De acuerdo con la condición de afiliación al SGSSS, las muertes infantiles reportadas ocurrieron en el 69% (n=38) en población del régimen contributivo, el 25,4% (n=14) en población del régimen subsidiado, el 3,6% (n=2) en población no asegurada y el 1,8% (n=1) no registra información de aseguramiento.
En cuanto a la procedencia de los casos se evidencia que el 98,1% (n=54) son de nacionalidad colombiana y el 1,8% (n=1) son población extranjera, para el mes de agosto se reportaron 2 casos en población negro mulato afrocolombiano o afrodescendiente.
En cuanto a las 5 primeras causas de muerte infantil agrupadas 667, que representan el 72,7%, encontramos: con el 18,1% (n=10) Malformaciones congénitas, deformidades y anomalías cromosómicas,  el 16,3% (n=9) Feto o recién nacido afectados por complicaciones obstétricas y traumatismo del nacimiento, con el 16,3% (n=9) Sepsis bacteriana del recién nacido, con el 10,9% (n=6) Trastornos respiratorios específicos del periodo perinatal, y con el 10,9% (n=6) Resto de ciertas afecciones originadas en el período perinatal.
Para el cumplimiento de la meta se realizaron las siguientes actividades: 
Desde VSP para este evento se  realizan actividades de depuración, análisis y ajuste semanal de bases Distritales SIVIGILA para los eventos de Defectos Congénitos (ficha 215) y Mortalidad perinatal y Neonatal Tardía (ficha 560) a semana epidemiológica 35 de 2025, teniendo en cuenta que estos eventos abarcan la morbimortalidad de los menores de un año, por lo cual es necesario mejorar la calidad del reporte de los datos de éstos dos eventos, por otra parte durante el periodo de agosto del año 2025, se han realizaron un total de 36 asistencias técnicas donde se realizó fortalecimiento de competencias del talento humano para el mejoramiento de la vigilancia y respuesta a la Mortalidad infantil. 
Por otra parte, desde la vigilancia intensificada de los defectos congénitos en reunión de equipo en el periodo evaluado, se presentan los seguimientos realizados uno a uno de los casos teniendo en cuenta que los seguimientos se realizan dos semanas vencida de notificación, durante el mes de agosto se recibieron un total de 104 casos con una efectividad de seguimiento del 94% (n=98) es importante aclarar que los casos priorizados para el programa se clasifica en los siguientes grupos (Cardiopatías Congénitas, Defectos de la Pared Abdominal, Defectos del SNC, Cromosomopatías e Hipotiroidismo Congénito).
- Seguimiento a la notificación del cáncer en menores de 18 años. Con corte al 31 de agosto (datos acumulados y preliminares) se notificaron al Sistema Nacional de Vigilancia en Salud Pública 347 casos probables o confirmados de cáncer en menores de 18 años residentes de Bogotá D.C., de los cuales el 23,6% (n=82) se presentaron en primera infancia.
· Investigaciones epidemiológicas de campo: Se realizaron 12 investigaciones epidemiológicas de campo de morbilidad en casos confirmados y priorizados de cáncer en menores de 18 años, de las cuales, una se realizó en menor de 5 años con diagnóstico de: 14. Otras neoplasias malignas no especificadas.
· Asistencias técnicas a UPGD públicas: Se realizó asesorías y asistencia técnica a Unidades Primarias Generadoras de Datos - UPGD Públicas que vigilan el evento Cód. 115 cáncer en menores de 18 años distribuidas en las cuatro Subredes Integradas de Servicios de Salud.
· Seguimiento a canalizaciones: Se realizaron 7 canalización al SIRC de menores con diagnóstico de cáncer infantil efectiva para la activación de la ruta de promoción y mantenimiento y salud mental.
· Reporte de barreras de acceso: No se reportaron barreras de acceso a EAPB de menores con diagnóstico de cáncer infantil para este periodo.
· Unidad de análisis: Para el periodo reportado no se realizaron unidades de análisis del evento.
Con relación a las acciones territoriales, se da continuidad al fortalecimiento de padres orientadores y profesores en la identificación de los signos de alerta para cáncer infantil. Con respecto al Plan de acción del CODACAI se avanza además en el mapeo de las IPS oncológicas que manejan giro directo, así como la descripción del proceso.
Acompañamiento técnico, en depuración del evento 995 con profesionales Subred Sur Occidente. fortalecimiento de capacidades de los eventos IRA a personal de la UPGD Clínica Palermo encargados de la notificación de los eventos de interés en salud pública.
Gestión proceso de orientación técnica notificación caso con criterios para evento 591, IPS: Colsubsidio clínica 94, ajuste certificado de defunción muerte probable por IRA. IPS: H Universitario San Ignacio, IPS: Central de Urgencias Norte, acompañamiento técnico subred Centro Oriente, para el ajuste estructural del certificado de defunción de un menor con diagnóstico inicial de Infección Respiratoria Aguda (IRA), identificado mediante cruce de información entre RUAF y el Instituto Nacional de Salud (INS). 
Aporte documento soporte para la introducción de nuevas tecnologías para prevenir la infección por virus sincitial respiratorio en población menor de un año en Bogotá D.C. Se realiza aporte de análisis epidemiológicos de la mortalidad por VSR en la ciudad de Bogotá, vigilancia centinela y descripción de estrategias generales destinadas a la vigilancia de IRA en la ciudad. Participación mesa de Inspección y Vigilancia Tos Ferina con la Superintendencia Nacional de Salud y participación en Comité Ampliado de Infecciones Respiratorias Agudas (IRA), centrada en la evaluación de nuevas tecnologías destinadas a la prevención del Virus Sincitial Respiratorio (VSR). 
Seguimiento gestión muerte probable por IRA en menor de 5 años con análisis clínico de caso, captado por el INS como muerte probable por IRA. 
Gestión Boletín epidemiológico semanal evento 345, 348, 591-IRA, acumulado desde el mes de enero. Seguimiento estricto de las mortalidades en menores de 5 años asociadas a infección respiratoria aguda, se cruzaron las bases SIVIGILA y aplicativo RUAF. (Para fuente SIVIGILA- EVENTO 591 seguimiento semanal, para fuente RUAF seguimiento mensual).
Análisis semanal de datos aportados por Laboratorio de Salud Pública y vigilancia centinela relacionado con circulación viral. 
Seguimiento al reporte mensual de salas ERA con la finalidad de identificar, número total de salas con notificación activa, salas con mayor y menor número de reportes por subred y vigilancia de indicadores (cumplimiento de criterios de ingreso, adherencia a guías de práctica clínica, seguimiento a las 48-72 horas).
Se realiza vigilancia continua de casos que cumplan con criterios de IRAG INUSITADO por medio del evento 348 del SIVIGILA, esto con el objetivo de captar de manera oportuna comportamientos clínicos atípicos y virus nuevos con potencial pandémico. 
Seguimiento a la distribución y comportamiento del antiviral oseltamivir en las IPS.
Participación en el 1 Congreso Colombiano de Vacunación en niños y adultos 2025.
Participación y organización del comité de expertos IRA para la evaluación de Tecnologías en Salud contra el VSR.
Participación en la mesa interdependencias de bajo peso al nacer de agosto y se realiza Mesa Interdependencias Infancia del mes de agosto.
Con relación, al monitoreo sobre el comportamiento del canal endémico EDA a través de la  notificación semanal de carácter colectivo, enviado por todas las Unidades Primarias Generadoras de Datos - UPGD de la ciudad, el cual reporta el número total de atenciones a esta enfermedad habiendo 6.796 casos,  para los menores de 5 años en el periodo comprendido de SE 32 a 35 (agosto) mostró en general un comportamiento estable entre la zona de seguridad y éxito, en el número de atenciones con respecto al mes de agosto, manteniendo estable el comportamiento del canal dentro de la zona de seguridad.
Se adelantaron reuniones previas para retomar el proceso de solicitud de ajustes a los productos 3.2.8, 3.2.9 y 3.2.15 del plan de acción de la política distrital de primer infancia, infancia y adolescencia 2023-2033 que aportan con la reducción en la mortalidad de niños y niñas menores de 5 años.
APORTE DE NIVEL LOCAL
GESTIÓN DE LA ESTRATEGIA SALA ERA 
Se realizó asistencia técnica a un total de 21 IPS en abordaje integral de niñas y niños en primera infancia atendidos en los servicios de urgencias ubicadas en esta localidad. Se realizó asistencia técnica a un total de 37 IPS con implementación de la estrategia sala ERA.
EQUIPOS BASICOS EXTRAMURALES DE HOGAR 
Se han identificado 10.218 familias con 6 niños y niñas con signos y síntomas de IRA, con quienes se adelantan acciones de información y educación y se informa el momento en el que deben acudir a servicios médicos. 4 Niños y niñas menores de 1 año notificados al SIVIGILA por IRAG (Centinela e Inusitado), al egreso de hospitalización, con seguimiento. Se realiza abordaje de 3 familias priorizadas por cáncer infantil, con quienes se establece seguimiento familiar. Se da continuidad al seguimiento de 1 familias con niños con cáncer infantil priorizado.
ENTORNO INSTITUCIONAL 
SAN En las unidades de atención a la primera infancia se realizó aplicación de escala abreviada del desarrollo 3 a 194 niños y niñas. Se realizaron 169 sesiones de fortalecimiento al talento humano de las unidad de atención a la primera infancia Se realizó asistencia técnica a un total de 32 IPS que realizan ultrasonido obstetrico para diagnóstico antenatal de defectos congénitos.</t>
  </si>
  <si>
    <t>Se identifica la ocurrencia de 330 casos de muerte en menores de 5 años durante el periodo de enero a agosto del 2025, según localidad de residencia los casos se presentaron así: 23 Usaquén, 7 Chapinero, 26 en Engativá, 50 en Suba, 4 en Barrios unidos, 7 en Teusaquillo, 22 en Bosa, 48 en Kennedy, 13 en Fontibón, 10 en Puente Aranda, 7 en Santafé, 13 en San Cristóbal, 5 en los Mártires, 1 en Antonio Nariño, 1 en La Candelaria, 11 en Rafael Uribe, 27 en Usme, 6 en Tunjuelito, 41 en Ciudad Bolívar y 8 Sin dato.
Según subred, la mortalidad infantil se presentó de la siguiente manera: Norte 35,4% (n=117), Sur Occidente 28,1% (n=93), Sur 22,4% (n=74), Centro Oriente 11,5% (n=38) y 8 casos sin información de localidad que corresponde a un 2,42%.
De acuerdo con el régimen de afiliación, los casos presentados en el periodo del presente reporte, el  58,7% (n=194) pertenecían al régimen contributivo, el 34,5% (n=114) al subsidiado, el 1,81% (n=6) se identifican como no asegurados, el 0,30% (n=1) pertenecen al régimen de excepción y el 4,54% (n=15) no registra afiliación al régimen en salud.  
En cuanto a la procedencia de los casos se evidencia que  el 96,9% (n=320) son de nacionalidad colombiana, 1,51% (n=5) son extranjeros y el 1,51% (n=5) se encuentran sin información; con respecto a las muertes infantiles se reportaron 8 casos en población negro mulato afrocolombiano o afrodescendiente, y 1 caso correspondiente a población indígena.
En cuanto a las 5 primeras causas de muerte infantil agrupadas 667, que representan el 70,3%, encontramos: con el 24,4% (n=80) Malformaciones congénitas, deformidades y anomalías cromosómicas, el 15,7% (n=52) Trastornos respiratorios específicos del periodo perinatal, el 12,7% (n=42) Resto de ciertas afecciones originadas en el período perinatal, y el 10,3% (n=34) Sepsis bacteriana del recién nacido y el 7,2% (n=24) Feto o recién nacido afectados por complicaciones obstétricas y traumatismo del nacimiento
Al realizar el análisis comparativo durante el periodo enero – agosto para el año 2025 se presentaron 330 casos y una tasa de 9,0 x 1.000 NV, evidenciando una reducción del  23% (n=99) en el número de casos comparado con el mismo periodo del 2024 (datos preliminares) que reportó 429 casos; en cuanto a la tasa se evidencia una reducción del 23%, puesto que para el 2024 se reportó una tasa de 11,7 X 1.000 NV.
Para el cumplimiento de la meta se realizaron las siguientes actividades: 
Desde VSP para este evento se  realizan actividades de depuración, análisis y ajuste semanal de bases Distritales SIVIGILA para los eventos de Defectos Congénitos (ficha 215) y Mortalidad perinatal y Neonatal Tardía (ficha 560) a semana epidemiológica 35 de 2025, teniendo en cuenta que estos eventos abarcan la morbimortalidad de los menores de un año, por lo cual es necesario mejorar la calidad del reporte de los datos de éstos dos eventos, por otra parte durante el periodo de agosto del año 2025, se han realizaron un total de 36 asistencias técnicas donde se realizó fortalecimiento de competencias del talento humano para el mejoramiento de la vigilancia y respuesta a la Mortalidad infantil. 
Por otra parte, desde la vigilancia intensificada de los defectos congénitos en reunión de equipo en el periodo evaluado,  se presentan los seguimientos realizados uno a uno de los casos teniendo en cuenta que los seguimientos se realizan dos semanas vencida de notificación, durante el mes de agosto se recibieron un total de 104 casos con una efectividad de seguimiento del 94% (n=98) es importante aclarar que los casos priorizados para el programa se clasifica en los siguientes grupos (Cardiopatías Congénitas, Defectos de la Pared Abdominal, Defectos del SNC, Cromosomopatías e Hipotiroidismo Congénito).
Para la Vigilancia y atención de cáncer infantil con corte al 31 de agosto de 2025 (datos acumulados y preliminares), se notificaron al Sistema Nacional de Vigilancia en Salud Pública un total de 347 casos probables o confirmados de cáncer en menores de 18 años residentes en Bogotá D.C., de los cuales el 23,6% (n=82) corresponden a la primera infancia.
Se dio continuidad a las asistencias técnicas a las UPGD públicas que vigilan el evento Cód. 115 – cáncer en menores de 18 años, distribuidas en las cuatro Subredes Integradas de Servicios de Salud. Como parte de este proceso, se realizaron:
• 50 investigaciones epidemiológicas de campo en casos confirmados y priorizados.
• 33 canalizaciones efectivas a EAPB de menores con diagnóstico de cáncer infantil a la ruta de riesgo o presencia de cáncer.
• 5 canalizaciones adicionales en las que se identificaron barreras administrativas (procesos de referencia/contrarreferencia, entrega de medicamentos, programación de citas).
• 15 COVE Locales y 1 COVE Distrital con temática central del cáncer en menores de 18 años, en conmemoración del Día Internacional contra el Cáncer Infantil.
De manera complementaria, se realizó acompañamiento terapéutico a niños y niñas con diagnóstico de cáncer en el Instituto Nacional de Cancerología y la Clínica Colsubsidio. Asimismo, en el marco del Plan de Acción del CODACAI, se avanzó en el mapeo de IPS oncológicas con giro directo y la descripción de sus procesos.
En relación con los eventos de IRA (códigos 345, 348 y 591 del SIVIGILA), se ejecutaron las siguientes acciones:
• Seguimiento estricto de las mortalidades en menores de 5 años asociadas a IRA.
• Análisis semanal del comportamiento de la morbilidad por IRA (evento 995) y de los datos del Laboratorio de Salud Pública y vigilancia centinela sobre circulación viral.
• Vigilancia continua de casos de IRAG Inusitado (evento 348).
• Participación en el Comité Distrital IRA, en el Comité de Infecciones y en reuniones con el MINSALUD para la revisión de muertes de población especial (comunidad Emberá).
En el fortalecimiento de capacidades, se desarrollaron capacitaciones a 33 profesionales de las 4 subredes en IRA, Orientaciones a 492 personas de colegios oficiales y privados en alertas epidemiológicas, asistencia técnica a las subredes Sur, Sur Occidente y Norte en vigilancia de morbilidad por IRA, capacitación a 1140 personas del talento humano del PIC en preparación para el pico respiratorio. Talleres de auscultación al talento humano en salud en la UPI La Rioja y Webinar sobre tos ferina y vacunación, con 879 participantes (médicos, pediatras y ginecólogos).
También se participó en mesas de expertos y salas de análisis de riesgo sobre tos ferina, sarampión y fiebre amarilla, así como en el estudio de vacunación contra VSR (convenio con Universidad de Antioquia). Se adelantó la revisión de tecnologías contra el VSR y el seguimiento a la distribución de oseltamivir en las IPS.
Adicionalmente, se construyó la Circular 015 de 2025 para la intensificación de acciones de prevención de IRA en el talento humano de los sectores de la Alcaldía, y se elaboró el plan de respuesta frente al pico respiratorio 2024, con el ajuste de piezas comunicativas.
En la Estrategia ERA (Enfermedad Respiratoria Aguda) se realizaron acciones de acompañamiento y asistencia técnica en salas ERA, incluyendo:
• Taller de co-construcción del plan de acción del Comité Distrital ERA.
• Seguimiento al reporte mensual de salas ERA e indicadores asociados.
• Acompañamiento técnico a 1.082 profesionales de salud de IPS (médicos, pediatras, terapeutas y coordinadores de urgencias pediátricas).
• Visitas de acompañamiento para la implementación de la respuesta integral IRA/EDA/DNT en 11 IPS priorizadas.
• Participación en la mesa mensual de Bajo Peso al Nacer y en la mesa de Interdependencias de Infancia.
• Participación en el 1° Congreso Colombiano de Vacunación en niños y adultos (2025).
Con relación al comportamiento de la EDA en menores de 5 años, el canal endémico mostró un comportamiento estable en agosto (SE 32 a 35), con un total de 6.796 casos reportados. Las atenciones se mantuvieron dentro de la zona de seguridad y éxito.
En lo relacionado de la Política Distrital de Primera Infancia, Infancia y Adolescencia 2023–2033:
• Se cumplió con el 100% de las metas programadas en el plan de acción de la vigencia 2024.
• Se presentó el reporte del primer semestre 2025, incluyendo avances en los productos relacionados con alimentación y nutrición, IRA, DNTA, sífilis gestacional y congénita, defectos congénitos, vacunación, consulta de valoración integral y Ruta Materno Perinatal.
• Se amplió el reporte solicitado por la SDIS en torno a la implementación de los enfoques definidos en las fichas técnicas de los 13 productos del sector salud. 
• Participación en evento de trabajo infantil: Cuidar el presente, transformar el futuro, con asistencia de 200 personas.
Se adelantaron reuniones previas para retomar el proceso de solicitud de ajustes a los productos 3.2.8, 3.2.9 y 3.2.15 del plan de acción de la política distrital de primer infancia, infancia y adolescencia 2023-2033 que aportan con la reducción en la mortalidad de niños y niñas menores de 5 años.
APORTE DE NIVEL LOCAL
GESTIÓN DE LA ESTRATEGIA SALA ERA 
Se realizó asistencia técnica a un total de 159 IPS en abordaje integral de niñas y niños en primera infancia atendidos en los servicios de urgencias ubicadas en esta localidad. Se realizó asistencia técnica a un total de 304 IPS con implementación de la estrategia sala ERA.
EQUIPOS BASICOS EXTRAMURALES DE HOGAR 
Se han identificado 78.469 familias con 182 niños y niñas con signos y síntomas de IRA, con quienes se adelantan acciones de información y educación y se informa el momento en el que deben acudir a servicios médicos. 161 Niños y niñas menores de 1 año notificados al SIVIGILA por IRAG (Centinela e Inusitado), al egreso de hospitalización, con seguimiento. Se realiza abordaje de 43 familias priorizadas por cáncer infantil, con quienes se establece seguimiento familiar. Se da continuidad al seguimiento de 56 familias con niños con cáncer infantil priorizado, se identifican barreras de acceso a tratamientos de 12 niños con cáncer infantil, con remisión de 3 casos a las EAPB.
ENTORNO INSTITUCIONAL 
SAN En las unidades de atención a la primera infancia se realizó aplicación de escala abreviada del desarrollo 3 a 2.131 niños y niñas. Se realizaron 1.583 sesiones de fortalecimiento al talento humano de las unidad de atención a la primera infancia Se realizó asistencia técnica a un total de 242 IPS que realizan ultrasonido obstetrico para diagnóstico antenatal de defectos congénitos.</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</si>
  <si>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</si>
  <si>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Fuente 2024: Aplicativo RUAF-ND. Sistema de Estadísticas Vitales SDS -EEVV-PRELIMINARES ajustado 13-01-2025.
Fuente 2025: Aplicativo RUAF-ND. Sistema de Estadísticas Vitales SDS -EEVV-PRELIMINARES ajustado 08-09-2025.
Estos datos de casos de mortalidad son preliminares y pueden cambiar mes a mes, como resultado de la depuración y ajuste de casos por parte de los generadores del dato.</t>
  </si>
  <si>
    <t>Para el mes de agosto se resaltan los siguientes avances que aportan al cumplimiento de la meta:
- Seguimiento a la atención en salud a casos de niños y niñas Emberá con desnutrición aguda y riesgo de desnutrición aguda en Bogotá.
- Gestión para la atención en salud de casos niños y niñas con riesgo de desnutrición aguda remitidos de la Secretaría Distrital de la Mujer.
- Seguimiento de resultados de la aplicación de instrumentos del riesgo DNT – Reporte Política Pública de Primera Infancia, Infancia y Adolescencia I Semestre.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APORTE DE NIVEL LOCAL
ENTORNO CUIDADOR EDUCATIVO
198 Niños o niñas menores de 5 años con tamizaje y clasificación nutricional en jardines infantiles o colegios priorizados, 7 niños y niñas menores de 5 años con riesgo de desnutrición aguda. 38 niños y niñas menores de 5 años con exceso de peso. y 26 niños, niñas menores de 5 años de jardines infantiles con presencia de alteraciones nutricionales que lo requieren y son canalizados para la gestión sectorial de la atención en salud.
EQUIPOS BASICOS EXTRAMURALES DE HOGAR
SE REALIZA INTERVENCIÓN A 281 niños y niñas menores de 5 años con desnutrición aguda, 17 con activación de ruta de atención sectorial 119 niños y niñas menores de 5 años con riesgo de desnutrición aguda, de estos 11 requieren activación de ruta de atención sectorial.
ENTORNO INSTITUCIONAL
En las unidades de atención a la primera infancia se realizó toma de medidas antropométricas a 323 niños y niñas. 15 niños y niñas con clasificación nutricional de riesgo desnutrición aguda. Se realizaron: 101 acciones de educación en signos de identificación de la desnutrición aguda con la participación de 319 niños y niñas de las unidades de atención a la primera infancia Verificación de la atención integral en salud de: 73 casos de niños y niñas menores de 5 años con desnutrición aguda.
ENTORNO CUIDADOR LABORAL 
111 niños y niñas menores de 5 años en condición de acompañantes de padres/acudientes al trabajo a quienes se les realiza tamizaje nutricional y orientación en salud según los resultados.</t>
  </si>
  <si>
    <t>Se han obtenido los siguientes resultados a agosto 2025:
- Fortalecimiento técnico de capacidades en profesionales del producto de jardines del Entorno Educativo, teniendo en cuenta las dificultades identificadas en la toma de medidas antropométricas y clasificación nutricional de niños y niñas menores de 5 años, para la identificar alteraciones nutricionales.
- Se establecieron flujos de información y acciones en el marco de las Unidades de Atención Integral Comunitaria -UAIC del Entorno Hogar, en la comunidad indígena emberá, para el manejo adecuado de niños y niñas con desnutrición aguda y riesgo de desnutrición aguda.
- Gestión de casos de niños y niñas Emberá con desnutrición aguda y riesgo de desnutrición aguda en Bogotá.
- Desarrollo de asistencia técnica en alteraciones nutricionales dirigida a las EAPB que operan en el Distrito, en articulación con las diferentes áreas de la SDS.
- Desarrollo de reunión con Secretaría Distrital de Desarrollo Económico y Proceso de canalizaciones de la SDS para acordar envío de información de familias con niños y niñas con desnutrición aguda que deseen ingresar a la ruta de emprendimiento y empleabilidad.
- Consolidación de resultados de la aplicación de instrumentos del riesgo DNT – Reporte Política Pública de Primera Infancia, Infancia y Adolescencia I Semestre.
- Acompañamiento a las familias con niños y niñas menores de 5 años con riesgo de desnutrición aguda y desnutrición aguda reportados en el Sistema de Vigilancia Alimentario y Nutricional, a través de los equipos de salud pública de los Entornos Cuidadores. Por medio de dicho acompañamiento, se verifica y gestiona la atención en salud de acuerdo con la normatividad vigente, así como también, se gestiona el acceso a programas de apoyo alimentario ofertados por el sector social del Distrito y se realiza educación en salud pública de acuerdo con las características y necesidades de las familias.
- Reunión de articulación con la Secretaría de Salud de Cundinamarca para establecer acuerdos en la identificación y manejo de la desnutrición aguda, así como en la Política Pública de Seguridad Alimentaria y Nutricional.
- Avance en el desarrollo de propuesta de las Instituciones Prestadoras de Servicios de Salud a priorizar para la medición de adherencia a la atención del riesgo de desnutrición aguda en niños menores de 5 años.
- Avances en construcción de propuesta de análisis de Bogotá Sin Hambre 2.0: Determinantes y desafíos de la seguridad alimentaria en la ciudad.
- Desarrollo de asistencia técnica sobre Resolución 2350 del 2020, lineamiento del manejo integral de la desnutrición aguda, a cargo de SANUTEAM a IPS, EAPB y equipos básicos extramurales.
- Revisión de ajustes a realizar en los documentos operativos del Plan de Salud Pública de Intervenciones Colectivas –PSPIC, relacionados con seguridad alimentaria y nutricional.
- Reunión con referentes del Entorno Hogar –Equipos básicos extramurales para coordinar y fortalecer acciones integrales de promoción de la seguridad alimentaria y nutricional, enfocadas en la identificación oportuna de riesgos, reducción del desperdicio de alimentos, promoción de la lactancia materna exclusiva y optimización de los procesos de notificación, ruteo y atención en la línea materno-perinatal.
- Coordinación de Mesa de trabajo intersectorial para definir detalles en la implementación de la ruta intersectorial de atención al riesgo de desnutrición aguda con SDIS, ICBF y SED.
- Se desarrolla reunión con las Entidades Administradoras de Servicios de Salud para socializar la Ruta de Atención Integral al riesgo de desnutrición aguda en niños y niñas menores de 5 años.
- Gestión de casos de desnutrición aguda remitidos por Secretaría Distrital de la Mujer para garantía de la atención en salud con Aseguramiento y acompañamiento por PSPIC.
- Gestión y depuración de base de datos del SISVAN de niños y niñas con riesgo de desnutrición aguda para vinculación a programas de apoyo alimentario de SDIS e ICBF, de acuerdo con compromisos establecidos.
- Desarrollo de sesión de entrenamiento a equipos del PSPIC sobre canalización en el marco de la Ruta de Atención a los niños y niñas con riesgo de desnutrición agua.
- Fortalecimiento técnico para la aplicación de instrumento de seguimiento a IPS con atención a niños y niñas menores de 5 años con riesgo de desnutrición aguda, a profesionales del producto 21 del Entorno Institucional.
- Entrenamiento a profesionales de apoyo de los entornos y procesos del PSPIC en el proceso de canalización a través del SIRC a la ruta de alteraciones nutricionales (riesgo de desnutrición aguda) y a la ruta de empleabilidad y emprendimiento de la Secretaría Distrital de Desarrollo Económico.
- Gestión de casos de niños y niñas Emberá con desnutrición aguda y riesgo de desnutrición aguda en Bogotá.
- Desarrollo de asistencia técnica en alteraciones nutricionales dirigida a las EAPB que operan en el Distrito, en articulación con las diferentes áreas de la SDS.
- Desarrollo de reunión con Secretaría Distrital de Desarrollo Económico y Proceso de canalizaciones de la SDS para acordar envío de información de familias con niños y niñas con desnutrición aguda que deseen ingresar a la ruta de emprendimiento y empleabilidad.
- Consolidación de resultados de la aplicación de instrumentos del riesgo DNT – Reporte Política Pública de Primera Infancia, Infancia y Adolescencia I Semestre.
APORTE DE NIVEL LOCAL
ENTORNO CUIDADOR EDUCATIVO
1.736 Niños o niñas menores de 5 años con tamizaje y clasificación nutricional en jardines infantiles o colegios priorizados, de los cuales, se identifican 11 niños y niñas menores de 5 años con desnutrición aguda, 106 niños y niñas menores de 5 años con riesgo de desnutrición aguda. 383 niños y niñas menores de 5 años con exceso de peso. y 685 niños, niñas menores de 5 años de jardines infantiles con presencia de alteraciones nutricionales que lo requieren y son canalizados para la gestión sectorial de la atención en salud.
EQUIPOS BASICOS EXTRAMURALES DE HOGAR
SE REALIZA INTERVENCIÓN A 2.038 niños y niñas menores de 5 años con desnutrición aguda, 130 con activación de ruta de atención sectorial y 8 con activación de ruta intersectorial, 2.410 niños y niñas menores de 5 años con riesgo de desnutrición aguda, de estos 116 requieren activación de ruta de atención sectorial, y a 10 se les realiza activación de ruta intersectorial.
ENTORNO INSTITUCIONAL
En las unidades de atención a la primera infancia se realizó toma de medidas antropométricas a 4.703 niños y niñas. Se identificaron 3 niños y niñas con clasificación nutricional de desnutrición aguda, 158 niños y niñas con clasificación nutricional de riesgo desnutrición aguda. Se realizaron: 515 acciones de educación en signos de identificación de la desnutrición aguda con la participación de 1.488 niños y niñas de las unidades de atención a la primera infancia Verificación de la atención integral en salud de: 580 casos de niños y niñas menores de 5 años con desnutrición aguda.
ENTORNO CUIDADOR LABORAL 
777 niños y niñas menores de 5 años en condición de acompañantes de padres/acudientes al trabajo a quienes se les realiza tamizaje nutricional y orientación en salud según los resultados.</t>
  </si>
  <si>
    <t>La Secretaría Distrital de Salud continúa fortaleciendo la articulación intersectorial con entidades del Distrito para implementar de manera efectiva la ruta intersectorial de atención al riesgo de desnutrición aguda. Esta colaboración busca garantizar una respuesta oportuna y coordinada entre los distintos sectores e instituciones, especialmente en territorios con mayores barreras de acceso. En este marco, se promueve el fortalecimiento del proceso de amadrinamiento por parte de las EAPB, ampliando la cobertura y mejorando el seguimiento a las cohortes con alteraciones nutricionales, con énfasis en áreas rurales y de difícil acceso. Adicionalmente, se avanza en asegurar la adherencia a la Circular 014 y a la Ruta Integral de Atención al riesgo de desnutrición aguda, mediante procesos de medición y acompañamiento técnico a las EAPB e IPS. Se refuerza también la identificación y atención de niños y niñas en riesgo, optimizando las capacidades técnicas del equipo PSPIC. Paralelamente, se amplían las estrategias de educación alimentaria y nutricional enfocadas en esta población, con el objetivo de promover hábitos saludables sostenibles y contribuir así a la prevención de la desnutrición a largo plazo.</t>
  </si>
  <si>
    <t>En el marco de la promoción, protección y apoyo a la lactancia materna, durante el mes de agosto se adelantaron acciones estratégicas que articulan la normativa nacional con la gestión territorial, fortaleciendo capacidades técnicas, generando avances en la creación de entornos protectores y promoviendo la consolidación de espacios amigables para la lactancia en Bogotá, así: 1. Fortalecimiento Técnico a Profesionales de Salud: con el propósito de robustecer la capacidad instalada en promoción, protección y apoyo a la lactancia materna: Se continua con el curso de promotores comunitarios de lactancia materna, orientado a fortalecer el rol de líderes locales y comunitarios en la promoción de prácticas adecuadas de alimentación infantil. Se da seguimiento a la implementación de acciones de promoción de la lactancia materna en los entornos laboral, hogar, educativo, comunitario y dentro del proceso transversal de GPEISP. Se definió la línea de contenidos y referentes académicos y asistenciales para el Simposio Distrital de Lactancia Materna, a desarrollarse en el marco de la Semana Mundial de la Lactancia Materna 2025, con el fin de fortalecer la actualización científica y la articulación intersectorial de los profesionales de salud. Desde las IPS con asistencia técnica desde la estratgia IAMII se abordó la relevancia de la Semana Mundial de la Lactancia Materna y la necesidad de su promoción. 2. Oferta de Recursos Educativos: Continuidad en la disponibilidad del recurso libre de lactancia materna, alimentación complementaria y alimentación durante la gestación y la lactancia, según las características técnicas establecidas, con el fin de fortalecer los procesos de consejería nutricional y educación comunitaria.
APORTE DE NIVEL LOCAL
ENTORNO CUIDADOR COMUNITARIO
DISPOSITIVO COMUNITARIO - CUIDADO COLECTIVO PARA EL BIENESTAR SAN Se realizaron 1 sesiones de cuidado colectivo con enfoque en lactancia materna y alimentación complementaria con la participación de 10 personas de la comunidad en general, 72 personas lactantes, y 5 personas gestantes. Se canalizan 3 niños y niñas a la consulta de lactancia materna.
ENTORNO CUIDADOR EDUCATIVO 
Realización de 655 sesiones de promoción de alimentación saludable durante la lactancia, con la participación de 368 lactantes, Realización de 690 sesiones de promoción de la lactancia materna, con la participación de 118 gestantes, con la participación de 289 lactantes, Realización de 566 sesiones de promoción de la alimentación complementaria adecuada. con la participación de 417 cuidadores de niños y niñas menores de 2 años.
EQUIPOS BASICOS EXTRAMURALES DE HOGAR
SE REALIZA SEGUIMIENTO A FAMILIAS con 103 niños y niñas menores de 6 meses sin lactancia materna exclusiva. 210 gestantes y 385 personas lactantes reciben seguimiento por el entorno con énfasis en promoción de la lactancia materna. 571 seguimientos por el entorno con énfasis en promoción de la lactancia materna. Se canalizan 2 niños y niñas a la consulta de lactancia materna.
ENTORNO INSTITUCIONAL
SE REALIZARON: 168 acciones de promoción de la alimentación infantil saludable y lactancia materna, dirigida a 168 madres comunitarias y/o agentes educativos, y alimentación infantil saludable y lactancia materna dirigida a 159 madres comunitarias y/o agentes educativos, con la participación de 564 niños y niñas de las unidades de atención a la primera infancia con la participación de 63 padres, madres y/o cuidadores de los niños y niñas de las unidades de atención a la primera infancia 10 actividades asignadas por nivel central relacionadas con educación en salud pública, 56 consejerías en lactancia materna a 50 gestantes, a 6 lactantes.</t>
  </si>
  <si>
    <t>Los logros alcanzados a agosto evidencian productos concretos y avances en la implementación y fortalecimiento de la lactancia materna en Bogotá: En la implementación del curso de promotores comunitarios de lactancia materna se capacitaron y algunos de ellos han avanzado a la fase de réplica comunitaria, ampliando la oferta de profesionales capacitados para responder a la necesidad de promover prácticas adecuadas de alimentación infantil. Se revisan el cumplimiento de condiciones técnicas de facilitadores y de consejeros en lactancia materna, por habilidades, cumplimiento de requisitos técnicos y experiencia previa. Desarrollo del simposio de lactancia materna MAS BIENESTAR con desarrollo académico y comunitario, contando con la participación de las autoras del consenso de lactancia materna, de la UCI neonatales, el banco de leche humana del Hospital de Kennedy, así como un panel con participación comunitaria de las salas amigas de la familia lactante en entorno laboral e institucional. Así mismo desde las diferentes localidades del distrito se desarrollaron actividades durante todo el mes, que incluyeron encuentros de saberes, espacios de "lactaton". Continuidad de los recursos educativos en lactancia materna, alimentación complementaria y nutrición en gestación y lactancia, tanto para profesionales como población en general. Para el mes de agosto se reportan 21 usuarios con culminación de contenidos, con la siguiente discriminación: Comunidad general 5, familia gestante 2, familia lactante 2, promotor de lactancia materna 12. Ajuste para la articulación y mejoramiento de las acciones desarrolladas desde los diferentes equipos de trabajo en territorio, con la modificación y ajuste de los lineamientos donde involucran los perfiles para la asistencia técnicas, grupos socioeducativos, sesiones, jornadas, entre otros en donde se pueda proteger, apoyar y promover la lactancia materna.
APORTE DE NIVEL LOCAL
ENTORNO CUIDADOR COMUNITARIO
DISPOSITIVO COMUNITARIO - CUIDADO COLECTIVO PARA EL BIENESTAR SAN Se realizaron 57 sesiones de cuidado colectivo con enfoque en lactancia materna y alimentación complementaria con la participación de 376 personas de la comunidad en general, 446 personas lactantes, y 92 personas gestantes. Se canalizan 12 niños y niñas a la consulta de lactancia materna.
ENTORNO CUIDADOR EDUCATIVO 
Realización de 4.227 sesiones de promoción de alimentación saludable durante la lactancia, con la participación de 2.588 lactantes, Realización de 4.608 sesiones de promoción de la lactancia materna, con la participación de 835 gestantes, con la participación de 2.354 lactantes, Realización de 3.235 sesiones de promoción de la alimentación complementaria adecuada. con la participación de 2.149 cuidadores de niños y niñas menores de 2 años.
EQUIPOS BASICOS EXTRAMURALES DE HOGAR
SE REALIZA SEGUIMIENTO A FAMILIAS con 831 niños y niñas menores de 6 meses sin lactancia materna exclusiva. 2.322 gestantes y 2.502 personas lactantes reciben seguimiento por el entorno con énfasis en promoción de la lactancia materna. 3.222 seguimientos por el entorno con énfasis en promoción de la lactancia materna. Se canalizan 86 niños y niñas a la consulta de lactancia materna.
ENTORNO INSTITUCIONAL
SE REALIZARON: 1.200 acciones de promoción de la alimentación infantil saludable y lactancia materna, dirigida a 1.218 madres comunitarias y/o agentes educativos, y alimentación infantil saludable y lactancia materna dirigida a 1.242 madres comunitarias y/o agentes educativos, con la participación de 2.908 niños y niñas de las unidades de atención a la primera infancia con la participación de 235 padres, madres y/o cuidadores de los niños y niñas de las unidades de atención a la primera infancia 54 actividades asignadas por nivel central relacionadas con educación en salud pública, 312 consejerías en lactancia materna a 185 gestantes, a 130 lactantes.</t>
  </si>
  <si>
    <t>Diversas dificultades continúan limitando la práctica adecuada de la lactancia materna en el Distrito. Entre ellas, el retorno a la presencialidad laboral post pandemia, que ha reducido las condiciones favorables para el sostenimiento de la lactancia, así como la baja priorización del inicio temprano en la ruta materno perinatal, sumado a la alta tasa de cesáreas y al uso frecuente de anestesia que retrasan el contacto piel a piel y la primera toma. A esto se suma la persistente separación madre–bebé en algunas instituciones de salud, la falta de capacitación específica del talento humano en apoyo a la lactancia, y la carencia de infraestructura hospitalaria adecuada para el posparto inmediato. También se evidencian barreras culturales y de información que limitan la práctica, la carga económica y el tiempo no remunerado para las madres, la influencia de la industria de fórmulas infantiles y las condiciones de trabajo informal y aislado que enfrentan muchas mujeres. En respuesta, se proponen como soluciones la implementación y fortalecimiento de salas de lactancia en entornos laborales, así como la promoción de horarios flexibles, la inclusión del inicio temprano de la lactancia como indicador en la ruta materno perinatal, y la promoción para la adopción de protocolos institucionales que garanticen el contacto piel a piel aún en casos de cesárea. Así mismo, se promueve el alojamiento conjunto madre–bebé como práctica estándar, acompañado de procesos de capacitación continua a profesionales de salud a través de cursos, actualizaciones y simposios especializados. De igual manera, se plantea la necesidad de identificar redes de apoyo comunitario y social que fortalezcan la práctica. Finalmente, se resalta la importancia de continuar con la estrategia de zonas en espacio público para mujeres en condiciones de informalidad laboral, para la garantía de acceso a servicios móviles de apoyo a la lactancia.</t>
  </si>
  <si>
    <t>Al mes de agosto se han desarrollado las siguientes acciones: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 Avance en la definición de las acciones que propendan por mejorar el indicador de restraso en talla en la población menor de 2 años, desde la prevención y promoción, así como desde el manejo de los niños y niñas con retraso en talla.
- Gestión para articulación con equipo PAI para el desarrollo de acciones de promoción de la lactancia materna como primera vacuna.
- Desarrollo de reunión con referentes del Entorno Hogar –Equipos básicos extramurales para coordinar y fortalecer acciones integrales de promoción de la seguridad alimentaria y nutricional, enfocadas en la identificación oportuna de riesgos nutricionales.
- Desarrollo de asistencia técnica sobre valoración antropométrica y nutricional a niños, niñas y gestantes dirigida a gestores (técnicos en salud) de los Equipos Básicos Extramurales -EBEH del Entorno Hogar.
- Participación en Mesa Local de Bienestar de Tunjuelito para la construcción del Plan de Acción Local de Bienestar, aportando técnicamente en las acciones relacionadas con la salud materno infantil y SAN.
- Coordinación de Mesa de Trabajo Intersectorial de Alteraciones Nutricionales para el trabajo conjunto de la seguridad alimentaria y nutricional, incluido el retraso en talla en niños y niñas menores de 2 años.
- Desarrollo de asistencia técnica a equipos de SISVAN, Gestión en Salud y Nutrición y ruta de alteraciones del PSPIC, con el fin de unificar criterios técnicos y operativos en alteraciones nutricionales.
APORTE DE NIVEL LOCAL
ENTORNO CUIDADOR EDUCATIVO
Realización de 1.594 sesiones de promoción de alimentación saludable durante la gestación, con la participación de 897 gestantes.
EQUIPOS BASICOS EXTRAMURALES DE HOGAR
SE REALIZA SEGUIMIENTO A FAMILIAS 
Se realiza educación alimentaria y nutricional a familias con 13.036 niños y niñas, adolescentes y gestantes sin malnutrición. Se realiza seguimiento familiar a 4.643 niños y niñas menores de 5 años con retraso en talla 912 niños y niñas menores de 5 años con exceso de peso (sobrepeso y obesidad), 337 gestantes de bajo peso, y 754 gestantes con exceso de peso, 17.221 niños y niñas menores de cinco años, 2.013 gestantes con tamizaje nutricional.
ENTORNO INSTITUCIONAL 
67 niños y niñas con clasificación nutricional de exceso de peso (sobrepeso y obesidad) 296 niños y niñas con clasificación nutricional de retraso en talla Se realizaron 670 acciones educativas en otros temas relacionados con seguridad alimentaria y nutricional con la participación de 1.678 niños y niñas de las unidades de atención a la primera infancia Verificación de la atención integral en salud de: 509 casos de niños y niñas menores de 5 años con retraso en talla priorizados desde nivel central 281 casos de gestantes con obesidad para la edad gestacional. 199 casos de gestantes con bajo peso para la edad gestacional.
ENTORNO CUIDADOR LABORAL 
42 gestantes en UTIS con información en alimentación saludable, 2.587 personas abordadas en UTIS con información o educación en alimentación saludable.</t>
  </si>
  <si>
    <t>Al mes de agosto se realizaron las siguientes acciones: 
- Se realizaron 149 seguimientos con acciones de asistencia técnica y verificación de la implementación de la estrategia de Salas Amigas de la Familia Lactante del entorno laboral a empresas privadas y del orden nacional que cuentan con concepto favorable. 
- En el proceso de fortalecimiento de capacidades participaron 23 lactantes, 20 gestantes y 258 personas encargadas de la implementación de la estrategia.
- Se realizan de manera continua seguimiento a la base de datos de reporte con el fin de aumentar de manera progresiva la asistencia técnica y verificación para dar cumplimiento a la meta, el seguimiento técnico obligatorio de las que ya cuentan con concepto satisfactorio y la renovación de los mismos al superarse la vigencia del concepto.
APORTE DE NIVEL LOCAL
ENTORNO CUIDADOR EDUCATIVO
Se realiza sensibilización en la estrategia de salas amigas de la familia lactante en 39 universidades con la participación de 119 personas. Se realiza sensibilización en la estrategia de salas amigas de la familia lactante en 99 instituciones de formación para el trabajo y el desarrollo humano con la participación de 213 personas.
ENTORNO INSTITUCIONAL
SE REALIZARON: 209 fortalecimientos técnicos en temáticas de información e inducción en IAMII con la participación de 2.712 profesionales de la salud y personal de apoyo.
ENTORNO CUIDADOR LABORAL 
Se realizan 1.274 asistencias técnicas en la estrategia de Salas Amigas de la Familia Lactante (SAFL) del Entorno Cuidador Laboral a entidades públicas y empresas privadas, con la participación de 2.422 personas encargadas de la implementación de la estrategia. En los procesos de fortalecimiento de capacidades a funcionarias/os participan: 198 personas lactantes, y 159 personas gestantes.</t>
  </si>
  <si>
    <t>La meta no contempla el cierre de empresas ya sean públicas o privadas. Así mismo el reporte de las salas no siempre presenta un incremento significativo en la medida que en los procesos de seguimiento o de estabilidad (ya emitido el concepto favorable) ya que la empresa puede no estar dispuesta a continuar con la sala, o no contar con la posibilidad de hacer los ajustes que se requieran a corto plazo.</t>
  </si>
  <si>
    <t>Para el mes de agosto se desarrollaron las siguientes acciones:
- Se desarrollan acciones en el Plan de Salud Pública de Intervenciones Colectivas - PSPIC relacionadas con la verificación de la atención en salud en el marco de la Ruta de Promoción y Mantenimiento establecida en la Resolución 3280 del 2018, a niños y niñas menores de 2 años con retraso en talla reportados en el Sistema de Vigilancia Alimentario y Nutricional -SISVAN, a través de la gestión en salud y nutrición del Entorno Institucional, realizando educación para la salud pública de acuerdo con las características y necesidades de las familias.
APORTE DE NIVEL LOCAL
ENTORNO CUIDADOR EDUCATIVO
Realización de 281 sesiones de promoción de alimentación saludable durante la gestación, con la participación de 138 gestantes.
EQUIPOS BASICOS EXTRAMURALES DE HOGAR
SE REALIZA SEGUIMIENTO A FAMILIAS 
Se realiza educación alimentaria y nutricional a familias con 1.400 niños y niñas, adolescentes y gestantes sin malnutrición. Se realiza seguimiento familiar a 58 niños y niñas menores de 5 años con retraso en talla 67 niños y niñas menores de 5 años con exceso de peso (sobrepeso y obesidad), 28 gestantes de bajo peso, y 52 gestantes con exceso de peso, 1.715 niños y niñas menores de cinco años, 306 gestantes con tamizaje nutricional.
ENTORNO INSTITUCIONAL 
10 niños y niñas con clasificación nutricional de exceso de peso (sobrepeso y obesidad) 38 niños y niñas con clasificación nutricional de retraso en talla Se realizaron 210 acciones educativas en otros temas relacionados con seguridad alimentaria y nutricional con la participación de 662 niños y niñas de las unidades de atención a la primera infancia Verificación de la atención integral en salud de: 69 casos de niños y niñas menores de 5 años con retraso en talla priorizados desde nivel central 44 casos de gestantes con obesidad para la edad gestacional. 30 casos de gestantes con bajo peso para la edad gestacional.
ENTORNO CUIDADOR LABORAL 
6 gestantes en UTIS con información en alimentación saludable, 274 personas abordadas en UTIS con información o educación en alimentación saludable.</t>
  </si>
  <si>
    <t>Una de las principales dificultades está relacionada con que el retraso en talla en niños y niñas menores de 2 años es un fenómeno multifactorial, influenciado por diversos determinantes como la garantía de una alimentación adecuada de la madre durante la gestación, la lactancia materna exclusiva hasta los 6 meses y complementaria hasta los 2 años o más, el acceso a servicios de salud, las condiciones socioeconómicas, el entorno familiar, entre otros. Debido a esta complejidad, se requiere un esfuerzo coordinado y el apoyo integral de toda la administración distrital para implementar acciones eficaces que aborden estos determinantes y logren mejorar significativamente este indicador de salud en la población infantil.</t>
  </si>
  <si>
    <t>En el marco del compromiso con la reducción de la malnutrición en la población infantil y adolescente, durante el mes de agosto se adelantó la revisión y ajuste de las fichas técnicas del entorno educativo. Estas incluyen acciones con líderes escolares, así como intervenciones en tiendas escolares, barriales y con expendedores de alimentos, con el propósito de consolidar entornos protectores para niños, niñas y adolescentes. De igual forma, se continúa con el fortalecimiento de las acciones de educación alimentaria y nutricional tanto en el entorno educativo como en el comunitario.
APORTE DE NIVEL LOCAL
ENTORNO CUIDADOR COMUNITARIO
CARACTERIZACIÓN TERRITORIAL 1 Grupos identificados para el abordaje dimension en seguridad alimentaria y nutricional 120 mujeres. DISPOSITIVO COMUNITARIO - CUIDADO COLECTIVO PARA EL BIENESTAR SAN Se realizo acompañamiento a 26 huertas comunitarias con la participación de 285 personas. Se abordaron 26 Tiendas barriales durante el mes De manera acumulada se han abordado 55 tiendas barriales en el año Se realizaron 2 sesiones de cuidado colectivo con enfoque en alimentación saludable en población de 5 a 17 años con la participación de 708 personas de la comunidad en general 2 niños y niñas de 5- 17 años. JORNADAS MAS BIENESTAR- CUIDARTE REDUCCION DE AMBIENTES OBESOGENICOS: acciones 297 en reduccion de ambientes obesogenicos equipos cuidarte 10.479 total de personas, 4.990 hombres, 5.489 mujeres. MAS BIENESTAR A LA COMUNIDAD RAIZAL SAN 9 Acciones de concertación para la adopción de Guías alimentarias para la población colombiana en la comunidad Raizal 36 Personas de la comunidad Raizal abordadas en sesiones de cuidado colectivo con enfoque en alimentación complementaria.
ENTORNO CUIDADOR EDUCATIVO 
433 Niños, niñas de 5 a 17 años con tamizaje y clasificación nutricional en jardines infantiles o colegios priorizados, de los cuales, se identifican 64 niños, niñas y adolescentes con alteraciones nutricionales por déficit, se identifican 109 niños, niñas y adolescentes con alteraciones nutricionales por exceso, 70 niños, niñas y adolescentes con alteraciones nutricionales que lo requieren y son canalizados a los servicios de salud. 957 niños, niñas y adolescentes, que participan en acciones de promoción de alimentación saludable en el marco de huertas escolares. 8 personas mayores de 17 años, que participan en acciones de promoción de alimentación saludable en el marco de huertas escolares. 128 Tiendas escolares abordadas 53 de personas que participan en acciones de seguridad alimentaria y nutricional en el contexto de tiendas escolares. 59 Tiendas escolares Cumple entre 0 y 79% de los ítems 37 Tiendas escolares Cumple entre 80 y 89% de los ítems 6 Tiendas escolares Cumple entre 90 y 100% de los ítems Desarrollo de 22 sesiones con escolares del ciclo 1 orientadas al fortalecimiento de la alimentación saludable con la participación de 107 escolares. Desarrollo de 30 sesiones con escolares del ciclo 2 orientadas al fortalecimiento de la alimentación saludable con la participación de 210 escolares. Desarrollo de 12 sesiones con escolares del ciclo 3 orientadas al fortalecimiento de la alimentación saludable con la participación de 130 escolares. Desarrollo de 14 sesiones con escolares del ciclo 4 orientadas al fortalecimiento de la alimentación saludable con la participación de 179 escolares. Desarrollo de 6 sesiones con las familias orientadas al fortalecimiento de la alimentación saludable en el hogar Se realizan acciones individuales o colectivas en colegios con información en alimentación saludable dirigido a: 140 madres, padres y/o cuidadores, de 126 niños y niñas y adolescentes. Se realizan 65 jornadas de Salud y Bienestar en 28 Universidades y 11 Instituciones de Educación para el Trabajo y el Desarrollo Humano con la participación de 3.660 estudiantes, de las cuales se tamizaron y se les brindó orientación de acuerdo al resultado a 164 estudiantes menores de 18 años en el marco de las jornadas de salud y bienestar Se realizan 65 jornadas de Salud y Bienestar en 28 Universidades y 11 Instituciones de Educación para el Trabajo y el Desarrollo Humano con la participación de 3.660 estudiantes, de las cuales se tamizó y brindó orientación a 164 estudiantes menores de 18 años en el marco de las jornadas de salud y bienestar, 1.695 estudiantes mayores de 18 años en el marco de las jornadas de salud y bienestar que participan de acciones de promoción de alimentación saludable. Se realizan acciones individuales o colectivas en colegios con información en alimentación saludable dirigido a: con la participación de 14 niños, niñas y adolescentes.</t>
  </si>
  <si>
    <t>En lo corrido de 2025 se han alcanzado avances significativos en la coordinación intersectorial y en el fortalecimiento de las acciones técnicas y territoriales orientadas a mejorar la alimentación y nutrición de niñas, niños y adolescentes en el Distrito. El ámbito escolar se ha potenciado como un entorno seguro y promotor de bienestar mediante la implementación de huertas pedagógicas, la orientación a tiendas escolares para ampliar y optimizar su oferta de alimentos, y actividades de sensibilización dirigidas a la comunidad educativa sobre la importancia de una dieta saludable.
Estas intervenciones se complementaron con jornadas pedagógicas dirigidas a estudiantes de todos los niveles y con procesos de formación para las familias, reconociendo su rol fundamental en la construcción y sostenibilidad de hábitos alimentarios positivos dentro del hogar. A su vez, se ofreció acompañamiento técnico a los profesionales encargados del Programa Ambiental Escolar (PRAE), destacando su aporte en la promoción de prácticas sostenibles, la reducción de pérdidas y desperdicios de alimentos y la utilización de las huertas como espacios de aprendizaje integrales que conectan salud, ambiente y soberanía alimentaria desde la primera infancia.
De manera paralela, se fortalecieron los espacios de coordinación interinstitucional y la asistencia técnica a los equipos locales, lo cual ha permitido consolidar capacidades territoriales para avanzar en la garantía progresiva del derecho a la alimentación y en la mejora del estado nutricional de la infancia y la adolescencia en el Distrito.
APORTE DE NIVEL LOCAL
ENTORNO CUIDADOR COMUNITARIO
CARACTERIZACIÓN TERRITORIAL 1 Casos canalizados 64 Grupos identificados para el abordaje dimension en seguridad alimentaria y nutricional 344 hombres, 1.137 mujeres. DISPOSITIVO COMUNITARIO - CUIDADO COLECTIVO PARA EL BIENESTAR SAN Se realizo acompañamiento a 134 huertas comunitarias con la participación de 1.364 personas. Se abordaron 196 Tiendas barriales durante el mes De manera acumulada se han abordado 287 tiendas barriales en el año Se realizaron 56 sesiones de cuidado colectivo con enfoque en alimentación saludable en población de 5 a 17 años con la participación de 4.894 personas de la comunidad en general 91 niños y niñas de 5- 17 años. JORNADAS MAS BIENESTAR- CUIDARTE REDUCCION DE AMBIENTES OBESOGENICOS: acciones 2.623 en reduccion de ambientes obesogenicos equipos cuidarte 100.000 total de personas, 46.723 hombres, 53.341 mujeres. MAS BIENESTAR A LA COMUNIDAD RAIZAL SAN 56 Acciones de concertación para la adopción de Guías alimentarias para la población colombiana en la comunidad Raizal 36 Personas de la comunidad Raizal abordadas en sesiones de cuidado colectivo con enfoque en alimentación complementaria 26 Personas de la comunidad Raizal abordadas en sesiones de cuidado colectivo con enfoque en alimentación saludable.
ENTORNO CUIDADOR EDUCATIVO
2.685 Niños, niñas de 5 a 17 años con tamizaje y clasificación nutricional en jardines infantiles o colegios priorizados, de los cuales, se identifican 422 niños, niñas y adolescentes con alteraciones nutricionales por déficit, se identifican 473 niños, niñas y adolescentes con alteraciones nutricionales por exceso, 283 niños, niñas y adolescentes con alteraciones nutricionales que lo requieren y son canalizados a los servicios de salud. 9.948 niños, niñas y adolescentes, que participan en acciones de promoción de alimentación saludable en el marco de huertas escolares. 307 personas mayores de 17 años, que participan en acciones de promoción de alimentación saludable en el marco de huertas escolares. 795 Tiendas escolares abordadas 1.525 de personas que participan en acciones de seguridad alimentaria y nutricional en el contexto de tiendas escolares. 548 Tiendas escolares Cumple entre 0 y 79% de los ítems 82 Tiendas escolares Cumple entre 80 y 89% de los ítems 39 Tiendas escolares Cumple entre 90 y 100% de los ítems Desarrollo de 198 sesiones con escolares del ciclo 1 orientadas al fortalecimiento de la alimentación saludable con la participación de 3.789 escolares. Desarrollo de 229 sesiones con escolares del ciclo 2 orientadas al fortalecimiento de la alimentación saludable con la participación de 4.355 escolares. Desarrollo de 231 sesiones con escolares del ciclo 3 orientadas al fortalecimiento de la alimentación saludable con la participación de 4.573 escolares. Desarrollo de 168 sesiones con escolares del ciclo 4 orientadas al fortalecimiento de la alimentación saludable con la participación de 3.978 escolares. Desarrollo de 74 sesiones con las familias orientadas al fortalecimiento de la alimentación saludable en el hogar Se realizan acciones individuales o colectivas en colegios con información en alimentación saludable dirigido a: 1.351 madres, padres y/o cuidadores, de 684 niños y niñas y adolescentes. Se realizan 455 jornadas de Salud y Bienestar en 151 Universidades y 163 Instituciones de Educación para el Trabajo y el Desarrollo Humano con la participación de 27.647 estudiantes, de las cuales se tamizaron y se les brindó orientación de acuerdo al resultado a 988 estudiantes menores de 18 años en el marco de las jornadas de salud y bienestar Se realizan 458 jornadas de Salud y Bienestar en 153 Universidades y 168 Instituciones de Educación para el Trabajo y el Desarrollo Humano con la participación de 26.919 estudiantes, de las cuales se tamizó y brindó orientación a 857 estudiantes menores de 18 años en el marco de las jornadas de salud y bienestar, 15.420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469 sesiones de promoción de la alimentación saludable en el marco de iniciativas de cuidado y bienestar, con la participación de 6.321 niños, niñas y adolescentes.</t>
  </si>
  <si>
    <t>Para el mes de agosto, se avanzó en la preparación metodológica de Simposio en Educación Alimentaria y Nutricional del Plan Distrital de Educación Alimentaria y Nutricional -PDEAN con el equipo de Educación para la Salud Pública de la SDS. Asimismo, se avanzó en el desarrollo de acciones contempladas en el PDEAN para 2025, como la grabación de un vídeo para reel en redes sociales de la SDS. En el marco del Plan de Salud Pública de Intervenciones Colectivas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APORTE DE NIVEL LOCAL
ENTORNO CUIDADOR EDUCATIVO 
154 Padres de niños y niñas de jardines infantiles o colegios priorizados reciben orientaciones en alimentación y nutrición de tipo individual o colectiva. 20 Docentes de jardines infantiles o colegios priorizados reciben orientaciones en alimentación y nutrición de tipo individual o colectiva.
ENTORNO CUIDADOR COMUNITARIO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2 personas adultas, En el marco de las acciones en alimentación y nutrición con la población palenquera, se realizan: 1 Acciones de concertación y construcción de la adaptación de las Guías Alimentarias Basadas en Alimentos para la población palenquera Bogotana, con la participación de 9 personas adultas, 5 personas cuidadoras de niños y niñas, 2 personas lactantes,
EQUIPOS BASICOS EXTRAMURALES DE HOGAR
SE REALIZA INTERVENCIÓN A 20.289 adultos que reciben educación en alimentación saludable. 14.942 adultos mayores que reciben educación en alimentación saludable. 29.852 familias, y 33.134 personas sensibilizadas en reducción de perdidas y desperdicio de alimentos.
SE REALIZARON ACCIONES EDUCATIVAS EN SAN: Dirigida a 227 madres comunitarias y/o agentes educativos, con la participación de 103 padres, madres y/o cuidadores de los niños y niñas de las unidades de atención a la primera infancia y alimentación infantil saludable y lactancia materna dirigida a 118 madres comunitarias y/o agentes educativos, con la participación de 62 padres, madres y/o cuidadores de los niños y niñas de las unidades de atención a la primera infancia 71 Asistencias técnicas y/o reuniones en gestión en salud y nutrición en 77 IPS, con la participación de 495 profesionales de la salud de IPS con la participación de 173 profesionales de la salud del PSPIC.
ACCIONES EN ALIMENTACIÓN Y NUTRICIÓN IMPLEMENTADAS EN EL ENTORNO CUIDADOR LABORAL 
Se realizan: 6 acciones en alimentación saludable en el marco del trabajo para la organización y la participación ciudadana por la salud con trabajadores, con la participación de 20 personas. Se realizan: 8 acciones en alimentación saludable en el marco del cuidado para la salud de los trabajadores en Bogotá con la participación de 61 personas.</t>
  </si>
  <si>
    <t>Al mes de agosto, se definió el cronograma para la producción y circulación de las diferentes herramientas educativas establecidas en el Plan Distrital de Educación Alimentaria y Nutricional, articulando con Secretaría Distrital de Integración Social y otras entidades que participan de la Unidad Técnica de Apoyo de la Comisión Intersectorial de Seguridad Alimentaria y Nutricional, para el aporte a lo programado para el 2025. Además, se realizó socialización del PDEAN a estudiantes, docentes y egresados de la Pontificia Universidad Javeriana, logrando acuerdos importantes para la implementación del PDEAN en el 2025. Adicionalmente, se han desarrollado acciones de educación en alimentación y nutrición saludable y sostenible a través de los entornos cuidadores del Plan de Salud Pública de Intervenciones Colectivas, las cuales se enlazan con las diferentes acciones promocionales y de acompañamiento a población priorizada por eventos de interés en salud pública o con riesgos en salud. Se generaron piezas comunicativas del Día del Plato Sano y Sostenible de 2025. También, se construyeron fichas metodológicas de sesiones educativas para curso de promotores comunitarios en lactancia materna. Por otro lado, se realizó reunión con equipo de Educación para la Salud Pública para definir estrategia de educación en SAN de acuerdo con todas las prioridades. Asimismo, se gestionó y desarrolló reunión con la Oficina Asesora de Comunicaciones para el desarrollo de productos del Plan Distrital de Educación Alimentaria y Nutricional proyectados para mayo y junio de 2025. Por otro lado, se realizó reunión para la preparación metodológica de Simposio en Educación Alimentaria y Nutricional del Plan Distrital de Educación Alimentaria y Nutricional -PDEAN con el equipo de Educación para la Salud Pública de la SDS. Asimismo, se realizaron gestiones para el desarrollo de acciones contempladas en el PDEAN para 2025, como la grabación de un vídeo para reel en redes sociales de la SDS.
APORTE DE NIVEL LOCAL
ENTORNO CUIDADOR COMUNITARIO
En el marco de las acciones de seguridad alimentaria y nutricional con la población raizal: 26 Personas de la comunidad Raizal abordadas en sesiones de cuidado colectivo con enfoque en alimentación saludable.
EN EL MARCO DE LAS ACCIONES EN ALIMENTACIÓN Y NUTRICIÓN CON LA POBLACIÓN NEGRA-AFROCOLOMBIANA, SE REALIZAN: 22 Acciones de concertación y construcción de la adaptación de las Guías Alimentarias Basadas en Alimentos para la población negra- afrocolombiana Bogotana, con la participación de 56 personas adultas, En el marco de las acciones en alimentación y nutrición con la población palenquera, se realizan: 8 Acciones de concertación y construcción de la adaptación de las Guías Alimentarias Basadas en Alimentos para la población palenquera Bogotana, con la participación de 64 personas adultas, 30 personas cuidadoras de niños y niñas, 12 personas lactantes, 9 niños, niñas y adolescentes.
ENTORNO CUIDADOR EDUCATIVO 
1.304 Padres de niños y niñas de jardines infantiles o colegios priorizados reciben orientaciones en alimentación y nutrición de tipo individual o colectiva. 484 Docentes de jardines infantiles o colegios priorizados reciben orientaciones en alimentación y nutrición de tipo individual o colectiva.
EQUIPOS BASICOS EXTRAMURALES DE HOGAR
SE REALIZA INTERVENCIÓN A 129.626 adultos que reciben educación en alimentación saludable. 96.556 adultos mayores que reciben educación en alimentación saludable. 205.305 familias, y 210.371 personas sensibilizadas en reducción de perdidas y desperdicio de alimentos.
SE REALIZARON ACCIONES EDUCATIVAS EN SAN: Dirigida a 1.361 madres comunitarias y/o agentes educativos, con la participación de 445 padres, madres y/o cuidadores de los niños y niñas de las unidades de atención a la primera infancia y alimentación infantil saludable y lactancia materna dirigida a 1.092 madres comunitarias y/o agentes educativos, con la participación de 228 padres, madres y/o cuidadores de los niños y niñas de las unidades de atención a la primera infancia 701 Asistencias técnicas y/o reuniones en gestión en salud y nutrición en 550 IPS, con la participación de 3.928 profesionales de la salud de IPS con la participación de 2.541 profesionales de la salud del PSPIC.
ACCIONES EN ALIMENTACIÓN Y NUTRICIÓN IMPLEMENTADAS EN EL ENTORNO CUIDADOR LABORAL 
Se realizan: 101 acciones en alimentación saludable en el marco del trabajo para la organización y la participación ciudadana por la salud con trabajadores, con la participación de 649 personas. Se realizan: 72 acciones en alimentación saludable en el marco del cuidado para la salud de los trabajadores en Bogotá con la participación de 1.101 personas.</t>
  </si>
  <si>
    <t>A partir de julio, se incluirá en el conteo total el número de personas adultas abordadas en el Entorno Hogar mediante acciones de educación en alimentación saludable para el abordaje de los riesgos en salud.</t>
  </si>
  <si>
    <t>En el mes de agosto, 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con la orientación y apoyo profesional por salud mental en 25 casos así como sesiones colectivas fortaleciendo habilidades socioemocionales y estrategias de afrontamiento para prevención de conducta suicida en 518 estudiantes (Nota: La información reportada es preliminar dado el proceso de gestión de la información del entorno). 
Desde los equipos MAS Bienestar en tu hogar se realiza el cierre del proceso de intervención en 431 familias de las cuales 180 fueron priorizadas por riesgos de conducta suicida notificados por SISVECOS. De estas el 97% (n=175) reportan disminución de los riesgos en salud mental.
Dentro de las acciones desarrolladas por el Subsistema de vigilancia epidemiológica de la conducta suicida (SISVECOS), se desarrollan 1.376 investigaciones epidemiológicas de campo, de las cuales el 36,33% (n=500) se realizaron a los hombres y el 63,66% (n=876) se desarrollaron en las mujeres, con relación a la tipología de conducta el 71,37% (n= 982) se desarrollaron ante la presencia de ideación suicida, seguido de la conducta intento con el 21,66% (n=298), el 6,83% (n=94) a la amenaza suicida y el 0,15% (n=2) al desenlace fatal del evento (muerte por suicidio). En relación con el curso de vida, adolescencia representa el 33,14% (n=456), seguido de adultez acumula el 29,65% (n=408), y juventud con el 24,20% (n=333). Respecto a la localidad que aporta la mayor cantidad de caracterizaciones efectivas, corresponden las primeras cinco a: Kennedy con 241, Engativa con 171, Bosa con 169, Suba con 131 y Ciudad Bolívar registra 118, aportando estas cinco localidades el 60,31% de las investigaciones epidemiológicas de campo realizadas en el período.
En el marco de las intervenciones realizadas desde la línea 106 “el poder de ser escuchado” se realizaron 1.382 orientaciones relacionadas con conducta suicida. Se realizan 783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630 personas con ideación, plan, amenaza, intento de suicidio y sobrevivientes de suicidio.
Desde los procesos de atención pre hospitalaria gestionados desde la Subdirección Centro Regulador de Urgencias y Emergencias,  durante el periodo de agosto 2025, se gestionaron un total de 862 casos correspondientes a la tipificación 609. Esta gestión incluye atención telefónica por parte del equipo de salud mental, la cual abarca escucha activa, contención emocional, orientación e intervención en crisis. De los casos atendidos, 247 requirieron el envío de ambulancia para traslado, mientras que a 202 se les envió un vehículo de salud mental tripulado por psicólogo y auxiliar quienes brindan atención de manera presencial. 
Para el proceso de fortalecimiento de las acciones individuales en el marco de las atenciones contempladas en la ruta de salud mental, desde la Dirección de Provisión de Servicios de Salud Se realizaron 3 asistencias técnicas de la Ruta de salud mental en donde se abordó como evento prioritario la conducta suicida a fin de garantizar el abordaje integral.  Para este periodo se realizó 1 mesa de expertos con las Subredes Integradas de Servicios de Salud con el objetivo de establecer los criterios, intervenciones y frecuencia de uso para el desarrollo del Programa Dia cuyo énfasis son las intervenciones grupales a fin de ampliar la capacidad de respuesta en salud mental.
De acuerdo con el compromiso de la Dirección de Participación Social, Gestión Territorial, desde la gestión poblacional de Salud Mental se realizó una asistencia técnica con lideresas y lideres comunitarios del grupo La Estancia de persona mayor de la localidad de Ciudad Bolívar, con el objetivo de fortalecer las capacidades de las lideresas y los lideres comunitarios del grupo La Estancia de persona mayor, para permitir que por medio del autocuidado consciente garanticen su calidad de vida, su salud, prevengan enfermedades y logren conservar su funcionalidad, independencia y autonomía, promoviendo la prevención de la conducta suicida así como la Participación Social en Salud, desde un enfoque de cuidado integral, tanto individual como colectivo. En este espacio se abordaron factores de riesgo asociados a la conducta suicida, técnicas de regulación emocional y factores protectores. Se presentaron además las líneas y canales de atención disponibles para el acompañamiento psicosocial en Bogotá y se abordó la Página Web de la Secretaría Distrital de Salud LiteralMente para cuidar la salud: https://literalmente.saludcapital.gov.co/.
APORTE DE NIVEL LOCAL
ENTORNO CUIDADOR COMUNITARIO
CARACTERIZACIÓN TERRITORIAL 19 Grupos identificados para el abordaje dimension en salud mental 78 hombres, 135 mujeres, JORNADAS MAS BIENESTAR- CUIDARTE SALUD MENTAL acciones 729 en salud mental equipos cuidarte. Se realizaron 31 acciones de articulación para la prevención del consumo de SPA 27.066 total de personas, 12.844 hombres y 14.222 mujeres, con participación de 353 personas de las cuales 260 son hombres y 93 son mujeres. 21 Actividades de Promoción de derechos sexuales y derechos reproductivos con participación de 255 personas. Se realizaron 305 actividades en dinamica del barrismo por los gestores con participación de 1.554 personas. DISPOSITIVOS COMUNITARIOS CUIDADO COLECTIVO PARA EL BIENESTAR EN SALUD MENTAL Se lleva a cabo la concertación del plan de acción con 146 grupos comunitarios 369 hombres, 1.421 mujeres, Se llevan a cabo 615 sesiones grupales de implementación del plan de acción con dispositivos comunitarios en salud mental de las cuales: Se realizan 107 sesiones para la prevención de violencias con participación de 1.084 personas. Se implementaron 258 sesiones para el autocuidado y cuidado mutuo para la seguridad vial con 510 personas. 6 sesiones para la prevención del consumo de tabaco y aerosoles con participación de 116 personas. 223 sesiones de otros temas de salud mental como fortalecimiento de estrategias de afrontamiento, resolución de problemas, regulación emocional, comunicación, crisis emocionales con 1.308 personas abordadas 74 sesiones de educacion en salud publica para el manejo de afectaciones psicosociales, problemas o transtornos mentales con 613 personas abordadas 6 grupos sobrevivientes conducta suicida. con 105 personas abordadas fortaleciendo la conformación de 15 grupos de apoyo y educación para el cuidado de la salud mental en torno a la prevención de la conducta suicida con la participación de 90 personas en la participación de las sesiones. 23 hombres, 44 mujeres. JORNADAS - BIENESTAR INTEGRAL ES MAS SALUD MENTAL se aplicaron 2.117 prueba SRQ, de las cuales 110 personas presentan tamizaje positivo. se aplicaron 8 prueba RQC, Se aplicaron 903 pruebas de detección de consumo de alcohol, tabaco y sustancias -ASSIST, y se aplicaron 796 prueba AUDIT. se aplicaron 2.160 prueba APGAR, se realizaron 467 canalizaciones, 10 Instrumentos del sistema de Vigilancia Epidemiológica del abuso de sustancias psicoactivas - VESPA 23 Instrumentos del sistema de Vigilancia Epidemiológica de la conducta suicida -SISVECOS 8 Instrumentos del sistema de vigilancia epidemiológica de la violencia intrafamiliar, el maltrato infantil y la violencia sexual -SIVIN. BARRAS FUTBOLERAS A partir de la estrategia barras futboleras y salud colectiva se realizaron 38 acciones para la prevención de la conducta suicida. con participación de 444 personas, 115 mujeres y 329 hombres. 38 Acciones para la promoción de la convivencia entre barras de fútbol en el marco de actividad fisica o deportiva con participación de 467 personas, 115 mujeres y 352 hombres. Se realizaron 42 acciones para la promoción de salud mental y/o de la actividad fisica con barras de futbol con participación de 400 personas de las cuales 86 son mujeres y 314 son hombres. 1 Asesorías psicosociales, dirigidas a 1 personas. 1 son hombres, El total de grupos abordados son 76 de los cuales por barra son: 14 Barra Comandos Azules, 10 Barra Blue Rain, 12 Barra Disturbio Rojo, 13 Barra La Nación Verdolaga 10 Barra Los del Sur Bogotá y 17 Barra La Guardia Albirroja.
MAS BIENESTAR A LA COMUNIDAD RAIZAL SALUD MENTAL
En el marco de las acciones de salud mental con la población raizal: en 5 cartografías o mecanismo de identificación sobre la salud mental de la comunidad.
ENTORNO CUIDADOR EDUCATIVO 
Durante el periodo 110 jardines infantiles contaron con acciones de educación en salud mental con participación de 2.007 niños y niñas Tambien se abordaron 118 docentes en la educación en salud mental para el abordaje de los niños y niñas y 125 docentes en bienestar emocional y y participaron 2.767 padres, madres o cuidadores en acciones colectivas de salud mental que favorecen el buen trato y la prevención del maltrato infantil 1.425 estudiantes lideres escolares que participaron de acciones promocionales de bienestar y salud mental 3.532 familias con acciones de cuidado emocional, promoción del involucramiento parental, capacidades socioemocionales y promoción de prácticas de crianza con participación de 3.583 madres, padres y cuidadores de las cuales 3.547 familias mejoran relaciones intrafamiliares. 88 jornadas integrales de salud y bienestar que incluyen la educación en fortalecimiento de habilidades y capacidades para la promoción de salud mental y en 67 jornadas y actividades para la prevención del consumo de consumo de sustancias psicoactivas. logrando la participación de 4.986 estudiantes en 3 instituciones de educación técnica y en 39 instituciones de educación asi mismo se brindo contención e intervención breve a 22 personas. y canalización a 78 personas. Se han realizado 47 acciones en entornos escolares. gestionando sectorial o intersectorialmente 17 iniciativas que se relacionan con salud mental. Se han realizado 639 sesiones colectivas fortaleciendo habilidades socioemocionales y estrategias de afrontamiento para prevención de problemáticas psicosociales. con 10.779 niños, niñas, adolescentes y jóvenes en 75 colegios Se han realizado 471 sesiones colectivas fortaleciendo habilidades socioemocionales y estrategias de afrontamiento para prevención de problemáticas psicosociales. con 302 adolescentes, jóvenes y adultos en 9 instituciones técnicas y de educación superior. de estas sesiones 267 se relacionaron con la prevención de las violencias con 4.039 niños, niñas, adolescentes y jóvenes De otra parte, se gestionaron 389 casos individuales mediante la orientación y apoyo con avances en el marco de plan de cuidado en salud mental. y se desarrollaron 420 seguimientos a 209 casos relacionados con procesos previos se ha realizado 3 acompañamientos a partir de recorridos de la estrategia cienpies caminos seguros y 3 acompañamientos en salud mental a partir de estrategia al colegio en Bici. de estos recorridos se conto con la participación de 10 estudiantes. De otra parte se adelantaron 20 sesiones de fortalecimiento en salud mental para detección y manejo con 347 docentes Se han realizado 75 sesiones colectivas fortaleciendo habilidades socioemocionales y estrategias de afrontamiento para prevención de la conducta suicida con 1.347 niños, niñas, adolescentes y jóvenes en 18 colegios para el periodo se gestionaron 26 casos de conducta suicida e identificó aumento en afrontamiento en 22 casos Se han realizado 215 sesiones colectivas fortaleciendo habilidades socioemocionales y estrategias de afrontamiento para prevención de consumo de SPA con 2.871 niños, niñas, adolescentes y jóvenes en 30 colegios Se han realizado 295 sesiones colectivas fortaleciendo habilidades socioemocionales y estrategias de afrontamiento para manejo de situaciones relacionadas con ansiedad, depresión y otras problemáticas. con 5.126 niños, niñas, adolescentes y jóvenes en 51 colegios Se han realizado 17 sesiones colectivas fortaleciendo habilidades socioemocionales y estrategias de afrontamiento para prevención de la conducta suicida con 45 adolescentes, jóvenes y adultos Se han realizado 70 sesiones colectivas fortaleciendo habilidades socioemocionales y estrategias de afrontamiento para prevención de consumo de SPA Se han realizado 62 sesiones colectiovas fortaleciendo habilidades socioemocionales y estrategias de afrontamiento para manejo de situaciones relacionadas con ansiedad, depresión y otras problemáticas. con 382 adolescentes, jóvenes y adultos en 3 instituciones técnicas y de educación superior. De otra parte, se gestionaron 290 casos individuales mediante la orientación y apoyo con avances en el marco de plan de cuidado en salud mental. y se desarrollaron 258 seguimientos a 100 casos relacionados con procesos previos De otra parte se adelantaron 20 sesiones de fortalecimiento en salud mental para detección y manejo con 321 docentes Finalmente 13 espacios colectivos de bienestar emocional con 181 orientadores y docentes. 1.214 estudiantes participaron de acciones promocionales de salud mental enfocadas al fortalecimiento de habilidades socioemocionales ciclo 1 1.852 estudiantes participaron de acciones promocionales de salud mental enfocadas al fortalecimiento de habilidades socioemocionales ciclo 2 1.800 estudiantes participaron de acciones promocionales de salud mental enfocadas al fortalecimiento de habilidades socioemocionales ciclo 3 1.233 estudiantes participaron de acciones promocionales de salud mental enfocadas al fortalecimiento de habilidades socioemocionales ciclo 4.
EQUIPOS BASICOS EXTRAMURALES DE HOGAR 
27 Acciones de salud mental en familias con gestantes 311 Acciones de salud mental en familias con menores de 5 años. Se llevaron a cabo 1.363 visitas efectivas en casos de riesgos en conducta suicida de las cuales en 150 se dio el cierre del proceso encontrando que en 150 familias se evidencia que se reducen riesgos relacionados con conducta suicida. Se llevaron a cabo 4.651 visitas efectivas en casos de riesgos psicosocial de las cuales en 811 se dio el cierre del proceso encontrando que en 560 familias se evidencia que se reducen riesgos relacionados con riesgo psicosocial encontrando que en 566 familias se evidencia que se reducen riesgos relacionados con riesgo psicosocial. Se llevaron a cabo 221 visitas efectivas en casos de acompañamiento en duelo De las cuales en 29 se dio el cierre del proceso encontrando que en 28 familias se evidencia que se reducen riesgos relacionados con duelo.
ENTORNO INSTITUCIONAL
En las instituciones de protección integral se brinda información y educación en salud mental a 857 personas. Se realizó la medición en modificaciones de habilidades y competencias a 807 personas, de las cuales 807 refieren que las intervenciones aportan al mejoramiento de sus habilidades y competencias en salud mental. UNIDADES DE ATENCIÓN A HABITANTES DE CALLE 42 Valoraciones del riesgo por salud mental SRQ 12 casos positivos 5 Valoraciones del riesgo por salud mental RQC 5 Casos positivos 132 sesiones colectivas para el bienestar integral 787 número de hombres 244 número de mujeres SRPA 2 Valoraciones del riesgo por salud mental SRQ 29 sesiones colectivas para el bienestar integral 197 número de hombres 42 número de mujeres. POBLACIÓN PRIVADA DE LA LIBERTAD 18 Valoraciones del riesgo por salud mental SRQ 9 casos positivos 51 sesiones colectivas para el bienestar integral 202 número de hombres 314 número de mujeres. CASA DE IGUALDAD DE OPORTUNIDADES 2 Valoraciones del riesgo por salud mental SRQ 1 casos positivos 16 sesiones colectivas para el bienestar integral 1 número de hombres 77 número de mujeres.</t>
  </si>
  <si>
    <t>Al mes de agosto de 2025 se ha avanzado en el 64,9%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1.042 docentes, orientadores y directivos, también se brindó orientación y apoyo profesional por salud mental en 201 casos con desarrollo de sesiones individuales y a nivel colectivo se implementaron sesiones colectivas fortaleciendo habilidades socioemocionales y estrategias de afrontamiento para prevención de conducta suicida con participación de 4.330 estudiantes. Nota: La información reportada es preliminar dado el proceso de gestión de la información del entorno. 
Desde los equipos MAS Bienestar en tu hogar se realiza el cierre del proceso de intervención en 3.154 familias de las cuales 1.151 fueron priorizadas por riesgos de conducta suicida notificados por SISVECOS. De estas el 95,5% (n=1.099) reportan disminución de los riesgos en salud mental.
Desde el proceso de vigilancia en salud pública se llevaron a cabo 10.175 investigaciones epidemiológicas de campo en casos priorizados por notificación de conducta suicida.
En el marco de las intervenciones realizadas desde la línea 106 “el poder de ser escuchado” se realizaron 9.622 orientaciones relacionadas con conducta suicida. Se realizan 5.630 Remisiones a SISVECOS, es importante resaltar que realizan las respectivas remisiones a las personas que residen en Bogotá, para los usuarios que residen fuera de la ciudad se realiza en envío de información para acciones pertinentes a los referentes territoriales.
Desde los procesos de atención pre hospitalaria gestionados desde la Subdirección Centro Regulador de Urgencias y Emergencias, a agosto 2025, se gestionaron un total de 5.759 casos correspondientes a la ideación suicida (tipificación 609). Esta gestión incluye atención telefónica por parte del equipo de salud mental, la cual abarca escucha activa, contención emocional, orientación e intervención en crisis. De los casos atendidos, 1.738 requirieron el envío de ambulancia para traslado, mientras que a 1.313 se les envió un vehículo de salud mental tripulado por psicólogo y auxiliar quienes brindan atención de manera presencial. En cuanto al intento suicida (la tipificación 918) se gestionaron un total de 11.151 casos de los cuales 4.480 requirieron envió de ambulancia y 298 envió de vehículo de salud mental.
Así mismo desde el Sistema de referencia y contrarreferencia se llevó a cabo la Identificación de riesgo de conducta suicida y activación de ruta para la atención individual, logrando la activación de la ruta en 5.937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23 asistencias técnicas con participación de 428 participantes en sesiones orientadas a la ruta de salud mental en donde se abordó como evento prioritario la conducta suicida a fin de garantizar el abordaje integral.
De acuerdo con el compromiso de la Dirección de Participación Social, Gestión Territorial en el fortalecimiento de capacidades a organizaciones sociales y comunitarias (formales y no formales), se han adelantado 11 asistencias técnicas con 245 participantes.
APORTE DE NIVEL LOCAL
ENTORNO CUIDADOR COMUNITARIO
CARACTERIZACIÓN TERRITORIAL 152 Grupos identificados para el abordaje dimension en salud mental 1.271 hombres, 1.935 mujeres, JORNADAS MAS BIENESTAR- CUIDARTE SALUD MENTAL Se realizaron 336 acciones de articulación para la prevención del consumo de SPA acciones 5.795 en salud mental equipos cuidarte con participación de 3.378 personas de las cuales 2.686 son hombres y 683 son mujeres. 137 Actividades de Promoción de derechos sexuales y derechos reproductivos con participación de 1.752 personas. Se realizaron 2.184 actividades en dinamica del barrismo por los gestores con participación de 11.911 personas. DISPOSITIVOS COMUNITARIOS CUIDADO COLECTIVO PARA EL BIENESTAR EN SALUD MENTAL Se lleva a cabo la concertación del plan de acción con 1.304 grupos comunitarios. Se lleva a cabo la concertación del plan de acción con 1.276 grupos comunitarios 3.590 hombres, 13.316 mujeres. Se llevan a cabo 4.403 sesiones grupales de implementación del plan de acción con dispositivos comunitarios en salud mental. Se realizan 641 sesiones para la prevención de violencias con participación de 6.186 personas. Se implementaron 2.452 sesiones para el autocuidado y cuidado mutuo para la seguridad vial con 3.030 personas. 211 sesiones para la prevención del consumo de tabaco y aerosoles con participación de 2.959 personas. 3.390 sesiones de otros temas de salud mental como fortalecimiento de estrategias de afrontamiento, resolución de problemas, regulación emocional, comunicación, crisis emocionales con 13.812 personas abordadas 852 sesiones de educacion en salud publica para el manejo de afectaciones psicosociales, problemas o transtornos mentales con 3.972 personas abordadas 365 grupos sobrevivientes conducta suicida con 129 personas abordadas fortaleciendo la conformación de 254 grupos de apoyo y educación para el cuidado de la salud mental en torno a la prevención de la conducta suicida con la participación de 757 personas en la participación de las sesiones. 151 hombres, 606 mujeres. JORNADAS - BIENESTAR INTEGRAL ES MAS SALUD MENTAL se aplicaron 17.045 prueba SRQ, de las cuales 829 personas presentan tamizaje positivo. se aplicaron 37 prueba RQC, de las cuales 1 personas presentan tamizaje positivo. Se aplicaron 7.437 pruebas de detección de consumo de alcohol, tabaco y sustancias -ASSIST, y se aplicaron 6.438 prueba AUDIT. se aplicaron 17.255 prueba APGAR, se realizaron 3.522 canalizaciones, 93 Instrumentos del sistema de Vigilancia Epidemiológica del abuso de sustancias psicoactivas - VESPA 265 Instrumentos del sistema de Vigilancia Epidemiológica de la conducta suicida -SISVECOS 30 Instrumentos del sistema de vigilancia epidemiológica de la violencia intrafamiliar, el maltrato infantil y la violencia sexual -SIVIN BARRAS FUTBOLERAS A partir de la estrategia barras futboleras y salud colectiva se realizaron 324 acciones para la prevención de la conducta suicida. con participación de 3.414 personas, 667 mujeres y 2.747 hombres. 448 Acciones para la promoción de la convivencia entre barras de fútbol en el marco de actividad fisica o deportiva con participación de 4.058 personas, 796 mujeres y 3.262 hombres. Se realizaron 359 acciones para la promoción de salud mental y/o de la actividad fisica con barras de futbol con participación de 3.729 personas de las cuales 520 son mujeres y 3.209 son hombres. 27 Asesorías psicosociales, dirigidas a 27 personas. 2 son hombres, 25 son mujeres. El total de grupos abordados son 542 de los cuales por barra son: 86 Barra Comandos Azules, 83 Barra Blue Rain, 98 Barra Disturbio Rojo, 79 Barra La Nación Verdolaga 74 Barra Los del Sur Bogotá y 125 Barra La Guardia Albirroja. 
MAS BIENESTAR A LA COMUNIDAD RAIZAL SALUD MENTAL
En el marco de las acciones de salud mental con la población raizal: en 53 cartografías o mecanismo de identificación sobre la salud mental de la comunidad.
ENTORNO CUIDADOR EDUCATIVO 
Durante el periodo 725 jardines infantiles contaron con acciones de educación en salud mental con participación de 15.598 niños y niñas Tambien se abordaron 1.410 docentes en la educación en salud mental para el abordaje de los niños y niñas y 1.033 docentes en bienestar emocional y y participaron 3.803 padres, madres o cuidadores en acciones colectivas de salud mental que favorecen el buen trato y la prevención del maltrato infantil 13.377 estudiantes lideres escolares que participaron de acciones promocionales de bienestar y salud mental 11.893 familias con acciones de cuidado emocional, promoción del involucramiento parental, capacidades socioemocionales y promoción de prácticas de crianza con participación de 14.753 madres, padres y cuidadores de las cuales 14.654 familias mejoran relaciones intrafamiliares. 440 jornadas integrales de salud y bienestar que incluyen la educación en fortalecimiento de habilidades y capacidades para la promoción de salud mental y en 378 jornadas y actividades para la prevención del consumo de consumo de sustancias psicoactivas. logrando la participación de 21.141 estudiantes en 409 instituciones de educación técnica y en 312 instituciones de educación asi mismo se brindo contención e intervención breve a 112 personas. y canalización a 306 personas. Se han realizado 310 acciones en entornos escolares. gestionando sectorial o intersectorialmente 163 iniciativas que se relacionan con salud mental. Se han realizado 5.428 sesiones colectivas fortaleciendo habilidades socioemocionales y estrategias de afrontamiento para prevención de problemáticas psicosociales. con 90.261 niños, niñas, adolescentes y jóvenes en 1.020 colegios Se han realizado 1.706 sesiones colectivas fortaleciendo habilidades socioemocionales y estrategias de afrontamiento para prevención de problemáticas psicosociales. con 6.163 adolescentes, jóvenes y adultos en 32 instituciones técnicas y de educación superior. de estas sesiones 1.733 se relacionaron con la prevención de las violencias con 28.246 niños, niñas, adolescentes y jóvenes De otra parte, se gestionaron 2.925 casos individuales mediante la orientación y apoyo con avances en el marco de plan de cuidado en salud mental. y se desarrollaron 3.677 seguimientos a 1.367 casos relacionados con procesos previos se ha realizado 3 acompañamientos a partir de recorridos de la estrategia cienpies caminos seguros y 19 acompañamientos en salud mental a partir de estrategia al colegio en Bici. de estos recorridos se conto con la participación de 82 estudiantes. De otra parte se adelantaron 196 sesiones de fortalecimiento en salud mental para detección y manejo con 2.533 docentes Se han realizado 679 sesiones colectivas fortaleciendo habilidades socioemocionales y estrategias de afrontamiento para prevención de la conducta suicida con 12.470 niños, niñas, adolescentes y jóvenes en 170 colegios para el periodo se gestionaron 331 casos de conducta suicida e identificó aumento en afrontamiento en 432 casos Se han realizado 1.020 sesiones colectivas fortaleciendo habilidades socioemocionales y estrategias de afrontamiento para prevención de consumo de SPA con 15.904 niños, niñas, adolescentes y jóvenes en 233 colegios Se han realizado 1.790 sesiones colectivas fortaleciendo habilidades socioemocionales y estrategias de afrontamiento para manejo de situaciones relacionadas con ansiedad, depresión y otras problemáticas. con 32.699 niños, niñas, adolescentes y jóvenes en 334 colegios Se han realizado 93 sesiones colectivas fortaleciendo habilidades socioemocionales y estrategias de afrontamiento para prevención de la conducta suicida con 1.703 adolescentes, jóvenes y adultos en 4 instituciones técnicas y de educación superior. Se han realizado 105 sesiones colectivas fortaleciendo habilidades socioemocionales y estrategias de afrontamiento para prevención de consumo de SPA con 659 adolescentes, jóvenes y adultos en 3 instituciones técnicas y de educación superior. Se han realizado 207 sesiones colectiovas fortaleciendo habilidades socioemocionales y estrategias de afrontamiento para manejo de situaciones relacionadas con ansiedad, depresión y otras problemáticas. con 1.205 adolescentes, jóvenes y adultos en 11 instituciones técnicas y de educación superior. De otra parte, se gestionaron 2.688 casos individuales mediante la orientación y apoyo con avances en el marco de plan de cuidado en salud mental. y se desarrollaron 2.353 seguimientos a 862 casos relacionados con procesos previos De otra parte se adelantaron 144 sesiones de fortalecimiento en salud mental para detección y manejo con 2.037 docentes Finalmente 232 espacios colectivos de bienestar emocional con 2.352 orientadores y docentes. 9.669 estudiantes participaron de acciones promocionales de salud mental enfocadas al fortalecimiento de habilidades socioemocionales ciclo 1 14.648 estudiantes participaron de acciones promocionales de salud mental enfocadas al fortalecimiento de habilidades socioemocionales ciclo 2 17.475 estudiantes participaron de acciones promocionales de salud mental enfocadas al fortalecimiento de habilidades socioemocionales ciclo 3 11.023 estudiantes participaron de acciones promocionales de salud mental enfocadas al fortalecimiento de habilidades socioemocionales ciclo 4.
EQUIPOS BASICOS EXTRAMURALES DE HOGAR 
349 Acciones de salud mental en familias con gestantes 1.582 Acciones de salud mental en familias con menores de 5 años Equipos Basicos Extramurales de Hogar Se llevaron a cabo 8.194 visitas efectivas en casos de riesgos en conducta suicida De las cuales en 1.120 se dio el cierre del proceso encontrando que en 1.349 familias se evidencia que se reducen riesgos relacionados con conducta suicida Se llevaron a cabo 37.426 visitas efectivas en casos de riesgos psicosocial De las cuales en 6.004 se dio el cierre del proceso encontrando que en 4.344 familias se evidencia que se reducen riesgos relacionados con riesgo psicosocial encontrando que en 5.656 familias se evidencia que se reducen riesgos relacionados con riesgo psicosocial. Se llevaron a cabo 1.567 visitas efectivas en casos de acompañamiento en duelo de las cuales en 618 se dio el cierre del proceso encontrando que en 246 familias se evidencia que se reducen riesgos relacionados con duelo.
ENTORNO INSTITUCIONAL
En las instituciones de protección integral se brinda información y educación en salud mental a 6.119 personas. Se realizó la medición en modificaciones de habilidades y competencias a 6.526 personas, de las cuales 6.576 refieren que las intervenciones aportan al mejoramiento de sus habilidades y competencias en salud mental. UNIDADES DE ATENCIÓN A HABITANTES DE CALLE 348 Valoraciones del riesgo por salud mental SRQ 116 casos positivos 17 Valoraciones del riesgo por salud mental RQC 15 Casos positivos 1.092 sesiones colectivas para el bienestar integral 5.479 número de hombres 1.702 número de mujeres SRPA 96 Valoraciones del riesgo por salud mental SRQ 17 casos positivos 4 Valoraciones del riesgo por salud mental RQC 221 sesiones colectivas para el bienestar integral 1.371 número de hombres 335 número de mujeres. POBLACIÓN PRIVADA DE LA LIBERTAD 88 Valoraciones del riesgo por salud mental SRQ 38 casos positivos 331 sesiones colectivas para el bienestar integral 1.332 número de hombres 1.972 número de mujeres. CASA DE IGUALDAD DE OPORTUNIDADES 26 Valoraciones del riesgo por salud mental SRQ 11 casos positivos 103 sesiones colectivas para el bienestar integral 9 número de hombres 683 número de mujeres.</t>
  </si>
  <si>
    <t>Información preliminar con corte a agosto de 2025.</t>
  </si>
  <si>
    <t>Durante el mes de agosto de 2025, se realizó el seguimiento a la implementación de las acciones priorizadas del Plan estratégico y operativo de la población afectada por condiciones crónicas no Transmisibles en cada uno de los 7 nodos sectoriales e intersectoriales. Actividad física y movilidad sostenible: Se realiza educación y sensibilización en: actividad física a 694 niños y niñas de jardines infantiles. Realización de 322 sesiones por ciclo incentivando la actividad física desde el movimiento activo y juego activo, artes y movimiento corporal, temas relacionados con actividad física para la vida y el autocuidado con un total de 2.332 estudiantes. Acciones de educación en salud con 1.515 familias para la promoción de la actividad física. 103 sesiones de Promoción de Actividad física, 14 sesiones sobre Movilidad Segura y Sostenible con una cobertura de 1.556 personas. Se identifican e intervienen un total del 1.047 que no realizan actividad física. Salud visual, auditiva y comunicativa: se realiza educación y sensibilización en salud visual y auditiva a 813 y 856 niños y niñas de jardines infantiles respectivamente, 673 acciones de información y educación a 992 familias en promoción de hábitos saludables en salud visual, auditiva y comunicativa, 19 sesiones en prevención de Alteraciones visuales, auditivas y comunicativas y 45 personas identificadas e intervenidas con riesgo de alteración visual por exposición a factores de riesgo ocupacional y 102 con riesgo de alteración auditiva por exposición al ruido. Salud Bucal: 31 Colegios intervenidos con información y educación en salud bucal con la participación de 11.215 escolares. Se realiza clasificación y sensibilización de la técnica en higiene bucal en cursos sesión 1, 2 y 3 a 14.414 escolares. Se realiza educación y sensibilización en salud bucal a 1.346 niños y niñas de jardines infantiles. Se realiza clasificación, identificación de riesgos en salud bucal y sensibilización a 354 individuos y 265 familias en la sesión 1, se brinda información, educación y comunicación en salud bucal a 415 individuos y 283 familias en la sesión 2, se realiza evaluación de la técnica de higiene bucal a 471 individuos y 370 familias en la sesión 3, de los cuales 340 individuos apropiaron la técnica de cepillado dental. 249 personas identificadas con consumo de tabaco, brindando consejería en cesación de consumo de tabaco y atención del tabaquismo a 249 de las cuales 235 han sido efectivas. Se identificaron trabajadores: 176 con consumo de tabaco, 66 con consumo problemático de bebidas alcohólicas y 314 con exposición a rayos ultravioleta. Eventos precursores: Para este mismo período en los Entornos más Bienestar se llevaron a cabo acciones de identificación riesgo metabólico a través de la aplicación de la prueba de FINDRISC validado para Colombia, la identificación de riego cardiovascular a través de la utilización de las tablas de estratificación del riesgo cardiovascular de la OMS del Grupo AMR -B para establecer la probabilidad de presentar un infarto agudo de miocardio o un ataque cerebrovascular a los 10 años y la identificación de población en riesgo de enfermedades crónicas respiratorias a través del cuestionario breve de EPOC. En el entorno comunitario y educativo Jornadas Cuídate, se feliz se aplicaron 4.909 tamizaje Findrisc, de las cuales 1715 con alta probabilidad de presentar prediabetes o diabetes, 4.909 tamizaje de riesgo cardiovascular OMS, de las cuales 45 presentaron alerta de riesgo cardiovascular muy alto y 29 alto. Desde los equipos Básicos Extramurales en su Hogar se abordaron 26.131 personas a las que se les aplicó tamizaje Findrisc, de las cuales 4.958 con alta probabilidad de presentar prediabetes o diabetes y 28.930 personas con condiciones crónicas, mayores de 18 años a las que se les aplicó tamizaje de riesgo cardiovascular OMS, de las cuales 331 personas con alerta de riesgo cardiovascular alto, muy alto y extremadamente alto, 2.330 personas con alerta de riesgo cardiovascular moderado, 687 personas con tamizaje Cuestionario Breve de EPOC positivo. En el entorno laboral se realizaron tamizajes a 577 personas mayores de 18 años a las que se les aplicó tamizaje Findrisc, de las cuales, 128 con alta probabilidad de presentar diabetes, 303 personas mayores de 18 años a las que se les aplicó tamizaje OMS, donde 6 presentan riesgo de padecer un evento cerebrovascular, 97 personas con tamizaje Cuestionario Breve de EPOC positivo.
APORTE DE NIVEL LOCAL
ENTORNO CUIDADOR COMUNITARIO
CARACTERIZACIÓN TERRITORIAL 50 Grupos identificados para el abordaje dimension en condiciones cronicos 292 hombres, 654 mujeres, DISPOSITIVO COMUNITARIO CUIDADO COLECTIVO PARA EL BIENESTAR-CRONICOS 180 sesiones de promoción de prácticas y estilos de vida saludables para la prevención de condiciones crónicas. 82 sesiones en prevención de Enfermedades cardio cerebro vasculares. 56 sesiones en prevención de Cáncer 23 sesiones en prevención de Enfermedades de vías respiratorias inferiores 9 sesiones en prevención de Alteraciones visuales 10 sesiones en prevención de Alteraciones auditivas comunicativas 103 sesiones de Promoción de Actividad física 14 sesiones sobre Movilidad Segura y Sostenible Total de 121 cobertura población joven (14 – 28 años): 21 hombres 98 mujeres Total de 343 cobertura población adulta (29 – 59 años): 13 hombres 328 mujeres 1.092 cobertura población personas mayores (60 o más años): 142 hombres 949 mujeres. JORNADAS MAS BIENESTAR CUIDATE SE FELIZ Se cuenta con 352 puntos "Cuídate Sé Feliz" activos, en estos puntos se abordaron 5.988 personas, de ellas: 1.998 hombres, 3.990 mujeres, 118 personas con tamizaje Cuestionario Breve de EPOC positivo. 1.560 Toma de mamografía durante los dos últimos años (50 a 69 años) Toma de citología en el último año 2.333 Examen de PCA o tacto rectal en el último año 863 de las personas registradas como fumadoras se brindó consejería breve en cesación de consumo de tabaco y atención del tabaquismo a 348. JORNADAS MAS BIENESTAR- CUIDARTE CRONICOS acciones 666 para la promoción de hábitos saludables y prevención de condiciones crónicas no transmisibles, 11.248 hombres, 12.802 mujeres. Acciones 72 promoción de prácticas y estilos de vida saludable, cáncer 1.464 hombres, 1.628 mujeres.
ENTORNO CUIDADOR EDUCATIVO 
Se realiza educación y sensibilización en actividad fisica a 694 niños y niñas de jardines infantiles, se realiza educación y sensibilización en salud visual a 813 niños y niñas de jardines infantiles, se realiza educación y sensibilización en salud auditiva comunicativa a 856 niños y niñas de jardines infantiles. Realización de 97 sesiones del ciclo 1 incentivando la actividad física desde el movimiento activo y juego activo, con 388 estudiantes. Realización de 137 sesiones del ciclo 2 para promover la práctica de la actividad física desde el movimiento activo y el juego activo, con 720 estudiantes. Realización de 59 sesiones del ciclo 3 en temas relacionados con actividad física desde las artes y el movimiento corporal, con 796 estudiantes. Realización de 29 sesiones del ciclo 4 en temas relacionados con actividad física para la vida y el autocuidado, con 428 estudiantes. Acciones de educación en salud con 1.515 familias para la promoción de la actividad física. 31 Colegios intervenidos con información y educación en salud bucal con la participación de 11.215 escolares Se realiza clasificación y sensibilización de la técnica en higiene bucal en cursos a 4.285 escolares en la sesión 1, se identifican 1.057 niños para proceso de acompañamiento familiar, de los cuales 207 se canalizan a la ruta de riesgo en alteraciones y trastornos de la salud bucal, de las cuales 34 fueron efectivas. Durante el mes se realizaron 131 canalizaciones a la ruta de riesgo en alteraciones y trastornos de la salud bucal, de las cuales 31 fueron efectivas. se realiza educación de la técnica en higiene bucal cursos a 5.346 escolares en la sesión 2, se realiza educación de la técnica en higiene bucal en cursos a 4.783 escolares en la sesión 3, de los cuales 4.472 apropian la técnica de higiene bucal. se realiza educación y sensibilización en salud bucal a 1.346 niños y niñas de jardines infantiles. Se realizan 66 jornadas de salud y bienestar con punto cuidate sé feliz activo en 28 Universidades en 11 Instituciones de formación para el trabajo y el desarrollo humano en estas jornadas se abordaron 2.305 personas, de ellas 801 personas se les aplicó tamizaje Findrisc, de las cuales 42 con alta probabilidad de presentar prediabetes o diabetes, y 411 personas con condiciones crónicas, mayores de 18 años a las que se les aplicó tamizaje de riesgo cardiovascular OMS, de las cuales 3 con alerta de riesgo cardiovascular moderado, 265 con alerta de riesgo bajo, 471 personas usan gafas o lentes. Realización de 23 sesiones de fortalecimiento de capacidades para la detección temprana de cáncer infantil en jardines con 11 docentes y orientadores de establecimientos educativos y con 47 padres de familia. Se realiza educación y sensibilización en cáncer de mama en 1.312 estudiantes universitarios en Instituciones Técnicas de Desarrollo Humano - ITDH, se realiza educación y sensibilización en cáncer de cuello uterino en 1.051 estudiantes universitarios - ITDH, se realizaron 1 canalizaciones para tamizaje para cáncer de mama, se realizaron 261 canalizaciones para tamizaje para cáncer de cuello uterino.
EQUIPOS BASICOS EXTRAMURALES DE HOGAR 
Se aborda 10.147 personas con condiciones crónicas, realizando canalización a rutas integrales de atención en salud a 665 de ellas, 26.131 personas a las que se les aplicó tamizaje Findrisc, de las cuales 4.958 con alta probabilidad de presentar prediabetes o diabetes y 28.930 personas con condiciones crónicas, mayores de 18 años a las que se les aplicó tamizaje de riesgo cardiovascular OMS, de las cuales 331 personas con alerta de riesgo cardiovascular alto, muy alto y extremadamente alto, 2.330 personas con alerta de riesgo cardiovascular moderado, 687 personas con tamizaje Cuestionario Breve de EPOC positivo, 251 personas sin control y fueron canalizadas a las EAPBS. Durante las intervenciones, se encontraron 10.147 personas con una condición crónica diagnosticada, 1.230 sin tratamiento, 960 canalizadas a la ruta integral de atención en salud, 965 canalizadas a la RIAS para población con riesgo o presencia de alteraciones cardiocerebro vascular y metabólicas manifiestas, 82 canalizadas a la RIAS para población con riesgo o presencia de enfermedades respiratorias crónicas, 9 canalizadas a la RIAS para población con riesgo o presencia de cáncer, 279 canalizadas a la RIAS para población con riesgo o presencias de trastornos visuales o auditivos, de las personas que requerían cita se asignó cita a 1.957. 249 Personas identificadas con consumo de tabaco, brindando consejería en cesación de consumo de tabaco y atención del tabaquismo a 249 de las cuales 235 han sido efectivas, correspondiente al 94,4 %. En el seguimiento a familias ubicadas en zonas rurales se abordan 82 personas priorizadas por condiciones crónicas, 14 personas con alerta de riesgo cardiovascular alto, muy alto y extremadamente alto, 54 personas con alerta de riesgo cardiovascular moderado, 23 personas sin control y fueron canalizadas a las EAPBS. Se realiza seguimiento familiar a 487 personas, con énfasis en la promoción de comportamientos de hábitos saludables y la detección de riesgos, a través de planes de automanejo, realizando 673 acciones de información y educación en: 516 familias con acciones de promoción de hábitos saludables en salud visual, 476 familias con acciones de promoción de hábitos saludables en salud auditiva-comunicativa. Durante el periodo se realizaron 1.221 canalizaciones a la ruta de alteraciones en salud visual y auditiva, de las cuales 1.036 fueron efectivas. Se realiza clasificación, identificación de riesgos en salud bucal y sensibilización a 354 individuos en la sesión 1, se realiza clasificación, identificación de riesgos en salud bucal y sensibilización a 265 familias en la sesión 1, se brinda información, educación y comunicación en salud bucal a 415 individuos en la sesión 2, se brinda información, educación y comunicación en salud bucal a 283 familias en la sesión 2, se realiza evaluación de la técnica de higiene bucal a 471 individuos en la sesión 3, se realiza evaluación de la técnica de higiene bucal a 370 familias en la sesión 3, de los cuales 340 individuos apropiaron la técnica de cepillado dental. Durante el periodo se realizaron 29 canalizaciones a la ruta de alteraciones y trastornos en salud bucal, de las cuales 24 fueron efectivas. En el abordaje de familias de Zonas de Ruralidad se realiza clasificación, identificación de riesgos en salud bucal y sensibilización a 20 individuos en la sesión 1, se realiza clasificación, identificación de riesgos en salud bucal y sensibilización a 20 familias en la sesión 1, se brinda información, educación y comunicación en salud bucal a 62 individuos en la sesión 2, se brinda información, educación y comunicación en salud bucal a 62 familias en la sesión 2, de los cuales 62 individuos apropiaron la técnica de cepillado dental. Durante el periodo se realizaron 27 canalizaciones a la ruta de alteraciones y trastornos en salud bucal, de las cuales 22 fueron efectivas. Se identifican 247 mujeres mayores de 50 años sin tamizaje para cáncer de mama, 328 mujeres mayores de 25 años sin toma de citología, y 119 hombres mayores de 50 años sin tamizaje para cáncer de próstata.
CONDICIONES CRÓNICAS NO TRANSMISIBLES 
59 Instrumentos de caracterización para CCNT y asistencias técnicas realizadas para la atención integral a la población con Condiciones Crónicas No Transmisibles, 268 personas del talento humano de IPS priorizadas intervenidas en 63 IPS públicas y 9 privadas. 139 asesorías en promoción de hábitos saludables y condiciones crónicas, a 262 personas del talento humano en IPS. 1.050 personas de la comunidad, asociaciones de usuarios y otros actores en salud 220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2.951 mujeres tamizadas para cáncer de cuello uterino en las IPS de la red pública Número de mamografías realizadas: 1.521, número de personas tamizadas cáncer prostata: 1.473, número de personas tamizadas cáncer colon: 2.189.
ENTORNO CUIDADOR LABORAL 
Se realizó identificación y caracterización de 853 UTIS CON 1.262 trabajadores. Se identificaron trabajadores: 176 con consumo de tabaco, 66 con consumo problemático de bebidas alcohólicas, 314 con exposición a rayos ultravioleta, 1.047 que no realizan actividad física, 508 con alerta de riesgo cardiovascular según circunferencia de cintura. 102 con riesgo de alteración auditiva por exposición al ruido, 45 con riesgo de alteración visual por exposición a factores de riesgo ocupacional. En el entorno cuidador laboral se realizaron tamizajes: 577 personas mayores de 18 años a las que se les aplicó tamizaje Findrisc, de las cuales, 128 con alta probabilidad de presentar diabetes, 303 personas mayores de 18 años a las que se les aplicó tamizaje OMS, donde 6 presentan riesgo de padecer un evento cerebrovascular, 97 personas con tamizaje Cuestionario Breve de EPOC positivo, 62 mujeres sin toma de citología vaginal o prueba de VPH, 23 mujeres mayores de 50 años sin tamizaje para cáncer de mama en los últimos 5 años, 16 hombres mayores de 50 años sin tamizaje para cáncer de próstata, Se identificaron factores de riesgo para condiciones crónicas en los niños caracterizados, tales como: con consumo de tabaco de segunda mano 102, con exposición a rayos ultravioleta 237, 470 no realizan actividad física, 2 con riesgo de alteración auditiva por exposición a ruido, 18 con riesgo de alteración visual por exposición a factores de riesgo ocupaciones. Se identificaron factores de riesgo para condiciones crónicas en los adolescentes caracterizados, tales como: 54 adolescentes trabajadores con exposición a rayos ultravioleta, 84 adolescentes trabajadores que no realizan actividad física, 1 adolescentes trabajadores con riesgo de alteración auditiva por exposición a ruido, 1 adolescentes trabajadores con riesgo de alteración visual por exposición a factores de riesgo ocupacionales. Entorno Cuidador Laboral: 391 mujeres con IEC para la identificación temprana de cáncer de cuello uterino y cáncer de mama, 674 hombres con IEC para la identificación temprana de cáncer de próstata.</t>
  </si>
  <si>
    <t>Durante el año de 2025 (enero -agosto) en el marco del Plan estratégico y operativo de la población afectada por condiciones crónicas no Transmisibles se ha dado continuidad a las acciones territoriales que incluyen: educación para la salud, acciones de información y comunicación, tamizajes poblacionales para la clasificación del riesgo y jornadas de énfasis.
APORTE DE NIVEL LOCAL
ENTORNO CUIDADOR COMUNITARIO
CARACTERIZACIÓN TERRITORIAL 289 Grupos identificados para el abordaje dimension en condiciones cronicos 1.536 hombres, 3.881 mujeres, DISPOSITIVO COMUNITARIO CUIDADO COLECTIVO PARA EL BIENESTAR-CRONICOS 1.226 sesiones de promoción de prácticas y estilos de vida saludables para la prevención de condiciones crónicas. 759 sesiones en prevención de Enfermedades cardio cerebro vasculares. 442 sesiones en prevención de Cáncer 190 sesiones en prevención de Enfermedades de vías respiratorias inferiores 192 sesiones en prevención de Alteraciones visuales 103 sesiones en prevención de Alteraciones auditivas comunicativas 534 sesiones de Promoción de Actividad física 22 sesiones sobre Movilidad Segura y Sostenible Total de 1.083 cobertura población joven (14 – 28 años): 260 hombres 821 mujeres Total de 2.838 cobertura población adulta (29 – 59 años): 374 hombres 2.485 mujeres 6.774 cobertura población personas mayores (60 o más años): 891 hombres 5.883 mujeres. JORNADAS MAS BIENESTAR CUIDATE SE FELIZ Se cuenta con 2.790 puntos "Cuídate Sé Feliz" activos, en estos puntos se abordaron 47.645 personas, de ellas: 16.936 hombres, 30.709 mujeres, 1.164 personas con tamizaje Cuestionario Breve de EPOC positivo. 12.464 Toma de mamografía durante los dos últimos años (50 a 69 años) Toma de citología en el último año 17.693 Examen de PCA o tacto rectal en el último año 7.928 de las personas registradas como fumadoras se brindó consejería breve en cesación de consumo de tabaco y atención del tabaquismo a 3.593. JORNADAS MAS BIENESTAR- CUIDARTE CRONICOS acciones 5.774 para la promoción de hábitos saludables y prevención de condiciones crónicas no transmisibles, 103.177 hombres, 118.372 mujeres. Acciones 695 promoción de prácticas y estilos de vida saludable, cáncer 14.671 hombres, 17.216 mujeres.
ENTORNO CUIDADOR EDUCATIVO 
Se realiza educación y sensibilización en actividad fisica a 7.110 niños y niñas de jardines infantiles, se realiza educación y sensibilización en salud visual a 2.696 niños y niñas de jardines infantiles, se realiza educación y sensibilización en salud auditiva comunicativa a 2.070 niños y niñas de jardines infantiles. Realización de 410 sesiones del ciclo 1 incentivando la actividad física desde el movimiento activo y juego activo, con 6.191 estudiantes. Realización de 770 sesiones del ciclo 2 para promover la práctica de la actividad física desde el movimiento activo y el juego activo, con 9.884 estudiantes. Realización de 911 sesiones del ciclo 3 en temas relacionados con actividad física desde las artes y el movimiento corporal, con 12.259 estudiantes. Realización de 467 sesiones del ciclo 4 en temas relacionados con actividad física para la vida y el autocuidado, con 7.524 estudiantes. Acciones de educación en salud con 6.642 familias para la promoción de la actividad física. 209 Colegios intervenidos con información y educación en salud bucal con la participación de 66.998 escolares Se realiza clasificación y sensibilización de la técnica en higiene bucal en cursos a 37.369 escolares en la sesión 1, se identifican 8.615 niños para proceso de acompañamiento familiar, de los cuales 1.267 se canalizan a la ruta de riesgo en alteraciones y trastornos de la salud bucal, de las cuales 190 fueron efectivas. Durante el mes se realizaron 1.063 canalizaciones a la ruta de riesgo en alteraciones y trastornos de la salud bucal, de las cuales 554 fueron efectivas. se realiza educación de la técnica en higiene bucal cursos a 31.710 escolares en la sesión 2, se realiza educación de la técnica en higiene bucal en cursos a 28.881 escolares en la sesión 3, de los cuales 25.382 apropian la técnica de higiene bucal. se realiza educación y sensibilización en salud bucal a 8.752 niños y niñas de jardines infantiles. Se realizan 610 jornadas de salud y bienestar con punto cuidate sé feliz activo en 152 Universidades en 160 Instituciones de formación para el trabajo y el desarrollo humano y 11 Centros de validación de bachillerato en estas jornadas se abordaron 19.534 personas, de ellas 5.608 personas se les aplicó tamizaje Findrisc, de las cuales 478 con alta probabilidad de presentar prediabetes o diabetes, y 2.589 personas con condiciones crónicas, mayores de 18 años a las que se les aplicó tamizaje de riesgo cardiovascular OMS, de las cuales 4 con alerta de riesgo cardiovascular alto, muy alto y extremadamente alto, 11 con alerta de riesgo cardiovascular moderado, 2.644 con alerta de riesgo bajo, 4 personas con tamizaje Cuestionario Breve de EPOC positivo. 3.020 personas usan gafas o lentes. Realización de 62 sesiones de fortalecimiento de capacidades para la detección temprana de cáncer infantil en jardines con 119 docentes y orientadores de establecimientos educativos y con 181 padres de familia. Realización de 5 sesiones de fortalecimiento de capacidades para la detección temprana de cáncer infantil en colegios con 4 docentes y orientadores de establecimientos educativos y con 34 padres de familia. Se realiza educación y sensibilización en cáncer de mama en 14.949 estudiantes universitarios en Instituciones Técnicas de Desarrollo Humano - ITDH, se realiza educación y sensibilización en cáncer de cuello uterino en 14.688 estudiantes universitarios - ITDH, se realizaron 3 canalizaciones para tamizaje para cáncer de mama, se realizaron 262 canalizaciones para tamizaje para cáncer de cuello uterino.
EQUIPOS BASICOS EXTRAMURALES DE HOGAR 
Se aborda 79.115 personas con condiciones crónicas, realizando canalización a rutas integrales de atención en salud a 6.799 de ellas, 180.251 personas a las que se les aplicó tamizaje Findrisc, de las cuales 34.034 con alta probabilidad de presentar prediabetes o diabetes y 192.488 personas con condiciones crónicas, mayores de 18 años a las que se les aplicó tamizaje de riesgo cardiovascular OMS, de las cuales 2.523 personas con alerta de riesgo cardiovascular alto, muy alto y extremadamente alto, 17.617 personas con alerta de riesgo cardiovascular moderado, 6.042 personas con tamizaje Cuestionario Breve de EPOC positivo, 4.962 personas sin control y fueron canalizadas a las EAPBS. Durante las intervenciones, se encontraron 60.658 personas con una condición crónica diagnosticada, 12.249 sin tratamiento, 6.745 canalizadas a la ruta integral de atención en salud, 9.694 canalizadas a la RIAS para población con riesgo o presencia de alteraciones cardiocerebro vascular y metabólicas manifiestas, 466 canalizadas a la RIAS para población con riesgo o presencia de enfermedades respiratorias crónicas, 388 canalizadas a la RIAS para población con riesgo o presencia de cáncer, 2.215 canalizadas a la RIAS para población con riesgo o presencias de trastornos visuales o auditivos, de las personas que requerían cita se asignó cita a 4.738 . 18.246 Personas identificadas con consumo de tabaco, brindando consejería en cesación de consumo de tabaco y atención del tabaquismo a 18.073 de las cuales 17.870 han sido efectivas, correspondiente al 98,9 %. En el seguimiento a familias ubicadas en zonas rurales se abordan 7.118 personas priorizadas por condiciones crónicas, 229 personas con alerta de riesgo cardiovascular alto, muy alto y extremadamente alto, 311 personas con alerta de riesgo cardiovascular moderado, 167 personas sin control y fueron canalizadas a las EAPBS. Se realiza seguimiento familiar a 5.879 personas, con énfasis en la promoción de comportamientos de hábitos saludables y la detección de riesgos, a través de planes de automanejo, realizando 5.498 acciones de información y educación en: 2.686 familias con acciones de promoción de hábitos saludables en salud visual, 2.746 familias con acciones de promoción de hábitos saludables en salud auditiva-comunicativa. Durante el periodo se realizaron 8.033 canalizaciones a la ruta de alteraciones en salud visual y auditiva, de las cuales 6.623 fueron efectivas. Se realiza clasificación, identificación de riesgos en salud bucal y sensibilización a 2.530 individuos en la sesión 1, se realiza clasificación, identificación de riesgos en salud bucal y sensibilización a 1.992 familias en la sesión 1, se brinda información, educación y comunicación en salud bucal a 3.305 individuos en la sesión 2, se brinda información, educación y comunicación en salud bucal a 2.827 familias en la sesión 2, se realiza evaluación de la técnica de higiene bucal a 2.882 individuos en la sesión 3, se realiza evaluación de la técnica de higiene bucal a 2.550 familias en la sesión 3, de los cuales 2.631 individuos apropiaron la técnica de cepillado dental. Durante el periodo se realizaron 542 canalizaciones a la ruta de alteraciones y trastornos en salud bucal, de las cuales 314 fueron efectivas. En el abordaje de familias de Zonas de Ruralidad se realiza clasificación, identificación de riesgos en salud bucal y sensibilización a 155 individuos en la sesión 1, se realiza clasificación, identificación de riesgos en salud bucal y sensibilización a 123 familias en la sesión 1, se brinda información, educación y comunicación en salud bucal a 143 individuos en la sesión 2, se brinda información, educación y comunicación en salud bucal a 162 familias en la sesión 2, de los cuales 173 individuos apropiaron la técnica de cepillado dental. Durante el periodo se realizaron 411 canalizaciones a la ruta de alteraciones y trastornos en salud bucal, de las cuales 228 fueron efectivas. Se identifican 2.334 mujeres mayores de 50 años sin tamizaje para cáncer de mama, 3.217 mujeres mayores de 25 años sin toma de citología, y 1.120 hombres mayores de 50 años sin tamizaje para cáncer de próstata.
CONDICIONES CRÓNICAS NO TRANSMISIBLES 
481 Instrumentos de caracterización para CCNT y asistencias técnicas realizadas para la atención integral a la población con Condiciones Crónicas No Transmisibles, 2.343 personas del talento humano de IPS priorizadas intervenidas en 500 IPS públicas y 9 privadas. 635 asesorías en promoción de hábitos saludables y condiciones crónicas, a 2.315 personas del talento humano en IPS. 11.365 personas de la comunidad, asociaciones de usuarios y otros actores en salud 869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enfermedades respiratorias crónicas; RIAS para población con riesgo o presencia de cáncer; Promoción y Asesoría en Actividad Física para la Salud; Consejería breve en Cesación de Tabaco y productos derivados; Salud Visual y Auditiva; Salud Bucal; 26.542 mujeres tamizadas para cáncer de cuello uterino en las IPS de la red pública Número de mamografías realizadas: 11.735, número de personas tamizadas cáncer prostata: 11.212, número de personas tamizadas cáncer colon: 15.208.
ENTORNO CUIDADOR LABORAL 
Se realizó identificación y caracterización de 3.482 UTIS CON 5.453 trabajadores. Se identificaron trabajadores: 851 con consumo de tabaco, 247 con consumo problemático de bebidas alcohólicas, 1.579 con exposición a rayos ultravioleta, 4.426 que no realizan actividad física, 2.048 con alerta de riesgo cardiovascular según circunferencia de cintura. 517 con riesgo de alteración auditiva por exposición al ruido, 197 con riesgo de alteración visual por exposición a factores de riesgo ocupacional. En el entorno cuidador laboral se realizaron tamizajes: 2.339 personas mayores de 18 años a las que se les aplicó tamizaje Findrisc, de las cuales, 683 con alta probabilidad de presentar diabetes, 1.405 personas mayores de 18 años a las que se les aplicó tamizaje OMS, donde 30 presentan riesgo de padecer un evento cerebrovascular, 676 personas con tamizaje Cuestionario Breve de EPOC positivo, 245 mujeres sin toma de citología vaginal o prueba de VPH, 74 mujeres mayores de 50 años sin tamizaje para cáncer de mama en los últimos 5 años, 66 hombres mayores de 50 años sin tamizaje para cáncer de próstata, Se identificaron factores de riesgo para condiciones crónicas en los niños caracterizados, tales como: con consumo de tabaco 7 , con consumo de tabaco de segunda mano 410, con exposición a rayos ultravioleta 801, 1.710 no realizan actividad física, 13 con riesgo de alteración auditiva por exposición a ruido, 60 con riesgo de alteración visual por exposición a factores de riesgo ocupaciones. Se identificaron factores de riesgo para condiciones crónicas en los adolescentes caracterizados, tales como: 147 adolescentes trabajadores con exposición a rayos ultravioleta, 351 adolescentes trabajadores que no realizan actividad física, 3 adolescentes trabajadores con riesgo de alteración auditiva por exposición a ruido, 71 adolescentes trabajadores con riesgo de alteración visual por exposición a factores de riesgo ocupacionales. Entorno Cuidador Laboral: 1.433 mujeres con IEC para la identificación temprana de cáncer de cuello uterino y cáncer de mama, 2.169 hombres con IEC para la identificación temprana de cáncer de próstata.</t>
  </si>
  <si>
    <t>Durante el mes de agosto se avanzó el 2% en la gestión de la Meta 34: Formulación del instrumento de acción pública para salud oral y salud visual en Bogotá, en la que se continúa con la fase preparatoria y la fase diagnóstica, reflejado en: 
· Durante este mes en Salud Oral, se continuo en el proceso del consenso de expertos, en el análisis de la información y presentación a la directiva. Con esta base se estuvo analizando el problema púbico que afecta la Salud Oral y se fue definiendo el segundo cuestionario, el cual se envió a los expertos despues de surtir el proceso de validación de las preguntas. Así mismo, se definió otra estrategia de participación, con un taller de cartografía de la boca para ser aplicado en las localidades y tener otras voces -las de la comunidad- que aporten otros insumos para la formulación de la política pública. Se aportó la justificación para el anteproyecto presupuestal 2026, acorde a las orientaciones dadas. Se realizó el reporte mensual en el aplicativo SEGPLAN, y actualización del diario de campo del equipo de la meta 34 con las acciones adelantadas.
· Se avanza en la recolección de información cuantitativa y cualitativa para identificar puntos críticos y factores estratégicos de la problemática pública de salud visual en Bogotá.</t>
  </si>
  <si>
    <t>Durante el periodo de reporte se alcanzó un 16,5% de avance acumulado, en la gestión de la meta 34: Formulación del Instrumento de Acción Pública para Salud Oral y Salud Visual en Bogotá, se continúa avanzando de acuerdo con el plan de acción de la meta 34, en la fase preparatoria y diagnóstica, con la recolección de insumos para la construcción del mapa de actores. Adicionalmente, se ha avanzado en la fase II metodología Delphi para Salud Oral, con esta base se estuvo analizando el problema púbico que afecta la Salud Oral y se fue definiendo el segundo cuestionario, el cual se envió a los expertos despues de surtir el proceso de validación de las preguntas. Así mismo, se definió otra estrategia de participación, con un taller de cartografía de la boca para ser aplicado en las localidades y tener otras voces -las de la comunidad- que aporten otros insumos para la formulación de la política pública. Se aportó la justificación para el anteproyecto presupuestal 2026, acorde a las orientaciones dadas. Documento de resultados de la encuesta “Tu voz es clave para construir una mejor Salud Oral y Salud Visual” en la V Cátedra Itinerante de Salud Oral y Salud Visual y conferencia en salud oral, visual y auditiva con la comunidad educativa de los colegios privados. Documento versión junio de metodología Delphi para el Consenso de Expertos en Salud Oral y Salud Visual, en el marco de la meta 34. Revisión documental sobre discapacidad visual y prevención de la ceguera, políticas europeas de salud visual y la propuesta española de un Plan Integral de Salud Visual. Avance en la planeación y formulación presupuestal para el año 2026 a través del Plan Anual de Adquisiciones de la Subdirección de Determinantes en Salud la Meta 34, énfasis en salud visual.Se avanza en la revisión y levantamiento de información cuantitativa y cualitativa para identificar puntos críticos y factores estratégicos de la problemática pública de salud Oral y Salud visual en Bogotá. Aportes a la actualización de marco normativo y jurídico. Se participa en el seguimiento directivo a la meta 34, a los avances del periodo junio a diciembre 2024 y 2025.  Elaboración de avances cualitativos meta 34, I trimestre 2025 a la directiva. Reporte mensual en el aplicativo SEGPLAN, trimestral POGD y actualización del diario de campo del equipo de la meta 34.</t>
  </si>
  <si>
    <t>La dificultad que se ha presentado para esta meta es que está pendiente la asignación de los recursos. En cumplimiento de compromisos adquiridos previamente, se ha avanzado en la gestión de la fase de alistamiento que ha implicado el aprovechamiento de las capacidades institucionales disponibles, la articulación sectorial e intersectorial y el trabajo del equipo profesional asignado.
Para el desarrollo del consenso de expertos, se ha seleccionado "La metodología Delphi" que requiere la participación de varios actores sectoriales, intersectoriales y comunitarios, cuya vinculación es voluntaria, sin compensación económica. Esta característica requiere adaptabilidad en algunos casos a lo inicialmente planteado, según la disponibilidad de los participantes.</t>
  </si>
  <si>
    <t>Está pendiente la asignación de los recursos para esta meta. En cumplimiento de compromisos adquiridos previamente, se ha avanzado en la gestión de la fase de alistamiento que ha implicado el aprovechamiento de las capacidades institucionales disponibles, la articulación sectorial e intersectorial y el trabajo del equipo profesional asignado. Los recursos proyectados quedan asignados para los años 2026 y 2027, acorde a las decisiones directivas.
De acuerdo con el histórico de las temáticas relacionadas con esta meta, se trabajará conjuntamente en la construcción de la metodología Delphi para el consenso de expertos. Sin embargo, se ha previsto la aplicación de los instrumentos en diferentes momentos.</t>
  </si>
  <si>
    <t>En el mes de agosto se cuentan con 287 casos incidentes de VIH en la ciudad. Fuente: Base Sivigila evento 850 corte a agosto 2025. Durante el mismo mes  se realizó entrega de preservativos masculinos y femeninos a las subredes integradas de atención en salud y ONG. Se desarrollo una 1 asistencia técnica con los equipos frente a las acciones de SSSR con énfasis en los componentes de la dimensión de SSR con un modelo de atención social. Se realiza un encuentro de la Red Distrital de VIH. Se desarrollo un curso de toma y lectura de pruebas rápidas a instituciones privadas y publicas, de forma conjunta con laboratorio de salud pública.  Se desarrolla ejercicio activo de implementación de acciones biomédicas, estructurales y comportamentales, como parte integral de los acuerdos definidos con el comité fast track cities.  Se realizó ejercicio de construcción e estrategia PRUEBATE, de forma conjunta con área de comunicaciones, la cual busca potenciar la oportunidad en el diagnostico en la población en general.
APORTE DE NIVEL LOCAL
PREVENCIÓN COMBINADA DE LAS ITS 
750 Pruebas de VIH.HEPT B realizadas por población LGBTI, 4 pruebas positivas para VIH.HEPT B realizadas por localidad a población LGBTI. 1.089 Pruebas de VIH.HEPT B realizadas SPAcios de bienestar 2 pruebas positivas para VIH.HEPT B realizadas SPAcios de bienestar 3.279 Pruebas de VIH.HEPT B realizadas bienestar integral es mas salud mental 6 pruebas positivas para VIH.HEPT B realizadas bienestar integral es mas salud mental 394 Pruebas de VIH.HEPT B realizadas por localidad en Centros de escucha habitanza en calle, 5 pruebas positivas para VIH.HEPT B realizadas por localidad en Centros de escucha habitanza en calle. 520 Pruebas de VIH realizadas por localidad en Centros de escucha MujerESalud, 100 Pruebas de HEPT B realizadas por localidad en Centros de escucha MujerESalud.
ENTORNO CUIDADOR EDUCATIVO 
Se realizan 585 pruebas de VIH de las cuales 1 son reactivas y 51 tienen canalización efectiva Se realizan 641 pruebas de Hepatitis B.
ENTORNO INSTITUCIONAL
SSR
PREVENCIÓN COMBINADA DE LAS ITS-VIH 
25 Pruebas rápidas positivas del total de VIH realizadas en el mes por los equipos del PIC 5.824 Pruebas rápidas de VIH realizadas por los equipos del PIC. 4 Pruebas rápidas positivas del total de Hept B realizadas en el mes por los equipos del PIC 5.855 Pruebas rápidas de Hept B realizadas por los equipos del PIC. 90.203 Condones entregados en procesos educativos de los equipos del PIC. Canalizaciones y activación de ruta según el Sistema de Referencia y Contrareferencia (SIRC): 9 Personas identificadas sin intervención con diagnostico VIH, y 9 con prueba rápida VIH positivas. 2 Personas identificadas sin intervención con diagnostico Hept B, y 2 con prueba rápida Hept B positivas. Fortalecimiento técnico talento humano 16 Asistencias técnicas en IPS con fortalecimiento de temas en SSSR con enfasis en prevención de las ITS Abordaje intersectorial 14 Articulaciones sectoriales e intersetoriales que fortalecen la respuesta ante el VIH y las Hepatitis.</t>
  </si>
  <si>
    <t>En lo corrido de 2025, se cuentan con 2.521 casos incidentes de VIH en la ciudad. Fuente: Base Sivigila evento 850 agosto 2025. Durante el mismo periodo se han entregado preservativos masculinos y femeninos a las subredes integradas de atención en salud y ONG. Se desarrollo 7 asistencias técnicas con los equipos frente a las acciones de SSR con énfasis en los componentes de la dimensión de SSR con un modelo de atención social. Se realizaron 8 encuentros de la Red Distrital de VIH. Se desarrolló 8 curso de  pruebas rápidas de ITS, de forma articulada con laboratorio de salud pública. Articulación con proyectos de cooperación internacional. Participación activa en comité Fast Track Cities. Se realizó ejercicio de mesa de expertos para la validación de la cascada de atención VIH año 2022. Se adelanta estrategia PRUEBATE.
APORTE DE NIVEL LOCAL
PREVENCIÓN COMBINADA DE LAS ITS 
5.208 Pruebas de VIH.HEPT B realizadas por población LGBTI, 46 pruebas positivas para VIH.HEPT B realizadas por localidad a población LGBTI. 8.336 Pruebas de VIH.HEPT B realizadas SPAcios de bienestar 25 pruebas positivas para VIH.HEPT B realizadas SPAcios de bienestar 25.340 Pruebas de VIH.HEPT B realizadas bienestar integral es mas salud mental 67 pruebas positivas para VIH.HEPT B realizadas bienestar integral es mas salud mental 3.283 Pruebas de VIH.HEPT B realizadas por localidad en Centros de escucha habitanza en calle, 27 pruebas positivas para VIH.HEPT B realizadas por localidad en Centros de escucha habitanza en calle. 4.141 Pruebas de VIH realizadas por localidad en Centros de escucha MujerESalud, 3 pruebas positivas para VIH realizadas por localidad en Centros de escucha MujerESalud. 794 Pruebas de HEPT B realizadas por localidad en Centros de escucha MujerESalud.
ENTORNO CUIDADOR EDUCATIVO 
Se realizan 4.425 pruebas de VIH de las cuales 6 son reactivas y 55 tienen canalización efectiva Se realizan 4.687 pruebas de Hepatitis B de las cuales 2 son reactivas y 2 tienen canalización efectiva.
ENTORNO INSTITUCIONAL
SSR
PREVENCIÓN COMBINADA DE LAS ITS-VIH 
9 Profesionales formados (cursos toma y lectura de pruebas rápidas y guías de Práctica Clínica GPC en VIH y Hepatitis B). 572 Pruebas rápidas positivas del total de VIH realizadas en el mes por los equipos del PIC 46.525 Pruebas rápidas de VIH realizadas por los equipos del PIC. 59 Pruebas rápidas positivas del total de Hept B realizadas en el mes por los equipos del PIC 44.842 Pruebas rápidas de Hept B realizadas por los equipos del PIC. 670.654 Condones entregados en procesos educativos de los equipos del PIC. Canalizaciones y activación de ruta según el Sistema de Referencia y Contrareferencia (SIRC): 63 Personas identificadas sin intervención con diagnostico VIH, y 63 con prueba rápida VIH positivas. 14 Personas identificadas sin intervención con diagnostico Hept B, y 16 con prueba rápida Hept B positivas. Fortalecimiento técnico talento humano 147 Asistencias técnicas en IPS con fortalecimiento de temas en SSSR con enfasis en prevención de las ITS Abordaje intersectorial 5.842 Articulaciones sectoriales e intersetoriales que fortalecen la respuesta ante el VIH y las Hepatitis.</t>
  </si>
  <si>
    <t>Se debe tener en cuenta que es posible que se generé actualización de los datos mensuales en aplicativo SIVIGLA y generé ajuste en el número de casos consolidado.</t>
  </si>
  <si>
    <t>En el mes de agosto  2025 se han notificado 524 casos confirmados de eventos objeto de la meta con residencia Bogotá (SE 32 a 35), comparado con agosto del  2024 716 casos con una disminución del 27% (SE 31-35); para el año 2025 discriminado por eventos se obtiene:  varicela (2025=379) registra una disminución del 30% (2024=541), para Hepatitis A (2025=12) registra una disminución del 33% (2024=18), para parotiditis (2025=111) se evidencia una disminución del  25% (2024=148), en el caso de meningitis (2025=12) registra un aumento  del 33% (2024=9), y tos ferina (2025=10) con un aumento mayor al 100% (2024=0); para los eventos de  sarampión rubéola, síndrome de rubéola congénita, parálisis flácida aguda, difteria en ambos periodos 2025 y 2024 no se ha reportado casos.
Fuente Sivigila Vigilancia notificación EPV SE 32-35 año 2025 datos preliminares; SE 31-35 año 2024 datos finales. Se aclara que los casos de meningitis se incluyen los agentes bacterianos N. meningitidis, S. Pneumoniae y H. Influenza.
APORTE DE NIVEL LOCAL
ENFERMEDADES TRANSMITIDAS POR VECTORES-ETV: 
35 IPS priorizadas para malaria con stock de medicamentos malaria. 32 asistencias técnicas a IPS. 32 IPS con gestión de información de malaria y leishmaniasis. 7 Pacientes de malaria con verificación de seguimiento al tratamiento. 11 Pacientes con leishmaniasis con verificación de seguimiento al tratamiento. 1 Pacientes con chagas crónico caso probable y/o confirmado en seguimiento en la EAPB. 32 Actividades de información para ETV, con 502 personas que participan. 32 IPS con visita de asistencia técnica para Enfermedades transmitidas por vectores, 32 IPS visitadas. 32 Realizan acciones de información para la prevención de las ETV. 20 Pacientes de dengue con signos de alarma, 19 pacientes malaria, 17 con instauración oportuna de tratamiento, 7 con seguimiento al tratamiento por la IPS. 19 Pacientes con leishmaniasis, 19 con indicación de tratamiento sistémico, 15 recibieron tratamiento, 11 seguimiento al tratamiento por la IPS.</t>
  </si>
  <si>
    <t>Al mes de agosto de 2025 se han notificado 5.063 casos confirmados de eventos objeto de la meta con residencia Bogotá (SE 1 a 35), comparado con a agosto del 2024 4.397 casos con un aumento del 15% (SE 1-35); para el año 2025 discriminado por eventos se obtiene:  varicela (2025=3.581) registra un aumento del 9% (2024=3.237), para Hepatitis A (2025=97) registra disminución del 12% (2024=109), para parotiditis (2025=1.060) se evidencia un aumento del 7% (2024=986), en el caso de meningitis (2025=91) registra un aumento del 32% (2024=62), y tos ferina (2025=234)con un aumento del 99% (2024=3), para los eventos de  sarampión rubéola, síndrome de rubéola congénita, parálisis flácida aguda,  difteria en ambos periodos 2025 y 2024 no se ha reportado casos.
Fuente Sivigila Vigilancia notificación EPV SE1-35  año 2025 datos preliminares; SE 1-35 año 2024 datos finales. Se aclara que los casos de meningitis se incluyen los agentes bacterianos N. meningitidis, S. Pneumoniae y H. Influenza. A agosto son 5063 casos con una incidencia preliminar de 63,78 por 100.000 habitantes, para el año 2024 a este mismo corte se tenian 4397 casos reportados con una incidencia de 55,45 por 100.000 habitantes.
La incidencia es un indicador de medición anual.
Los datos acumulados  dado que son preliminares, varían de acuerdo a ajustes realizados a localidad de residencia, descarte de casos, unidades de análisis o aquellos encontrados por búsqueda activa institucional.
APORTE DE NIVEL LOCAL
ENFERMEDADES TRANSMITIDAS POR VECTORES-ETV: 
280 IPS priorizadas para malaria con stock de medicamentos malaria. 260 asistencias técnicas a IPS. 275 IPS con gestión de información de malaria y leishmaniasis. 126 Pacientes de malaria con verificación de seguimiento al tratamiento. 106 Pacientes con leishmaniasis con verificación de seguimiento al tratamiento. 27 Pacientes con chagas crónico caso probable y/o confirmado en seguimiento en la EAPB. 259 Actividades de información para ETV, con 4.079 personas que participan. 4 Casos de ETV georreferenciados a otros departamentos. 3 Casos canalizados a las aseguradoras. 257 IPS con visita de asistencia técnica para Enfermedades transmitidas por vectores, 257 IPS visitadas. 253 Realizan acciones de información para la prevención de las ETV. 464 Pacientes de dengue con signos de alarma, 198 pacientes malaria, 175 con instauración oportuna de tratamiento, 111 con seguimiento al tratamiento por la IPS. 204 Pacientes con leishmaniasis, 194 con indicación de tratamiento sistémico, 174 recibieron tratamiento, 80 seguimiento al tratamiento por la IPS. 15 Pacientes con chagas crónico con atención inicial.</t>
  </si>
  <si>
    <t>En el sistema de vigilancia  a corte SE 35 se observa un aumento en general de los eventos respecto a el año anterior, todos los eventos  presentan aumento a excepción de hepatitis A, para el evento de meningitis, teniendo el mayor peso el agente S. pneumoniae con un 63% de los casos, de estos el 86% de los casos tienen una edad de 10 años y más, el segundo agente con mayor reporte es la N.meningitidis con un 24%. En cuanto a tos ferina se destaca el aumento de casos para este periodo, los 234 casos corresponden a las edades de 45% (n=106) menores de 1 año, 20% (n=47) 1 a 4 años, 11% (n=25) de 5 a 14 años y el 24% (n=56) mayores de 15 años; de los casos confirmados hasta los 5 años  26% (n=40) tienen esquema incompleto, siendo la vacuna DPT acelular en la madre en la gestación y la segunda dosis de pentavalente, en las que se evidencia en mayor porcentaje. se reportan cinco fallecimientos por esta causa 4 en menores de 1 año y un adulto mayor. Se mantiene con 0 casos los eventos en eliminación y erradicación, difteria. Se destaca que el 54% de los casos reportados de parotiditis y para varicela el 51% son de 15 años y más (cohortes no cubiertas por el PAI). Para Hepatitis A  se registran tres casos en menores de 15 años, un caso presenta vacuna al año de edad oportuna y otros dos casos esquema incompleto hasta 5 años con procedencia de Antioquia en su primera infancia y otro población embera procedente de Chocó.
Se continúa fortaleciendo las acciones de  vacunación en diferentes entornos cuidadores como hogar, escolar, laboral, institucional para la población objeto de PAI. Dentro de los aspectos educativos y recomendaciones realizadas en las IEC para los eventos prevenibles por vacuna esta el uso de tapabocas desde el comienzo de los síntomas, no acudir al jardín, colegio o lugar de trabajo en el periodo de aislamiento, cubrir la boca y la nariz con un pañuelo desechable cuando tosa o estornude y desecharlo inmediatamente, lavado de manos a menudo con agua y jabón, evitar compartir bebidas o utensilios de comida, desinfectar frecuentemente las superficies que se manipulan con las manos y los objetos que pueden contaminarse con las secreciones nasales, faríngeas entre otras. Se continúa con la BAI de tos ferina fortaleciendo  la notificación de casos probables, en el mes de marzo ante el aumento inusual de casos positivos tos ferina se realiza mesa de expertos, se continúa con SAR quincenal  en eventos sarampión rubéola y tos ferina ante la alertas internacionales y  nacionales, en articulación con ERI se realiza atención integral a brotes de  estos eventos transmisibles aplicando oportunamente.  medidas de contención y control. Se hace sesión de capacitación en eventos sarampión rubeola y tos ferina, al igual que taller con INS para el evento sarampión rubeola dirigido a equipos de Subredes, participación en taller nacional de tos ferina. Se realiza webinar con ginecólogos y participación en mesa de mortalidad materna con el fin de fortalecer el seguimiento de la vacunación en gestantes. Se realiza taller de poliovirus para fortalecer la notificación del evento, se avanza en articulación con aseguradoras para garantizar profilaxis oportuna a contactos y toma de muestra oportuna en casos sospechosos de sarampión atendidos en modalidad domiciliaria. A partir del mes de julio dado el comportamiento de hepatitis A hacia el decremento se inicia en articulación con los laboratorios que procesan IGM para VHA búsqueda activa con reporte retrospectivo y mensual se continuará hasta que haya concordancia laboratorios vs notificación Sivigila, al igual que cruce con el módulo de laboratorio, articulación mensual con PAI para cruces de población vacunada según edad y realizar acciones de acuerdo a resultados.</t>
  </si>
  <si>
    <t>En el mes de agosto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realizaron mesas técnicas para validación del modelo de códigos CIE-10 del Registro Individual de Prestación de Servicios (RIPS) y de las causas antecedentes de Estadísticas Vitales (EEVV) para finalizar el análisis estadístico. También se llevo a cabo la socialización de resultados preliminares a las sociedades científicas y la academia, con el fin de socializar la evidencia generada, promover el análisis técnico, para la incorporación de tecnologías que prevengan la afección por el VSR en el Distrito. También se adelantó el análisis del modelo económico y los criterios fundamentales que guiaron la elección de un modelo tipo Márkov multicorte. Se discutió el tema de los precios de las vacunas, según sus precios de referencia internacional, los vacíos existentes y las estrategias para obtener datos más precisos. En relación con el análisis de impacto presupuestal, se avanzó en la identificación y estimación de algunos costos asociados a la incorporación de las tecnologías contra el VRS en el PAI Distrital.</t>
  </si>
  <si>
    <t>Al periodo de enero a agosto se avanza en el desarrollo del plan de trabajo, en el marco del convenio CO1.PCCNTR.7082474 del 2024 SUSCRITO CON LA UNIVERSIDAD DE ANTIOQUIA bajo el objeto Aunar esfuerzos técnicos, administrativos y financieros para desarrollar insumos requeridos para la toma de decisiones en la modernización del Programa Ampliado de Inmunizaciones (PAI) con énfasis en la inmunización contra el Virus Sincitial Respiratorio.  Se realizaron mesas técnicas para validación del modelo de códigos CIE-10 del Registro Individual de Prestación de Servicios (RIPS) y de las causas antecedentes de Estadísticas Vitales (EEVV) para finalizar el análisis estadístico. También se llevo a cabo la socialización de resultados preliminares a las sociedades científicas y la academia, con el fin de socializar la evidencia generada, promover el análisis técnico, para la incorporación de tecnologías que prevengan la afección por el VSR en el Distrito. También se adelantó el análisis del modelo económico y los criterios fundamentales que guiaron la elección de un modelo tipo Márkov multicorte. Se discutió el tema de los precios de las vacunas, según sus precios de referencia internacional, los vacíos existentes y las estrategias para obtener datos más precisos. En relación con el análisis de impacto presupuestal, se avanzó en la identificación y estimación de algunos costos asociados a la incorporación de las tecnologías contra el VRS en el PAI Distrital.</t>
  </si>
  <si>
    <t>Se avanza según cronograma.</t>
  </si>
  <si>
    <t>Durante el mes de agosto de 2025: 
Datos preliminares.
Niños/as menores de un año de edad:
• PENTAVALENTE: dosis aplicadas: 5,098 – 8,8% cumplimiento.
Niños/as de un año de edad:
• TRIPLE VIRAL: dosis aplicadas: 4.016-   7,5 % cumplimiento.
Otras Poblaciones:
• VPH (niñas 9 años): dosis aplicadas: 1.764.
• VPH (niños 9 años): dosis aplicadas: 1.419.
• VPH (niñas 10 a 17 años): dosis aplicadas: 2.384
• VPH (niños 10 a 17 años): dosis aplicadas: 4.854
Fuente: RESUMEN MENSUAL DE VACUNACION- Corte: 31 de agosto de 2025. Datos preliminares.
APORTE DE NIVEL LOCAL
ENTORNO CUIDADOR EDUCATIVO 
Se realizan 75 sesiones de sensibilización en vacunación a comunidad educativa abordando 2 directores locales de educación y subdirectores locales de integración social, 14 rectores, directivos y docentes, 158 padres de familia y 1.494 estudiantes. Se gestionaron y realizaron 50 jornadas de vacunación con 890 dosis aplicadas de VPH. Se realizaron 2.264 seguimientos telefonicos a población susceptible.
PROGRAMA AMPLIADO DE INMUNIZACIONES - PAI 
Programa Ampliado de Inmunizaciones - PAI Se realizarón 4 visitas de seguimiento a IPS de la red pública y privada (EAPV, excursiones de temperatura, bajas coberturas, entre otras) 350 IPS con distribución de medicamentos inmunobiológicos, insumos y dispositivos médicos Donde se dejarón 1 planes de mejoramiento en IPS públicas o privadas 4 Seguimiento y/o cierres a planes de mejora de las IPS públicas y privadas. 186 Visitas de asistencia técnica a IPS de la red pública y privada (técnicos sistemas de información). 155 Visitas de asistencia técnica a IPS de la red pública y privada (profesionales) Donde se dejaron 26 planes de mejoramiento a IPS públicas y privadas. 16 Seguimiento y/o cierre a planes de mejora de las IPS públicas y privadas 222 Talento humano en salud con fortalecimiento técnico del PAI en IPS públicas y privadas. 359 IPS activas en el REPS con validación mensual equipo PAI. Se asistió a 20 asistencia técnica Distrital por coordinador/a PAI y profesionales de apoyo. Se realizó 20 reunión local PAI. Se realizarón 72 articulaciones. 38 Con otros actores (JAC, Colia, Riapi, centros comerciales, iglesias, entre otros). 35 otros sectores (SED, ICBF, SDIS, secretaría de la mujer, IDRD, entre otros). 57 Jornadas extramurales de vacunación realizadas en SED Públicas. 34 Jornadas extramurales de vacunación realizadas en SED Privadas. 50 Jornadas extramurales de vacunación realizadas en ICBF. 47 Jornadas extramurales de vacunación realizadas en SDIS (infancia). 6 Jornadas extramurales de vacunación realizadas en SDIS (vejez). 265 Jornadas extramurales de vacunación tactica de concentación (parques, centros comerciales, igelsias, supercades, entre otros). 7 Jornadas extramurales de vacunación tactica de casa a casa (barrios intervenidos) 24 Jornadas extramurales de vacunación asentamientos indígenas.</t>
  </si>
  <si>
    <t>Acumulado de enero a agosto 2025: 
Datos preliminares.
Niños/as menores de un año de edad:
• PENTAVALENTE: dosis aplicadas:  40.225  – 69,2% cumplimiento.
Niños/as de un año de edad:
• TRIPLE VIRAL: dosis aplicadas: 36.586–  61,9% cumplimiento.
Otras Poblaciones:
• VPH (niñas 9años): dosis aplicadas: 16.006.
• VPH (niños 9años): dosis aplicadas: 13.435.
• VPH (niñas 10 a 17 años): dosis aplicadas: 24.377
• VPH (niños 10 a 17 años): dosis aplicadas: 58.329
Fuente: RESUMEN MENSUAL DE VACUNACION- Corte: 31 de agosto de 2025. Datos preliminares.
APORTE DE NIVEL LOCAL
ENTORNO CUIDADOR EDUCATIVO
Se realizan 1.780 sesiones de sensibilización en vacunación a comunidad educativa abordando 58 directores locales de educación y subdirectores locales de integración social, 137 rectores, directivos y docentes, 1.861 padres de familia y 6.373 estudiantes. Se gestionaron y realizaron 257 jornadas de vacunación con 6.493 dosis aplicadas de VPH. Se realizaron 19.787 seguimientos telefonicos a población susceptible.
PROGRAMA AMPLIADO DE INMUNIZACIONES - PAI 
Programa Ampliado de Inmunizaciones - PAI Se realizarón 17 visitas de seguimiento a IPS de la red pública y privada (EAPV, excursiones de temperatura, bajas coberturas, entre otras) 2.055 IPS con distribución de medicamentos inmunobiológicos, insumos y dispositivos médicos Donde se dejarón 11 planes de mejoramiento en IPS públicas o privadas 23 Seguimiento y/o cierres a planes de mejora de las IPS públicas y privadas. 1.826 Visitas de asistencia técnica a IPS de la red pública y privada (técnicos sistemas de información). 1.505 Visitas de asistencia técnica a IPS de la red pública y privada (profesionales). Donde se dejaron 147 planes de mejoramiento a IPS públicas y privadas 160 Seguimiento y/o cierre a planes de mejora de las IPS públicas y privadas 2.183 Talento humano en salud con fortalecimiento técnico del PAI en IPS públicas y privadas. 2.877 IPS activas en el REPS con validación mensual equipo PAI. Se asistió a 149 asistencia técnica Distrital por coordinador/a PAI y profesionales de apoyo. Se realizó 160 reunión local PAI. Se realizarón 592 articulaciones 377 Con otros actores (JAC, Colia, Riapi, centros comerciales, iglesias, entre otros). 264 otros sectores (SED, ICBF, SDIS, secretaría de la mujer, IDRD, entre otros). 283 Jornadas extramurales de vacunación realizadas en SED Públicas. 155 Jornadas extramurales de vacunación realizadas en SED Privadas. 225 Jornadas extramurales de vacunación realizadas en ICBF. 246 Jornadas extramurales de vacunación realizadas en SDIS (infancia). 104 Jornadas extramurales de vacunación realizadas en SDIS (vejez). 2.862 Jornadas extramurales de vacunación tactica de concentación (parques, centros comerciales, igelsias, supercades, entre otros). 87 Jornadas extramurales de vacunación tactica de casa a casa (barrios intervenidos). 100 Jornadas extramurales de vacunación asentamientos indígenas.</t>
  </si>
  <si>
    <t>Durante el seguimiento al PAI se han identificado desafíos que limitan su desempeño, entre ellos:
Infraestructura y talento humano: Persisten brechas en la disponibilidad de personal capacitado, infraestructura insuficiente y fallas puntuales en el suministro de biológicos.
Sistemas de información: Se evidencian debilidades en la calidad y actualización de los datos, así como baja interoperabilidad entre plataformas.
Acceso equitativo y articulación: Aunque existe articulación institucional, persisten barreras socioculturales y territoriales que dificultan el acceso a la vacunación en poblaciones vulnerables, lo que exige fortalecer la coordinación intersectorial.</t>
  </si>
  <si>
    <t>Bogotá ha logrado avances importantes en la modernización del Programa Ampliado de Inmunizaciones (PAI), orientados a garantizar el acceso equitativo, continuo y de calidad a la vacunación. Este proceso se ha enfocado en tres ejes estratégicos:
1. Infraestructura y red prestadora: Se ha fortalecido la red de servicios mediante mejoras en infraestructura, talento humano y gestión de insumos, garantizando la continuidad y calidad de la atención en todos los niveles.
2. Sistemas de información: La incorporación de herramientas tecnológicas ha permitido el análisis en tiempo real de indicadores, optimizando la toma de decisiones y la eficiencia operativa del programa.
3. Articulación intersectorial y académica: Se ha consolidado la coordinación con EAPB, entes de control y academia, alineando los planes de acción territoriales con los lineamientos nacionales para una implementación sostenible y basada en evidencia.
Los avances logrados por Bogotá en el marco del PAI representan una base sólida para consolidar su modernización. Continuar fortaleciendo la infraestructura, robustecer los sistemas de información y profundizar la articulación intersectorial serán claves para garantizar una vacunación oportuna, equitativa y de calidad en toda la ciudad. Este enfoque permitirá enfrentar con mayor eficacia los desafíos presentes y futuros en materia de salud pública.</t>
  </si>
  <si>
    <t>Gestión de Programas y acciones: En el mes de agosto se efectuó seguimiento a 180 casos de tuberculosis para la gestión de la administración del tratamiento acortado estrictamente supervisado, articulado a las rutas de atención integral de las EAPB e IPS públicas y privadas. Se realizó seguimiento a 24 pacientes con diagnóstico de TB/VIH para ingreso al programa de atención integral a nivel local. Se reingresaron a tratamiento 7 de pacientes que fueron catalogados como pérdida del seguimiento al tratamiento. Se capacitó a un total de 134 funcionarios de la red pública y privada de la ciudad, frente al manejo programático de la tuberculosis y TB-VIH/SIDA. Se realizó 1 Comité de evaluación de casos especiales de tuberculosis, articulado con las IPS y EAPB.
En el mes de agosto registraron un total de 11 casos con causa básica de muerte TB, lo que evidencia un incremento de 3 caso en comparación con lo reportado durante el mismo periodo del año inmediatamente anterior (n=8) para un incremento porcentual del 37,5%. Los fallecidos se dieron en las localidades de Ciudad Bolívar con 3 casos, San Cristóbal 2 casos, Usaquén, Usme, Fontibón, Engativá, Suba y Bogotá sin dirección cada una con 1 caso respectivamente. En cuanto a la condición de afiliación al SGSSS de las muertes, el régimen subsidiado representa el 72,7% (n=8), seguido del régimen contributivo con el 27,3% (n=3) de los casos.
APORTE DE NIVEL LOCAL
GESTIÓN DE ESTRATEGIAS Y PROGRAMAS
Se realizaron 14 asistencias técnicas en proceso de diagnóstico, tratamiento y seguimiento de los casos de lepra. Fortalecimiento de capacidades a 15 funcionarios de la red pública y privada de la ciudad, frente al manejo programático de la Lepra. Se distribuyeron 28 blíster de Poliquimioterapia a personas con Hansen. Seguimiento a 1 casos de Lepra para ingreso al programa. Se realizaron 8 visitas domiciliarias a personas con Hansen. Se realizaron 18 seguimientos telefónicos a pacientes del Programa de eliminación de Hansen. Se realizaron 105 asistencias técnicas a IPS públicas y privadas, con relación a procesos de diagnóstico, tratamiento y seguimiento de los casos de tuberculosis sensible, farmacorresistente y coinfección TB/VIH, en el contexto del modelo de atención integral en salud. 128 funcionarios de la red pública y privada de la ciudad, recibió fortalecimiento de capacidades frente al manejo programático de la tuberculosis de acuerdo a la normatividad actual. Se identificaron 6.475 sintomáticos respiratorios en instituciones públicas y privadas de la localidad, se procesaron 4.910 cultivos en medio líquido, Y 2.174 pruebas moleculares, de acuerdo a los algoritmos para diagnóstico de la Tuberculosis. 180 personas iniciaron tratamiento para Tuberculosis, para gestión de la administración del tratamiento directamente observado, en articulaciòn con las rutas de atención integral de las EAPB e IPS públicas y privadas. Se identificaron 24 personas con co infección TB/VIH para ingreso a programa de atención integral. Se realizaron 245 visitas domiciliarias a pacientes del programa, en las cuales se canalizaron 46 contactos sintomáticos respiratorios o con condiciones de riesgo para desarrollo de Tuberculosis. Se sensibilizaron 367 personas de la comunidad en promoción y mantenimiento de la salud y prevención de la tuberculosis. Participación en 4 unidades de análisis de mortalidad evitable por tuberculosis y TB/VIH-SIDA.</t>
  </si>
  <si>
    <t>En el acumulado de enero a agosto se efectuó seguimiento a 1.253 casos de tuberculosis para la gestión de la administración del tratamiento acortado estrictamente supervisado, articulado a las rutas de atención integral de las EAPB e IPS públicas y privadas. Se realizó seguimiento a 175 pacientes con diagnóstico de TB/VIH para ingreso al programa de atención integral a nivel local. Se reingresaron a tratamiento 37 de pacientes que fueron catalogados como pérdida del seguimiento al tratamiento. Se capacitó a un total de 1.775 funcionarios de la red pública y privada de la ciudad, frente al manejo programático de la tuberculosis y TB-VIH/SIDA. Se realizó 8 Comité de evaluación de casos especiales de tuberculosis, articulado con las IPS y EAPB.  Identificación de 6.475 sintomáticos respiratorios para tuberculosis.
De acuerdo al acumulado y ajuste de casos a agosto se registra un total de 68 casos con causa básica de muerte TB, lo que evidencia un aumento de 12 casos en comparación con lo reportado durante el mismo periodo del año inmediatamente anterior (n=56) para un incremento porcentual del 21,4%; en cuanto a la tasa preliminar de mortalidad se reporta 0,86 casos por 100 ,000 habitantes lo que representa una disminución porcentual del 21,12% en comparación con el mismo periodo epidemiológico de 2024, cuando la tasa fue de 0,71 casos por cada 100.000 habitantes. Los fallecidos se dieron en las localidades de Ciudad Bolívar con 14 casos seguido de Kennedy (7), Usme y Bogotá sin dirección cada una con 6 casos, Bosa, San Cristóbal, Fontibón y Engativá cada una con 4 casos, Usaquén, Suba y Puente Aranda cada una con 3 casos, Santafé, Tunjuelito, Barrios Unidos y Los Mártires cada una con 2 casos, Chapinero y Rafael Uribe cada una con 1 caso. En cuanto a la condición de afiliación al SGSSS de las muertes, el régimen contributivo representa el 60,3% (n=41) y el subsidiado el 35,3% (n=24) y el 4,4% (n=3) se encontraba son afiliación a salud.
APORTE DE NIVEL LOCAL
GESTIÓN DE ESTRATEGIAS Y PROGRAMAS
Se realizaron 143 asistencias técnicas en proceso de diagnóstico, tratamiento y seguimiento de los casos de lepra. Fortalecimiento de capacidades a 165 funcionarios de la red pública y privada de la ciudad, frente al manejo programático de la Lepra. Se distribuyeron 216 blíster de Poliquimioterapia a personas con Hansen. Seguimiento a 17 casos de Lepra para ingreso al programa. Se realizaron 46 visitas domiciliarias a personas con Hansen. Se sensibilizaron 127 personas de la comunidad con relación a signos y síntomas de la enfermedad de Hansen. Se realizaron 203 seguimientos telefónicos a pacientes del Programa de eliminación de Hansen. Se realizaron 867 asistencias técnicas a IPS públicas y privadas, con relación a procesos de diagnóstico, tratamiento y seguimiento de los casos de tuberculosis sensible, farmacorresistente y coinfección TB/VIH, en el contexto del modelo de atención integral en salud. 1.731 funcionarios de la red pública y privada de la ciudad, recibió fortalecimiento de capacidades frente al manejo programático de la tuberculosis de acuerdo a la normatividad actual. Se identificaron 55.344 sintomáticos respiratorios en instituciones públicas y privadas de la localidad, se procesaron 35.937 cultivos en medio líquido, Y 16.251 pruebas moleculares, de acuerdo a los algoritmos para diagnóstico de la Tuberculosis. 1.260 personas iniciaron tratamiento para Tuberculosis, para gestión de la administración del tratamiento directamente observado, en articulaciòn con las rutas de atención integral de las EAPB e IPS públicas y privadas. Se identificaron 168 personas con co infección TB/VIH para ingreso a programa de atención integral. Se realizaron 1.954 visitas domiciliarias a pacientes del programa, en las cuales se canalizaron 376 contactos sintomáticos respiratorios o con condiciones de riesgo para desarrollo de Tuberculosis. Se sensibilizaron 3.160 personas de la comunidad en promoción y mantenimiento de la salud y prevención de la tuberculosis. Participación en 67 unidades de análisis de mortalidad evitable por tuberculosis y TB/VIH-SIDA.</t>
  </si>
  <si>
    <t>El diagnóstico de Tuberculosis ha venido aumentando debido al uso de pruebas moleculares, con una mayor sensibilidad, lo que permite que se identifiquen mayor número de casos con Tuberculosis activa, especialmente en personas inmunocomprometidas, sin embargo, aún se presentan dificultades relacionadas con el diagnóstico temprano de casos, especialmente en poblaciones vulnerables como habitantes de calle, personas que viven con VIH, indígenas, migrantes, pacientes con EPOC y adultos mayores, entre otros, esto sumado a la alta sensibilidad de los medios moleculares para identificar casos positivos, se puede traducir en el mediano plazo en mayor notificación de mortalidades asociadas a Tuberculosis.</t>
  </si>
  <si>
    <t>Se aclara que la información reportada es tomada de las bases de estadísticas vitales RUAF 2024 -2025 (Preliminares).</t>
  </si>
  <si>
    <t>En el mes de Agosto de 2025 en el marco de la conformación e implementación intersectorial y comunitaria de las redes de salud ambiental se avanzó en un 2,0% con la socialización y aprobación de los 20 Planes Locales de Salud Ambiental - PALSA en las respectivas comisiones Ambientales Local - CAL y el inicio de la ejecución de las acciones planteadas, de la misma manera, a nivel local se continúa con la gestión de acciones en 22 sesiones de la Comisión Ambiental Local (CAL), 18 sesiones de los Consejos Locales de Gestión del Riesgo y Cambio Climático (CLGRCC), 19 sesiones de los Consejos Locales de Proyección y Bienestar Animal (CLPYBA), 10 mesas de residuos, 5 mesas de humedales y 3 mesas de agricultura urbana, en donde participaron 1.487 personas en estos espacios de coordinación; se desarrollaron 142 actividades intersectoriales con la comunidad concertadas en los espacios de gestión con participación de 5.222 personas. Se gestionaron 44 problemáticas de salud ambiental recepcionadas desde  vigilancia basada en comunidad interviniendo 404 personas de la comunidad minimizando los factores de riesgo ambiental a los que estaban expuestos.
Igualmente, a través de los entornos cuidadores se adelantaron acciones así:
Entorno comunitario: Se desarrollaron 285 acciones itinerantes con participación de 11.069 personas, se socializó el Índice Bogotano de Calidad del Aire y Riesgo en Salud (IBOCA) y el índice de Radiación Solar Ultravioleta a 5.987 personas por medio de la estrategia “Cuídate Se Feliz”, se llevaron a cabo 4 jornadas de salud ambiental con participación de 323 personas. Se desarrollaron 14 unidades demostrativas en el entorno comunitario con participación de 310 personas. Se formularon 6 Planes de Gestión Barrial y Veredal de Entornos Ambientalmente Saludables.  Se identificaron 44 grupos focales por el equipo de caracterización territorial. Se abordaron 8.363  personas en 731 acciones de educación en las diferentes líneas de la Salud Ambiental.
Entorno educativo: Se desarrollaron 265 intervenciones a 501 estudiantes de ciclo 1; 169 intervenciones a 546 estudiantes de ciclo 2; 114 intervenciones a 928 estudiantes de ciclo 3 y 62 intervenciones a 879 estudiantes de ciclo 4 y se  implementó 20 unidades demostrativas con 232 estudiantes y 22 de docentes. Se dio inicio a la estrategia de mascota verde en 5 jardines, llevando a cabo 89 sesiones en el proceso de implementación, con la participación de 141 niños. Se identificaron 29 problemáticas en el espacio exterior de las instituciones intervenidas y siendo direccionadas a gestión y análisis de políticas.
Entorno hogar: Se abordaron 295 viviendas con las acciones de vivienda saludable identificando riesgos ambientales en 295 personas expuestas, así mismo se realizaron visitas de seguimiento a 1.071 personas.
Entorno institucional: Se abordaron en las Unidades de atención a la primera con la estrategia de mascota verde implementada en el entorno institucional con 209 sesiones en el proceso de implementación.  Se desarrollaron intervenciones en 3 IPS con acciones de educación para la salud ambiental posicionando las diferentes temáticas de la agenda global para los hospitales verdes y saludables abordando 71 profesionales de la salud;  así mismo se  abordaron 187 personas con acciones de educación en salud ambiental en instituciones de poblaciones diferenciales y en protección.
Entorno Laboral: Se identificaron 670 Unidades de trabajo informal con espacios libres de humo en donde se socializó a 1.482  trabajadores los beneficios de estos espacios, se socializó el índice Bogotano de Calidad del Aire y Riesgo en Salud (IBOCA) a 1.719 trabajadores y el índice de radiación solar ultravioleta (IUV) a 1.402 trabajadores informales.</t>
  </si>
  <si>
    <t>Hasta el mes de agosto de 2025 en el marco de la conformación e implementación intersectorial y comunitaria de las redes de salud ambiental se avanza en un 16,70% con el ajuste del documento orientador, definición del plan de acción para el año 2025, la elaboración de los documentos con las metodologías para realizar los mapas de actores, la caracterización ambiental y sanitaria y la priorización de problemáticas, así como los documentos con; los 20 mapas de actores de las localidades, las 20 caracterizaciones ambientales y sanitarias, las priorizaciones de problemáticas y la elaboración de los 20 Planes Locales de Salud Ambiental - PALSA con la respectiva socialización y aprobación en las comisiones Ambientales Locales. En el mes de agosto se inicia la ejecución de las acciones planteadas en los PALSA.
Igualmente, se participó a nivel distrital en las sesiones del Consejo Consultivo de Ambiente (CCA) y su mesa de salud ambiental y de la Comisión Intersectorial para la Protección, Sostenibilidad y Salud Ambiental (CIPSSA) y sus mesas de Residuos Peligrosos, y de salud ambiental, igualmente, se ha participado en las sesiones del Comisión Intersectorial de Educación Ambiental (CIDEA) y las reuniones de su Unidad Técnica y del Consejo Distrital de Protección y Bienestar Animal.
A nivel local se gestionaron acciones de  salud ambiental en 168 sesiones de la Comisión Ambiental Local (CAL), 133 sesiones de los Consejos Locales de Gestión del Riesgo y Cambio Climático (CLGRCC) 114 sesiones de los Consejos Locales de Proyección y Bienestar Animal (CLPYBA) , 88 mesas de residuos, 43 mesas de humedales y 27 mesas de agricultura urbana, en donde participaron 10.741 personas en estos espacios de coordinación; se  desarrollaron 1.075 actividades intersectoriales con la comunidad concertadas en los espacios de gestión con participación de 35.764 personas en el marco de la implementación de los planes locales de salud ambiental. Se recibieron 298 problemáticas de salud ambiental para gestionar riesgos ambientales interviniendo 1.634 personas de la comunidad minimizando los factores de riesgo ambiental a los que estaban expuestos.
A través de los entornos de vida cotidiana se adelantaron acciones así: 
Entorno comunitario: Se desarrollaron 2.431 acciones itinerantes con participación de 100.589 personas, se socializó el Índice Bogotano de Calidad del Aire y Riesgo en Salud (IBOCA) y el índice de Radiación Solar Ultravioleta a 52.622 personas por medio de la estrategia “Cuídate Se Feliz”, se llevaron a cabo 28 jornadas de salud ambiental  en el marco de conmemoración de fechas ambientales con participación de 2.121 personas. Se desarrollaron 58 unidades demostrativas en el entorno comunitario con participación de 5.436 personas. Se formularon 307 Planes de Gestión Barrial y Veredal de Entornos Ambientalmente Saludables. Se identificaron 380 grupos focales por el equipo de caracterización  territorial. Se abordaron 66.268 personas en 5.858 acciones de educación en las diferentes líneas de la Salud Ambiental.
Entorno educativo: Se caracterizaron 248 instituciones educativas con variables de salud ambiental. Se desarrollaron 1.382 intervenciones a 12.814  estudiantes de ciclo 1; 830 intervenciones a 11.162 estudiantes de ciclo 2; 1.060 intervenciones a 15.333 estudiantes de ciclo 3 y 595 intervenciones a 9.661 estudiantes de ciclo 4, de igual manera se desarrollaron 220 unidades demostrativas en salud ambiental integradas a los proyectos ambientales escolares (PRAES) con participación de 6.334 estudiantes y 469 docentes. Se dio  inicio a  la estrategia de mascota verde en 57 jardines, llevando a cabo 584 sesiones en el proceso de implementación, con la participación de 1.982 niños. Igualmente, se identificaron 256 problemáticas en el espacio exterior de las instituciones intervenidas y siendo direccionadas a gestion y analisis de politicas
Entorno hogar: Se abordaron 2.836 viviendas con las acciones de vivienda saludable identificando riesgos ambientales en 2.483 personas expuestas, así mismo se realizaron visitas de seguimiento a 8.675 personas.
Entorno institucional: Se abordaron 274 en Unidades de atención a la primera infancia con la estrategia de vivienda saludable y mascota verde implementada en el entorno institucional abordando 2.029 niños y 412 docentes o madres comunitarias, llevando a cabo 1.178 sesiones en el proceso de implementación.  Se seleccionó 1 Institución Prestadora de Servicios de Salud (IPS) para determinar la huella de carbono del sector salud, se desarrollaron intervenciones en 58 IPS con acciones de educación para la salud ambiental posicionando las diferentes temáticas de la agenda global para los hospitales verdes y saludables abordando 557 profesionales de la salud;  así mismo en 11 instituciones de poblaciones diferenciales y en protección se implementaron 21 unidades demostrativas y se abordaron 1.603 personas con acciones de educación en salud ambiental.
Entorno Laboral: Se identificaron 5.807 Unidades de trabajo informal con espacios libres de humo en donde se socializó a 9.822 trabajadores los beneficios de estos espacios, se socializó el índice Bogotano de Calidad del Aire y Riesgo en Salud (IBOCA) a 12.200 trabajadores y el índice de radiación solar ultravioleta (IUV) a 9.019 trabajadores informales.</t>
  </si>
  <si>
    <t>Si bien la meta  a 2027 es implementar 20 redes intersectoriales, una por localidad, en el plan de desarrollo quedó esta implementación por año, por lo tanto se cuenta con un plan de acción donde esta previsto que para el 2025 se avance en un 25% en este proceso . En este sentido, al mes de agosto de 2025 se lleva un avance del 16,7% de lo programado para el año en la concertación e implementación de las 20 redes.</t>
  </si>
  <si>
    <t>Para el mes de agosto de 2025 se avanza en 2,1% en la definición e implementación del plan de trabajo de la estrategia de gestión integral para la prevención, vigilancia, control e investigación de eventos trasmisibles de origen zoonótico con el apoyo del centro de zoonosis. De acuerdo con el plan de trabajo establecido el avance corresponde a la realización de las siguientes actividades: Se dispone de plan de trabajo de la estrategia de gestión integral de eventos trasmisibles de origen zoonótico con el apoyo del centro de zoonosis concertado el cual es insumo para seguimiento de avances, se realizó descarga, depuración y consolidación de base de datos de reportes de zoonosis correspondiente a julio de 2025. Se realiza gestión relacionada con la implementación de vigilancia centinela y se avanza en la elaboración del documento de la estrategia para la gestión integral de zoonosis en el Distrito Capital que contiene estructura (líneas estratégicas).
Durante el mes de agosto 2025, en el Distrito se realizaron las siguientes acciones: Seguimiento a 797 animales agresores de los cuales 578 fueron caninos y 219 fueron felinos. Se contó con profesionales que realizaron la gestión y seguimiento de 2.290 casos de agresión por animal potencialmente transmisor de rabia, notificadas por las UPGD de cada la localidad. En el Centro de Zoonosis se realizó el seguimiento de 5 animales de los cuales 5 animales eran caninos; se remitieron 27 muestra para vigilancia de rabia por laboratorio.
VACUNACIÓN ANTIRRÁBICA CANINA Y FELINA:
En el mes de AGOSTO 2025, se vacunaron contra la rabia un total de  57.289 animales de los cuales 30.018 fueron perros y 27.271  fueron gatos.
Funcionamiento de 42 puntos fijos mensuales y 253 jornadas de vacunación extramural ejecutadas.</t>
  </si>
  <si>
    <t>El porcentaje acumulado en el año 2025 corresponde al 16,4% del 25% programado.
Seguimiento y Observación al animal agresor: Se hizo seguimiento a 6.568 animales. de las cuales 4.609 fueron caninos y 1.959 fueron felinos.  Vigilancia Integrada de la Rabia Se contó con profesionales que realizaron la gestión y seguimiento de 18.732 casos de agresión por animal potencialmente transmisor de rabia, notificadas por las UPGD de cada la localidad durante el mes.   En el Centro de Zooosis se han observado 57 caninos y 4 felinos  y se remitieron al Laboratorio de salud Pública de la SDS 103 muestras para la vigilancia de rabia por laboratorio.  
VACUNACIÓN ANTIRRÁBICA CANINA Y FELINA:
Durante el 2025, con corte al mes de AGOSTO, se han vacunado  contra la rabia un total de 396.872 animales de los cuales 211.323 fueron perros y 185.549  fueron gatos.
Funcionamiento de 42 puntos fijos mensuales y 1103 jornadas de vacunación extramural ejecutadas.</t>
  </si>
  <si>
    <r>
      <rPr>
        <b/>
        <sz val="8"/>
        <color rgb="FF000000"/>
        <rFont val="Aptos Narrow"/>
        <family val="2"/>
        <scheme val="minor"/>
      </rPr>
      <t xml:space="preserve">Vigilancia de la Salud Ambiental 
</t>
    </r>
    <r>
      <rPr>
        <sz val="8"/>
        <color rgb="FF000000"/>
        <rFont val="Aptos Narrow"/>
        <family val="2"/>
        <scheme val="minor"/>
      </rPr>
      <t xml:space="preserve">En agosto del 2025, se inscribieron un total de 4.657 establecimientos, de los cuales 1483 fueron de la línea de alimentos sanos y seguros; 1.388 de la línea de calidad del agua y saneamiento básico; 72 de la línea de eventos transmisibles de origen zoonótico; 273 de la línea de medicamentos seguros y 1.441 de la línea de seguridad química. Se adelantaron 18.060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112, con una asistencia de 938 personas. Fueron realizados 293 operativos, entre operativos de alimentos y bebidas alcohólicas, carnes y derivados cárnicos, juguetes, línea de medicamentos seguros, espacio público, apoyo a otras líneas de intervención y operativos de eventos masivos.  Se realizaron 17 muestreos de alimentos y bebidas. Se realizaron 44 visitas de verificación sanitaria de caninos potencialmente peligrosos (ley 1801 de 2016) y 28 visitas de verificación de condiciones sanitarias asociadas a la tenencia de animales. Para el control de insectos exteriores fueron realizadas 67.017 metros cuadrados y control de roedores exteriores en 456.731 metros cuadrados. Se intervinieron 20.898 establecimientos comerciales, industriales e institucionales vigilados y controlados abiertos al público, (información preliminar sujeta a ajuste), en donde se aplicaron 609 medidas sanitarias de seguridad (incluyen medidas a productos: decomisos, congelaciones y destrucciones y medidas a establecimientos: suspensión de trabajos o servicios y clausura de establecimientos). Se atendieron 3 eventos de Interés en salud pública Enfermedad Transmitida por Alimentos.
Se adelantaron 272 operativos, entre operativos de alimentos y bebidas alcohólicas, carnes y derivados cárnicos, juguetes, línea de medicamentos seguros, espacio público, apoyo a otras líneas de intervención y operativos de eventos masivos. 
</t>
    </r>
    <r>
      <rPr>
        <b/>
        <sz val="8"/>
        <color rgb="FF000000"/>
        <rFont val="Aptos Narrow"/>
        <family val="2"/>
        <scheme val="minor"/>
      </rPr>
      <t xml:space="preserve">
Vigilancia y control de la calidad del agua para consumo:</t>
    </r>
    <r>
      <rPr>
        <sz val="8"/>
        <color rgb="FF000000"/>
        <rFont val="Aptos Narrow"/>
        <family val="2"/>
        <scheme val="minor"/>
      </rPr>
      <t xml:space="preserve"> Se analizaron 270 muestras con parámetros fisicoquímicos y microbiológicos, de estas 6 tenían para toxicológicos. Se hicieron 3 visitas de inspección, vigilancia y control a las empresas que realizan actividades de transporte y comercialización de agua potable a través de carrotanques en el Distrito. Se inspeccionaron y vigilaron 22 vehículos transportadores de agua potable – carrotanques. Se hicieron 6 inspecciones sanitarias a sistemas de abastecimiento de prestadores o productores marginales. 
</t>
    </r>
    <r>
      <rPr>
        <b/>
        <sz val="8"/>
        <color rgb="FF000000"/>
        <rFont val="Aptos Narrow"/>
        <family val="2"/>
        <scheme val="minor"/>
      </rPr>
      <t xml:space="preserve">
Farmacovigilancia:</t>
    </r>
    <r>
      <rPr>
        <sz val="8"/>
        <color rgb="FF000000"/>
        <rFont val="Aptos Narrow"/>
        <family val="2"/>
        <scheme val="minor"/>
      </rPr>
      <t xml:space="preserve"> Se retroalimentó a 68 IPS con respuesta a los casos priorizados que sugieren planes de mejora en el marco de la seguridad del paciente. A la dirección electrónica del programa farmacovigilanciabogota@saludcapital.gov.co, durante el mes se recibieron 11 correos y respondieron en su totalidad. La información que se relaciona a continuación proviene del trabajo del Programa Distrital de Farmacovigilancia PDFV del mes de Agosto; sin embargo, los reportes fueron generados desde el 02/10/2024, hasta el 30/07/2025. Fueron notificados 910 reportes, de los cuales 90,1% presentaron eventos adversos a medicamentos, respecto a los incidentes se informa que en este periodo, se presentaron 90 reportes. Por tipo de reporte 86,1% se clasificaron como reacciones adversas a medicamentos (RAM), respecto a los errores de medicación (EM) se reportaron un total de 9,1%. Se realizaron 40 visitas de asistencia técnica Finalmente, Para la semana 34 de 2024, se registran en total 3.448 notificaciones para el evento 365. De los cuales se identifica en la depuración 34 caso descartado, 27 casos descartados por error de digitación, 39 Notificaciones de UPGDs fuera de Bogotá y 38 registros repetidos. Se reportaron 190 notificaciones en menores de 5 años y 1 notificaciones en gestantes. 
</t>
    </r>
    <r>
      <rPr>
        <b/>
        <sz val="8"/>
        <color rgb="FF000000"/>
        <rFont val="Aptos Narrow"/>
        <family val="2"/>
        <scheme val="minor"/>
      </rPr>
      <t xml:space="preserve">
Tecnovigilancia: </t>
    </r>
    <r>
      <rPr>
        <sz val="8"/>
        <color rgb="FF000000"/>
        <rFont val="Aptos Narrow"/>
        <family val="2"/>
        <scheme val="minor"/>
      </rPr>
      <t xml:space="preserve">Durante el mes de agosto de 2025 se recibieron 754 notificaciones de sucesos de seguridad asociados a Dispositivos Médicos con ocurrencia en el mes de julio de 2025, 46 eventos adversos y 708 incidentes adversos.
Se recibieron 564 notificaciones en ceros donde se indican que para el periodo no se presentaros eventos ni incidentes asociados a Dispositivos Médicos esta notificación es recibida por medio del aplicativo del INVIMA https://farmacoweb.invima.gov.co/TecnoVigilancia/.
</t>
    </r>
    <r>
      <rPr>
        <b/>
        <sz val="8"/>
        <color rgb="FF000000"/>
        <rFont val="Aptos Narrow"/>
        <family val="2"/>
        <scheme val="minor"/>
      </rPr>
      <t xml:space="preserve">
Vigilancia en salud ambiental de la exposición y efectos en salud relacionados con sustancias químicas. 
</t>
    </r>
    <r>
      <rPr>
        <sz val="8"/>
        <color rgb="FF000000"/>
        <rFont val="Aptos Narrow"/>
        <family val="2"/>
        <scheme val="minor"/>
      </rPr>
      <t>En agosto de 2025, se analizó la información de 49 trabajadores intervenidos desde el Sistema de Vigilancia del Trabajador Informal (SIVISTRA) en las unidades de trabajo informal (UTI), durante el mes de julio de 2025, identificando 3 (6,1%) trabajadores que reportaron presentar síntomas o diagnósticos de enfermedades laborales relacionados con la exposición a sustancias químicas en su lugar de trabajo y 30 (61,2%)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agosto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corresponden a la especie NA. Así mismo, 0 (0.0%) muestras fueron reportadas como no cuantificables* y 0 (0,0%) muestras fueron reportadas como no detectable**.
En agosto de 2025, se tomaron 0 muestras de alimentos priorizados (arroz) en 0 localidades, del total de 0 muestras analizadas a la fecha por el Laboratorio de Salud Pública de la Secretaría Distrital de Salud, se han reportado 0 (0.0%) muestras con excedencia en la concentración de cadmio (Cd), al compararla con el límite máximo de referencia establecido en la norma colombiana. Así mismo, 0 (0.0%) muestras fueron reportadas como no cuantificables* y 0 (0.0%) muestras fueron reportadas como no detectable**.
En agosto de 2025, mediante la estrategia de vigilancia centinela de exposición a plomo y mercurio en menores de edad: en la Unidad de Servicios de Salud Bosa se captaron 0 menores de edad, en la Unidad de Servicios de Salud Patio Bonito Tintal se captaron 1 menores de edad, en la Unidad de Servicios de Salud Meissen se captó 0 menores de edad y en la Unidad de Servicios de Salud San Blas se captaron 0 menores de edad. Del total de 0 muestras de sangre analizadas a la fecha por el Laboratorio de Salud Pública de la Secretaría Distrital de Salud, se han reportado 0 (0%) resultados con excedencias en la concentración de Mercurio (Hg), al compararlas con los valores de referencia (OMS). Así mismo, 0 (0%) resultados fueron reportados como no cuantificables* y 0 (0,0%) resultados fueron reportados como no detectable**.  Por su parte, se han reportado 0 (0 %) resultados con excedencias en la concentración de Plomo (Pb), al compararlas con los valores de referencia (CDC).  Así mismo, 0 (0 %) resultados fueron reportados como no cuantificables* y 0 (0%) resultados fueron reportados como no detectables**.
En agosto de 2025, se practicaron 57 caracterizaciones de la exposición a mercurio y plomo a menores de edad, de 0 meses a 16 años, que pueden estar expuestos ambientalmente a esas sustancias. Del total de las caracterizaciones, 1 (1,8%) correspondieron a la estrategia de vigilancia en unidades centinelas, 56 (98,2%) correspondieron a la estrategia de vigilancia en instituciones educativas y 0 (0%) correspondieron a la estrategia de vigilancia por cuadrantes de exposición. Según localidad de residencia, todas las caracterizaciones se realizaron en 3 localidades: Bosa, Fontibón y Kennedy.   
Adicionalmente, en instituciones educativas se tomaron 0 muestras de sangre para el análisis del contenido de plomo y mercurio a menores de edad residentes en las localidades: ninguna.  Del total de 0 muestras de sangre analizadas a la fecha por el Laboratorio de Salud Pública de la Secretaría Distrital de Salud, se han reportado 0 (0%) resultados con excedencias en la concentración de Mercurio (Hg), al compararlos con los valores de referencia (OMS). Así mismo, 0 (0%) resultados fueron reportados como no cuantificables* y 0 (0%) resultados fueron reportados como no detectable**. Por su parte, se han reportado 0 (0%) resultados con excedencias en la concentración de Plomo (Pb), al compararlos con los valores de referencia (CDC), 0 (0%) resultados fueron reportados como no cuantificables* y 0 (0%) resultados fueron reportados como no detectables**.
En agosto de 2025, se practicaron 34 evaluaciones del desarrollo cognitivo y del estado emocional en menores de 6 a 16 años, residentes en las localidades de Rafael Uribe Uribe, San Cristóbal, Bosa y Usme. 
Finalmente, en agosto 2025 se realizó una asistencia técnica a profesionales del equipo SIVISTRA de la Subred Centro Oriente en relación al correcto diligenciamiento del instrumento de recolección de la información de trabajadores informales expuestos a agentes químicos y se desarrolló un taller dirigido a empresas  del sector formal inscritas en el “Programa de Prevención Integral en Salud Ambiental (PISA)” para el diseño de sistemas de vigilancia epidemiológica para trabajadores con riesgo químico. También se realizó una socialización de los avances de la vigilancia en salud ambiental de la exposición y efectos en salud relacionados con sustancias químicas en Bogotá D.C. con énfasis en el componente poblacional y  alimentos en la mesa de salud ambiental de la localidad de Ciudad Bolívar. De igual forma, se realizó una socialización de los resultados de la vigilancia en salud ambiental de la exposición y efectos en salud relacionados con Pb y Hg en los menores de edad (2018-2024) al equipo de trabajo social de la Fundación Shekinah, ubicada en la localidad San Cristóbal.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 el mes de junio de 2025 no se tomaron muestras de sangre para análisis de Pb o Hg, debido a que el Laboratorio de Salud Pública - LSP no contaba con insumos que se requieren para tal fin.</t>
    </r>
  </si>
  <si>
    <r>
      <rPr>
        <b/>
        <sz val="8"/>
        <color rgb="FF000000"/>
        <rFont val="Aptos Narrow"/>
        <family val="2"/>
        <scheme val="minor"/>
      </rPr>
      <t xml:space="preserve">Durante el periodo de Enero a Agosto 2025
Vigilancia de la Salud Ambiental 
</t>
    </r>
    <r>
      <rPr>
        <sz val="8"/>
        <color rgb="FF000000"/>
        <rFont val="Aptos Narrow"/>
        <family val="2"/>
        <scheme val="minor"/>
      </rPr>
      <t xml:space="preserve">Durante enero a agosto del 2025, se inscribieron un total de 41.560 establecimientos, de los cuales 11.205 fueron de la línea de alimentos sanos y seguros; 12.628  de la línea de calidad del agua y saneamiento básico; 571 de la línea de eventos transmisibles de origen zoonótico; 2.808 de la línea de medicamentos seguros y 14.348 de la línea de seguridad química. Se adelantaron 150.731 visitas de inspección, vigilancia y control (IVC) en establecimientos abiertos al público, para verificar el cumplimiento de la normatividad sanitaria vigente. Las actividades de carácter promocional y preventivo como son las sensibilizaciones dirigidas a la comunidad en temas de salud ambiental enfocados especialmente al manejo adecuado de alimentos; medicamentos y sustancias químicas, fueron realizadas 804, con una asistencia de 7.360 personas. Fueron realizados 2.518 operativos, entre operativos de alimentos y bebidas alcohólicas, carnes y derivados cárnicos, juguetes, línea de medicamentos seguros, espacio público, apoyo a otras líneas de intervención y operativos de eventos masivos. Se realizaron 142 muestreos de alimentos y bebidas. Se realizaron 684 visitas de verificación sanitaria de caninos potencialmente peligrosos (ley 1801 de 2016) y 293 visitas de verificación de condiciones sanitarias asociadas a la tenencia de animales. Para el control de insectos exteriores fueron realizadas 1.010.148 metros cuadrados y control de roedores exteriores en 3.678.927 metros cuadrados. Se intervinieron 133.500 establecimientos comerciales, industriales e institucionales vigilados y controlados abiertos al público, (información preliminar sujeta a ajuste), en donde se aplicaron 5.138 medidas sanitarias de seguridad (incluyen medidas a productos: decomisos, congelaciones y destrucciones y medidas a establecimientos: suspensión de trabajos o servicios y clausura de establecimientos). Se atendieron 28 eventos de Interés en salud pública Enfermedad Transmitida por Alimentos.  Se adelantaron 2.319 operativos, entre operativos de alimentos y bebidas alcohólicas, carnes y derivados cárnicos, juguetes, línea de medicamentos seguros, espacio público, apoyo a otras líneas de intervención y operativos de eventos masivos.
</t>
    </r>
    <r>
      <rPr>
        <b/>
        <sz val="8"/>
        <color rgb="FF000000"/>
        <rFont val="Aptos Narrow"/>
        <family val="2"/>
        <scheme val="minor"/>
      </rPr>
      <t xml:space="preserve">Vigilancia y control de la calidad del agua para consumo: </t>
    </r>
    <r>
      <rPr>
        <sz val="8"/>
        <color rgb="FF000000"/>
        <rFont val="Aptos Narrow"/>
        <family val="2"/>
        <scheme val="minor"/>
      </rPr>
      <t xml:space="preserve">Se analizaron 2.245 muestras con parámetros fisicoquímicos y microbiológicos, de estas 105 tenían para toxicológicos. Se realizó 5 inspección sanitaria a plantas de tratamiento de agua potable de la Empresa de Acueducto y Alcantarillado de Bogotá EAAB-ESP. Se hicieron 28 visitas de inspección, vigilancia y control a las empresas que realizan actividades de transporte y comercialización de agua potable a través de carrotanques en el Distrito. Se inspeccionaron y vigilaron 222 vehículos transportadores de agua potable – carrotanques. Se hicieron 62 inspecciones sanitarias a sistemas de abastecimiento de prestadores o productores marginales. 
</t>
    </r>
    <r>
      <rPr>
        <b/>
        <sz val="8"/>
        <color rgb="FF000000"/>
        <rFont val="Aptos Narrow"/>
        <family val="2"/>
        <scheme val="minor"/>
      </rPr>
      <t xml:space="preserve">Farmacovigilancia: </t>
    </r>
    <r>
      <rPr>
        <sz val="8"/>
        <color rgb="FF000000"/>
        <rFont val="Aptos Narrow"/>
        <family val="2"/>
        <scheme val="minor"/>
      </rPr>
      <t xml:space="preserve">La información que se relaciona a continuación proviene del trabajo del Programa Distrital de Farmacovigilancia PDFV de enero-2025 a agosto-2025, sin embargo, los reportes fueron generados desde el 08 de junio-2021 hasta el 30 de julio-2025
Fueron notificados 7781 reportes, de los cuales 83,96% presentaron eventos adversos a medicamentos, respecto a los incidentes se informa que, en este periodo, se presentaron 1.237 reportes.
Por tipo de reporte 81,63% se clasificaron como reacciones adversas a medicamentos (RAM), respecto a los errores de medicación (EM) se reportaron un total de 14,47%.
y finalmente 436 reportes como fallo terapéutico (FT).
Se priorizaron para análisis 35,36% reportes que corresponden a Errores de Medicación o a reacciones adversas a medicamentos RAM serias o a fallos terapéuticos. 
Se realizaron 320 visitas de asistencia técnica.
Con relación a Farmacovigilancia Activa se informa que, durante el período enero-2025 a agosto-2025, se adelantaron las siguientes acciones: se revisaron 184 historias clínicas y se identificaron 467 Problemas Relacionados con Medicamentos (PRM).
Finalmente, Para la semana 34 de 2025, se registran en total 3448 notificaciones para el evento 365. de los cuales se identifica en la depuración 34 casos descartados, 27 casos descartados por error de digitación, 39 notificaciones de UPGDs fuera de Bogotá y 38 registros repetidos. Se reportaron 190 notificaciones en menores de 5 años.
1 notificación en gestantes.
</t>
    </r>
    <r>
      <rPr>
        <b/>
        <sz val="8"/>
        <color rgb="FF000000"/>
        <rFont val="Aptos Narrow"/>
        <family val="2"/>
        <scheme val="minor"/>
      </rPr>
      <t>Tecnovigilancia:</t>
    </r>
    <r>
      <rPr>
        <sz val="8"/>
        <color rgb="FF000000"/>
        <rFont val="Aptos Narrow"/>
        <family val="2"/>
        <scheme val="minor"/>
      </rPr>
      <t xml:space="preserve"> En el periodo de enero al mes de agosto de 2025, se recibieron 5.127 notificaciones de sucesos de seguridad asociados a Dispositivos Médicos con ocurrencia en el mes de diciembre del 2024 a julio del 2025, 502 eventos adversos y 4.634 incidentes adversos.
Se recibieron 18.431 notificaciones en ceros donde se indican que para el periodo no se presentaros eventos ni incidentes asociados a Dispositivos Médicos esta notificación es recibida por medio del aplicativo del INVIMA https://farmacoweb.invima.gov.co/TecnoVigilancia/. Se realizaron quince asistencias técnicas a las IPS para evaluar la actualización de la herramienta de Adherencia al programa remitida por el INVIMA.
</t>
    </r>
    <r>
      <rPr>
        <b/>
        <sz val="8"/>
        <color rgb="FF000000"/>
        <rFont val="Aptos Narrow"/>
        <family val="2"/>
        <scheme val="minor"/>
      </rPr>
      <t xml:space="preserve">Vigilancia en salud ambiental de la exposición y efectos en salud relacionados con sustancias químicas. 
</t>
    </r>
    <r>
      <rPr>
        <sz val="8"/>
        <color rgb="FF000000"/>
        <rFont val="Aptos Narrow"/>
        <family val="2"/>
        <scheme val="minor"/>
      </rPr>
      <t>En el período enero a agosto de 2025, se analizó la información de 348 trabajadores intervenidos desde el Sistema de Vigilancia del Trabajador Informal (SIVISTRA) en las unidades de trabajo informal (UTI), durante los meses de diciembre de 2024 a julio de 2025, identificando 43 (12,4%) trabajadores que reportaron presentar síntomas o diagnósticos de enfermedades laborales relacionados con la exposición a sustancias químicas en su lugar de trabajo y 172 (49,4%) trabajadores potencialmente expuestos a sustancias químicas cancerígenas. En el mismo período, se avanzó en el diseño de folletos con las características de las ocupaciones de mayor riesgo para trabajadores informales y de infografías de enfermedades laborales relacionadas con factores de riesgo químico.
En el periodo enero a agosto  de 2025, se tomaron 0 muestras de alimentos priorizados (productos de la pesca) en 0 localidades, del total de 0 muestras analizadas a la fecha por el Laboratorio de Salud Pública de la Secretaría Distrital de Salud, se han reportado 0 (0.0%) muestras con excedencias en la concentración de mercurio total (Hg-T), al compararlas con el límite máximo de referencia establecido en la norma colombiana, de las cuales 0 (0.0 %) corresponden a la especie NA. Así mismo, 0 (0.0%) muestras fueron reportadas como no cuantificables* y 0 (0,0%) muestras fueron reportadas como no detectable**.
En el periodo enero a agosto de 2025, se tomaron 17 muestras de alimentos priorizados (arroz) en 7 localidades: Chapinero, Santa Fe, Tunjuelito, Bosa, Suba, Rafael Uribe Uribe y Ciudad Bolívar, del total de 17 muestras analizadas a la fecha por el Laboratorio de Salud Pública de la Secretaría Distrital de Salud, se ha reportado 4 (23.5 %) muestra con excedencia en la concentración de cadmio (Cd), al compararla con el límite máximo de referencia establecido en la norma colombiana. Así mismo, 1 (5.9%) muestra fue reportada como no cuantificable* y 0 (0,0%) muestras fueron reportadas como no detectable**.
En el periodo enero a agosto 2025, mediante la estrategia de vigilancia centinela de exposición a plomo y mercurio en menores de edad: en la Unidad de Servicios de Salud Bosa se captaron 5 menores de edad, en la Unidad de Servicios de Salud Patio Bonito Tintal se captaron 6 menores de edad, en la Unidad de Servicios de Salud Meissen se captaron 5 menores de edad y en la Unidad de Servicios de Salud San Blas se captaron 4 menores de edad. Del total de 8 muestras de sangre analizadas a la fecha por el Laboratorio de Salud Pública de la Secretaría Distrital de Salud, se han reportado 0 (0 %) resultados con excedencias en la concentración de Mercurio (Hg), al compararlas con los valores de referencia (OMS). Así mismo, 5 (62,5%) resultados fueron reportados como no cuantificables* y 0 (0,0%) resultados fueron reportados como no detectable**. Por su parte, se han reportado 0 (0 %) resultados con excedencias en la concentración de Plomo (Pb), al compararlas con los valores de referencia (CDC). Así mismo, 0 (0%) resultados fueron reportados como no cuantificables* y 0 (0%) resultados fueron reportados como no detectables**.
En el período enero a agosto 2025, se practicaron 420 caracterizaciones de la exposición a mercurio y plomo a menores de edad, de 0 meses a 16 años, que pueden estar expuestos ambientalmente a esas sustancias. Del total de las caracterizaciones, 20 (4,8%) correspondieron a la estrategia de vigilancia en unidades centinelas, 244 (58,1%) correspondieron a la estrategia de vigilancia en instituciones educativas y 156 (37,1%) correspondieron a la estrategia de vigilancia por cuadrantes de exposición. Según localidad de residencia, todas las caracterizaciones se realizaron en 11 localidades: Antonio Nariño, Bosa, Ciudad Bolívar, Engativá, Fontibón, Kennedy, Mártires, Rafael Uribe Uribe, San Cristóbal, Tunjuelito y Usme.
Adicionalmente en el periodo enero a agosto 2025, en instituciones educativas se tomaron 11 muestras de sangre para el análisis del contenido de plomo y mercurio a menores de edad residentes en la localidad: Ciudad Bolívar. Del total de 11 muestras de sangre analizadas a la fecha por el Laboratorio de Salud Pública de la Secretaría Distrital de Salud, se han reportado 0 (0%) resultados con excedencias en la concentración de Mercurio (Hg), al compararlos con los valores de referencia (OMS). Así mismo, 9 (81,8%) resultados fueron reportados como no cuantificables* y 0 (0%) resultados fueron reportados como no detectable**. Por su parte, se han reportado 0 (0 %) resultados con excedencias en la concentración de Plomo (Pb), al compararlos con los valores de referencia (CDC), 0 (0%) resultados fueron reportados como no cuantificables* y 0 (0%) resultados fueron reportados como no detectables*.
En el periodo enero a agosto de 2025, se practicaron 272 evaluaciones del desarrollo cognitivo y del estado emocional en menores de 6 a 16 años, residentes en las localidades: Ciudad Bolívar, Rafael Uribe Uribe, San Cristóbal, Bosa y Usme. 
Finalmente, en el periodo enero a agosto de 2025 se participó en 13 jornadas de fortalecimiento de capacidades del Subsistema SIVISTRA,  Línea de Seguridad Química,  Entorno Cuidador Laboral y empresas inscritas al “Programa de Prevención Integral en Salud Ambiental (PISA)” en las temáticas de reconocimiento de signos y síntomas de alerta derivados de la exposición a sustancias químicas en los lugares de trabajo, cáncer ocupacional, controles del riesgo químico, uso seguro de agroquímicos y diseño de sistemas de vigilancia epidemiológica para trabajadores con riesgo químico, se divulgaron los resultados de la caracterización epidemiológica del trabajador informal en 3 COVES locales de la Subred Norte, en 1 COVE distrital y en 1 reunión del Comité Distrital de Seguridad y Salud en el Trabajo, se apoyó en 2 estudios de caso desarrollados por el subsistema SIVISTRA de un trabajador informal con enfermedad laboral agravada por exposición a sustancias neurotóxicas y de un trabajador con quemadura química ocular y se socializaron las actividades de gestión del riesgo asociado a la manipulación de asbesto y residuos de asbesto en 1 mesa técnica con participantes de la Gobernación de Cundinamarca, Instituto Nacional de Cancerología y Secretaría Distrital de Salud.
También se realizaron 8 socializaciones de los avances en la vigilancia en salud ambiental de la exposición y efectos en salud relacionados con sustancias químicas en Bogotá D.C. con énfasis en el componente poblacional y de alimentos en el Comité Local de Seguridad Alimentaria Nutricional (CLSAN) de Sumapaz, Ciudad Bolívar, Usme y Tunjuelito, al talento humano del Laboratorio de Salud Pública de la Secretaría Distrital de Salud de Bogotá y del Instituto Colombiano de Bienestar Familiar (ICBF) - Centro Zonal Usme asimismo  a las madres comunitarias del Instituto Colombiano de Bienestar Familiar  - Centro Zonal Usme y  en la mesa de salud ambiental de la localidad Ciudad Bolívar.
Igualmente se realizaron 6 socializaciones de los resultados de la vigilancia en salud ambiental de la exposición y efectos en salud relacionados con Pb y Hg en los menores de edad (2018-2024), al equipo del Plan Ampliado de Inmunizaciones (PAI) Extramural de la Subred Centro Oriente E.S.E.,  al talento humano del entorno cuidador comunitario de la Subred Sur Occidente E.S.E.,  al grupo de adulto mayor “Carbonel” de la localidad Bosa, al equipo de trabajo social de la Fundación Shekinah, ubicada en la localidad San Cristóbal y 2 a estudiantes de tecnología ambiental de la Universidad Distrital. De igual forma, en este periodo se realizó la socialización de actividades y resultados de la VSASQ al equipo de líderes operativos de las Subredes y referentes de la línea de Seguridad Química de la Secretaría Distrital de Salud de Bogotá D.C.
Nota 1: *El resultado "No Cuantificable" corresponde al límite de cuantificación (cantidad o concentración mínima de sustancia que puede ser cuantificada con fiabilidad por un método analítico determinado). Este resultado corresponde a concentraciones menores de 1 µg/L (para Hg en sangre), menores de 0,5 µg/dL (para Pb en sangre) y menores de 0,11 mg/kg (para Cd en arroz).
** El resultado "No Detectable" corresponde al límite de detección (cantidad o concentración mínima de sustancia que puede ser detectada con fiabilidad por un método analítico determinado); esto es, por debajo de este valor la metodología utilizada en el Laboratorio de Salud Pública no tiene capacidad de poder detectar niveles. Este resultado corresponde a concentraciones menores de 0,2 µg/L (para Hg en sangre), 0,5 µg/dL (para Pb en sangre) y menores de 0,03 mg/kg (para Cd en arroz).
Nota 2: Entre enero y febrero de 2025 no se realizó análisis de Pb en sangre de las 19 muestras remitidas por ambas subredes, debido a que el LSP no contaba con un insumo que se requiere para tal fin. Entre marzo y julio 2025 no se tomaron muestras de sangre debido a que el LSP suspendió el análisis de Hg y Pb.</t>
    </r>
  </si>
  <si>
    <r>
      <rPr>
        <b/>
        <sz val="8"/>
        <color rgb="FF000000"/>
        <rFont val="Aptos Narrow"/>
        <family val="2"/>
        <scheme val="minor"/>
      </rPr>
      <t xml:space="preserve">VSA: </t>
    </r>
    <r>
      <rPr>
        <sz val="8"/>
        <color rgb="FF000000"/>
        <rFont val="Aptos Narrow"/>
        <family val="2"/>
        <scheme val="minor"/>
      </rPr>
      <t xml:space="preserve">Fecha de descarga del reporte 19/09/2025.
</t>
    </r>
    <r>
      <rPr>
        <b/>
        <sz val="8"/>
        <color rgb="FF000000"/>
        <rFont val="Aptos Narrow"/>
        <family val="2"/>
        <scheme val="minor"/>
      </rPr>
      <t xml:space="preserve">Vigilancia en salud ambiental de la exposición y efectos en salud relacionados con sustancias químicas. REPORTE POR NIVEL LOCAL.
</t>
    </r>
    <r>
      <rPr>
        <sz val="8"/>
        <color rgb="FF000000"/>
        <rFont val="Aptos Narrow"/>
        <family val="2"/>
        <scheme val="minor"/>
      </rPr>
      <t>En el periodo enero a febrero de 2025, de las 19 muestras remitidas al Laboratorio de Salud Pública - LSP de la SDS, correspondientes a menores captados en las unidades centinela y en la vigilancia en instituciones educativas, se contó con resultados de Hg en sangre; sin embargo, no se contó con resultados de plomo en sangre debido a que el LSP no contaba con un insumo requerido para el análisis. De marzo a agosto 2025 no se tomaron muestras de sangre debido a que el LSP suspendió el análisis de Hg y Pb dado que no se contaba con los insumos requeridos para el análisis. Se espera en octubre de 2025 reiniciar la toma de muestras de sangre y los análisis de Pb.</t>
    </r>
  </si>
  <si>
    <t>En el mes de Agosto 2025 para el cumplimiento de la meta 43 en el mes de agosto 2025 se trabajó en los 4 ejes con los siguientes avances:
En el eje de salud poblacional se realizó:
● En carga de la enfermedad: se calculó la estimación impacto en salud- EIS en los eventos de mortalidad (natural, IRAB, EPOC, cáncer de pulmón, cardiovasculares y respiratorias) y EIC por quinquenio (25 a 29 años hasta 95 años y más) a nivel local año 2020 y ACV por quinquenio y por localidad y total censo post covid año 2023 y avance cálculos ACV por quinquenio a nivel local año 2020 y se ajustó EIS de las admisiones hospitalarias por enfermedad respiratoria y cardiovascular del 2019-2022. Se realizó la PPT EIS-Bogotá urbana evento de Chile. Participación en taller presencial para uso de herramientas (Airq+, HEAT, GreenUR).
● Se tiene un avance mensual de 1,01 % de las actividades programadas para la formulación del documento del plan de adaptación del cambio climático desde el componente de salud ambiental.
● En la gobernanza de calidad del aire se trabajó en el posicionamiento con la comunidad, donde se realizaron desde las subredes, 1 en la temática de aire, 1 en tabaco y 1 en REM. En cuanto la parte intersectorial se trabajaron las siguientes mesas de trabajo: implementación de Decreto de rumba extendida, presentación de EIS Bogotá ante 4 ciudades de latinoamérica, reunión con SDA y U. Andes para inicio del proyecto  Breath Cities, reunión con SDA para planificación de política de salud ambiental, con el Concejo para quejas ciudadanas por ruido Jockey Club y olores por fábrica de aprovechamiento huesos localidad ciudad Bolívar y en la mesa de salud ambiental con la presentación de 5G, REM y su impacto en salud.
 En el eje gestión del riesgo individual se realizó:
● En el análisis de vulnerabilidad se avanzó en el instructivo de la propuesta de formato de recolección de la información.
● En la orientación y/o consejería de salud ambiental se realizó posicionamiento con médicos de la USS Meissen en el tema de calidad del aire,  efectos en la salud e IBOCA y se participó como ponentes en webinar internacional “One Health, bienestar infantil y lactancia humana”.
● En la estrategia de servicios de salud con enfoque ambiental se continuó con la construcción del anexo técnico para la contratación del proveedor que realice el diseño y pilotaje de la estrategia.
En el eje gestión del riesgo colectivo se realizó:
● Abordaje de 1.823 personas, entre 2 actividades de comunicación social del riesgo en temas de calidad del aire y salud, 1 en olores ofensivos, 3 en desestimulo al consumo del cigarrillo y 19 en la prevención por exposición a ruido.
● En cuanto a promoción de la salud y prevención del riesgo en salud se trabajó en la información técnica para el desarrollo de la noticia Interamericano de calidad del aire y la infografía de gusto y olfato. Se continuó con el reporte del pronóstico del Índice Bogotano de Calidad de Aire y Riesgo en Salud-IBOCA) en conjunto con la SDA. Se continuó con la difusión de información a través del canal de WhatsApp “salud, asma y rinitis”. Avance y ajuste propuesta notificación de eventos por contaminación del aire en aplicación IBOCA (SDS y SDA).     
En el eje gestión de la salud pública:
Con respecto a la vigilancia de Salud Ambiental de la línea de aire, ruido y radiación electromagnética en el mes de agosto 2025 se encuestaron 940 entre menores de 14 años y personas de 60 años y más, 25 de ellas se incluyeron en el proceso de canalización o activación de ruta; adicionalmente se abordaron 166 personas en la atención de 74 quejas, siendo 13 por contaminación del aire, 53 por olores ofensivos y 8 por espacios libres de humo de tabaco y se desarrollaron 15 operativos de control de los espacios libres de humo de tabaco en establecimientos abiertos al público.
En la vigilancia por exposición a ruido se encuestaron 367 personas entre 11 a 64 años, siendo 39 casos incluidos en el proceso de canalización o activación de ruta; y 329 personas fueron abordadas en la atención de 122 quejas por ruido.
Para la vigilancia por radiación electromagnética se encuestaron 221 personas entre 18 a 55 años, siendo 7 casos incluidos en el proceso de canalización o activación de ruta.
En el pilotaje de la vigilancia de asma y/o rinitis en menores de 15 años se continuó con el seguimiento del estado de salud, así como de los  factores intra y extradomiciliarios a 160 menores de 15 años.
Para garantizar la calidad del dato de la información de la línea ARREM, se avanzó en el seguimiento del cumplimiento de la muestra, en la validación de información recolectada en campo del mes de julio de 2025. Se realizaron ajustes en SIVIGILA enero-junio 2025, y se realizó acompañamiento en campo en la implementación de las encuestas para mejorar el proceso.
En análisis del sistema de vigilancia se avanzó con el informe anual de aire y ruido 2024 y se avanzó en la limpieza de la base de menores de 5 años y 5 -14 años 2013-2018. Se ajustó la ficha técnica para análisis en el geoportal de la temática de aire.
Se ajustaron los protocolos, instructivos y guía de vigilancia de la línea ARREM para la nueva vigencia. 
Fortalecimiento de capacidades en las temáticas de la línea de aire, ruido y REM a las subredes y en aplicación epicollects5. 
En investigaciones se continuó con el avance de: efectos a corto plazo de los contaminantes del aire sobre la mortalidad diaria, 2015 -2019 en Bogotá D.C.; percepción del ruido generado por tráfico aéreo y síntomas extra auditivos en adultos de las localidades Engativá y Fontibón en Bogotá años 2019-2022 y exposición prenatal a contaminación del aire y peso en nacidos vivos de Bogotá D.C. entre los años 2014 a 2022.
En la vigilancia centinela, se realizó boletines de la semana epidemiológica (SE) 29 a la 33 del 2025 por zona (Sur, Suroccidente, Centro Oriente y Norte), se diligenció indicadores a julio del 2025. Se elaboraron presentaciones de morbilidad respiratoria (salas ERA y evento 995) con temperatura, PM2,5 y precipitación en Bogotá de la SE 30 a la 34 del 2025. Se continuó el avance en la sistematización de datos y diseño de ampliación de la vigilancia, ajuste de protocolo, instructivo de formatos y matrices y guía de descarga de datos ambientales. Se realizó ajuste de documento de atención de episodios, alertas y emergencias con ítem de notificaciones push IBOCA y anexo 2 acciones en salud ante incendios forestales. Se realizó fortalecimiento en el diligenciamiento de datos de ubicación del usuario con funcionarios de la unidad CAPS Chapinero.</t>
  </si>
  <si>
    <t>Durante el periodo de Enero a Agosto 2025 se trabajó en los 4 ejes con los siguientes avances:
Salud poblacional:
En el eje de salud poblacional se realizó:
En carga de la enfermedad:
● Cálculo del porcentaje de muertes sin dato de localidad para Bogotá, por evento y año (2018-2022). Consolidación de  información requerida (datos de mortalidad, población y concentración PM2.5 y PM10) del periodo 2018 -2023 y los datos de morbilidad (incidencias y prevalencias) periodo 2019-2022 para la evaluación de impacto en salud (EIS).
● Cálculo de EIS con la herramienta AirQ+ V2.2.4 de las mortalidades (natural, IRAB, EPOC, cáncer de pulmón, cardiovasculares y respiratorias), EIC y ACV por quinquenio (25 a 29 años hasta 95 años y más) para Bogotá urbano 2018-2023, Bogotá 2018-2019 y censo post covid 2020-2023, a nivel local periodo 2020 y 2023 para ACV. Cálculo EIS post neonatal, para Bogotá urbano 2018-2023 y de los eventos de morbilidad prevalencia de bronquitis en niños, incidencia de síntomas de asma en niños y de bronquitis crónica en adultos y cálculo y ajuste admisiones hospitalarias de enfermedades circulatorias y respiratorias, para Bogotá, periodo 2019-2022.
● Comparación de algunas EIS de mortalidad con y sin imputación de datos faltantes por localidad.
● Revisión del documento y artículo del EIS. Mesas de trabajo con Vital Strategies para EIS en los meses enero y febrero, y en marzo del 2025 transferencia de información a la SDS del EIS del 2018-2022.
● Informe de EIS 2018 – 2023 eventos mortalidad (natural, ACV, EIC, IRAB, EPOC y cáncer de pulmón) Bogotá urbano y actualización PPT con año 2023 con Airq+V2.2.4 (Punto de corte de 5 mcg/m3). Informe de la mortalidad atribuible al año 2023 con Airq+ V2.2.1 (Punto de corte de 10 mcg/m3).
● Participación en taller virtual y presencial para uso de herramientas (Airq+, HEAT, GreenUR).
En el plan de adaptación del cambio climático desde el componente de salud ambiental, se tiene un avance acumulado de 19,7 % de las actividades programadas para la formulación del documento del plan de adaptación del cambio climático desde el componente de salud ambiental.
En la gobernanza de calidad del aire en el posicionamiento con la comunidad se realizaron 31 en la temática de aire, 8 en tabaco, 1 en olores ofensivos, 7 en ruido y 11 en radiación electromagnética. Se participó en la comisión ambiental local (CAL) de la localidad Engativà con aire, localidad Santafe con ruido y localidad Chapinero; con el gremio Fenalco y equipo administrativo del Movistar Arena en la inspección y vigilancia de la ley 1335/2009 y ley 2354/2024; se participó en la mesa de gestión territorial para abordar problemática de piques ilegales, inseguridad vial y contaminación auditiva en el corredor vial de la circunvalar localidad de Santa Fe. Se participó en la reunión preparatoria con OMS para la participación del SDS en la 2ª Conferencia Mundial sobre Contaminación del Aire y la Salud y en las sesiones de debate de control político contaminación del aire en Bogotá. Con la SDA para recomendaciones en salud por ruido en el evento rock al parque,  para avanzar en el diseño de la metodología para evaluar el impacto en salud asociado a la implementación de acciones de la ZUMA Bosa - Apogeo y ACRE, para formulación y ajuste final proyecto de cambio climático y salud (reunión conjunta con Agencia Distrital para la Educación Superior, la Ciencia y la Tecnología de Bogotá)  y ZUMA con entidades del gobierno distrital; con la alcaldía local de Engativá y el concejo de Bogotá sobre ruido; con la asociación de comerciantes, la alcaldía local y concejo de Bogotá en la localidad de Los Mártires sobre vigilancia de la salud ambiental; con personería y entidades del orden Nacional y Distrital sobre PTAR de olores ofensivos y con la Universidad de los Andes para observatorio de salud ambiental comunitario. Con SDA, SDG y Seguridad y Desarrollo Económico, se participó en mesa Decreto de rumba extendida. Participación en la cumbre internacional de París en la alianza de ciudades saludables y en la segunda conferencia global de calidad del aire y salud en la ciudad de Cartagena. En mesa de hornos crematorios concejo de Bogotá. En proyecto breath cities. Participó en un taller de vigilancia por efectos en la salud por calor y calidad del aire en Barcelona.  Se presentó EIS Bogotá ante 4 ciudades de latinoamérica, Participación en reunión de planificación de política de salud ambiental, con el Concejo para definir horarios y zonas de rumba extendida, así como por quejas ciudadanas por ruido Jockey Club y olores por fábrica de aprovechamiento huesos localidad ciudad Bolívar y en la mesa de salud ambiental con la presentación de 5G, REM y su impacto en salud.
En el eje gestión del riesgo individual se realizó:
● En el análisis de vulnerabilidad se avanzó en el marco teórico del documento, en el instructivo de la propuesta de formato de recolección de la información y generación de información para el ACRE.
● En la orientación y/o consejería de salud ambiental se realizó la planeación, organización y desarrollo de la jornada académica de salud y calidad del aire para profesionales de la salud y participación en el foro académico de las enfermedades cardiovasculares divulgando los impactos de la contaminación del aire en estos eventos y el IBOCA. Se realizó la socialización de impactos en salud por calidad del aire e IBOCA,  a funcionarios de salud y ambiente en la USS Meissen. Se realizó la participación del evento de salud respira más-bienestar. Se participó como ponentes en webinar internacional “One Health, bienestar infantil y lactancia humana”.
● En la estrategia de servicios de salud con enfoque ambiental se tiene dos enfoques clínico y extramural. En el clínico: se diseñó y construyó los códigos QR para el pilotaje de la hoja verde en las IPS y se brindó asesoramiento en la aplicación de estos. Se continuó la articulación de la estrategia de servicios de salud con enfoque ambiental con la Universidad de la Sabana y se inició el pilotaje del tamizaje de la hoja verde (identifica factores ambientales en la población infantil) por parte de la Universidad de la Sabana en las IPS con convenio académico. En el extramural: se realizó articulación con los equipos básicos de entorno hogar, para avanzar en la operatividad de la estrategia de servicios de salud con enfoque ambiental "ESSEA" a nivel extramural. Se continuó con la construcción del anexo técnico para la contratación del proveedor que realice el diseño y pilotaje de la estrategia.
En el eje gestión del riesgo colectivo se realizó:
● Abordaje de 6.433 personas, entre 56 actividades de comunicación social del riesgo en temas de calidad del aire y salud, 40 en desestimulo al consumo del cigarrillo, 11 por olores ofensivos, 26 en la prevención del riesgo por exposición al ruido y 14 para la prevención del riesgo por exposición a radiaciones electromagnéticas.
● En cuanto a promoción de la salud y prevención del riesgo en salud se trabajó en la información técnica para el desarrollo de infografías relacionadas con el Día: sin carro, mundial de la vida sin ruido, internacional de concienciación sobre el ruido, mundial sin tabaco, internacional contra la radiación electromagnética, Internacional del aire limpio, Interamericano de calidad del aire y sobre la capa de ozono, sin wifi, ahorro de energía y otras: consejos para reducir los factores desencadenantes del asma y rinitis y beneficios de participar en el seguimiento de asma y/o rinitis, información para la semana ambiental y movilidad sostenible y gusto olfato, asi como información para la noticia Interamericano de calidad del aire y la infografía de gusto y olfato.Se continuó con el reporte del pronóstico del Índice Bogotano de Calidad de Aire y Riesgo en Salud-IBOCA) en conjunto con la Secretaría Distrital de Ambiente (SDA).  Se continuó con la difusión de información a través del canal de WhatsApp “salud, asma y rinitis”.  En la estrategia comunicativa y pedagógica del IBOCA se realizó coordinación de las actividades pedagógicas en colegios distritales y la elaboración de las parrilla de contenidos para las piezas gráficas, posteriormente, se desarrollaron 3 talleres dirigidos a estudiantes y 2 con la comunidad. También, se desarrollaron acciones de relacionamiento público (publicaciones en el Tiempo, Semana, ADN y portal consultor salud y entrevista tipo podcast), se realizó fortalecimiento de voceros de SDA, SDS y académica. Se desarrollaron Jornadas de profundización en tabaco y en la semana ambiental. Se avanzó y ajustó la propuesta de notificación de eventos por contaminación del aire en aplicación del IBOCA por SDS y SDA. 
En el eje gestión de la salud pública:
Con respecto a la vigilancia de Salud Ambiental de la línea de aire, ruido y radiación electromagnética del periodo enero - agosto 2025 se encuestaron 7.001 entre menores de 14 años y adultos mayores de 60 años, 141 de ellas se incluyeron en el proceso de canalización o activación de ruta; adicionalmente se abordaron 1.236 personas en la atención de 510 quejas, siendo 140 por contaminación del aire, 330 por olores ofensivos y 40 por espacios libres de humo de tabaco y se desarrollaron 136 operativos de control de los espacios libres de humo en establecimientos abiertos al público.
En la vigilancia por exposición a ruido se encuestaron 3.093 personas entre 11 a 64 años, siendo 188 casos incluidos en el proceso de canalización o activación de ruta; y 1.682 personas fueron abordadas en la atención de 616 quejas por ruido.
Para la vigilancia por radiación electromagnética se encuestaron 1.775 personas entre 18 a 55 años, siendo 43 casos incluidos en el proceso de canalización o activación de ruta; y 11 personas fueron abordadas en la atención de 5 quejas por radiación electromagnética.
El pilotaje de la vigilancia de asma y/o rinitis en menores de 15 años, consiste en un estudio cuasiexperimental sin grupo control que consta de un seguimiento durante 9 meses a la población seleccionada, por la naturaleza de este estudio es probable que algunos participantes no continúen hasta el final del seguimiento por lo que deben ser reemplazados para contar al final con la misma cantidad de población que se desarrollará en 10 localidades priorizadas con una muestra de 160 niños. Iniciando la fase preparatoria (enero y febrero) en la que se contacto y captó a la población, así mismo, se ajustaron el formato y guía operativa de acuerdo con los resultados de las asistencias técnicas, se elaboró el documento de las recomendaciones para cada factor de riesgo; se han desarrollado acompañamientos técnicos de manera constante a las 4 subredes; adicionalmente, en el mes de marzo se inició la caracterización  de los antecedentes y estado de salud, así como de los  factores intra y extradomiciliarios, manteniendo al mes de agosto  160 menores de 15 años.
Para garantizar la calidad del dato de la información de la línea ARREM, se avanzó en el seguimiento del cumplimiento de la muestra, en la validación de información recolectada en campo de diciembre-2024 y al corte de julio 2025. Se realizaron ajustes en SIVIGILA enero-junio 2025, y se realizó acompañamiento en campo en la implementación de las encuestas para mejorar el proceso.
En análisis del sistema de vigilancia se realizó informe anual de ruido 2023 e informe del capítulo de calidad del aire SDA año 2024 y se avanzó en informe anual de aire y ruido 2024. Consolidación de bases menores 5 años y 5 -14 años del periodo 2013-2018 y avance en la limpieza de estas.Se avanzó en la propuesta de ficha técnica para análisis en el geoportal en las temáticas de aire, REM y ruido.
Se ajustaron los protocolos,  instructivos,  la guía de vigilancia y  formato de seguimiento asma- rinitis  y las  guías de validación  de las bases (documentación de la línea ARREM año 2025 y nueva vigencia).
Fortalecimiento de capacidades en: aspectos de inspección, vigilancia y control para el producto de establecimiento controlado y vigilado, en la jornada territorial desvapea tu mente, en las temáticas de la línea de aire, ruido y REM a las subredes.  En estadística con análisis exploratorio de datos, aplicaciones prácticas y regresión logística con Python; programación con R enfocado en tipos de datos, operadores, funciones básicas, uso del entorno de trabajo interactivo, exploración y transformación de datos, importación y exportación de bases y en la aplicación epicollects5.
En Saludata se actualizó al año 2024 la publicación del indicador de quejas atendidas por exposición a contaminantes del aire, en la temática de aire y de inspección y vigilancia en la ley 1335/2009 en Bogotá D.C.  y los indicadores de salud de aire, tabaco, ruido y radiación electromagnética no ionizante.      	  
En investigaciones se continuó con el avance de los estudios:  percepción de la comunidad por la actividad aeroportuaria, efectos a corto plazo de los contaminantes del aire sobre la mortalidad diaria, 2015 -2019 en Bogotá D.C. y de peso al nacer 2015-2022.
En el curso virtual de contaminación del aire y efectos en salud se realizó revisión y actualización de este y fue publicado por el CDEIS para su desarrollo en el año 2025. Actualización del módulo 5 correspondiente a la línea ARREM para curso virtual de vigilancia de salud ambiental.
Articulación con las áreas del PIC para la construcción de lineamientos del PS-PIC por los diferentes cursos de vida.
En la vigilancia centinela, se realizó boletines de la semana epidemiológica (SE) 52 del 2024 a la 33 del 2025 por zona (Sur, Suroccidente, Centro Oriente y Norte), se diligenció y ajustó los indicadores de diciembre de 2024 a julio del 2025. Se elaboraron presentaciones de morbilidad respiratoria (salas ERA y evento 995) con temperatura, PM2.5 y precipitación en Bogotá de la SE 1 a la 34 del 2025, se ajustó informe de resultados encuesta de incendios 2024. Se avanzó con: la propuesta de encuesta sintomatológica y percepción de molestias por alertas y/o emergencias por contaminación del aire, el documento de atención de alertas mochuelo, la sistematización de datos, el informe anual 2024, el diseño de ampliación de la vigilancia, el informe de cierre de la vigilancia centinela periodo 2020 a junio 2024, elaboración y ajuste del documento de actuación y respuesta sector salud ante episodios, alertas y emergencias por contaminación del aire. Se actualizó el instructivo, protocolo, guía boletín, guía informe anual de la vigilancia centinela y guía de descarga de datos ambientales 2025, se construyó y ajustó propuesta de ampliación de la vigilancia para Vital Strategies y se elaboró ppt para socialización a equipo de la SDA y Universidad Industrial de Santander – UIS. Se realizaron reuniones de seguimiento y fortalecimiento en el diligenciamiento de datos de ubicación del usuario con las 4 unidades centinela.</t>
  </si>
  <si>
    <t>1. Notificación de Casos. En cumplimiento a la meta propuesta, el avance para el mes de agosto 2025 por la Red Distrital de Vigilancia en Salud Publica, compuesta en esta vigencia por 2.247 instituciones (Unidades Informadoras: 1.646, Unidades notificadoras 601) se recibió el siguiente discriminado de casos notificados por cada subsistema: Sistema de Vigilancia en salud pública SIVIGILA: 13.149 notificaciones (preliminar), este dato muestra una disminución en 5,46% frente a los casos notificados en el mes anterior. Estadísticas Vitales (EEVV): De acuerdo con la red de vigilancia, en Bogotá para el mes de agosto 2025 se presentaron 5.617 nacimientos lo que representa aumento en 0,41% respecto al mes anterior. Respecto a defunciones, se reportaron 3.487 en este periodo, presentando disminución del 3,62 % frente al mes de julio del 2025. Sistema de Violencia Intrafamiliar, Maltrato Infantil y Violencia Sexual (SIVIM): Para este subsistema se recibió 6.815 casos notificados, presentando aumento del 12,76% con respecto el mes anterior. De estos casos, 4.093 corresponden a notificaciones del Evento 875, incluidos en la notificación general al SIVIGILA, mientras 2.722 notificaciones fueron recibidas desde la red de unidades informadoras del Distrito. Sistema de Vigilancia de conducta suicida (SISVECOS): Con 4.725 casos notificados desde la red de unidades informadoras del Distrito, evidenciando un aumento del 3,17% respecto al mes anterior. De estos casos reportados, 483 corresponden a notificaciones del Evento 356. Sistema de Vigilancia de lesiones de causa externa (SIVELCE): Se recibió 12.996 notificaciones de casos desde la red de unidades informadoras del Distrito, lo que corresponde a una disminución en 4,21% (n= 540) con respecto al mes anterior. De los casos reportados, 30 corresponden a notificaciones de Eventos 452-453. Sistema de Vigilancia del Abuso de Sustancias Psicoactivas (VESPA): Los 1.313 casos notificados muestran una disminución en 1,20% (n=35) frente al mes de julio 2025. La vigilancia a eventos no transmisibles se realiza a través de 479 unidades notificadoras para estos tres Sistemas: *Sistema de Vigilancia epidemiológica en salud oral (SISVESO): Bajo este subsistema para el mes de agosto 2025 ingresaron 1.313 casos notificados, mostrando disminución en 0,23% con respecto al mes anterior. Sistema de Vigilancia de la salud Publica de las Enfermedades Huérfanas - Raras (EHR):  Desde este subsistema se reporta 430 notificaciones una disminución en 20,37% con respecto al mes anterior. Estas notificaciones se incluyen en la notificación general al SIVIGILA, pero se discriminan para evaluar el comportamiento de la variable. En cuanto al Sistema de Vigilancia de la salud de los trabajadores (SIVISTRA): Reporto 574 notificaciones mostrando disminución de 7,42% con respecto al mes anterior. Sistema de Vigilancia Alimentaria y Nutricional (SISVAN): Las notificaciones recibidas por este subsistema se encuentran contenidas en el evento SIVIGILA 113, para este reporte debe tenerse en cuenta que los datos se encuentran dispuestos hasta la semana epidemiológica 35 y los ajustes a los casos pueden cambiar el reporte después de un proceso de depuración de la información, por lo tanto, se puede decir que se trata de un reporte parcial que explica la variabilidad entre un reporte y otro. Frente a los datos poblacionales SISVAN se reportaron para el mes de agosto 2025 519.332 casos por grupos de riesgo priorizado que muestran aumento de 10,67% respecto al mes anterior. Vigilancia Comunitaria Basada en Comunidad (VEBC): La red de este subsistema estuvo compuesta en el mes de agosto 2025 por 661 organizaciones comunitarias. Se recibió 207 notificaciones de situaciones problemáticas de carácter colectivo no se presentan diferencias respecto al mes anterior.
Programa de control e infecciones, PROA y RAM: 
En el mes de agosto se realizaron las siguientes acciones: Seguimiento a la notificación de infecciones asociadas a la atención en salud, eventos SIVIGILA notificación positiva del 85,8% notificación positiva al subsistema de resistencia bacteriana whonet  100%, Notificación positiva de la estrategia multimodal de higienización de manos del tercer bimestre  del 2025 del 55,4%, Soporte técnico al sistema de resistencia bacteriana whonet 5, se realizaron 5 asistencias técnicas, se realizo taller de intervencion de brotes de IAAS con la participacion de 13 IPS, se realizaron 0  intervención por notificación de sospechas de brotes de IAAS por COVID-19. Se realizó intervención de 3 brotes de IAAS en IPS diferentes a COVID-19, con acompañamiento técnico para el manejo y contención de los brotes, Se realizó 1 proceso de inducción en todos los componentes del programa de control de infecciones, PROA y RAM a 17 IPS, y se realizó reunión del comité de IAAS distritales en el que participaron aproximadamente 150 personas, en el marco de este comité se desarrollaron los siguientes temas:
Presentación del comportamiento del evento de IAPMQ.
Experiencia exitosa en la prevención de flebitis.
Líneas de prevención de infecciones asociadas a la atención en salud y análisis causal de infección en dispositivos invasivos.
Terapia ocupacional y la prevención de infecciones en unidades de salud mental, "Desde el entrenamiento funcional hasta la intervención ambiental".
Resultados de la herramienta de evaluación al Programa de control de infecciones institucional.
Tasa de IAAS de Agosto 2025: 1,2.
APORTE DE NIVEL LOCAL
VIGILANCIA EN SALUD PÚBLICA
La red de operadores de VSP en el distrito: Se realizó el mantenimiento del Sistema de EEVV, a través de 115 asesorías y asistencias técnicas. De las 2.247 instituciones que hacen parte de la red de vigilancia en salud pública de los diferentes subsistemas para el periodo, 1.646 corresponden a Unidades Informadoras 601 a Unidades Notificadoras. Red de operadores de la Vigilancia en Salud Pública, con abordaje de hasta 4 subsistemas 96 asesorías y/o asistencias técnicas, red de operadores de la Vigilancia en Salud Pública, con abordaje de más de 4 de subsistemas 108 asesorías y/o asistencias técnicas, red de operadores de la Vigilancia en Salud Pública de Unidades Informadoras-UI 271 asesorías y/o asistencias técnicas. Se realizó el mantenimiento de los subsistemas a través de 475 asesorías y asistencias técnicaS.
Dentro de las acciones realizadas de mitigación y control relacionadas con los eventos de interés en salud pública, frente al componente transmisibles: Se visitaron 77.427 viviendas, se abordaron 225.781 personas y el resultado consolidado de MRCV a las 9 manzanas en las acciones de bloqueo y BAC fue: 77 Bloqueos SR, 102 Bloqueos SRC, 1 Bloqueos PFA, 236 Bloqueos TF, 16 Bloqueos Meningitis, y se administraron 5.800 biológicos Se realizó la entrega de 671 quimioprofilaxis para la contención de 173 casos probables de tosferina y 6 de meningitis, habiendo utilizado 1.020 tabletas de azitromicina, 224 frascos de azitromicina suspensión y 140 tabletas de rifampicina y 12 tabletas de ciprofloxacina; de la misma manera se asignaron 2.630 tabletas de azitromicina, 715 frascos de azitromicina suspensión Como fortalecimiento a la gestión de la información del subsistema transmisibles se realizaron las siguientes asistencias técnicas UPGD: 19 UPGD críticas 9 fortalecimiento UPGD Vigilancia Epidemiológica Ocupacional de los Trabajadores de la Economía informal -SIVISTRA 574 casos notificados y 273 IEC efectivas. Vigilancia Epidemiológica de Enfermedades Huerfanas 354 casos notificados y 148 IEC efectivas. Numero de casos que cruzan entre el evento 342 y 215 7 y se notificaron al SIVIGILA 1 Número de casos que cruzan entre el evento 342 y RLCPD 12 y realizaron 11 ajustes al SIVIGILA. Sistema de Vigilancia Epidemiológica en Salud Oral SISVESO: 1.313 casos notificados 140 IEC efectivas. Sistema de Vigilancia epidemiológica en Crónicas_Cáncer en menores 18 años casos notificados 121 y 12 IEC efectivas. Sistema de Vigilancia epidemiológica en Crónicas_Cáncer de mama y cuello uterino casos notificados 500 y 139 IEC efectivas.
Subsistema SISVAN: Mantenimiento y fortalecimiento del Sistema de Vigilancia Alimentaria y Nutricional (SISVAN) en 26 Unidades Primarias Generadoras de Datos públicas Mantenimiento y fortalecimiento del Sistema de Vigilancia Alimentaria y Nutricional (SISVAN) en 69 Unidades Primarias Generadoras de Datos privadas, 182 Seguimiento a atenciones a recién nacidos 350 Seguimiento a atenciones en menores de 5 años 185 caracterizaciones a gestantes 49 caracterizaciones a recién nacidos, 98 caracterizaciones a menores de 5 años, 112 canalizaciones realizadas por medio del SIRC. Subsistema de vigilancia en Salud Pública de Lesiones de Causa Externa (SIVELCE) Subsistema de Vigilancia en Salud Pública de la Conducta Suicida (SISVECOS) Número de casos de Ideación suicida 3.478, IEC efectivas 1.005 de Ideación suicida, Número de casos notificados de Lesiones por quemaduras 506 Número de casos notificados de Amenaza suicida 279, IEC efectivas 80 de Lesiones por quemaduras IEC efectivas de de Amenaza suicida 95, Accidentes domésticos en menores 11 años: 580 casos notificados, Número de casos notificados de Intento suicida 882 IEC efectivas 207 Accidentes domésticos, IEC efectivas 287 de Intento suicida, Número de casos notificados de Lesiones por artefactos pirotécnicos 2 Número de casos notificados de muerte por suicidio 16 IEC efectivas 5 de muerte por suicidio Número de Unidades de análisis realizadas 3 Subsistema de vigilancia en salud pública en violencia intrafamiliar y de genero (SIVIM) Total de casos notificados de violencia intrafamiliar y de género: 4.359 y con IEC: 895 Total de casos notificados de violencia intrafamiliar y de género en mujeres: 2.964 y en hombres: 930. Casos notificados de violencia sexual: 2.802 y con IEC: 685. Casos notificados de violencia en niños, niñas y adolescentes: 3.179 y con IEC: 763 Dentro de las acciones de Vigilancia en Salud Pública relacionadas con los Eventos de Interés en Salud Sexual y Reproductiva y Salud Materno Infantil, se realizaron 70 investigaciones Epidemiológicas de Campo de alto impacto. se realizaron 12 IEC Mortalidad Perinatal. se realizaron 3 IEC Sífilis Congénita, se realizaron 44 IEC Sífilis Gestacional, se realizaron 6 IEC Morbilidad Materna Extrema, se realizaron 5 IEC Transmisión materno perinatal VIH – Hepatitis B. Frente al análisis de los eventos de SSR, se realizaron 5 unidades de análisis, se realizaron 1 Mortalidad Materna, se realizaron 3 Mortalidad Perinatal, se realizaron 1 Morbilidad Materna Extrema, Como acciones de mitigación de riesgo y oportunidad al seguimiento de la SSR – SMI, realizan 2 asistencia de monitoreo a UPGD públicas Como acciones de mitigación de riesgo y oportunidad al seguimiento de la SSR – SMI, realizan 8 asistencia de monitoreo a UPGD privadas 21 Unidades de análisis de casos sin muestra eventos transmisibles discriminados así: EPV 11, ETV 10, 14 Unidades de análisis de eventos Transmisibles, discriminadas así: 4 TB y micobacterias, 5 Mortalidad por IRA-EDA menor de 5 años, 4 mortalidad EPV, 1 EAPV, Desde Vigilancia a Eventos Transmisibles, se intervinieron 472 casos de alto impacto TB 21, IRAG INUSITADO 2, COVID 2, mortalidad IRA menor de 5 años 5, EPV 434, EAPV 1, ETV 1, Otros eventos transmisibles 7, Desde Vigilancia a Eventos Transmisibles, se intervinieron 128 casos de control TB 107, EPV 21, contactos identificados en IEC de TB y canallizados al SIRC 93, Vigilancia Epidemiológica Basada en Comunidad 207 Notificaciones de situaciones problemáticas 10 Comités de vigilancia epidemiológica comunitaria - COVECOM. 156 Asistencias Técnicas a la Red de Vigilancia Comunitaria para la VEBC, 139 Fortalecimiento de capacidades en salud para la ReVCom 69 Investigaciones socio epidemiológicas de campo -ISEC- VEBC.
Subsistema VESPA: Gestantes casos notificados: 22 Gestantes IEC efectivas: 4 Gestantes IEC fallidas: 3 Casos captados de mayores de 18 años pero menores de 30: 296 (No incluye gestantes) Casos captados de mayores de 18 años pero menores de 30: 19 IEC Efectivas (No incluye gestantes) Casos captados de mayores de 18 años pero menores de 30: 312 IEC Fallidas 43 (No incluye gestantes) Total de casos captados de menores de 18 años 409 Casos de menores de 18 años con IEC efectivas: 207 Casos de menores de 18 años con IEC Fallidas: 80 N° de casos remitidos a través del SIRC desde VESPA: 191 N° de casos remitidos a servicios PSPIC desde VESPA: 136 N° de casos de consumo abusivo de spa remitidos a entorno educativo desde VESPA: 32 N° de casos remitidos a SPAcios de bienestar (Servicios de acogida) 104.</t>
  </si>
  <si>
    <t>Acumulado con corte a agosto de 2025 La red Distrital de Vigilancia en Salud Pública notificó el siguiente número de casos, según subsistema: Sistema de Vigilancia en salud pública SIVIGILA 103.920 (dato preliminar en razón a las dinámicas propias del sistema). Estadísticas Vitales (EEVV): En Bogotá, acumulado al mes de agosto 2025, se presentaron 43.232 nacimientos y 28.292 defunciones. Sistema de Violencia Intrafamiliar, Maltrato Infantil y Violencia Sexual (SIVIM): 41.938 Sistema de Vigilancia de conducta suicida (SISVECOS): 9.305. Sistema de Vigilancia de lesiones de causa externa (SIVELCE): 96.551. Vigilancia del abuso de sustancias psicoactivas - (VESPA): 9.390 Sistema de Vigilancia epidemiológica en salud oral –SISVESO: 10.302. Vigilancia Epidemiológica de Enfermedades Huérfanas – Raras (EHR) 3.307. Sistema de Vigilancia de la salud de los trabajadores SIVISTRA: 4.520. Sistema de Vigilancia Alimentaria y Nutricional – SISVAN: 3.369.168 correspondiente a Eventos SIVIGILA 113 con corte a la semana 35 correspondiente a los grupos de riesgo priorizados por el SISVAN. Vigilancia Comunitaria -VEBC 1.687 situaciones problemáticas percibidas por las comunidades y notificadas en el Distrito Capital. En agosto de 2025, los equipos de VEBC de las 4 Subredes dieron cumplimiento a las actividades definidas en el plan de acción para Vigilancia Epidemiológica Basada en Comunidad VEBC, además se cuenta con todas las salidas de información.
Programa de control e infecciones, PROA y RAM: 
A agosto del presente año el programa de control de IAAS, RAM y PROA desarrollo las siguientes acciones: Seguimiento a la notificación de infecciones asociadas a la atención en salud, eventos SIVIGILA notificación positiva del 85,5% notificación positiva al subsistema de resistencia bacteriana whonet 99,3%, Notificación positiva de la estrategia multimodal de higienización de manos del cuarto bimestre  del 2025 del 56,1%, Soporte técnico al sistema de resistencia bacteriana whonet 35, se realizaron 48 asistencias técnicas. Se han realizado 3 talleres de resistencia bacteriana y WHONET contando con la participación de 17 IPS, se han realizado 3 talleres de intervención de brotes de IAAS con la participación de 33 IPS. Se realizaron 1  intervención por notificación de sospechas de brotes de IAAS por COVID-19. Se realizó intervención de 27  brotes de IAAS en IPS diferentes a COVID-19, con acompañamiento técnico para el manejo y contención de los brotes, Se realizó 6 procesos de inducción en todos los componentes del programa de control de infecciones, PROA y RAM a 70 IPS, se atendieron 2 reportes de quejas de IAAS por cirugía plástica con la subdirección de IVC y se han realizado 8 reuniones del comité de IAAS distritales en el que participaron aproximadamente 150 personas. Se realizó mesa técnica con aseguradoras con la participacion de 13 EAPBS, en el marco de este comité se desarrollaron los siguientes temas:
Reducción de IAAS con la intensificación de la estrategia multimodal del (Lavado de manos). 
INFECCIÓN DEL SITIO QUIRÚRGICO, INTERVENCIONES BASADAS EN LA EVIDENCIA “IDENTIFICACION FENOTÍPICA DE LAS PRINCIPALES B LACTAMASAS EN GRAM NEGATIVAS: TODO LO QUE NUNCA ENTENDIÓ”.
COMPORTAMIENTO IRA.
RECOMENDACIONES CONTROL DE INFECCIONES EN ENFERMEDAD RESPIRATORIA.
PROA EN EL ESCENARIO AMBULATORIO.
Impacto de un programa de accesos vasculares en un hospital de alta complejidad.
Salud mental en el personal de salud.
Herramienta para la formulación de planes de acción.
Taller Herramienta para la formulación de planes de acción.
Alerta Tos ferina/Sarampion.
Presentacion del Programa Ampliado de Inmunizaciones (PAI).
Socialización experiencia exitosa vacunación.
Las vacunas como herramienta para combatir la resistencia antimicrobiana.
Inocuidad alimentaria en servicios de salud.
Como auditar un servicio de alimentos desde la visión de Programa de control de infecciones.
Aplicación de la inteligencia artificial en el control de infecciones.
Impacto de un proceso de inducción y entrenamiento al personal de formación en una institución universitaria.
Experiencia exitosa en Higiene de manos. Por ti, Por mi, Por todos.
Identificación de gérmenes MDR, mediante hisopado rectal: impacto en control de infecciones.
Resultados autoevaluación de higiene de manos 2024.
Estrategias de prevención en resistencia antimicrobiana tópica. 
Por qué no nos lavamos las  manos?.
Reprocesamiento de equipos una visión desde el control de infecciones personas, en el marco de este comité se desarrollaron los siguientes temas:
RIESGOS A MITIGAR EN EL REPROCESAMIENTO DE ENDOSCOPIOS FLEXIBLES.
DISMINUCIÓN DE INFECCIONES URINARIAS ASOCIADAS A CATETERISMO VESICAL, CON SISTEMAS DE DRENAJE CERRADOS.
RIESGO BIOLÓGICO.
PRESENTACIÓN COMPORTAMIENTO EPIDEMIOLÓGICO BROTES - IAD 2024. 
Procedimiento para la canalización de pacientes de IPS de mediana y alta complejidad con necesidades de vacunación preliminar.
Presentación evento RAM, CAB-PROA 2024.
Evento de lesión de causa externa, situación.
Acciones de inspección, vigilancia y control a establecimientos estéticos.
Procedimientos estéticos y complicaciones más frecuentes.
Análisis caso suceso de seguridad relacionado a IAAS  basados en el nuevo protocolo de Londres 2024.
Presentación del comportamiento del evento de IAPMQ.
Experiencia exitosa en la prevención de flebitis.
Líneas de prevención de infecciones asociadas a la atención en salud y análisis causal de infección en dispositivos invasivos.
Terapia ocupacional y la prevención de infecciones en unidades de salud mental, "Desde el entrenamiento funcional hasta la intervención ambiental".
Resultados de la herramienta de evaluación al Programa de control de infecciones institucional.
Tasa de IAAS a agosto 2025: 1,15.
APORTE DE NIVEL LOCAL
VIGILANCIA EN SALUD PÚBLICA
La red de operadores de VSP en el distrito: Se realizó el mantenimiento del Sistema de EEVV, a través de 999 asesorías y asistencias técnicas. De las 18.089 instituciones que hacen parte de la red de vigilancia en salud pública de los diferentes subsistemas para el periodo, 13.251 corresponden a Unidades Informadoras 4.838 a Unidades Notificadoras. Red de operadores de la Vigilancia en Salud Pública, con abordaje de hasta 4 subsistemas 691 asesorías y/o asistencias técnicas, red de operadores de la Vigilancia en Salud Pública, con abordaje de más de 4 de subsistemas 834 asesorías y/o asistencias técnicas, red de operadores de la Vigilancia en Salud Pública de Unidades Informadoras-UI 2.108 asesorías y/o asistencias técnicas. Se realizó el mantenimiento de los subsistemas a través de 3.633 asesorías y asistencias técnicas.
Dentro de las acciones realizadas de mitigación y control relacionadas con los eventos de interés en salud pública, frente al componente transmisibles: Se visitaron 566.784 viviendas, se abordaron 1.688.632 personas y el resultado consolidado de MRCV a las 9 manzanas en las acciones de bloqueo y BAC fue: 471 Bloqueos SR, 748 Bloqueos SRC, 18 Bloqueos PFA, 1.708 Bloqueos TF, 104 Bloqueos Meningitis, 1 Bloqueos Difteria, y se administraron 37.052 biológicos Se realizó la entrega de 4.936 quimioprofilaxis para la contención de 1.296 casos probables de tosferina y 41 de meningitis, habiendo utilizado 9.850 tabletas de azitromicina, 1.635 frascos de azitromicina suspensión y 511 tabletas de rifampicina y 193 tabletas de ciprofloxacina; de la misma manera se asignaron 3.543 tabletas de azitromicina, 2.073 frascos de azitromicina suspensión y 4 tabletas de ciprofloxacina; Como fortalecimiento a la gestión de la información del subsistema transmisibles se realizaron las siguientes asistencias técnicas UPGD: 95 UPGD críticas 157 fortalecimiento UPGD Vigilancia Epidemiológica Ocupacional de los Trabajadores de la Economía informal -SIVISTRA 4.520 casos notificados y 2.103 IEC efectivas. Vigilancia Epidemiológica de Enfermedades Huerfanas 2.844 casos notificados y 1.119 IEC efectivas. Numero de casos que cruzan entre el evento 342 y 215 82 y se notificaron al SIVIGILA 31 Número de casos que cruzan entre el evento 342 y RLCPD 102 y realizaron 90 ajustes al SIVIGILA. Sistema de Vigilancia Epidemiológica en Salud Oral SISVESO: 10.302 casos notificados 1.125 IEC efectivas. Sistema de Vigilancia epidemiológica en Crónicas_Cáncer en menores 18 años casos notificados 721 y 54 IEC efectivas. Unidades de analisis realizadas 4 Sistema de Vigilancia epidemiológica en Crónicas_Cáncer de mama y cuello uterino casos notificados 4.120 y 1.062 IEC efectivas. Unidades de analisis realizadas 11.
Subsistema SISVAN: Mantenimiento y fortalecimiento del Sistema de Vigilancia Alimentaria y Nutricional (SISVAN) en 233 Unidades Primarias Generadoras de Datos públicas Mantenimiento y fortalecimiento del Sistema de Vigilancia Alimentaria y Nutricional (SISVAN) en 576 Unidades Primarias Generadoras de Datos privadas, 2.150 Seguimiento a atenciones a recién nacidos 3.355 Seguimiento a atenciones en menores de 5 años 1.705 caracterizaciones a gestantes 382 caracterizaciones a recién nacidos, 793 caracterizaciones a menores de 5 años, 910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5 Número de casos de Ideación suicida 23.350, IEC efectivas 1 por agresión con ácido, álcalis o corrosivos ejercido por terceros IEC efectivas 7.470 de Ideación suicida, Número de casos notificados de Lesiones por quemaduras 6.343 Número de casos notificados de Amenaza suicida 2.154, IEC efectivas 664 de Lesiones por quemaduras IEC efectivas de de Amenaza suicida 701, Accidentes domésticos en menores 11 años: 5.064 casos notificados, Número de casos notificados de Intento suicida 6.789 IEC efectivas 2.079 de Intento suicida, IEC efectivas 1.748 Accidentes domésticos, Número de casos notificados de Lesiones por artefactos pirotécnicos 53 Número de casos notificados de muerte por suicidio 167 IEC efectivas 45 de Lesiones por artefactos pirotécnicos, IEC efectivas 42 de muerte por suicidio Número de Unidades de análisis realizadas 14 Subsistema de vigilancia en salud pública en violencia intrafamiliar y de genero (SIVIM) Total de casos notificados de violencia intrafamiliar y de género: 30.410 y con IEC: 6.510 Total de casos notificados de violencia intrafamiliar y de género en mujeres: 18.315 y en hombres: 4.908. Casos notificados de violencia sexual: 17.809 y con IEC: 4.092. Casos notificados de violencia en niños, niñas y adolescentes: 21.862 y con IEC: 4.972 Dentro de las acciones de Vigilancia en Salud Pública relacionadas con los Eventos de Interés en Salud Sexual y Reproductiva y Salud Materno Infantil, se realizaron 613 investigaciones Epidemiológicas de Campo de alto impacto. Se realizaron 11 IEC Mortalidad Materna, se realizaron 75 IEC Mortalidad Perinatal. se realizaron 29 IEC Sífilis Congénita, se realizaron 405 IEC Sífilis Gestacional, se realizaron 51 IEC Morbilidad Materna Extrema, se realizaron 3 IEC Defectos Congénitos, se realizaron 39 IEC Transmisión materno perinatal VIH – Hepatitis B. Frente al análisis de los eventos de SSR, se realizaron 43 unidades de análisis, se realizaron 9 Mortalidad Materna, se realizaron 24 Mortalidad Perinatal, se realizaron 4 Sífilis Congénita, se realizaron 4 Morbilidad Materna Extrema, se realizaron 1 Defectos Congénitos, se realizaron 2 Transmisión materno perinatal VIH – Hepatitis B. Como acciones de mitigación de riesgo y oportunidad al seguimiento de la SSR – SMI, realizan 21 asistencia de monitoreo a UPGD públicas Como acciones de mitigación de riesgo y oportunidad al seguimiento de la SSR – SMI, realizan 59 asistencia de monitoreo a UPGD privadas 124 Unidades de análisis de casos sin muestra eventos transmisibles discriminados así: IRA Evento 348 -345 3, EPV 44, ETV 73, 111 Unidades de análisis de eventos Transmisibles, discriminadas así: 37 TB y micobacterias, 25 Mortalidad por IRA-EDA menor de 5 años, 34 mortalidad EPV, 16 EAPV, 3 ETV, 3 mortalidad por IRAG inusitado, 2 otros eventos transmisibles Desde Vigilancia a Eventos Transmisibles, se intervinieron 3.313 casos de alto impacto TB 136, IRAG INUSITADO 7, COVID 18, mortalidad IRA menor de 5 años 20 , EPV 2.969, EAPV 13, ETV 47, Otros eventos transmisibles 82, Desde Vigilancia a Eventos Transmisibles, se intervinieron 939 casos de control TB 809, EPV 130, EAPV 4, contactos identificados en IEC de TB y canallizados al SIRC 667, Vigilancia Epidemiológica Basada en Comunidad 1.669 Notificaciones de situaciones problemáticas 79 Comités de vigilancia epidemiológica comunitaria - COVECOM. 1.248 Asistencias Técnicas a la Red de Vigilancia Comunitaria para la VEBC, 758 Fortalecimiento de capacidades en salud para la ReVCom 552 Investigaciones socio epidemiológicas de campo -ISEC- VEBC 131 y se notificaron al SIVIGILA.
Subsistema VESPA: Gestantes casos notificados: 500 Gestantes IEC efectivas: 172 Gestantes IEC fallidas: 30 Casos captados de mayores de 18 años pero menores de 30: 2.455 (No incluye gestantes) Casos captados de mayores de 18 años pero menores de 30: 165 IEC Efectivas (No incluye gestantes) Casos captados de mayores de 18 años pero menores de 30: 2.547 IEC Fallidas 226 (No incluye gestantes) Total de casos captados de menores de 18 años 3.160 Casos de menores de 18 años con IEC efectivas: 1.375 Casos de menores de 18 años con IEC Fallidas: 644 N° de casos remitidos a través del SIRC desde VESPA: 1.344 N° de casos remitidos a servicios PSPIC desde VESPA: 1.012 N° de casos de consumo abusivo de spa remitidos a entorno educativo desde VESPA: 207 N° de casos remitidos a SPAcios de bienestar (Servicios de acogida) 607.</t>
  </si>
  <si>
    <t>Programa de control e infecciones, PROA y RAM:
Oportunidad de la notificación individual dada a dinámicas internas de las IPS que hacen que los tiempos de reporte no coincidan con lo exiguido por el nivel nacional. Se identifica debilidades en la notificación a los sistemas de IAAS, resistencia bacteriana  y el reporte bimensual de  los indicadores de la estrategia multimodal, en el mes de agosto  se identifica una tasa de IAAS menor de 2 casos, se evidencia una mejor oportunidad en la notificación de los subsistemas de IAAS frente a la tasa global. Se continua con todo el acompañamiento a IPS para la implementacion del programa de control de  IAAS con todos sus componentes y  para que se empiecen a implementar los lineamientos tecnicos del programa de control infecciones y PROA frente a la resolucion 2471 del año 2022.</t>
  </si>
  <si>
    <t>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Los datos relacionados corresponden a información preliminar la cual puede modificarse por ajuste de bases de datos o a través de la verificación del desarrollo de las acciones de investigación epidemiológica de campo, base de datos con corte al 30/08/2025. Frente al Evento 113: Esta notificación corresponde a la cuantificación del SISVAN de los diferentes grupos poblacionales a los cuales se les hace seguimiento (menores de 5 años, niños de 6 a 17 años, adultos, persona mayor y gestantes). No se reporta de manera directa (aunque puede estar inmersa en la población menor de 5 años) puesto que, durante el mes de marzo de la presente vigencia, se acordó que desde SIVIGILA se consolida y reporta información consolidada de este y los demás eventos que afectan la salud. Esta acción de mitigación se implementa, una vez se identifica duplicidad de la información reportada. Respecto al Grupo riesgo priorizado: Bases de datos preliminares correspondientes al mes de agosto de 2025. Corte 30/08/2025. Las notificaciones de situaciones problemáticas se reportan a corte del 1 al 30 de agosto 2025.
Sistema de Vigilancia en salud pública SIVIGILA: El dato acumulado corresponde con lo notificado por la Red Distrital hasta el 30 de agosto 2025 Descarga SIVIGILA, con corte a semana epidemiológica 35-2025. Estadísticas Vitales: Es importante tener en cuenta que los datos de EEVV son preliminares por la dinámica del evento, por tal motivo, cada día se realiza la actualización en donde se puede encontrar inconsistencias en referencia al aumento o disminución de los datos en los días ya reportados, adicionalmente por los ajustes que se realizan en el seguimiento que se desarrolla de manera sistemática a la calidad, oportunidad, cobertura de los registros en el aplicativo RUAF_ND por parte de la Secretaría Distrital de Salud. Sistema de Violencia Intrafamiliar, Maltrato Infantil y Violencia Sexual (SIVIM), *Los datos relacionados corresponden a información preliminar, la cual puede modificarse por ajuste de bases de datos o a través de la verificación del desarrollo de las acciones de investigación epidemiológica de campo, base de datos con corte al 15/09/2025. Sistema de conducta suicida (SISVECOS), *Los datos relacionados corresponde a información preliminar la cual se ajusta a partir de las definiciones operativas de caso por ajuste de bases de datos o a través de la verificación del desarrollo de las acciones de investigación epidemiológica de campo, base de datos con corte al 15/09/2025. Sistema de Vigilancia epidemiológica en salud oral –SISVESO, *Vigilancia en salud pública de las enfermedades huérfanas - raras, *Sistema de Vigilancia de la salud de los trabajadores SIVISTRA: Los datos relacionados corresponde a información preliminar la cual puede modificarse por ajuste de bases de datos. Para los sistemas de Vigilancia de la salud de los trabajadores (SIVISTRA), Vigilancia epidemiológica en salud oral –SISVESO y Vigilancia de las Enfermedades Huérfanas – Raras (EHR), es preciso aclarar que, se realizan asistencias técnicas a UPGD públicas y privadas, las realizadas a UPGD públicas se reportan por SIVIGILA, las realizadas a UPGD privadas, son las especificadas por cada sistema en este reporte. *Datos preliminares sujetos a ajustes*.</t>
  </si>
  <si>
    <t>En el laboratorio de alta contención se mantiene el procesamiento de micobacterias, Mpox y el procesamiento para el evento de rabia en el BSL3. En el mes de agosto se atiende la auditoria de control interno específica para el BSL3 En la última semana de agosto se recibe auditoria externa de ONAC para la 47 metodologías y dos más para ampliación.</t>
  </si>
  <si>
    <t>En el mes de agosto se realizó la mejora y mantenimiento del SGC de acuerdo con los requisitos de la norma ISO/IEC 17025:2017 mediante la ejecución de actividades asociadas con el seguimiento a los planes de mejora, nuevos ensayos de ampliación de la acreditación, seguimiento de indicadores, verificación de trabajos no conformes, seguimiento de información del personal, gestión documental, gestión metrológica de equipos, seguimiento de manejo de residuos peligrosos y no peligrosos, revisión de estándares de calidad y asistencias técnicas.</t>
  </si>
  <si>
    <t>RESERVA
DEFINITIVA</t>
  </si>
  <si>
    <t>No se ejecuta a nivel local, la información se reporta únicamente desde el nivel central</t>
  </si>
  <si>
    <t>En el mes de Agosto 205
Entorno Cuidador Educativo
Se realizaron 169 actividades de educación en salud en 48 Jardines, en 63 Colegios, en 31 Universidades, en 53 Instituciones de formación para el trabajo y el desarrollo humano con la participación de 199 docentes, 295 padres de familia, y 1.227 estudiantes.
Políticas
En la Interacción Integral e Integrada Acción Estratégica Sectorial Local, se avanza en la agenda estratégica 9,7 % correspondiente a: La cuarta fase de la acción estratégica sectorial local en la cual se implementa y hace seguimiento a las acciones acordadas en el plan de trabajo En la interacción integrada de Gestión Intersectorial durante el mes se suscribieron: 10 compromisos, 10 situaciones emergentes o articulaciones intersectoriales fuera de las instancias o espacios propios de política De los compromisos suscritos en el mes se cumplieron 8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8,8 %.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9,8 %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10,6 % En la gestión de la política pública para las Familias en el territorio se realizaron de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8,7 %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8,8 %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2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9,5 % En la gestión de la política pública de Ruralidad en el territorio se realizaron las siguientes actividades: En el seguimiento a la gestión de la política se avanzó en el mes en 4,0 % En la gestión de la política pública para la Acogida, Inclusión y Desarrollo (Migrantes) en el territorio se realizaron las siguientes actividades: En el seguimiento a la gestión de la política se avanzó en el mes en 4,0 %.</t>
  </si>
  <si>
    <t>Durante el periodo de Enero 2025 a Agosto 2025
Entorno Cuidador Educativo 
Se realizaron 1.427 actividades de educación en salud en 158 Jardines, en 362 Colegios, en 51 Universidades, en 134 Instituciones de formación para el trabajo y el desarrollo humano con la participación de 455 docentes, 1.250 padres de familia, y 8.347 estudiantes.
Políticas 
En la Interacción Integral e Integrada Acción Estratégica Sectorial Local, se avanza en la agenda estratégica 59,3 %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94 compromisos, de los cuales 1 responden al plan de trabajo de la acción estratégica sectorial local 14 a las instancias o espacios locales de política 79 situaciones emergentes o articulaciones intersectoriales fuera de las instancias o espacios propios de política De los compromisos suscritos en el mes se cumplieron 57 En la gestión de la política pública de infancia, primera infancia y adolescencia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11 espacios con comunidad para la participación social transformadora en los cuales se desarrolló: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65,0 %. En la gestión de la política pública de Juventud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8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60,3 % En la gestión de la política pública de Envejecimiento y Vejez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y se participó en 19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139,0 % En la gestión de la política pública para las Familias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62,3 % En la gestión de la política pública de Discapacidad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63,3 % En la gestión de la política pública de LGBTI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64,7 %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61,3 % En la gestión de la política pública de Mujer y equidad de géneros en el territorio se realizaron las siguientes actividades: participó en 16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12 compromisos en el marco de la intersectorialidad En el seguimiento a la gestión de la política se avanzó en el mes en 65,3 % En la gestión de la política pública de SPA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65,5 % En la gestión de la política pública de Salud Mental,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58,5 % En la gestión de la política pública de seguridad alimentaria y nutricional,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64,4 % En la gestión de la política pública de Ruralidad en el territorio se realizaron las siguientes actividades: En el seguimiento a la gestión de la política se avanzó en el mes en 28,1 % En la gestión de la política pública para la Acogida, Inclusión y Desarrollo (Migrantes)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los cuales se desarrolló: Fortalecimiento de capacidades para la participación social transformadora en coordinación con actores sectoriales o con otros sectores; En el seguimiento a la gestión de la política se avanzó en el mes en 48,5 %.</t>
  </si>
  <si>
    <t>En el mes de Agosto 205
Entorno Cuidado Comunitario
CARACTERIZACIÓN TERRITORIAL 16 Puntos identificados por consumo SPA Para la reducción de riesgos y daños de SPA En el abordaje diferencial, con enfoque de reducción de riesgos y daños,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SPAcios DE BIENESTAR
32 valoraciones del riesgo por consumo de sustancias psicoactivas en el marco de la intervención breve. De manera específica, 5 en adolescentes y jóvenes: 27 en población mayor de edad que asistió a las jornadas SPAcios libres de riesgos. Para la prevención del consumo de SPA fueron formulados 32 planes de bienestar y se dio cierre a 32 de estos. En el marco de dichos planes se realizaron 3 sesiones colectivas con la participación de 5 personas.
Macro, meso y micro gestión de la salud pública
0,9 % de poblacion canalizada que se identifica como LGBT 93,9 % gestion efectiva a las canalizaciones todas las modalidades para las personas Mayores. 87,5 %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50,0 % gestion efectiva a las canalizaciones todas las modalidades donde se activan rutas por riesgo de desnutrición aguda en niños y niñas menores de cinco años. 66,7 % gestion efectiva a las canalizaciones todas las modalidades donde se activa la Ruta De Promoción Y Mantenimiento De La Salud - 1 Finalidad Valoración Integral en niños y niñas menores de dos años. 65,0 % gestion efectiva a las canalizaciones todas las modalidades donde se activa la ruta 5 todos los motivos relacionados con sustancias psicoactivas. 75,0 % gestion efectiva a las canalizaciones todas las modalidades donde se activa la RIA 2 para población con riesgo o presencia de alteraciones cardio — cerebro — vascular — metabólicas manifiestas - Todos los motivos.
Entorno Cuidador Educativo
40 Zonas de Orientación Escolar 1 grupos de apoyo, 40 desde los ZOE 35 canalizaciones, de las cuales 35 a servicios de salud.</t>
  </si>
  <si>
    <t>Durante el periodo de Enero 2025 a Agosto 2025
Entorno Cuidado Comunitario
CARACTERIZACIÓN TERRITORIAL 105 Puntos identificados por consumo SPA Para la reducción de riesgos y daños de SPA 109 valoraciones del riesgo por consumo de sustancias psicoactivas en el marco de la intervención breve. y 96 en población con consumo de sustancias psicoactivas, énfasis en abuso de alcohol, tabaco, uso de dispositivos electrónicos (vapeadores). En el abordaje diferencial, con enfoque de reducción de riesgos y daños, fueron formulados 57 planes de bienestar. En el marco de dichos planes se realizaron 11 encuentros comunitarios en las cuales participaron 9 actores estratégicos (organizaciones sociales, dispositivos de base comunitaria). Así mismo, 9 actores interinstitucionales o intersectoriales para la transformación del estigma o autoestigma asociado frente al fenómeno de las sustancias psicoactivas. Se formularon 87 planes de bienestar en población consumo de sustancias psicoactivas, énfasis en abuso de alcohol, tabaco, uso de dispositivos electrónicos (vapeadores) con 21 sesiones colectivas y participaron 60 personas.
SPAcios DE BIENESTAR 
226 valoraciones del riesgo por consumo de sustancias psicoactivas en el marco de la intervención breve. De manera específica, 73 en adolescentes y jóvenes: 176 en población mayor de edad que asistió a las jornadas SPAcios libres de riesgos. Para la prevención del consumo de SPA fueron formulados 233 planes de bienestar y se dio cierre a 233 de estos. En el marco de dichos planes se realizaron 38 sesiones colectivas con la participación de 102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5,2 %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101 Zonas de Orientación Escolar En el periodo se implementaron 2 SPAcios de bienestar en instituciones educativas, donde se realizaron las siguientes actividades: 2 grupos de apoyo, y 10 procesos formativos 27 valoraciones del riesgo por consumo de sustancias psicoactivas, 237 desde los ZOE 135 canalizaciones, de las cuales 119 a servicios de salud.</t>
  </si>
  <si>
    <t>En el mes de Agosto 205
Entorno Institucional
1 Casas de Igualdad de Oportunidades para las Mujeres-CIO. Se realizaron 1 acciones colectivas y/o grupales con mujeres, donde se realiza intervención a 5 personas 5 mujeres, Por identidad de género: 5 femenino, 1 de convivencia social y salud mental.</t>
  </si>
  <si>
    <t>Durante el periodo de Enero 2025 a Agosto 2025
Entorno Institucional 
5 Casas de Igualdad de Oportunidades para las Mujeres-CIO. Se realizaron 7 acciones colectivas y/o grupales con mujeres, donde se realiza intervención a 51 personas 50 mujeres, 1 hombres, Por identidad de género: 50 femenino, 1 masculino, 2 de vida saludable y condiciones no transmisibles, 4 de convivencia social y salud mental, 1 de vida saludable y enfermedades transmisibles, Por identidad de género: 17 femenino.</t>
  </si>
  <si>
    <t>En el mes de Agosto 205
Respuesta a población extranjera 
Fortalecimiento de capacidades en temas de migración y salud en IPS públicas y privadas
1 IPS públicas y privadas con fortalecimiento de capacidaddes en temas de migración y Salud durante el mes por SISS 1 de Talento Humano con fortalecimiento de capacidaddes en temas de migración y Salud durante el mes por SISS.
Equipos Basicos Extramurales de Hogar
Se realizaron 4 caracterizaciones en familias de población migrante internacional, en las cuales se identifican: 1 familias con prioridad media 3 familias con prioridad baja En estas familias se encontraron 1 menores de 5, 1 gestantes, 1 usuarios con condición crónicas, Se da inicio a planes de cuidado familiar con 1 familias de población migrante internacional.</t>
  </si>
  <si>
    <t>Durante el periodo de Enero 2025 a Agosto 2025
Respuesta a población extranjera 
Fortalecimiento de capacidades en temas de migración y salud en IPS públicas y privadas 
5 IPS públicas y privadas con fortalecimiento de capacidaddes en temas de migración y Salud durante el mes por SISS Temas abordados con IPS públicas y privadas para fortalecimiento de capacidaddes en temas de migración y Salud durante el mes por SISS: Aseguramiento; Prevención de xenofobia y trato humanizado; 33 de Talento Humano con fortalecimiento de capacidaddes en temas de migración y Salud durante el mes por SISS.
Equipos Basicos Extramurales de Hogar 
Se realizaron 193 caracterizaciones en familias de población migrante internacional, en las cuales se identifican: 17 familias con prioridad alta 20 familias con prioridad media 156 familias con prioridad baja En estas familias se encontraron 4 menores de 5, 16 gestantes, 28 usuarios con condición crónicas, 12 usuarios con identificación de riesgo en salud mental y 6 usuarios con discapacidad. Se da inicio a planes de cuidado familiar con 57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</si>
  <si>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Agosto 205
Entorno Cuidador Comunitario
Escuchar para Más bienestar MujerEs
Participación de 59 personas de las cuales son: 45 mujeres 14 hombres, por momento de vida se ubican así: 2 adolescencia, 12 juventud, 30 adultez, 15 persona mayor. Por característica poblacional/diferencial se beneficiaron: 59 cuidadoras, Se realizaron 1 acciones pedagógicas colectivas de corta duración a 8 mujeres y 2 hombres Se realizaron 5 acciones pedagógicas colectivas de larga duración a 37 mujeres y 12 hombres Se realizaron 5 asesorías psicosociales Se realizaron 1 acompañamientos solidarios Se abordaron 45 mujeres en acciones de educación en las Manzanas del Cuidado, Se realizaron 5 asesorías psicosociales en las manzanas del cuidado.
Gestión de Programas y Acciones
Violencias basadas en género 3 IPS con acciones de fortalecimiento en temas relacionados con violencias de género. 35 personas de talento humano en salud con acciones de fortalecimiento en temas relacionados con violencias de género 26 personas abordadas en salas de espera de IPS y otros espacios en temas de violencias 15 personas de talento humano de IPS con acompañamiento y fortalecimiento de capacidades socio jurídicas 1 mujeres con orientación, información o asesoría socio-jurídica en temas relacionados con: violencias de género, IVE, rutas de atención, derechos, etc. 9 personas abordadas en espacios de descarga emocional.</t>
  </si>
  <si>
    <t>Durante el periodo de Enero 2025 a Agosto 2025
Entorno Cuidador Comunitario
Escuchar para Más bienestar MujerEs 
Participación de 652 personas de las cuales son: 580 mujeres 72 hombres, por momento de vida se ubican así: 14 infancia, 72 adolescencia, 288 juventud, 681 adultez, 286 persona mayor. Por característica poblacional/diferencial se beneficiaron: 444 cuidadoras, 31 migrantes, 175 cisgénero. Se realizaron 15 acciones pedagógicas colectivas de corta duración a 157 mujeres y 20 hombres Se realizaron 41 acciones pedagógicas colectivas de larga duración a 403 mujeres y 57 hombres Se realizaron 33 asesorías en Salud Se realizaron 91 asesorías psicosociales Se realizaron 5 acompañamientos solidarios Se abordaron 535 mujeres en acciones de educación en las Manzanas del Cuidado, Se realizaron 91 asesorías psicosociales en las manzanas del cuidado. Se realizaron 53 asesorias en gestíon del riesgo en salud en las manzanas del cuidado.
Gestión de Programas y Acciones 
Violencias basadas en género 24 IPS con acciones de fortalecimiento en temas relacionados con violencias de género. 352 personas de talento humano en salud con acciones de fortalecimiento en temas relacionados con violencias de género 163 personas abordadas en salas de espera de IPS y otros espacios en temas de violencias 126 personas de talento humano de IPS con acompañamiento y fortalecimiento de capacidades socio jurídicas 9 mujeres con orientación, información o asesoría socio-jurídica en temas relacionados con: violencias de género, IVE, rutas de atención, derechos, etc. 132 personas abordadas en espacios de descarga emocional.</t>
  </si>
  <si>
    <t>En el mes de Agosto 205
Entorno Cuidador Comunitario
31 Grupos identificados para el abordaje de la RBC 42 hombres, 483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14 A 17 años Adolescencia 3 Mujeres 18 A 26 años Juventud 4 Hombres 27 A 59 años Adulto 50 Mujeres 27 A 59 años Adulto 38 Hombres 60 y más Vejez 429 Mujeres 60 y más Vejez Por sexo participaron: 483 mujeres, 42 hombres. Por poblaciones diferenciales participaron: 8 migrantes. En la actividad red de gestores de rutas sectoriales e intersectoriales de salud y participación 1 personas con discapacidad nuevas en el proceso. 1 hombres en el proceso, 9 personas con discapacidad que continúan en el proceso, 8 mujeres en el proceso, 1 hombres en el proceso, 6 personas sin discapacidad nuevas en el proceso, 5 mujeres en el proceso, 1 hombres en el proceso, 160 personas sin discapacidad que continúan en el proceso. 139 mujeres, 21 hombres, En 60 sesiones. Con las siguientes temáticas Aprendizaje sobre cómo trabajar en red y en la intersectorialidad para activar rutas y respuestas para la población; Apropiación de conceptos sobre discapacidad, inclusión y derechos; Competencias ciudadanas; Conocimiento de rutas sectoriales e intersectoriales y cómo generar el enlace a estas; Empoderamiento y trabajo en redes sociales; Reconocimiento de las competencias ciudadanas y la participación significativa Grupos de soportes socioemocional para personas con discapacidad y personas cuidadoras. 31 personas con discapacidad que continuan en el proceso, 25 mujeres en el proceso, 6 hombres en el proceso, 97 personas cuidadora que continuan en el proceso. 94 mujeres en el proceso, 3 hombres en el proceso, En 32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Reconocimiento de habilidades, limitaciones y emociones para mejorar la autoestima Acciones comunicativas, comunidades incluyentes jornadas mas bienestar. 63 mujeres 7 hombres En 7 sesiones. Con las siguientes temáticas Acciones itinerantes; Educación en salud; Reportería en RBC -inclusión; Toma de conciencia de la discapacidad y la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Juventud 2, Adultez 2, Por sexo participaron: 4 Mujeres Por poblaciones diferenciales participaron: 3 Raizal, En la actividad de visita domiciliaria a familias con personas con discapacidad y/o afectaciones psicosociales, participaron: 9 familias 9 personas con discapacidad en el proceso Con las siguientes temáticas Funcionamiento e independencia de la persona con discapacidad Con 2 personas con discapacidad psicosocial, con 8 personas con discapacidad física, con 2 personas con discapacidad múltiple, 5 mujeres con discapacidad, 7 hombres con discapacidad.
RBC
Red de soporte social de personas cuidadoras.
4 personas cuidadoras sin discapacidad que continuan en el proceso. 3 mujeres, 1 hombres. 103 personas cuidadoras con discapacidad que continuan en el proceso. 99 mujeres en el proceso, 4 hombres en el proceso, En 32 sesiones. Con las siguientes temáticas Aprendizaje en estrategias para educar en salud; Apropiación del concepto de discapacidad e inclusión; Capacidad para orientar en cuidado mutuo según categoría de discapacidad; Capacidades para trabajar en el contexto de redes de cuidado; Intercambio de saberes en el cuidado En las acciones de la Manzana del Cuidado participaron:
Con discapacidad:
Primera Infancia Infancia Adolescencia Juventud Adultez 2 mujeres. Vejez 10 mujeres. Personas cuidadoras:
Primera Infancia Infancia Adolescencia Juventud 1 mujeres. Adultez 7 mujeres. Vejez 40 mujeres.
Equipos Basicos Extramurales de Hogar
En la actividad de visita domiciliaria a personas cuidadoras de personas con discapacidad y/o afectaciones psicosociales, se asesoraron: 2 cuidadoras/es, nuevas en el proceso, 2 mujeres, 39 cuidadoras/es que continúan en el proceso, 28 mujeres, 11 hombres. De las cuales 2 son cuidadoras/es de personas con discapacidad psicosocial, 19 son cuidadoras/es de personas con discapacidad física, 2 son cuidadoras/es de personas con discapacidad intelectual, 3 son cuidadoras/es de personas con discapacidad visual, 4 son cuidadoras/es de personas con discapacidad auditiva, 11 son cuidadoras/es de personas con discapacidad múltiple, Con las siguientes temáticas Cuidado mutuo y funcionamiento ajustes por categoría de discapacidad.</t>
  </si>
  <si>
    <t>Durante el periodo de Enero 2025 a Agosto 2025
Entorno Cuidador Comunitario 
220 Grupos identificados para el abordaje de la RBC 410 hombres, 3.138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6 A 13 años Infancia 2 Mujeres 6 A 13 años Infancia 17 Mujeres 14 A 17 años Adolescencia 42 Hombres 18 A 26 años Juventud 36 Mujeres 18 A 26 años Juventud 80 Hombres 27 A 59 años Adulto 387 Mujeres 27 A 59 años Adulto 287 Hombres 60 y más Vejez 2.696 Mujeres 60 y más Vejez Por sexo participaron: 2.509 mujeres, 1.039 hombres. Por poblaciones diferenciales participaron: 33 migrantes. En la actividad red de gestores de rutas sectoriales e intersectoriales de salud y participación 41 personas con discapacidad nuevas en el proceso. 35 mujeres en el proceso, 6 hombres en el proceso, 39 personas con discapacidad que continúan en el proceso, 29 mujeres en el proceso, 10 hombres en el proceso, 249 personas sin discapacidad nuevas en el proceso, 222 mujeres en el proceso, 27 hombres en el proceso, 803 personas sin discapacidad que continúan en el proceso. 697 mujeres, 106 hombres, En 318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Construcción conjunta del plan de acción; Competencias ciudadanas; Empoderamiento y trabajo en redes sociales; Grupos de soportes socioemocional para personas con discapacidad y personas cuidadoras. 35 personas con discapacidad nuevas en el proceso. 32 mujeres en el proceso, 3 hombres en el proceso, 160 personas con discapacidad que continuan en el proceso, 130 mujeres en el proceso, 34 hombres en el proceso, 156 personas cuidadora nueva en el proceso. 147 mujeres en el proceso, 9 hombres en el proceso, 608 personas cuidadora que continuan en el proceso. 571 mujeres en el proceso, 37 hombres en el proceso, En 267 sesiones. Con las siguientes temáticas Lectura de necesidades;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231 mujeres 64 hombres En 29 sesiones. Con las siguientes temáticas Acciones itinerantes; Educación en salud; Decálogo del cuidado;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4 , Infancia 3 , Adolescencia 6 , Juventud 28 , Adultez 40 , Vejez 19 , Por sexo participaron: 74 Mujeres 25 hombres. Por poblaciones diferenciales participaron: 24 Víctima del Conflicto Armado, 3 Raizal, 14 migrantes. En la actividad de visita domiciliaria a familias con personas con discapacidad y/o afectaciones psicosociales, participaron: 162 familias 167 personas con discapacidad en el proceso Con las siguientes temáticas Prácticas de cuidado mutuo ajustes por categoría de discapacidad; Funcionamiento e independencia de la persona con discapacidad; Reorganización de roles, hábitos y rutinas; Manejo del tiempo libre y esparcimiento; Con 13 personas con discapacidad psicosocial, con 95 personas con discapacidad física, con 27 personas con discapacidad intelectual, con 10 personas con discapacidad visual, con 10 personas con discapacidad auditiva, con 13 personas con discapacidad múltiple, con 1 personas con discapacidad sordo ceguera. 106 mujeres con discapacidad, 64 hombres con discapacidad.
RBC
Red de soporte social de personas cuidadoras. 
130 Personas cuidadoras sin discapacidad nuevas en el proceso, 126 mujeres, 4 hombres. 650 personas cuidadoras sin discapacidad que continuan en el proceso. 609 mujeres, 41 hombres. 12 personas cuidadoras con discapacidad nuevas el en proceso 9 mujeres en el proceso, 3 hombres en el proceso, 121 personas cuidadoras con discapacidad que continuan en el proceso. 113 mujeres en el proceso, 8 hombres en el proceso, En 248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Intercambio de saberes en el cuidado; En las acciones de la Manzana del Cuidado participaron:
Con discapacidad:
Primera Infancia Infancia Adolescencia Juventud Adultez 5 mujeres. Vejez 61 mujeres. Personas cuidadoras:
Primera Infancia Infancia Adolescencia Juventud 2 mujeres. Adultez 9 hombres, 66 mujeres. Vejez 13 hombres, 267 mujeres.
Equipos Basicos Extramurales de Hogar 
En la actividad de visita domiciliaria a personas cuidadoras de personas con discapacidad y/o afectaciones psicosociales, se asesoraron: 33 cuidadoras/es, nuevas en el proceso, 30 mujeres, 3 hombres. 155 cuidadoras/es que continúan en el proceso, 117 mujeres, 38 hombres. De las cuales 10 son cuidadoras/es de personas con discapacidad psicosocial, 84 son cuidadoras/es de personas con discapacidad física, 11 son cuidadoras/es de personas con discapacidad intelectual, 20 son cuidadoras/es de personas con discapacidad visual, 12 son cuidadoras/es de personas con discapacidad auditiva, 27 son cuidadoras/es de personas con discapacidad múltiple, Con las siguientes temáticas Cuidado mutuo y funcionamiento ajustes por categoría de discapacidad; Manejo del tiempo libre y esparcimiento; Uso de redes de apoyo.</t>
  </si>
  <si>
    <t>En el mes de Agosto 2025
Entorno Cuidador Comunitario
Actividades sexuales Pagadas (ASP)
10 personas que fueron atendidas y vinculada a población ASP 5 personas que fueron atendidas y que ejerce Actividades Sexuales Pagadas.</t>
  </si>
  <si>
    <t>Durante el periodo de Enero 2025 a Agosto 2025
Entorno Cuidador Comunitario
Actividades sexuales Pagadas (ASP) 
77 personas que fueron atendidas y vinculada a población ASP 215 personas que fueron atendidas y que ejerce Actividades Sexuales Pagadas.</t>
  </si>
  <si>
    <t>En el mes de Agosto 205
Entorno Cuidador Comunitario
ESCUCHAR MAS BIENESTAR HABITANTE DE CALLE
Se vinculan 20 personas que habitan o estan en riesgo de habitar calle 17 hombres, 3 mujeres, Numero de Jornadas 1 de cuidado y dignidad menstrual 3 personas con experiencia menstrual.</t>
  </si>
  <si>
    <t>Durante el periodo de Enero 2025 a Agosto 2025
Entorno Cuidador Comunitario
ESCUCHAR MAS BIENESTAR HABITANTE DE CALLE 
Se vinculan 250 personas que habitan o estan en riesgo de habitar calle 194 hombres, 56 mujeres, Numero de Jornadas 7 de cuidado y dignidad menstrual 60 personas con experiencia menstrual.</t>
  </si>
  <si>
    <t xml:space="preserve">En el mes de Agosto 205
Entorno Cuidador Comunitario
ESCUCHAR MAS BIENESTAR LGBTI
</t>
  </si>
  <si>
    <t>Durante el periodo de Enero 2025 a Agosto 2025
Entorno Cuidador Comunitario
ESCUCHAR MAS BIENESTAR LGBTI 
3 canalizaciones efectivas a servicios de salud, 1 canalizaciones efectivas a servicios sociales. Se entregan 540 preservativos en las actividades. Orientación en transformaciones corporales 5 personas. Se vinculan 184 personas LGBTI 51 lesbianas, 109 gays, 19 bisexuales 2 hombres trans, 3 mujeres trans, 22 cisgénero.</t>
  </si>
  <si>
    <t>En el mes de Agosto 205
Equipos Basicos Extramurales de Hogar
A través de la estrategia de abordaje étnico diferencial, se lleva a cabo intervención a 32 familias étnicas, 32 afrodescendiente y 9 crónicos, 1 gestantes, 14 menores de 5 años, 5 personas mayores, 16 orientaciones desde la medicina ancestral, 16 gestiones realizadas por gestor comunitario para la superación de barreras de acceso y atención en salud; 16 personas abordadas desde las actividades colectivas de promoción de la salud, con 16 orientaciones en el cuidado de la salud, 16 gestiones y canalizaciones efectivas en salud.</t>
  </si>
  <si>
    <t>Durante el periodo de Enero 2025 a Agosto 2025
Entorno Cuidador Comunitario
ABORDAJE COMUNITARIO ÉTNICO – RAIZAL 
Se realizan 5 Actividades colectivas con los Raizal donde participaron 54 personas, 21 hombres, 32 mujeres, con 21 seguimientos a casos en barreras de acceso.
En el marco de las acciones de salud mental con la población negra-afrocolombiana: 2 de acuerdo con las instancias de participación de la comunidad, 1 fueron orientaciones individuales.
Equipos Basicos Extramurales de Hogar 
A través de la estrategia de abordaje étnico diferencial, se lleva a cabo intervención a 195 familias étnicas, abordando 45 familias indígenas, 236 afrodescendiente y 33 palenqueras. Se identifican 187 familias afrodescendientes, con 216 seguimientos y/o acompañamientos a la población en el cuidado de la salud, a 162 individuos; 70 crónicos, 11 gestantes, 90 menores de 5 años, 52 personas mayores, 303 orientaciones desde la medicina ancestral, 75 gestiones realizadas por gestor comunitario para la superación de barreras de acceso y atención en salud; 66 personas abordadas desde las actividades colectivas de promoción de la salud, con 299 orientaciones en el cuidado de la salud, 34 gestiones y canalizaciones efectivas en salud.</t>
  </si>
  <si>
    <t>En el mes de Agosto 205
Equipos Basicos Extramurales de Hogar
Se realizaron 6 caracterizaciones en familias ubicadas en las zonas de ruralidad del distrito, en las cuales se identifican: 5 familias con prioridad alta 1 familias con prioridad baja 5 usuarios con condición crónicas.</t>
  </si>
  <si>
    <t>Durante el periodo de Enero 2025 a Agosto 2025
Equipos Basicos Extramurales de Hogar 
Se realizaron 316 caracterizaciones en familias ubicadas en las zonas de ruralidad del distrito, en las cuales se identifican: 93 familias con prioridad alta 19 familias con prioridad media 203 familias con prioridad baja En estas familias se encontraron 39 menores de 5, 4 gestantes, 58 usuarios con condición crónicas, 15 usuarios con identificación de riesgo en salud mental.</t>
  </si>
  <si>
    <t>En el mes de Agosto 205
Entorno Institucional
INSTITUCIONES DE PERSONA MAYOR
Se realiza intervención en 6 Instituciones de Protección a la Persona Mayor, - Comunidades del Cuidado (SDIS) Por condición de discapacidad: Se realizaron 9 sesiones de fortalecimiento de capacidades a cuidadores institucionales en 6 instituciones de persona mayor. 5 mujeres, y 6 hombres. Se realizaron 9 acciones colectivas y/o grupales dentro de las instituciones de protección integral para persona mayor a 48 mujeres y 17 hombres. 7 Sesiones con desarrollo de temáticas de trastorno neurocognitivo 5 de vida saludable y condiciones no transmisibles, 7 de convivencia social y salud mental, 5 de seguridad alimentaria y nutricional, 5 de prevención, identificación y atención de violencias. Se llevan a cabo 4 sesiones colectivas en los Centros Día de atención a persona mayor, donde se realiza intervención a 85 personas, en: 1 sesiones con desarrollo de temáticas de sexualidad y derechos sexuales y reproductivos, 1 de vida saludable y condiciones no transmisibles, 1 de convivencia social y salud mental, 1 de prevención, identificación y atención de violencias.</t>
  </si>
  <si>
    <t>Durante el periodo de Enero 2025 a Agosto 2025
Entorno Institucional
INSTITUCIONES DE PERSONA MAYOR 
Se realiza intervención en 143 Instituciones de Protección a la Persona Mayor, - Comunidades del Cuidado (SDIS) Se identifican 29 personas mayores con enfermedades no transmisibles, 17 con hipertensión, 6 con diabetes, 6 con EPOC, 3 con cáncer. 19 mujeres, 12 hombres, Se identificaron 22 personas mayores en condición de discapacidad, 16 mujeres, y 6 hombres. Por condición de discapacidad: 2 trastorno neurocognitivo, 14 física, 5 múltiple. 1 mental, Se realizaron 136 sesiones de fortalecimiento de capacidades a cuidadores institucionales en 131 instituciones de persona mayor. 165 mujeres, y 40 hombres. Se realizaron 145 acciones colectivas y/o grupales dentro de las instituciones de protección integral para persona mayor a 1.248 mujeres y 472 hombres. 52 Sesiones con desarrollo de temáticas de trastorno neurocognitivo 122 de vida saludable y condiciones no transmisibles, 85 de convivencia social y salud mental, 41 de vida saludable y enfermedades transmisibles, 74 de seguridad alimentaria y nutricional, 56 ocupación del tiempo libre, 21 de prevención, identificación y atención de violencias. Se llevan a cabo 29 sesiones colectivas en los Centros Día de atención a persona mayor, donde se realiza intervención a 386 personas, en: 1 sesiones con desarrollo de temáticas de sexualidad y derechos sexuales y reproductivos, 18 de vida saludable y condiciones no transmisibles, 13 de convivencia social y salud mental, 4 de vida saludable y enfermedades transmisibles, 4 de salud ambiental, 9 de seguridad alimentaria y nutricional, 2 de prevención, identificación y atención de violencias. En 4 Centros día se realiza intervención de gestión del riesgo, desarrollando aplicación de tamizajes, 12 personas a las que se les aplicó tamizaje Findrisc, de las cuales 6 con alta probabilidad de presentar prediabetes o diabetes, y 12 personas a las que se les aplicó tamizaje de riesgo cardiovascular OMS, de las cuales 12 personas con alerta de riesgo cardiovascular moderado.</t>
  </si>
  <si>
    <t>En el mes de Agosto 205
Entorno Cuidado Laboral
Se identifican 28 Niños trabajadores, con los cuales se inicia proceso para promover la desvinculación, con 91 acompañamientos realizados a familias de niños trabajadores. Se identificaron 15 niños en seguimiento a la desvinculación del trabajo en población previamente intervenida De los niños en proceso de desvinculación progresiva, se logró que 28 Niños fueran desvinculados del trabajo. Dentro de la caracterización realizada a los niños, niñas que ingresan al proceso se identificaron aspectos como: 1 Niños desescolarizados, 7 identificados sin afiliación a salud. Condiciones de salud relacionadas con el trabajo: Se realizó activación de ruta: intersectorial a 21 niños trabajadores. Sectorial a 7 niños trabajadores. Se identificaron 4 adolescentes trabajadores, con los cuales se inicia proceso para promover la desvinculación progresiva o la promoción para el trabajo adolescente protegido. 16 Acompañamientos realizados a familias o a adolescentes trabajadores. Se identificaron 1 adolescentes en seguimiento a la desvinculación del trabajo en población previamente intervenida 7 adolescentes desvinculados del trabajo. Dentro de la caracterización realizada a los adolescentes que ingresan al proceso, se identificaron aspectos como: Condiciones de salud relacionadas con el trabajo: Se realizó activación de ruta: intersectorial a 7 adolescentes trabajadores.</t>
  </si>
  <si>
    <t>Durante el periodo de Enero 2025 a Agosto 2025
Entorno Cuidado Laboral 
Se identifican 273 Niños trabajadores, con los cuales se inicia proceso para promover la desvinculación, con 843 acompañamientos realizados a familias de niños trabajadores. Se identificaron 88 niños en seguimiento a la desvinculación del trabajo en población previamente intervenida De los niños en proceso de desvinculación progresiva, se logró que 225 Niños fueran desvinculados del trabajo. Dentro de la caracterización realizada a los niños, niñas que ingresan al proceso se identificaron aspectos como: 6 Niños desescolarizados, 30 identificados sin afiliación a salud. Condiciones de salud relacionadas con el trabajo: Adicionalmente, se desarrollaron 1 acciones colectivas realizadas desde salud, en los siguientes espacios locales: Intersectorial; donde se identificaron 12 niños trabajadores. Se realizó activación de ruta: intersectorial a 163 niños trabajadores. Sectorial a 77 niños trabajadores. Se identificaron 43 adolescentes trabajadores, con los cuales se inicia proceso para promover la desvinculación progresiva o la promoción para el trabajo adolescente protegido. 136 Acompañamientos realizados a familias o a adolescentes trabajadores. Se identificaron 4 adolescentes en seguimiento a la desvinculación del trabajo en población previamente intervenida 22 adolescentes desvinculados del trabajo. Dentro de la caracterización realizada a los adolescentes que ingresan al proceso, se identificaron aspectos como: Condiciones de salud relacionadas con el trabajo: Se realizó activación de ruta: intersectorial a 32 adolescentes trabajadores. Sectorial a 7 adolescentes trabajadores. 20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</si>
  <si>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34 UTIS con 10 trabajadores de UTI de alto impacto, de las cuales 6 UTI son de alto impacto, con 23 trabajadores expuestos a agentes cancerígenos, 24 UTI de mediano impacto, con 35 trabajadores de UTI de mediano impacto. 4 UTI de ruralidad, con 6 trabajadores de UTI de ruralidad. 24 asesorías realizadas para la prevención de condiciones crónicas. 79 Trabajadores de UTIS mediano impacto que modifican prácticas de autocuidado en el 50% 36 UTIS de mediano impacto implementan la estrategia de entornos laborales saludables 51 Trabajadores afectados por las condiciones de trabajo en las UTIS. 34 UTIS que afectan las condiciones del entorno por exposición a riesgos. Afiliación a sistema general de riesgos laborales en 3 trabajadores a partir de la intervención realizada por el espacio trabajo. Afiliación a SGSS en salud a 2 trabajadores informales. Se realizó activación de ruta a servicios de salud a 7 trabajadores informales, incluye expuestos a agentes ocupacionales cancerígenos en sus unidades de trabajo, 15 personas en ejercicio o en actividades sexuales pagas Se activó ruta a servicios intersectoriales: a 3 trabajadores, como mecanismo para acercarlos al sistema general de riesgos laborales, 15 personas en ejercicio o en actividades sexuales pagas. Total, personas trabajadoras informales 119 abordados en UTIS y en NNA; de los cuales: 9 Personas Mayores, 32 Adultos, 18 Jóvenes 1 LGBTI 11 migrantes 58 mujeres, 1 gestantes, 1 discapacidad, Se activo ruta: Sectorial efectiva a 7 niños trabajadores. intersectorial a 6 adolescentes trabajadores. Se realizó activación de ruta a servicios de salud a 7 trabajadores informales, incluye expuestos a agentes ocupacionales cancerígenos en sus unidades de trabajo, 15 personas en ejercicio o en actividades sexuales pagas a 3 trabajadores, como mecanismo para acercarlos al sistema general de riesgos laborales, 15 personas en ejercicio o en actividades sexuales pagas Cuidado para la salud de los trabajadores en Bogota Acciones colectivas con trabajadores informales.</t>
  </si>
  <si>
    <t>Durante el periodo de Enero 2025 a Agosto 2025
Entorno Cuidador Laboral 
En unidades de trabajo informal: Se realizó identificación y caracterización de 330 UTIS con 120 trabajadores de UTI de alto impacto, de las cuales 66 UTI son de alto impacto, con 204 trabajadores expuestos a agentes cancerígenos, 200 UTI de mediano impacto, con 337 trabajadores de UTI de mediano impacto. 31 UTI de bajo impacto, con 31 trabajadores de UTI de bajo impacto. 33 UTI de ruralidad, con 59 trabajadores de UTI de ruralidad. 21 UTI de seguimiento de vigencias anteriores, 173 asesorías realizadas para la prevención de condiciones crónicas. 111 Trabajadores de UTIS alto impacto que modifican prácticas de autocuidado en el 50% 484 Trabajadores de UTIS mediano impacto que modifican prácticas de autocuidado en el 50% 57 UTIS de alto impacto implementan la estrategia de entornos laborales saludables 210 UTIS de mediano impacto implementan la estrategia de entornos laborales saludables 508 Trabajadores afectados por las condiciones de trabajo en las UTIS. 306 UTIS que afectan las condiciones del entorno por exposición a riesgos. 7 grupos organizados de trabajadores informales (GOTIS) con orientación en derechos en salud y trabajo, en los que participan 78 trabajadores Afiliación a sistema general de riesgos laborales en 19 trabajadores a partir de la intervención realizada por el espacio trabajo. Afiliación a SGSS en salud a 8 trabajadores informales. Se realizó activación de ruta a servicios de salud a 399 trabajadores informales, incluye expuestos a agentes ocupacionales cancerígenos en sus unidades de trabajo, 406 personas en ejercicio o en actividades sexuales pagas Se activó ruta a servicios intersectoriales: a 19 trabajadores, como mecanismo para acercarlos al sistema general de riesgos laborales, 406 personas en ejercicio o en actividades sexuales pagas. Total, personas trabajadoras informales 1.485 abordados en UTIS y en NNA; de los cuales: 92 Personas Mayores, 472 Adultos, 164 Jóvenes 1 LGBTI 165 migrantes 10 Recicladores 618 mujeres, 9 gestantes, 2 discapacidad, Se activo ruta: Sectorial efectiva a 47 niños trabajadores. intersectorial efectiva a 65 niños trabajadores Sectorial a 6 adolescentes trabajadores. intersectorial a 25 adolescentes trabajadores. Se realizó activación de ruta a servicios de salud a 399 trabajadores informales, incluye expuestos a agentes ocupacionales cancerígenos en sus unidades de trabajo, 406 personas en ejercicio o en actividades sexuales pagas a 18 trabajadores, como mecanismo para acercarlos al sistema general de riesgos laborales, 406 personas en ejercicio o en actividades sexuales pagas Cuidado para la salud de los trabajadores en Bogota 13 empresas formales abordadas y con plan concertado 612 trabajadores identificados en empresas formales 172 trabajadores con asesorías realizadas en temas priorizados en las empresas formales 1 empresas formales abordadas y con cierre de proceso del plan concertado 1 empresas formales con seguimiento realizado e intervenida de vigencias anteriores y con plan concertado 62 trabajadores identificados en empresas formales de vigencias anteriores 72 trabajadores con asesorías realizadas en temas priorizados en empresas formales de vigencias anteriores Acciones colectivas con trabajadores informales 3 asesorias de colectivos desarrolladas con trabajadores informales 32 trabajadores con asesorías de colectivos realizadas.</t>
  </si>
  <si>
    <t>En el mes de Agosto 205
Entorno Cuidador Comunitario
JORNADAS MAS BIENESTAR- CUIDARTE SALUD MATERNO acciones 6 en salud materno perinatal equipos cuidarte 276 total de personas, 24 hombres, 252 mujeres.
Entorno Cuidador Educativo
Desarrollo de 4 sesiones de seguimiento encaminadas al cuidado, autocuidado y fortalecimiento de prácticas de bienestar durante la gestación, con la participación de 4 estudiantes gestantes, de las cuales 1 son menores de 14 años. Del total de adolescentes gestantes escolarizadas abordadas, 4 asisten de manera mensual a las atenciones de la ruta materno perinatal Desarrollo de 14 sesiones de seguimiento encaminadas al cuidado, autocuidado y fortalecimiento de prácticas de bienestar durante la lactancia con la participación de 8 estudiantes 8 cuentan con método regular de anticoncepción.
Equipos Basicos Extramurales de Hogar
Desde el abordaje territorial, se identifican y abordan 2 gestantes, a quienes se les realizaron acciones de información y educación para el fortalecimiento de prácticas de cuidado, de las cuales 7 Gestantes/puérperas con seguimiento por Estrategia de Vigilancia Intensificada de la Morbilidad Materna Extrema, Desde la Actividad de Plan de cuidado familiar se abordan 10 gestantes, con quienes se da inicio al proceso de seguimiento, con énfasis en el cuidado materno perinatal. Desarrollo de acciones orientadas a la promoción de derechos sexuales y reproductivos y acceso a tamizaje en ITS en el control prenatal con 2 gestantes.
Entorno Institucional
Seguimiento de casos priorizados
Desarrollo de capacidades 3 acciones de comunicación para la promocion de la Salud Materna y perinatal, con la participacion de Apoyo a acciones de nivel central a demanda 3 IPS con desarrollo de capacidades institucionales con énfasis en salud materno perinatal 51 personas abordadas 3 Articulaciones sectoriales e intersetoriales para la promocion de la Salud materno perinatal 51 personas abordadas.</t>
  </si>
  <si>
    <t>Durante el periodo de Enero 2025 a Agosto 2025
Entorno Cuidador Comunitario
JORNADAS MAS BIENESTAR- CUIDARTE SALUD MATERNO acciones 6 en salud materno perinatal equipos cuidarte 276 total de personas, 24 hombres, 252 mujeres.
Entorno Cuidador Educativo 
Desarrollo de 44 sesiones de seguimiento encaminadas al cuidado, autocuidado y fortalecimiento de prácticas de bienestar durante la gestación, con la participación de 15 estudiantes gestantes, de las cuales 2 son menores de 14 años. Del total de adolescentes gestantes escolarizadas abordadas, 15 asisten de manera mensual a las atenciones de la ruta materno perinatal Desarrollo de 92 sesiones de seguimiento encaminadas al cuidado, autocuidado y fortalecimiento de prácticas de bienestar durante la lactancia con la participación de 51 estudiantes 49 cuentan con método regular de anticoncepción. Desarrollo de 15 sesiones de seguimiento encaminadas al cuidado, autocuidado y fortalecimiento de prácticas de bienestar posterior al evento obstetrico con la participación de 11 estudiantes 10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19 gestantes, a quienes se les realizaron acciones de información y educación para el fortalecimiento de prácticas de cuidado, de las cuales 1 son menores de 19 años. 36 Gestantes/puérperas con seguimiento por Estrategia de Vigilancia Intensificada de la Morbilidad Materna Extrema, 4 gestantes con subsidio o aporte de alguna institución de orden nacional o distrital, 4 gestantes de alto riesgo y población en edad fértil priorizadas e identificadas a través de la búsqueda activa del componente de Abordaje Territorial. Desde la Actividad de Plan de cuidado familiar se abordan 197 gestantes, con quienes se da inicio al proceso de seguimiento, con énfasis en el cuidado materno perinatal. Desarrollo de acciones orientadas a la promoción de derechos sexuales y reproductivos y acceso a tamizaje en ITS en el control prenatal con 53 gestantes.
Entorno Institucional
Seguimiento de casos priorizados 
Desarrollo de capacidades 33 acciones de comunicación para la promocion de la Salud Materna y perinatal, con la participacion de 24 integrantes de los equipos del PSPIC y 46 personas de la comunidad. Apoyo a acciones de nivel central a demanda 29 IPS con desarrollo de capacidades institucionales con énfasis en salud materno perinatal 221 personas abordadas 22 Articulaciones sectoriales e intersetoriales para la promocion de la Salud materno perinatal 142 personas abordadas Se desarrollan 8 Jornadas "Mas Bienestar" con el componente de salud materno perinatal 39 personas de la comunidad. 80 personas abordadas.</t>
  </si>
  <si>
    <t>En el mes de Agosto 205
Entorno Cuidador Comunitario
JORNADAS MAS BIENESTAR- CUIDARTE SSR acciones 6 en salud sexual y reproductiva equipos cuidarte 199 total de personas, 93 hombres, 106 mujeres.
Entorno Cuidador Educativo
10 Sesiones de fortalecimiento de capacidades en temas relacionados con la promoción de los derechos sexuales y reproductivos en jardines dirigidas a 17 padres, madres y/o cuidadores de niños y niñas menores de 5 años de los jardines infantiles dirigidas a 3 docentes y cuidadores y 56 niños y niñas. Realización de 2 sesiones del ciclo 1 para la promoción de la salud sexual y reproductiva Realización de 9 sesiones del ciclo 2 para la promoción de la salud sexual y reproductiva Realización de 5 sesiones del ciclo 4 para la promoción de la salud sexual y reproductiva Desarrollo de 1 jornadas de salud y bienestar con el componente de promoción de los derechos sexuales y reproductivos.
Equipos Basicos Extramurales de Hogar
Las actividades con 3 menores de 14 años se orientan a fortalecer el proyecto de vida, la autonomía y la toma de decisiones con énfasis en la prevención la maternidad y paternidad temprana. Se realiza abordaje en 4 familias con adolescentes de 15 a 19 años en el grupo familiar, para la promoción de la sexualidad los derechos sexuales y derechos reproductivos.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51 personas abordadas Desarrollo de capacidades 3 Acciones de comunicación para la promocion de la Sexualidad, los derechos sexuales y reproductivos, con la participacion de Seguimiento de casos priorizados Desarrollo de capacidades 3 acciones de comunicación para la promocion de la Sexualidad, los derechos sexuales y reproductivos, con la participacion de Apoyo a acciones de nivel central a demanda Apoyo a acciones de nivel central a demanda 3 IPS con desarrollo de capacidades institucionales con énfasis en salud materno perinatal 51 personas abordadas.</t>
  </si>
  <si>
    <t>Durante el periodo de Enero 2025 a Agosto 2025
Entorno Cuidador Comunitario
CARACTERIZACIÓN TERRITORIAL 3 Grupos identificados para el abordaje dimension en SSR 7 hombres, 25 mujeres, DISPOSITIVO COMUNITARIO - CUIDADO COLECTIVO PARA EL BIENESTAR SSR Se realizan 9 sesiones colectivas en SSR equipo cuidado colectivo para el bienestar con la participación de 35 personas 3 hombres, 32 mujeres, JORNADAS MAS BIENESTAR- CUIDARTE SSR acciones 54 en salud sexual y reproductiva equipos cuidarte 1.840 total de personas, 894 hombres, 946 mujeres.
Entorno Cuidador Educativo 
Desarrollo de 4 sesiones de acompañamiento a escolares con experiencia en paternidad temprana con la participación de 3 estudiantes 10 Sesiones de fortalecimiento de capacidades en temas relacionados con la promoción de los derechos sexuales y reproductivos en jardines dirigidas a 17 padres, madres y/o cuidadores de niños y niñas menores de 5 años de los jardines infantiles dirigidas a 3 docentes y cuidadores y 56 niños y niñas. Realización de 6 sesiones del ciclo 1 para la promoción de la salud sexual y reproductiva con 15 estudiantes. Realización de 42 sesiones del ciclo 2 para la promoción de la salud sexual y reproductiva con 139 estudiantes. Realización de 23 sesiones del ciclo 3 para la promoción de la salud sexual y reproductiva con 159 estudiantes. Realización de 37 sesiones del ciclo 4 para la promoción de la salud sexual y reproductiva con 133 estudiantes. Desarrollo de 3 sesiones con familias orientadas a brindar educación sobre salud sexual y reproductiva con la participación de 37 familias y 37 personas. Desarrollo de 4 sesiones con docentes orientadas a brindar educación sobre salud sexual y reproductiva con la participación de 19 docentes. Realización de 4 sesiones de la estrategia cuidado menstrual con la participación de 86 escolares de 1 colegios. Desarrollo de 24 sesiones para promover los derechos sexuales y reproductivos y orientación a métodos con la participación de 270 estudiantes. Desarrollo de 17 jornadas de salud y bienestar con el componente de promoción de los derechos sexuales y reproductivos Se realizan 8 sesiones de iniciativas de cuidado y bienestar para la promoción de los derechos sexuales y reproductivos con 155 niños, niñas y adolescentes.
Equipos Basicos Extramurales de Hogar 
Se realiza abordaje en 5 familias con adolescentes menores de 14 años en el grupo familiar, previniendo el delito de violencia sexual contra las niñas y fortaleciendo las capacidades sobre derechos sexuales y reproductivos de niños, niñas, adolescentes y sus familias. Las actividades con 9 menores de 14 años se orientan a fortalecer el proyecto de vida, la autonomía y la toma de decisiones con énfasis en la prevención la maternidad y paternidad temprana. Se realiza abordaje en 18 familias con adolescentes de 15 a 19 años en el grupo familiar, para la promoción de la sexualidad los derechos sexuales y derechos reproductivos. Las actividades con 44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17 IPS con desarrollo de capacidades institucionales con énfasis en Prevención y atención del embarazo no planeado, servicios Integrales de Salud para Adolescentes y Jóvenes (SISAJ), gestión del cuidado menstrual e interrupción voluntaria del embarazo, en e 173 personas abordadas Desarrollo de capacidades 30 Acciones de comunicación para la promocion de la Sexualidad, los derechos sexuales y reproductivos, con la participacion de 55 personas de la comunidad. Seguimiento de casos priorizados 1 menores de 14 años con reporte de nacido vivo, 1 con seguimiento. Desarrollo de capacidades 30 acciones de comunicación para la promocion de la Sexualidad, los derechos sexuales y reproductivos, con la participacion de 55 personas de la comunidad. Apoyo a acciones de nivel central a demanda 51 personas de la comunidad. Apoyo a acciones de nivel central a demanda Se desarrollan 8 Jornadas "Mas Bienestar" con el componente para promoción de la sexualidad, los derechos sexuales y los derechos reproductivos. 104 personas abordadas 30 IPS con desarrollo de capacidades institucionales con énfasis en salud materno perinatal 221 personas abordadas.</t>
  </si>
  <si>
    <t>En el mes de Agosto 205
Gestión del Programa Madre canguro
Se realizó asistencia técnica a un total de 4 IPS para el cumplimiento de criterios priorizados para la implementación del Programna Madre Canguro En este mes se realizó gestión para la atención integral de 1 niños y niñas en la cohorte priorizada de bajo peso al nacer.</t>
  </si>
  <si>
    <t>Durante el periodo de Enero 2025 a Agosto 2025
Gestión del Programa Madre canguro 
Se realizó asistencia técnica a un total de 31 IPS para el cumplimiento de criterios priorizados para la implementación del Programna Madre Canguro En este mes se realizó gestión para la atención integral de 18 niños y niñas en la cohorte priorizada de bajo peso al nacer.</t>
  </si>
  <si>
    <t>En el mes de Agosto 205
Entorno Cuidado COmunitario
PREVENCIÓN COMBINADA DE LAS ITS
27 Pruebas de sífilis realizadas SPAcios de bienestar 25 Pruebas de sífilis realizadas bienestar integral es mas salud mental 14 Pruebas de sífilis realizadas por localidad en Centros de escucha habitanza en calle, 2 pruebas positivas para sífilis realizadas por localidad en Centros de escucha habitanza en calle.
Entorno Cuidador Educativo
Se realizan 8 pruebas de sífilis.
Prevención combinada de las ITS-Sífilis
2 pruebas con resultado positivo para sífilis realizadas por los equipos del PIC, 82 pruebas rápidas de sífilis realizadas por parte de los equipos PIC en el PSPIC, 3.198 condones entregados en procesos educativos. Canalizaciones y activación de ruta según el Sistema de Referencia y Contrareferencia (SIRC): Abordaje intersectorial.</t>
  </si>
  <si>
    <t>Durante el periodo de Enero 2025 a Agosto 2025
Entorno Cuidado COmunitario
PREVENCIÓN COMBINADA DE LAS ITS 
176 Pruebas de sífilis realizadas SPAcios de bienestar 1 pruebas positivas para sífilis realizadas SPAcios de bienestar 247 Pruebas de sífilis realizadas bienestar integral es mas salud mental 3 pruebas positivas para sífilis realizadas bienestar integral es mas salud mental 119 Pruebas de sífilis realizadas por localidad en Centros de escucha habitanza en calle, 6 pruebas positivas para sífilis realizadas por localidad en Centros de escucha habitanza en calle. 47 Pruebas de sífilis realizadas por localidad en Centros de escucha MujerESalud.
Entorno Cuidador Educativo 
Se realizan 44 pruebas de sífilis.
Equipos Basicos Extramurales de Hogar 
Se realizaron 12 seguimientos a gestantes con diagnóstico de sífilis canalizadas por Vigilancia Epidemiológica, 10 con primera dosis de penicilina y 10 con tratamiento completo.
Prevención combinada de las ITS-Sífilis 
14 pruebas con resultado positivo para sífilis realizadas por los equipos del PIC, 765 pruebas rápidas de sífilis realizadas por parte de los equipos PIC en el PSPIC, 29.137 condones entregados en procesos educativos. Canalizaciones y activación de ruta según el Sistema de Referencia y Contrareferencia (SIRC): 2 personas con prueba rápida de sífilis  positiva  sin intervención, Abordaje intersectorial 3 Articulaciones sectoriales e intersetoriales que fortalecen la respuesta ante ITS-Sifilis.</t>
  </si>
  <si>
    <t>En el mes de Agosto 205
Equipos Basicos Extramurales de Hogar
Se han identificado 32 familias, con 14 niños y niñas menores de 1 año con eventos priorizados, como: 3 ausencia de lactancia materna exclusiva en menores de 6 meses, 4 ausencia de lactancia materna complementaria entre los 6 meses y el año, 1 desnutrición aguda. En 32 familias.
Entorno Cuidador Educativo
Se realizaron 62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5 profesionales y personal de salud. Las IPS priorizadas en la implementación de la estrategia IAMII, alcanzan cumplimiento en: 5 IPS de política institucional, 5 IPS de fortalecimiento de capacidades, 6 IPS de preparación a la familia para el cuidado durante la gestación y el nacimiento, 7 IPS de atención humanizada del nacimiento, 7 IPS de educación y apoyo a la familia para el cuidado en el postparto y los niños y niñas, 7 IPS de promoción, protección y apoyo a la cultura de la lactancia materna, 7 IPS de favorecer  el alojamiento conjunto del binomio madre-cuidador e hijo, 7 IPS de favorecer la atención integral en salud y nutrición en niños y niñas, 6 IPS de entornos protectores y espacios amigables para la atención materno perinatal e infantil, y 7 IPS de articulación y fortalecimiento de redes de apoyo para las mujeres gestantes, madres lactantes y niñas y niños. 5 IPS de atención de parto con sensibilización en inicio temprano de lactancia materna o seguimiento al reporte del indicador.</t>
  </si>
  <si>
    <t>Durante el periodo de Enero 2025 a Agosto 2025
Equipos Basicos Extramurales de Hogar 
Se han identificado 177 familias, con 109 niños y niñas menores de 1 año con eventos priorizados, como: 30 ausencia de lactancia materna exclusiva en menores de 6 meses, 6 bajo peso al nacer, 19 ausencia de lactancia materna complementaria entre los 6 meses y el año, 9 sin valoración integral del desarrollo, 12 prematuros, 2 desnutrición aguda. En 152 familias, se identificaron 2 niños y niñas con esquema de vacunación incompleto, y 2 niños vacunados efectivamente.
Entorno Cuidador Educativo 
Se realizó aplicación de escala abreviada del desarrollo a 2 niños y niñas en jardines Saludables Se realizaron 21 sesiones de fortalecimiento de conocimientos en prácticas de cuidado en primera infancia con docentes y apoyos Se realizaron 4 sesiones de fortalecimiento de conocimientos en prácticas de cuidado en primera infancia con padres de familia Se realizaron 247 Sesiones para la educación en salud con población escolar.
Gestión de Programas y Estrategias
En IPS priorizadas con la implementación de la estrategia IAMII, se realizan: 44 visitas de asistencia técnica a IPS en pasos para la implementación de la estrategia IAMII. Con la participación de 60 profesionales y personal de salud.</t>
  </si>
  <si>
    <t>En el mes de Agosto 205
Gestión de la estregia Sala ERA
Se realizó asistencia técnica a un total de 2 IPS en abordaje integral de niñas y niños en primera infancia atendidos en los servicios de urgencias ubicadas en esta localidad. Se realizó asistencia técnica a un total de 2 IPS con implementación de la estrategia sala ERA.
Entorno Institucional
SAN En las unidades de atención a la primera infancia se realizó aplicación de escala abreviada del desarrollo 3 a 30 niños y niñas.</t>
  </si>
  <si>
    <t>Durante el periodo de Enero 2025 a Agosto 2025
Gestión de la estregia Sala ERA 
Se realizó asistencia técnica a un total de 16 IPS en abordaje integral de niñas y niños en primera infancia atendidos en los servicios de urgencias ubicadas en esta localidad. Se realizó asistencia técnica a un total de 24 IPS con implementación de la estrategia sala ERA.
Entorno Institucional 
SAN En las unidades de atención a la primera infancia se realizó aplicación de escala abreviada del desarrollo 3 a 94 niños y niñas. Se realizaron 66 sesiones de fortalecimiento al talento humano de las unidad de atención a la primera infancia Se realizó asistencia técnica a un total de 16 IPS que realizan ultrasonido obstetrico para diagnóstico antenatal de defectos congénitos.</t>
  </si>
  <si>
    <t>En el mes de Agosto 205
Equipos Basicos Extramurales de Hogar
Se realiza intervención a 32 niños y niñas menores de 5 años con desnutrición aguda, 2 niños y niñas menores de 5 años con riesgo de desnutrición aguda.
Entorno Institucional
En las unidades de atención a la primera infancia se realizó toma de medidas antropométricas a 78 niños y niñas. Se realizaron: Verificación de la atención integral en salud de: 1 casos de niños y niñas menores de 5 años con desnutrición aguda.
Entorno Cuidador Laboral
15 niños y niñas menores de 5 años en condición de acompañantes de padres/acudientes al trabajo a quienes se les realiza tamizaje nutricional y orientación en salud según los resultados.</t>
  </si>
  <si>
    <t>Durante el periodo de Enero 2025 a Agosto 2025
Equipos Basicos Extramurales de Hogar
Se realiza intervención a 56 niños y niñas menores de 5 años con desnutrición aguda, 13 niños y niñas menores de 5 años con riesgo de desnutrición aguda, de estos 1 requieren activación de ruta de atención sectorial.
Entorno Institucional
En las unidades de atención a la primera infancia se realizó toma de medidas antropométricas a 261 niños y niñas. Se identificaron 1 niños y niñas con clasificación nutricional de desnutrición aguda, 10 niños y niñas con clasificación nutricional de riesgo desnutrición aguda. Se realizaron: 15 acciones de educación en signos de identificación de la desnutrición aguda con la participación de 7 niños y niñas de las unidades de atención a la primera infancia Verificación de la atención integral en salud de: 8 casos de niños y niñas menores de 5 años con desnutrición aguda.
Entorno Cuidador Laboral 
89 niños y niñas menores de 5 años en condición de acompañantes de padres/acudientes al trabajo a quienes se les realiza tamizaje nutricional y orientación en salud según los resultados.</t>
  </si>
  <si>
    <t>En el mes de Agosto 205
Entorno Cuidador Educativo
Realización de 18 sesiones de promoción de alimentación saludable durante la lactancia, con la participación de 8 lactantes, Realización de 18 sesiones de promoción de la lactancia materna, con la participación de 4 gestantes, con la participación de 8 lactantes, Realización de 14 sesiones de promoción de la alimentación complementaria adecuada. con la participación de 8 cuidadores de niños y niñas menores de 2 años.
Equipos Basicos Extramurales de Hogar
Se realiza seguimiento a familias con 3 niños y niñas menores de 6 meses sin lactancia materna exclusiva. 9 gestantes y 22 personas lactantes reciben seguimiento por el entorno con énfasis en promoción de la lactancia materna. 22 seguimientos por el entorno con énfasis en promoción de la lactancia materna.
Entorno institucional
Se realizaron: 14 acciones de promoción de la alimentación infantil saludable y lactancia materna, dirigida a 14 madres comunitarias y/o agentes educativos, y alimentación infantil saludable y lactancia materna dirigida a 14 madres comunitarias y/o agentes educativos, con la participación de 9 niños y niñas de las unidades de atención a la primera infancia 1 actividades asignadas por nivel central relacionadas con educación en salud pública.</t>
  </si>
  <si>
    <t>Durante el periodo de Enero 2025 a Agosto 2025
Entorno Cuidador Educativo 
Realización de 110 sesiones de promoción de alimentación saludable durante la lactancia, con la participación de 32 lactantes, Realización de 137 sesiones de promoción de la lactancia materna, con la participación de 15 gestantes, con la participación de 51 lactantes, Realización de 79 sesiones de promoción de la alimentación complementaria adecuada. con la participación de 28 cuidadores de niños y niñas menores de 2 años.
Equipos Basicos Extramurales de Hogar
Se realiza seguimiento a familias con 35 niños y niñas menores de 6 meses sin lactancia materna exclusiva. 145 gestantes y 143 personas lactantes reciben seguimiento por el entorno con énfasis en promoción de la lactancia materna. 143 seguimientos por el entorno con énfasis en promoción de la lactancia materna.
Entorno institucional
Se realizaron: 81 acciones de promoción de la alimentación infantil saludable y lactancia materna, dirigida a 81 madres comunitarias y/o agentes educativos, y alimentación infantil saludable y lactancia materna dirigida a 81 madres comunitarias y/o agentes educativos, con la participación de 9 niños y niñas de las unidades de atención a la primera infancia con la participación de 1 padres, madres y/o cuidadores de los niños y niñas de las unidades de atención a la primera infancia 3 actividades asignadas por nivel central relacionadas con educación en salud pública, 24 consejerías en lactancia materna a 24 gestantes.</t>
  </si>
  <si>
    <t>En el mes de Agosto 205
Entorno Cuidador Educativo
Se realiza sensibilización en la estrategia de salas amigas de la familia lactante en 2 universidades con la participación de 1 personas.
Entorno Institucional
Se realizaron: 1 fortalecimientos técnicos en temáticas de información e inducción en IAMII con la participación de 1 profesionales de la salud y personal de apoyo.
Entorno Cuidador Laboral
Se realizan 18 asistencias técnicas en la estrategia de Salas Amigas de la Familia Lactante (SAFL) del Entorno Cuidador Laboral a entidades públicas y empresas privadas, con la participación de 24 personas encargadas de la implementación de la estrategia. En los procesos de fortalecimiento de capacidades a funcionarias/os participan: 2 personas lactantes.</t>
  </si>
  <si>
    <t>Durante el periodo de Enero 2025 a Agosto 2025
Entorno Cuidador Educativo 
Se realiza sensibilización en la estrategia de salas amigas de la familia lactante en 5 universidades con la participación de 3 personas. Se realiza sensibilización en la estrategia de salas amigas de la familia lactante en 1 instituciones de formación para el trabajo y el desarrollo humano con la participación de 1 personas.
Entorno Institucional
Se realizaron: 3 fortalecimientos técnicos en temáticas de información e inducción en IAMII con la participación de 20 profesionales de la salud y personal de apoyo.
Entorno Cuidador Laboral 
Se realizan 139 asistencias técnicas en la estrategia de Salas Amigas de la Familia Lactante (SAFL) del Entorno Cuidador Laboral a entidades públicas y empresas privadas, con la participación de 256 personas encargadas de la implementación de la estrategia. En los procesos de fortalecimiento de capacidades a funcionarias/os participan: 34 personas lactantes, y 6 personas gestantes.</t>
  </si>
  <si>
    <t>En el mes de Agosto 205
Entorno Cuidador Educativo
Realización de 4 sesiones de promoción de alimentación saludable durante la gestación, con la participación de 4 gestantes.
Equipos Basicos Extramurales de Hogar
Se realiza seguimiento a familias
Se realiza educación alimentaria y nutricional a familias con 31 niños y niñas, adolescentes y gestantes sin malnutrición. Se realiza seguimiento familiar a 3 niños y niñas menores de 5 años con retraso en talla 1 niños y niñas menores de 5 años con exceso de peso (sobrepeso y obesidad), 2 gestantes de bajo peso, y 2 gestantes con exceso de peso, A través de abordaje territorial, se intervienen: 31 niños y niñas menores de cinco años.
Entorno institucional
3 niños y niñas con clasificación nutricional de exceso de peso (sobrepeso y obesidad) 3 niños y niñas con clasificación nutricional de retraso en talla Se realizaron 14 acciones educativas en otros temas relacionados con seguridad alimentaria y nutricional con la participación de 9 niños y niñas de las unidades de atención a la primera infancia Verificación de la atención integral en salud de: 1 casos de gestantes con obesidad para la edad gestacional. 1 casos de gestantes con bajo peso para la edad gestacional.</t>
  </si>
  <si>
    <t>Durante el periodo de Enero 2025 a Agosto 2025
Entorno Cuidador Educativo 
Realización de 44 sesiones de promoción de alimentación saludable durante la gestación, con la participación de 15 gestantes.
Equipos Basicos Extramurales de Hogar
Se realiza seguimiento a familias 
Se realiza educación alimentaria y nutricional a familias con 432 niños y niñas, adolescentes y gestantes sin malnutrición. Se realiza seguimiento familiar a 52 niños y niñas menores de 5 años con retraso en talla 10 niños y niñas menores de 5 años con exceso de peso (sobrepeso y obesidad), 9 gestantes de bajo peso, y 27 gestantes con exceso de peso, A través de abordaje territorial, se intervienen: 356 niños y niñas menores de cinco años, 16 gestantes con tamizaje nutricional.
Entorno institucional 
15 niños y niñas con clasificación nutricional de exceso de peso (sobrepeso y obesidad) 23 niños y niñas con clasificación nutricional de retraso en talla Se realizaron 43 acciones educativas en otros temas relacionados con seguridad alimentaria y nutricional con la participación de 9 niños y niñas de las unidades de atención a la primera infancia Verificación de la atención integral en salud de: 21 casos de niños y niñas menores de 5 años con retraso en talla priorizados desde nivel central 17 casos de gestantes con obesidad para la edad gestacional. 5 casos de gestantes con bajo peso para la edad gestacional.
Entorno Cuidador Laboral 
5 gestantes en UTIS con información en alimentación saludable, 16 personas abordadas en UTIS con información o educación en alimentación saludable.</t>
  </si>
  <si>
    <t>En el mes de Agosto 205
Entorno Cuidador Comunitario
DISPOSITIVO COMUNITARIO - CUIDADO COLECTIVO PARA EL BIENESTAR SAN Se realizo acompañamiento a 2 huertas comunitarias con la participación de 20 personas. DISPOSITIVO COMUNITARIO - CUIDADO COLECTIVO PARA EL BIENESTAR SAN De manera acumulada se han abordado 4 tiendas barriales en el año con la participación de 30 personas de la comunidad en general. JORNADAS MAS BIENESTAR- CUIDARTE REDUCCION DE AMBIENTES OBESOGENICOS: acciones 12 en reduccion de ambientes obesogenicos equipos cuidarte 491 total de personas, 232 hombres, 259 mujeres.
Entorno Cuidador Educativo
282 niños, niñas y adolescentes, que participan en acciones de promoción de alimentación saludable en el marco de huertas escolares. 4 personas mayores de 17 años, que participan en acciones de promoción de alimentación saludable en el marco de huertas escolares. 10 Tiendas escolares abordadas 2 de personas que participan en acciones de seguridad alimentaria y nutricional en el contexto de tiendas escolares. 3 Tiendas escolares Cumple entre 0 y 79% de los ítems 5 Tiendas escolares Cumple entre 80 y 89% de los ítems 1 Tiendas escolares Cumple entre 90 y 100% de los ítems Se realizan acciones individuales o colectivas en colegios con información en alimentación saludable dirigido a: 20 madres, padres y/o cuidadores, Se realizan 1 jornadas de Salud y Bienestar en 1 Universidades con la participación de 36 estudiantes, Se realizan 1 jornadas de Salud y Bienestar en 1 Universidades con la participación de 36 estudiantes, 36 estudiantes mayores de 18 años en el marco de las jornadas de salud y bienestar que participan de acciones de promoción de alimentación saludable.</t>
  </si>
  <si>
    <t>Durante el periodo de Enero 2025 a Agosto 2025
Entorno Cuidador Comunitario 
DISPOSITIVO COMUNITARIO - CUIDADO COLECTIVO PARA EL BIENESTAR SAN Se realizo acompañamiento a 12 huertas comunitarias con la participación de 90 personas. DISPOSITIVO COMUNITARIO - CUIDADO COLECTIVO PARA EL BIENESTAR SAN Se abordaron 12 Tiendas barriales durante el mes De manera acumulada se han abordado 28 tiendas barriales en el año Se realizaron 6 sesiones de cuidado colectivo con enfoque en alimentación saludable en población de 5 a 17 años con la participación de 197 personas de la comunidad en general 20 niños y niñas de 5- 17 años. JORNADAS MAS BIENESTAR- CUIDARTE REDUCCION DE AMBIENTES OBESOGENICOS: acciones 102 en reduccion de ambientes obesogenicos equipos cuidarte 3.923 total de personas, 1.854 hombres, 2.069 mujeres.
Entorno Cuidador Educativo 
114 Niños, niñas de 5 a 17 años con tamizaje y clasificación nutricional en jardines infantiles o colegios priorizados, de los cuales, se identifican 18 niños, niñas y adolescentes con alteraciones nutricionales por déficit, se identifican 11 niños, niñas y adolescentes con alteraciones nutricionales por exceso, 8 niños, niñas y adolescentes con alteraciones nutricionales que lo requieren y son canalizados a los servicios de salud. 2.037 niños, niñas y adolescentes, que participan en acciones de promoción de alimentación saludable en el marco de huertas escolares. 32 personas mayores de 17 años, que participan en acciones de promoción de alimentación saludable en el marco de huertas escolares. 29 Tiendas escolares abordadas 12 de personas que participan en acciones de seguridad alimentaria y nutricional en el contexto de tiendas escolares. 22 Tiendas escolares Cumple entre 0 y 79% de los ítems 5 Tiendas escolares Cumple entre 80 y 89% de los ítems 1 Tiendas escolares Cumple entre 90 y 100% de los ítems Desarrollo de 5 sesiones con escolares del ciclo 2 orientadas al fortalecimiento de la alimentación saludable con la participación de 76 escolares. Desarrollo de 4 sesiones con escolares del ciclo 4 orientadas al fortalecimiento de la alimentación saludable con la participación de 60 escolares. Se realizan acciones individuales o colectivas en colegios con información en alimentación saludable dirigido a: 56 madres, padres y/o cuidadores, Se realizan 12 jornadas de Salud y Bienestar en 9 Universidades y 1 Instituciones de Educación para el Trabajo y el Desarrollo Humano con la participación de 402 estudiantes, de las cuales se tamizaron y se les brindó orientación de acuerdo al resultado a 1 estudiantes menores de 18 años en el marco de las jornadas de salud y bienestar Se realizan 12 jornadas de Salud y Bienestar en 9 Universidades y 1 Instituciones de Educación para el Trabajo y el Desarrollo Humano con la participación de 402 estudiantes, de las cuales se tamizó y brindó orientación a 1 estudiantes menores de 18 años en el marco de las jornadas de salud y bienestar, 402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5 sesiones de promoción de la alimentación saludable en el marco de iniciativas de cuidado y bienestar, con la participación de 21 niños, niñas y adolescentes.</t>
  </si>
  <si>
    <t>En el mes de Agosto 205
Equipos Basicos Extramurales de Hogar
Se realiza intervención a 72 adultos que reciben educación en alimentación saludable. 30 adultos mayores que reciben educación en alimentación saludable. 188 familias, y 188 personas sensibilizadas en reducción de perdidas y desperdicio de alimentos
Se realizaron acciones educativas en SAN:
Dirigida a 14 madres comunitarias y/o agentes educativos, y alimentación infantil saludable y lactancia materna dirigida a 14 madres comunitarias y/o agentes educativos, 2 Asistencias técnicas y/o reuniones en gestión en salud y nutrición en 4 IPS, con la participación de 2 profesionales de la salud de IPS.</t>
  </si>
  <si>
    <t>Durante el periodo de Enero 2025 a Agosto 2025
Entorno Cuidador Educativo 
17 Docentes de jardines infantiles o colegios priorizados reciben orientaciones en alimentación y nutrición de tipo individual o colectiva.
Equipos Basicos Extramurales de Hogar
Se realiza intervención a 1.148 adultos que reciben educación en alimentación saludable. 884 adultos mayores que reciben educación en alimentación saludable. 1.758 familias, y 1.550 personas sensibilizadas en reducción de perdidas y desperdicio de alimentos
Se realizaron acciones educativas en SAN: 
Dirigida a 81 madres comunitarias y/o agentes educativos, con la participación de 1 padres, madres y/o cuidadores de los niños y niñas de las unidades de atención a la primera infancia y alimentación infantil saludable y lactancia materna dirigida a 81 madres comunitarias y/o agentes educativos, con la participación de 15 padres, madres y/o cuidadores de los niños y niñas de las unidades de atención a la primera infancia 20 Asistencias técnicas y/o reuniones en gestión en salud y nutrición en 25 IPS, con la participación de 125 profesionales de la salud de IPS.</t>
  </si>
  <si>
    <t>En el mes de Agosto 205
Entorno Cuidado Comunitario
DISPOSITIVOS COMUNITARIOS CUIDADO COLECTIVO PARA EL BIENESTAR EN SALUD MENTAL Se lleva a cabo la concertación del plan de acción con 5 grupos comunitarios 14 hombres, 37 mujeres, Se llevan a cabo 20 sesiones grupales de implementación del plan de acción con dispositivos comunitarios en salud mental de las cuales: Se realizan 1 sesiones para la prevención de violencias con participación de 11 personas. Se implementaron 5 sesiones para el autocuidado y cuidado mutuo para la seguridad vial con 11 personas. 9 sesiones de otros temas de salud mental como fortalecimiento de estrategias de afrontamiento, resolución de problemas, regulación emocional, comunicación, crisis emocionales con 31 personas abordadas 1 sesiones de educacion en salud publica para el manejo de afectaciones psicosociales, problemas o transtornos mentales CON 10 personas abordadas. JORNADAS MAS BIENESTAR- CUIDARTE SALUD MENTAL acciones 30 en salud mental equipos cuidarte 1.479 total de personas, 721 hombres, 758 mujeres. JORNADAS - BIENESTAR INTEGRAL ES MAS SALUD MENTAL se aplicaron 25 prueba SRQ, de las cuales 3 personas presentan tamizaje positivo. Se aplicaron 4 pruebas de detección de consumo de alcohol, tabaco y sustancias -ASSIST, y se aplicaron 1 prueba AUDIT. se aplicaron 25 prueba APGAR, se realizaron 2 canalizaciones, BARRAS FUTBOLERAS A partir de la estrategia barras futboleras y salud colectiva se realizaron 1 acciones para la prevención de la conducta suicida. con participación de 10 personas, 1 mujeres y 9 hombres. 1 Acciones para la promoción de la convivencia entre barras de fútbol en el marco de actividad fisica o deportiva con participación de 11 personas, 2 mujeres y 9 hombres. Se realizaron 2 acciones para la promoción de salud mental y/o de la actividad fisica con barras de futbol con participación de 20 personas de las cuales 2 son mujeres y 18 son hombres. El total de grupos abordados son 5 de los cuales por barra son: 1 Barra Blue Rain, 1 Barra Disturbio Rojo, 1 Barra Los del Sur Bogotá y 2 Barra La Guardia Albirroja.
MAS BIENESTAR A LA COMUNIDAD RAIZAL SALUD MENTAL
En el marco de las acciones de salud mental con la población raizal: Entorno Cuidador Comunitario Se realizaron 2 acciones de articulación para la prevención del consumo de SPA con participación de 19 personas de las cuales 18 son hombres y 1 son mujeres. 1 Actividades de Promoción de derechos sexuales y derechos reproductivos con participación de 10 personas. Se realizaron 31 actividades en dinamica del barrismo por los gestores con participación de 72 personas.
Entorno Cuidador Educativo
Durante el periodo 4 jardines infantiles contaron con acciones de educación en salud mental con participación de 138 niños y niñas Tambien se abordaron 3 docentes en la educación en salud mental para el abordaje de los niños y niñas y 3 docentes en bienestar emocional y y participaron 17 padres, madres o cuidadores en acciones colectivas de salud mental que favorecen el buen trato y la prevención del maltrato infantil 105 estudiantes lideres escolares que participaron de acciones promocionales de bienestar y salud mental 236 familias con acciones de cuidado emocional, promoción del involucramiento parental, capacidades socioemocionales y promoción de prácticas de crianza con participación de 236 madres, padres y cuidadores de las cuales 236 familias mejoran relaciones intrafamiliares. 1 jornadas integrales de salud y bienestar que incluyen la educación en fortalecimiento de habilidades y capacidades para la promoción de salud mental y en 1 jornadas y actividades para la prevención del consumo de consumo de sustancias psicoactivas. logrando la participación de 36 estudiantes y en 1 instituciones de educación y canalización a 11 personas. Se han realizado 5 acciones en entornos escolares. de estas sesiones 1 se relacionaron con la prevención de las violencias con 113 niños, niñas, adolescentes y jóvenes De otra parte, se gestionaron 19 casos individuales mediante la orientación y apoyo con avances en el marco de plan de cuidado en salud mental. De otra parte se adelantaron 2 sesiones de fortalecimiento en salud mental para detección y manejo con 42 docentes Se han realizado 18 sesiones colectivas fortaleciendo habilidades socioemocionales y estrategias de afrontamiento para prevención de consumo de SPA con 160 niños, niñas, adolescentes y jóvenes en 2 colegios De otra parte, se gestionaron 19 casos individuales mediante la orientación y apoyo con avances en el marco de plan de cuidado en salud mental. De otra parte se adelantaron 2 sesiones de fortalecimiento en salud mental para detección y manejo con 42 docentes 32 estudiantes participaron de acciones promocionales de salud mental enfocadas al fortalecimiento de habilidades socioemocionales ciclo 1 144 estudiantes participaron de acciones promocionales de salud mental enfocadas al fortalecimiento de habilidades socioemocionales ciclo 2 137 estudiantes participaron de acciones promocionales de salud mental enfocadas al fortalecimiento de habilidades socioemocionales ciclo 3 23 estudiantes participaron de acciones promocionales de salud mental enfocadas al fortalecimiento de habilidades socioemocionales ciclo 4.
Equipos Basicos Extramurales de Hogar
1 Acciones de salud mental en familias con gestantes 6 Acciones de salud mental en familias con menores de 5 años encontrando que en 5 familias se evidencia que se reducen riesgos relacionados con riesgo psicosocial. Se llevaron a cabo 107 visitas efectivas en casos de riesgos en conducta suicida De las cuales en 16 se dio el cierre del proceso encontrando que en 16 familias se evidencia que se reducen riesgos relacionados con conducta suicida Se llevaron a cabo 57 visitas efectivas en casos de riesgos psicosocial De las cuales en 5 se dio el cierre del proceso encontrando que en 5 familias se evidencia que se reducen riesgos relacionados con riesgo psicosocial Se llevaron a cabo 3 visitas efectivas en casos de acompañamiento en duelo De las cuales en 1 se dio el cierre del proceso encontrando que en 1 familias se evidencia que se reducen riesgos relacionados con duelo.
Entorno Institucional
En las instituciones de protección integral se brinda información y educación en salud mental a 5 personas. Se realizó la medición en modificaciones de habilidades y competencias a 5 personas, de las cuales 5 refieren que las intervenciones aportan al mejoramiento de sus habilidades y competencias en salud mental. CASA DE IGUALDAD DE OPORTUNIDADES 1 sesiones colectivas para el bienestar integral 5 número de mujeres.</t>
  </si>
  <si>
    <t>Durante el periodo de Enero 2025 a Agosto 2025
Entorno Cuidado Comunitario 
CARACTERIZACIÓN TERRITORIAL 1 Grupos identificados para el abordaje dimension en salud mental 16 hombres, 4 mujeres, DISPOSITIVOS COMUNITARIOS CUIDADO COLECTIVO PARA EL BIENESTAR EN SALUD MENTAL Se lleva a cabo la concertación del plan de acción con 32 grupos comunitarios 51 hombres, 362 mujeres, Se llevan a cabo 98 sesiones grupales de implementación del plan de acción con dispositivos comunitarios en salud mental de las cuales: Se realizan 2 sesiones para la prevención de violencias con participación de 23 personas. Se implementaron 36 sesiones para el autocuidado y cuidado mutuo para la seguridad vial con 118 personas. 62 sesiones de otros temas de salud mental como fortalecimiento de estrategias de afrontamiento, resolución de problemas, regulación emocional, comunicación, crisis emocionales con 463 personas abordadas 11 sesiones de educacion en salud publica para el manejo de afectaciones psicosociales, problemas o transtornos mentales CON 112 personas abordadas fortaleciendo la conformación de 2 grupos de apoyo y educación para el cuidado de la salud mental en torno a la prevención de la conducta suicida con la participación de 22 personas en la participación de las sesiones. 22 mujeres. JORNADAS MAS BIENESTAR- CUIDARTE SALUD MENTAL acciones 288 en salud mental equipos cuidarte 13.589 total de personas, 6.355 hombres, 7.234 mujeres. JORNADAS - BIENESTAR INTEGRAL ES MAS SALUD MENTAL se aplicaron 247 prueba SRQ, de las cuales 17 personas presentan tamizaje positivo. Se aplicaron 34 pruebas de detección de consumo de alcohol, tabaco y sustancias -ASSIST, y se aplicaron 7 prueba AUDIT. se aplicaron 247 prueba APGAR, se realizaron 34 canalizaciones, BARRAS FUTBOLERAS A partir de la estrategia barras futboleras y salud colectiva se realizaron 26 acciones para la prevención de la conducta suicida. con participación de 243 personas, 23 mujeres y 220 hombres. 27 Acciones para la promoción de la convivencia entre barras de fútbol en el marco de actividad fisica o deportiva con participación de 255 personas, 26 mujeres y 229 hombres. Se realizaron 23 acciones para la promoción de salud mental y/o de la actividad fisica con barras de futbol con participación de 209 personas de las cuales 18 son mujeres y 191 son hombres. El total de grupos abordados son 28 de los cuales por barra son: 8 Barra Blue Rain, 8 Barra Disturbio Rojo, 8 Barra Los del Sur Bogotá y 4 Barra La Guardia Albirroja.
MAS BIENESTAR A LA COMUNIDAD RAIZAL SALUD MENTAL
En el marco de las acciones de salud mental con la población raizal: Entorno Cuidador Comunitario Se realizaron 25 acciones de articulación para la prevención del consumo de SPA con participación de 242 personas de las cuales 195 son hombres y 47 son mujeres. 16 Actividades de Promoción de derechos sexuales y derechos reproductivos con participación de 152 personas. Se realizaron 217 actividades en dinamica del barrismo por los gestores con participación de 907 personas.
Entorno Cuidador Educativo 
Durante el periodo 13 jardines infantiles contaron con acciones de educación en salud mental con participación de 408 niños y niñas Tambien se abordaron 23 docentes en la educación en salud mental para el abordaje de los niños y niñas y 59 docentes en bienestar emocional y y participaron 83 padres, madres o cuidadores en acciones colectivas de salud mental que favorecen el buen trato y la prevención del maltrato infantil 272 estudiantes lideres escolares que participaron de acciones promocionales de bienestar y salud mental 665 familias con acciones de cuidado emocional, promoción del involucramiento parental, capacidades socioemocionales y promoción de prácticas de crianza con participación de 787 madres, padres y cuidadores de las cuales 787 familias mejoran relaciones intrafamiliares. 7 jornadas integrales de salud y bienestar que incluyen la educación en fortalecimiento de habilidades y capacidades para la promoción de salud mental y en 6 jornadas y actividades para la prevención del consumo de consumo de sustancias psicoactivas. logrando la participación de 238 estudiantes en 1 instituciones de educación técnica y en 9 instituciones de educación asi mismo se brindo contención e intervención breve a 2 personas. y canalización a 38 personas. Se han realizado 19 acciones en entornos escolares. gestionando sectorial o intersectorialmente 1 iniciativas que se relacionan con salud mental. Se han realizado 78 sesiones colectivas fortaleciendo habilidades socioemocionales y estrategias de afrontamiento para prevención de problemáticas psicosociales. con 966 niños, niñas, adolescentes y jóvenes en 6 colegios de estas sesiones 25 se relacionaron con la prevención de las violencias con 374 niños, niñas, adolescentes y jóvenes De otra parte, se gestionaron 81 casos individuales mediante la orientación y apoyo con avances en el marco de plan de cuidado en salud mental. De otra parte se adelantaron 4 sesiones de fortalecimiento en salud mental para detección y manejo con 62 docentes Se han realizado 6 sesiones colectivas fortaleciendo habilidades socioemocionales y estrategias de afrontamiento para prevención de la conducta suicida con 57 niños, niñas, adolescentes y jóvenes en 1 colegios para el periodo se gestionaron 7 casos de conducta suicida e identificó aumento en afrontamiento en 50 casos Se han realizado 29 sesiones colectivas fortaleciendo habilidades socioemocionales y estrategias de afrontamiento para prevención de consumo de SPA con 285 niños, niñas, adolescentes y jóvenes en 5 colegios Se han realizado 58 sesiones colectivas fortaleciendo habilidades socioemocionales y estrategias de afrontamiento para manejo de situaciones relacionadas con ansiedad, depresión y otras problemáticas. con 795 niños, niñas, adolescentes y jóvenes en 6 colegios De otra parte, se gestionaron 130 casos individuales mediante la orientación y apoyo con avances en el marco de plan de cuidado en salud mental. De otra parte se adelantaron 3 sesiones de fortalecimiento en salud mental para detección y manejo con 50 docentes Finalmente 2 espacios colectivos de bienestar emocional con 44 orientadores y docentes. 175 estudiantes participaron de acciones promocionales de salud mental enfocadas al fortalecimiento de habilidades socioemocionales ciclo 1 299 estudiantes participaron de acciones promocionales de salud mental enfocadas al fortalecimiento de habilidades socioemocionales ciclo 2 564 estudiantes participaron de acciones promocionales de salud mental enfocadas al fortalecimiento de habilidades socioemocionales ciclo 3 72 estudiantes participaron de acciones promocionales de salud mental enfocadas al fortalecimiento de habilidades socioemocionales ciclo 4.
Equipos Basicos Extramurales de Hogar 
20 Acciones de salud mental en familias con gestantes 65 Acciones de salud mental en familias con menores de 5 años encontrando que en 115 familias se evidencia que se reducen riesgos relacionados con riesgo psicosocial. Se llevaron a cabo 689 visitas efectivas en casos de riesgos en conducta suicida De las cuales en 108 se dio el cierre del proceso encontrando que en 104 familias se evidencia que se reducen riesgos relacionados con conducta suicida Se llevaron a cabo 799 visitas efectivas en casos de riesgos psicosocial De las cuales en 103 se dio el cierre del proceso encontrando que en 98 familias se evidencia que se reducen riesgos relacionados con riesgo psicosocial Se llevaron a cabo 25 visitas efectivas en casos de acompañamiento en duelo De las cuales en 7 se dio el cierre del proceso encontrando que en 6 familias se evidencia que se reducen riesgos relacionados con duelo.
Entorno Institucional
En las instituciones de protección integral se brinda información y educación en salud mental a 107 personas. Se realizó la medición en modificaciones de habilidades y competencias a 107 personas, de las cuales 107 refieren que las intervenciones aportan al mejoramiento de sus habilidades y competencias en salud mental. CASA DE IGUALDAD DE OPORTUNIDADES 4 sesiones colectivas para el bienestar integral 1 número de hombres 23 número de mujeres.</t>
  </si>
  <si>
    <t>En el mes de Agosto 205
Entorno Cuidador Comunitario
CARACTERIZACIÓN TERRITORIAL 4 Grupos identificados para el abordaje dimension en condiciones cronicos 113 hombres, 215 mujeres, JORNADAS MAS BIENESTAR CUIDATE SE FELIZ Se cuenta con 12 puntos "Cuídate Sé Feliz" activos, en estos puntos se abordaron 237 personas, de ellas: 52 hombres, 185 mujeres, 1 personas con tamizaje Cuestionario Breve de EPOC positivo. 55 Toma de mamografía durante los dos últimos años (50 a 69 años) Toma de citología en el último año 63 Examen de PCA o tacto rectal en el último año 26 De las personas registradas como fumadoras se brindó consejería breve en cesación de consumo de tabaco y atención del tabaquismo a 1. JORNADAS MAS BIENESTAR- CUIDARTE CRONICOS acciones 18 para la promoción de hábitos saludables y prevención de condiciones crónicas no transmisibles, 322 hombres, 395 mujeres.
Entorno Cuidador Educativo
Se realiza educación y sensibilización en actividad fisica a 88 niños y niñas de jardines infantiles, Realización de 2 sesiones del ciclo 1 incentivando la actividad física desde el movimiento activo y juego activo, Realización de 4 sesiones del ciclo 2 para promover la práctica de la actividad física desde el movimiento activo y el juego activo, Realización de 2 sesiones del ciclo 3 en temas relacionados con actividad física desde las artes y el movimiento corporal, Acciones de educación en salud con 46 familias para la promoción de la actividad física. 2 Colegios intervenidos con información y educación en salud bucal con la participación de 804 escolares Se realiza clasificación y sensibilización de la técnica en higiene bucal en cursos a 300 escolares en la sesión 1, se identifican 31 niños para proceso de acompañamiento familiar, de los cuales 31 se canalizan a la ruta de riesgo en alteraciones y trastornos de la salud bucal, Durante el mes se realizaron 31 canalizaciones a la ruta de riesgo en alteraciones y trastornos de la salud bucal, se realiza educación de la técnica en higiene bucal cursos a 228 escolares en la sesión 2, se realiza educación de la técnica en higiene bucal en cursos a 276 escolares en la sesión 3, de los cuales 259 apropian la técnica de higiene bucal. se realiza educación y sensibilización en salud bucal a 56 niños y niñas de jardines infantiles. Se realizan 1 jornadas de salud y bienestar con punto cuidate sé feliz activo en 1 Universidades en estas jornadas se abordaron 36 personas, de ellas 4 personas se les aplicó tamizaje Findrisc, y 4 personas con condiciones crónicas, mayores de 18 años a las que se les aplicó tamizaje de riesgo cardiovascular OMS, de las cuales Se realiza educación y sensibilización en cáncer de mama en 36 estudiantes universitarios en Instituciones Técnicas de Desarrollo Humano - ITDH, se realiza educación y sensibilización en cáncer de cuello uterino en 36 estudiantes universitarios - ITDH.
Equipos Basicos Extramurales de Hogar
Se aborda 33 personas con condiciones crónicas, realizando canalización a rutas integrales de atención en salud a 1 de ellas, 75 personas a las que se les aplicó tamizaje Findrisc, de las cuales 7 con alta probabilidad de presentar prediabetes o diabetes y 47 personas con condiciones crónicas, mayores de 18 años a las que se les aplicó tamizaje de riesgo cardiovascular OMS, de las cuales 1 personas con alerta de riesgo cardiovascular alto, muy alto y extremadamente alto, 3 personas con alerta de riesgo cardiovascular moderado, 2 personas con tamizaje Cuestionario Breve de EPOC positivo, Durante las intervenciones, se encontraron 33 personas con una condición crónica diagnosticada, 1 sin tratamiento, 1 canalizadas a la ruta integral de atención en salud, 1 canalizadas a la RIAS para población con riesgo o presencia de alteraciones cardiocerebro vascular y metabólicas manifiestas, En el seguimiento a familias ubicadas en zonas rurales se abordan 5 personas priorizadas por condiciones crónicas, 5 personas sin control y fueron canalizadas a las EAPBS. Se realiza seguimiento familiar a 5 personas, con énfasis en la promoción de comportamientos de hábitos saludables y la detección de riesgos, a través de planes de automanejo, realizando 5 acciones de información y educación en: 3 familias con acciones de promoción de hábitos saludables en salud visual, 2 familias con acciones de promoción de hábitos saludables en salud auditiva-comunicativa. Se realiza clasificación, identificación de riesgos en salud bucal y sensibilización a 1 individuos en la sesión 1, se realiza clasificación, identificación de riesgos en salud bucal y sensibilización a 1 familias en la sesión 1, se brinda información, educación y comunicación en salud bucal a 1 individuos en la sesión 2, se brinda información, educación y comunicación en salud bucal a 1 familias en la sesión 2, se realiza evaluación de la técnica de higiene bucal a 11 individuos en la sesión 3, se realiza evaluación de la técnica de higiene bucal a 11 familias en la sesión 3, de los cuales 11 individuos apropiaron la técnica de cepillado dental.
Condiciones Crónicas No Transmisibles
1 Instrumentos de caracterización para CCNT y asistencias técnicas realizadas para la atención integral a la población con Condiciones Crónicas No Transmisibles, 3 personas del talento humano de IPS priorizadas intervenidas en 1 IPS públicas 1 asesorías en promoción de hábitos saludables y condiciones crónicas, a 3 personas del talento humano en IPS. los temas de fortalecimiento de capacidades fueron: RIAS para población con riesgo o presencia de cáncer 165 mujeres tamizadas para cáncer de cuello uterino en las IPS de la red pública Número de mamografías realizadas: 126, número de personas tamizadas cáncer prostata: 131, número de personas tamizadas cáncer colon: 146.
Entorno Cuidador Laboral 
Se realizó identificación y caracterización de 34 UTIS CON 51 trabajadores. Se identificaron trabajadores: 6 con consumo de tabaco, 6 con consumo problemático de bebidas alcohólicas, 6 con exposición a rayos ultravioleta, 33 que no realizan actividad física, 25 con alerta de riesgo cardiovascular según circunferencia de cintura. 8 con riesgo de alteración auditiva por exposición al ruido, En el entorno cuidador laboral se realizaron tamizajes: 26 personas mayores de 18 años a las que se les aplicó tamizaje Findrisc, de las cuales, 11 con alta probabilidad de presentar diabetes, 9 personas mayores de 18 años a las que se les aplicó tamizaje OMS, donde 1 mujeres sin toma de citología vaginal o prueba de VPH, Se identificaron factores de riesgo para condiciones crónicas en los niños caracterizados, tales como: 1 no realizan actividad física, 1 con riesgo de alteración auditiva por exposición a ruido, Se identificaron factores de riesgo para condiciones crónicas en los adolescentes caracterizados, tales como: Entorno Cuidador Laboral: 58 mujeres con IEC para la identificación temprana de cáncer de cuello uterino y cáncer de mama, 61 hombres con IEC para la identificación temprana de cáncer de próstata.</t>
  </si>
  <si>
    <t>Durante el periodo de Enero 2025 a Agosto 2025
Entorno Cuidador Comunitario
CARACTERIZACIÓN TERRITORIAL 5 Grupos identificados para el abordaje dimension en condiciones cronicos 115 hombres, 228 mujeres, DISPOSITIVO COMUNITARIO CUIDADO COLECTIVO PARA EL BIENESTAR-CRONICOS 10 sesiones de promoción de prácticas y estilos de vida saludables para la prevención de condiciones crónicas. 10 sesiones en prevención de Enfermedades cardio cerebro vasculares. 4 sesiones en prevención de Alteraciones visuales 4 sesiones en prevención de Alteraciones auditivas comunicativas 12 sesiones de Promoción de Actividad física Total de 9 cobertura población joven (14 – 28 años): 7 hombres 2 mujeres Total de 25 cobertura población adulta (29 – 59 años): 25 mujeres 83 cobertura población personas mayores (60 o más años): 8 hombres 76 mujeres. JORNADAS MAS BIENESTAR CUIDATE SE FELIZ Se cuenta con 71 puntos "Cuídate Sé Feliz" activos, en estos puntos se abordaron 1.372 personas, de ellas: 401 hombres, 971 mujeres, 19 personas con tamizaje Cuestionario Breve de EPOC positivo. 353 Toma de mamografía durante los dos últimos años (50 a 69 años) Toma de citología en el último año 433 Examen de PCA o tacto rectal en el último año 188 De las personas registradas como fumadoras se brindó consejería breve en cesación de consumo de tabaco y atención del tabaquismo a 30. JORNADAS MAS BIENESTAR- CUIDARTE CRONICOS acciones 133 para la promoción de hábitos saludables y prevención de condiciones crónicas no transmisibles, 2.563 hombres, 2.841 mujeres. Acciones 30 promoción de prácticas y estilos de vida saludable, cáncer 566 hombres, 594 mujeres.
Entorno Cuidador Educativo 
Se realiza educación y sensibilización en actividad fisica a 268 niños y niñas de jardines infantiles, Realización de 13 sesiones del ciclo 1 incentivando la actividad física desde el movimiento activo y juego activo, con 56 estudiantes. Realización de 18 sesiones del ciclo 2 para promover la práctica de la actividad física desde el movimiento activo y el juego activo, con 66 estudiantes. Realización de 25 sesiones del ciclo 3 en temas relacionados con actividad física desde las artes y el movimiento corporal, con 202 estudiantes. Realización de 10 sesiones del ciclo 4 en temas relacionados con actividad física para la vida y el autocuidado, con 118 estudiantes. Acciones de educación en salud con 107 familias para la promoción de la actividad física. 13 Colegios intervenidos con información y educación en salud bucal con la participación de 4.832 escolares Se realiza clasificación y sensibilización de la técnica en higiene bucal en cursos a 2.292 escolares en la sesión 1, se identifican 333 niños para proceso de acompañamiento familiar, de los cuales 122 se canalizan a la ruta de riesgo en alteraciones y trastornos de la salud bucal, Durante el mes se realizaron 35 canalizaciones a la ruta de riesgo en alteraciones y trastornos de la salud bucal, se realiza educación de la técnica en higiene bucal cursos a 1.966 escolares en la sesión 2, se realiza educación de la técnica en higiene bucal en cursos a 1.956 escolares en la sesión 3, de los cuales 1.854 apropian la técnica de higiene bucal. se realiza educación y sensibilización en salud bucal a 264 niños y niñas de jardines infantiles. Se realizan 8 jornadas de salud y bienestar con punto cuidate sé feliz activo en 7 Universidades en 1 Instituciones de formación para el trabajo y el desarrollo humano en estas jornadas se abordaron 243 personas, de ellas 48 personas se les aplicó tamizaje Findrisc, y 48 personas con condiciones crónicas, mayores de 18 años a las que se les aplicó tamizaje de riesgo cardiovascular OMS, de las cuales 1 con alerta de riesgo cardiovascular moderado, 28 personas usan gafas o lentes. Se realiza educación y sensibilización en cáncer de mama en 287 estudiantes universitarios en Instituciones Técnicas de Desarrollo Humano - ITDH, se realiza educación y sensibilización en cáncer de cuello uterino en 287 estudiantes universitarios - ITDH, se realizaron 1 canalizaciones para tamizaje para cáncer de cuello uterino.
Equipos Basicos Extramurales de Hogar 
Se aborda 1.253 personas con condiciones crónicas, realizando canalización a rutas integrales de atención en salud a 28 de ellas, 2.415 personas a las que se les aplicó tamizaje Findrisc, de las cuales 321 con alta probabilidad de presentar prediabetes o diabetes y 2.524 personas con condiciones crónicas, mayores de 18 años a las que se les aplicó tamizaje de riesgo cardiovascular OMS, de las cuales 20 personas con alerta de riesgo cardiovascular alto, muy alto y extremadamente alto, 182 personas con alerta de riesgo cardiovascular moderado, 23 personas con tamizaje Cuestionario Breve de EPOC positivo, 6 personas sin control y fueron canalizadas a las EAPBS. Durante las intervenciones, se encontraron 582 personas con una condición crónica diagnosticada, 30 sin tratamiento, 85 canalizadas a la ruta integral de atención en salud, 29 canalizadas a la RIAS para población con riesgo o presencia de alteraciones cardiocerebro vascular y metabólicas manifiestas, 1 canalizadas a la RIAS para población con riesgo o presencia de enfermedades respiratorias crónicas, 28 canalizadas a la RIAS para población con riesgo o presencias de trastornos visuales o auditivos, de las personas que requerían cita se asignó cita a 28. 1.599 Personas identificadas con consumo de tabaco, brindando consejería en cesación de consumo de tabaco y atención del tabaquismo a 1.334 de las cuales 1.334 han sido efectivas, correspondiente al 150,0 % En el seguimiento a familias ubicadas en zonas rurales se abordan 65 personas priorizadas por condiciones crónicas, 24 personas con alerta de riesgo cardiovascular alto, muy alto y extremadamente alto, 23 personas con alerta de riesgo cardiovascular moderado, 10 personas sin control y fueron canalizadas a las EAPBS. Se realiza seguimiento familiar a 103 personas, con énfasis en la promoción de comportamientos de hábitos saludables y la detección de riesgos, a través de planes de automanejo, realizando 110 acciones de información y educación en: 38 familias con acciones de promoción de hábitos saludables en salud visual, 37 familias con acciones de promoción de hábitos saludables en salud auditiva-comunicativa. Durante el periodo se realizaron 28 canalizaciones a la ruta de alteraciones en salud visual y auditiva, de las cuales 24 fueron efectivas. Se realiza clasificación, identificación de riesgos en salud bucal y sensibilización a 114 individuos en la sesión 1, se realiza clasificación, identificación de riesgos en salud bucal y sensibilización a 95 familias en la sesión 1, se brinda información, educación y comunicación en salud bucal a 125 individuos en la sesión 2, se brinda información, educación y comunicación en salud bucal a 125 familias en la sesión 2, se realiza evaluación de la técnica de higiene bucal a 133 individuos en la sesión 3, se realiza evaluación de la técnica de higiene bucal a 133 familias en la sesión 3, de los cuales 128 individuos apropiaron la técnica de cepillado dental. Durante el periodo se realizaron 18 canalizaciones a la ruta de alteraciones y trastornos en salud bucal, de las cuales 10 fueron efectivas. Durante el periodo se realizaron 18 canalizaciones a la ruta de alteraciones y trastornos en salud bucal, de las cuales 10 fueron efectivas. Se identifican 30 mujeres mayores de 50 años sin tamizaje para cáncer de mama, 15 mujeres mayores de 25 años sin toma de citología, y 5 hombres mayores de 50 años sin tamizaje para cáncer de próstata.
Condiciones Crónicas No Transmisibles
12 Instrumentos de caracterización para CCNT y asistencias técnicas realizadas para la atención integral a la población con Condiciones Crónicas No Transmisibles, 40 personas del talento humano de IPS priorizadas intervenidas en 12 IPS públicas 16 asesorías en promoción de hábitos saludables y condiciones crónicas, a 38 personas del talento humano en IPS. 764 personas de la comunidad, asociaciones de usuarios y otros actores en salud los temas de fortalecimiento de capacidades fueron: Ruta de Promoción y Mantenimiento de la Salud; RIAS para población con riesgo o presencia de alteraciones cardio - cerebro - vascular - metabólicas; RIAS para población con riesgo o presencia de enfermedades respiratorias crónicas; RIAS para población con riesgo o presencia de cáncer; Salud Visual y Auditiva; 1.680 mujeres tamizadas para cáncer de cuello uterino en las IPS de la red pública Número de mamografías realizadas: 1.403, número de personas tamizadas cáncer prostata: 922, número de personas tamizadas cáncer colon: 917.
Entorno Cuidador Laboral 
Se realizó identificación y caracterización de 166 UTIS CON 270 trabajadores. Se identificaron trabajadores: 81 con consumo de tabaco, 6 con consumo problemático de bebidas alcohólicas, 51 con exposición a rayos ultravioleta, 119 que no realizan actividad física, 120 con alerta de riesgo cardiovascular según circunferencia de cintura. 49 con riesgo de alteración auditiva por exposición al ruido, 2 con riesgo de alteración visual por exposición a factores de riesgo ocupacional. En el entorno cuidador laboral se realizaron tamizajes: 56 personas mayores de 18 años a las que se les aplicó tamizaje Findrisc, de las cuales, 74 con alta probabilidad de presentar diabetes, 45 personas mayores de 18 años a las que se les aplicó tamizaje OMS, donde 14 personas con tamizaje Cuestionario Breve de EPOC positivo, 5 mujeres sin toma de citología vaginal o prueba de VPH, 1 mujeres mayores de 50 años sin tamizaje para cáncer de mama en los últimos 5 años, Se identificaron factores de riesgo para condiciones crónicas en los niños caracterizados, tales como: 7 no realizan actividad física, 1 con riesgo de alteración auditiva por exposición a ruido, Se identificaron factores de riesgo para condiciones crónicas en los adolescentes caracterizados, tales como: 7 adolescentes trabajadores que no realizan actividad física, 57 adolescentes trabajadores con riesgo de alteración visual por exposición a factores de riesgo ocupacionales. Entorno Cuidador Laboral: 227 mujeres con IEC para la identificación temprana de cáncer de cuello uterino y cáncer de mama, 229 hombres con IEC para la identificación temprana de cáncer de próstata.</t>
  </si>
  <si>
    <t>En el mes de Agosto 205
PREVENCIÓN COMBINADA DE LAS ITS
27 Pruebas de VIH.HEPT B realizadas SPAcios de bienestar 25 Pruebas de VIH.HEPT B realizadas bienestar integral es mas salud mental 14 Pruebas de VIH.HEPT B realizadas por localidad en Centros de escucha habitanza en calle.
Entorno Cuidador Educativo
Se realizan 8 pruebas de VIH.
Entorno Institucional
SSR
Prevención combinada de las ITS-VIH
82 Pruebas rápidas de VIH realizadas por los equipos del PIC. 74 Pruebas rápidas de Hept B realizadas por los equipos del PIC. 3.198 Condones entregados en procesos educativos de los equipos del PIC. Canalizaciones y activación de ruta según el Sistema de Referencia y Contrareferencia (SIRC): Fortalecimiento técnico talento humano Abordaje intersectorial.</t>
  </si>
  <si>
    <t>Durante el periodo de Enero 2025 a Agosto 2025
PREVENCIÓN COMBINADA DE LAS ITS 
176 Pruebas de VIH.HEPT B realizadas SPAcios de bienestar 247 Pruebas de VIH.HEPT B realizadas bienestar integral es mas salud mental 120 Pruebas de VIH.HEPT B realizadas por localidad en Centros de escucha habitanza en calle, 1 pruebas positivas para VIH.HEPT B realizadas por localidad en Centros de escucha habitanza en calle. 47 Pruebas de VIH realizadas por localidad en Centros de escucha MujerESalud, 11 Pruebas de HEPT B realizadas por localidad en Centros de escucha MujerESalud.
Entorno Cuidador Educativo 
Se realizan 35 pruebas de VIH Se realizan 44 pruebas de Hepatitis B.
Entorno Institucional
SSR
Prevención combinada de las ITS-VIH 
1 Pruebas rápidas positivas del total de VIH realizadas en el mes por los equipos del PIC 765 Pruebas rápidas de VIH realizadas por los equipos del PIC. 929 Pruebas rápidas de Hept B realizadas por los equipos del PIC. 30.310 Condones entregados en procesos educativos de los equipos del PIC. Canalizaciones y activación de ruta según el Sistema de Referencia y Contrareferencia (SIRC): 2 Personas identificadas sin intervención con diagnostico VIH, 1 Personas identificadas sin intervención con diagnostico Hept B, y 2 con prueba rápida Hept B positivas. Fortalecimiento técnico talento humano 6 Asistencias técnicas en IPS con fortalecimiento de temas en SSSR con enfasis en prevención de las ITS Abordaje intersectorial.</t>
  </si>
  <si>
    <t>En el mes de Agosto 205
Enfermedades Transmitidas por Vectores-ETV:
3 IPS priorizadas para malaria con stock de medicamentos malaria. 1 asistencias técnicas a IPS. 1 IPS con gestión de información de malaria y leishmaniasis. 1 Pacientes con leishmaniasis con verificación de seguimiento al tratamiento. 1 Pacientes con chagas crónico caso probable y/o confirmado en seguimiento en la EAPB. 1 Actividades de información para ETV, con 15 personas que participan. 1 IPS con visita de asistencia técnica para Enfermedades transmitidas por vectores, 1 IPS visitadas. 1 Realizan acciones de información para la prevención de las ETV. 3 Pacientes de dengue con signos de alarma, 2 pacientes malaria, 2 con instauración oportuna de tratamiento, 4 Pacientes con leishmaniasis, 4 con indicación de tratamiento sistémico, 2 recibieron tratamiento, 1 seguimiento al tratamiento por la IPS.</t>
  </si>
  <si>
    <t>Durante el periodo de Enero 2025 a Agosto 2025
Enfermedades Transmitidas por Vectores-ETV: 
24 IPS priorizadas para malaria con stock de medicamentos malaria. 12 asistencias técnicas a IPS. 12 IPS con gestión de información de malaria y leishmaniasis. 9 Pacientes de malaria con verificación de seguimiento al tratamiento. 6 Pacientes con leishmaniasis con verificación de seguimiento al tratamiento. 3 Pacientes con chagas crónico caso probable y/o confirmado en seguimiento en la EAPB. 6 Actividades de información para ETV, con 76 personas que participan. 12 IPS con visita de asistencia técnica para Enfermedades transmitidas por vectores, 12 IPS visitadas. 9 Realizan acciones de información para la prevención de las ETV. 70 Pacientes de dengue con signos de alarma, 19 pacientes malaria, 17 con instauración oportuna de tratamiento, 9 con seguimiento al tratamiento por la IPS. 18 Pacientes con leishmaniasis, 16 con indicación de tratamiento sistémico, 11 recibieron tratamiento, 6 seguimiento al tratamiento por la IPS. 3 Pacientes con chagas crónico con atención inicial.</t>
  </si>
  <si>
    <t>En el mes de Agosto 205
Programa Ampliado de Inmunizaciones - PAI
Menor de un año de edad: POLIO: 3eras dosis aplicadas 452, cumplimiento 8,1 % PENTAVALENTE: 3eras dosis aplicadas 452, cumplimiento 8,1 % BCG: dosis aplicadas 1.010, cumplimiento 18,2 % ROTAVIRUS: 2das dosis aplicadas 358, cumplimiento 6,4 % De un año de edad: TRIPLE VIRAL: dosis aplicadas 399, 6,5 cumplimiento NEUMOCOCO REFUERZO: dosis aplicadas 394, cumplimiento 6,5 % HEPATITIS A: dosis aplicada 393, cumplimiento 6,4 % VARICELA: dosis aplicadas 395, cumplimiento 6,5 % FIEBRE AMARILLA en población de 1 año: 298 dosis aplicadas, cumplimiento 4,9 % Tdap de gestantes: dosis aplicadas 444, 2.465 Dosis aplicadas de Fiebre Amarilla para viajeros. Fuente: SIS-151 RESUMEN MENSUAL DE VACUNACIÓN - Corte 31/08/2025. 54 IPS con distribución de medicamentos inmunobiológicos, insumos y dispositivos médicos 27 Visitas de asistencia técnica a IPS de la red pública y privada (técnicos sistemas de información) 2 Visitas de asistencia técnica a IPS de la red pública y privada (profesionales) 2 Seguimiento y/o cierre a planes de mejora de las IPS públicas y privadas 25 Talento humano en salud con fortalecimiento técnico del PAI en IPS públicas y privadas 59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2 Jornadas extramurales de vacunación realizadas en ICBF 2 Jornadas extramurales de vacunación realizadas en SDIS (vejez) 43 Jornadas extramurales de vacunación tactica de concentación (parques, centros comerciales, igelsias, supercades, entre otros).</t>
  </si>
  <si>
    <t>Durante el periodo de Enero 2025 a Agosto 2025
Entorno Cuidador Educativo 
Se realizan 37 sesiones de sensibilización en vacunación a comunidad educativa abordando 2 directores locales de educación y subdirectores locales de integración social, 6 rectores, directivos y docentes, 26 padres de familia y 354 estudiantes. Se gestionaron y realizaron 7 jornadas de vacunación con 297 dosis aplicadas de VPH. Se realizaron 153 seguimientos telefonicos a población susceptible.
Programa Ampliado de Inmunizaciones - PAI 
Menor de un año de edad: POLIO: 3eras dosis aplicadas 3.312, cumplimiento 69,2 % PENTAVALENTE: 3eras dosis aplicadas 3.313, cumplimiento 69,2 % BCG: dosis aplicadas 7.288, cumplimiento 152,3 % ROTAVIRUS: 2das dosis aplicadas 3.256, cumplimiento 68,4 % De un año de edad: TRIPLE VIRAL: dosis aplicadas 3.196, 60,6 cumplimiento NEUMOCOCO REFUERZO: dosis aplicadas 3.161, cumplimiento 60,1 % HEPATITIS A: dosis aplicada 3.189, cumplimiento 60,4 % VARICELA: dosis aplicadas 3.181, cumplimiento 60,4 % FIEBRE AMARILLA en población de 1 año: 2.988 dosis aplicadas, cumplimiento 56,7 % Tdap de gestantes: dosis aplicadas 3.869, 21.488 Dosis aplicadas de Fiebre Amarilla para viajeros. Fuente: SIS-151 RESUMEN MENSUAL DE VACUNACIÓN - Corte 31/08/2025. 257 IPS con distribución de medicamentos inmunobiológicos, insumos y dispositivos médicos 286 Visitas de asistencia técnica a IPS de la red pública y privada (técnicos sistemas de información) 136 Visitas de asistencia técnica a IPS de la red pública y privada (profesionales) Donde se dejaron 19 planes de mejoramiento a IPS públicas y privadas 13 Seguimiento y/o cierre a planes de mejora de las IPS públicas y privadas 209 Talento humano en salud con fortalecimiento técnico del PAI en IPS públicas y privadas 472 IPS activas en el REPS con validación mensual equipo PAI Se asistió a 6 asistencia técnica Distrital por coordinador/a PAI y profesionales de apoyo Se realizó 8 reunión local PAI Se realizarón 16 articulaciones 10 Con otros actores (JAC, Colia, Riapi, centros comerciales, iglesias, entre otros) 3 otros sectores (SED, ICBF, SDIS, secretaría de la mujer, IDRD, entre otros) 6 Jornadas extramurales de vacunación realizadas en SED Privadas 3 Jornadas extramurales de vacunación realizadas en ICBF 1 Jornadas extramurales de vacunación realizadas en SDIS (infancia) 3 Jornadas extramurales de vacunación realizadas en SDIS (vejez) 258 Jornadas extramurales de vacunación tactica de concentación (parques, centros comerciales, igelsias, supercades, entre otros) 1 Jornadas extramurales de vacunación tactica de casa a casa (barrios intervenidos). Se realizarón 2 visitas de seguimiento a IPS de la red pública y privada (EAPV, excursiones de temperatura, bajas coberturas, entre otras) Donde se dejarón 7 planes de mejoramiento en IPS públicas o privadas 2 Seguimiento y/o cierres a planes de mejora de las IPS públicas y privadas.</t>
  </si>
  <si>
    <t>En el mes de Agosto 205
Gestión de Programas y Acciones
Se realizaron 10 asistencias técnicas a IPS públicas y privadas, con relación a procesos de diagnóstico, tratamiento y seguimiento de los casos de tuberculosis sensible, farmacorresistente y coinfección TB/VIH, en el contexto del modelo de atención integral en salud. 11 funcionarios de la red pública y privada de la ciudad, recibió fortalecimiento de capacidades frente al manejo programático de la tuberculosis de acuerdo a la normatividad actual. Se identificaron 631 sintomáticos respiratorios en instituciones públicas y privadas de la localidad, se procesaron 380 cultivos en medio líquido, Y 233 pruebas moleculares, de acuerdo a los algoritmos para diagnóstico de la Tuberculosis. 17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10 visitas domiciliarias a pacientes del programa, en las cuales se canalizaron 12 contactos sintomáticos respiratorios o con condiciones de riesgo para desarrollo de Tuberculosis. Se realizaron 1 asistencias técnicas en proceso de diagnóstico, tratamiento y seguimiento de los casos de lepra. Fortalecimiento de capacidades a 2 funcionarios de la red pública y privada de la ciudad, frente al manejo programático de la Lepra.</t>
  </si>
  <si>
    <t>Durante el periodo de Enero 2025 a Agosto 2025
Gestión de Programas y Acciones 
Se realizaron 98 asistencias técnicas a IPS públicas y privadas, con relación a procesos de diagnóstico, tratamiento y seguimiento de los casos de tuberculosis sensible, farmacorresistente y coinfección TB/VIH, en el contexto del modelo de atención integral en salud. 117 funcionarios de la red pública y privada de la ciudad, recibió fortalecimiento de capacidades frente al manejo programático de la tuberculosis de acuerdo a la normatividad actual. Se identificaron 4.767 sintomáticos respiratorios en instituciones públicas y privadas de la localidad, se procesaron 3.040 cultivos en medio líquido, Y 1.534 pruebas moleculares, de acuerdo a los algoritmos para diagnóstico de la Tuberculosis. 148 personas iniciaron tratamiento para Tuberculosis, para gestión de la administración del tratamiento directamente observado, en articulaciòn con las rutas de atención integral de las EAPB e IPS públicas y privadas. Se identificaron 25 personas con co infección TB/VIH para ingreso a programa de atención integral. Se realizaron 70 visitas domiciliarias a pacientes del programa, en las cuales se canalizaron 38 contactos sintomáticos respiratorios o con condiciones de riesgo para desarrollo de Tuberculosis. Se sensibilizaron 69 personas de la comunidad en promoción y mantenimiento de la salud y prevención de la tuberculosis. Participación en 6 unidades de análisis de mortalidad evitable por tuberculosis y TB/VIH-SIDA. Se realizaron 16 asistencias técnicas en proceso de diagnóstico, tratamiento y seguimiento de los casos de lepra. Fortalecimiento de capacidades a 17 funcionarios de la red pública y privada de la ciudad, frente al manejo programático de la Lepra. Seguimiento a 1 casos de Lepra para ingreso al programa. Se realizaron 1 visitas domiciliarias a personas con Hansen. Se realizaron 11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</si>
  <si>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2 sesiones de la Comisión Ambiental Local (CAL), 1 sesión del Consejo Local de Gestión del Riesgo y Cambio Climático (CLGRCC), 1 mesa de residuos y 1 de humedales; en donde participaron 113 personas en estos espacios de coordinación; se realizaron 2 actividades intersectoriales desde los espacios de gestión con participación de 36 personas. Se gestionó 1 problemática de salud ambiental recepcionada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216 personas. Se socializaron las recomendaciones en salud correspondiente al Índice Bogotano de Calidad del Aire y Riesgo en Salud –IBOCA- y el índice de radiación solar ultravioleta -IUV a 524 personas. Se desarrollaron unidades demostrativas en salud ambiental con participación de 25 personas y se abordaron 684 personas con 55 acciones de Educación para la Salud Ambiental.
Entorno Cuidador Educativo: Se desarrollaron 12 intervenciones a 209 estudiantes de ciclo 1; 5 intervenciones a 138 estudiantes de ciclo 2; 6 intervenciones a 155 estudiantes de ciclo 3; y 4 intervenciones a 93 estudiantes de ciclo 4. Se implementó la estrategia de mascota verde en 3 jardines, abordando 89 niños y se realizaron 12 sesiones durante su implementación. 1 problemáticas identificadas en el entorno exterior a las instituciones educativas intervenidas por el entorno y direccionadas a gestión y análisis de políticas,
Entorno Cuidador Hogar: Con la estrategia de vivienda saludable, se intervinieron 24 familias con visita de cierre para evaluación de los riesgos ambientales identificados en 24 personas expuestas y se desarrollaron seguimientos a las familias brindando educación de acuerdo con los riesgos identificados a 39 personas expuestas.
Entorno Institucional: Se realizaron 25 sesiones durante la implementación de la estrategia de mascota verde en unidades de atención a la primera infancia. Se abordaron IPS con acciones de educación para la salud ambiental para posicionar las diferentes temáticas que aborda la agenda global para los hospitales verdes y saludables interviniendo 10 profesionales de la salud. Se implementaron unidades demostrativas en instituciones de poblaciones diferenciales y en protección abordando 11 personas.
Entorno Cuidador Laboral: Se identificaron 33 Unidades de Trabajo Informal libres de Humo, se socializó el Índice Bogotano de Calidad del Aire y Riesgo en Salud –IBOCA- a 57 trabajadores y el Índice de radiación solar ultravioleta -IUV a 78 trabajadores informales.</t>
  </si>
  <si>
    <t>Hasta el mes de Agosto en el marco de la conformación e implementación intersectorial y comunitaria de la red de salud ambiental y la Gestión de la Salud Ambiental a nivel local se avanzó en un 0,84 % gestionando acciones en: 
7 sesiones de la Comisión Ambiental Local (CAL), 7 sesiones del Consejo Local de Gestión del Riesgo y Cambio Climático (CLGRCC), 5 Sesiones del consejo Local de Protección y Bienestar Animal (CLPYBA), 5 mesas de residuos, y 10 de humedales; en donde participaron 741 personas en estos espacios de coordinación; se realizaron 32 actividades intersectoriales desde los espacios de gestión con participación de 838 personas. Se gestionaron 7 problemáticas de salud ambiental recepcionadas desde vigilancia epidemiológica basada en comunidad relacionadas con riesgos ambientales con participación de 44 personas de la comunidad.
Por otra parte, en el marco de la implementación de estrategias en salud ambiental a través de los entornos de vida cotidiana se adelantaron acciones así:
Entorno Cuidador Comunitario: Se desarrollaron 162 acciones artísticas con participación de 6.615 personas. Se socializaron las recomendaciones en salud correspondiente al Índice Bogotano de Calidad del Aire y Riesgo en Salud –IBOCA- y el índice de radiación solar ultravioleta -IUV a 4.511 personas por medio de los puntos de Cuídate y Se Feliz. Se desarrollaron 9 unidades demostrativas en salud ambiental con participación de 530 personas. Se priorizaron 29 barrios (ALAMOS NORTE SECTOR NORORIENTAL, SANTA HELENITA, GARCES NAVAS, PARIS GAITAN, ALMERIA, SANTA ROSITA, EL MUELLE, TABORA, LA CLARITA, VILLA DEL MAR - URB TIERRAGRATA, TABORA, QUIRIGUA SECTOR F, EL MANANTIAL, LOS CEREZOS, LA RELIQUIA, VILLA DEL MAR- URB TIERRAGRATA, FLORENCIA, LA CABAÑA, EL MORTIÑO, PARIS FRANCIA, QUIRIGUA SECTOR F, EL MANANTIAL, SANTA HELENITA, SAN JOAQUÍN NORTE, EL MUELLE, VILLAS DEL DORADO SAN ANTONIO II SECTOR) a los que se les formuló el Plan de Gestión Barrial/veredal de Entornos Ambientalmente Saludables, desde caracterización territorial se identificó 1 grupo focal para la implementación de procesos en salud ambiental y se abordaron 8.783 personas con 714 acciones de Educación para la Salud Ambiental.
Entorno Cuidador Educativo: Se caracterizaron 10 Instituciones Educativas con variables en salud ambiental en las que se desarrollaron 81 intervenciones a 1.716 estudiantes de ciclo 1; 45 intervenciones a 890 estudiantes de ciclo 2; 81 intervenciones a 1.747 estudiantes de ciclo 3; y 55 intervenciones a 1.175 estudiantes de ciclo 4. Se realizaron 24 unidades demostrativas con participación de 923 estudiantes y 85 docentes para el fortalecimiento de los proyectos ambientales escolares (PRAE). Se implementó la estrategia de mascota verde en 4 jardines, abordando 145 niños y se realizaron 32 sesiones durante su implementación. 7 problemáticas identificadas en el entorno exterior a las instituciones educativas intervenidas por el entorno y direccionadas a gestión y análisis de políticas
Entorno Cuidador Hogar: Con la estrategia de vivienda saludable, se intervinieron 199 familias con visita de cierre para evaluación de los riesgos ambientales identificados en 155 personas expuestas y se desarrollaron seguimientos a las familias brindando educación de acuerdo con los riesgos identificados a 307 personas expuestas.
Entorno Institucional:  Se implementó la estrategia de mascota verde en 25 unidades de atención a la primera infancia, abordando 208 niños 25 docentes o madres comunitarias; y se realizaron 100 sesiones durante su implementación. Se abordó 1 IPS con acciones de educación para la salud ambiental para posicionar las diferentes temáticas que aborda la agenda global para los hospitales verdes y saludables interviniendo 25 profesionales de la salud.  Se caracterizó 1 institución de poblaciones diferenciales y en protección en la cual se implementó 1 unidad demostrativa y se abordaron 184 personas.
Entorno Cuidador Laboral: Se identificaron 322 Unidades de Trabajo Informal libres de Humo, se socializó el Índice Bogotano de Calidad del Aire y Riesgo en Salud –IBOCA- a 552 trabajadores y el Índice de radiación solar ultravioleta -IUV a 543 trabajadores informales.</t>
  </si>
  <si>
    <t>En el mes de Agosto 2025
Vigilancia de la Salud Ambiental
 Seguimiento y Observación al animal agresor: Se hizo seguimiento a 40 animales de los cuales 31 fueron caninos y 9 fueron felinos. De las observaciones realizadas 80 % fueron efectivas y 20 % fueron fallidas. Vigilancia Integrada de la Rabia que realizaron la gestión y seguimiento de 164 casos de agresión por animal potencialmente transmisor de rabia, notificadas por las UPGD de cada la localidad durante el mes. Se realizaron 3 Asistencias Técnicas Se remitieron 50 casos de agresión (propios e interlocales) para observación y seguimiento al animal agresor Vigilancia de la Salud Ambiental VACUNACIÓN ANTIRRÁBICA CANINA Y FELINA: Se vacunaron contra la rabia un total de 6.658 animales de los cuales 3.496 fueron perros y 3.162 fueron gatos. Funcionamiento de 4 puntos fijos 44 jornadas de vacunación extramural ejecutadas.</t>
  </si>
  <si>
    <t>Durante el periodo de Enero 2025 a Agosto 2025
Vigilancia de la Salud Ambiental 
 Seguimiento y Observación al animal agresor: Se hizo seguimiento a 703 animales de los cuales 460 fueron caninos y 243 fueron felinos. De las observaciones realizadas 701 % fueron efectivas y 99 % fueron fallidas. Vigilancia Integrada de la Rabia que realizaron la gestión y seguimiento de 1.276 casos de agresión por animal potencialmente transmisor de rabia, notificadas por las UPGD de cada la localidad durante el mes. Se realizaron 13 Asistencias Técnicas y 2 capacitaciones dirigidas al TH de las UPGD Se remitieron 800 casos de agresión (propios e interlocales) para observación y seguimiento al animal agresor Vigilancia de la Salud Ambiental VACUNACIÓN ANTIRRÁBICA CANINA Y FELINA: Se vacunaron contra la rabia un total de 43.866 animales de los cuales 23.651 fueron perros y 20.215 fueron gatos. Funcionamiento de 32 puntos fijos 119 jornadas de vacunación extramural ejecutadas.</t>
  </si>
  <si>
    <t>En el mes de Agosto 2025
Vigilancia de la Salud Ambiental
Se inscribieron 227 establecimientos. Se realizó control de roedores exteriores en 6.972 metros cuadrados. Se atendieron 1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47 personas. Se adelantaron 1.202 visitas de inspección, vigilancia y control (IVC) en establecimientos abiertos al público, para verificar el cumplimiento de la normatividad sanitaria vigente. Se intervinieron 1.376 establecimientos comerciales, industriales e institucionales vigilados y controlados abiertos al público, donde se aplicaron 81 medidas sanitarias de seguridad (incluyen medidas a productos: decomisos, congelaciones y destrucciones y medidas a establecimientos: suspensión de trabajos o servicios y clausura de establecimientos). Se adelantaron 34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</si>
  <si>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2484 establecimientos. Se realizó control de roedores exteriores en 165.871 metros cuadrados. Se atendieron 5 eventos de interés en salud pública asociados al manejo de sustancias químicas. Se atendieron 1 eventos de Interés en salud pública Enfermedad Transmitida por Alimentos. Se adelantaron 37 actividades de carácter promocional y preventivo como son las sensibilizaciones dirigidas a la comunidad en temas de salud ambiental enfocados especialmente al manejo adecuado de alimentos; medicamentos y sustancias químicas. con una asistencia de 317 personas. Se adelantaron 11.914 visitas de inspección, vigilancia y control (IVC) en establecimientos abiertos al público, para verificar el cumplimiento de la normatividad sanitaria vigente. Se intervinieron 12.217 establecimientos comerciales, industriales e institucionales vigilados y controlados abiertos al público, donde se aplicaron 609 medidas sanitarias de seguridad (incluyen medidas a productos: decomisos, congelaciones y destrucciones y medidas a establecimientos: suspensión de trabajos o servicios y clausura de establecimientos). Se adelantaron 244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</si>
  <si>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50 personas para la población de 0 a 14 años de edad y adulto mayor de 60 años Se aplicaron encuestas de percepción relacionadas con ruido a 19 personas entre adolescentes y adultos. Se aplicaron 13 encuestas relacionadas con el síndrome de radiofrecuencia De las personas encuestadas en las tematicas de la línea, 5 se iniciaron procesos de canalización o activación de ruta. Se abordaron 105 personas en sensibilización de las tematicas de aire, olores, tabaco, ruido y radiación electromagnetica Se atendieron 20 quejas relacionadas con las temáticas de la línea, de las cuales 3 se relacionan con olores ofensivos, 3 por incumplimiento de los espacios libres de humo, 14 Ruido y se realizaron 1 operativos de control de tabaco, y se participaron en 1 espacios de posicionamiento en temas Tabaco</t>
  </si>
  <si>
    <t>Durante el periodo de Enero 2025 a Agosto 2025
Implementación de la Vigilancia en Salud Ambiental en las tematicas de Aire, Ruido y Radiación electromagnética 
 Durante el mes de reporte se aplicaron encuestas relacionadas con calidad de aire a un total de 359 personas para la población de 0 a 14 años de edad y adulto mayor de 60 años Se aplicaron encuestas de percepción relacionadas con ruido a 180 personas entre adolescentes y adultos. Se aplicaron 92 encuestas relacionadas con el síndrome de radiofrecuencia De las personas encuestadas en las tematicas de la línea, 9 se iniciaron procesos de canalización o activación de ruta. Se abordaron 405 personas en sensibilización de las tematicas de aire, olores, tabaco, ruido y radiación electromagnetica Se atendieron 121 quejas relacionadas con las temáticas de la línea, de las cuales 35 se relacionan con olores ofensivos, 10 por calidad del aire, 11 por incumplimiento de los espacios libres de humo, 65 Ruido y se realizaron 9 operativos de control de tabaco, y se participaron en 3 espacios de posicionamiento en temas Aire; Tabaco; Ruido;</t>
  </si>
  <si>
    <t>En el mes de Agosto 205
Vigilancia en Salud Pública
La red de operadores de VSP en el distrito: Se realizó el mantenimiento del Sistema de EEVV, a través de 21 asesorías y asistencias técnicas. De las 302 instituciones que hacen parte de la red de vigilancia en salud pública de los diferentes subsistemas para el periodo, 214 corresponden a Unidades Informadoras 88 a Unidades Notificadoras. Como fortalecimiento a la operación de la red de VSP se realizaron las siguientes acciones para los sistemas: Red de operadores de la Vigilancia en Salud Pública, con abordaje de hasta 4 subsistemas 10 asesorías y/o asistencias técnicas, red de operadores de la Vigilancia en Salud Pública, con abordaje de más de 4 de subsistemas 16 asesorías y/o asistencias técnicas, red de operadores de la Vigilancia en Salud Pública de Unidades Informadoras-UI 48 asesorías y/o asistencias técnicas. Se realizó el mantenimiento de los subsistemas a través de 74 asesorías y asistencias técnicas.
Dentro de las acciones realizadas de mitigación y control relacionadas con los eventos de interés en salud pública, frente al componente transmisibles: Se visitaron 3.344 viviendas, se abordaron 7.051 personas y el resultado consolidado de MRCV a las 9 manzanas en las acciones de bloqueo y BAC fue: 2 Bloqueos SR, 6 Bloqueos SRC, 24 Bloqueos TF, y se administraron 485 biológicos Se realizó la entrega de 34 quimioprofilaxis para la contención de 13 casos probables de tosferina habiendo utilizado 57 tabletas de azitromicina, 11 frascos de azitromicina suspensión de la misma manera se asignaron 40 tabletas de azitromicina, 40 frascos de azitromicina suspensión Como fortalecimiento a la gestión de la información del subsistema transmisibles se realizaron las siguientes asistencias técnicas UPGD: 3 UPGD críticas Vigilancia Epidemiológica Ocupacional de los Trabajadores de la Economía informal -SIVISTRA 49 casos notificados y 26 IEC efectivas. Vigilancia Epidemiológica de Enfermedades Huerfanas 41 casos notificados y 2 IEC efectivas. Numero de casos que cruzan entre el evento 342 y 215 4 y se notificaron al SIVIGILA 1 Número de casos que cruzan entre el evento 342 y RLCPD 5 y realizaron 3 ajustes al SIVIGILA. Sistema de Vigilancia Epidemiológica en Salud Oral SISVESO: 67 casos notificados 1 IEC efectivas. Sistema de Vigilancia epidemiológica en Crónicas_Cáncer en menores 18 años casos notificados 9 Sistema de Vigilancia epidemiológica en Crónicas_Cáncer de mama y cuello uterino casos notificados 150 y 4 IEC efectivas.
Subsistema SISVAN: Mantenimiento y fortalecimiento del Sistema de Vigilancia Alimentaria y Nutricional (SISVAN) en 4 Unidades Primarias Generadoras de Datos públicas Mantenimiento y fortalecimiento del Sistema de Vigilancia Alimentaria y Nutricional (SISVAN) en 9 Unidades Primarias Generadoras de Datos privadas, 16 Seguimiento a atenciones en menores de 5 años 4 caracterizaciones a gestantes 4 caracterizaciones a recién nacidos, 7 caracterizaciones a menores de 5 años, 2 canalizaciones realizadas por medio del SIRC. Subsistema de vigilancia en Salud Pública de Lesiones de Causa Externa (SIVELCE) Subsistema de Vigilancia en Salud Pública de la Conducta Suicida (SISVECOS) Número de casos de Ideación suicida 199, IEC efectivas 51 de Ideación suicida, Número de casos notificados de Lesiones por quemaduras 13 Número de casos notificados de Amenaza suicida 16, IEC efectivas 6 de Lesiones por quemaduras IEC efectivas de de Amenaza suicida 4, Accidentes domésticos en menores 11 años: 50 casos notificados, Número de casos notificados de Intento suicida 48 IEC efectivas 5 Accidentes domésticos, IEC efectivas 8 de Intento suicida, Número de casos notificados de muerte por suicidio 3 Subsistema de vigilancia en salud pública en violencia intrafamiliar y de genero (SIVIM) Total de casos notificados de violencia intrafamiliar y de género: 268 y con IEC: 58 Total de casos notificados de violencia intrafamiliar y de género en mujeres: 167 y en hombres: 25. Casos notificados de violencia sexual: 118 y con IEC: 40. Casos notificados de violencia en niños, niñas y adolescentes: 171 y con IEC: 49 Dentro de las acciones de Vigilancia en Salud Pública relacionadas con los Eventos de Interés en Salud Sexual y Reproductiva y Salud Materno Infantil, se realizaron 2 investigaciones Epidemiológicas de Campo de alto impacto. se realizaron 2 IEC Sífilis Gestacional, 3 Unidades de análisis de casos sin muestra eventos transmisibles discriminados así: EPV 3, 3 Unidades de análisis de eventos Transmisibles, discriminadas así: 1 Mortalidad por IRA-EDA menor de 5 años, 2 mortalidad EPV, Desde Vigilancia a Eventos Transmisibles, se intervinieron 30 casos de alto impacto mortalidad IRA menor de 5 años 1, EPV 29, Desde Vigilancia a Eventos Transmisibles, se intervinieron 9 casos de control TB 7, EPV 2, contactos identificados en IEC de TB y canallizados al SIRC 7, Vigilancia Epidemiológica Basada en Comunidad 8 Notificaciones de situaciones problemáticas 10 Asistencias Técnicas a la Red de Vigilancia Comunitaria para la VEBC, 4 Investigaciones socio epidemiológicas de campo -ISEC- VEBC.
Subsistema VESPA: Gestantes IEC fallidas: 1 Casos captados de mayores de 18 años pero menores de 30: 6 (No incluye gestantes) Casos captados de mayores de 18 años pero menores de 30: 6 Total de casos captados de menores de 18 años 29 Casos de menores de 18 años con IEC efectivas: 10 N° de casos remitidos a través del SIRC desde VESPA: 3 N° de casos remitidos a servicios PSPIC desde VESPA: 9 N° de casos remitidos a SPAcios de bienestar (Servicios de acogida) 9.</t>
  </si>
  <si>
    <t>Durante el periodo de Enero 2025 a Agosto 2025
Vigilancia en Salud Pública 
La red de operadores de VSP en el distrito: Se realizó el mantenimiento del Sistema de EEVV, a través de 165 asesorías y asistencias técnicas. De las 2.413 instituciones que hacen parte de la red de vigilancia en salud pública de los diferentes subsistemas para el periodo, 1.705 corresponden a Unidades Informadoras 708 a Unidades Notificadoras. Como fortalecimiento a la operación de la red de VSP se realizaron las siguientes acciones para los sistemas: Red de operadores de la Vigilancia en Salud Pública, con abordaje de hasta 4 subsistemas 112 asesorías y/o asistencias técnicas, red de operadores de la Vigilancia en Salud Pública, con abordaje de más de 4 de subsistemas 105 asesorías y/o asistencias técnicas, red de operadores de la Vigilancia en Salud Pública de Unidades Informadoras-UI 278 asesorías y/o asistencias técnicas. Se realizó el mantenimiento de los subsistemas a través de 495 asesorías y asistencias técnicas.
Dentro de las acciones realizadas de mitigación y control relacionadas con los eventos de interés en salud pública, frente al componente transmisibles: Se visitaron 25.153 viviendas, se abordaron 58.682 personas y el resultado consolidado de MRCV a las 9 manzanas en las acciones de bloqueo y BAC fue: 17 Bloqueos SR, 46 Bloqueos SRC, 146 Bloqueos TF, 7 Bloqueos Meningitis, y se administraron 3.250 biológicos Se realizó la entrega de 288 quimioprofilaxis para la contención de 85 casos probables de tosferina y 2 de meningitis, habiendo utilizado 657 tabletas de azitromicina, 46 frascos de azitromicina suspensión y 152 tabletas de rifampicina y 9 tabletas de ciprofloxacina; de la misma manera se asignaron 91 tabletas de azitromicina, 79 frascos de azitromicina suspensión Como fortalecimiento a la gestión de la información del subsistema transmisibles se realizaron las siguientes asistencias técnicas UPGD: 21 UPGD críticas 8 fortalecimiento UPGD Vigilancia Epidemiológica Ocupacional de los Trabajadores de la Economía informal -SIVISTRA 379 casos notificados y 106 IEC efectivas. Vigilancia Epidemiológica de Enfermedades Huerfanas 412 casos notificados y 24 IEC efectivas. Numero de casos que cruzan entre el evento 342 y 215 21 y se notificaron al SIVIGILA 6 Número de casos que cruzan entre el evento 342 y RLCPD 6 y realizaron 3 ajustes al SIVIGILA. Sistema de Vigilancia Epidemiológica en Salud Oral SISVESO: 523 casos notificados 34 IEC efectivas. Sistema de Vigilancia epidemiológica en Crónicas_Cáncer en menores 18 años casos notificados 86 y 1 IEC efectivas. Sistema de Vigilancia epidemiológica en Crónicas_Cáncer de mama y cuello uterino casos notificados 1.317 y 27 IEC efectivas.
Subsistema SISVAN: Mantenimiento y fortalecimiento del Sistema de Vigilancia Alimentaria y Nutricional (SISVAN) en 17 Unidades Primarias Generadoras de Datos públicas Mantenimiento y fortalecimiento del Sistema de Vigilancia Alimentaria y Nutricional (SISVAN) en 58 Unidades Primarias Generadoras de Datos privadas, 92 Seguimiento a atenciones a recién nacidos 163 Seguimiento a atenciones en menores de 5 años 60 caracterizaciones a gestantes 18 caracterizaciones a recién nacidos, 34 caracterizaciones a menores de 5 años, 8 canalizaciones realizadas por medio del SIRC. Subsistema de vigilancia en Salud Pública de Lesiones de Causa Externa (SIVELCE) Subsistema de Vigilancia en Salud Pública de la Conducta Suicida (SISVECOS) Número de casos de Ideación suicida 1.304, IEC efectivas 350 de Ideación suicida, Número de casos notificados de Lesiones por quemaduras 387 Número de casos notificados de Amenaza suicida 121, IEC efectivas 35 de Lesiones por quemaduras IEC efectivas de de Amenaza suicida 47, Accidentes domésticos en menores 11 años: 284 casos notificados, Número de casos notificados de Intento suicida 424 IEC efectivas 64 Accidentes domésticos, IEC efectivas 104 de Intento suicida, Número de casos notificados de Lesiones por artefactos pirotécnicos 1 Número de casos notificados de muerte por suicidio 19 IEC efectivas 7 de Lesiones por artefactos pirotécnicos, IEC efectivas 3 de muerte por suicidio Número de Unidades de análisis realizadas 1 Subsistema de vigilancia en salud pública en violencia intrafamiliar y de genero (SIVIM) Total de casos notificados de violencia intrafamiliar y de género: 1.714 y con IEC: 394 Total de casos notificados de violencia intrafamiliar y de género en mujeres: 1.056 y en hombres: 113. Casos notificados de violencia sexual: 648 y con IEC: 218. Casos notificados de violencia en niños, niñas y adolescentes: 1.050 y con IEC: 246 Dentro de las acciones de Vigilancia en Salud Pública relacionadas con los Eventos de Interés en Salud Sexual y Reproductiva y Salud Materno Infantil, se realizaron 19 investigaciones Epidemiológicas de Campo de alto impacto. se realizaron 2 IEC Mortalidad Perinatal. se realizaron 2 IEC Sífilis Congénita, se realizaron 13 IEC Sífilis Gestacional, se realizaron 2 IEC Transmisión materno perinatal VIH – Hepatitis B. Frente al análisis de los eventos de SSR, se realizaron 2 unidades de análisis, se realizaron 2 Mortalidad Perinatal, Como acciones de mitigación de riesgo y oportunidad al seguimiento de la SSR – SMI, realizan 1 asistencia de monitoreo a UPGD públicas Como acciones de mitigación de riesgo y oportunidad al seguimiento de la SSR – SMI, realizan 3 asistencia de monitoreo a UPGD privadas 12 Unidades de análisis de casos sin muestra eventos transmisibles discriminados así: EPV 10, 14 Unidades de análisis de eventos Transmisibles, discriminadas así: 4 TB y micobacterias, 4 Mortalidad por IRA-EDA menor de 5 años, 5 mortalidad EPV, 2 EAPV, Desde Vigilancia a Eventos Transmisibles, se intervinieron 201 casos de alto impacto TB 1, COVID 2, mortalidad IRA menor de 5 años 1, EPV 190, Otros eventos transmisibles 6, Desde Vigilancia a Eventos Transmisibles, se intervinieron 56 casos de control TB 45, EPV 11, contactos identificados en IEC de TB y canallizados al SIRC 27, Vigilancia Epidemiológica Basada en Comunidad 61 Notificaciones de situaciones problemáticas 4 Comités de vigilancia epidemiológica comunitaria - COVECOM. 80 Asistencias Técnicas a la Red de Vigilancia Comunitaria para la VEBC, 52 Fortalecimiento de capacidades en salud para la ReVCom 34 Investigaciones socio epidemiológicas de campo -ISEC- VEBC 26 y se notificaron al SIVIGILA.
Subsistema VESPA: Gestantes casos notificados: 44 Gestantes IEC efectivas: 7 Gestantes IEC fallidas: 1 Casos captados de mayores de 18 años pero menores de 30: 44 (No incluye gestantes) Casos captados de mayores de 18 años pero menores de 30: 3 IEC Efectivas (No incluye gestantes) Casos captados de mayores de 18 años pero menores de 30: 45 IEC Fallidas 1 (No incluye gestantes) Total de casos captados de menores de 18 años 304 Casos de menores de 18 años con IEC efectivas: 107 Casos de menores de 18 años con IEC Fallidas: 11 N° de casos remitidos a través del SIRC desde VESPA: 67 N° de casos remitidos a servicios PSPIC desde VESPA: 110 N° de casos remitidos a SPAcios de bienestar (Servicios de acogida) 61.</t>
  </si>
  <si>
    <t>En el mes de Agosto 205
Entorno Cuidador Educativo
Se realizaron 93 actividades de educación en salud en 41 Jardines, en 45 Colegios, en 31 Universidades, en 25 Instituciones de formación para el trabajo y el desarrollo humano con la participación de 22 docentes, 40 padres de familia, y 711 estudiantes.
Políticas
En la Interacción Integral e Integrada Acción Estratégica Sectorial Local, se avanza en la agenda estratégica 9,8 % correspondiente a: La cuarta fase de la acción estratégica sectorial local en la cual se implementa y hace seguimiento a las acciones acordadas en el plan de trabajo En la interacción integrada de Gestión Intersectorial durante el mes se suscribieron: 11 compromisos, de los cuales 3 responden al plan de trabajo de la acción estratégica sectorial local 10 a las instancias o espacios locales de política 7 situaciones emergentes o articulaciones intersectoriales fuera de las instancias o espacios propios de política De los compromisos suscritos en el mes se cumplieron 8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8,8 %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10,6 %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En el mes se concertaron 1 compromisos en el marco de la intersectorialidad En el seguimiento a la gestión de la política se avanzó en el mes en 6,0 %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8,1 % En la gestión de la política pública de Ruralidad en el territorio se realizaron las siguientes actividades: En el seguimiento a la gestión de la política se avanzó en el mes en 4,0 %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7,8 %.</t>
  </si>
  <si>
    <t>Durante el periodo de Enero 2025 a Agosto 2025
Entorno Cuidador Educativo 
Se realizaron 863 actividades de educación en salud en 341 Jardines, en 119 Colegios, en 83 Universidades, en 181 Instituciones de formación para el trabajo y el desarrollo humano con la participación de 172 docentes, 118 padres de familia, y 3.031 estudiantes.
Políticas 
En la Interacción Integral e Integrada Acción Estratégica Sectorial Local, se avanza en la agenda estratégica 61,0 %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87 compromisos, de los cuales 9 responden al plan de trabajo de la acción estratégica sectorial local 76 a las instancias o espacios locales de política 48 situaciones emergentes o articulaciones intersectoriales fuera de las instancias o espacios propios de política De los compromisos suscritos en el mes se cumplieron 53 En la gestión de la política pública de infancia, primera infancia y adolescencia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56,5 %.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8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54,4 % En la gestión de la política pública de Envejecimiento y Vejez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10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67,0 % En la gestión de la política pública para las Familias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40,8 % En la gestión de la política pública de Discapacidad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en la Mesa de Atención Primaria Social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64,0 % En la gestión de la política pública de LGBTI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9 compromisos en el marco de la intersectorialidad En el seguimiento a la gestión de la política se avanzó en el mes en 65,9 %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61,3 % En la gestión de la política pública de Mujer y equidad de géneros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65,6 % En la gestión de la política pública de SPA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66,3 % En la gestión de la política pública de Salud Mental,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9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4 compromisos en el marco de la intersectorialidad En el seguimiento a la gestión de la política se avanzó en el mes en 50,1 % En la gestión de la política pública de Ruralidad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36,0 % En la gestión de la política pública para la Acogida, Inclusión y Desarrollo (Migrantes)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55,6 %.</t>
  </si>
  <si>
    <t>En el mes de Agosto 205
Entorno Cuidado Comunitario
CARACTERIZACIÓN TERRITORIAL 12 Puntos identificados por consumo SPA Para la reducción de riesgos y daños de SPA 25 valoraciones del riesgo por consumo de sustancias psicoactivas en el marco de la intervención breve. De manera específica, 5 en personas que se inyectan drogas (PID), y 20 en población con consumo de sustancias psicoactivas, énfasis en abuso de alcohol, tabaco, uso de dispositivos electrónicos (vapeadores). En el abordaje diferencial, con enfoque de reducción de riesgos y daños, fueron formulados 20 planes de bienestar. En el marco de dichos planes se realizaron 6 encuentros comunitarios con la participación de 5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20 planes de bienestar en población consumo de sustancias psicoactivas, énfasis en abuso de alcohol, tabaco, uso de dispositivos electrónicos (vapeadores) con 8 sesiones colectivas y participaron 20 personas.
SPAcios DE BIENESTAR
37 valoraciones del riesgo por consumo de sustancias psicoactivas en el marco de la intervención breve. De manera específica, 10 en adolescentes y jóvenes: 27 en población mayor de edad que asistió a las jornadas SPAcios libres de riesgos. Para la prevención del consumo de SPA fueron formulados 37 planes de bienestar y se dio cierre a 37 de estos. En el marco de dichos planes se realizaron 3 sesiones colectivas con la participación de 10 personas.
Macro, meso y micro gestión de la salud pública
0,7 % de poblacion canalizada que se identifica como LGBT 87,1 % gestion efectiva a las canalizaciones todas las modalidades para las personas Mayores. 66,7 %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Ruta De Promoción Y Mantenimiento De La Salud - 1 Finalidad Valoración Integral en niños y niñas menores de dos años. 33,3 % gestion efectiva a las canalizaciones todas las modalidades donde se activa la ruta 5 todos los motivos relacionados con sustancias psicoactivas. 90,9 % gestion efectiva a las canalizaciones todas las modalidades donde se activa la RIA 2 para población con riesgo o presencia de alteraciones cardio — cerebro — vascular — metabólicas manifiestas - Todos los motivos.
Entorno Cuidador Educativo
A través de los SPAcios de bienestar se realizaron 2 caracterizaciones, y 7 Zonas de Orientación Universitarias. En el periodo se implementaron 7 SPAcios de bienestar en instituciones educativas, donde se realizaron las siguientes actividades: 1 grupos de apoyo, y 7 procesos formativos y 41 desde los ZOU. 1 canalizaciones, de las cuales 1 a servicios de salud.</t>
  </si>
  <si>
    <t>Durante el periodo de Enero 2025 a Agosto 2025
Entorno Cuidado Comunitario
CARACTERIZACIÓN TERRITORIAL 76 Puntos identificados por consumo SPA Para la reducción de riesgos y daños de SPA 225 valoraciones del riesgo por consumo de sustancias psicoactivas en el marco de la intervención breve. De manera específica, 62 en personas que se inyectan drogas (PID), y 192 en población con consumo de sustancias psicoactivas, énfasis en abuso de alcohol, tabaco, uso de dispositivos electrónicos (vapeadores). En el abordaje diferencial, con enfoque de reducción de riesgos y daños, fueron formulados 158 planes de bienestar. En el marco de dichos planes se realizaron 21 encuentros comunitarios con la participación de 47 personas que se inyectan drogas (PID) en las cuales participaron 7 actores estratégicos (organizaciones sociales, dispositivos de base comunitaria). Así mismo, 7 actores interinstitucionales o intersectoriales para la transformación del estigma o autoestigma asociado frente al fenómeno de las sustancias psicoactivas. Se formularon 110 planes de bienestar en población consumo de sustancias psicoactivas, énfasis en abuso de alcohol, tabaco, uso de dispositivos electrónicos (vapeadores) con 37 sesiones colectivas y participaron 110 personas.
SPAcios DE BIENESTAR 
541 valoraciones del riesgo por consumo de sustancias psicoactivas en el marco de la intervención breve. De manera específica, 86 en adolescentes y jóvenes: 426 en población mayor de edad que asistió a las jornadas SPAcios libres de riesgos. Para la prevención del consumo de SPA fueron formulados 445 planes de bienestar y se dio cierre a 445 de estos. En el marco de dichos planes se realizaron 52 sesiones colectivas con la participación de 181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13,7 % de poblacion canalizada que se identifica como LGBT 100,0 % gestion efectiva a las canalizaciones todas las modalidades para las personas Mayores. 0,0 % gestion efectiva a las canalizaciones modalidad entre entornos en menores de 18 años con trabajo infantil. 66,7 %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11,1 % gestión efectiva activación de rutas modalidad Canalizaciones hacia la oferta Distrital e Intersectorial en población migrante No regular internacional. 100,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10 caracterizaciones, y 44 Zonas de Orientación Universitarias. En el periodo se implementaron 32 SPAcios de bienestar en instituciones educativas, donde se realizaron las siguientes actividades: 9 grupos de apoyo, y 30 procesos formativos 36 valoraciones del riesgo por consumo de sustancias psicoactivas, y 238 desde los ZOU. 41 canalizaciones, de las cuales 49 a servicios de salud.</t>
  </si>
  <si>
    <t>No aplica</t>
  </si>
  <si>
    <t xml:space="preserve">En el mes de Agosto 205
Entorno Institucional
</t>
  </si>
  <si>
    <t>Durante el periodo de Enero 2025 a Agosto 2025
Entorno Institucional 
4 Casas de Igualdad de Oportunidades para las Mujeres-CIO. Se realizaron 5 acciones colectivas y/o grupales con mujeres, donde se realiza intervención a 27 personas 27 mujeres, Por identidad de género: 27 femenino, 2 de vida saludable y condiciones no transmisibles, 3 de convivencia social y salud mental, Se realizaron 11 acciones individuales de alta externalidad en mujeres por Enfermería 11, 11 mujeres, Por identidad de género: 15 femenino.</t>
  </si>
  <si>
    <t>En el mes de Agosto 205
Equipos Basicos Extramurales de Hogar
Se realizaron 24 caracterizaciones en familias de población migrante internacional, en las cuales se identifican: 2 familias con prioridad media 22 familias con prioridad baja 1 usuarios con condición crónicas, 1 usuarios con identificación de riesgo en salud mental y Se da inicio a planes de cuidado familiar con 1 familias de población migrante internacional.</t>
  </si>
  <si>
    <t>Durante el periodo de Enero 2025 a Agosto 2025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Aseguramiento; 7 de Talento Humano con fortalecimiento de capacidaddes en temas de migración y Salud durante el mes por SISS.
Equipos Basicos Extramurales de Hogar 
Se realizaron 185 caracterizaciones en familias de población migrante internacional, en las cuales se identifican: 18 familias con prioridad alta 15 familias con prioridad media 152 familias con prioridad baja En estas familias se encontraron 3 menores de 5, 8 gestantes, 21 usuarios con condición crónicas, 7 usuarios con identificación de riesgo en salud mental y 5 usuarios con discapacidad. Se da inicio a planes de cuidado familiar con 22 familias de población migrante internacional.
Asistencia Técnica en Temas de Migración y Salud 
1 asistencias técnicas en los asuntos de migración y salud a los entornos cuidadores, temas y procesos tranvesales 28 participantes de asistencias técnicas en los asuntos de migración y salud a los entornos cuidadores, temas y procesos tranvesales 28 participantes por el proceso transversal GEPISP.</t>
  </si>
  <si>
    <t>En el mes de Agosto 205
Entorno Cuidador Comunitario
Escuchar para Más bienestar MujerEs
Participación de 39 personas de las cuales son: 34 mujeres 5 hombres, por momento de vida se ubican así: 17 adolescencia, 14 juventud, 8 adultez, Por característica poblacional/diferencial se beneficiaron: 1 migrantes, 38 cisgénero. Se realizaron 1 acciones pedagógicas colectivas de corta duración a 7 mujeres y 3 hombres Se realizaron 2 acciones pedagógicas colectivas de larga duración a 27 mujeres y 2 hombres Se realizaron 2 asesorías en Salud Se realizaron 4 asesorías psicosociales.</t>
  </si>
  <si>
    <t>Durante el periodo de Enero 2025 a Agosto 2025
Entorno Cuidador Comunitario
Escuchar para Más bienestar MujerEs 
Participación de 1.072 personas de las cuales son: 804 mujeres 268 hombres, por momento de vida se ubican así: 156 adolescencia, 549 juventud, 316 adultez, 51 persona mayor. Por característica poblacional/diferencial se beneficiaron: 171 cuidadoras, 3 lesbianas, 3 trans, 19 migrantes, 794 cisgénero. Se realizaron 26 acciones pedagógicas colectivas de corta duración a 186 mujeres y 137 hombres Se realizaron 56 acciones pedagógicas colectivas de larga duración a 510 mujeres y 244 hombres Se realizaron 84 asesorías en Salud Se realizaron 115 asesorías psicosociales Se realizaron 1 acompañamientos solidarios Se abordaron 91 mujeres en acciones de educación en las Manzanas del Cuidado, Se realizaron 16 asesorías psicosociales en las manzanas del cuidado Se realizaron 18 asesorias en gestíon del riesgo en salud en las manzanas del cuidado.
Gestión de Programas y Acciones 
Violencias basadas en género 8 IPS con acciones de fortalecimiento en temas relacionados con violencias de género. 317 personas de talento humano en salud con acciones de fortalecimiento en temas relacionados con violencias de género 61 personas de talento humano de IPS con acompañamiento y fortalecimiento de capacidades socio jurídicas 2 mujeres con orientación, información o asesoría socio-jurídica en temas relacionados con: violencias de género, IVE, rutas de atención, derechos, etc. 296 personas abordadas en espacios de descarga emocional.</t>
  </si>
  <si>
    <t>En el mes de Agosto 205
Entorno Cuidador Comunitario
5 Grupos identificados para el abordaje de la RBC 3 hombres, 30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18 A 26 años Juventud 1 Hombres 27 A 59 años Adulto 10 Mujeres 27 A 59 años Adulto 2 Hombres 60 y más Vejez 19 Mujeres 60 y más Vejez Por sexo participaron: 30 mujeres, 3 hombres. Por poblaciones diferenciales participaron: En la actividad red de gestores de rutas sectoriales e intersectoriales de salud y participación 1 personas con discapacidad que continúan en el proceso, 1 mujeres en el proceso, 15 personas sin discapacidad que continúan en el proceso. 14 mujeres, 1 hombres, En 4 sesiones. Con las siguientes temáticas Aprendizaje sobre cómo trabajar en red y en la intersectorialidad para activar rutas y respuestas para la población; Apropiación de conceptos sobre discapacidad, inclusión y derechos; Competencias ciudadanas Grupos de soportes socioemocional para personas con discapacidad y personas cuidadoras. 12 personas con discapacidad que continuan en el proceso, 10 mujeres en el proceso, 2 hombres en el proceso, 10 personas cuidadora que continuan en el proceso. 10 mujeres en el proceso, En 16 sesiones. Con las siguientes temáticas Aprendizaje sobre cómo expresar y gestionar las emociones y sentimientos; Autoconocimiento, reconocer habilidades y limitaciones; Capacitación en técnicas para manejar el estrés y los problemas en la vida diaria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Adolescencia 2, Juventud 7, Adultez 12, Vejez 2, Por sexo participaron: 16 Mujeres 8 hombres. Por poblaciones diferenciales participaron: En la actividad de visita domiciliaria a familias con personas con discapacidad y/o afectaciones psicosociales, participaron: Con las siguientes temáticas: Prácticas de cuidado mutuo ajustes por categoría de discapacidad.
RBC
Promoción de capacidades para la convivencia en personas con discapacidad y personas cuidadoras institucionales
28 personas con discapacidad nuevas en el proceso. 15 mujeres en el proceso, 13 hombres en el proceso, 18 personas con discapacidad que continúan en el proceso, 16 mujeres en el proceso, 2 hombres en el proceso, En 6 sesiones. Con las siguientes temáticas Promoción del autocuidado en la persona cuidadora para regular la sobrecarga.
Red de soporte social de personas cuidadoras.
En las acciones de la Manzana del Cuidado participaron:
Con discapacidad:
Primera Infancia Infancia Adolescencia Juventud Adultez Vejez 2 hombres, 5 mujeres. Personas cuidadoras:
Primera Infancia Infancia Adolescencia Juventud Adultez Vejez 5 mujeres.
Equipos Basicos Extramurales de Hogar
En la actividad de visita domiciliaria a personas cuidadoras de personas con discapacidad y/o afectaciones psicosociales, se asesoraron: Con las siguientes temáticas Cuidado mutuo y funcionamiento ajustes por categoría de discapacidad.
Promoción de capacidades para la convivencia en personas con discapacidad y personas cuidadoras institucionales
8 personas cuidadoras nuevas en el proceso, 7 mujeres en el proceso, 1 hombres en el proceso, 4 personas cuidadoras que continúan en el proceso. 3 mujeres, 1 hombres, En 6 sesiones. Con las siguientes temáticas Promoción del autocuidado en la persona cuidadora para regular la sobrecarga.</t>
  </si>
  <si>
    <t>Durante el periodo de Enero 2025 a Agosto 2025
Entorno Cuidador Comunitario 
46 Grupos identificados para el abordaje de la RBC 273 hombres, 536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26 Hombres 18 A 26 años Juventud 29 Mujeres 18 A 26 años Juventud 55 Hombres 27 A 59 años Adulto 113 Mujeres 27 A 59 años Adulto 192 Hombres 60 y más Vejez 394 Mujeres 60 y más Vejez Por sexo participaron: 536 mujeres, 273 hombres. Por poblaciones diferenciales participaron: 1 habitante de calle, 8 migrantes. En la actividad red de gestores de rutas sectoriales e intersectoriales de salud y participación 13 personas con discapacidad nuevas en el proceso. 2 mujeres en el proceso, 11 hombres en el proceso, 29 personas con discapacidad que continúan en el proceso, 15 mujeres en el proceso, 14 hombres en el proceso, 16 personas sin discapacidad nuevas en el proceso, 15 mujeres en el proceso, 1 hombres en el proceso, 73 personas sin discapacidad que continúan en el proceso. 68 mujeres, 5 hombres, En 37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Construcción conjunta del plan de acción; Competencias ciudadanas; Empoderamiento y trabajo en redes sociales; Activación de rutas sectoriales e intersectoriales; Grupos de soportes socioemocional para personas con discapacidad y personas cuidadoras. 21 personas con discapacidad nuevas en el proceso. 17 mujeres en el proceso, 4 hombres en el proceso, 94 personas con discapacidad que continuan en el proceso, 74 mujeres en el proceso, 20 hombres en el proceso, 78 personas cuidadora nueva en el proceso. 65 mujeres en el proceso, 13 hombres en el proceso, 325 personas cuidadora que continuan en el proceso. 250 mujeres en el proceso, 75 hombres en el proceso, En 136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63 mujeres 37 hombres En 10 sesiones. Con las siguientes temáticas Información en proceso de certificación de discapacidad; Acciones itinerantes; Educación en salud;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Adolescencia 2, Juventud 10, Adultez 35, Vejez 7, Por sexo participaron: 34 Mujeres 22 hombres. Por poblaciones diferenciales participaron: 2 Víctima del Conflicto Armado, 4 migrantes. En la actividad de visita domiciliaria a familias con personas con discapacidad y/o afectaciones psicosociales, participaron: 21 familias 27 personas con discapacidad en el proceso Con las siguientes temáticas Prácticas de cuidado mutuo ajustes por categoría de discapacidad; Funcionamiento e independencia de la persona con discapacidad; con 14 personas con discapacidad física, con 4 personas con discapacidad intelectual, con 4 personas con discapacidad visual, con 4 personas con discapacidad múltiple, 14 mujeres con discapacidad, 13 hombres con discapacidad.
RBC
Promoción de capacidades para la convivencia en personas con discapacidad y personas cuidadoras institucionales 
382 personas con discapacidad nuevas en el proceso. 261 mujeres en el proceso, 121 hombres en el proceso, 131 personas con discapacidad que continúan en el proceso, 103 mujeres en el proceso, 26 hombres en el proceso, En 49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Promoción del autocuidado en la persona cuidadora para regular la sobrecarga; Estrategias para resolver problemas de manera conjunta y concertada.
Red de soporte social de personas cuidadoras. 
11 Personas cuidadoras sin discapacidad nuevas en el proceso, 8 mujeres, 3 hombres. 41 personas cuidadoras sin discapacidad que continuan en el proceso. 21 mujeres, 20 hombres. 1 personas cuidadoras con discapacidad nuevas el en proceso 1 hombres en el proceso, 4 personas cuidadoras con discapacidad que continuan en el proceso. 2 mujeres en el proceso, 2 hombres en el proceso, En 16 sesiones. Con las siguientes temáticas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En las acciones de la Manzana del Cuidado participaron:
Con discapacidad:
Primera Infancia Infancia Adolescencia Juventud Adultez 5 mujeres. Vejez 16 hombres, 31 mujeres. Personas cuidadoras:
Primera Infancia Infancia Adolescencia Juventud Adultez 9 mujeres. Vejez 6 hombres, 81 mujeres.
 Equipos Basicos Extramurales de Hogar 
 En la actividad de visita domiciliaria a personas cuidadoras de personas con discapacidad y/o afectaciones psicosociales, se asesoraron: 1 cuidadoras/es, nuevas en el proceso, 3 cuidadoras/es que continúan en el proceso, 3 mujeres, De las cuales 1 son cuidadoras/es de personas con discapacidad física, 1 son cuidadoras/es de personas con discapacidad visual, Con las siguientes temáticas Cuidado mutuo y funcionamiento ajustes por categoría de discapacidad; Manejo del tiempo libre y esparcimiento; Uso de redes de apoyo.
Promoción de capacidades para la convivencia en personas con discapacidad y personas cuidadoras institucionales 
83 personas cuidadoras nuevas en el proceso, 65 mujeres en el proceso, 18 hombres en el proceso, 35 personas cuidadoras que continúan en el proceso. 31 mujeres, 4 hombres, En 55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Promoción del autocuidado en la persona cuidadora para regular la sobrecarga; Estrategias para resolver problemas de manera conjunta y concertada.</t>
  </si>
  <si>
    <t>En el mes de Agosto 2025
Entorno Cuidador Comunitario
Actividades sexuales Pagadas (ASP)
54 personas que fueron atendidas y vinculada a población ASP 5 personas que fueron atendidas y que ejerce Actividades Sexuales Pagadas.</t>
  </si>
  <si>
    <t>Durante el periodo de Enero 2025 a Agosto 2025
Entorno Cuidador Comunitario
Actividades sexuales Pagadas (ASP) 
85 personas que fueron atendidas y vinculada a población ASP 141 personas que fueron atendidas y que ejerce Actividades Sexuales Pagadas.</t>
  </si>
  <si>
    <t>En el mes de Agosto 205
Entorno Cuidador Comunitario
ESCUCHAR MAS BIENESTAR HABITANTE DE CALLE
Se vinculan 10 personas que habitan o estan en riesgo de habitar calle 9 hombres, 1 mujeres, Numero de Jornadas 1 de cuidado y dignidad menstrual 1 personas con experiencia menstrual.</t>
  </si>
  <si>
    <t>Durante el periodo de Enero 2025 a Agosto 2025
Entorno Cuidador Comunitario
ESCUCHAR MAS BIENESTAR HABITANTE DE CALLE 
Se vinculan 246 personas que habitan o estan en riesgo de habitar calle 229 hombres, 17 mujeres, Se realiza activación de ruta o canalizacion a servicios de salud de 18 personas, Numero de Jornadas 5 de cuidado y dignidad menstrual 20 personas con experiencia menstrual.</t>
  </si>
  <si>
    <t>En el mes de Agosto 205
Entorno Cuidador Comunitario
ESCUCHAR MAS BIENESTAR LGBTI
2 canalizaciones efectivas a servicios de salud, Se entregan 137 preservativos en las actividades. 22 lesbianas, 65 gays, 1 cisgénero.</t>
  </si>
  <si>
    <t>Durante el periodo de Enero 2025 a Agosto 2025
Entorno Cuidador Comunitario
ESCUCHAR MAS BIENESTAR LGBTI 
19 canalizaciones efectivas a servicios de salud, Se entregan 1.622 preservativos en las actividades. Orientación en transformaciones corporales 4 personas. Se vinculan 594 personas LGBTI 161 lesbianas, 512 gays, 53 bisexuales 1 hombres trans, 7 mujeres trans, 31 cisgénero.</t>
  </si>
  <si>
    <t>En el mes de Agosto 205
Entorno Cuidador Comunitario
ABORDAJE COMUNITARIO ÉTNICO – RAIZAL
Participaron 5 personas, 2 hombres, 3 mujeres, con 2 seguimientos a casos en barreras de acceso.
Equipos Basicos Extramurales de Hogar
A través de la estrategia de abordaje étnico diferencial, se lleva a cabo intervención a 8 familias étnicas, 8 afrodescendiente y 6 menores de 5 años, 23 gestiones realizadas por gestor comunitario para la superación de barreras de acceso y atención en salud; 23 gestiones y canalizaciones efectivas en salud.</t>
  </si>
  <si>
    <t>Durante el periodo de Enero 2025 a Agosto 2025
Entorno Cuidador Comunitario
ABORDAJE COMUNITARIO ÉTNICO – RAIZAL 
Se realizan 6 Actividades colectivas con los Raizal donde participaron 62 personas, 28 hombres, 34 mujeres, con 43 seguimientos a casos en barreras de acceso. 9 Acciones colectivas de fortalecimiento en Promoción de la Salud.
En el marco de las acciones de salud mental con la población raizal: en 2 cartografías o mecanismo de identificación sobre la salud mental de la comunidad. 2 Acciones de concertación para la adopción de Guías alimentarias para la población colombiana en la comunidad Raizal.
En el marco de las acciones de salud mental con la población negra-afrocolombiana: Se generaron 1 acciones cuidadoras para el abordaje en salud mental de las personas negras-afrocolombianas, 1 colectivas a quienes presenten problemáticas psicosociales.
Equipos Basicos Extramurales de Hogar 
A través de la estrategia de abordaje étnico diferencial, se lleva a cabo intervención a 81 familias étnicas, 114 afrodescendiente y Se identifican 126 familias afrodescendientes, con 137 seguimientos y/o acompañamientos a la población en el cuidado de la salud, a 176 individuos; 18 crónicos, 2 gestantes, 50 menores de 5 años, 17 personas mayores, 364 orientaciones desde la medicina ancestral, 56 gestiones realizadas por gestor comunitario para la superación de barreras de acceso y atención en salud; 272 personas abordadas desde las actividades colectivas de promoción de la salud, con 406 orientaciones en el cuidado de la salud, 34 gestiones y canalizaciones efectivas en salud.</t>
  </si>
  <si>
    <t>En el mes de Agosto 205
Equipos Basicos Extramurales de Hogar
Se realizaron 438 caracterizaciones en familias ubicadas en las zonas de ruralidad del distrito, en las cuales se identifican: 8 familias con prioridad alta 49 familias con prioridad media 381 familias con prioridad baja 1 gestantes, 7 usuarios con condición crónicas.</t>
  </si>
  <si>
    <t>Durante el periodo de Enero 2025 a Agosto 2025
Equipos Basicos Extramurales de Hogar 
Se realizaron 524 caracterizaciones en familias ubicadas en las zonas de ruralidad del distrito, en las cuales se identifican: 30 familias con prioridad alta 55 familias con prioridad media 442 familias con prioridad baja En estas familias se encontraron 6 menores de 5, 2 gestantes, 20 usuarios con condición crónicas, 6 usuarios con identificación de riesgo en salud mental.</t>
  </si>
  <si>
    <t>En el mes de Agosto 205
Entorno Institucional
INSTITUCIONES DE PERSONA MAYOR
Se realiza intervención en 1 Instituciones de Protección a la Persona Mayor, - Comunidades del Cuidado (SDIS) Por condición de discapacidad: Se realizaron 1 sesiones de fortalecimiento de capacidades a cuidadores institucionales en 1 instituciones de persona mayor. 1 mujeres, Se realizaron 1 acciones colectivas y/o grupales dentro de las instituciones de protección integral para persona mayor a 6 mujeres y 4 hombres. 1 Sesiones con desarrollo de temáticas de trastorno neurocognitivo 1 de vida saludable y condiciones no transmisibles, 1 de convivencia social y salud mental, 1 de seguridad alimentaria y nutricional, 1 de prevención, identificación y atención de violencias. Se llevan a cabo 3 sesiones colectivas en los Centros Día de atención a persona mayor, donde se realiza intervención a 66 personas, en: 3 de vida saludable y condiciones no transmisibles, 3 de convivencia social y salud mental, 3 de seguridad alimentaria y nutricional.</t>
  </si>
  <si>
    <t>Durante el periodo de Enero 2025 a Agosto 2025
Entorno Institucional
INSTITUCIONES DE PERSONA MAYOR 
Se realiza intervención en 3 Instituciones de Protección a la Persona Mayor, - Comunidades del Cuidado (SDIS) Por condición de discapacidad: Se realizaron 2 sesiones de fortalecimiento de capacidades a cuidadores institucionales en 2 instituciones de persona mayor. 2 mujeres, Se realizaron 2 acciones colectivas y/o grupales dentro de las instituciones de protección integral para persona mayor a 18 mujeres y 8 hombres. 2 Sesiones con desarrollo de temáticas de trastorno neurocognitivo 2 de vida saludable y condiciones no transmisibles, 2 de convivencia social y salud mental, 1 de seguridad alimentaria y nutricional, 2 de prevención, identificación y atención de violencias. Se llevan a cabo 29 sesiones colectivas en los Centros Día de atención a persona mayor, donde se realiza intervención a 674 personas, en: 11 sesiones con desarrollo de temáticas de sexualidad y derechos sexuales y reproductivos, 25 de vida saludable y condiciones no transmisibles, 29 de convivencia social y salud mental, 7 de vida saludable y enfermedades transmisibles, 14 de seguridad alimentaria y nutricional, 4 de prevención, identificación y atención de violencias. En 3 Centros día se realiza intervención de gestión del riesgo, desarrollando aplicación de tamizajes, 63 personas a las que se les aplicó tamizaje Findrisc, de las cuales 15 con alta probabilidad de presentar prediabetes o diabetes, y 60 personas a las que se les aplicó tamizaje de riesgo cardiovascular OMS, de las cuales 25 personas con alerta de riesgo cardiovascular alto, muy alto y extremadamente alto, 38 personas con alerta de riesgo cardiovascular moderado.</t>
  </si>
  <si>
    <t>En el mes de Agosto 205
Entorno Cuidado Laboral
Dentro de la caracterización realizada a los niños, niñas que ingresan al proceso se identificaron aspectos como: 3 identificados sin afiliación a salud. Condiciones de salud relacionadas con el trabajo: Adicionalmente, se desarrollaron 1 acciones colectivas realizadas desde salud, en los siguientes espacios locales: Intersectorial donde se identificaron 12 niños trabajadores. Se realizó activación de ruta: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2 adolescentes trabajadores.</t>
  </si>
  <si>
    <t>Durante el periodo de Enero 2025 a Agosto 2025
Entorno Cuidado Laboral 
Dentro de la caracterización realizada a los niños, niñas que ingresan al proceso se identificaron aspectos como: 6 identificados sin afiliación a salud. Condiciones de salud relacionadas con el trabajo: Adicionalmente, se desarrollaron 2 acciones colectivas realizadas desde salud, en los siguientes espacios locales: Intersectorial; donde se identificaron 23 niños trabajadores. Se realizó activación de ruta: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2 adolescentes trabajadores. Se realizó activación de ruta: 3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</si>
  <si>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24 UTIS con 13 trabajadores de UTI de alto impacto, de las cuales 6 UTI son de alto impacto, con 24 trabajadores expuestos a agentes cancerígenos, 12 UTI de mediano impacto, con 19 trabajadores de UTI de mediano impacto. 6 UTI de ruralidad, con 10 trabajadores de UTI de ruralidad. 7 UTI de seguimiento de vigencias anteriores, 6 asesorías realizadas para la prevención de condiciones crónicas. 38 Trabajadores de UTIS mediano impacto que modifican prácticas de autocuidado en el 50% 18 UTIS de mediano impacto implementan la estrategia de entornos laborales saludables 42 Trabajadores afectados por las condiciones de trabajo en las UTIS. 24 UTIS que afectan las condiciones del entorno por exposición a riesgos. 1 grupos organizados de trabajadores informales (GOTIS) con orientación en derechos en salud y trabajo, en los que participan 13 trabajadores Se realizó activación de ruta a servicios de salud a 24 trabajadores informales, incluye expuestos a agentes ocupacionales cancerígenos en sus unidades de trabajo, 55 personas en ejercicio o en actividades sexuales pagas Se activó ruta a servicios intersectoriales: 55 personas en ejercicio o en actividades sexuales pagas. Total, personas trabajadoras informales 124 abordados en UTIS y en NNA; de los cuales: 16 Personas Mayores, 49 Adultos, 25 Jóvenes 26 migrantes 70 mujeres, 3 gestantes, Se activo ruta: Se realizó activación de ruta a servicios de salud a 124 trabajadores informales, incluye expuestos a agentes ocupacionales cancerígenos en sus unidades de trabajo, 55 personas en ejercicio o en actividades sexuales pagas a 120 trabajadores, como mecanismo para acercarlos al sistema general de riesgos laborales, 55 personas en ejercicio o en actividades sexuales pagas Cuidado para la salud de los trabajadores en Bogota 1 empresas formales abordadas y con plan concertado 25 trabajadores identificados en empresas formales 110 trabajadores con asesorías realizadas en temas priorizados en las empresas formales Acciones colectivas con trabajadores informales.</t>
  </si>
  <si>
    <t>Durante el periodo de Enero 2025 a Agosto 2025
Entorno Cuidador Laboral 
En unidades de trabajo informal: Se realizó identificación y caracterización de 191 UTIS con 62 trabajadores de UTI de alto impacto, de las cuales 31 UTI son de alto impacto, con 154 trabajadores expuestos a agentes cancerígenos, 98 UTI de mediano impacto, con 187 trabajadores de UTI de mediano impacto. 35 UTI de bajo impacto, con 37 trabajadores de UTI de bajo impacto. 27 UTI de ruralidad, con 43 trabajadores de UTI de ruralidad. 12 UTI de seguimiento de vigencias anteriores, 101 asesorías realizadas para la prevención de condiciones crónicas. 62 Trabajadores de UTIS alto impacto que modifican prácticas de autocuidado en el 50% 205 Trabajadores de UTIS mediano impacto que modifican prácticas de autocuidado en el 50% 30 UTIS de alto impacto implementan la estrategia de entornos laborales saludables 104 UTIS de mediano impacto implementan la estrategia de entornos laborales saludables 295 Trabajadores afectados por las condiciones de trabajo en las UTIS. 159 UTIS que afectan las condiciones del entorno por exposición a riesgos. 6 grupos organizados de trabajadores informales (GOTIS) con orientación en derechos en salud y trabajo, en los que participan 73 trabajadores Afiliación a sistema general de riesgos laborales en 9 trabajadores a partir de la intervención realizada por el espacio trabajo. Afiliación a SGSS en salud a 8 trabajadores informales. Se realizó activación de ruta a servicios de salud a 323 trabajadores informales, incluye expuestos a agentes ocupacionales cancerígenos en sus unidades de trabajo, 280 personas en ejercicio o en actividades sexuales pagas Se activó ruta a servicios intersectoriales: a 17 trabajadores, como mecanismo para acercarlos al sistema general de riesgos laborales, 278 personas en ejercicio o en actividades sexuales pagas. Total, personas trabajadoras informales 783 abordados en UTIS y en NNA; de los cuales: 69 Personas Mayores, 283 Adultos, 104 Jóvenes 1 Desplazados-Victimas, 88 migrantes 306 mujeres, 8 gestantes, 2 discapacidad, 11 Personas en actividades sexuales pagas intervenidas a través de la gestión del riesgo. Se activo ruta: Se realizó activación de ruta a servicios de salud a 275 trabajadores informales, incluye expuestos a agentes ocupacionales cancerígenos en sus unidades de trabajo, 280 personas en ejercicio o en actividades sexuales pagas a 137 trabajadores, como mecanismo para acercarlos al sistema general de riesgos laborales, 277 personas en ejercicio o en actividades sexuales pagas Cuidado para la salud de los trabajadores en Bogota 3 empresas formales abordadas y con plan concertado 419 trabajadores identificados en empresas formales 160 trabajadores con asesorías realizadas en temas priorizados en las empresas formales Acciones colectivas con trabajadores informales 3 asesorias de colectivos desarrolladas con trabajadores informales 43 trabajadores con asesorías de colectivos realizadas.</t>
  </si>
  <si>
    <t>En el mes de Agosto 205
Entorno Cuidador Educativo
Desarrollo de 5 sesiones de seguimiento encaminadas al cuidado, autocuidado y fortalecimiento de prácticas de bienestar durante la gestación, con la participación de 5 estudiantes gestantes, de las cuales 2 son menores de 14 años. Del total de adolescentes gestantes escolarizadas abordadas, 4 asisten de manera mensual a las atenciones de la ruta materno perinatal Desarrollo de 10 sesiones de seguimiento encaminadas al cuidado, autocuidado y fortalecimiento de prácticas de bienestar durante la lactancia con la participación de 6 estudiantes 6 cuentan con método regular de anticoncepción.
Equipos Basicos Extramurales de Hogar
Desde el abordaje territorial, se identifican y abordan 3 gestantes, a quienes se les realizaron acciones de información y educación para el fortalecimiento de prácticas de cuidado, de las cuales Desde la Actividad de Plan de cuidado familiar se abordan 1 gestantes, con quienes se da inicio al proceso de seguimiento, con énfasis en el cuidado materno perinatal. Desarrollo de acciones orientadas a la promoción de derechos sexuales y reproductivos y acceso a tamizaje en ITS en el control prenatal con 3 gestantes.</t>
  </si>
  <si>
    <t>Durante el periodo de Enero 2025 a Agosto 2025
Entorno Cuidador Educativo 
Desarrollo de 43 sesiones de seguimiento encaminadas al cuidado, autocuidado y fortalecimiento de prácticas de bienestar durante la gestación, con la participación de 17 estudiantes gestantes, de las cuales 5 son menores de 14 años. Del total de adolescentes gestantes escolarizadas abordadas, 13 asisten de manera mensual a las atenciones de la ruta materno perinatal Desarrollo de 40 sesiones de seguimiento encaminadas al cuidado, autocuidado y fortalecimiento de prácticas de bienestar durante la lactancia con la participación de 23 estudiantes 21 cuentan con método regular de anticoncepción. Desarrollo de 9 sesiones de seguimiento encaminadas al cuidado, autocuidado y fortalecimiento de prácticas de bienestar posterior al evento obstetrico con la participación de 5 estudiantes 5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13 gestantes, a quienes se les realizaron acciones de información y educación para el fortalecimiento de prácticas de cuidado, de las cuales 1 son menores de 19 años. 8 Gestantes/puérperas con seguimiento por Estrategia de Vigilancia Intensificada de la Morbilidad Materna Extrema, 1 gestantes con subsidio o aporte de alguna institución de orden nacional o distrital, 5 gestantes de alto riesgo y población en edad fértil priorizadas e identificadas a través de la búsqueda activa del componente de Abordaje Territorial. Desde la Actividad de Plan de cuidado familiar se abordan 21 gestantes, con quienes se da inicio al proceso de seguimiento, con énfasis en el cuidado materno perinatal. Desarrollo de acciones orientadas a la promoción de derechos sexuales y reproductivos y acceso a tamizaje en ITS en el control prenatal con 17 gestantes.
Entorno Institucional
Seguimiento de casos priorizados 
Desarrollo de capacidades 16 acciones de comunicación para la promocion de la Salud Materna y perinatal, con la participacion de 14 integrantes de los equipos del PSPIC y 40 personas de la comunidad. Apoyo a acciones de nivel central a demanda 16 IPS con desarrollo de capacidades institucionales con énfasis en salud materno perinatal 53 personas abordadas 14 Articulaciones sectoriales e intersetoriales para la promocion de la Salud materno perinatal 60 personas abordadas Se desarrollan 19 Jornadas "Mas Bienestar" con el componente de salud materno perinatal 361 personas de la comunidad. 120 personas abordadas.</t>
  </si>
  <si>
    <t>En el mes de Agosto 2025
Entorno Cuidador Comunitario
JORNADAS MAS BIENESTAR- CUIDARTE SSR acciones 12 en salud sexual y reproductiva equipos cuidarte 510 total de personas, 243 hombres, 267 mujeres.
Entorno Cuidador Educativo
Realización de 2 sesiones del ciclo 1 para la promoción de la salud sexual y reproductiva Realización de 2 sesiones del ciclo 2 para la promoción de la salud sexual y reproductiva Realización de 1 sesiones del ciclo 3 para la promoción de la salud sexual y reproductiva Realización de 1 sesiones del ciclo 4 para la promoción de la salud sexual y reproductiva Desarrollo de 10 jornadas de salud y bienestar con el componente de promoción de los derechos sexuales y reproductivos.</t>
  </si>
  <si>
    <t>Durante el periodo de Enero 2025 a Agosto 2025
Entorno Cuidador Comunitario
JORNADAS MAS BIENESTAR- CUIDARTE SSR acciones 48 en salud sexual y reproductiva equipos cuidarte 1.885 total de personas, 889 hombres, 996 mujeres.
Salud Sexual y salud Reproductiva
En el marco de las acciones para la promoción de los derechos sexuales y derechos reproductivos con el pueblo Raizal, se realizan: 2 Acciones para la identificacion y caracterización de necesidades para la promoción de los derechos sexuales y derechos reproductivos con el pueblo Raizal del Distrito, con la participación de 1 mujeres y 1 hombres.
En el marco de las acciones para la promoción de los derechos sexuales y derechos reproductivos con la población negra-afrocolombiana, se realizan: 1 para el componente cuidado materno perinatal, 1 personas identificadas para el fortalecimiento de redes comunitarias y de apoyo para la promocion de los derechos sexuales y reproductivos.
Entorno Cuidador Educativo 
Desarrollo de 3 sesiones de acompañamiento a escolares con experiencia en paternidad temprana con la participación de 2 estudiantes Realización de 8 sesiones del ciclo 1 para la promoción de la salud sexual y reproductiva con 46 estudiantes. Realización de 6 sesiones del ciclo 2 para la promoción de la salud sexual y reproductiva Realización de 13 sesiones del ciclo 3 para la promoción de la salud sexual y reproductiva Realización de 5 sesiones del ciclo 4 para la promoción de la salud sexual y reproductiva con 20 estudiantes. Desarrollo de 2 sesiones con familias orientadas a brindar educación sobre salud sexual y reproductiva con la participación de 24 familias y 24 personas. Desarrollo de 1 sesiones con docentes orientadas a brindar educación sobre salud sexual y reproductiva con la participación de 5 docentes. Realización de 6 sesiones de la estrategia cuidado menstrual con la participación de 84 escolares de 1 colegios. Desarrollo de 30 sesiones para promover los derechos sexuales y reproductivos y orientación a métodos con la participación de 326 estudiantes. Desarrollo de 43 jornadas de salud y bienestar con el componente de promoción de los derechos sexuales y reproductivos Se realizan 30 sesiones de iniciativas de cuidado y bienestar para la promoción de los derechos sexuales y reproductivos con 158 niños, niñas y adolescentes.
Equipos Basicos Extramurales de Hogar 
Las actividades con 2 menores de 14 años se orientan a fortalecer el proyecto de vida, la autonomía y la toma de decisiones con énfasis en la prevención la maternidad y paternidad temprana. Se realiza abordaje en 2 familias con adolescentes de 15 a 19 años en el grupo familiar, para la promoción de la sexualidad los derechos sexuales y derechos reproductivos. Las actividades con 4 adolescentes y jóvenes de 15 a 19 años se orientan a fortalecer el proyecto de vida, la autonomía y la toma de decisiones con énfasis en la maternidad y paternidad temprana.
Entorno Institucional 
Articulación Intersectorial 11 IPS con desarrollo de capacidades institucionales con énfasis en Prevención y atención del embarazo no planeado, servicios Integrales de Salud para Adolescentes y Jóvenes (SISAJ), gestión del cuidado menstrual e interrupción voluntaria del embarazo, en e 49 personas abordadas Desarrollo de capacidades 13 Acciones de comunicación para la promocion de la Sexualidad, los derechos sexuales y reproductivos, con la participacion de 14 integrantes de los equipos del PSPIC y 32 personas de la comunidad. Seguimiento de casos priorizados 2 menores de 14 años con reporte de nacido vivo, 2 con seguimiento. 1 seguimientos a gestantes identificadas con consumo problemático de sustancias psicoactivas. Desarrollo de capacidades 13 acciones de comunicación para la promocion de la Sexualidad, los derechos sexuales y reproductivos, con la participacion de 14 integrantes de los equipos del PSPIC y 32 personas de la comunidad. Apoyo a acciones de nivel central a demanda 16 integrantes de los equipos del PSPIC y 32 personas de la comunidad. Apoyo a acciones de nivel central a demanda Se desarrollan 19 Jornadas "Mas Bienestar" con el componente para promoción de la sexualidad, los derechos sexuales y los derechos reproductivos. 446 personas abordadas 18 IPS con desarrollo de capacidades institucionales con énfasis en salud materno perinatal 44 personas abordadas.</t>
  </si>
  <si>
    <t>En el mes de Agosto 205
Gestión del Programa Madre canguro
Se realizó asistencia técnica a un total de 6 IPS para el cumplimiento de criterios priorizados para la implementación del Programna Madre Canguro. En este mes se realizó gestión para la atención integral de 2 niños y niñas en la cohorte priorizada de bajo peso al nacer.</t>
  </si>
  <si>
    <t>Durante el periodo de Enero 2025 a Agosto 2025
Gestión del Programa Madre canguro 
Se realizó asistencia técnica a un total de 37 IPS para el cumplimiento de criterios priorizados para la implementación del Programna Madre Canguro. En este mes se realizó gestión para la atención integral de 8 niños y niñas en la cohorte priorizada de bajo peso al nacer.</t>
  </si>
  <si>
    <t>En el mes de Agosto 205
Entorno Cuidado COmunitario
PREVENCIÓN COMBINADA DE LAS ITS
74 Pruebas de sífilis realizadas por población LGBTI, 1 pruebas positivas para sífilis realizadas a población LGBTI. 32 Pruebas de sífilis realizadas SPAcios de bienestar 1 pruebas positivas para sífilis realizadas SPAcios de bienestar 137 Pruebas de sífilis realizadas bienestar integral es mas salud mental 3 pruebas positivas para sífilis realizadas bienestar integral es mas salud mental 13 Pruebas de sífilis realizadas por localidad en Centros de escucha habitanza en calle, 10 Pruebas de sífilis realizadas por localidad en Centros de escucha MujerESalud.
Entorno Cuidador Educativo
Se realizan 54 pruebas de sífilis.
Equipos Basicos Extramurales de Hogar
Se realizaron 1 seguimientos a gestantes con diagnóstico de sífilis canalizadas por Vigilancia Epidemiológica, 1 con primera dosis de penicilina y 1 con tratamiento completo.
Prevención combinada de las ITS-Sífilis
25 pruebas con resultado positivo para sífilis realizadas por los equipos del PIC, 401 pruebas rápidas de sífilis realizadas por parte de los equipos PIC en el PSPIC, 5.869 condones entregados en procesos educativos. Canalizaciones y activación de ruta según el Sistema de Referencia y Contrareferencia (SIRC): Abordaje intersectorial.</t>
  </si>
  <si>
    <t>Durante el periodo de Enero 2025 a Agosto 2025
Entorno Cuidado COmunitario
PREVENCIÓN COMBINADA DE LAS ITS 
724 Pruebas de sífilis realizadas por población LGBTI, 43 pruebas positivas para sífilis realizadas a población LGBTI. 485 Pruebas de sífilis realizadas SPAcios de bienestar 15 pruebas positivas para sífilis realizadas SPAcios de bienestar 982 Pruebas de sífilis realizadas bienestar integral es mas salud mental 14 pruebas positivas para sífilis realizadas bienestar integral es mas salud mental 92 Pruebas de sífilis realizadas por localidad en Centros de escucha habitanza en calle, 17 pruebas positivas para sífilis realizadas por localidad en Centros de escucha habitanza en calle. 154 Pruebas de sífilis realizadas por localidad en Centros de escucha MujerESalud, 1 pruebas positivas para sífilis realizadas por localidad en Centros de escucha MujerESalud.
Entorno Cuidador Educativo 
Se realizan 299 pruebas de sífilis de las cuales 2 son reactivas y 2 tienen canalización efectiva.
Equipos Basicos Extramurales de Hogar 
Se realizaron 4 seguimientos a gestantes con diagnóstico de sífilis canalizadas por Vigilancia Epidemiológica, 4 con primera dosis de penicilina y 4 con tratamiento completo.
Prevención combinada de las ITS-Sífilis 
109 pruebas con resultado positivo para sífilis realizadas por los equipos del PIC, 2.872 pruebas rápidas de sífilis realizadas por parte de los equipos PIC en el PSPIC, 32.881 condones entregados en procesos educativos. Canalizaciones y activación de ruta según el Sistema de Referencia y Contrareferencia (SIRC): 3 personas con prueba rápida de sífilis  positiva  sin intervención, Abordaje intersectorial 3 Articulaciones sectoriales e intersetoriales que fortalecen la respuesta ante ITS-Sifilis.</t>
  </si>
  <si>
    <t>En el mes de Agosto 205
Equipos Basicos Extramurales de Hogar
Se han identificado 8 familias, con 5 niños y niñas menores de 1 año con eventos priorizados, como: 2 ausencia de lactancia materna complementaria entre los 6 meses y el año, En 8 familias, se identificaron 1 niños y niñas con esquema de vacunación incompleto, y 1 niños vacunados efectivamente.
Entorno Cuidador Educativo
Se realizaron 8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2 profesionales y personal de salud. Las IPS priorizadas en la implementación de la estrategia IAMII, alcanzan cumplimiento en: 5 IPS de política institucional, 5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5 IPS de favorecer  el alojamiento conjunto del binomio madre-cuidador e hijo, 5 IPS de favorecer la atención integral en salud y nutrición en niños y niñas, 5 IPS de entornos protectores y espacios amigables para la atención materno perinatal e infantil, y 5 IPS de articulación y fortalecimiento de redes de apoyo para las mujeres gestantes, madres lactantes y niñas y niños. 3 IPS de atención de parto con sensibilización en inicio temprano de lactancia materna o seguimiento al reporte del indicador.</t>
  </si>
  <si>
    <t>Durante el periodo de Enero 2025 a Agosto 2025
Equipos Basicos Extramurales de Hogar 
Se han identificado 79 familias, con 63 niños y niñas menores de 1 año con eventos priorizados, como: 14 ausencia de lactancia materna exclusiva en menores de 6 meses, 4 bajo peso al nacer, 8 ausencia de lactancia materna complementaria entre los 6 meses y el año, 4 sin valoración integral del desarrollo, 7 prematuros, 2 desnutrición aguda. En 68 familias, se identificaron 5 niños y niñas con esquema de vacunación incompleto, y 4 niños vacunados efectivamente.
Entorno Cuidador Educativo 
Se realizó aplicación de escala abreviada del desarrollo a 8 niños y niñas en jardines Saludables Se realizaron 6 sesiones de fortalecimiento de conocimientos en prácticas de cuidado en primera infancia con docentes y apoyos Se realizaron 101 Sesiones para la educación en salud con población escolar.
Gestión de Programas y Estrategias
En IPS priorizadas con la implementación de la estrategia IAMII, se realizan: 14 visitas de asistencia técnica a IPS en pasos para la implementación de la estrategia IAMII. Con la participación de 26 profesionales y personal de salud.</t>
  </si>
  <si>
    <t>En el mes de Agosto 205
Gestión de la estregia Sala ERA
Se realizó asistencia técnica a un total de 3 IPS en abordaje integral de niñas y niños en primera infancia atendidos en los servicios de urgencias ubicadas en esta localidad. Se realizó asistencia técnica a un total de 3 IPS con implementación de la estrategia sala ERA.
Entorno Institucional
SAN Se realizaron 5 sesiones de fortalecimiento al talento humano de las unidad de atención a la primera infancia Se realizó asistencia técnica a un total de 3 IPS que realizan ultrasonido obstetrico para diagnóstico antenatal de defectos congénitos.</t>
  </si>
  <si>
    <t>Durante el periodo de Enero 2025 a Agosto 2025
Gestión de la estregia Sala ERA 
Se realizó asistencia técnica a un total de 14 IPS en abordaje integral de niñas y niños en primera infancia atendidos en los servicios de urgencias ubicadas en esta localidad. Se realizó asistencia técnica a un total de 15 IPS con implementación de la estrategia sala ERA.
Entorno Institucional 
SAN Se realizaron 11 sesiones de fortalecimiento al talento humano de las unidad de atención a la primera infancia Se realizó asistencia técnica a un total de 18 IPS que realizan ultrasonido obstetrico para diagnóstico antenatal de defectos congénitos.</t>
  </si>
  <si>
    <t>En el mes de Agosto 205
Equipos Basicos Extramurales de Hogar
Se realiza intervención a 8 niños y niñas menores de 5 años con desnutrición aguda.</t>
  </si>
  <si>
    <t>Durante el periodo de Enero 2025 a Agosto 2025
Equipos Basicos Extramurales de Hogar
Se realiza intervención a 31 niños y niñas menores de 5 años con desnutrición aguda, 23 niños y niñas menores de 5 años con riesgo de desnutrición aguda, de estos 2 requieren activación de ruta de atención sectorial.
Entorno Institucional
Se realizaron: Verificación de la atención integral en salud de: 5 casos de niños y niñas menores de 5 años con desnutrición aguda.</t>
  </si>
  <si>
    <t>En el mes de Agosto 205
Entorno Cuidador Educativo
Realización de 15 sesiones de promoción de alimentación saludable durante la lactancia, con la participación de 6 lactantes, Realización de 15 sesiones de promoción de la lactancia materna, con la participación de 5 gestantes, con la participación de 6 lactantes, Realización de 10 sesiones de promoción de la alimentación complementaria adecuada. con la participación de 6 cuidadores de niños y niñas menores de 2 años.
Equipos Basicos Extramurales de Hogar
Se realiza seguimiento a familias 2 gestantes y 2 personas lactantes reciben seguimiento por el entorno con énfasis en promoción de la lactancia materna. 2 seguimientos por el entorno con énfasis en promoción de la lactancia materna.
Entorno institucional
Se realizaron: 5 acciones de promoción de la alimentación infantil saludable y lactancia materna, dirigida a 5 madres comunitarias y/o agentes educativos, y alimentación infantil saludable y lactancia materna dirigida a 5 madres comunitarias y/o agentes educativos, 1 actividades asignadas por nivel central relacionadas con educación en salud pública.</t>
  </si>
  <si>
    <t>Durante el periodo de Enero 2025 a Agosto 2025
Entorno Cuidador Educativo 
Realización de 73 sesiones de promoción de alimentación saludable durante la lactancia, con la participación de 17 lactantes, Realización de 116 sesiones de promoción de la lactancia materna, con la participación de 17 gestantes, con la participación de 22 lactantes, Realización de 43 sesiones de promoción de la alimentación complementaria adecuada. con la participación de 20 cuidadores de niños y niñas menores de 2 años.
Equipos Basicos Extramurales de Hogar
Se realiza seguimiento a familias con 6 niños y niñas menores de 6 meses sin lactancia materna exclusiva. 13 gestantes y 15 personas lactantes reciben seguimiento por el entorno con énfasis en promoción de la lactancia materna. 15 seguimientos por el entorno con énfasis en promoción de la lactancia materna.
Entorno institucional
Se realizaron: 6 acciones de promoción de la alimentación infantil saludable y lactancia materna, dirigida a 10 madres comunitarias y/o agentes educativos, y alimentación infantil saludable y lactancia materna dirigida a 10 madres comunitarias y/o agentes educativos, 3 actividades asignadas por nivel central relacionadas con educación en salud pública.</t>
  </si>
  <si>
    <t>En el mes de Agosto 205
Entorno Cuidador Educativo
Se realiza sensibilización en la estrategia de salas amigas de la familia lactante en 1 universidades Se realiza sensibilización en la estrategia de salas amigas de la familia lactante en 1 instituciones de formación para el trabajo y el desarrollo humano con la participación de 1 personas.
Entorno Cuidador Laboral
Se realizan 53 asistencias técnicas en la estrategia de Salas Amigas de la Familia Lactante (SAFL) del Entorno Cuidador Laboral a entidades públicas y empresas privadas, con la participación de 105 personas encargadas de la implementación de la estrategia. En los procesos de fortalecimiento de capacidades a funcionarias/os participan: 11 personas lactantes, y 7 personas gestantes.</t>
  </si>
  <si>
    <t>Durante el periodo de Enero 2025 a Agosto 2025
Entorno Cuidador Educativo 
Se realiza sensibilización en la estrategia de salas amigas de la familia lactante en 5 universidades con la participación de 3 personas. Se realiza sensibilización en la estrategia de salas amigas de la familia lactante en 4 instituciones de formación para el trabajo y el desarrollo humano con la participación de 4 personas.
Entorno Cuidador Laboral 
Se realizan 354 asistencias técnicas en la estrategia de Salas Amigas de la Familia Lactante (SAFL) del Entorno Cuidador Laboral a entidades públicas y empresas privadas, con la participación de 733 personas encargadas de la implementación de la estrategia. En los procesos de fortalecimiento de capacidades a funcionarias/os participan: 64 personas lactantes, y 46 personas gestantes.</t>
  </si>
  <si>
    <t>En el mes de Agosto 205
Entorno Cuidador Educativo
Realización de 5 sesiones de promoción de alimentación saludable durante la gestación, con la participación de 5 gestantes.
Equipos Basicos Extramurales de Hogar
Se realiza seguimiento a familias
Se realiza educación alimentaria y nutricional a familias con 20 niños y niñas, adolescentes y gestantes sin malnutrición. Se realiza seguimiento familiar a 2 niños y niñas menores de 5 años con retraso en talla y 1 gestantes con exceso de peso, A través de abordaje territorial, se intervienen: 20 niños y niñas menores de cinco años.
Entorno institucional
Se realizaron 5 acciones educativas en otros temas relacionados con seguridad alimentaria y nutricional.</t>
  </si>
  <si>
    <t>Durante el periodo de Enero 2025 a Agosto 2025
Entorno Cuidador Educativo 
Realización de 43 sesiones de promoción de alimentación saludable durante la gestación, con la participación de 17 gestantes.
Equipos Basicos Extramurales de Hogar
Se realiza seguimiento a familias 
Se realiza educación alimentaria y nutricional a familias con 212 niños y niñas, adolescentes y gestantes sin malnutrición. Se realiza seguimiento familiar a 88 niños y niñas menores de 5 años con retraso en talla 15 niños y niñas menores de 5 años con exceso de peso (sobrepeso y obesidad), y 5 gestantes con exceso de peso, A través de abordaje territorial, se intervienen: 200 niños y niñas menores de cinco años, 2 gestantes con tamizaje nutricional.
Entorno institucional 
Se realizaron 5 acciones educativas en otros temas relacionados con seguridad alimentaria y nutricional Verificación de la atención integral en salud de: 2 casos de niños y niñas menores de 5 años con retraso en talla priorizados desde nivel central 3 casos de gestantes con obesidad para la edad gestacional. 1 casos de gestantes con bajo peso para la edad gestacional.</t>
  </si>
  <si>
    <t>En el mes de Agosto 205
Entorno Cuidador Comunitario
JORNADAS MAS BIENESTAR- CUIDARTE REDUCCION DE AMBIENTES OBESOGENICOS: acciones 12 en reduccion de ambientes obesogenicos equipos cuidarte 356 total de personas, 161 hombres, 195 mujeres.
Entorno Cuidador Educativo
69 niños, niñas y adolescentes, que participan en acciones de promoción de alimentación saludable en el marco de huertas escolares. 1 Tiendas escolares abordadas 1 de personas que participan en acciones de seguridad alimentaria y nutricional en el contexto de tiendas escolares. 1 Tiendas escolares Cumple entre 0 y 79% de los ítems Se realizan acciones individuales o colectivas en colegios con información en alimentación saludable dirigido a: Se realizan 10 jornadas de Salud y Bienestar en 6 Universidades y 1 Instituciones de Educación para el Trabajo y el Desarrollo Humano con la participación de 330 estudiantes, de las cuales se tamizaron y se les brindó orientación de acuerdo al resultado a 6 estudiantes menores de 18 años en el marco de las jornadas de salud y bienestar Se realizan 10 jornadas de Salud y Bienestar en 6 Universidades y 1 Instituciones de Educación para el Trabajo y el Desarrollo Humano con la participación de 330 estudiantes, de las cuales se tamizó y brindó orientación a 6 estudiantes menores de 18 años en el marco de las jornadas de salud y bienestar, 330 estudiantes mayores de 18 años en el marco de las jornadas de salud y bienestar que participan de acciones de promoción de alimentación saludable.</t>
  </si>
  <si>
    <t>Durante el periodo de Enero 2025 a Agosto 2025
Entorno Cuidador Comunitario 
DISPOSITIVO COMUNITARIO - CUIDADO COLECTIVO PARA EL BIENESTAR SAN Se realizo acompañamiento a 1 huertas comunitarias con la participación de 10 personas. JORNADAS MAS BIENESTAR- CUIDARTE REDUCCION DE AMBIENTES OBESOGENICOS: acciones 90 en reduccion de ambientes obesogenicos equipos cuidarte 4.092 total de personas, 1.871 hombres, 2.221 mujeres. MAS BIENESTAR A LA COMUNIDAD RAIZAL SAN 2 Acciones de concertación para la adopción de Guías alimentarias para la población colombiana en la comunidad Raizal.
Entorno Cuidador Educativo 
57 Niños, niñas de 5 a 17 años con tamizaje y clasificación nutricional en jardines infantiles o colegios priorizados, de los cuales, se identifican 55 niños, niñas y adolescentes con alteraciones nutricionales por déficit, se identifican 17 niños, niñas y adolescentes con alteraciones nutricionales por exceso, 3 niños, niñas y adolescentes con alteraciones nutricionales que lo requieren y son canalizados a los servicios de salud. 460 niños, niñas y adolescentes, que participan en acciones de promoción de alimentación saludable en el marco de huertas escolares. 5 Tiendas escolares abordadas 5 de personas que participan en acciones de seguridad alimentaria y nutricional en el contexto de tiendas escolares. 5 Tiendas escolares Cumple entre 0 y 79% de los ítems Se realizan acciones individuales o colectivas en colegios con información en alimentación saludable dirigido a: 11 madres, padres y/o cuidadores, Se realizan 43 jornadas de Salud y Bienestar en 26 Universidades y 15 Instituciones de Educación para el Trabajo y el Desarrollo Humano con la participación de 1.470 estudiantes, de las cuales se tamizaron y se les brindó orientación de acuerdo al resultado a 48 estudiantes menores de 18 años en el marco de las jornadas de salud y bienestar Se realizan 48 jornadas de Salud y Bienestar en 26 Universidades y 15 Instituciones de Educación para el Trabajo y el Desarrollo Humano con la participación de 1.470 estudiantes, de las cuales se tamizó y brindó orientación a 48 estudiantes menores de 18 años en el marco de las jornadas de salud y bienestar, 1.470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26 sesiones de promoción de la alimentación saludable en el marco de iniciativas de cuidado y bienestar, con la participación de 34 niños, niñas y adolescentes.</t>
  </si>
  <si>
    <t>En el mes de Agosto 205
Equipos Basicos Extramurales de Hogar
Se realiza intervención a 269 adultos que reciben educación en alimentación saludable. 181 adultos mayores que reciben educación en alimentación saludable. 590 familias, y 590 personas sensibilizadas en reducción de perdidas y desperdicio de alimentos.
Se realizaron acciones educativas en SAN: 1 Asistencias técnicas y/o reuniones en gestión en salud y nutrición en 3 IPS, con la participación de 12 profesionales de la salud de IPS.</t>
  </si>
  <si>
    <t>Durante el periodo de Enero 2025 a Agosto 2025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 intervención a 650 adultos que reciben educación en alimentación saludable. 543 adultos mayores que reciben educación en alimentación saludable. 1.143 familias, y 1.135 personas sensibilizadas en reducción de perdidas y desperdicio de alimentos.
Se realizaron acciones educativas en SAN: 17 Asistencias técnicas y/o reuniones en gestión en salud y nutrición en 28 IPS, con la participación de 102 profesionales de la salud de IPS.</t>
  </si>
  <si>
    <t>En el mes de Agosto 205
Entorno Cuidado Comunitario
JORNADAS MAS BIENESTAR- CUIDARTE SALUD MENTAL acciones 78 en salud mental equipos cuidarte 3.181 total de personas, 1.515 hombres, 1.666 mujeres. JORNADAS - BIENESTAR INTEGRAL ES MAS SALUD MENTAL se aplicaron 137 prueba SRQ, de las cuales 7 personas presentan tamizaje positivo. Se aplicaron 14 pruebas de detección de consumo de alcohol, tabaco y sustancias -ASSIST, y se aplicaron 5 prueba AUDIT. se aplicaron 137 prueba APGAR, se realizaron 9 canalizaciones, 1 Instrumentos del sistema de Vigilancia Epidemiológica del abuso de sustancias psicoactivas - VESPA. BARRAS FUTBOLERAS A partir de la estrategia barras futboleras y salud colectiva se realizaron 2 acciones para la prevención de la conducta suicida. con participación de 23 personas, 1 mujeres y 22 hombres. 2 Acciones para la promoción de la convivencia entre barras de fútbol en el marco de actividad fisica o deportiva con participación de 25 personas, 3 mujeres y 22 hombres. Se realizaron 3 acciones para la promoción de salud mental y/o de la actividad fisica con barras de futbol con participación de 24 personas de las cuales 3 son mujeres y 21 son hombres. El total de grupos abordados son 2 de los cuales por barra son: 1 Barra Los del Sur Bogotá y 1 Barra La Guardia Albirroja.
MAS BIENESTAR A LA COMUNIDAD RAIZAL SALUD MENTAL
En el marco de las acciones de salud mental con la población raizal: Se realizaron 1 acciones de articulación para la prevención del consumo de SPA con participación de 12 personas de las cuales 11 son hombres y 1 son mujeres. 1 Actividades de Promoción de derechos sexuales y derechos reproductivos con participación de 12 personas. Se realizaron 16 actividades en dinamica del barrismo por los gestores con participación de 89 personas.
Entorno Cuidador Educativo
134 estudiantes lideres escolares que participaron de acciones promocionales de bienestar y salud mental 25 familias con acciones de cuidado emocional, promoción del involucramiento parental, capacidades socioemocionales y promoción de prácticas de crianza con participación de 25 madres, padres y cuidadores de las cuales 25 familias mejoran relaciones intrafamiliares. 10 jornadas integrales de salud y bienestar que incluyen la educación en fortalecimiento de habilidades y capacidades para la promoción de salud mental y en 10 jornadas y actividades para la prevención del consumo de consumo de sustancias psicoactivas. logrando la participación de 330 estudiantes en 1 instituciones de educación técnica y en 6 instituciones de educación y canalización a 3 personas. Se han realizado 1 acciones en entornos escolares. gestionando sectorial o intersectorialmente 1 iniciativas que se relacionan con salud mental. 30 estudiantes participaron de acciones promocionales de salud mental enfocadas al fortalecimiento de habilidades socioemocionales ciclo 2 32 estudiantes participaron de acciones promocionales de salud mental enfocadas al fortalecimiento de habilidades socioemocionales ciclo 3 20 estudiantes participaron de acciones promocionales de salud mental enfocadas al fortalecimiento de habilidades socioemocionales ciclo 4.
Equipos Basicos Extramurales de Hogar
1 Acciones de salud mental en familias con menores de 5 años. Se llevaron a cabo 12 visitas efectivas en casos de riesgos en conducta suicida De las cuales en 1 se dio el cierre del proceso encontrando que en 1 familias se evidencia que se reducen riesgos relacionados con conducta suicida Se llevaron a cabo 24 visitas efectivas en casos de riesgos psicosocial De las cuales en 2 se dio el cierre del proceso encontrando que en 2 familias se evidencia que se reducen riesgos relacionados con riesgo psicosocial.</t>
  </si>
  <si>
    <t>Durante el periodo de Enero 2025 a Agosto 2025
Entorno Cuidado Comunitario 
JORNADAS MAS BIENESTAR- CUIDARTE SALUD MENTAL acciones 312 en salud mental equipos cuidarte 13.826 total de personas, 6.506 hombres, 7.320 mujeres. JORNADAS - BIENESTAR INTEGRAL ES MAS SALUD MENTAL se aplicaron 982 prueba SRQ, de las cuales 67 personas presentan tamizaje positivo. Se aplicaron 182 pruebas de detección de consumo de alcohol, tabaco y sustancias -ASSIST, y se aplicaron 67 prueba AUDIT. se aplicaron 982 prueba APGAR, se realizaron 96 canalizaciones, 4 Instrumentos del sistema de Vigilancia Epidemiológica del abuso de sustancias psicoactivas - VESPA. BARRAS FUTBOLERAS A partir de la estrategia barras futboleras y salud colectiva se realizaron 19 acciones para la prevención de la conducta suicida. con participación de 191 personas, 13 mujeres y 178 hombres. 22 Acciones para la promoción de la convivencia entre barras de fútbol en el marco de actividad fisica o deportiva con participación de 228 personas, 18 mujeres y 210 hombres. Se realizaron 8 acciones para la promoción de salud mental y/o de la actividad fisica con barras de futbol con participación de 64 personas de las cuales 8 son mujeres y 56 son hombres. 4 Asesorías psicosociales, dirigidas a 4 personas. 4 son mujeres. El total de grupos abordados son 16 de los cuales por barra son: 8 Barra Los del Sur Bogotá y 8 Barra La Guardia Albirroja.
MAS BIENESTAR A LA COMUNIDAD RAIZAL SALUD MENTAL
En el marco de las acciones de salud mental con la población raizal: en 2 cartografías o mecanismo de identificación sobre la salud mental de la comunidad. Se realizaron 15 acciones de articulación para la prevención del consumo de SPA con participación de 164 personas de las cuales 154 son hombres y 10 son mujeres. 15 Actividades de Promoción de derechos sexuales y derechos reproductivos con participación de 170 personas. Se realizaron 113 actividades en dinamica del barrismo por los gestores con participación de 619 personas.
Entorno Cuidador Educativo
Durante el periodo 4 jardines infantiles contaron con acciones de educación en salud mental con participación de 161 niños y niñas Tambien se abordaron 13 docentes en la educación en salud mental para el abordaje de los niños y niñas y 13 docentes en bienestar emocional y 134 estudiantes lideres escolares que participaron de acciones promocionales de bienestar y salud mental 25 familias con acciones de cuidado emocional, promoción del involucramiento parental, capacidades socioemocionales y promoción de prácticas de crianza con participación de 25 madres, padres y cuidadores de las cuales 25 familias mejoran relaciones intrafamiliares. 46 jornadas integrales de salud y bienestar que incluyen la educación en fortalecimiento de habilidades y capacidades para la promoción de salud mental y en 45 jornadas y actividades para la prevención del consumo de consumo de sustancias psicoactivas. logrando la participación de 1.316 estudiantes en 15 instituciones de educación técnica y en 21 instituciones de educación y canalización a 27 personas. Se han realizado 5 acciones en entornos escolares. gestionando sectorial o intersectorialmente 1 iniciativas que se relacionan con salud mental. Se han realizado 7 sesiones colectivas fortaleciendo habilidades socioemocionales y estrategias de afrontamiento para prevención de problemáticas psicosociales. con 132 niños, niñas, adolescentes y jóvenes en 1 colegios De otra parte, se gestionaron 7 casos individuales mediante la orientación y apoyo con avances en el marco de plan de cuidado en salud mental. De otra parte se adelantaron 1 sesiones de fortalecimiento en salud mental para detección y manejo con 50 docentes para el periodo se gestionaron 4 casos de conducta suicida e identificó aumento en afrontamiento en 6 casos De otra parte, se gestionaron 21 casos individuales mediante la orientación y apoyo con avances en el marco de plan de cuidado en salud mental. De otra parte se adelantaron 1 sesiones de fortalecimiento en salud mental para detección y manejo con 50 docentes 23 estudiantes participaron de acciones promocionales de salud mental enfocadas al fortalecimiento de habilidades socioemocionales ciclo 1 34 estudiantes participaron de acciones promocionales de salud mental enfocadas al fortalecimiento de habilidades socioemocionales ciclo 2 36 estudiantes participaron de acciones promocionales de salud mental enfocadas al fortalecimiento de habilidades socioemocionales ciclo 3 22 estudiantes participaron de acciones promocionales de salud mental enfocadas al fortalecimiento de habilidades socioemocionales ciclo 4.
Equipos Basicos Extramurales de Hogar
2 Acciones de salud mental en familias con gestantes 12 Acciones de salud mental en familias con menores de 5 años encontrando que en 19 familias se evidencia que se reducen riesgos relacionados con riesgo psicosocial. Se llevaron a cabo 117 visitas efectivas en casos de riesgos en conducta suicida De las cuales en 14 se dio el cierre del proceso encontrando que en 13 familias se evidencia que se reducen riesgos relacionados con conducta suicida Se llevaron a cabo 142 visitas efectivas en casos de riesgos psicosocial De las cuales en 17 se dio el cierre del proceso encontrando que en 17 familias se evidencia que se reducen riesgos relacionados con riesgo psicosocial Se llevaron a cabo 2 visitas efectivas en casos de acompañamiento en duelo De las cuales en 1 se dio el cierre del proceso encontrando que en 1 familias se evidencia que se reducen riesgos relacionados con duelo.
Entorno Institucional
En las instituciones de protección integral se brinda información y educación en salud mental a 16 personas. Se realizó la medición en modificaciones de habilidades y competencias a 16 personas, de las cuales 16 refieren que las intervenciones aportan al mejoramiento de sus habilidades y competencias en salud mental.</t>
  </si>
  <si>
    <t>En el mes de Agosto 205
Entorno Cuidador Comunitario
CARACTERIZACIÓN TERRITORIAL 1 Grupos identificados para el abordaje dimension en condiciones cronicos 5 hombres, 25 mujeres, DISPOSITIVO COMUNITARIO CUIDADO COLECTIVO PARA EL BIENESTAR-CRONICOS 1 sesiones de promoción de prácticas y estilos de vida saludables para la prevención de condiciones crónicas. 1 sesiones en prevención de Enfermedades cardio cerebro vasculares. 1 sesiones en prevención de Cáncer 1 sesiones de Promoción de Actividad física Total de 2 cobertura población adulta (29 – 59 años): 2 mujeres 8 cobertura población personas mayores (60 o más años): 5 hombres 3 mujeres. JORNADAS MAS BIENESTAR CUIDATE SE FELIZ Se cuenta con 6 puntos "Cuídate Sé Feliz" activos, en estos puntos se abordaron 125 personas, de ellas: 43 hombres, 82 mujeres, 22 Toma de mamografía durante los dos últimos años (50 a 69 años) Toma de citología en el último año 42 Examen de PCA o tacto rectal en el último año 11 De las personas registradas como fumadoras se brindó consejería breve en cesación de consumo de tabaco y atención del tabaquismo a 2.
Entorno Cuidador Educativo
Se realiza educación y sensibilización en actividad fisica a 34 niños y niñas de jardines infantiles, Realización de 1 sesiones del ciclo 2 para promover la práctica de la actividad física desde el movimiento activo y el juego activo, 1 Colegios intervenidos con información y educación en salud bucal con la participación de 213 escolares Se realiza clasificación y sensibilización de la técnica en higiene bucal en cursos a 213 escolares en la sesión 1, Se realizan 10 jornadas de salud y bienestar con punto cuidate sé feliz activo en 6 Universidades en 1 Instituciones de formación para el trabajo y el desarrollo humano en estas jornadas se abordaron 330 personas, de ellas 87 personas se les aplicó tamizaje Findrisc, y 87 personas con condiciones crónicas, mayores de 18 años a las que se les aplicó tamizaje de riesgo cardiovascular OMS, de las cuales 50 personas usan gafas o lentes. Se realiza educación y sensibilización en cáncer de mama en 330 estudiantes universitarios en Instituciones Técnicas de Desarrollo Humano - ITDH, se realiza educación y sensibilización en cáncer de cuello uterino en 330 estudiantes universitarios - ITDH.
Equipos Basicos Extramurales de Hogar
Se aborda 104 personas con condiciones crónicas, realizando canalización a rutas integrales de atención en salud a 11 de ellas, 387 personas a las que se les aplicó tamizaje Findrisc, de las cuales 56 con alta probabilidad de presentar prediabetes o diabetes y 441 personas con condiciones crónicas, mayores de 18 años a las que se les aplicó tamizaje de riesgo cardiovascular OMS, de las cuales 4 personas con alerta de riesgo cardiovascular alto, muy alto y extremadamente alto, 17 personas con alerta de riesgo cardiovascular moderado, 7 personas con tamizaje Cuestionario Breve de EPOC positivo, Durante las intervenciones, se encontraron 104 personas con una condición crónica diagnosticada, 12 sin tratamiento, 11 canalizadas a la ruta integral de atención en salud, 11 canalizadas a la RIAS para población con riesgo o presencia de alteraciones cardiocerebro vascular y metabólicas manifiestas, 14 canalizadas a la RIAS para población con riesgo o presencias de trastornos visuales o auditivos, de las personas que requerían cita se asignó cita a 14 . 1 Personas identificadas con consumo de tabaco, brindando consejería en cesación de consumo de tabaco y atención del tabaquismo a 1 de las cuales 1 han sido efectivas, correspondiente al 100,0 %. En el seguimiento a familias ubicadas en zonas rurales se abordan 7 personas priorizadas por condiciones crónicas, 3 personas con alerta de riesgo cardiovascular alto, muy alto y extremadamente alto, 12 personas con alerta de riesgo cardiovascular moderado, 7 personas sin control y fueron canalizadas a las EAPBS. Durante el periodo se realizaron 14 canalizaciones a la ruta de alteraciones en salud visual y auditiva, de las cuales 13 fueron efectivas.
Condiciones Crónicas No Transmisibles
1 Instrumentos de caracterización para CCNT y asistencias técnicas realizadas para la atención integral a la población con Condiciones Crónicas No Transmisibles, 1 personas del talento humano de IPS priorizadas intervenidas en 1 IPS públicas 1 asesorías en promoción de hábitos saludables y condiciones crónicas, a 1 personas del talento humano en IPS. los temas de fortalecimiento de capacidades fueron: RIAS para población con riesgo o presencia de cáncer 2 mujeres tamizadas para cáncer de cuello uterino en las IPS de la red pública número de personas tamizadas cáncer prostata: 12, número de personas tamizadas cáncer colon: 7.
Entorno Cuidador Laboral 
Se realizó identificación y caracterización de 24 UTIS CON 42 trabajadores. Se identificaron trabajadores: 6 con consumo de tabaco, 6 con consumo problemático de bebidas alcohólicas, 23 con exposición a rayos ultravioleta, 31 que no realizan actividad física, 11 con alerta de riesgo cardiovascular según circunferencia de cintura. 13 con riesgo de alteración auditiva por exposición al ruido, En el entorno cuidador laboral se realizaron tamizajes: 22 personas mayores de 18 años a las que se les aplicó tamizaje Findrisc, de las cuales, 3 con alta probabilidad de presentar diabetes, 3 personas mayores de 18 años a las que se les aplicó tamizaje OMS, donde 1 mujeres sin toma de citología vaginal o prueba de VPH, Se identificaron factores de riesgo para condiciones crónicas en los niños caracterizados, tales como: Se identificaron factores de riesgo para condiciones crónicas en los adolescentes caracterizados, tales como: Entorno Cuidador Laboral: 70 mujeres con IEC para la identificación temprana de cáncer de cuello uterino y cáncer de mama, 54 hombres con IEC para la identificación temprana de cáncer de próstata.</t>
  </si>
  <si>
    <t>Durante el periodo de Enero 2025 a Agosto 2025
Entorno Cuidador Comunitario
CARACTERIZACIÓN TERRITORIAL 3 Grupos identificados para el abordaje dimension en condiciones cronicos 12 hombres, 68 mujeres, DISPOSITIVO COMUNITARIO CUIDADO COLECTIVO PARA EL BIENESTAR-CRONICOS 12 sesiones de promoción de prácticas y estilos de vida saludables para la prevención de condiciones crónicas. 10 sesiones en prevención de Enfermedades cardio cerebro vasculares. 3 sesiones en prevención de Cáncer 2 sesiones en prevención de Alteraciones visuales 2 sesiones en prevención de Alteraciones auditivas comunicativas 10 sesiones de Promoción de Actividad física Total de 29 cobertura población joven (14 – 28 años): 12 hombres 17 mujeres Total de 43 cobertura población adulta (29 – 59 años): 10 hombres 33 mujeres 48 cobertura población personas mayores (60 o más años): 30 hombres 18 mujeres. JORNADAS MAS BIENESTAR CUIDATE SE FELIZ Se cuenta con 63 puntos "Cuídate Sé Feliz" activos, en estos puntos se abordaron 1.230 personas, de ellas: 506 hombres, 724 mujeres, 1 personas con tamizaje Cuestionario Breve de EPOC positivo. 218 Toma de mamografía durante los dos últimos años (50 a 69 años) Toma de citología en el último año 369 Examen de PCA o tacto rectal en el último año 186 De las personas registradas como fumadoras se brindó consejería breve en cesación de consumo de tabaco y atención del tabaquismo a 53. JORNADAS MAS BIENESTAR- CUIDARTE CRONICOS acciones 84 para la promoción de hábitos saludables y prevención de condiciones crónicas no transmisibles, 1.303 hombres, 1.449 mujeres. Acciones 24 promoción de prácticas y estilos de vida saludable, cáncer 493 hombres, 570 mujeres.
Entorno Cuidador Educativo 
Se realiza educación y sensibilización en actividad fisica a 161 niños y niñas de jardines infantiles, se realiza educación y sensibilización en salud visual a 28 niños y niñas de jardines infantiles, se realiza educación y sensibilización en salud auditiva comunicativa a 28 niños y niñas de jardines infantiles. Realización de 5 sesiones del ciclo 2 para promover la práctica de la actividad física desde el movimiento activo y el juego activo, con 16 estudiantes. Acciones de educación en salud con 31 familias para la promoción de la actividad física. 4 Colegios intervenidos con información y educación en salud bucal con la participación de 1.233 escolares Se realiza clasificación y sensibilización de la técnica en higiene bucal en cursos a 687 escolares en la sesión 1, se identifican 146 niños para proceso de acompañamiento familiar, de los cuales 30 se canalizan a la ruta de riesgo en alteraciones y trastornos de la salud bucal, se realiza educación de la técnica en higiene bucal cursos a 364 escolares en la sesión 2, se realiza educación de la técnica en higiene bucal en cursos a 364 escolares en la sesión 3, de los cuales 336 apropian la técnica de higiene bucal. se realiza educación y sensibilización en salud bucal a 93 niños y niñas de jardines infantiles. Se realizan 52 jornadas de salud y bienestar con punto cuidate sé feliz activo en 28 Universidades en 17 Instituciones de formación para el trabajo y el desarrollo humano en estas jornadas se abordaron 1.521 personas, de ellas 385 personas se les aplicó tamizaje Findrisc, y 385 personas con condiciones crónicas, mayores de 18 años a las que se les aplicó tamizaje de riesgo cardiovascular OMS, de las cuales 202 personas usan gafas o lentes. Se realiza educación y sensibilización en cáncer de mama en 1.538 estudiantes universitarios en Instituciones Técnicas de Desarrollo Humano - ITDH, se realiza educación y sensibilización en cáncer de cuello uterino en 1.538 estudiantes universitarios - ITDH.
Equipos Basicos Extramurales de Hogar 
Se aborda 466 personas con condiciones crónicas, realizando canalización a rutas integrales de atención en salud a 46 de ellas, 1.122 personas a las que se les aplicó tamizaje Findrisc, de las cuales 196 con alta probabilidad de presentar prediabetes o diabetes y 1.144 personas con condiciones crónicas, mayores de 18 años a las que se les aplicó tamizaje de riesgo cardiovascular OMS, de las cuales 14 personas con alerta de riesgo cardiovascular alto, muy alto y extremadamente alto, 78 personas con alerta de riesgo cardiovascular moderado, 17 personas con tamizaje Cuestionario Breve de EPOC positivo, 7 personas sin control y fueron canalizadas a las EAPBS. Durante las intervenciones, se encontraron 319 personas con una condición crónica diagnosticada, 37 sin tratamiento, 106 canalizadas a la ruta integral de atención en salud, 46 canalizadas a la RIAS para población con riesgo o presencia de alteraciones cardiocerebro vascular y metabólicas manifiestas, 1 canalizadas a la RIAS para población con riesgo o presencia de cáncer, 70 canalizadas a la RIAS para población con riesgo o presencias de trastornos visuales o auditivos, de las personas que requerían cita se asignó cita a 27. 498 Personas identificadas con consumo de tabaco, brindando consejería en cesación de consumo de tabaco y atención del tabaquismo a 518 de las cuales 518 han sido efectivas, correspondiente al 100,0 %. En el seguimiento a familias ubicadas en zonas rurales se abordan 102 personas priorizadas por condiciones crónicas, 20 personas con alerta de riesgo cardiovascular alto, muy alto y extremadamente alto, 18 personas con alerta de riesgo cardiovascular moderado, 7 personas sin control y fueron canalizadas a las EAPBS. Se realiza seguimiento familiar a 84 personas, con énfasis en la promoción de comportamientos de hábitos saludables y la detección de riesgos, a través de planes de automanejo, realizando 73 acciones de información y educación en: 30 familias con acciones de promoción de hábitos saludables en salud visual, 18 familias con acciones de promoción de hábitos saludables en salud auditiva-comunicativa. Durante el periodo se realizaron 70 canalizaciones a la ruta de alteraciones en salud visual y auditiva, de las cuales 50 fueron efectivas. Se identifican 13 mujeres mayores de 50 años sin tamizaje para cáncer de mama, 8 mujeres mayores de 25 años sin toma de citología, y 5 hombres mayores de 50 años sin tamizaje para cáncer de próstata.
Condiciones Crónicas No Transmisibles 
3 Instrumentos de caracterización para CCNT y asistencias técnicas realizadas para la atención integral a la población con Condiciones Crónicas No Transmisibles, 3 personas del talento humano de IPS priorizadas intervenidas en 3 IPS públicas 10 asesorías en promoción de hábitos saludables y condiciones crónicas, a 3 personas del talento humano en IPS. 535 personas de la comunidad, asociaciones de usuarios y otros actores en salud 10 personas del Talento Humano en entornos cuidadores los temas de fortalecimiento de capacidades fueron: RIAS para población con riesgo o presencia de alteraciones cardio - cerebro - vascular - metabólicas; RIAS para población con riesgo o presencia de enfermedades respiratorias crónicas; RIAS para población con riesgo o presencia de cáncer; Salud Visual y Auditiva; Salud Bucal; 142 mujeres tamizadas para cáncer de cuello uterino en las IPS de la red pública número de personas tamizadas cáncer prostata: 36, número de personas tamizadas cáncer colon: 38.
Entorno Cuidador Laboral 
Se realizó identificación y caracterización de 80 UTIS CON 141 trabajadores. Se identificaron trabajadores: 50 con consumo de tabaco, 7 con consumo problemático de bebidas alcohólicas, 45 con exposición a rayos ultravioleta, 78 que no realizan actividad física, 39 con alerta de riesgo cardiovascular según circunferencia de cintura. 24 con riesgo de alteración auditiva por exposición al ruido, En el entorno cuidador laboral se realizaron tamizajes: 69 personas mayores de 18 años a las que se les aplicó tamizaje Findrisc, de las cuales, 18 con alta probabilidad de presentar diabetes, 17 personas mayores de 18 años a las que se les aplicó tamizaje OMS, donde 7 personas con tamizaje Cuestionario Breve de EPOC positivo, 4 mujeres sin toma de citología vaginal o prueba de VPH, 2 mujeres mayores de 50 años sin tamizaje para cáncer de mama en los últimos 5 años, 2 hombres mayores de 50 años sin tamizaje para cáncer de próstata, Se identificaron factores de riesgo para condiciones crónicas en los niños caracterizados, tales como: con exposición a rayos ultravioleta 19, Se identificaron factores de riesgo para condiciones crónicas en los adolescentes caracterizados, tales como: Entorno Cuidador Laboral: 121 mujeres con IEC para la identificación temprana de cáncer de cuello uterino y cáncer de mama, 209 hombres con IEC para la identificación temprana de cáncer de próstata.</t>
  </si>
  <si>
    <t>En el mes de Agosto 205
PREVENCIÓN COMBINADA DE LAS ITS
74 Pruebas de VIH.HEPT B realizadas por población LGBTI, 32 Pruebas de VIH.HEPT B realizadas SPAcios de bienestar 137 Pruebas de VIH.HEPT B realizadas bienestar integral es mas salud mental 13 Pruebas de VIH.HEPT B realizadas por localidad en Centros de escucha habitanza en calle, 10 Pruebas de VIH realizadas por localidad en Centros de escucha MujerESalud.
Entorno Cuidador Educativo
Se realizan 54 pruebas de VIH Se realizan 77 pruebas de Hepatitis B.
Entorno Institucional
SSR
Prevención combinada de las ITS-VIH
10 Pruebas rápidas positivas del total de VIH realizadas en el mes por los equipos del PIC 401 Pruebas rápidas de VIH realizadas por los equipos del PIC. 1 Pruebas rápidas positivas del total de Hept B realizadas en el mes por los equipos del PIC 415 Pruebas rápidas de Hept B realizadas por los equipos del PIC. 5.869 Condones entregados en procesos educativos de los equipos del PIC. Canalizaciones y activación de ruta según el Sistema de Referencia y Contrareferencia (SIRC): 1 Personas identificadas sin intervención con diagnostico VIH, y 1 con prueba rápida VIH positivas. Fortalecimiento técnico talento humano Abordaje intersectorial.</t>
  </si>
  <si>
    <t>Durante el periodo de Enero 2025 a Agosto 2025
PREVENCIÓN COMBINADA DE LAS ITS 
 724 Pruebas de VIH.HEPT B realizadas por población LGBTI, 13 pruebas positivas para VIH.HEPT B realizadas por localidad a población LGBTI. 485 Pruebas de VIH.HEPT B realizadas SPAcios de bienestar 4 pruebas positivas para VIH.HEPT B realizadas SPAcios de bienestar 982 Pruebas de VIH.HEPT B realizadas bienestar integral es mas salud mental 3 pruebas positivas para VIH.HEPT B realizadas bienestar integral es mas salud mental 92 Pruebas de VIH.HEPT B realizadas por localidad en Centros de escucha habitanza en calle, 1 pruebas positivas para VIH.HEPT B realizadas por localidad en Centros de escucha habitanza en calle. 188 Pruebas de VIH realizadas por localidad en Centros de escucha MujerESalud, 41 Pruebas de HEPT B realizadas por localidad en Centros de escucha MujerESalud,
 Entorno Cuidador Educativo 
 Se realizan 295 pruebas de VIH de las cuales 1 son reactivas y 1 tienen canalización efectiva Se realizan 364 pruebas de Hepatitis B
 Entorno Institucional:
SSR
Prevención combinada de las ITS-VIH 
 34 Pruebas rápidas positivas del total de VIH realizadas en el mes por los equipos del PIC 2.866 Pruebas rápidas de VIH realizadas por los equipos del PIC. 1 Pruebas rápidas positivas del total de Hept B realizadas en el mes por los equipos del PIC 2.840 Pruebas rápidas de Hept B realizadas por los equipos del PIC. 33.470 Condones entregados en procesos educativos de los equipos del PIC. Canalizaciones y activación de ruta según el Sistema de Referencia y Contrareferencia (SIRC): 5 Personas identificadas sin intervención con diagnostico VIH, y 2 con prueba rápida VIH positivas. y 1 con prueba rápida Hept B positivas. Fortalecimiento técnico talento humano 4 Asistencias técnicas en IPS con fortalecimiento de temas en SSSR con enfasis en prevención de las ITS Abordaje intersectorial 5.737 Articulaciones sectoriales e intersetoriales que fortalecen la respuesta ante el VIH y las Hepatitis</t>
  </si>
  <si>
    <t>En el mes de Agosto 205
Enfermedades Transmitidas por Vectores-ETV:
3 IPS priorizadas para malaria con stock de medicamentos malaria. 1 asistencias técnicas a IPS. 1 IPS con gestión de información de malaria y leishmaniasis. 1 Pacientes de malaria con verificación de seguimiento al tratamiento. 3 Actividades de información para ETV, con 30 personas que participan. 1 IPS con visita de asistencia técnica para Enfermedades transmitidas por vectores, 1 IPS visitadas. 1 Realizan acciones de información para la prevención de las ETV. 2 Pacientes de dengue con signos de alarma, 7 pacientes malaria, 6 con instauración oportuna de tratamiento, 1 con seguimiento al tratamiento por la IPS. 1 Pacientes con leishmaniasis, 1 con indicación de tratamiento sistémico, 1 recibieron tratamiento.</t>
  </si>
  <si>
    <t>Durante el periodo de Enero 2025 a Agosto 2025
Enfermedades Transmitidas por Vectores-ETV: 
24 IPS priorizadas para malaria con stock de medicamentos malaria. 16 asistencias técnicas a IPS. 18 IPS con gestión de información de malaria y leishmaniasis. 21 Pacientes de malaria con verificación de seguimiento al tratamiento. 1 Pacientes con chagas crónico caso probable y/o confirmado en seguimiento en la EAPB. 18 Actividades de información para ETV, con 202 personas que participan. 16 IPS con visita de asistencia técnica para Enfermedades transmitidas por vectores, 16 IPS visitadas. 16 Realizan acciones de información para la prevención de las ETV. 103 Pacientes de dengue con signos de alarma, 58 pacientes malaria, 54 con instauración oportuna de tratamiento, 23 con seguimiento al tratamiento por la IPS. 13 Pacientes con leishmaniasis, 11 con indicación de tratamiento sistémico, 8 recibieron tratamiento, 1 Pacientes con chagas crónico con atención inicial.</t>
  </si>
  <si>
    <t>En el mes de Agosto 205
Entorno Cuidador Educativo
Se gestionaron y realizaron 1 jornadas de vacunación.
Programa Ampliado de Inmunizaciones - PAI
Menor de un año de edad: POLIO: 3eras dosis aplicadas 392, cumplimiento 16,2 % PENTAVALENTE: 3eras dosis aplicadas 393, cumplimiento 16,3 % BCG: dosis aplicadas 469, cumplimiento 19,4 % ROTAVIRUS: 2das dosis aplicadas 369, cumplimiento 15,3 % De un año de edad: TRIPLE VIRAL: dosis aplicadas 282, 12,1 cumplimiento NEUMOCOCO REFUERZO: dosis aplicadas 267, cumplimiento 11,5 % HEPATITIS A: dosis aplicada 276, cumplimiento 11,8 % VARICELA: dosis aplicadas 279, cumplimiento 12,0 % FIEBRE AMARILLA en población de 1 año: 177 dosis aplicadas, cumplimiento 7,6 % Tdap de gestantes: dosis aplicadas 571, Fuente: SIS-151 RESUMEN MENSUAL DE VACUNACIÓN - Corte 31/08/2025. 38 IPS con distribución de medicamentos inmunobiológicos, insumos y dispositivos médicos 13 Visitas de asistencia técnica a IPS de la red pública y privada (técnicos sistemas de información) 13 Visitas de asistencia técnica a IPS de la red pública y privada (profesionales) Donde se dejaron 2 planes de mejoramiento a IPS públicas y privadas 1 Seguimiento y/o cierre a planes de mejora de las IPS públicas y privadas 21 Talento humano en salud con fortalecimiento técnico del PAI en IPS públicas y privadas 61 IPS activas en el REPS con validación mensual equipo PAI Se asistió a 1 asistencia técnica Distrital por coordinador/a PAI y profesionales de apoyo Se realizó 1 reunión local PAI 1 Jornadas extramurales de vacunación tactica de concentación (parques, centros comerciales, igelsias, supercades, entre otros).</t>
  </si>
  <si>
    <t>Durante el periodo de Enero 2025 a Agosto 2025
Entorno Cuidador Educativo 
Se realizan 16 sesiones de sensibilización en vacunación a comunidad educativa abordando 2 directores locales de educación y subdirectores locales de integración social, 3 rectores, directivos y docentes, 1 padres de familia y 10 estudiantes. Se gestionaron y realizaron 5 jornadas de vacunación con 7 dosis aplicadas de VPH. Se realizaron 5 seguimientos telefonicos a población susceptible.
Programa Ampliado de Inmunizaciones - PAI 
Menor de un año de edad: POLIO: 3eras dosis aplicadas 2.926, cumplimiento 95,8 % PENTAVALENTE: 3eras dosis aplicadas 2.929, cumplimiento 95,9 % BCG: dosis aplicadas 3.527, cumplimiento 115,6 % ROTAVIRUS: 2das dosis aplicadas 3.350, cumplimiento 109,3 % De un año de edad: TRIPLE VIRAL: dosis aplicadas 2.291, 74,7 cumplimiento NEUMOCOCO REFUERZO: dosis aplicadas 2.280, cumplimiento 74,6 % HEPATITIS A: dosis aplicada 2.245, cumplimiento 73,8 % VARICELA: dosis aplicadas 2.262, cumplimiento 74,0 % FIEBRE AMARILLA en población de 1 año: 1.900 dosis aplicadas, cumplimiento 61,6 % Tdap de gestantes: dosis aplicadas 5.045, Fuente: SIS-151 RESUMEN MENSUAL DE VACUNACIÓN - Corte 31/08/2025. 170 IPS con distribución de medicamentos inmunobiológicos, insumos y dispositivos médicos 203 Visitas de asistencia técnica a IPS de la red pública y privada (técnicos sistemas de información) 165 Visitas de asistencia técnica a IPS de la red pública y privada (profesionales) Donde se dejaron 19 planes de mejoramiento a IPS públicas y privadas 22 Seguimiento y/o cierre a planes de mejora de las IPS públicas y privadas 181 Talento humano en salud con fortalecimiento técnico del PAI en IPS públicas y privadas 488 IPS activas en el REPS con validación mensual equipo PAI Se asistió a 6 asistencia técnica Distrital por coordinador/a PAI y profesionales de apoyo Se realizó 8 reunión local PAI Se realizarón 5 articulaciones 5 Con otros actores (JAC, Colia, Riapi, centros comerciales, iglesias, entre otros) 2 otros sectores (SED, ICBF, SDIS, secretaría de la mujer, IDRD, entre otros) 1 Jornadas extramurales de vacunación realizadas en SED Públicas. 1 Jornadas extramurales de vacunación realizadas en ICBF 4 Jornadas extramurales de vacunación realizadas en SDIS (vejez) 84 Jornadas extramurales de vacunación tactica de concentación (parques, centros comerciales, igelsias, supercades, entre otros). Se realizarón 1 visitas de seguimiento a IPS de la red pública y privada (EAPV, excursiones de temperatura, bajas coberturas, entre otras) Donde se dejarón 1 planes de mejoramiento en IPS públicas o privadas 9 Seguimiento y/o cierres a planes de mejora de las IPS públicas y privadas.</t>
  </si>
  <si>
    <t>En el mes de Agosto 205
Gestión de Programas y Acciones
Se realizaron 9 asistencias técnicas a IPS públicas y privadas, con relación a procesos de diagnóstico, tratamiento y seguimiento de los casos de tuberculosis sensible, farmacorresistente y coinfección TB/VIH, en el contexto del modelo de atención integral en salud. 7 funcionarios de la red pública y privada de la ciudad, recibió fortalecimiento de capacidades frente al manejo programático de la tuberculosis de acuerdo a la normatividad actual. Se identificaron 279 sintomáticos respiratorios en instituciones públicas y privadas de la localidad, se procesaron 276 cultivos en medio líquido, Y 199 pruebas moleculares, de acuerdo a los algoritmos para diagnóstico de la Tuberculosis. 21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2 visitas domiciliarias a pacientes del programa. Se realizaron 2 asistencias técnicas en proceso de diagnóstico, tratamiento y seguimiento de los casos de lepra. Fortalecimiento de capacidades a 2 funcionarios de la red pública y privada de la ciudad, frente al manejo programático de la Lepra. Se distribuyeron 1 blíster de Poliquimioterapia a personas con Hansen. Se realizaron 1 seguimientos telefónicos a pacientes del Programa de eliminación de Hansen.</t>
  </si>
  <si>
    <t>Durante el periodo de Enero 2025 a Agosto 2025
Gestión de Programas y Acciones 
Se realizaron 64 asistencias técnicas a IPS públicas y privadas, con relación a procesos de diagnóstico, tratamiento y seguimiento de los casos de tuberculosis sensible, farmacorresistente y coinfección TB/VIH, en el contexto del modelo de atención integral en salud. 68 funcionarios de la red pública y privada de la ciudad, recibió fortalecimiento de capacidades frente al manejo programático de la tuberculosis de acuerdo a la normatividad actual. Se identificaron 2.708 sintomáticos respiratorios en instituciones públicas y privadas de la localidad, se procesaron 1.542 cultivos en medio líquido, Y 1.520 pruebas moleculares, de acuerdo a los algoritmos para diagnóstico de la Tuberculosis. 108 personas iniciaron tratamiento para Tuberculosis, para gestión de la administración del tratamiento directamente observado, en articulaciòn con las rutas de atención integral de las EAPB e IPS públicas y privadas. Se identificaron 10 personas con co infección TB/VIH para ingreso a programa de atención integral. Se realizaron 5 visitas domiciliarias a pacientes del programa, Se sensibilizaron 47 personas de la comunidad en promoción y mantenimiento de la salud y prevención de la tuberculosis. Participación en 2 unidades de análisis de mortalidad evitable por tuberculosis y TB/VIH-SIDA. Se realizaron 14 asistencias técnicas en proceso de diagnóstico, tratamiento y seguimiento de los casos de lepra. Fortalecimiento de capacidades a 15 funcionarios de la red pública y privada de la ciudad, frente al manejo programático de la Lepra. Se distribuyeron 6 blíster de Poliquimioterapia a personas con Hansen. Se realizaron 2 visitas domiciliarias a personas con Hansen. Se realizaron 4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</si>
  <si>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1 mesa de residuos, 1 mesa de agricultura urbana en donde participaron 100 personas en estos espacios de coordinación; se realizaron 7 actividades intersectoriales desde los espacios de gestión con participación de 245 personas. Se gestionaron 2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125 personas. Se abordaron 60 personas con 8 acciones de Educación para la Salud Ambiental.
Entorno Cuidador Hogar: Con la estrategia de vivienda saludable, se intervinieron 41 familias con visita de cierre para evaluación de los riesgos ambientales identificados en 41 personas expuestas y se desarrollaron seguimientos a las familias brindando educación de acuerdo con los riesgos identificados a 59 personas expuestas.
Entorno Institucional: Se implementaron unidades demostrativas en instituciones de poblaciones diferenciales y en protección abordando 19 personas.
Entorno Cuidador Laboral: Se identificaron 24 Unidades de Trabajo Informal libres de Humo, se socializó el Índice Bogotano de Calidad del Aire y Riesgo en Salud –IBOCA- a 50 trabajadores y el Índice de radiación solar ultravioleta -IUV a 10 trabajadores informales.</t>
  </si>
  <si>
    <t>Hasta el mes de Agosto en el marco de la conformación e implementación intersectorial y comunitaria de la red de salud ambiental y la Gestión de la Salud Ambiental a nivel local se avanzó en un 0,84 % gestionando acciones en: 
9 sesiones de la Comisión Ambiental Local (CAL), 9 sesiones del Consejo Local de Gestión del Riesgo y Cambio Climático (CLGRCC), 1 Sesión del consejo Local de Protección y Bienestar Animal (CLPYBA), 6 mesas de residuos, 5 mesas de agricultura urbana en donde participaron 650 personas en estos espacios de coordinación; se realizaron 46 actividades intersectoriales desde los espacios de gestión con participación de 1.185 personas. Se gestionaron 13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48 acciones artísticas con participación de 2.263 personas. Se socializaron las recomendaciones en salud correspondiente al Índice Bogotano de Calidad del Aire y Riesgo en Salud –IBOCA- y el índice de radiación solar ultravioleta -IUV a 1.230 personas por medio de los puntos de Cuídate y Se Feliz. Se desarrollaron 2 jornadas de salud ambiental con participación de 160 personas. Desde caracterización territorial se identificaron 5 grupos focales para la implementación de procesos en salud ambiental y se abordaron 390 personas con 41 acciones de Educación para la Salud Ambiental.
Entorno Cuidador Educativo: Se caracterizaron 2 Instituciones Educativas con variables en salud ambiental en las que se desarrollaron 10 intervenciones a 156 estudiantes de ciclo 1; 7 intervenciones a 125 estudiantes de ciclo 2; 4 intervenciones a 90 estudiantes de ciclo 3; y 1 intervenciones a 20 estudiantes de ciclo 4. Se realizaron 4 unidades demostrativas con participación de 161 estudiantes y 9 docentes para el fortalecimiento de los proyectos ambientales escolares (PRAE).
Entorno Cuidador Hogar: Con la estrategia de vivienda saludable, se intervinieron 83 familias con visita de cierre para evaluación de los riesgos ambientales identificados en 83 personas expuestas y se desarrollaron seguimientos a las familias brindando educación de acuerdo con los riesgos identificados a 361 personas expuestas.
Entorno Institucional: Se caracterizó 1 institución de poblaciones diferenciales y en protección y se abordaron 98 personas.
Entorno Cuidador Laboral: Se identificaron 178 Unidades de Trabajo Informal libres de Humo, se socializó el Índice Bogotano de Calidad del Aire y Riesgo en Salud –IBOCA- a 337 trabajadores y el Índice de radiación solar ultravioleta -IUV a 27 trabajadores informales.</t>
  </si>
  <si>
    <t>En el mes de Agosto 2025
Vigilancia de la Salud Ambiental
 Seguimiento y Observación al animal agresor: Se hizo seguimiento a 39 animales de los cuales 30 fueron caninos y 9 fueron felinos. De las observaciones realizadas 98 % fueron efectivas y 2 % fueron fallidas. Vigilancia Integrada de la Rabia que realizaron la gestión y seguimiento de 164 casos de agresión por animal potencialmente transmisor de rabia, notificadas por las UPGD de cada la localidad durante el mes. Se realizaron 3 Asistencias Técnicas Se remitieron 40 casos de agresión (propios e interlocales) para observación y seguimiento al animal agresor Vigilancia de la Salud Ambiental VACUNACIÓN ANTIRRÁBICA CANINA Y FELINA: Se vacunaron contra la rabia un total de 122 animales de los cuales 76 fueron perros y 46 fueron gatos. Funcionamiento de 1 puntos fijos 3 jornadas de vacunación extramural ejecutadas.</t>
  </si>
  <si>
    <t>Durante el periodo de Enero 2025 a Agosto 2025
Vigilancia de la Salud Ambiental 
 Seguimiento y Observación al animal agresor: Se hizo seguimiento a 232 animales de los cuales 174 fueron caninos y 58 fueron felinos. De las observaciones realizadas 720 % fueron efectivas y 80 % fueron fallidas. Vigilancia Integrada de la Rabia que realizaron la gestión y seguimiento de 1.383 casos de agresión por animal potencialmente transmisor de rabia, notificadas por las UPGD de cada la localidad durante el mes. Se realizaron 26 Asistencias Técnicas y 3 capacitaciones dirigidas al TH de las UPGD Se remitieron 263 casos de agresión (propios e interlocales) para observación y seguimiento al animal agresor Vigilancia de la Salud Ambiental VACUNACIÓN ANTIRRÁBICA CANINA Y FELINA: Se vacunaron contra la rabia un total de 4.882 animales de los cuales 2.993 fueron perros y 1.889 fueron gatos. Funcionamiento de 2 puntos fijos 11 jornadas de vacunación extramural ejecutadas.</t>
  </si>
  <si>
    <t>En el mes de Agosto 2025
Vigilancia de la Salud Ambiental
Se inscribieron 187 establecimientos. Se realizó control de roedores exteriores en 18.069 metros cuadrados. Se adelantaron 5 actividades de carácter promocional y preventivo como son las sensibilizaciones dirigidas a la comunidad en temas de salud ambiental enfocados especialmente al manejo adecuado de alimentos; medicamentos y sustancias químicas. con una asistencia de 42 personas. Vigilancia y control de la calidad del agua para consumo: Se analizaron 43 muestras con parámetros fisicoquímicos y microbiológicos, Se hicieron 3 inspecciones sanitarias a sistemas de abastecimiento de prestadores o productores marginales. Se adelantaron 543 visitas de inspección, vigilancia y control (IVC) en establecimientos abiertos al público, para verificar el cumplimiento de la normatividad sanitaria vigente. Se intervinieron 568 establecimientos comerciales, industriales e institucionales vigilados y controlados abiertos al público, donde se aplicaron 18 medidas sanitarias de seguridad (incluyen medidas a productos: decomisos, congelaciones y destrucciones y medidas a establecimientos: suspensión de trabajos o servicios y clausura de establecimientos). Se adelantaron 49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</si>
  <si>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1849 establecimientos. Se realizaron 7 visitas de verificación de condiciones sanitarias asociadas a la tenencia de animales. Se realizó control de roedores exteriores en 62.647 metros cuadrados. Se atendieron 6 eventos de interés en salud pública asociados al manejo de sustancias químicas. Se atendieron 1 eventos de Interés en salud pública Enfermedad Transmitida por Alimentos. Se adelantaron 35 actividades de carácter promocional y preventivo como son las sensibilizaciones dirigidas a la comunidad en temas de salud ambiental enfocados especialmente al manejo adecuado de alimentos; medicamentos y sustancias químicas. con una asistencia de 361 personas. Vigilancia y control de la calidad del agua para consumo: Se analizaron 397 muestras con parámetros fisicoquímicos y microbiológicos, de estas 15 tenían para toxicológicos. Se hicieron 44 inspecciones sanitarias a sistemas de abastecimiento de prestadores o productores marginales. Se adelantaron 4.916 visitas de inspección, vigilancia y control (IVC) en establecimientos abiertos al público, para verificar el cumplimiento de la normatividad sanitaria vigente. Se intervinieron 5.007 establecimientos comerciales, industriales e institucionales vigilados y controlados abiertos al público, donde se aplicaron 161 medidas sanitarias de seguridad (incluyen medidas a productos: decomisos, congelaciones y destrucciones y medidas a establecimientos: suspensión de trabajos o servicios y clausura de establecimientos). Se adelantaron 167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</si>
  <si>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16 personas para la población de 0 a 14 años de edad y adulto mayor de 60 años Se aplicaron encuestas de percepción relacionadas con ruido a 5 personas entre adolescentes y adultos. Se aplicaron 4 encuestas relacionadas con el síndrome de radiofrecuencia Se abordaron 87 personas en sensibilización de las tematicas de aire, olores, tabaco, ruido y radiación electromagnetica Se atendieron 12 quejas relacionadas con las temáticas de la línea, de las cuales 3 se relacionan con olores ofensivos, 9 Ruido y se realizaron 4 operativos de control de tabaco,</t>
  </si>
  <si>
    <t>Durante el periodo de Enero 2025 a Agosto 2025
Implementación de la Vigilancia en Salud Ambiental en las tematicas de Aire, Ruido y Radiación electromagnética 
 Durante el mes de reporte se aplicaron encuestas relacionadas con calidad de aire a un total de 139 personas para la población de 0 a 14 años de edad y adulto mayor de 60 años Se aplicaron encuestas de percepción relacionadas con ruido a 52 personas entre adolescentes y adultos. Se aplicaron 46 encuestas relacionadas con el síndrome de radiofrecuencia De las personas encuestadas en las tematicas de la línea, 1 se iniciaron procesos de canalización o activación de ruta. Se abordaron 258 personas en sensibilización de las tematicas de aire, olores, tabaco, ruido y radiación electromagnetica Se atendieron 82 quejas relacionadas con las temáticas de la línea, de las cuales 31 se relacionan con olores ofensivos, 10 por calidad del aire, 2 por incumplimiento de los espacios libres de humo, 38 Ruido y 1 Radiación Electromagnética se realizaron 9 operativos de control de tabaco, y se participaron en 1 espacios de posicionamiento en temas Tabaco; Implementación de la Vigilancia Centinela de Cáncer de piel por exposición a RUV</t>
  </si>
  <si>
    <t>En el mes de Agosto 205
Vigilancia en Salud Pública
La red de operadores de VSP en el distrito: Se realizó el mantenimiento del Sistema de EEVV, a través de 12 asesorías y asistencias técnicas. De las 240 instituciones que hacen parte de la red de vigilancia en salud pública de los diferentes subsistemas para el periodo, 175 corresponden a Unidades Informadoras 65 a Unidades Notificadoras. Como fortalecimiento a la operación de la red de VSP se realizaron las siguientes acciones para los sistemas: Red de operadores de la Vigilancia en Salud Pública, con abordaje de hasta 4 subsistemas 19 asesorías y/o asistencias técnicas, red de operadores de la Vigilancia en Salud Pública, con abordaje de más de 4 de subsistemas 4 asesorías y/o asistencias técnicas, red de operadores de la Vigilancia en Salud Pública de Unidades Informadoras-UI 30 asesorías y/o asistencias técnicas. Se realizó el mantenimiento de los subsistemas a través de 53 asesorías y asistencias técnicas.
Dentro de las acciones realizadas de mitigación y control relacionadas con los eventos de interés en salud pública, frente al componente transmisibles: Se visitaron 126 viviendas, se abordaron 363 personas y el resultado consolidado de MRCV a las 9 manzanas en las acciones de bloqueo y BAC fue: 1 Bloqueos TF, 2 Bloqueos Meningitis, y se administraron 118 biológicos Se realizó la entrega de 14 quimioprofilaxis para la contención de 1 casos probables de tosferina y 1 de meningitis, 9 frascos de azitromicina suspensión y 64 tabletas de rifampicina de la misma manera se asignaron 20 tabletas de azitromicina, 20 frascos de azitromicina suspensión Como fortalecimiento a la gestión de la información del subsistema transmisibles se realizaron las siguientes asistencias técnicas UPGD: 2 UPGD críticas Vigilancia Epidemiológica Ocupacional de los Trabajadores de la Economía informal -SIVISTRA 5 casos notificados Vigilancia Epidemiológica de Enfermedades Huerfanas 64 casos notificados Sistema de Vigilancia Epidemiológica en Salud Oral SISVESO: 42 casos notificados Sistema de Vigilancia epidemiológica en Crónicas_Cáncer en menores 18 años casos notificados 22 Sistema de Vigilancia epidemiológica en Crónicas_Cáncer de mama y cuello uterino casos notificados 86.
Subsistema SISVAN: Mantenimiento y fortalecimiento del Sistema de Vigilancia Alimentaria y Nutricional (SISVAN) en 9 Unidades Primarias Generadoras de Datos privadas, 8 Seguimiento a atenciones en menores de 5 años 1 caracterizaciones a gestantes Subsistema de vigilancia en Salud Pública de Lesiones de Causa Externa (SIVELCE) Subsistema de Vigilancia en Salud Pública de la Conducta Suicida (SISVECOS) Número de casos de Ideación suicida 53, IEC efectivas 6 de Ideación suicida, Número de casos notificados de Lesiones por quemaduras 3 Número de casos notificados de Amenaza suicida 4, Accidentes domésticos en menores 11 años: 15 casos notificados, Número de casos notificados de Intento suicida 16 IEC efectivas 4 de Intento suicida, Número de casos notificados de Lesiones por artefactos pirotécnicos 1 Número de casos notificados de muerte por suicidio 2 Subsistema de vigilancia en salud pública en violencia intrafamiliar y de genero (SIVIM) Total de casos notificados de violencia intrafamiliar y de género: 62 y con IEC: 4 Total de casos notificados de violencia intrafamiliar y de género en mujeres: 48 y en hombres: 2. Casos notificados de violencia sexual: 35 Casos notificados de violencia en niños, niñas y adolescentes: 42 y con IEC: 3 Dentro de las acciones de Vigilancia en Salud Pública relacionadas con los Eventos de Interés en Salud Sexual y Reproductiva y Salud Materno Infantil, se realizaron 1 investigaciones Epidemiológicas de Campo de alto impacto. se realizaron 1 IEC Morbilidad Materna Extrema, Frente al análisis de los eventos de SSR, se realizaron 1 unidades de análisis, se realizaron 1 Morbilidad Materna Extrema, Como acciones de mitigación de riesgo y oportunidad al seguimiento de la SSR – SMI, realizan 1 asistencia de monitoreo a UPGD privadas 1 Unidades de análisis de casos sin muestra eventos transmisibles discriminados así: EPV 1, 2 Unidades de análisis de eventos Transmisibles, discriminadas así: 2 mortalidad EPV, Desde Vigilancia a Eventos Transmisibles, se intervinieron 6 casos de alto impacto TB 1, EPV 4, Otros eventos transmisibles 1, Desde Vigilancia a Eventos Transmisibles, se intervinieron 3 casos de control TB 3, contactos identificados en IEC de TB y canallizados al SIRC 4, Vigilancia Epidemiológica Basada en Comunidad 6 Notificaciones de situaciones problemáticas 7 Asistencias Técnicas a la Red de Vigilancia Comunitaria para la VEBC, 5 Fortalecimiento de capacidades en salud para la ReVCom 3 Investigaciones socio epidemiológicas de campo -ISEC- VEBC.
Subsistema VESPA: Casos captados de mayores de 18 años pero menores de 30: 9 (No incluye gestantes) Casos captados de mayores de 18 años pero menores de 30: 9 Total de casos captados de menores de 18 años 4.</t>
  </si>
  <si>
    <t>Durante el periodo de Enero 2025 a Agosto 2025
Vigilancia en Salud Pública 
La red de operadores de VSP en el distrito: Se realizó el mantenimiento del Sistema de EEVV, a través de 93 asesorías y asistencias técnicas. De las 1.892 instituciones que hacen parte de la red de vigilancia en salud pública de los diferentes subsistemas para el periodo, 1.392 corresponden a Unidades Informadoras 500 a Unidades Notificadoras. Como fortalecimiento a la operación de la red de VSP se realizaron las siguientes acciones para los sistemas: Red de operadores de la Vigilancia en Salud Pública, con abordaje de hasta 4 subsistemas 104 asesorías y/o asistencias técnicas, red de operadores de la Vigilancia en Salud Pública, con abordaje de más de 4 de subsistemas 50 asesorías y/o asistencias técnicas, red de operadores de la Vigilancia en Salud Pública de Unidades Informadoras-UI 232 asesorías y/o asistencias técnicas. Se realizó el mantenimiento de los subsistemas a través de 386 asesorías y asistencias técnicas.
Dentro de las acciones realizadas de mitigación y control relacionadas con los eventos de interés en salud pública, frente al componente transmisibles: Se visitaron 3.566 viviendas, se abordaron 9.544 personas y el resultado consolidado de MRCV a las 9 manzanas en las acciones de bloqueo y BAC fue: 10 Bloqueos SR, 5 Bloqueos SRC, 25 Bloqueos TF, 2 Bloqueos Meningitis, y se administraron 906 biológicos Se realizó la entrega de 49 quimioprofilaxis para la contención de 13 casos probables de tosferina y 1 de meningitis, habiendo utilizado 78 tabletas de azitromicina, 23 frascos de azitromicina suspensión y 64 tabletas de rifampicina de la misma manera se asignaron 35 tabletas de azitromicina, 43 frascos de azitromicina suspensión Como fortalecimiento a la gestión de la información del subsistema transmisibles se realizaron las siguientes asistencias técnicas UPGD: 8 UPGD críticas 13 fortalecimiento UPGD Vigilancia Epidemiológica Ocupacional de los Trabajadores de la Economía informal -SIVISTRA 46 casos notificados y 12 IEC efectivas. Vigilancia Epidemiológica de Enfermedades Huerfanas 497 casos notificados y 1 IEC efectivas. Numero de casos que cruzan entre el evento 342 y 215 17 y se notificaron al SIVIGILA 7 Número de casos que cruzan entre el evento 342 y RLCPD 7 y realizaron 6 ajustes al SIVIGILA. Sistema de Vigilancia Epidemiológica en Salud Oral SISVESO: 324 casos notificados 3 IEC efectivas. Sistema de Vigilancia epidemiológica en Crónicas_Cáncer en menores 18 años casos notificados 173 Sistema de Vigilancia epidemiológica en Crónicas_Cáncer de mama y cuello uterino casos notificados 764 y 5 IEC efectivas.
Subsistema SISVAN: Mantenimiento y fortalecimiento del Sistema de Vigilancia Alimentaria y Nutricional (SISVAN) en 2 Unidades Primarias Generadoras de Datos públicas Mantenimiento y fortalecimiento del Sistema de Vigilancia Alimentaria y Nutricional (SISVAN) en 59 Unidades Primarias Generadoras de Datos privadas, 27 Seguimiento a atenciones a recién nacidos 93 Seguimiento a atenciones en menores de 5 años 10 caracterizaciones a gestantes 1 caracterizaciones a recién nacidos, 2 caracterizaciones a menores de 5 años, 1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420, IEC efectivas 92 de Ideación suicida, Número de casos notificados de Lesiones por quemaduras 128 Número de casos notificados de Amenaza suicida 30, IEC efectivas de de Amenaza suicida 6, Accidentes domésticos en menores 11 años: 83 casos notificados, Número de casos notificados de Intento suicida 141 IEC efectivas 22 Accidentes domésticos, IEC efectivas 29 de Intento suicida, Número de casos notificados de Lesiones por artefactos pirotécnicos 1 Número de casos notificados de muerte por suicidio 13 IEC efectivas 2 de Lesiones por artefactos pirotécnicos, Subsistema de vigilancia en salud pública en violencia intrafamiliar y de genero (SIVIM) Total de casos notificados de violencia intrafamiliar y de género: 531 y con IEC: 45 Total de casos notificados de violencia intrafamiliar y de género en mujeres: 283 y en hombres: 30. Casos notificados de violencia sexual: 204 y con IEC: 30. Casos notificados de violencia en niños, niñas y adolescentes: 308 y con IEC: 29 Dentro de las acciones de Vigilancia en Salud Pública relacionadas con los Eventos de Interés en Salud Sexual y Reproductiva y Salud Materno Infantil, se realizaron 7 investigaciones Epidemiológicas de Campo de alto impacto. se realizaron 5 IEC Sífilis Gestacional, se realizaron 1 IEC Morbilidad Materna Extrema, se realizaron 1 IEC Transmisión materno perinatal VIH – Hepatitis B. Frente al análisis de los eventos de SSR, se realizaron 1 unidades de análisis, se realizaron 1 Morbilidad Materna Extrema, Como acciones de mitigación de riesgo y oportunidad al seguimiento de la SSR – SMI, realizan 5 asistencia de monitoreo a UPGD privadas 3 Unidades de análisis de casos sin muestra eventos transmisibles discriminados así: EPV 3 , 13 Unidades de análisis de eventos Transmisibles, discriminadas así: 2 TB y micobacterias, 7 mortalidad EPV, 5 EAPV, 1 mortalidad por IRAG inusitado, Desde Vigilancia a Eventos Transmisibles, se intervinieron 38 casos de alto impacto TB 1, COVID 2, EPV 32, Otros eventos transmisibles 3, Desde Vigilancia a Eventos Transmisibles, se intervinieron 15 casos de control TB 7, EPV 8, contactos identificados en IEC de TB y canallizados al SIRC 4, Vigilancia Epidemiológica Basada en Comunidad 43 Notificaciones de situaciones problemáticas 4 Comités de vigilancia epidemiológica comunitaria - COVECOM. 56 Asistencias Técnicas a la Red de Vigilancia Comunitaria para la VEBC, 29 Fortalecimiento de capacidades en salud para la ReVCom 24 Investigaciones socio epidemiológicas de campo -ISEC- VEBC 17 y se notificaron al SIVIGILA.
Subsistema VESPA: Gestantes casos notificados: 25 Casos captados de mayores de 18 años pero menores de 30: 41 (No incluye gestantes) Casos captados de mayores de 18 años pero menores de 30: 1 IEC Efectivas (No incluye gestantes) Casos captados de mayores de 18 años pero menores de 30: 41 Total de casos captados de menores de 18 años 65 Casos de menores de 18 años con IEC efectivas: 16 N° de casos remitidos a través del SIRC desde VESPA: 15 N° de casos remitidos a servicios PSPIC desde VESPA: 16 N° de casos remitidos a SPAcios de bienestar (Servicios de acogida) 7.</t>
  </si>
  <si>
    <t>En el mes de Agosto 205
Entorno Cuidador Educativo
Se realizaron 1.085 actividades de educación en salud en 4 Jardines, en 6 Colegios, en 8 Universidades, con la participación de 120 docentes, y 2.577 estudiantes.
Políticas
En la Interacción Integral e Integrada Acción Estratégica Sectorial Local, se avanza en la agenda estratégica 8,8 % correspondiente a: La cuarta fase de la acción estratégica sectorial local en la cual se implementa y hace seguimiento a las acciones acordadas en el plan de trabajo En la interacción integrada de Gestión Intersectorial durante el mes se suscribieron: 11 compromisos, de los cuales 3 responden al plan de trabajo de la acción estratégica sectorial local 5 a las instancias o espacios locales de política 2 situaciones emergentes o articulaciones intersectoriales fuera de las instancias o espacios propios de política De los compromisos suscritos en el mes se cumplieron 4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8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9,0 %. En la gestión de la política pública de Juventud en el territorio se realizaron las siguientes actividades: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8,5 %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10,6 % En la gestión de la política pública para las Familias en el territorio se realizaron de las siguientes actividades: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8,8 %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Salud Mental, en el territorio se realizaron las siguientes actividades: participó en 1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9,0 %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10,0 % En la gestión de la política pública de Ruralidad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5,5 %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seguimiento a la gestión de la política se avanzó en el mes en 9,0 %.</t>
  </si>
  <si>
    <t>Durante el periodo de Enero 2025 a Agosto 2025
Entorno Cuidador Educativo 
Se realizaron 5.061 actividades de educación en salud en 16 Jardines, en 46 Colegios, en 29 Universidades, en 6 Instituciones de formación para el trabajo y el desarrollo humano con la participación de 252 docentes, 41 padres de familia, y 12.915 estudiantes.
Políticas 
En la Interacción Integral e Integrada Acción Estratégica Sectorial Local, se avanza en la agenda estratégica 60,7 %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67 compromisos, de los cuales 13 responden al plan de trabajo de la acción estratégica sectorial local 35 a las instancias o espacios locales de política 29 situaciones emergentes o articulaciones intersectoriales fuera de las instancias o espacios propios de política De los compromisos suscritos en el mes se cumplieron 30 En la gestión de la política pública de infancia, primera infancia y adolescencia en el territorio se realizaron las siguientes actividades: participó en 17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25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66,0 %.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16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142,2 % En la gestión de la política pública de Envejecimiento y Vejez en el territorio se realizaron de las siguientes actividades: participó en 15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10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67,0 %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65,1 % En la gestión de la política pública de Discapacidad en el territorio se realizaron de las siguientes actividades: participó en 12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los productos de la política, el ciclo en el que esta se encuentre y otras demandas que se hagan desde el nivel distrital; Producción de documentos (informes, boletines, etc); y se participó en 13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64,0 % En la gestión de la política pública de LGBTI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7 compromisos en el marco de la intersectorialidad En el seguimiento a la gestión de la política se avanzó en el mes en 64,7 %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6 compromisos en el marco de la intersectorialidad En el seguimiento a la gestión de la política se avanzó en el mes en 61,3 % En la gestión de la política pública de Mujer y equidad de géneros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8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8 compromisos en el marco de la intersectorialidad En el seguimiento a la gestión de la política se avanzó en el mes en 65,6 % En la gestión de la política pública de SPA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4 compromisos en el marco de la intersectorialidad En el seguimiento a la gestión de la política se avanzó en el mes en 66,3 %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67,0 % En la gestión de la política pública de Ruralidad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62,5 % En la gestión de la política pública para la Acogida, Inclusión y Desarrollo (Migrantes)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66,8 %.</t>
  </si>
  <si>
    <t>En el mes de Agosto 205
Entorno Cuidado Comunitario
CARACTERIZACIÓN TERRITORIAL Para la reducción de riesgos y daños de SPA 104 valoraciones del riesgo por consumo de sustancias psicoactivas en el marco de la intervención breve. De manera específica, 8 en personas que se inyectan drogas (PID), y 10 en población con consumo de sustancias psicoactivas, énfasis en abuso de alcohol, tabaco, uso de dispositivos electrónicos (vapeadores). En el abordaje diferencial, con enfoque de reducción de riesgos y daños, fueron formulados 12 planes de bienestar. En el marco de dichos planes se realizaron 1 encuentros comunitarios con la participación de 12 personas que se inyectan drogas (PID) Se formularon 10 planes de bienestar en población consumo de sustancias psicoactivas, énfasis en abuso de alcohol, tabaco, uso de dispositivos electrónicos (vapeadores) con 8 sesiones colectivas y participaron 10 personas.
SPAcios DE BIENESTAR
104 valoraciones del riesgo por consumo de sustancias psicoactivas en el marco de la intervención breve. De manera específica, 10 en adolescentes y jóvenes: 72 en población mayor de edad que asistió a las jornadas SPAcios libres de riesgos. Para la prevención del consumo de SPA fueron formulados 104 planes de bienestar y se dio cierre a 20 de estos. En el marco de dichos planes se realizaron 15 sesiones colectivas con la participación de 102 personas.
Macro, meso y micro gestión de la salud pública
0,4 % de poblacion canalizada que se identifica como LGBT 82,2 % gestion efectiva a las canalizaciones todas las modalidades para las personas Mayores. 66,6 % gestion efectiva canalizaciones modalidades que activan la Ruta Promoción, Mantenimiento Salud - Finalidad 2 Motivo 8 y 9 Personas en edad fértil sin intención reproductiva y sin método anticonceptivo 66,6 % gestion efectiva a las canalizaciones todas las modalidades donde se activa la RIA para población materno - perinatal 100,0 % gestion efectiva a las canalizaciones modalidad entre enotrnos donde se activa la Ruta De Promoción Y Mantenimiento De La Salud - Finalidad Protección Específica con esquema incompleto de vacunación. 33,3 % gestion efectiva a las canalizaciones todas las modalidades donde se activa la ruta 5 todos los motivos relacionados con sustancias psicoactivas. 100,0 % gestion efectiva a las canalizaciones todas las modalidades donde se activa la RIA 2 para población con riesgo o presencia de alteraciones cardio — cerebro — vascular — metabólicas manifiestas - Todos los motivos.
Entorno Cuidador Educativo
1 canalizaciones, de las cuales 1 a servicios de salud.</t>
  </si>
  <si>
    <t>Durante el periodo de Enero 2025 a Agosto 2025
Entorno Cuidado Comunitario
CARACTERIZACIÓN TERRITORIAL 58 Puntos identificados por consumo SPA Para la reducción de riesgos y daños de SPA 739 valoraciones del riesgo por consumo de sustancias psicoactivas en el marco de la intervención breve. De manera específica, 54 en personas que se inyectan drogas (PID), 25 en población diversa (LGBTI), y 71 en población con consumo de sustancias psicoactivas, énfasis en abuso de alcohol, tabaco, uso de dispositivos electrónicos (vapeadores). En el abordaje diferencial, con enfoque de reducción de riesgos y daños, fueron formulados 86 planes de bienestar. En el marco de dichos planes se realizaron 26 encuentros comunitarios con la participación de 72 personas que se inyectan drogas (PID) 25 en población diversa (LGBTI), Se formularon 71 planes de bienestar en población consumo de sustancias psicoactivas, énfasis en abuso de alcohol, tabaco, uso de dispositivos electrónicos (vapeadores) con 56 sesiones colectivas y participaron 71 personas.
SPAcios DE BIENESTAR 
739 valoraciones del riesgo por consumo de sustancias psicoactivas en el marco de la intervención breve. De manera específica, 60 en adolescentes y jóvenes: 10 en adolescentes pertenecientes al SRPA, 508 en población mayor de edad que asistió a las jornadas SPAcios libres de riesgos. Para la prevención del consumo de SPA fueron formulados 724 planes de bienestar y se dio cierre a 232 de estos. En el marco de dichos planes se realizaron 131 sesiones colectivas con la participación de 722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2,2 %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25,0 %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2 caracterizaciones, 1 planes de trabajo para la implementación de las zonas de orientación, y 1 Zonas de Orientación Universitarias. En el periodo se implementaron 2 SPAcios de bienestar en instituciones educativas, donde se realizaron las siguientes actividades: 1 grupos de apoyo, y 1 procesos formativos 21 canalizaciones, de las cuales 21 a servicios de salud.</t>
  </si>
  <si>
    <t>En el mes de Agosto 205
Entorno Institucional
Se realizaron 1 asesorías y asistencias técnicas a 1 Casas de Igualdad de Oportunidades para las Mujeres-CIO. Se realizaron 1 acciones colectivas y/o grupales con mujeres, donde se realiza intervención a 1 personas 1 mujeres, Por identidad de género: 1 femenino, 1 de vida saludable y condiciones no transmisibles.</t>
  </si>
  <si>
    <t>Durante el periodo de Enero 2025 a Agosto 2025
Entorno Institucional 
Se realizaron 7 asesorías y asistencias técnicas a 3 Casas de Igualdad de Oportunidades para las Mujeres-CIO. Se realizaron 7 acciones colectivas y/o grupales con mujeres, donde se realiza intervención a 33 personas 29 mujeres, 4 hombres, Por identidad de género: 29 femenino, 4 masculino, 2 Sesiones con desarrollo de temáticas de sexualidad y derechos sexuales y reproductivos, 12 de vida saludable y condiciones no transmisibles, 12 de convivencia social y salud mental, 10 de vida saludable y enfermedades transmisibles, Se realizaron 3 acciones individuales de alta externalidad en mujeres por Psicología 5, Enfermería 5, 25 mujeres, 3 hombres, Por identidad de género: 25 femenino, 3 masculino, Se realiza activación de ruta a servicios de salud a 2 mujeres de las Casas de Igualdad de Oportunidades para las Mujeres-CIO, 2 con respuesta efectiva.</t>
  </si>
  <si>
    <t>En el mes de Agosto 205
Equipos Basicos Extramurales de Hogar
En estas familias se encontraron 1 menores de 5, 1 usuarios con condición crónicas, 1 usuarios con identificación de riesgo en salud mental y 4 usuarios con discapacidad. Se da inicio a planes de cuidado familiar con 6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Aseguramiento; Prevención de xenofobia y trato humanizado 332 de Talento Humano con fortalecimiento de capacidaddes en temas de migración y Salud durante el mes por SISS 332 participantes de asistencias técnicas en los asuntos de migración y salud a los entornos cuidadores, temas y procesos tranvesales 255 participantes por el entorno cuidador hogar 2 participantes por el proceso transversal Gestión y Análisis de Políticas 75 participantes por tema transversal PAI.</t>
  </si>
  <si>
    <t>Durante el periodo de Enero 2025 a Agosto 2025
Respuesta a población extranjera 
Fortalecimiento de capacidades en temas de migración y salud en IPS públicas y privadas 
7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177 de Talento Humano con fortalecimiento de capacidaddes en temas de migración y Salud durante el mes por SISS.
Equipos Basicos Extramurales de Hogar 
Se realizaron 213 caracterizaciones en familias de población migrante internacional, en las cuales se identifican: 72 familias con prioridad alta 106 familias con prioridad media 1.727 familias con prioridad baja En estas familias se encontraron 59 menores de 5, 25 gestantes, 463 usuarios con condición crónicas, 65 usuarios con identificación de riesgo en salud mental y 53 usuarios con discapacidad. Se da inicio a planes de cuidado familiar con 82 familias de población migrante internacional.
Asistencia Técnica en Temas de Migración y Salud 
23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Participación social; Activación de rutas y canalizaciones en población FMM; 1.239 de Talento Humano con fortalecimiento de capacidaddes en temas de migración y Salud durante el mes por SISS 1.256 participantes de asistencias técnicas en los asuntos de migración y salud a los entornos cuidadores, temas y procesos tranvesales 38 participantes por el entorno cuidador institucional 280 participantes por el entorno cuidador educativo 255 participantes por el entorno cuidador hogar 41 participantes por el entorno cuidador laboral 158 participantes por el entorno cuidador comunitario 23 participantes por el proceso transversal GEPISP 195 participantes por el proceso transversal VSP (epidemiológica y ambiental) 94 participantes por el proceso transversal Gestión y Análisis de Políticas 75 participantes por tema transversal PAI 9 participantes por tema transversal canalizaciones, activación rutas 5 participantes por tema transversal educación en salud 67 participantes sector salud diferentes a salud pública 16 participantes intersectoriales.</t>
  </si>
  <si>
    <t>En el mes de Agosto 205
Entorno Cuidador Comunitario
Escuchar para Más bienestar MujerEs
Participación de 81 personas de las cuales son: 55 mujeres 26 hombres, por momento de vida se ubican así: 1 juventud, 25 adultez, 55 persona mayor. Por característica poblacional/diferencial se beneficiaron: 3 migrantes, 78 cisgénero. Se realizaron 2 acciones pedagógicas colectivas de corta duración a 18 mujeres y 22 hombres Se realizaron 2 acciones pedagógicas colectivas de larga duración a 35 mujeres y 4 hombres Se realizaron 3 asesorías en Salud Se realizaron 3 asesorías psicosociales Se abordaron 12 mujeres en acciones de educación en las Manzanas del Cuidado.
Gestión de Programas y Acciones
Violencias basadas en género 3 IPS con acciones de fortalecimiento en temas relacionados con violencias de género. 9 personas de talento humano en salud con acciones de fortalecimiento en temas relacionados con violencias de género 54 personas abordadas en salas de espera de IPS y otros espacios en temas de violencias 9 personas de talento humano de IPS con acompañamiento y fortalecimiento de capacidades socio jurídicas 115 mujeres con orientación, información o asesoría socio-jurídica en temas relacionados con: violencias de género, IVE, rutas de atención, derechos, etc. 3 personas abordadas en espacios de descarga emocional.</t>
  </si>
  <si>
    <t>Durante el periodo de Enero 2025 a Agosto 2025
Entorno Cuidador Comunitario
Escuchar para Más bienestar MujerEs 
Participación de 1.313 personas de las cuales son: 949 mujeres 366 hombres, por momento de vida se ubican así: 25 adolescencia, 168 juventud, 624 adultez, 533 persona mayor. Por característica poblacional/diferencial se beneficiaron: 25 migrantes, 1.281 cisgénero. Se realizaron 25 acciones pedagógicas colectivas de corta duración a 379 mujeres y 126 hombres Se realizaron 50 acciones pedagógicas colectivas de larga duración a 453 mujeres y 167 hombres Se realizaron 76 asesorías en Salud Se realizaron 98 asesorías psicosociales Se realizaron 4 acompañamientos solidarios Se realizaron 7 canalizaciones intersectoriales, a las siguientes entidades: Casa de Igualdad de Oportunidades; Secretaría de Integración Social; Manzanas del cuidado; Se realizó fortalecimiento de redes a 20 personas de los cuales son: 20 mujeres, en los siguientes temas: Salud mental. Se abordaron 232 mujeres en acciones de educación en las Manzanas del Cuidado, Se realizaron 24 asesorías psicosociales en las manzanas del cuidado Se realizaron 21 asesorias en gestíon del riesgo en salud en las manzanas del cuidado.
Gestión de Programas y Acciones 
Violencias basadas en género 25 IPS con acciones de fortalecimiento en temas relacionados con violencias de género. 78 personas de talento humano en salud con acciones de fortalecimiento en temas relacionados con violencias de género 463 personas abordadas en salas de espera de IPS y otros espacios en temas de violencias 78 personas de talento humano de IPS con acompañamiento y fortalecimiento de capacidades socio jurídicas 317 mujeres con orientación, información o asesoría socio-jurídica en temas relacionados con: violencias de género, IVE, rutas de atención, derechos, etc. 51 personas abordadas en espacios de descarga emocional 1 personas con acompañamientos solidarios o seguimiento realizados.</t>
  </si>
  <si>
    <t>En el mes de Agosto 205
Entorno Cuidador Comunitario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Mujeres 14 A 17 años Adolescencia 1 Hombres 18 A 26 años Juventud 32 Mujeres 18 A 26 años Juventud 6 Hombres 27 A 59 años Adulto 41 Mujeres 27 A 59 años Adulto 31 Hombres 60 y más Vejez 219 Mujeres 60 y más Vejez Por sexo participaron: 297 mujeres, 38 hombres. Por poblaciones diferenciales participaron: 8 migrantes. En la actividad red de gestores de rutas sectoriales e intersectoriales de salud y participación 2 personas sin discapacidad nuevas en el proceso, 2 mujeres en el proceso, 131 personas sin discapacidad que continúan en el proceso. 117 mujeres, 14 hombres, En 44 sesiones. Con las siguientes temáticas Activación de rutas sectoriales e intersectoriales; Aprendizaje sobre cómo trabajar en red y en la intersectorialidad para activar rutas y respuestas para la población; Apropiación de conceptos sobre discapacidad, inclusión y derechos; Competencias ciudadanas; Conocimiento de rutas sectoriales e intersectoriales y cómo generar el enlace a estas Grupos de soportes socioemocional para personas con discapacidad y personas cuidadoras. 8 personas con discapacidad que continuan en el proceso, 6 mujeres en el proceso, 2 hombres en el proceso, 1 personas cuidadora nueva en el proceso. 1 mujeres en el proceso, 88 personas cuidadora que continuan en el proceso. 77 mujeres en el proceso, 11 hombres en el proceso, En 36 sesiones. Con las siguientes temáticas Aprendizaje sobre cómo expresar y gestionar las emociones y sentimientos; Autoconocimiento, reconocer habilidades y limitaciones; Capacitación en técnicas para manejar el estrés y los problemas en la vida diaria; Entrenamiento en técnicas de autorregulación emocional y habilidades de comunicación e interacción social Acciones comunicativas, comunidades incluyentes jornadas mas bienestar. 63 mujeres 57 hombres En 1 sesiones. Con las siguientes temáticas Acciones itinerantes; Barreras actitudinales; Decálogo del cuidado; Educación en salud; Experiencias lúdicas, expresivas y creativas.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1, Juventud 2, Adultez 12, Vejez 22, Por sexo participaron: 22 Mujeres 15 hombres. Por poblaciones diferenciales participaron: En la actividad de visita domiciliaria a familias con personas con discapacidad y/o afectaciones psicosociales, participaron: 37 familias 37 personas con discapacidad en el proceso Con 5 personas con discapacidad psicosocial, con 4 personas con discapacidad física, con 5 personas con discapacidad intelectual, con 5 personas con discapacidad visual, con 7 personas con discapacidad auditiva, con 5 personas con discapacidad múltiple, con 6 personas con discapacidad sordo ceguera. 22 mujeres con discapacidad, 15 hombres con discapacidad.
RBC
Promoción de capacidades para la convivencia en personas con discapacidad y personas cuidadoras institucionales
5 personas con discapacidad nuevas en el proceso. 2 mujeres en el proceso, 3 hombres en el proceso, 49 personas con discapacidad que continúan en el proceso, 29 mujeres en el proceso, 20 hombres en el proceso, En 11 sesiones. Con las siguientes temáticas Empatía y reconocimiento de las emociones y necesidades de los demás.
Red de soporte social de personas cuidadoras.
92 personas cuidadoras sin discapacidad que continuan en el proceso. 83 mujeres, 9 hombres. 12 personas cuidadoras con discapacidad nuevas el en proceso 11 mujeres en el proceso, 1 hombres en el proceso, 1 personas cuidadoras con discapacidad que continuan en el proceso. 1 hombres en el proceso, En 36 sesiones. Con las siguientes temáticas Aprendizaje en estrategias para educar en salud; Apropiación del concepto de discapacidad e inclusión; Capacidad para orientar en cuidado mutuo según categoría de discapacidad; Capacidades para trabajar en el contexto de redes de cuidado En las acciones de la Manzana del Cuidado participaron:
Con discapacidad:
Primera Infancia Infancia Adolescencia Juventud Adultez Vejez Personas cuidadoras:
Primera Infancia Infancia Adolescencia Juventud Adultez 1 mujeres. Vejez 1 hombres, 8 mujeres.
Equipos Basicos Extramurales de Hogar
En la actividad de visita domiciliaria a personas cuidadoras de personas con discapacidad y/o afectaciones psicosociales, se asesoraron: 7 cuidadoras/es, nuevas en el proceso, 4 mujeres, 3 hombres. 30 cuidadoras/es que continúan en el proceso, 18 mujeres, 12 hombres. De las cuales 5 son cuidadoras/es de personas con discapacidad psicosocial, 4 son cuidadoras/es de personas con discapacidad física, 5 son cuidadoras/es de personas con discapacidad intelectual, 5 son cuidadoras/es de personas con discapacidad visual, 7 son cuidadoras/es de personas con discapacidad auditiva, 5 son cuidadoras/es de personas con discapacidad múltiple, 6 son cuidadoras/es de personas con discapacidad sordo ceguera.
Promoción de capacidades para la convivencia en personas con discapacidad y personas cuidadoras institucionales
1 personas cuidadoras nuevas en el proceso, 1 mujeres en el proceso, 5 personas cuidadoras que continúan en el proceso. 4 mujeres, 1 hombres, En 11 sesiones. Con las siguientes temáticas Empatía y reconocimiento de las emociones y necesidades de los demás.</t>
  </si>
  <si>
    <t>Durante el periodo de Enero 2025 a Agosto 2025
Entorno Cuidador Comunitario 
166 Grupos identificados para el abordaje de la RBC 330 hombres, 1.850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31 Hombres 6 A 13 años Infancia 29 Mujeres 6 A 13 años Infancia 5 Hombres 14 A 17 años Adolescencia 134 Mujeres 14 A 17 años Adolescencia 6 Hombres 18 A 26 años Juventud 168 Mujeres 18 A 26 años Juventud 59 Hombres 27 A 59 años Adulto 252 Mujeres 27 A 59 años Adulto 209 Hombres 60 y más Vejez 1.224 Mujeres 60 y más Vejez Por sexo participaron: 1.807 mujeres, 310 hombres. Por poblaciones diferenciales participaron: 98 migrantes. En la actividad red de gestores de rutas sectoriales e intersectoriales de salud y participación 5 personas con discapacidad nuevas en el proceso. 3 mujeres en el proceso, 2 hombres en el proceso, 18 personas con discapacidad que continúan en el proceso, 8 mujeres en el proceso, 10 hombres en el proceso, 271 personas sin discapacidad nuevas en el proceso, 225 mujeres en el proceso, 46 hombres en el proceso, 714 personas sin discapacidad que continúan en el proceso. 635 mujeres, 79 hombres, En 296 sesiones. Con las siguientes temáticas Apropiación de conceptos sobre discapacidad, inclusión y derechos; Conocimiento de rutas sectoriales e intersectoriales y cómo generar el enlace a estas; Aprendizaje sobre cómo trabajar en red y en la intersectorialidad para activar rutas y respuestas para la población; Identificación de líderes, grupos comunitarios;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8 personas con discapacidad nuevas en el proceso. 6 mujeres en el proceso, 2 hombres en el proceso, 31 personas con discapacidad que continuan en el proceso, 23 mujeres en el proceso, 8 hombres en el proceso, 115 personas cuidadora nueva en el proceso. 103 mujeres en el proceso, 12 hombres en el proceso, 494 personas cuidadora que continuan en el proceso. 408 mujeres en el proceso, 86 hombres en el proceso, En 244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123 mujeres 82 hombres En 5 sesiones. Con las siguientes temáticas Información en proceso de certificación de discapacidad; Orientación sobre ajustes razonables y apoyos; Derechos y deberes; Acciones itinerantes; Experiencias lúdicas, expresivas y creativas; Educación en salud; Decálogo del cuidado; Barreras actitudinales; Reportería en RBC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1, Adolescencia 1, Juventud 2, Adultez 15, Vejez 25, Por sexo participaron: 25 Mujeres 19 hombres. Por poblaciones diferenciales participaron: 3 migrantes. En la actividad de visita domiciliaria a familias con personas con discapacidad y/o afectaciones psicosociales, participaron: 45 familias 45 personas con discapacidad en el proceso Con 7 personas con discapacidad psicosocial, con 4 personas con discapacidad física, con 5 personas con discapacidad intelectual, con 5 personas con discapacidad visual, con 7 personas con discapacidad auditiva, con 5 personas con discapacidad múltiple, con 6 personas con discapacidad sordo ceguera. 26 mujeres con discapacidad, 19 hombres con discapacidad.
RBC
Promoción de capacidades para la convivencia en personas con discapacidad y personas cuidadoras institucionales 
24 personas con discapacidad nuevas en el proceso. 9 mujeres en el proceso, 15 hombres en el proceso, 249 personas con discapacidad que continúan en el proceso, 143 mujeres en el proceso, 106 hombres en el proceso, En 62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Estrategias para resolver problemas de manera conjunta y concertada.
Red de soporte social de personas cuidadoras. 
77 Personas cuidadoras sin discapacidad nuevas en el proceso, 64 mujeres, 13 hombres. 555 personas cuidadoras sin discapacidad que continuan en el proceso. 477 mujeres, 78 hombres. 15 personas cuidadoras con discapacidad nuevas el en proceso 13 mujeres en el proceso, 2 hombres en el proceso, 59 personas cuidadoras con discapacidad que continuan en el proceso. 33 mujeres en el proceso, 26 hombres en el proceso, En 244 sesiones. Con las siguientes temáticas Identificación de grupos y redes de cuidadores;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En las acciones de la Manzana del Cuidado participaron:
Con discapacidad:
Primera Infancia Infancia Adolescencia Juventud 2 hombres, Adultez Vejez 2 hombres, 3 mujeres. Personas cuidadoras:
Primera Infancia Infancia Adolescencia Juventud Adultez 4 mujeres. Vejez 10 hombres, 49 mujeres.
Equipos Basicos Extramurales de Hogar 
En la actividad de visita domiciliaria a personas cuidadoras de personas con discapacidad y/o afectaciones psicosociales, se asesoraron: 8 cuidadoras/es, nuevas en el proceso, 4 mujeres, 3 hombres. 31 cuidadoras/es que continúan en el proceso, 20 mujeres, 13 hombres. De las cuales 5 son cuidadoras/es de personas con discapacidad psicosocial, 4 son cuidadoras/es de personas con discapacidad física, 5 son cuidadoras/es de personas con discapacidad intelectual, 5 son cuidadoras/es de personas con discapacidad visual, 7 son cuidadoras/es de personas con discapacidad auditiva, 5 son cuidadoras/es de personas con discapacidad múltiple, 6 son cuidadoras/es de personas con discapacidad sordo ceguera.
Promoción de capacidades para la convivencia en personas con discapacidad y personas cuidadoras institucionales 
12 personas cuidadoras nuevas en el proceso, 11 mujeres en el proceso, 1 hombres en el proceso, 25 personas cuidadoras que continúan en el proceso. 23 mujeres, 2 hombres, En 62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Estrategias para resolver problemas de manera conjunta y concertada.</t>
  </si>
  <si>
    <t xml:space="preserve">En el mes de Agosto 2025
Entorno Cuidador Comunitario
Actividades sexuales Pagadas (ASP)
</t>
  </si>
  <si>
    <t>Durante el periodo de Enero 2025 a Agosto 2025
Entorno Cuidador Comunitario
Actividades sexuales Pagadas (ASP) 
4 personas que fueron atendidas y vinculada a población ASP 45 personas que fueron atendidas y que ejerce Actividades Sexuales Pagadas.</t>
  </si>
  <si>
    <t>En el mes de Agosto 205
Entorno Cuidador Comunitario
ESCUCHAR MAS BIENESTAR HABITANTE DE CALLE
Se vinculan 39 personas que habitan o estan en riesgo de habitar calle 31 hombres, 8 mujeres, Numero de Jornadas 1 de cuidado y dignidad menstrual.</t>
  </si>
  <si>
    <t>Durante el periodo de Enero 2025 a Agosto 2025
Entorno Cuidador Comunitario
ESCUCHAR MAS BIENESTAR HABITANTE DE CALLE 
Se vinculan 558 personas que habitan o estan en riesgo de habitar calle 347 hombres, 211 mujeres, Se realiza activación de ruta o canalizacion a servicios de salud de 25 personas, Numero de Jornadas 8 de cuidado y dignidad menstrual 97 personas con experiencia menstrual.</t>
  </si>
  <si>
    <t>En el mes de Agosto 205
Entorno Cuidador Comunitario
ESCUCHAR MAS BIENESTAR LGBTI
6 canalizaciones efectivas a servicios de salud, Se entregan 1.386 preservativos en las actividades. Orientación en transformaciones corporales 2 personas. Se vinculan 112 personas LGBTI 39 lesbianas, 25 gays, 40 bisexuales 8 mujeres trans, 166 cisgénero.</t>
  </si>
  <si>
    <t>Durante el periodo de Enero 2025 a Agosto 2025
Entorno Cuidador Comunitario
ESCUCHAR MAS BIENESTAR LGBTI 
71 canalizaciones efectivas a servicios de salud, 24 canalizaciones efectivas a servicios sociales. Se entregan 6.966 preservativos en las actividades. Orientación en transformaciones corporales 29 personas. Se vinculan 486 personas LGBTI 177 lesbianas, 192 gays, 206 bisexuales 8 hombres trans, 99 mujeres trans, 1.004 cisgénero, 3 no binarias.</t>
  </si>
  <si>
    <t>En el mes de Agosto 205
Equipos Basicos Extramurales de Hogar
Se abordaron 340 familias indígenas, 45 afrodescendiente y Se identifican 44 familias indígenas, con 296 seguimientos y/o acompañamientos a la población en el cuidado de la salud, a 340 individuos 7 crónicos, 6 gestantes, 45 menores de 5 años, 9 personas mayores, 340 orientaciones desde la medicina ancestral, 50 gestiones realizadas por gestor comunitario/equipo para la superación de barreras de acceso y atención en salud; 340 personas abordadas desde las actividades colectivas de promoción de la salud, con 340 orientaciones en el cuidado de la salud, 48 gestiones y canalizaciones efectivas en salud. Se identifican 1 familias afrodescendientes, con 44 seguimientos y/o acompañamientos a la población en el cuidado de la salud, a 44 individuos; 6 crónicos, 4 personas mayores, 45 orientaciones desde la medicina ancestral, 8 gestiones realizadas por gestor comunitario para la superación de barreras de acceso y atención en salud.</t>
  </si>
  <si>
    <t>Durante el periodo de Enero 2025 a Agosto 2025
Entorno Cuidador Comunitario
En el marco de las acciones de salud mental con la población negra-afrocolombiana: Se generaron 1 acciones cuidadoras para el abordaje en salud mental de las personas negras-afrocolombianas.
Equipos Basicos Extramurales de Hogar 
A través de la estrategia de abordaje étnico diferencial, se lleva a cabo intervención a 204 familias étnicas, abordando 724 familias indígenas, 87 afrodescendiente y Se identifican 223 familias indígenas, con 865 seguimientos y/o acompañamientos a la población en el cuidado de la salud, a 910 individuos 15 crónicos, 16 gestantes, 163 menores de 5 años, 22 personas mayores, 716 orientaciones desde la medicina ancestral, 152 gestiones realizadas por gestor comunitario/equipo para la superación de barreras de acceso y atención en salud; 597 personas abordadas desde las actividades colectivas de promoción de la salud, con 570 orientaciones en el cuidado de la salud, 121 gestiones y canalizaciones efectivas en salud. Se identifican 32 familias afrodescendientes, con 115 seguimientos y/o acompañamientos a la población en el cuidado de la salud, a 133 individuos; 63 crónicos, 5 menores de 5 años, 9 personas mayores, 13 personas con discapacidad 127 orientaciones desde la medicina ancestral, 28 gestiones realizadas por gestor comunitario para la superación de barreras de acceso y atención en salud; 45 personas abordadas desde las actividades colectivas de promoción de la salud, con 94 orientaciones en el cuidado de la salud.</t>
  </si>
  <si>
    <t>En el mes de Agosto 205
Equipos Basicos Extramurales de Hogar
15 familias con prioridad baja En estas familias se encontraron 2 menores de 5, 1 usuarios con condición crónicas, 8 usuarios con identificación de riesgo en salud mental.</t>
  </si>
  <si>
    <t>Durante el periodo de Enero 2025 a Agosto 2025
Equipos Basicos Extramurales de Hogar 
Se realizaron 78 caracterizaciones en familias ubicadas en las zonas de ruralidad del distrito, en las cuales se identifican: 14 familias con prioridad alta 8 familias con prioridad media 62 familias con prioridad baja En estas familias se encontraron 6 menores de 5, 5 gestantes, 39 usuarios con condición crónicas, 19 usuarios con identificación de riesgo en salud mental.</t>
  </si>
  <si>
    <t>En el mes de Agosto 205
Entorno Institucional
INSTITUCIONES DE PERSONA MAYOR
Por condición de discapacidad: Se llevan a cabo 4 sesiones colectivas en los Centros Día de atención a persona mayor, donde se realiza intervención a 50 personas, en: 4 de vida saludable y condiciones no transmisibles, 4 de convivencia social y salud mental, 4 de seguridad alimentaria y nutricional, 4 de Covid-19, En 1 Centros día se realiza intervención de gestión del riesgo, desarrollando aplicación de tamizajes, 5 personas a las que se les aplicó tamizaje Findrisc, de las cuales y 5 personas a las que se les aplicó tamizaje de riesgo cardiovascular OMS.</t>
  </si>
  <si>
    <t>Durante el periodo de Enero 2025 a Agosto 2025
Entorno Institucional
INSTITUCIONES DE PERSONA MAYOR 
Por condición de discapacidad: 1 física, 1 mujeres, Se llevan a cabo 34 sesiones colectivas en los Centros Día de atención a persona mayor, donde se realiza intervención a 477 personas, en: 29 de vida saludable y condiciones no transmisibles, 34 de convivencia social y salud mental, 2 de vida saludable y enfermedades transmisibles, 22 de seguridad alimentaria y nutricional, 34 de Covid-19, En 5 Centros día se realiza intervención de gestión del riesgo, desarrollando aplicación de tamizajes, 45 personas a las que se les aplicó tamizaje Findrisc, de las cuales 7 con alta probabilidad de presentar prediabetes o diabetes, y 45 personas a las que se les aplicó tamizaje de riesgo cardiovascular OMS, de las cuales 4 personas con alerta de riesgo cardiovascular moderado. Canalización 6 servicios de salud 4 Hombres 2 Mujeres.</t>
  </si>
  <si>
    <t>En el mes de Agosto 205
Entorno Cuidado Laboral
Se identifican 40 Niños trabajadores, con los cuales se inicia proceso para promover la desvinculación, con 94 acompañamientos realizados a familias de niños trabajadores. De los niños en proceso de desvinculación progresiva, se logró que 31 Niños fueran desvinculados del trabajo. Dentro de la caracterización realizada a los niños, niñas que ingresan al proceso se identificaron aspectos como: 2 Niños desescolarizados, 13 identificados sin afiliación a salud. Condiciones de salud relacionadas con el trabajo: Se realizó activación de ruta: Sectorial a 16 niños trabajadores. Se identificaron 14 adolescentes trabajadores, con los cuales se inicia proceso para promover la desvinculación progresiva o la promoción para el trabajo adolescente protegido. 22 Acompañamientos realizados a familias o a adolescentes trabajadores. 8 adolescentes desvinculados del trabajo. Dentro de la caracterización realizada a los adolescentes que ingresan al proceso, se identificaron aspectos como: 3 adolescentes se encuentran desescolarizados, Condiciones de salud relacionadas con el trabajo: Se realizó activación de ruta: Sectorial a 1 adolescentes trabajadores. 9 Trabajadores notificados por enfermedades o accidentes posiblemente asociados al trabajo _l Subsistema de vigilancia en salud de los trabajadores del sector informal de la economía (SIVISTRA).</t>
  </si>
  <si>
    <t>Durante el periodo de Enero 2025 a Agosto 2025
Entorno Cuidado Laboral 
Se identifican 343 Niños trabajadores, con los cuales se inicia proceso para promover la desvinculación, con 891 acompañamientos realizados a familias de niños trabajadores. Se identificaron 70 niños en seguimiento a la desvinculación del trabajo en población previamente intervenida de los cuales 12 niños reincidieron en trabajo. De los niños en proceso de desvinculación progresiva, se logró que 151 Niños fueran desvinculados del trabajo. Dentro de la caracterización realizada a los niños, niñas que ingresan al proceso se identificaron aspectos como: 17 Niños desescolarizados, 68 identificados sin afiliación a salud. Condiciones de salud relacionadas con el trabajo: Adicionalmente, se desarrollaron 1 acciones colectivas realizadas desde salud, donde se identificaron 10 niños trabajadores. Se realizó activación de ruta: intersectorial a 1 niños trabajadores. Sectorial a 86 niños trabajadores. Se identificaron 80 adolescentes trabajadores, con los cuales se inicia proceso para promover la desvinculación progresiva o la promoción para el trabajo adolescente protegido. 207 Acompañamientos realizados a familias o a adolescentes trabajadores. Se identificaron 2 adolescentes en seguimiento a la desvinculación del trabajo en población previamente intervenida 39 adolescentes desvinculados del trabajo. Dentro de la caracterización realizada a los adolescentes que ingresan al proceso, se identificaron aspectos como: 5 adolescentes se encuentran desescolarizados, Condiciones de salud relacionadas con el trabajo: Adicionalmente, se desarrollaron 1 acciones colectivas realizadas desde salud, Se realizó activación de ruta: intersectorial a 1 adolescentes trabajadores. Sectorial a 23 adolescentes trabajadores. 94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</si>
  <si>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37 UTIS con 10 trabajadores de UTI de alto impacto, de las cuales 8 UTI son de alto impacto, con 10 trabajadores expuestos a agentes cancerígenos, 24 UTI de mediano impacto, con 80 trabajadores de UTI de mediano impacto. 5 UTI de bajo impacto, con 5 trabajadores de UTI de bajo impacto. 25 asesorías realizadas para la prevención de condiciones crónicas. 23 Trabajadores de UTIS alto impacto que modifican prácticas de autocuidado en el 50% 83 Trabajadores de UTIS mediano impacto que modifican prácticas de autocuidado en el 50% 18 UTIS de alto impacto implementan la estrategia de entornos laborales saludables 22 UTIS de mediano impacto implementan la estrategia de entornos laborales saludables 74 Trabajadores afectados por las condiciones de trabajo en las UTIS. 35 UTIS que afectan las condiciones del entorno por exposición a riesgos. 1 grupos organizados de trabajadores informales (GOTIS) con orientación en derechos en salud y trabajo, en los que participan 30 trabajadores Se realizó activación de ruta a servicios de salud a 17 trabajadores informales, incluye expuestos a agentes ocupacionales cancerígenos en sus unidades de trabajo, Se activó ruta a servicios intersectoriales: Total, personas trabajadoras informales 189 abordados en UTIS y en NNA; de los cuales: 5 Personas Mayores, 121 Adultos, 9 Jóvenes 24 migrantes 101 mujeres, 1 gestantes, Se activo ruta: Sectorial efectiva a 10 niños trabajadores. Sectorial a 1 adolescentes trabajadores. Se realizó activación de ruta a servicios de salud a 17 trabajadores informales, incluye expuestos a agentes ocupacionales cancerígenos en sus unidades de trabajo, Cuidado para la salud de los trabajadores en Bogota Acciones colectivas con trabajadores informales 1 asesorias de colectivos desarrolladas con trabajadores informales 10 trabajadores con asesorías de colectivos realizadas.</t>
  </si>
  <si>
    <t>Durante el periodo de Enero 2025 a Agosto 2025
Entorno Cuidador Laboral 
En unidades de trabajo informal: Se realizó identificación y caracterización de 442 UTIS con 123 trabajadores de UTI de alto impacto, de las cuales 72 UTI son de alto impacto, con 119 trabajadores expuestos a agentes cancerígenos, 237 UTI de mediano impacto, con 704 trabajadores de UTI de mediano impacto. 37 UTI de bajo impacto, con 42 trabajadores de UTI de bajo impacto. 128 UTI de ruralidad, con 146 trabajadores de UTI de ruralidad. 43 UTI de seguimiento de vigencias anteriores, 249 asesorías realizadas para la prevención de condiciones crónicas. 169 Trabajadores de UTIS alto impacto que modifican prácticas de autocuidado en el 50% 559 Trabajadores de UTIS mediano impacto que modifican prácticas de autocuidado en el 50% 82 UTIS de alto impacto implementan la estrategia de entornos laborales saludables 165 UTIS de mediano impacto implementan la estrategia de entornos laborales saludables 685 Trabajadores afectados por las condiciones de trabajo en las UTIS. 409 UTIS que afectan las condiciones del entorno por exposición a riesgos. 5 grupos organizados de trabajadores informales (GOTIS) con orientación en derechos en salud y trabajo, en los que participan 132 trabajadores Afiliación a SGSS en salud a 1 trabajadores informales. Se realizó activación de ruta a servicios de salud a 227 trabajadores informales, incluye expuestos a agentes ocupacionales cancerígenos en sus unidades de trabajo, 23 personas en ejercicio o en actividades sexuales pagas Se activó ruta a servicios intersectoriales: 9 personas en ejercicio o en actividades sexuales pagas. Total, personas trabajadoras informales 1.927 abordados en UTIS y en NNA; de los cuales: 153 Personas Mayores, 908 Adultos, 185 Jóvenes 279 migrantes 985 mujeres, 4 gestantes, 8 discapacidad, 152 Personas en actividades sexuales pagas intervenidas a través de la gestión del riesgo. Se activo ruta: Sectorial efectiva a 73 niños trabajadores. intersectorial efectiva a 1 niños trabajadores Sectorial a 16 adolescentes trabajadores. intersectorial a 1 adolescentes trabajadores. Se realizó activación de ruta a servicios de salud a 227 trabajadores informales, incluye expuestos a agentes ocupacionales cancerígenos en sus unidades de trabajo, 23 personas en ejercicio o en actividades sexuales pagas Cuidado para la salud de los trabajadores en Bogota Acciones colectivas con trabajadores informales 4 asesorias de colectivos desarrolladas con trabajadores informales 37 trabajadores con asesorías de colectivos realizadas.</t>
  </si>
  <si>
    <t>En el mes de Agosto 205
Entorno Cuidador Educativo
Desarrollo de 20 sesiones de seguimiento encaminadas al cuidado, autocuidado y fortalecimiento de prácticas de bienestar durante la lactancia con la participación de 6 estudiantes 6 cuentan con método regular de anticoncepción.
Entorno Institucional
Seguimiento de casos priorizados
1 seguimiento a migrantes no regularizadas post evento obstétrico sin método de regulación de la fecundidad atendida en las Subredes. Desarrollo de capacidades Apoyo a acciones de nivel central a demanda 3 IPS con desarrollo de capacidades institucionales con énfasis en salud materno perinatal 3 personas abordadas 1 Articulaciones sectoriales e intersetoriales para la promocion de la Salud materno perinatal 15 personas abordadas.</t>
  </si>
  <si>
    <t>Durante el periodo de Enero 2025 a Agosto 2025
Entorno Cuidador Comunitario
DISPOSITIVOS COMUNITARIOS PARA EL CUIDADO COLECTIVO PARA EL BIENESTAR -SALUD MATERNO Se realizan 20 sesiones de cuidado colectivo en temáticas de Salud materno perinatal con la participación de: 42 personas de la comunidad en general, 29 personas gestantes, 20 personas lactantes. y 16 niños y niñas. con la participación de 15 personas.
Entorno Cuidador Educativo 
Desarrollo de 51 sesiones de seguimiento encaminadas al cuidado, autocuidado y fortalecimiento de prácticas de bienestar durante la gestación, con la participación de 19 estudiantes gestantes, Del total de adolescentes gestantes escolarizadas abordadas, 14 asisten de manera mensual a las atenciones de la ruta materno perinatal Desarrollo de 145 sesiones de seguimiento encaminadas al cuidado, autocuidado y fortalecimiento de prácticas de bienestar durante la lactancia con la participación de 60 estudiantes 60 cuentan con método regular de anticoncepción. Desarrollo de 9 sesiones de seguimiento encaminadas al cuidado, autocuidado y fortalecimiento de prácticas de bienestar posterior al evento obstetrico con la participación de 3 estudiantes 3 cuentan con método regular de anticoncepción.
Equipos Basicos Extramurales de Hogar 
Se realizan 4 seguimientos a gestantes con diagnóstico de VIH canalizadas por vigilancia epidemiológica, 4 con adherencia en la estrategia de eliminación de la transmisión materno infantil del VIH. Desde el abordaje territorial, se identifican y abordan 21 gestantes, a quienes se les realizaron acciones de información y educación para el fortalecimiento de prácticas de cuidado, de las cuales 6 son menores de 19 años. 5 gestantes sin adherencia al control prenatal, a quienes se realiza activación de ruta, con 4 casos efectivos con activación de la Ruta Materno Perinatal e inicio de intervenciones (Res. 3280/2018). 93 Gestantes/puérperas con seguimiento por Estrategia de Vigilancia Intensificada de la Morbilidad Materna Extrema, 1 gestantes con subsidio o aporte de alguna institución de orden nacional o distrital, 4 personas con riesgo reproductivo por comorbilidad identificada, canalizadas a los servicios de salud sexual y reproductiva. 264 gestantes de alto riesgo y población en edad fértil priorizadas e identificadas a través de la búsqueda activa del componente de Abordaje Territorial. Desde la Actividad de Plan de cuidado familiar se abordan 74 gestantes, con quienes se da inicio al proceso de seguimiento, con énfasis en el cuidado materno perinatal. Desarrollo de acciones orientadas a la promoción de derechos sexuales y reproductivos y acceso a tamizaje en ITS en el control prenatal con 26 gestantes.
Entorno Institucional
Seguimiento de casos priorizados 
1 seguimiento a migrantes no regularizadas post evento obstétrico sin método de regulación de la fecundidad atendida en las Subredes. Desarrollo de capacidades Apoyo a acciones de nivel central a demanda 15 IPS con desarrollo de capacidades institucionales con énfasis en salud materno perinatal 21 personas abordadas 2 Articulaciones sectoriales e intersetoriales para la promocion de la Salud materno perinatal 18 personas abordadas.</t>
  </si>
  <si>
    <t>En el mes de Agosto 205
Entorno Cuidador Comunitario
JORNADAS MAS BIENESTAR- CUIDARTE SSR acciones 6 en salud sexual y reproductiva equipos cuidarte 302 total de personas, 136 hombres, 166 mujeres.
Entorno Cuidador Educativo
Realización de 6 sesiones del ciclo 1 para la promoción de la salud sexual y reproductiva con 88 estudiantes. Realización de 13 sesiones del ciclo 2 para la promoción de la salud sexual y reproductiva con 227 estudiantes. Realización de 9 sesiones del ciclo 3 para la promoción de la salud sexual y reproductiva con 191 estudiantes. Realización de 6 sesiones del ciclo 4 para la promoción de la salud sexual y reproductiva con 117 estudiantes. Se realizaron 15 sesiones con líderes escolares con la temática de promoción de derechos sexuales, con la participación de 85 escolares. Desarrollo de 14 sesiones para promover los derechos sexuales y reproductivos y orientación a métodos con la participación de 160 estudiantes. 1 Escolares con asignación de cita de anticoncepción, Desarrollo de 12 jornadas de salud y bienestar con el componente de promoción de los derechos sexuales y reproductivos.
Entorno Institucional
Articulación Intersectorial Desarrollo de capacidades 1 Acciones de comunicación para la promocion de la Sexualidad, los derechos sexuales y reproductivos, con la participacion de 1 integrantes de los equipos del PSPIC y 6 personas de la comunidad. Seguimiento de casos priorizados 1 seguimiento a migrantes no regularizadas post evento obstétrico sin método de regulación de la fecundidad atendida en las Subredes. Desarrollo de capacidades 1 acciones de comunicación para la promocion de la Sexualidad, los derechos sexuales y reproductivos, con la participacion de 1 integrantes de los equipos del PSPIC y 6 personas de la comunidad. Apoyo a acciones de nivel central a demanda 1 integrantes de los equipos del PSPIC y 6 personas de la comunidad. Apoyo a acciones de nivel central a demanda 3 IPS con desarrollo de capacidades institucionales con énfasis en salud materno perinatal 3 personas abordadas.</t>
  </si>
  <si>
    <t>Durante el periodo de Enero 2025 a Agosto 2025
Entorno Cuidador Comunitario
DISPOSITIVO COMUNITARIO - CUIDADO COLECTIVO PARA EL BIENESTAR SSR Se realizan 40 sesiones colectivas en SSR equipo cuidado colectivo para el bienestar con la participación de 97 personas 18 hombres, 79 mujeres, JORNADAS MAS BIENESTAR- CUIDARTE SSR acciones 30 en salud sexual y reproductiva equipos cuidarte 1.372 total de personas, 694 hombres, 772 mujeres.
Entorno Cuidador Educativo 
Desarrollo de 12 sesiones de acompañamiento a escolares con experiencia en paternidad temprana con la participación de 9 estudiantes 1 Sesiones de fortalecimiento de capacidades en temas relacionados con la promoción de los derechos sexuales y reproductivos en jardines y 33 niños y niñas. Realización de 44 sesiones del ciclo 1 para la promoción de la salud sexual y reproductiva con 702 estudiantes. Realización de 72 sesiones del ciclo 2 para la promoción de la salud sexual y reproductiva con 1.236 estudiantes. Realización de 60 sesiones del ciclo 3 para la promoción de la salud sexual y reproductiva con 1.372 estudiantes. Realización de 47 sesiones del ciclo 4 para la promoción de la salud sexual y reproductiva con 973 estudiantes. Desarrollo de 58 sesiones con familias orientadas a brindar educación sobre salud sexual y reproductiva con la participación de 58 familias y 58 personas. Desarrollo de 8 sesiones con docentes orientadas a brindar educación sobre salud sexual y reproductiva con la participación de 56 docentes. Se realizaron 78 sesiones con líderes escolares con la temática de promoción de derechos sexuales, con la participación de 492 escolares. Realización de 7 sesiones de la estrategia cuidado menstrual con la participación de 160 escolares de 3 colegios. Desarrollo de 74 sesiones para promover los derechos sexuales y reproductivos y orientación a métodos con la participación de 841 estudiantes. 8 Escolares con asignación de cita de anticoncepción, de las cuales 2 tienen suministro efectivo del método, Desarrollo de 54 jornadas de salud y bienestar con el componente de promoción de los derechos sexuales y reproductivos Se realizan 11 sesiones de iniciativas de cuidado y bienestar para la promoción de los derechos sexuales y reproductivos con 365 niños, niñas y adolescentes.
Equipos Basicos Extramurales de Hogar 
Se realiza abordaje en 10 familias con adolescentes menores de 14 años en el grupo familiar, previniendo el delito de violencia sexual contra las niñas y fortaleciendo las capacidades sobre derechos sexuales y reproductivos de niños, niñas, adolescentes y sus familias. Las actividades con 10 menores de 14 años se orientan a fortalecer el proyecto de vida, la autonomía y la toma de decisiones con énfasis en la prevención la maternidad y paternidad temprana. Se realiza abordaje en 64 familias con adolescentes de 15 a 19 años en el grupo familiar, para la promoción de la sexualidad los derechos sexuales y derechos reproductivos. Las actividades con 61 adolescentes y jóvenes de 15 a 19 años se orientan a fortalecer el proyecto de vida, la autonomía y la toma de decisiones con énfasis en la maternidad y paternidad temprana.
Entorno Institucional 
Articulación Intersectorial 6 IPS con desarrollo de capacidades institucionales con énfasis en Prevención y atención del embarazo no planeado , servicios Integrales de Salud para Adolescentes y Jóvenes (SISAJ), gestión del cuidado menstrual e interrupción voluntaria del embarazo, en e 9 personas abordadas Desarrollo de capacidades 1 Acciones de comunicación para la promocion de la Sexualidad, los derechos sexuales y reproductivos, con la participacion de 1 integrantes de los equipos del PSPIC y 6 personas de la comunidad. Seguimiento de casos priorizados 4 menores de 14 años con reporte de nacido vivo, 3 con seguimiento. 1 seguimiento a migrantes no regularizadas post evento obstétrico sin método de regulación de la fecundidad atendida en las Subredes. Desarrollo de capacidades 1 acciones de comunicación para la promocion de la Sexualidad, los derechos sexuales y reproductivos, con la participacion de 1 integrantes de los equipos del PSPIC y 6 personas de la comunidad. Apoyo a acciones de nivel central a demanda 1 integrantes de los equipos del PSPIC y 6 personas de la comunidad. Apoyo a acciones de nivel central a demanda 12 IPS con desarrollo de capacidades institucionales con énfasis en salud materno perinatal 17 personas abordadas.</t>
  </si>
  <si>
    <t>En el mes de Agosto 205
Gestión del Programa Madre canguro
En este mes se realizó gestión para la atención integral de 1 niños y niñas en la cohorte priorizada de bajo peso al nacer.
Equipos Basicos Extramurales de Hogar
Se realiza seguimiento familiar a 1 niños y niñas con bajo peso al nacer.</t>
  </si>
  <si>
    <t>Durante el periodo de Enero 2025 a Agosto 2025
Gestión del Programa Madre canguro 
Se realizó asistencia técnica a un total de 2 IPS para el cumplimiento de criterios priorizados para la implementación del Programna Madre Canguro En este mes se realizó gestión para la atención integral de 5 niños y niñas en la cohorte priorizada de bajo peso al nacer.
Equipos Basicos Extramurales de Hogar 
Se realiza seguimiento familiar a 1 niños y niñas con bajo peso al nacer.</t>
  </si>
  <si>
    <t>En el mes de Agosto 205
Entorno Cuidado COmunitario
PREVENCIÓN COMBINADA DE LAS ITS
77 Pruebas de sífilis realizadas por población LGBTI, 2 pruebas positivas para sífilis realizadas a población LGBTI. 87 Pruebas de sífilis realizadas SPAcios de bienestar 145 Pruebas de sífilis realizadas bienestar integral es mas salud mental 1 pruebas positivas para sífilis realizadas bienestar integral es mas salud mental 6 Pruebas de sífilis realizadas por localidad en Centros de escucha habitanza en calle, 3 Pruebas de sífilis realizadas por localidad en Centros de escucha MujerESalud.
Entorno Cuidador Educativo
Se realizan 100 pruebas de sífilis.
Equipos Basicos Extramurales de Hogar
Se realizaron 7 seguimientos a gestantes con diagnóstico de sífilis canalizadas por Vigilancia Epidemiológica, 6 con primera dosis de penicilina y 6 con tratamiento completo.
Prevención combinada de las ITS-Sífilis
3 pruebas con resultado positivo para sífilis realizadas por los equipos del PIC, 438 pruebas rápidas de sífilis realizadas por parte de los equipos PIC en el PSPIC, 5.044 condones entregados en procesos educativos. Canalizaciones y activación de ruta según el Sistema de Referencia y Contrareferencia (SIRC): 3 seguimientos realizados con inicio de tratamiento gestantes y contactos Abordaje intersectorial 1 Articulaciones sectoriales e intersetoriales que fortalecen la respuesta ante ITS-Sifilis.</t>
  </si>
  <si>
    <t>Durante el periodo de Enero 2025 a Agosto 2025
Entorno Cuidado COmunitario
PREVENCIÓN COMBINADA DE LAS ITS 
506 Pruebas de sífilis realizadas por población LGBTI, 16 pruebas positivas para sífilis realizadas a población LGBTI. 586 Pruebas de sífilis realizadas SPAcios de bienestar 21 pruebas positivas para sífilis realizadas SPAcios de bienestar 1.216 Pruebas de sífilis realizadas bienestar integral es mas salud mental 30 pruebas positivas para sífilis realizadas bienestar integral es mas salud mental 80 Pruebas de sífilis realizadas por localidad en Centros de escucha habitanza en calle, 16 pruebas positivas para sífilis realizadas por localidad en Centros de escucha habitanza en calle. 146 Pruebas de sífilis realizadas por localidad en Centros de escucha MujerESalud, 4 pruebas positivas para sífilis realizadas por localidad en Centros de escucha MujerESalud.
Entorno Cuidador Educativo 
Se realizan 470 pruebas de sífilis de las cuales 1 son reactivas y 1 tienen canalización efectiva.
Equipos Basicos Extramurales de Hogar 
Se realizaron 25 seguimientos a gestantes con diagnóstico de sífilis canalizadas por Vigilancia Epidemiológica, 10 con primera dosis de penicilina y 10 con tratamiento completo.
Prevención combinada de las ITS-Sífilis 
127 pruebas con resultado positivo para sífilis realizadas por los equipos del PIC, 3.153 pruebas rápidas de sífilis realizadas por parte de los equipos PIC en el PSPIC, 38.793 condones entregados en procesos educativos. Canalizaciones y activación de ruta según el Sistema de Referencia y Contrareferencia (SIRC): 6 personas con prueba rápida de sífilis  positiva  sin intervención, 4 seguimientos realizados con inicio de tratamiento gestantes y contactos Abordaje intersectorial 12 Articulaciones sectoriales e intersetoriales que fortalecen la respuesta ante ITS-Sifilis.</t>
  </si>
  <si>
    <t>En el mes de Agosto 205
Equipos Basicos Extramurales de Hogar
1 bajo peso al nacer, 1 desnutrición aguda.
Gestión de Programas y Estrategias
En IPS priorizadas con la implementación de la estrategia IAMII, se realizan: Las IPS priorizadas en la implementación de la estrategia IAMII, alcanzan cumplimiento en: 4 IPS de política institucional, 3 IPS de fortalecimiento de capacidades, 4 IPS de preparación a la familia para el cuidado durante la gestación y el nacimiento, 4 IPS de atención humanizada del nacimiento, 4 IPS de educación y apoyo a la familia para el cuidado en el postparto y los niños y niñas, 3 IPS de promoción, protección y apoyo a la cultura de la lactancia materna, 4 IPS de favorecer  el alojamiento conjunto del binomio madre-cuidador e hijo, 3 IPS de favorecer la atención integral en salud y nutrición en niños y niñas, 3 IPS de entornos protectores y espacios amigables para la atención materno perinatal e infantil, y 3 IPS de articulación y fortalecimiento de redes de apoyo para las mujeres gestantes, madres lactantes y niñas y niños.</t>
  </si>
  <si>
    <t>Durante el periodo de Enero 2025 a Agosto 2025
Equipos Basicos Extramurales de Hogar 
1 ausencia de lactancia materna exclusiva en menores de 6 meses, 2 bajo peso al nacer, 3 ausencia de lactancia materna complementaria entre los 6 meses y el año, 2 sin valoración integral del desarrollo, 1 desnutrición aguda. se identificaron 13 niños y niñas con esquema de vacunación incompleto, 11 remitidos a los servicios de salud.
Entorno Cuidador Comunitario
DISPOSITIVO COMUNITARIO - CUIDADO COLECTIVO PARA PRIMERA INFANCIA Se lleva a cabo la concertación del plan de acción en AIEPI Comunitario con 42 personas se llevo a cabo concertacion del plan de accion a 4 grupos en salud materno infantil 46 mujeres 1 hombre.
Entorno Cuidador Educativo 
Se realizaron 17 sesiones de fortalecimiento de conocimientos en prácticas de cuidado en primera infancia con docentes y apoyos Se realizaron 3 sesiones de fortalecimiento de conocimientos en prácticas de cuidado en primera infancia con padres de familia Se realizaron 260 Sesiones para la educación en salud con población escolar.
Gestión de Programas y Estrategias
En IPS priorizadas con la implementación de la estrategia IAMII, se realizan: 23 visitas de asistencia técnica a IPS en pasos para la implementación de la estrategia IAMII. Con la participación de 81 profesionales y personal de salud.</t>
  </si>
  <si>
    <t>En el mes de Agosto 2025
Gestión de la estregia Sala ERA</t>
  </si>
  <si>
    <t>Durante el periodo de Enero 2025 a Agosto 2025
Equipos Basicos Extramurales de Hogar 
Se realiza abordaje de 5 familias priorizadas por cáncer infantil, con quienes se establece seguimiento familiar. Se da continuidad al seguimiento de 4 familias con niños con cáncer infantil priorizado.</t>
  </si>
  <si>
    <t>En el mes de Agosto 205
Equipos Basicos Extramurales de Hogar
Se realiza intervención a 1 niños y niñas menores de 5 años con desnutrición aguda, 1 niños y niñas menores de 5 años con riesgo de desnutrición aguda.
Entorno Institucional
Se realizaron: 23 acciones de educación en signos de identificación de la desnutrición aguda con la participación de 138 niños y niñas de las unidades de atención a la primera infancia.
Entorno Cuidador Laboral
15 niños y niñas menores de 5 años en condición de acompañantes de padres/acudientes al trabajo a quienes se les realiza tamizaje nutricional y orientación en salud según los resultados.</t>
  </si>
  <si>
    <t>Durante el periodo de Enero 2025 a Agosto 2025
Entorno Cuidador Educativo 
224 Niños o niñas menores de 5 años con tamizaje y clasificación nutricional en jardines infantiles o colegios priorizados, de los cuales, se identifican 2 niños y niñas menores de 5 años con desnutrición aguda, 25 niños y niñas menores de 5 años con riesgo de desnutrición aguda. 41 niños y niñas menores de 5 años con exceso de peso. y 219 niños, niñas menores de 5 años de jardines infantiles con presencia de alteraciones nutricionales que lo requieren y son canalizados para la gestión sectorial de la atención en salud.
Equipos Basicos Extramurales de Hogar
Se realiza intervención a 15 niños y niñas menores de 5 años con desnutrición aguda, 14 niños y niñas menores de 5 años con riesgo de desnutrición aguda.
Entorno Institucional
En las unidades de atención a la primera infancia se realizó toma de medidas antropométricas a 19 niños y niñas. 4 niños y niñas con clasificación nutricional de riesgo desnutrición aguda. Se realizaron: 40 acciones de educación en signos de identificación de la desnutrición aguda con la participación de 193 niños y niñas de las unidades de atención a la primera infancia Verificación de la atención integral en salud de: 3 casos de niños y niñas menores de 5 años con desnutrición aguda.
Entorno Cuidador Laboral 
73 niños y niñas menores de 5 años en condición de acompañantes de padres/acudientes al trabajo a quienes se les realiza tamizaje nutricional y orientación en salud según los resultados.</t>
  </si>
  <si>
    <t>En el mes de Agosto 205
Entorno Cuidador Educativo
Realización de 6 sesiones de promoción de alimentación saludable durante la lactancia, con la participación de 6 lactantes, Realización de 6 sesiones de promoción de la lactancia materna, con la participación de 6 lactantes, Realización de 2 sesiones de promoción de la alimentación complementaria adecuada. con la participación de 2 cuidadores de niños y niñas menores de 2 años.
Entorno institucional
Se realizaron: 23 acciones de promoción de la alimentación infantil saludable y lactancia materna, dirigida a 23 madres comunitarias y/o agentes educativos, y alimentación infantil saludable y lactancia materna dirigida a 23 madres comunitarias y/o agentes educativos, con la participación de 138 niños y niñas de las unidades de atención a la primera infancia con la participación de 57 padres, madres y/o cuidadores de los niños y niñas de las unidades de atención a la primera infancia.</t>
  </si>
  <si>
    <t>Durante el periodo de Enero 2025 a Agosto 2025
Entorno Cuidador Comunitario 
DISPOSITIVO COMUNITARIO - CUIDADO COLECTIVO PARA EL BIENESTAR SAN Se realizaron 1 sesiones de cuidado colectivo con enfoque en lactancia materna y alimentación complementaria con la participación de 13 personas de la comunidad en general.
Entorno Cuidador Educativo 
Realización de 60 sesiones de promoción de alimentación saludable durante la lactancia, con la participación de 60 lactantes, Realización de 79 sesiones de promoción de la lactancia materna, con la participación de 19 gestantes, con la participación de 60 lactantes, Realización de 16 sesiones de promoción de la alimentación complementaria adecuada. con la participación de 16 cuidadores de niños y niñas menores de 2 años.
Equipos Basicos Extramurales de Hogar
Se realiza seguimiento a familias con 1 niños y niñas menores de 6 meses sin lactancia materna exclusiva. 25 gestantes y 11 personas lactantes reciben seguimiento por el entorno con énfasis en promoción de la lactancia materna. 11 seguimientos por el entorno con énfasis en promoción de la lactancia materna.
Entorno institucional
Se realizaron: 63 acciones de promoción de la alimentación infantil saludable y lactancia materna, dirigida a 60 madres comunitarias y/o agentes educativos, y alimentación infantil saludable y lactancia materna dirigida a 60 madres comunitarias y/o agentes educativos, con la participación de 230 niños y niñas de las unidades de atención a la primera infancia con la participación de 66 padres, madres y/o cuidadores de los niños y niñas de las unidades de atención a la primera infancia 2 actividades asignadas por nivel central relacionadas con educación en salud pública.</t>
  </si>
  <si>
    <t>En el mes de Agosto 205
Entorno Institucional
Se realizaron: 1 fortalecimientos técnicos en temáticas de información e inducción en IAMII con la participación de 3 profesionales de la salud y personal de apoyo.
Entorno Cuidador Laboral
Se realizan 5 asistencias técnicas en la estrategia de Salas Amigas de la Familia Lactante (SAFL) del Entorno Cuidador Laboral a entidades públicas y empresas privadas, con la participación de 7 personas encargadas de la implementación de la estrategia. En los procesos de fortalecimiento de capacidades a funcionarias/os participan: 1 personas lactantes.</t>
  </si>
  <si>
    <t>Durante el periodo de Enero 2025 a Agosto 2025
Entorno Institucional
Se realizaron: 9 fortalecimientos técnicos en temáticas de información e inducción en IAMII con la participación de 26 profesionales de la salud y personal de apoyo.
Entorno Cuidador Laboral 
Se realizan 57 asistencias técnicas en la estrategia de Salas Amigas de la Familia Lactante (SAFL) del Entorno Cuidador Laboral a entidades públicas y empresas privadas, con la participación de 89 personas encargadas de la implementación de la estrategia. En los procesos de fortalecimiento de capacidades a funcionarias/os participan: 16 personas lactantes, y 20 personas gestantes.</t>
  </si>
  <si>
    <t>En el mes de Agosto 205
Equipos Basicos Extramurales de Hogar
Se realiza seguimiento a familias
Se realiza educación alimentaria y nutricional a familias con 25 niños y niñas, adolescentes y gestantes sin malnutrición. A través de abordaje territorial, se intervienen: 1 niños y niñas menores de cinco años.
Entorno institucional
1 niños y niñas con clasificación nutricional de retraso en talla Se realizaron Verificación de la atención integral en salud de: 1 casos de niños y niñas menores de 5 años con retraso en talla priorizados desde nivel central 1 casos de gestantes con obesidad para la edad gestacional.
Entorno Cuidador Laboral
1 gestantes en UTIS con información en alimentación saludable, 32 personas abordadas en UTIS con información o educación en alimentación saludable.</t>
  </si>
  <si>
    <t>Durante el periodo de Enero 2025 a Agosto 2025
Entorno Cuidador Educativo 
Realización de 19 sesiones de promoción de alimentación saludable durante la gestación, con la participación de 19 gestantes.
Equipos Basicos Extramurales de Hogar
Se realiza seguimiento a familias 
Se realiza educación alimentaria y nutricional a familias con 48 niños y niñas, adolescentes y gestantes sin malnutrición. 1 niños y niñas menores de 5 años con exceso de peso (sobrepeso y obesidad), 1 gestantes de bajo peso, y 16 gestantes con exceso de peso, A través de abordaje territorial, se intervienen: 155 niños y niñas menores de cinco años, 52 gestantes con tamizaje nutricional.
Entorno institucional 
18 niños y niñas con clasificación nutricional de retraso en talla Se realizaron Verificación de la atención integral en salud de: 18 casos de niños y niñas menores de 5 años con retraso en talla priorizados desde nivel central 10 casos de gestantes con obesidad para la edad gestacional. 4 casos de gestantes con bajo peso para la edad gestacional.
Entorno Cuidador Laboral 
4 gestantes en UTIS con información en alimentación saludable, 312 personas abordadas en UTIS con información o educación en alimentación saludable.</t>
  </si>
  <si>
    <t>En el mes de Agosto 205
Entorno Cuidador Comunitario
DISPOSITIVO COMUNITARIO - CUIDADO COLECTIVO PARA EL BIENESTAR SAN Se abordaron 3 Tiendas barriales durante el mes De manera acumulada se han abordado 3 tiendas barriales en el año con la participación de 5 personas de la comunidad en general.
Entorno Cuidador Educativo
1 Tiendas escolares abordadas 1 de personas que participan en acciones de seguridad alimentaria y nutricional en el contexto de tiendas escolares. 1 Tiendas escolares Cumple entre 0 y 79% de los ítems Desarrollo de 1 sesiones con escolares del ciclo 1 orientadas al fortalecimiento de la alimentación saludable con la participación de 18 escolares. Desarrollo de 6 sesiones con escolares del ciclo 2 orientadas al fortalecimiento de la alimentación saludable con la participación de 117 escolares. Desarrollo de 2 sesiones con escolares del ciclo 4 orientadas al fortalecimiento de la alimentación saludable con la participación de 48 escolares. Se realizan acciones individuales o colectivas en colegios con información en alimentación saludable dirigido a: Se realizan 12 jornadas de Salud y Bienestar en 8 Universidades con la participación de 953 estudiantes, de las cuales se tamizaron y se les brindó orientación de acuerdo al resultado a 8 estudiantes menores de 18 años en el marco de las jornadas de salud y bienestar Se realizan 12 jornadas de Salud y Bienestar en 8 Universidades con la participación de 953 estudiantes, de las cuales se tamizó y brindó orientación a 8 estudiantes menores de 18 años en el marco de las jornadas de salud y bienestar, 190 estudiantes mayores de 18 años en el marco de las jornadas de salud y bienestar que participan de acciones de promoción de alimentación saludable.</t>
  </si>
  <si>
    <t>Durante el periodo de Enero 2025 a Agosto 2025
Entorno Cuidador Comunitario 
CARACTERIZACIÓN TERRITORIAL 2 Grupos identificados para el abordaje dimension en seguridad alimentaria y nutricional 52 mujeres. DISPOSITIVO COMUNITARIO - CUIDADO COLECTIVO PARA EL BIENESTAR SAN Se abordaron 11 Tiendas barriales durante el mes de manera acumulada se han abordado 10 tiendas barriales en el año con la participación de 13 personas de la comunidad en general. JORNADAS MAS BIENESTAR- CUIDARTE REDUCCION DE AMBIENTES OBESOGENICOS: acciones 12 en reduccion de ambientes obesogenicos equipos cuidarte 500 total de personas, 236 hombres, 264 mujeres.
Entorno Cuidador Educativo 
49 Niños, niñas de 5 a 17 años con tamizaje y clasificación nutricional en jardines infantiles o colegios priorizados, de los cuales, se identifican 3 niños, niñas y adolescentes con alteraciones nutricionales por déficit, se identifican 11 niños, niñas y adolescentes con alteraciones nutricionales por exceso, 24 niños, niñas y adolescentes con alteraciones nutricionales que lo requieren y son canalizados a los servicios de salud. 51 niños, niñas y adolescentes, que participan en acciones de promoción de alimentación saludable en el marco de huertas escolares. 7 personas mayores de 17 años, que participan en acciones de promoción de alimentación saludable en el marco de huertas escolares. 6 Tiendas escolares abordadas 6 de personas que participan en acciones de seguridad alimentaria y nutricional en el contexto de tiendas escolares. 6 Tiendas escolares Cumple entre 0 y 79% de los ítems 1 Tiendas escolares Cumple entre 80 y 89% de los ítems Desarrollo de 8 sesiones con escolares del ciclo 1 orientadas al fortalecimiento de la alimentación saludable con la participación de 170 escolares. Desarrollo de 15 sesiones con escolares del ciclo 2 orientadas al fortalecimiento de la alimentación saludable con la participación de 405 escolares. Desarrollo de 6 sesiones con escolares del ciclo 3 orientadas al fortalecimiento de la alimentación saludable con la participación de 252 escolares. Desarrollo de 12 sesiones con escolares del ciclo 4 orientadas al fortalecimiento de la alimentación saludable con la participación de 280 escolares. Desarrollo de 12 sesiones con las familias orientadas al fortalecimiento de la alimentación saludable en el hogar Se realizan acciones individuales o colectivas en colegios con información en alimentación saludable dirigido a: 12 madres, padres y/o cuidadores, de 12 niños y niñas y adolescentes. Se realizan 54 jornadas de Salud y Bienestar en 25 Universidades y 6 Instituciones de Educación para el Trabajo y el Desarrollo Humano con la participación de 4.326 estudiantes, de las cuales se tamizaron y se les brindó orientación de acuerdo al resultado a 84 estudiantes menores de 18 años en el marco de las jornadas de salud y bienestar Se realizan 52 jornadas de Salud y Bienestar en 25 Universidades y 6 Instituciones de Educación para el Trabajo y el Desarrollo Humano con la participación de 3.778 estudiantes, de las cuales se tamizó y brindó orientación a 79 estudiantes menores de 18 años en el marco de las jornadas de salud y bienestar, 942 estudiantes mayores de 18 años en el marco de las jornadas de salud y bienestar que participan de acciones de promoción de alimentación saludable.</t>
  </si>
  <si>
    <t>En el mes de Agosto 205
Equipos Basicos Extramurales de Hogar
Se realiza intervención a 24 adultos que reciben educación en alimentación saludable.
Se realizaron acciones educativas en SAN: Dirigida a 23 madres comunitarias y/o agentes educativos, con la participación de 57 padres, madres y/o cuidadores de los niños y niñas de las unidades de atención a la primera infancia y alimentación infantil saludable y lactancia materna dirigida a 23 madres comunitarias y/o agentes educativos, con la participación de 57 padres, madres y/o cuidadores de los niños y niñas de las unidades de atención a la primera infancia 2 Asistencias técnicas y/o reuniones en gestión en salud y nutrición en 2 IPS, con la participación de 7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9 personas. Se realizan: 2 acciones en alimentación saludable en el marco del cuidado para la salud de los trabajadores en Bogotá con la participación de 2 personas.</t>
  </si>
  <si>
    <t>Durante el periodo de Enero 2025 a Agosto 2025
Entorno Cuidador Educativo 
16 Padres de niños y niñas de jardines infantiles o colegios priorizados reciben orientaciones en alimentación y nutrición de tipo individual o colectiva. 4 Docentes de jardines infantiles o colegios priorizados reciben orientaciones en alimentación y nutrición de tipo individual o colectiva.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En el marco de las acciones en alimentación y nutrición con la población palenquera, se realizan: 1 Acciones de concertación y construcción de la adaptación de las Guías Alimentarias Basadas en Alimentos para la población palenquera Bogotana, con la participación de 1 personas adultas.
Equipos Basicos Extramurales de Hogar
Se realiza intervención a 92 adultos que reciben educación en alimentación saludable. 29 adultos mayores que reciben educación en alimentación saludable. 275 familias, y 5 personas sensibilizadas en reducción de perdidas y desperdicio de alimentos.
Se realizaron acciones educativas en SAN: Dirigida a 60 madres comunitarias y/o agentes educativos, con la participación de 66 padres, madres y/o cuidadores de los niños y niñas de las unidades de atención a la primera infancia y alimentación infantil saludable y lactancia materna dirigida a 60 madres comunitarias y/o agentes educativos, con la participación de 66 padres, madres y/o cuidadores de los niños y niñas de las unidades de atención a la primera infancia 34 Asistencias técnicas y/o reuniones en gestión en salud y nutrición en 15 IPS, con la participación de 33 profesionales de la salud de IPS con la participación de 78 profesionales de la salud del PSPIC.
Acciones en alimentación y nutrición implementadas en el Entorno Cuidador Laboral 
Se realizan: 16 acciones en alimentación saludable en el marco del trabajo para la organización y la participación ciudadana por la salud con trabajadores, con la participación de 146 personas. Se realizan: 9 acciones en alimentación saludable en el marco del cuidado para la salud de los trabajadores en Bogotá con la participación de 9 personas.</t>
  </si>
  <si>
    <t>En el mes de Agosto 205
Entorno Cuidado Comunitario
DISPOSITIVOS COMUNITARIOS CUIDADO COLECTIVO PARA EL BIENESTAR EN SALUD MENTAL Se lleva a cabo la concertación del plan de acción con 9 grupos comunitarios 23 hombres, 67 mujeres, Se llevan a cabo 36 sesiones grupales de implementación del plan de acción con dispositivos comunitarios en salud mental de las cuales: Se realizan 3 sesiones para la prevención de violencias con participación de 30 personas. Se implementaron 12 sesiones para el autocuidado y cuidado mutuo 14 sesiones de otros temas de salud mental como fortalecimiento de estrategias de afrontamiento, resolución de problemas, regulación emocional, comunicación, crisis emocionales con 60 personas abordadas 7 sesiones de educacion en salud publica para el manejo de afectaciones psicosociales, problemas o transtornos mentales CON 70 personas abordadas. JORNADAS MAS BIENESTAR- CUIDARTE SALUD MENTAL acciones 18 en salud mental equipos cuidarte 773 total de personas, 386 hombres, 387 mujeres. JORNADAS - BIENESTAR INTEGRAL ES MAS SALUD MENTAL se aplicaron 132 prueba SRQ, de las cuales 12 personas presentan tamizaje positivo. se aplicaron 1 prueba RQC, Se aplicaron 145 pruebas de detección de consumo de alcohol, tabaco y sustancias -ASSIST, y se aplicaron 145 prueba AUDIT. se aplicaron 145 prueba APGAR, se realizaron 16 canalizaciones, 1 Instrumentos del sistema de Vigilancia Epidemiológica de la conducta suicida -SISVECOS. BARRAS FUTBOLERAS A partir de la estrategia barras futboleras y salud colectiva se realizaron 3 acciones para la prevención de la conducta suicida. con participación de 26 personas, 2 mujeres y 24 hombres. 2 Acciones para la promoción de la convivencia entre barras de fútbol en el marco de actividad fisica o deportiva con participación de 14 personas, 2 mujeres y 12 hombres. Se realizaron 2 acciones para la promoción de salud mental y/o de la actividad fisica con barras de futbol con participación de 14 personas de las cuales 2 son mujeres y 12 son hombres. El total de grupos abordados son 6 de los cuales por barra son: 1 Barra Comandos Azules, 1 Barra Blue Rain, 1 Barra Disturbio Rojo, 1 Barra La Nación Verdolaga 1 Barra Los del Sur Bogotá y 1 Barra La Guardia Albirroja.
MAS BIENESTAR A LA COMUNIDAD RAIZAL SALUD MENTAL
En el marco de las acciones de salud mental con la población raizal: Se realizaron 2 acciones de articulación para la prevención del consumo de SPA con participación de 14 personas de las cuales 12 son hombres y 2 son mujeres. 1 Actividades de Promoción de derechos sexuales y derechos reproductivos con participación de 7 personas. Se realizaron 20 actividades en dinamica del barrismo por los gestores con participación de 63 personas.
Entorno Cuidador Educativo
50 estudiantes lideres escolares que participaron de acciones promocionales de bienestar y salud mental 12 jornadas integrales de salud y bienestar que incluyen la educación en fortalecimiento de habilidades y capacidades para la promoción de salud mental y en 12 jornadas y actividades para la prevención del consumo de consumo de sustancias psicoactivas. logrando la participación de 953 estudiantes y en 8 instituciones de educación Se han realizado 1 acciones en entornos escolares. gestionando sectorial o intersectorialmente 1 iniciativas que se relacionan con salud mental. Se han realizado 10 sesiones colectivas fortaleciendo habilidades socioemocionales y estrategias de afrontamiento para prevención de problemáticas psicosociales. con 107 niños, niñas, adolescentes y jóvenes en 1 colegios Se han realizado 2 sesiones colectivas fortaleciendo habilidades socioemocionales y estrategias de afrontamiento para prevención de consumo de SPA con 34 niños, niñas, adolescentes y jóvenes en 1 colegios Se han realizado 20 sesiones colectivas fortaleciendo habilidades socioemocionales y estrategias de afrontamiento para manejo de situaciones relacionadas con ansiedad, depresión y otras problemáticas. con 340 niños, niñas, adolescentes y jóvenes en 3 colegios De otra parte, se gestionaron 19 casos individuales mediante la orientación y apoyo con avances en el marco de plan de cuidado en salud mental. y se desarrollaron 3 seguimientos a 2 casos relacionados con procesos previos Finalmente 3 espacios colectivos de bienestar emocional con 24 orientadores y docentes. 207 estudiantes participaron de acciones promocionales de salud mental enfocadas al fortalecimiento de habilidades socioemocionales ciclo 1 145 estudiantes participaron de acciones promocionales de salud mental enfocadas al fortalecimiento de habilidades socioemocionales ciclo 2 127 estudiantes participaron de acciones promocionales de salud mental enfocadas al fortalecimiento de habilidades socioemocionales ciclo 3 121 estudiantes participaron de acciones promocionales de salud mental enfocadas al fortalecimiento de habilidades socioemocionales ciclo 4.
Entorno Institucional
En las instituciones de protección integral se brinda información y educación en salud mental a 30 personas. Se realizó la medición en modificaciones de habilidades y competencias a 30 personas, de las cuales 30 refieren que las intervenciones aportan al mejoramiento de sus habilidades y competencias en salud mental. UNIDADES DE ATENCIÓN A HABITANTES DE CALLE 8 Valoraciones del riesgo por salud mental SRQ 1 casos positivos 10 sesiones colectivas para el bienestar integral 6 número de hombres 60 número de mujeres. CASA DE IGUALDAD DE OPORTUNIDADES 1 sesiones colectivas para el bienestar integral 1 número de mujeres.
Equipos Basicos Extramurales de Hogar
De las cuales en 4 se dio el cierre del proceso encontrando que en 4 familias se evidencia que se reducen riesgos relacionados con conducta suicida Se llevaron a cabo 177 visitas efectivas en casos de riesgos psicosocial De las cuales en 25 se dio el cierre del proceso.</t>
  </si>
  <si>
    <t>Durante el periodo de Enero 2025 a Agosto 2025
Entorno Cuidado Comunitario 
CARACTERIZACIÓN TERRITORIAL 7 Grupos identificados para el abordaje dimension en salud mental 52 hombres, 61 mujeres, DISPOSITIVOS COMUNITARIOS CUIDADO COLECTIVO PARA EL BIENESTAR EN SALUD MENTAL Se lleva a cabo la concertación del plan de acción con 67 grupos comunitarios 213 hombres, 465 mujeres, Se llevan a cabo 184 sesiones grupales de implementación del plan de acción con dispositivos comunitarios en salud mental de las cuales: Se realizan 5 sesiones para la prevención de violencias con participación de 82 personas. Se implementaron 312 sesiones para el autocuidado y cuidado mutuo para la seguridad vial con 90 personas. 2 sesiones para la prevención del consumo de tabaco y aerosoles con participación de 238 personas. 199 sesiones de otros temas de salud mental como fortalecimiento de estrategias de afrontamiento, resolución de problemas, regulación emocional, comunicación, crisis emocionales con 692 personas abordadas 36 sesiones de educacion en salud publica para el manejo de afectaciones psicosociales, problemas o transtornos mentales CON 318 personas abordadas 122 grupos sobrevivientes conducta suicida. fortaleciendo la conformación de 20 grupos de apoyo y educación para el cuidado de la salud mental en torno a la prevención de la conducta suicida con la participación de 77 personas en la participación de las sesiones. 23 hombres, 54 mujeres. JORNADAS MAS BIENESTAR- CUIDARTE SALUD MENTAL acciones 340 en salud mental equipos cuidarte 15.319 total de personas, 7.436 hombres, 7.883 mujeres. JORNADAS - BIENESTAR INTEGRAL ES MAS SALUD MENTAL se aplicaron 1.072 prueba SRQ, de las cuales 83 personas presentan tamizaje positivo. se aplicaron 2 prueba RQC, Se aplicaron 1.135 pruebas de detección de consumo de alcohol, tabaco y sustancias -ASSIST, y se aplicaron 1.135 prueba AUDIT. se aplicaron 1.135 prueba APGAR, se realizaron 137 canalizaciones, 36 Instrumentos del sistema de Vigilancia Epidemiológica de la conducta suicida -SISVECOS. BARRAS FUTBOLERAS A partir de la estrategia barras futboleras y salud colectiva se realizaron 35 acciones para la prevención de la conducta suicida. con participación de 266 personas, 40 mujeres y 226 hombres. 27 Acciones para la promoción de la convivencia entre barras de fútbol en el marco de actividad fisica o deportiva con participación de 209 personas, 32 mujeres y 177 hombres. Se realizaron 56 acciones para la promoción de salud mental y/o de la actividad fisica con barras de futbol con participación de 386 personas de las cuales 40 son mujeres y 346 son hombres. El total de grupos abordados son 56 de los cuales por barra son: 8 Barra Comandos Azules, 8 Barra Blue Rain, 8 Barra Disturbio Rojo, 7 Barra La Nación Verdolaga 8 Barra Los del Sur Bogotá y 8 Barra La Guardia Albirroja.
MAS BIENESTAR A LA COMUNIDAD RAIZAL SALUD MENTAL
En el marco de las acciones de salud mental con la población raizal: Se realizaron 15 acciones de articulación para la prevención del consumo de SPA con participación de 109 personas de las cuales 92 son hombres y 17 son mujeres. 2 Actividades de Promoción de derechos sexuales y derechos reproductivos con participación de 28 personas. Se realizaron 121 actividades en dinamica del barrismo por los gestores con participación de 852 personas.
Entorno Cuidador Educativo 
Durante el periodo 3 jardines infantiles contaron con acciones de educación en salud mental con participación de 311 niños y niñas Tambien se abordaron 12 docentes en la educación en salud mental para el abordaje de los niños y niñas y 12 docentes en bienestar emocional y y participaron 14 padres, madres o cuidadores en acciones colectivas de salud mental que favorecen el buen trato y la prevención del maltrato infantil 332 estudiantes lideres escolares que participaron de acciones promocionales de bienestar y salud mental 62 familias con acciones de cuidado emocional, promoción del involucramiento parental, capacidades socioemocionales y promoción de prácticas de crianza con participación de 62 madres, padres y cuidadores de las cuales 62 familias mejoran relaciones intrafamiliares. 54 jornadas integrales de salud y bienestar que incluyen la educación en fortalecimiento de habilidades y capacidades para la promoción de salud mental y en 54 jornadas y actividades para la prevención del consumo de consumo de sustancias psicoactivas. logrando la participación de 4.326 estudiantes en 6 instituciones de educación técnica y en 25 instituciones de educación y canalización a 5 personas. Se han realizado 9 acciones en entornos escolares. gestionando sectorial o intersectorialmente 7 iniciativas que se relacionan con salud mental. Se han realizado 89 sesiones colectivas fortaleciendo habilidades socioemocionales y estrategias de afrontamiento para prevención de problemáticas psicosociales. con 1.215 niños, niñas, adolescentes y jóvenes en 19 colegios De otra parte, se gestionaron 4 casos individuales mediante la orientación y apoyo con avances en el marco de plan de cuidado en salud mental. y se desarrollaron 11 seguimientos a 4 casos relacionados con procesos previos Se han realizado 10 sesiones colectivas fortaleciendo habilidades socioemocionales y estrategias de afrontamiento para prevención de la conducta suicida con 139 niños, niñas, adolescentes y jóvenes en 2 colegios para el periodo se gestionaron 10 casos de conducta suicida e identificó aumento en afrontamiento en 2 casos Se han realizado 29 sesiones colectivas fortaleciendo habilidades socioemocionales y estrategias de afrontamiento para prevención de consumo de SPA con 582 niños, niñas, adolescentes y jóvenes en 10 colegios Se han realizado 92 sesiones colectivas fortaleciendo habilidades socioemocionales y estrategias de afrontamiento para manejo de situaciones relacionadas con ansiedad, depresión y otras problemáticas. con 1.563 niños, niñas, adolescentes y jóvenes en 17 colegios Se han realizado 6 sesiones colectivas fortaleciendo habilidades socioemocionales y estrategias de afrontamiento para prevención de la conducta suicida con 141 adolescentes, jóvenes y adultos en 3 instituciones técnicas y de educación superior. Se han realizado 6 sesiones colectivas fortaleciendo habilidades socioemocionales y estrategias de afrontamiento para prevención de consumo de SPA con 120 adolescentes, jóvenes y adultos en 3 instituciones técnicas y de educación superior. Se han realizado 6 sesiones colectiovas fortaleciendo habilidades socioemocionales y estrategias de afrontamiento para manejo de situaciones relacionadas con ansiedad, depresión y otras problemáticas. con 112 adolescentes, jóvenes y adultos en 3 instituciones técnicas y de educación superior. De otra parte, se gestionaron 113 casos individuales mediante la orientación y apoyo con avances en el marco de plan de cuidado en salud mental. y se desarrollaron 168 seguimientos a 80 casos relacionados con procesos previos De otra parte se adelantaron 1 sesiones de fortalecimiento en salud mental para detección y manejo con 20 docentes Finalmente 20 espacios colectivos de bienestar emocional con 129 orientadores y docentes. 1.084 estudiantes participaron de acciones promocionales de salud mental enfocadas al fortalecimiento de habilidades socioemocionales ciclo 1 885 estudiantes participaron de acciones promocionales de salud mental enfocadas al fortalecimiento de habilidades socioemocionales ciclo 2 1.090 estudiantes participaron de acciones promocionales de salud mental enfocadas al fortalecimiento de habilidades socioemocionales ciclo 3 1.100 estudiantes participaron de acciones promocionales de salud mental enfocadas al fortalecimiento de habilidades socioemocionales ciclo 4.
Equipos Basicos Extramurales de Hogar 
7 Acciones de salud mental en familias con gestantes 9 Acciones de salud mental en familias con menores de 5 años encontrando que en 16 familias se evidencia que se reducen riesgos relacionados con riesgo psicosocial. Se llevaron a cabo 39 visitas efectivas en casos de riesgos en conducta suicida De las cuales en 8 se dio el cierre del proceso encontrando que en 27 familias se evidencia que se reducen riesgos relacionados con conducta suicida Se llevaron a cabo 693 visitas efectivas en casos de riesgos psicosocial De las cuales en 86 se dio el cierre del proceso encontrando que en 58 familias se evidencia que se reducen riesgos relacionados con riesgo psicosocial Se llevaron a cabo 2 visitas efectivas en casos de acompañamiento en duelo.
Entorno Institucional
En las instituciones de protección integral se brinda información y educación en salud mental a 215 personas. Se realizó la medición en modificaciones de habilidades y competencias a 215 personas, de las cuales 215 refieren que las intervenciones aportan al mejoramiento de sus habilidades y competencias en salud mental. UNIDADES DE ATENCIÓN A HABITANTES DE CALLE 80 Valoraciones del riesgo por salud mental SRQ 26 casos positivos 75 sesiones colectivas para el bienestar integral 51 número de hombres 380 número de mujeres. CASA DE IGUALDAD DE OPORTUNIDADES 5 sesiones colectivas para el bienestar integral 3 número de hombres 22 número de mujeres.</t>
  </si>
  <si>
    <t>En el mes de Agosto 205
Entorno Cuidador Comunitario
DISPOSITIVO COMUNITARIO CUIDADO COLECTIVO PARA EL BIENESTAR-CRONICOS 8 sesiones en prevención de Enfermedades cardio cerebro vasculares. 8 sesiones en prevención de Cáncer Total de 4 cobertura población adulta (29 – 59 años): 2 hombres 2 mujeres 36 cobertura población personas mayores (60 o más años): 7 hombres 29 mujeres. JORNADAS MAS BIENESTAR CUIDATE SE FELIZ Se cuenta con 12 puntos "Cuídate Sé Feliz" activos, en estos puntos se abordaron 186 personas, de ellas: 90 hombres, 96 mujeres, 3 personas con tamizaje Cuestionario Breve de EPOC positivo. 31 Toma de mamografía durante los dos últimos años (50 a 69 años) Toma de citología en el último año 46 Examen de PCA o tacto rectal en el último año 36 De las personas registradas como fumadoras se brindó consejería breve en cesación de consumo de tabaco y atención del tabaquismo a 17. JORNADAS MAS BIENESTAR- CUIDARTE CRONICOS acciones 18 para la promoción de hábitos saludables y prevención de condiciones crónicas no transmisibles, 416 hombres, 479 mujeres. Acciones 30 promoción de prácticas y estilos de vida saludable, cáncer 730 hombres, 766 mujeres.
Entorno Cuidador Educativo
Realización de 4 sesiones del ciclo 1 incentivando la actividad física desde el movimiento activo y juego activo, con 57 estudiantes. Realización de 2 sesiones del ciclo 2 para promover la práctica de la actividad física desde el movimiento activo y el juego activo, con 27 estudiantes. Realización de 5 sesiones del ciclo 3 en temas relacionados con actividad física desde las artes y el movimiento corporal, con 116 estudiantes. Realización de 2 sesiones del ciclo 4 en temas relacionados con actividad física para la vida y el autocuidado, con 45 estudiantes. Se realizan 12 jornadas de salud y bienestar con punto cuidate sé feliz activo en 8 Universidades en estas jornadas se abordaron 177 personas, de ellas 173 personas se les aplicó tamizaje Findrisc, de las cuales 19 con alta probabilidad de presentar prediabetes o diabetes, 128 personas usan gafas o lentes. Se realiza educación y sensibilización en cáncer de mama en 122 estudiantes universitarios en Instituciones Técnicas de Desarrollo Humano - ITDH, se realiza educación y sensibilización en cáncer de cuello uterino en 122 estudiantes universitarios - ITDH.
Equipos Basicos Extramurales de Hogar
Se aborda 58 personas con condiciones crónicas, realizando canalización a rutas integrales de atención en salud a 3 de ellas, 44 personas a las que se les aplicó tamizaje Findrisc, de las cuales 24 con alta probabilidad de presentar prediabetes o diabetes y 54 personas con condiciones crónicas, mayores de 18 años a las que se les aplicó tamizaje de riesgo cardiovascular OMS, 14 personas con alerta de riesgo cardiovascular moderado, 3 personas con tamizaje Cuestionario Breve de EPOC positivo, 3 personas sin control y fueron canalizadas a las EAPBS. Durante las intervenciones, se encontraron 58 personas con una condición crónica diagnosticada, 2 sin tratamiento, 7 canalizadas a la ruta integral de atención en salud, 6 canalizadas a la RIAS para población con riesgo o presencia de alteraciones cardiocerebro vascular y metabólicas manifiestas, 2 canalizadas a la RIAS para población con riesgo o presencia de enfermedades respiratorias crónicas, de las personas que requerían cita se asignó cita a 8. 2 Personas identificadas con consumo de tabaco, brindando consejería en cesación de consumo de tabaco y atención del tabaquismo a 2 se realiza evaluación de la técnica de higiene bucal a 7 individuos en la sesión 3, se realiza evaluación de la técnica de higiene bucal a 7 familias en la sesión 3, de los cuales 7 individuos apropiaron la técnica de cepillado dental.
Condiciones Crónicas No Transmisibles
2 Instrumentos de caracterización para CCNT y asistencias técnicas realizadas para la atención integral a la población con Condiciones Crónicas No Transmisibles, 7 personas del talento humano de IPS priorizadas intervenidas en 2 IPS públicas 2 asesorías en promoción de hábitos saludables y condiciones crónicas, a 7 personas del talento humano en IPS. los temas de fortalecimiento de capacidades fueron: RIAS para población con riesgo o presencia de cáncer.
Entorno Cuidador Laboral 
Se realizó identificación y caracterización de 37 UTIS CON 95 trabajadores. Se identificaron trabajadores: 8 con consumo de tabaco, 10 con consumo problemático de bebidas alcohólicas, 5 con exposición a rayos ultravioleta, 63 que no realizan actividad física, 28 con alerta de riesgo cardiovascular según circunferencia de cintura. 2 con riesgo de alteración auditiva por exposición al ruido, En el entorno cuidador laboral se realizaron tamizajes: 31 personas mayores de 18 años a las que se les aplicó tamizaje Findrisc, de las cuales, 8 con alta probabilidad de presentar diabetes, 15 personas mayores de 18 años a las que se les aplicó tamizaje OMS, donde 15 personas con tamizaje Cuestionario Breve de EPOC positivo, 4 mujeres sin toma de citología vaginal o prueba de VPH, 3 mujeres mayores de 50 años sin tamizaje para cáncer de mama en los últimos 5 años, 1 hombres mayores de 50 años sin tamizaje para cáncer de próstata, Se identificaron factores de riesgo para condiciones crónicas en los niños caracterizados, tales como: con consumo de tabaco de segunda mano 31, con exposición a rayos ultravioleta 31, 7 no realizan actividad física, Se identificaron factores de riesgo para condiciones crónicas en los adolescentes caracterizados, tales como: 10 adolescentes trabajadores con exposición a rayos ultravioleta, 1 adolescentes trabajadores que no realizan actividad física, Entorno Cuidador Laboral: 3 mujeres con IEC para la identificación temprana de cáncer de cuello uterino y cáncer de mama, 1 hombres con IEC para la identificación temprana de cáncer de próstata.</t>
  </si>
  <si>
    <t>Durante el periodo de Enero 2025 a Agosto 2025
Entorno Cuidador Comunitario
CARACTERIZACIÓN TERRITORIAL 8 Grupos identificados para el abordaje dimension en condiciones cronicos 38 hombres, 65 mujeres, DISPOSITIVO COMUNITARIO CUIDADO COLECTIVO PARA EL BIENESTAR-CRONICOS 17 sesiones de promoción de prácticas y estilos de vida saludables para la prevención de condiciones crónicas. 31 sesiones en prevención de Enfermedades cardio cerebro vasculares. 24 sesiones en prevención de Cáncer 6 sesiones en prevención de Enfermedades de vías respiratorias inferiores 2 sesiones en prevención de Alteraciones visuales 11 sesiones de Promoción de Actividad física Total de 18 cobertura población joven (14 – 28 años): 8 hombres 10 mujeres Total de 90 cobertura población adulta (29 – 59 años): 34 hombres 56 mujeres 157 cobertura población personas mayores (60 o más años): 41 hombres 116 mujeres. JORNADAS MAS BIENESTAR CUIDATE SE FELIZ Se cuenta con 97 puntos "Cuídate Sé Feliz" activos, en estos puntos se abordaron 1.414 personas, de ellas: 704 hombres, 710 mujeres, 38 personas con tamizaje Cuestionario Breve de EPOC positivo. 225 Toma de mamografía durante los dos últimos años (50 a 69 años) Toma de citología en el último año 350 Examen de PCA o tacto rectal en el último año 288 De las personas registradas como fumadoras se brindó consejería breve en cesación de consumo de tabaco y atención del tabaquismo a 166. JORNADAS MAS BIENESTAR- CUIDARTE CRONICOS acciones 252 para la promoción de hábitos saludables y prevención de condiciones crónicas no transmisibles, 5.147 hombres, 6.029 mujeres. Acciones 42 promoción de prácticas y estilos de vida saludable, cáncer 1.009 hombres, 1.067 mujeres.
Entorno Cuidador Educativo 
Se realiza educación y sensibilización en actividad fisica a 142 niños y niñas de jardines infantiles, se realiza educación y sensibilización en salud auditiva comunicativa a 6 niños y niñas de jardines infantiles. Realización de 28 sesiones del ciclo 1 incentivando la actividad física desde el movimiento activo y juego activo, con 479 estudiantes. Realización de 28 sesiones del ciclo 2 para promover la práctica de la actividad física desde el movimiento activo y el juego activo, con 500 estudiantes. Realización de 41 sesiones del ciclo 3 en temas relacionados con actividad física desde las artes y el movimiento corporal, con 1.010 estudiantes. Realización de 17 sesiones del ciclo 4 en temas relacionados con actividad física para la vida y el autocuidado, con 377 estudiantes. Acciones de educación en salud con 58 familias para la promoción de la actividad física. 6 Colegios intervenidos con información y educación en salud bucal con la participación de 725 escolares Se realiza clasificación y sensibilización de la técnica en higiene bucal en cursos a 725 escolares en la sesión 1, se identifican 137 niños para proceso de acompañamiento familiar, de los cuales 122 se canalizan a la ruta de riesgo en alteraciones y trastornos de la salud bucal, Durante el mes se realizaron 122 canalizaciones a la ruta de riesgo en alteraciones y trastornos de la salud bucal, se realiza educación de la técnica en higiene bucal cursos a 723 escolares en la sesión 2, se realiza educación de la técnica en higiene bucal en cursos a 718 escolares en la sesión 3, de los cuales 610 apropian la técnica de higiene bucal. se realiza educación y sensibilización en salud bucal a 149 niños y niñas de jardines infantiles. Se realizan 54 jornadas de salud y bienestar con punto cuidate sé feliz activo en 25 Universidades en 6 Instituciones de formación para el trabajo y el desarrollo humano y 1 Centros de validación de bachillerato en estas jornadas se abordaron 1.502 personas, de ellas 925 personas se les aplicó tamizaje Findrisc, de las cuales 108 con alta probabilidad de presentar prediabetes o diabetes, 437 con alerta de riesgo bajo, 583 personas usan gafas o lentes. Realización de 2 sesiones de fortalecimiento de capacidades para la detección temprana de cáncer infantil en jardines con 8 docentes y orientadores de establecimientos educativos Se realiza educación y sensibilización en cáncer de mama en 2.229 estudiantes universitarios en Instituciones Técnicas de Desarrollo Humano - ITDH, se realiza educación y sensibilización en cáncer de cuello uterino en 2.229 estudiantes universitarios - ITDH.
Equipos Basicos Extramurales de Hogar 
Se aborda 1.384 personas con condiciones crónicas, realizando canalización a rutas integrales de atención en salud a 213 de ellas, 1.490 personas a las que se les aplicó tamizaje Findrisc, de las cuales 243 con alta probabilidad de presentar prediabetes o diabetes y 1.205 personas con condiciones crónicas, mayores de 18 años a las que se les aplicó tamizaje de riesgo cardiovascular OMS, de las cuales 14 personas con alerta de riesgo cardiovascular alto, muy alto y extremadamente alto, 151 personas con alerta de riesgo cardiovascular moderado, 237 personas con tamizaje Cuestionario Breve de EPOC positivo, 103 personas sin control y fueron canalizadas a las EAPBS. Durante las intervenciones, se encontraron 574 personas con una condición crónica diagnosticada, 114 sin tratamiento, 186 canalizadas a la ruta integral de atención en salud, 119 canalizadas a la RIAS para población con riesgo o presencia de alteraciones cardiocerebro vascular y metabólicas manifiestas, 21 canalizadas a la RIAS para población con riesgo o presencia de enfermedades respiratorias crónicas, 12 canalizadas a la RIAS para población con riesgo o presencias de trastornos visuales o auditivos, de las personas que requerían cita se asignó cita a 15. 34 Personas identificadas con consumo de tabaco, brindando consejería en cesación de consumo de tabaco y atención del tabaquismo a 32 correspondiente al 0,0 %. En el seguimiento a familias ubicadas en zonas rurales se abordan 21 personas priorizadas por condiciones crónicas, 1 personas con alerta de riesgo cardiovascular alto, muy alto y extremadamente alto, 4 personas con alerta de riesgo cardiovascular moderado, 19 personas sin control y fueron canalizadas a las EAPBS. Se realiza seguimiento familiar a 216 personas, con énfasis en la promoción de comportamientos de hábitos saludables y la detección de riesgos, a través de planes de automanejo, realizando 1 familias con acciones de promoción de hábitos saludables en salud visual, Durante el periodo se realizaron 9 canalizaciones a la ruta de alteraciones en salud visual y auditiva, de las cuales 1 fueron efectivas. Se realiza clasificación, identificación de riesgos en salud bucal y sensibilización a 5 individuos en la sesión 1, se realiza clasificación, identificación de riesgos en salud bucal y sensibilización a 4 familias en la sesión 1, se brinda información, educación y comunicación en salud bucal a 1 individuos en la sesión 2, se brinda información, educación y comunicación en salud bucal a 1 familias en la sesión 2, se realiza evaluación de la técnica de higiene bucal a 12 individuos en la sesión 3, se realiza evaluación de la técnica de higiene bucal a 12 familias en la sesión 3, de los cuales 8 individuos apropiaron la técnica de cepillado dental. Durante el periodo se realizaron 11 canalizaciones a la ruta de alteraciones y trastornos en salud bucal, de las cuales 4 fueron efectivas. Durante el periodo se realizaron 10 canalizaciones a la ruta de alteraciones y trastornos en salud bucal, de las cuales 4 fueron efectivas. Se identifican 39 mujeres mayores de 50 años sin tamizaje para cáncer de mama, 60 mujeres mayores de 25 años sin toma de citología, y 29 hombres mayores de 50 años sin tamizaje para cáncer de próstata.
Condiciones Crónicas No Transmisibles 
22 Instrumentos de caracterización para CCNT y asistencias técnicas realizadas para la atención integral a la población con Condiciones Crónicas No Transmisibles, 50 personas del talento humano de IPS priorizadas intervenidas en 22 IPS públicas 22 asesorías en promoción de hábitos saludables y condiciones crónicas, a 50 personas del talento humano en IPS. 17 personas de la comunidad, asociaciones de usuarios y otros actores en salud 9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409 mujeres tamizadas para cáncer de cuello uterino en las IPS de la red pública Número de mamografías realizadas: 142, número de personas tamizadas cáncer prostata: 125, número de personas tamizadas cáncer colon: 16.
Entorno Cuidador Laboral 
Se realizó identificación y caracterización de 231 UTIS CON 485 trabajadores. Se identificaron trabajadores: 50 con consumo de tabaco, 55 con consumo problemático de bebidas alcohólicas, 213 con exposición a rayos ultravioleta, 264 que no realizan actividad física, 117 con alerta de riesgo cardiovascular según circunferencia de cintura. 18 con riesgo de alteración auditiva por exposición al ruido, 12 con riesgo de alteración visual por exposición a factores de riesgo ocupacional. En el entorno cuidador laboral se realizaron tamizajes: 150 personas mayores de 18 años a las que se les aplicó tamizaje Findrisc, de las cuales, 27 con alta probabilidad de presentar diabetes, 107 personas mayores de 18 años a las que se les aplicó tamizaje OMS, donde 2 presentan riesgo de padecer un evento cerebrovascular, 103 personas con tamizaje Cuestionario Breve de EPOC positivo, 20 mujeres sin toma de citología vaginal o prueba de VPH, 9 mujeres mayores de 50 años sin tamizaje para cáncer de mama en los últimos 5 años, 4 hombres mayores de 50 años sin tamizaje para cáncer de próstata, Se identificaron factores de riesgo para condiciones crónicas en los niños caracterizados, tales como: con consumo de tabaco de segunda mano 106 , con exposición a rayos ultravioleta 106 , 35 no realizan actividad física, Se identificaron factores de riesgo para condiciones crónicas en los adolescentes caracterizados, tales como: 20 adolescentes trabajadores con exposición a rayos ultravioleta, 2 adolescentes trabajadores que no realizan actividad física, Entorno Cuidador Laboral: 9 mujeres con IEC para la identificación temprana de cáncer de cuello uterino y cáncer de mama, 4 hombres con IEC para la identificación temprana de cáncer de próstata.</t>
  </si>
  <si>
    <t>En el mes de Agosto 205
PREVENCIÓN COMBINADA DE LAS ITS
154 Pruebas de VIH.HEPT B realizadas por población LGBTI, 1 pruebas positivas para VIH.HEPT B realizadas por localidad a población LGBTI. 174 Pruebas de VIH.HEPT B realizadas SPAcios de bienestar 290 Pruebas de VIH.HEPT B realizadas bienestar integral es mas salud mental 1 pruebas positivas para VIH.HEPT B realizadas bienestar integral es mas salud mental 12 Pruebas de VIH.HEPT B realizadas por localidad en Centros de escucha habitanza en calle, 3 Pruebas de VIH realizadas por localidad en Centros de escucha MujerESalud, 2 Pruebas de HEPT B realizadas por localidad en Centros de escucha MujerESalud.
Entorno Cuidador Educativo
Se realizan 100 pruebas de VIH de las cuales 1 son reactivas y 1 tienen canalización efectiva. Se realizan 100 pruebas de Hepatitis B.
Entorno Institucional
SSR
Prevención combinada de las ITS-VIH
2 Pruebas rápidas positivas del total de VIH realizadas en el mes por los equipos del PIC 438 Pruebas rápidas de VIH realizadas por los equipos del PIC. 1 Pruebas rápidas positivas del total de Hept B realizadas en el mes por los equipos del PIC 437 Pruebas rápidas de Hept B realizadas por los equipos del PIC. 5.044 Condones entregados en procesos educativos de los equipos del PIC. Canalizaciones y activación de ruta según el Sistema de Referencia y Contrareferencia (SIRC): Fortalecimiento técnico talento humano Abordaje intersectorial 1 Articulaciones sectoriales e intersetoriales que fortalecen la respuesta ante el VIH y las Hepatitis.</t>
  </si>
  <si>
    <t>Durante el periodo de Enero 2025 a Agosto 2025
PREVENCIÓN COMBINADA DE LAS ITS 
1.012 Pruebas de VIH.HEPT B realizadas por población LGBTI, 5 pruebas positivas para VIH.HEPT B realizadas por localidad a población LGBTI. 1.120 Pruebas de VIH.HEPT B realizadas SPAcios de bienestar 2 pruebas positivas para VIH.HEPT B realizadas SPAcios de bienestar 2.270 Pruebas de VIH.HEPT B realizadas bienestar integral es mas salud mental 5 pruebas positivas para VIH.HEPT B realizadas bienestar integral es mas salud mental 160 Pruebas de VIH.HEPT B realizadas por localidad en Centros de escucha habitanza en calle, 2 pruebas positivas para VIH.HEPT B realizadas por localidad en Centros de escucha habitanza en calle. 146 Pruebas de VIH realizadas por localidad en Centros de escucha MujerESalud, 28 Pruebas de HEPT B realizadas por localidad en Centros de escucha MujerESalud.
Entorno Cuidador Educativo 
Se realizan 470 pruebas de VIH de las cuales 1 son reactivas y 1 tienen canalización efectiva Se realizan 470 pruebas de Hepatitis B.
Entorno Institucional
SSR
Prevención combinada de las ITS-VIH 
19 Pruebas rápidas positivas del total de VIH realizadas en el mes por los equipos del PIC 3.167 Pruebas rápidas de VIH realizadas por los equipos del PIC. 2 Pruebas rápidas positivas del total de Hept B realizadas en el mes por los equipos del PIC 3.049 Pruebas rápidas de Hept B realizadas por los equipos del PIC. 38.793 Condones entregados en procesos educativos de los equipos del PIC. Canalizaciones y activación de ruta según el Sistema de Referencia y Contrareferencia (SIRC): y 1 con prueba rápida VIH positivas. Fortalecimiento técnico talento humano 3 Asistencias técnicas en IPS con fortalecimiento de temas en SSSR con enfasis en prevención de las ITS Abordaje intersectorial 5 Articulaciones sectoriales e intersetoriales que fortalecen la respuesta ante el VIH y las Hepatitis.</t>
  </si>
  <si>
    <t>En el mes de Agosto 205
Enfermedades Transmitidas por Vectores-ETV:</t>
  </si>
  <si>
    <t>Durante el periodo de Enero 2025 a Agosto 2025
Enfermedades Transmitidas por Vectores-ETV: 
1 IPS priorizadas para malaria con stock de medicamentos malaria. 1 asistencias técnicas a IPS. 1 IPS con gestión de información de malaria y leishmaniasis. 1 Pacientes con chagas crónico caso probable y/o confirmado en seguimiento en la EAPB. 2 Actividades de información para ETV, con 27 personas que participan. 1 IPS con visita de asistencia técnica para Enfermedades transmitidas por vectores, 1 IPS visitadas. 1 Realizan acciones de información para la prevención de las ETV. 1 Pacientes de dengue con signos de alarma.</t>
  </si>
  <si>
    <t>En el mes de Agosto 205
Entorno Cuidador Educativo
Se realizan 4 sesiones de sensibilización en vacunación a comunidad educativa y 60 estudiantes. Se gestionaron y realizaron 4 jornadas de vacunación con 20 dosis aplicadas de VPH.
Programa Ampliado de Inmunizaciones - PAI
Menor de un año de edad: POLIO: 3eras dosis aplicadas 9, cumplimiento 1,7 % PENTAVALENTE: 3eras dosis aplicadas 9, cumplimiento 1,7 % ROTAVIRUS: 2das dosis aplicadas 21, cumplimiento 3,9 % De un año de edad: TRIPLE VIRAL: dosis aplicadas 20, 4,7 cumplimiento NEUMOCOCO REFUERZO: dosis aplicadas 17, cumplimiento 4,0 % HEPATITIS A: dosis aplicada 21, cumplimiento 4,9 % VARICELA: dosis aplicadas 21, cumplimiento 4,9 % FIEBRE AMARILLA en población de 1 año: 21 dosis aplicadas, cumplimiento 30,5 % Tdap de gestantes: dosis aplicadas 25, Fuente: SIS-151 RESUMEN MENSUAL DE VACUNACIÓN - Corte 31/08/2025. 2 IPS con distribución de medicamentos inmunobiológicos, insumos y dispositivos médicos 4 Visitas de asistencia técnica a IPS de la red pública y privada (técnicos sistemas de información) 4 Visitas de asistencia técnica a IPS de la red pública y privada (profesionales) 3 Talento humano en salud con fortalecimiento técnico del PAI en IPS públicas y privadas 4 IPS activas en el REPS con validación mensual equipo PAI Se asistió a 1 asistencia técnica Distrital por coordinador/a PAI y profesionales de apoyo Se realizó 1 reunión local PAI Se realizarón 3 articulaciones 3 Con otros actores (JAC, Colia, Riapi, centros comerciales, iglesias, entre otros) 6 Jornadas extramurales de vacunación realizadas en SED Públicas. 1 Jornadas extramurales de vacunación realizadas en SDIS (infancia) 7 Jornadas extramurales de vacunación tactica de concentación (parques, centros comerciales, igelsias, supercades, entre otros) 8 Jornadas extramurales de vacunación asentamientos indígenas</t>
  </si>
  <si>
    <t>Durante el periodo de Enero 2025 a Agosto 2025
Entorno Cuidador Educativo 
Se realizan 8 sesiones de sensibilización en vacunación a comunidad educativa abordando 3 directores locales de educación y subdirectores locales de integración social, 8 rectores, directivos y docentes, y 420 estudiantes. Se gestionaron y realizaron 12 jornadas de vacunación con 73 dosis aplicadas de VPH. Se realizaron 416 seguimientos telefonicos a población susceptible.
Programa Ampliado de Inmunizaciones - PAI 
Menor de un año de edad: POLIO: 3eras dosis aplicadas 172, cumplimiento 62,0 % PENTAVALENTE: 3eras dosis aplicadas 171, cumplimiento 61,7 % cumplimiento 0,0 % ROTAVIRUS: 2das dosis aplicadas 161, cumplimiento 55,6 % De un año de edad: TRIPLE VIRAL: dosis aplicadas 169, 64,9 cumplimiento NEUMOCOCO REFUERZO: dosis aplicadas 162, cumplimiento 62,6 % HEPATITIS A: dosis aplicada 172, cumplimiento 65,8 % VARICELA: dosis aplicadas 171, cumplimiento 65,5 % FIEBRE AMARILLA en población de 1 año: 165 dosis aplicadas, cumplimiento 88,7 % Tdap de gestantes: dosis aplicadas 209, Fuente: SIS-151 RESUMEN MENSUAL DE VACUNACIÓN - Corte 31/08/2025. 20 IPS con distribución de medicamentos inmunobiológicos, insumos y dispositivos médicos 32 Visitas de asistencia técnica a IPS de la red pública y privada (técnicos sistemas de información) 32 Visitas de asistencia técnica a IPS de la red pública y privada (profesionales) Donde se dejaron 3 planes de mejoramiento a IPS públicas y privadas 7 Seguimiento y/o cierre a planes de mejora de las IPS públicas y privadas 27 Talento humano en salud con fortalecimiento técnico del PAI en IPS públicas y privadas 32 IPS activas en el REPS con validación mensual equipo PAI Se asistió a 11 asistencia técnica Distrital por coordinador/a PAI y profesionales de apoyo Se realizó 8 reunión local PAI Se realizarón 30 articulaciones 20 Con otros actores (JAC, Colia, Riapi, centros comerciales, iglesias, entre otros) 10 otros sectores (SED, ICBF, SDIS, secretaría de la mujer, IDRD, entre otros) 30 Jornadas extramurales de vacunación realizadas en SED Públicas. 6 Jornadas extramurales de vacunación realizadas en SED Privadas 10 Jornadas extramurales de vacunación realizadas en SDIS (infancia) 94 Jornadas extramurales de vacunación tactica de concentación (parques, centros comerciales, igelsias, supercades, entre otros) 4 Jornadas extramurales de vacunación tactica de casa a casa (barrios intervenidos) 15 Jornadas extramurales de vacunación asentamientos indígenas.</t>
  </si>
  <si>
    <t>En el mes de Agosto 205
Gestión de Programas y Acciones
Se realizaron 7 asistencias técnicas a IPS públicas y privadas, con relación a procesos de diagnóstico, tratamiento y seguimiento de los casos de tuberculosis sensible, farmacorresistente y coinfección TB/VIH, en el contexto del modelo de atención integral en salud. 4 funcionarios de la red pública y privada de la ciudad, recibió fortalecimiento de capacidades frente al manejo programático de la tuberculosis de acuerdo a la normatividad actual. Se identificaron 47 sintomáticos respiratorios en instituciones públicas y privadas de la localidad, se procesaron 19 cultivos en medio líquido, Y 24 pruebas moleculares, de acuerdo a los algoritmos para diagnóstico de la Tuberculosis. 1 personas iniciaron tratamiento para Tuberculosis, para gestión de la administración del tratamiento directamente observado, en articulaciòn con las rutas de atención integral de las EAPB e IPS públicas y privadas. Se realizaron 11 visitas domiciliarias a pacientes del programa.</t>
  </si>
  <si>
    <t>Durante el periodo de Enero 2025 a Agosto 2025
Gestión de Programas y Acciones 
Se realizaron 51 asistencias técnicas a IPS públicas y privadas, con relación a procesos de diagnóstico, tratamiento y seguimiento de los casos de tuberculosis sensible, farmacorresistente y coinfección TB/VIH, en el contexto del modelo de atención integral en salud. 71 funcionarios de la red pública y privada de la ciudad, recibió fortalecimiento de capacidades frente al manejo programático de la tuberculosis de acuerdo a la normatividad actual. Se identificaron 428 sintomáticos respiratorios en instituciones públicas y privadas de la localidad, se procesaron 223 cultivos en medio líquido, Y 191 pruebas moleculares, de acuerdo a los algoritmos para diagnóstico de la Tuberculosis. 10 personas iniciaron tratamiento para Tuberculosis, para gestión de la administración del tratamiento directamente observado, en articulaciòn con las rutas de atención integral de las EAPB e IPS públicas y privadas. Se identificaron 6 personas con co infección TB/VIH para ingreso a programa de atención integral. Se realizaron 75 visitas domiciliarias a pacientes del programa, en las cuales se canalizaron 2 contactos sintomáticos respiratorios o con condiciones de riesgo para desarrollo de Tuberculosis. Se sensibilizaron 46 personas de la comunidad en promoción y mantenimiento de la salud y prevención de la tuberculosis. Participación en 7 unidades de análisis de mortalidad evitable por tuberculosis y TB/VIH-SIDA. Se realizaron 2 asistencias técnicas en proceso de diagnóstico, tratamiento y seguimiento de los casos de lepra. Fortalecimiento de capacidades a 2 funcionarios de la red pública y privada de la ciudad, frente al manejo programático de la Lepra. Se sensibilizaron 20 personas de la comunidad con relación a signos y síntomas de la enfermedad de Hansen. Se realizaron 5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</si>
  <si>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1 mesa de residuos, en donde participaron 60 personas en estos espacios de coordinación; se realizaron 9 actividades intersectoriales desde los espacios de gestión con participación de 189 personas. Se gestionaron 4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12 acciones artísticas con participación de 1.370 personas. Se socializaron las recomendaciones en salud correspondiente al Índice Bogotano de Calidad del Aire y Riesgo en Salud –IBOCA- y el índice de radiación solar ultravioleta -IUV a 186 personas. Se desarrollaron unidades demostrativas en salud ambiental con participación de 30 personas. Se priorizó 1 barrio (SANTA INES) al que se le formuló el Plan de Gestión Barrial/veredal de Entornos Ambientalmente Saludables, desde caracterización territorial se identificaron 2 grupos focales para la implementación de procesos en salud ambiental y se abordaron 759 personas con 64 acciones de Educación para la Salud Ambiental.
Entorno Cuidador Educativo: Se desarrollaron 5 intervenciones  a estudiantes de ciclo 1; 5 intervenciones a estudiantes de ciclo 2; 6 intervenciones a estudiantes de ciclo 3. Se realizaron 4 unidades demostrativas con participación de 56 estudiantes y 6 docentes para el fortalecimiento de los proyectos ambientales escolares (PRAE). 1 problemáticas identificadas en el entorno exterior a las instituciones educativas intervenidas por el entorno y direccionadas a gestión y análisis de políticas.
Entorno Cuidador Hogar: Se desarrollaron seguimientos a las familias brindando educación de acuerdo con los riesgos identificados a 7 personas expuestas.
Entorno Institucional: Se implementaron unidades demostrativas en instituciones de poblaciones diferenciales y en protección abordando 2 personas.
Entorno Cuidador Laboral: Se identificaron 20 Unidades de Trabajo Informal libres de Humo, se socializó el Índice Bogotano de Calidad del Aire y Riesgo en Salud –IBOCA- a 48 trabajadores y el Índice de radiación solar ultravioleta -IUV a 46 trabajadores informales.</t>
  </si>
  <si>
    <t>Hasta el mes de Agosto en el marco de la conformación e implementación intersectorial y comunitaria de la red de salud ambiental y la Gestión de la Salud Ambiental a nivel local se avanzó en un 0,84 % gestionando acciones en: 
9 sesiones de la Comisión Ambiental Local (CAL), 5 sesiones del Consejo Local de Gestión del Riesgo y Cambio Climático (CLGRCC), 3 Sesiones del consejo Local de Protección y Bienestar Animal (CLPYBA), 8 mesas de residuos, en donde participaron 448 personas en estos espacios de coordinación; se realizaron 66 actividades intersectoriales desde los espacios de gestión con participación de 1.341 personas. Se gestionaron 15 problemáticas de salud ambiental recepcionadas desde vigilancia epidemiológica basada en comunidad relacionadas con riesgos ambientales con participación de 32 personas de la comunidad.
Por otra parte, en el marco de la implementación de estrategias en salud ambiental a través de los entornos de vida cotidiana se adelantaron acciones así:
Entorno Cuidador Comunitario: Se desarrollaron 92 acciones artísticas con participación de 5.186 personas. Se socializaron las recomendaciones en salud correspondiente al Índice Bogotano de Calidad del Aire y Riesgo en Salud –IBOCA- y el índice de radiación solar ultravioleta -IUV a 1.418 personas por medio de los puntos de Cuídate y Se Feliz. Se desarrollaron 2 jornadas de salud ambiental con participación de 160 personas. Se desarrollaron 1 unidades demostrativas en salud ambiental con participación de 163 personas. Se priorizaron 14 barrios (CONSUELO - LA PERSEVERANCIA, LAS CRUCES, FATIMA - EL DORADO - EL BALCÓN, LOURDES lll, VEREDA LA PEÑA - San Bernardo, Ramírez, Fábrica de Loza - VERACRUZ, VEREDA EL VERJON - SANTA INES) a los que se les formuló el Plan de Gestión Barrial/veredal de Entornos Ambientalmente Saludables, desde caracterización territorial se identificaron 18 grupos focales para la implementación de procesos en salud ambiental y se abordaron 3.634 personas con 330 acciones de Educación para la Salud Ambiental.
Entorno Cuidador Educativo: Se caracterizaron 7 Instituciones Educativas con variables en salud ambiental en las que se desarrollaron 36 intervenciones a 422 estudiantes de ciclo 1; 26 intervenciones a 260 estudiantes de ciclo 2; 39 intervenciones a 306 estudiantes de ciclo 3; y 21 intervenciones a 201 estudiantes de ciclo 4. Se realizaron 13 unidades demostrativas con participación de 236 estudiantes y 15 docentes para el fortalecimiento de los proyectos ambientales escolares (PRAE). Se implementó la estrategia de mascota verde en 4 jardines, abordando 172 niños y se realizaron 24 sesiones durante su implementación. 3 problemáticas identificadas en el entorno exterior a las instituciones educativas intervenidas por el entorno y direccionadas a gestión y análisis de políticas
Entorno Cuidador Hogar: Con la estrategia de vivienda saludable, se intervinieron 18 familias con visita de cierre para evaluación de los riesgos ambientales identificados en 53 personas expuestas y se desarrollaron seguimientos a las familias brindando educación de acuerdo con los riesgos identificados a 271 personas expuestas.
Entorno Institucional: Se abordó 1 IPS con acciones de educación para la salud ambiental para posicionar las diferentes temáticas que aborda la agenda global para los hospitales verdes y saludables, interviniendo 15 profesionales de la salud. En instituciones de poblaciones diferenciales y en protección se implementó 1 unidad demostrativas  abordando 27 personas.
Entorno Cuidador Laboral: Se identificaron 273 Unidades de Trabajo Informal libres de Humo, se socializó el Índice Bogotano de Calidad del Aire y Riesgo en Salud –IBOCA- a 670 trabajadores y el Índice de radiación solar ultravioleta -IUV a 556 trabajadores informales.</t>
  </si>
  <si>
    <t>En el mes de Agosto 2025
Vigilancia de la Salud Ambiental
 Seguimiento y Observación al animal agresor: Se hizo seguimiento a 13 animales de los cuales 9 fueron caninos y 4 fueron felinos. De las observaciones realizadas 87 % fueron efectivas y 13 % fueron fallidas. Vigilancia Integrada de la Rabia que realizaron la gestión y seguimiento de 35 casos de agresión por animal potencialmente transmisor de rabia, notificadas por las UPGD de cada la localidad durante el mes. Se remitieron 15 casos de agresión (propios e interlocales) para observación y seguimiento al animal agresor Vigilancia de la Salud Ambiental VACUNACIÓN ANTIRRÁBICA CANINA Y FELINA: Se vacunaron contra la rabia un total de 1.055 animales de los cuales 491 fueron perros y 564 fueron gatos. Funcionamiento de 2 puntos fijos 4 jornadas de vacunación extramural ejecutadas.</t>
  </si>
  <si>
    <t>Durante el periodo de Enero 2025 a Agosto 2025
Vigilancia de la Salud Ambiental 
 Seguimiento y Observación al animal agresor: Se hizo seguimiento a 127 animales de los cuales 95 fueron caninos y 32 fueron felinos. De las observaciones realizadas 687 % fueron efectivas y 113 % fueron fallidas. Vigilancia Integrada de la Rabia que realizaron la gestión y seguimiento de 298 casos de agresión por animal potencialmente transmisor de rabia, notificadas por las UPGD de cada la localidad durante el mes. Se realizaron 1 Asistencias Técnicas y 1 capacitaciones dirigidas al TH de las UPGD Se remitieron 148 casos de agresión (propios e interlocales) para observación y seguimiento al animal agresor Vigilancia de la Salud Ambiental VACUNACIÓN ANTIRRÁBICA CANINA Y FELINA: Se vacunaron contra la rabia un total de 5.598 animales de los cuales 2.954 fueron perros y 2.644 fueron gatos. Funcionamiento de 16 puntos fijos 23 jornadas de vacunación extramural ejecutadas.</t>
  </si>
  <si>
    <t>En el mes de Agosto 2025
Vigilancia de la Salud Ambiental
Se inscribieron 145 establecimientos. Se realizó control de roedores exteriores en 29.734 metros cuadrados. Se atendieron 1 eventos de Interés en salud pública Enfermedad Transmitida por Alimentos. Se adelantaron 2 actividades de carácter promocional y preventivo como son las sensibilizaciones dirigidas a la comunidad en temas de salud ambiental enfocados especialmente al manejo adecuado de alimentos; medicamentos y sustancias químicas. con una asistencia de 25 personas. Se adelantaron 916 visitas de inspección, vigilancia y control (IVC) en establecimientos abiertos al público, para verificar el cumplimiento de la normatividad sanitaria vigente. Se intervinieron 987 establecimientos comerciales, industriales e institucionales vigilados y controlados abiertos al público, donde se aplicaron 50 medidas sanitarias de seguridad (incluyen medidas a productos: decomisos, congelaciones y destrucciones y medidas a establecimientos: suspensión de trabajos o servicios y clausura de establecimientos). Se adelantaron 23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</si>
  <si>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1551 establecimientos. Se realizó control de insectos exteriores en 51.743 metros cuadrados. Se realizó control de roedores exteriores en 291.059 metros cuadrados. Se atendieron 2 eventos de interés en salud pública asociados al manejo de sustancias químicas. Se atendieron 1 eventos de Interés en salud pública Enfermedad Transmitida por Alimentos. Se adelantaron 33 actividades de carácter promocional y preventivo como son las sensibilizaciones dirigidas a la comunidad en temas de salud ambiental enfocados especialmente al manejo adecuado de alimentos; medicamentos y sustancias químicas. con una asistencia de 318 personas. Se adelantaron 8.238 visitas de inspección, vigilancia y control (IVC) en establecimientos abiertos al público, para verificar el cumplimiento de la normatividad sanitaria vigente. Se intervinieron 8.558 establecimientos comerciales, industriales e institucionales vigilados y controlados abiertos al público, donde se aplicaron 277 medidas sanitarias de seguridad (incluyen medidas a productos: decomisos, congelaciones y destrucciones y medidas a establecimientos: suspensión de trabajos o servicios y clausura de establecimientos). Se adelantaron 141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</si>
  <si>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12 personas para la población de 0 a 14 años de edad y adulto mayor de 60 años Se aplicaron encuestas de percepción relacionadas con ruido a 12 personas entre adolescentes y adultos. Se aplicaron 4 encuestas relacionadas con el síndrome de radiofrecuencia Se abordaron 105 personas en sensibilización de las tematicas de aire, olores, tabaco, ruido y radiación electromagnetica Se atendieron 6 quejas relacionadas con las temáticas de la línea, de las cuales 2 se relacionan con olores ofensivos, 1 por calidad del aire, 3 Ruido y</t>
  </si>
  <si>
    <t>Durante el periodo de Enero 2025 a Agosto 2025
Implementación de la Vigilancia en Salud Ambiental en las tematicas de Aire, Ruido y Radiación electromagnética 
 Durante el mes de reporte se aplicaron encuestas relacionadas con calidad de aire a un total de 225 personas para la población de 0 a 14 años de edad y adulto mayor de 60 años Se aplicaron encuestas de percepción relacionadas con ruido a 145 personas entre adolescentes y adultos. Se aplicaron 80 encuestas relacionadas con el síndrome de radiofrecuencia De las personas encuestadas en las tematicas de la línea, 26 se iniciaron procesos de canalización o activación de ruta. Se abordaron 439 personas en sensibilización de las tematicas de aire, olores, tabaco, ruido y radiación electromagnetica Se atendieron 14 quejas relacionadas con las temáticas de la línea, de las cuales 2 se relacionan con olores ofensivos, 3 por calidad del aire, 9 Ruido y se realizaron 11 operativos de control de tabaco, y se participaron en 2 espacios de posicionamiento en temas Aire; Ruido;</t>
  </si>
  <si>
    <t>En el mes de Agosto 205
Vigilancia en Salud Pública
La red de operadores de VSP en el distrito: Se realizó el mantenimiento del Sistema de EEVV, a través de 5 asesorías y asistencias técnicas. De las 45 instituciones que hacen parte de la red de vigilancia en salud pública de los diferentes subsistemas para el periodo, 28 corresponden a Unidades Informadoras 17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1 asesorías y/o asistencias técnicas, red de operadores de la Vigilancia en Salud Pública de Unidades Informadoras-UI 3 asesorías y/o asistencias técnicas. Se realizó el mantenimiento de los subsistemas a través de 9 asesorías y asistencias técnicas.
Dentro de las acciones realizadas de mitigación y control relacionadas con los eventos de interés en salud pública, frente al componente transmisibles: Se visitaron 1.519 viviendas, se abordaron 5.033 personas y el resultado consolidado de MRCV a las 9 manzanas en las acciones de bloqueo y BAC fue: 1 Bloqueos SR, 3 Bloqueos SRC, 4 Bloqueos TF, y se administraron 72 biológicos Se realizó la entrega de 6 quimioprofilaxis para la contención de 2 casos probables de tosferina habiendo utilizado 12 tabletas de azitromicina, 3 frascos de azitromicina suspensión de la misma manera se asignaron 120 tabletas de azitromicina, 40 frascos de azitromicina suspensión Como fortalecimiento a la gestión de la información del subsistema transmisibles se realizaron las siguientes asistencias técnicas UPGD: Vigilancia Epidemiológica Ocupacional de los Trabajadores de la Economía informal -SIVISTRA 21 casos notificados y 24 IEC efectivas. Vigilancia Epidemiológica de Enfermedades Huerfanas 14 casos notificados y 2 IEC efectivas. Sistema de Vigilancia Epidemiológica en Salud Oral SISVESO: 47 casos notificados 3 IEC efectivas. Sistema de Vigilancia epidemiológica en Crónicas_Cáncer en menores 18 años casos notificados 1 Sistema de Vigilancia epidemiológica en Crónicas_Cáncer de mama y cuello uterino casos notificados 1 y 4 IEC efectivas.
Subsistema SISVAN: Mantenimiento y fortalecimiento del Sistema de Vigilancia Alimentaria y Nutricional (SISVAN) en 1 Unidades Primarias Generadoras de Datos públicas 7 Seguimiento a atenciones a recién nacidos 6 Seguimiento a atenciones en menores de 5 años 3 caracterizaciones a gestantes 1 caracterizaciones a menores de 5 años, Subsistema de vigilancia en Salud Pública de Lesiones de Causa Externa (SIVELCE) Subsistema de Vigilancia en Salud Pública de la Conducta Suicida (SISVECOS) Número de casos de Ideación suicida 63 , IEC efectivas 7 de Ideación suicida, Número de casos notificados de Lesiones por quemaduras 23 Número de casos notificados de Amenaza suicida 8 , IEC efectivas de de Amenaza suicida 3 , Accidentes domésticos en menores 11 años: 11 casos notificados, Número de casos notificados de Intento suicida 19 IEC efectivas 1 Accidentes domésticos, IEC efectivas 10 de Intento suicida, Subsistema de vigilancia en salud pública en violencia intrafamiliar y de genero (SIVIM) Total de casos notificados de violencia intrafamiliar y de género: 116 y con IEC: 27 Total de casos notificados de violencia intrafamiliar y de género en mujeres: 86 y en hombres: 30. Casos notificados de violencia sexual: 51 y con IEC: 13. Casos notificados de violencia en niños, niñas y adolescentes: 72 y con IEC: 17 Dentro de las acciones de Vigilancia en Salud Pública relacionadas con los Eventos de Interés en Salud Sexual y Reproductiva y Salud Materno Infantil, se realizaron 3 investigaciones Epidemiológicas de Campo de alto impacto. se realizaron 1 IEC Mortalidad Perinatal. se realizaron 2 IEC Sífilis Gestacional, Desde Vigilancia a Eventos Transmisibles, se intervinieron 8 casos de alto impacto EPV 8, Desde Vigilancia a Eventos Transmisibles, se intervinieron 5 casos de control TB 4, EPV 1, contactos identificados en IEC de TB y canallizados al SIRC 7, Vigilancia Epidemiológica Basada en Comunidad 12 Notificaciones de situaciones problemáticas 10 Asistencias Técnicas a la Red de Vigilancia Comunitaria para la VEBC, 5 Fortalecimiento de capacidades en salud para la ReVCom 6 Investigaciones socio epidemiológicas de campo -ISEC- VEBC.
Subsistema VESPA: Casos captados de mayores de 18 años pero menores de 30: 8 (No incluye gestantes) Casos captados de mayores de 18 años pero menores de 30: 8 Total de casos captados de menores de 18 años 10 Casos de menores de 18 años con IEC efectivas: 5 Casos de menores de 18 años con IEC Fallidas: 4 N° de casos remitidos a través del SIRC desde VESPA: 4 N° de casos remitidos a servicios PSPIC desde VESPA: 1 N° de casos remitidos a SPAcios de bienestar (Servicios de acogida) 1.</t>
  </si>
  <si>
    <t>Durante el periodo de Enero 2025 a Agosto 2025
Vigilancia en Salud Pública 
La red de operadores de VSP en el distrito: Se realizó el mantenimiento del Sistema de EEVV, a través de 25 asesorías y asistencias técnicas. De las 364 instituciones que hacen parte de la red de vigilancia en salud pública de los diferentes subsistemas para el periodo, 222 corresponden a Unidades Informadoras 142 a Unidades Notificadoras. Como fortalecimiento a la operación de la red de VSP se realizaron las siguientes acciones para los sistemas: Red de operadores de la Vigilancia en Salud Pública, con abordaje de hasta 4 subsistemas 30 asesorías y/o asistencias técnicas, red de operadores de la Vigilancia en Salud Pública, con abordaje de más de 4 de subsistemas 14 asesorías y/o asistencias técnicas, red de operadores de la Vigilancia en Salud Pública de Unidades Informadoras-UI 33 asesorías y/o asistencias técnicas. Se realizó el mantenimiento de los subsistemas a través de 77 asesorías y asistencias técnicas.
Dentro de las acciones realizadas de mitigación y control relacionadas con los eventos de interés en salud pública, frente al componente transmisibles: Se visitaron 17.281 viviendas, se abordaron 55.295 personas y el resultado consolidado de MRCV a las 9 manzanas en las acciones de bloqueo y BAC fue: 8 Bloqueos SR, 9 Bloqueos SRC, 50 Bloqueos TF, 2 Bloqueos Meningitis, y se administraron 642 biológicos Se realizó la entrega de 128 quimioprofilaxis para la contención de 33 casos probables de tosferina habiendo utilizado 261 tabletas de azitromicina, 58 frascos de azitromicina suspensión de la misma manera se asignaron 136 tabletas de azitromicina, 48 frascos de azitromicina suspensión Como fortalecimiento a la gestión de la información del subsistema transmisibles se realizaron las siguientes asistencias técnicas UPGD: 5 fortalecimiento UPGD Vigilancia Epidemiológica Ocupacional de los Trabajadores de la Economía informal -SIVISTRA 140 casos notificados y 97 IEC efectivas. Vigilancia Epidemiológica de Enfermedades Huerfanas 117 casos notificados y 19 IEC efectivas. Número de casos que cruzan entre el evento 342 y RLCPD 5 y realizaron 4 ajustes al SIVIGILA. Sistema de Vigilancia Epidemiológica en Salud Oral SISVESO: 276 casos notificados 26 IEC efectivas. Sistema de Vigilancia epidemiológica en Crónicas_Cáncer en menores 18 años casos notificados 6 y 2 IEC efectivas. Sistema de Vigilancia epidemiológica en Crónicas_Cáncer de mama y cuello uterino casos notificados 3 y 38 IEC efectivas.
Subsistema SISVAN: Mantenimiento y fortalecimiento del Sistema de Vigilancia Alimentaria y Nutricional (SISVAN) en 11 Unidades Primarias Generadoras de Datos públicas Mantenimiento y fortalecimiento del Sistema de Vigilancia Alimentaria y Nutricional (SISVAN) en 7 Unidades Primarias Generadoras de Datos privadas, 54 Seguimiento a atenciones a recién nacidos 52 Seguimiento a atenciones en menores de 5 años 25 caracterizaciones a gestantes 5 caracterizaciones a recién nacidos, 7 caracterizaciones a menores de 5 años, 8 canalizaciones realizadas por medio del SIRC. Subsistema de vigilancia en Salud Pública de Lesiones de Causa Externa (SIVELCE) Subsistema de Vigilancia en Salud Pública de la Conducta Suicida (SISVECOS) Número de casos de Ideación suicida 410 , IEC efectivas 77 de Ideación suicida, Número de casos notificados de Lesiones por quemaduras 162 Número de casos notificados de Amenaza suicida 44, IEC efectivas 3 de Lesiones por quemaduras IEC efectivas de de Amenaza suicida 12, Accidentes domésticos en menores 11 años: 96 casos notificados, Número de casos notificados de Intento suicida 112 IEC efectivas 18 Accidentes domésticos, IEC efectivas 34 de Intento suicida, Número de casos notificados de Lesiones por artefactos pirotécnicos 1 IEC efectivas 1 de Lesiones por artefactos pirotécnicos, Subsistema de vigilancia en salud pública en violencia intrafamiliar y de genero (SIVIM) Total de casos notificados de violencia intrafamiliar y de género: 693 y con IEC: 134 Total de casos notificados de violencia intrafamiliar y de género en mujeres: 468 y en hombres: 147. Casos notificados de violencia sexual: 302 y con IEC: 51. Casos notificados de violencia en niños, niñas y adolescentes: 403 y con IEC: 92 Dentro de las acciones de Vigilancia en Salud Pública relacionadas con los Eventos de Interés en Salud Sexual y Reproductiva y Salud Materno Infantil, se realizaron 16 investigaciones Epidemiológicas de Campo de alto impacto. se realizaron 2 IEC Mortalidad Perinatal. se realizaron 10 IEC Sífilis Gestacional, se realizaron 3 IEC Morbilidad Materna Extrema, se realizaron 1 IEC Transmisión materno perinatal VIH – Hepatitis B. Como acciones de mitigación de riesgo y oportunidad al seguimiento de la SSR – SMI, realizan 2 asistencia de monitoreo a UPGD públicas 4 Unidades de análisis de casos sin muestra eventos transmisibles discriminados así: ETV 4 , 3 Unidades de análisis de eventos Transmisibles, discriminadas así: 2 Mortalidad por IRA-EDA menor de 5 años, 1 EAPV, Desde Vigilancia a Eventos Transmisibles, se intervinieron 78 casos de alto impacto TB 6, mortalidad IRA menor de 5 años 1, EPV 64, Otros eventos transmisibles 7, Desde Vigilancia a Eventos Transmisibles, se intervinieron 45 casos de control TB 43, EPV 2, contactos identificados en IEC de TB y canallizados al SIRC 32, Vigilancia Epidemiológica Basada en Comunidad 95 Notificaciones de situaciones problemáticas 4 Comités de vigilancia epidemiológica comunitaria - COVECOM. 81 Asistencias Técnicas a la Red de Vigilancia Comunitaria para la VEBC, 28 Fortalecimiento de capacidades en salud para la ReVCom 38 Investigaciones socio epidemiológicas de campo -ISEC- VEBC.
Subsistema VESPA: Casos captados de mayores de 18 años pero menores de 30: 64 (No incluye gestantes) Casos captados de mayores de 18 años pero menores de 30: 5 IEC Efectivas (No incluye gestantes) Casos captados de mayores de 18 años pero menores de 30: 64 IEC Fallidas 8 (No incluye gestantes) Total de casos captados de menores de 18 años 30 Casos de menores de 18 años con IEC efectivas: 35 Casos de menores de 18 años con IEC Fallidas: 48 N° de casos remitidos a través del SIRC desde VESPA: 29 N° de casos remitidos a servicios PSPIC desde VESPA: 7 N° de casos de consumo abusivo de spa remitidos a entorno educativo desde VESPA: 4 N° de casos remitidos a SPAcios de bienestar (Servicios de acogida) 4.</t>
  </si>
  <si>
    <t>En el mes de Agosto 2025
Entorno Cuidador Educativo
Se realizaron 289 actividades de educación en salud en 6 Jardines, en 27 Colegios, con la participación de 106 docentes, 40 padres de familia, y 2.600 estudiantes.
Educación para la Salud Pública 
Se realizaron: 8 Sesiones educativas y herramientas didácticas para los procesos de educación para la salud pública en temas relacionados con: Núcleo temático flexible según las necesidades identificadas con el diagnóstico territorial; Salud Mental; Salud sexual y reproductiva Herramientas educomunicativas para los procesos de educación para la salud pública 1 Asistencias técnicas (acompañamiento técnico, orientación técnica, capacitación y/o asesoría técnica) para el desarrollo de capacidades en educación para la salud pública 9 En temas relacionados con: Educación para la Salud Pública; Núcleo temático flexible según las necesidades identificadas con el diagnóstico territorial. Fortaleciendo a un total de 84 trabajadores del sector 1 Iniciativas, actividades o procesos dirigidos a fortalecer la gestión de la asistencia técnica en el GSP-PSPIC.
Políticas
En la Interacción Integral e Integrada Acción Estratégica Sectorial Local, se avanza en la agenda estratégica 9,7 % correspondiente a: La cuarta fase de la acción estratégica sectorial local en la cual se implementa y hace seguimiento a las acciones acordadas en el plan de trabajo En la interacción integrada de Gestión Intersectorial durante el mes se suscribieron: 8 compromisos, de los cuales 1 responden al plan de trabajo de la acción estratégica sectorial local 4 a las instancias o espacios locales de política 4 situaciones emergentes o articulaciones intersectoriales fuera de las instancias o espacios propios de política De los compromisos suscritos en el mes se cumplieron 5 Análisis en el marco de las políticas públicas
Análisis poblacionales en el marco de las políticas públicas
Actividad 1. Construcción e implementación del plan de trabajo para los análisis poblacionales en el marco de las políticas públicas 90,0 %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1 asistencias a encuentros programados por la SDS (Capacitaciones, talleres, seminarios, mesas técnicas u otros) 3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en la accción estratégica sectorial local que requirieron de la acción intersectorial en instancias o espacios propios de política;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3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10,6 % En la gestión de la política pública para las Familias en el territorio se realizaron de las siguientes actividades: participó en 1 instancias o espacios de política, en las cuales: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seguimiento a la gestión de la política se avanzó en el mes en 8,5 %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10,0 %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8,5 % En la gestión para la construcción del instrumento de acción pública de Salud Oral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trabajo digno y decente, en el territorio se realizaron de las siguientes actividades participó en 2 instancias o espacios de política, Aportó en la respuesta al plan de acción de la política, el plan operativo de la instancia y gestionó los compromisos sectoriales e intersectoriales que de allí se derivaron en las cuales: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8,6 %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9,0 % En la gestión de la política pública indígena en el territorio se realizaron las siguientes actividades: participó en 26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9,0 % En la gestión de la política pública Rrom Gitano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6,0 % En la gestión de la política pública Afrodescendiente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8,0 % En la gestión de la política pública Raizal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6,5 %.</t>
  </si>
  <si>
    <t>Durante el periodo de Enero 2025 a Agosto 205
Entorno Cuidador Educativo 
Se realizaron 1.832 actividades de educación en salud en 65 Jardines, en 112 Colegios, con la participación de 787 docentes, 243 padres de familia, y 21.560 estudiantes.
Educación para la Salud Pública 
Se realizaron: 56 Sesiones educativas y herramientas didácticas para los procesos de educación para la salud pública en temas relacionados con: Educación para la Salud Pública; Salud sexual y reproductiva; Salud Materno Infantil;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17 Asistencias técnicas (acompañamiento técnico, orientación técnica, capacitación y/o asesoría técnica) para el desarrollo de capacidades en educación para la salud pública 68 En temas relacionados con: Núcleo temático flexible según las necesidades identificadas con el diagnóstico territorial.; Educación para la Salud Pública; Fortaleciendo a un total de 860 trabajadores del sector 9 Iniciativas, actividades o procesos dirigidos a fortalecer la gestión de la asistencia técnica en el GSP-PSPIC.
Políticas 
En la Interacción Integral e Integrada Acción Estratégica Sectorial Local, se avanza en la agenda estratégica 68,5 %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57 compromisos, de los cuales 20 responden al plan de trabajo de la acción estratégica sectorial local 31 a las instancias o espacios locales de política 26 situaciones emergentes o articulaciones intersectoriales fuera de las instancias o espacios propios de política De los compromisos suscritos en el mes se cumplieron 28 Análisis en el marco de las políticas públicas.
Análisis poblacionales en el marco de las políticas públicas
Actividad 1. Construcción e implementación del plan de trabajo para los análisis poblacionales en el marco de las políticas públicas 545,0 %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1 Documento de avance con la técnica para priorización de acciones bajo criterios establecidos SUBACTIVIDAD 3. APORTES TÉCNICOS A LA CONSTRUCCIÓN DEL DOCUMENTO DE ACCVSYE LOCAL Y DOCUMENTOS DE SPA Y SALUD ORAL 17 asistencias a encuentros programados por la SDS (Capacitaciones, talleres, seminarios, mesas técnicas u otros) 86 cartografías o análisis en aporte a los documentos o solicitudes para los productos de la interacción de Análisis en el marco de las políticas desde el perfil geográfico 9 participación en mesas del componente geográfico o mesas técnicas a nivel subred o distrital En la gestión de la política pública de infancia, primera infancia y adolescencia en el territorio se realizaron las siguientes actividades: participó en 23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14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66,0 %.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y se participó en 14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66,4 % En la gestión de la política pública de Envejecimiento y Vejez en el territorio se realizaron de las siguientes actividades: participó en 16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12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67,0 % En la gestión de la política pública para las Familias en el territorio se realizaron de las siguientes actividades: participó en 5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10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66,0 % En la gestión de la política pública de Discapacidad en el territorio se realizaron de las siguientes actividades: participó en 15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15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64,0 % En la gestión de la política pública de LGBTI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y se participó en 12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62,9 %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61,3 % En la gestión de la política pública de Mujer y equidad de géneros en el territorio se realizaron las siguientes actividades: participó en 17 instancias o espacios de política, en las cuales: Aportó en la respuesta al plan de acción de la política, el plan operativo de la instancia y gestionó los compromisos sectoriales e intersectoriales que de allí se derivaron; y se participó en 25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9 compromisos en el marco de la intersectorialidad En el seguimiento a la gestión de la política se avanzó en el mes en 65,5 % En la gestión de la política pública de SPA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66,3 % En la gestión de la política pública de Salud Mental,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16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en la Mesa de Atención Primaria Social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Producción de documentos (informes, boletines, etc);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67,0 % En la gestión de la política pública de Adultez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y se participó en 21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61,2 % En la gestión para la construcción del instrumento de acción pública de Salud Oral en el territorio se realizaron las siguientes actividades: participó en 16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32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66,0 % En la gestión de la política pública de trabajo digno y decente, en el territorio se realizaron de las siguientes actividades participó en 14 instancias o espacios de política, Aportó en la respuesta al plan de acción de la política, el plan operativo de la instancia y gestionó los compromisos sectoriales e intersectoriales que de allí se derivaron; en las cuales: y se participó en 21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9 compromisos en el marco de la intersectorialidad En el seguimiento a la gestión de la política se avanzó en el mes en 65,4 % En la gestión de la política pública para la Acogida, Inclusión y Desarrollo (Migrantes)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66,8 % En la gestión de la política pública indígena en el territorio se realizaron las siguientes actividades: participó en 88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23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20 compromisos en el marco de la intersectorialidad En el seguimiento a la gestión de la política se avanzó en el mes en 67,0 % En la gestión de la política pública Rrom Gitano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45,5 %.</t>
  </si>
  <si>
    <t>En el mes de Agosto 2025
ACCSVyE
Actividad 3: Análisis geográfico y espacial
PRODUCTO: ANÁLISIS DE LA SITUACIÓN DE CALIDAD DE VIDA Y SALUD LOCAL Actividad :Análisis de Situación de Calidad de Vida y Salud Local 10 ctas de alistamiento, diarios de campo, relatorías y/o los soportes que den cuenta del ejercicio participativo (Actas y listados de asistencia) realizados con la comunidad (incluye actas de actividades internas del equipo) Actividad 2 :Informe seguimiento de indicadores estrategicos en salud pública 1 Tablero en Excel por localidad con el seguimiento a los indicadores priorizados. 1 Informe de seguimiento a indicadores 1 Plan de análisis de profundización en el evento priorizado 3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 19 Mapas realizados e incorporados al documentos de Analisis de situacion.</t>
  </si>
  <si>
    <t>Durante el periodo de Enero 2025 a Agosto 2025
ACCSVyE
Actividad 3: Análisis geográfico y espacial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102 ctas de alistamiento, diarios de campo, relatorías y/o los soportes que den cuenta del ejercicio participativo (Actas y listados de asistencia) realizados con la comunidad (incluye actas de actividades internas del equipo) 30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8 Actas y listado de asistencia de analisis de informacion geografica 71 Mapas realizados e incorporados al documentos de Analisis de situacion en sus capitulos I, II y III 12 documento analisis local con el desarrollo de los capítulos IV-V-VI. Priorización de los problemas y necesidades sociales de la salud en el territorio, Capítulo IV. Análisis de las respuestas de los diferentes actores ante las problemáticas y necesidades 12 informes ejecutivos de analisis local 12 infografias de analisis local Actividad 2 :Informe seguimiento de indicadores estrategicos en salud pública 5 Tablero en Excel por localidad con el seguimiento a los indicadores priorizados. 5 Informe de seguimiento a indicadores 4 Plan de análisis de profundización en el evento priorizado 1 Documento con el resultado del análisis social y cultural. 11 espacios de socializaciones de informe y tableros 16 Actas y listado de asistencia, así como documentos y/o cartografías para los apartados de priorización de sectores catastrales y zonas, así como la discusión de metodologías de análisis espacial 5 Actas y listados de asistencia de los talleres realizados 140 Mapas realizados e incorporados al documentos de Analisis de situacion.</t>
  </si>
  <si>
    <t>En el mes de Agosto 205
Entorno Cuidado Comunitario
CARACTERIZACIÓN TERRITORIAL 38 Puntos identificados por consumo SPA Para la reducción de riesgos y daños de SPA 87 valoraciones del riesgo por consumo de sustancias psicoactivas en el marco de la intervención breve. 30 en población privada de la libertad, y 10 en población con consumo de sustancias psicoactivas, énfasis en abuso de alcohol, tabaco, uso de dispositivos electrónicos (vapeadores). En el abordaje diferencial, con enfoque de reducción de riesgos y daños, Igualmente, se formularon 30 planes de bienestar en población privada de la libertad, con 9 sesiones colectivas y la participación de 30 personas. Se formularon 10 planes de bienestar en población consumo de sustancias psicoactivas, énfasis en abuso de alcohol, tabaco, uso de dispositivos electrónicos (vapeadores) con 8 sesiones colectivas y participaron 10 personas.
SPAcios DE BIENESTAR
87 valoraciones del riesgo por consumo de sustancias psicoactivas en el marco de la intervención breve. De manera específica, 10 en adolescentes y jóvenes: 37 en población mayor de edad que asistió a las jornadas SPAcios libres de riesgos. Para la prevención del consumo de SPA fueron formulados 87 planes de bienestar y se dio cierre a 50 de estos. En el marco de dichos planes se realizaron 22 sesiones colectivas con la participación de 87 personas.
Macro, meso y micro gestión de la salud pública
0,6 % de poblacion canalizada que se identifica como LGBT 82,5 % gestion efectiva a las canalizaciones todas las modalidades para las personas Mayores. 50,0 %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70,0 % gestion efectiva a las canalizaciones todas las modalidades donde se activa la RIA para población materno - perinatal 100,0 % gestion efectiva a las canalizaciones modalidad entre enotrnos donde se activa la Ruta De Promoción Y Mantenimiento De La Salud - Finalidad Protección Específica con esquema incompleto de vacunación. 50,0 % gestion efectiva a las canalizaciones todas las modalidades donde se activa la ruta 5 todos los motivos relacionados con sustancias psicoactivas. 85,3 % gestion efectiva a las canalizaciones todas las modalidades donde se activa la RIA 2 para población con riesgo o presencia de alteraciones cardio — cerebro — vascular — metabólicas manifiestas - Todos los motivos.
Entorno Cuidador Educativo
1 Zonas de Orientación Escolar En el periodo se implementaron 4 SPAcios de bienestar en instituciones educativas, donde se realizaron las siguientes actividades: 8 grupos de apoyo, 12 valoraciones del riesgo por consumo de sustancias psicoactivas, 12 desde los ZOE 2 canalizaciones, de las cuales 2 a servicios de salud.</t>
  </si>
  <si>
    <t>Durante el periodo de Enero 2025 a Agosto 205
Entorno Cuidado Comunitario
CARACTERIZACIÓN TERRITORIAL 293 Puntos identificados por consumo SPA Para la reducción de riesgos y daños de SPA 743 valoraciones del riesgo por consumo de sustancias psicoactivas en el marco de la intervención breve. 14 en población diversa (LGBTI), 21 en población en actividades sexuales pagas (ASP) 240 en población privada de la libertad, y 80 en población con consumo de sustancias psicoactivas, énfasis en abuso de alcohol, tabaco, uso de dispositivos electrónicos (vapeadores). En el abordaje diferencial, con enfoque de reducción de riesgos y daños, fueron formulados 44 planes de bienestar. En el marco de dichos planes se realizaron 4 encuentros comunitarios 14 en población diversa (LGBTI), 21 en población en actividades sexuales pagas (ASP), Igualmente, se formularon 240 planes de bienestar en población privada de la libertad, con 93 sesiones colectivas y la participación de 229 personas. Se formularon 80 planes de bienestar en población consumo de sustancias psicoactivas, énfasis en abuso de alcohol, tabaco, uso de dispositivos electrónicos (vapeadores) con 60 sesiones colectivas y participaron 80 personas.
SPAcios DE BIENESTAR 
743 valoraciones del riesgo por consumo de sustancias psicoactivas en el marco de la intervención breve. De manera específica, 124 en adolescentes y jóvenes: 10 en adolescentes pertenecientes al SRPA, 230 en población mayor de edad que asistió a las jornadas SPAcios libres de riesgos. Para la prevención del consumo de SPA fueron formulados 718 planes de bienestar y se dio cierre a 482 de estos. En el marco de dichos planes se realizaron 192 sesiones colectivas con la participación de 654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3,1 %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 100,0 % gestion efectiva a las canalizaciones modalidad entre enotrnos donde se activa la Ruta De Promoción Y Mantenimiento De La Salud - Finalidad Protección Específica con esquema incompleto de vacunación. 100,0 % gestion efectiva a las canalizaciones todas las modalidades donde se activa la ruta 5 todos los motivos relacionados con sustancias psicoactivas. 18,0 % gestión efectiva activación de rutas modalidad Canalizaciones hacia la oferta Distrital e Intersectorial en población migrante No regular internacional. 1 Menores de 18 añod con algun tipo de discapacidad canalizados por necesidad de Escolarización de niños, niñas y jóvenes (Sentencia T437 de 2021 Protocolo Valentin)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2 caracterizaciones, 1 planes de trabajo para la implementación de las zonas de orientación, 4 Zonas de Orientación Escolar En el periodo se implementaron 19 SPAcios de bienestar en instituciones educativas, donde se realizaron las siguientes actividades: 43 grupos de apoyo, y 6 procesos formativos 99 valoraciones del riesgo por consumo de sustancias psicoactivas, 99 desde los ZOE 58 canalizaciones, de las cuales 58 a servicios de salud.</t>
  </si>
  <si>
    <t>En el mes de Agosto 205
Entorno Institucional
Se realizaron 1 asesorías y asistencias técnicas a 1 Casas de Igualdad de Oportunidades para las Mujeres-CIO. Se realizaron 1 acciones colectivas y/o grupales con mujeres, donde se realiza intervención a 5 personas 5 mujeres, Por identidad de género: 5 femenino, 1 de vida saludable y condiciones no transmisibles.</t>
  </si>
  <si>
    <t>Durante el periodo de Enero 2025 a Agosto 205
Entorno Institucional 
Se realizaron 9 asesorías y asistencias técnicas a 8 Casas de Igualdad de Oportunidades para las Mujeres-CIO. Se realizaron 9 acciones colectivas y/o grupales con mujeres, donde se realiza intervención a 46 personas 46 mujeres, Por identidad de género: 46 femenino, 3 de vida saludable y condiciones no transmisibles, 6 de convivencia social y salud mental, Se realizaron 1 acciones individuales de alta externalidad en mujeres por Enfermería 1, 7 mujeres, Por identidad de género: 11 femenino.</t>
  </si>
  <si>
    <t>En el mes de Agosto 205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1 de Talento Humano con fortalecimiento de capacidaddes en temas de migración y Salud durante el mes por SISS.
Equipos Basicos Extramurales de Hogar
En estas familias se encontraron 5 menores de 5, 5 gestantes, 19 usuarios con condición crónicas, 25 usuarios con discapacidad. Se da inicio a planes de cuidado familiar con 17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Aseguramiento; Prevención de xenofobia y trato humanizado 332 de Talento Humano con fortalecimiento de capacidaddes en temas de migración y Salud durante el mes por SISS 332 participantes de asistencias técnicas en los asuntos de migración y salud a los entornos cuidadores, temas y procesos tranvesales 255 participantes por el entorno cuidador hogar 2 participantes por el proceso transversal Gestión y Análisis de Políticas 75 participantes por tema transversal PAI.</t>
  </si>
  <si>
    <t>Durante el periodo de Enero 2025 a Agosto 205
Respuesta a población extranjera 
Fortalecimiento de capacidades en temas de migración y salud en IPS públicas y privadas 
15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40 de Talento Humano con fortalecimiento de capacidaddes en temas de migración y Salud durante el mes por SISS.
Equipos Basicos Extramurales de Hogar 
Se realizaron 519 caracterizaciones en familias de población migrante internacional, en las cuales se identifican: 190 familias con prioridad alta 272 familias con prioridad media 4.200 familias con prioridad baja En estas familias se encontraron 164 menores de 5, 65 gestantes, 1.481 usuarios con condición crónicas, 262 usuarios con identificación de riesgo en salud mental y 244 usuarios con discapacidad. Se da inicio a planes de cuidado familiar con 259 familias de población migrante internacional.
Asistencia Técnica en Temas de Migración y Salud 
22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Participación social; Activación de rutas y canalizaciones en población FMM; 1.230 de Talento Humano con fortalecimiento de capacidaddes en temas de migración y Salud durante el mes por SISS 1.230 participantes de asistencias técnicas en los asuntos de migración y salud a los entornos cuidadores, temas y procesos tranvesales 37 participantes por el entorno cuidador institucional 279 participantes por el entorno cuidador educativo 255 participantes por el entorno cuidador hogar 40 participantes por el entorno cuidador laboral 157 participantes por el entorno cuidador comunitario 22 participantes por el proceso transversal GEPISP 194 participantes por el proceso transversal VSP (epidemiológica y ambiental) 92 participantes por el proceso transversal Gestión y Análisis de Políticas 75 participantes por tema transversal PAI 9 participantes por tema transversal canalizaciones, activación rutas 5 participantes por tema transversal educación en salud 64 participantes sector salud diferentes a salud pública 1 participantes intersectoriales.</t>
  </si>
  <si>
    <t>En el mes de Agosto 205
Entorno Cuidado Comunitario
Escuchar para Más bienestar MujerEs
Participación de 295 personas de las cuales son: 241 mujeres 51 hombres, por momento de vida se ubican así: 3 infancia, 4 adolescencia, 48 juventud, 92 adultez, 83 persona mayor. Por característica poblacional/diferencial se beneficiaron: 16 migrantes, 214 cisgénero. Se realizaron 4 acciones pedagógicas colectivas de corta duración a 62 mujeres y 22 hombres Se realizaron 9 acciones pedagógicas colectivas de larga duración a 109 mujeres y 28 hombres Se realizaron 12 asesorías en Salud Se realizaron 22 asesorías psicosociales Se realizaron 3 acompañamientos solidarios Se realizó fortalecimiento de redes a 38 personas de los cuales son: 34 mujeres, 4 hombres, en los siguientes temas: Salud mental . Se abordaron 11 mujeres en acciones de educación en las Manzanas del Cuidado.
Gestión de Programas y Acciones
Violencias basadas en género 7 IPS con acciones de fortalecimiento en temas relacionados con violencias de género. 21 personas de talento humano en salud con acciones de fortalecimiento en temas relacionados con violencias de género 67 personas abordadas en salas de espera de IPS y otros espacios en temas de violencias 21 personas de talento humano de IPS con acompañamiento y fortalecimiento de capacidades socio jurídicas 13 personas abordadas en espacios de descarga emocional.</t>
  </si>
  <si>
    <t>Durante el periodo de Enero 2025 a Agosto 205
Entorno Cuidado Comunitario
Escuchar para Más bienestar MujerEs 
Participación de 1.738 personas de las cuales son: 1.424 mujeres 297 hombres, por momento de vida se ubican así: 5 infancia, 39 adolescencia, 242 juventud, 803 adultez, 529 persona mayor. Por característica poblacional/diferencial se beneficiaron: 2 afrodescendientes, 1 cuidadoras, 1 bisexuales, 49 migrantes, 1.540 cisgénero. Se realizaron 34 acciones pedagógicas colectivas de corta duración a 521 mujeres y 167 hombres Se realizaron 63 acciones pedagógicas colectivas de larga duración a 694 mujeres y 151 hombres Se realizaron 92 asesorías en Salud Se realizaron 151 asesorías psicosociales Se realizaron 13 acompañamientos solidarios Se realizaron 13 canalizaciones intersectoriales, a las siguientes entidades: Secretaría de Integración Social; Manzanas del cuidado; Se realizó fortalecimiento de redes a 110 personas de los cuales son: 114 mujeres, 10 hombres, en los siguientes temas: Una vida libre de violencias; Salud mental; Cuidado y autocuidado; Salud y derechos sexuales y reproductivos; Habitos de vida saludable. Se abordaron 311 mujeres en acciones de educación en las Manzanas del Cuidado, Se realizaron 57 asesorías psicosociales en las manzanas del cuidado Se realizaron 29 asesorias en gestíon del riesgo en salud en las manzanas del cuidado.
Gestión de Programas y Acciones 
Violencias basadas en género 42 IPS con acciones de fortalecimiento en temas relacionados con violencias de género. 130 personas de talento humano en salud con acciones de fortalecimiento en temas relacionados con violencias de género 375 personas abordadas en salas de espera de IPS y otros espacios en temas de violencias 124 personas de talento humano de IPS con acompañamiento y fortalecimiento de capacidades socio jurídicas 276 mujeres con orientación, información o asesoría socio-jurídica en temas relacionados con: violencias de género, IVE, rutas de atención, derechos, etc. 43 personas abordadas en espacios de descarga emocional 8 personas con acompañamientos solidarios o seguimiento realizados.</t>
  </si>
  <si>
    <t>En el mes de Agosto 205
Entorno Cuidador Comunitario
33 Grupos identificados para el abordaje de la RBC 137 hombres, 436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Mujeres 14 A 17 años Adolescencia 7 Hombres 18 A 26 años Juventud 30 Mujeres 18 A 26 años Juventud 72 Hombres 27 A 59 años Adulto 159 Mujeres 27 A 59 años Adulto 58 Hombres 60 y más Vejez 244 Mujeres 60 y más Vejez Por sexo participaron: 436 mujeres, 137 hombres. Por poblaciones diferenciales participaron: 11 migrantes. En la actividad red de gestores de rutas sectoriales e intersectoriales de salud y participación 1 personas con discapacidad nuevas en el proceso. 1 mujeres en el proceso, 2 personas con discapacidad que continúan en el proceso, 2 hombres en el proceso, 25 personas sin discapacidad nuevas en el proceso, 20 mujeres en el proceso, 5 hombres en el proceso, 95 personas sin discapacidad que continúan en el proceso. 87 mujeres, 8 hombres, En 44 sesiones. Con las siguientes temáticas Activación de rutas sectoriales e intersectoriales; Conocimiento de rutas sectoriales e intersectoriales y cómo generar el enlace a estas; Identificación de líderes, grupos comunitarios; Reconocimiento de las competencias ciudadanas y la participación significativa Grupos de soportes socioemocional para personas con discapacidad y personas cuidadoras. 21 personas con discapacidad que continuan en el proceso, 20 mujeres en el proceso, 1 hombres en el proceso, 95 personas cuidadora nueva en el proceso. 84 mujeres en el proceso, 11 hombres en el proceso, En 44 sesiones. Con las siguientes temáticas Aprendizaje sobre cómo expresar y gestionar las emociones y sentimientos; Autoconocimiento, reconocer habilidades y limitaciones; Capacitación en técnicas para manejar el estrés y los problemas en la vida diaria; Entrenamiento en técnicas de autorregulación emocional y habilidades de comunicación e interacción social Acciones comunicativas, comunidades incluyentes jornadas mas bienestar. 126 mujeres 94 hombres En 1 sesiones. Con las siguientes temáticas Barreras actitudinales; Decálogo del cuidado; Derechos y deberes; Información en proceso de certificación de discapacidad.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2, Adolescencia 2, Juventud 1, Adultez 82, Vejez 63, Por sexo participaron: 84 Mujeres 66 hombres. Por poblaciones diferenciales participaron: En la actividad de visita domiciliaria a familias con personas con discapacidad y/o afectaciones psicosociales, participaron: 150 familias 150 personas con discapacidad en el proceso Con 15 personas con discapacidad psicosocial, con 34 personas con discapacidad física, con 16 personas con discapacidad intelectual, con 24 personas con discapacidad visual, con 29 personas con discapacidad auditiva, con 15 personas con discapacidad múltiple, con 17 personas con discapacidad sordo ceguera. 84 mujeres con discapacidad, 66 hombres con discapacidad.
RBC
Promoción de capacidades para la convivencia en personas con discapacidad y personas cuidadoras institucionales
1 personas con discapacidad nuevas en el proceso. 1 hombres en el proceso, 87 personas con discapacidad que continúan en el proceso, 43 mujeres en el proceso, 44 hombres en el proceso, En 15 sesiones. Con las siguientes temáticas Adaptación del entorno para facilitar la accesibilidad de la persona con discapacidad; Comunicación efectiva, respetuosa y asertiva; Promoción del autocuidado en la persona cuidadora para regular la sobrecarga; Respeto por la diversidad, promoción de la participación en igualdad de condiciones; Trabajo en equipo y cooperación para realizar una actividad o tarea conjunta.
Red de soporte social de personas cuidadoras.
47 Personas cuidadoras sin discapacidad nuevas en el proceso, 33 mujeres, 14 hombres. 63 personas cuidadoras sin discapacidad que continuan en el proceso. 63 mujeres, 4 personas cuidadoras con discapacidad nuevas el en proceso 2 mujeres en el proceso, 2 hombres en el proceso, En 44 sesiones. Con las siguientes temáticas Activación de rutas sectoriales e intersectoriales; Apropiación del concepto de discapacidad e inclusión; Capacidad para orientar en cuidado mutuo según categoría de discapacidad; Capacidades para trabajar en el contexto de redes de cuidado En las acciones de la Manzana del Cuidado participaron:
Con discapacidad:
Primera Infancia Infancia Adolescencia Juventud Adultez Vejez Personas cuidadoras:
Primera Infancia Infancia Adolescencia Juventud 1 mujeres. Adultez 1 hombres, 8 mujeres. Vejez 6 hombres, 13 mujeres.
Equipos Basicos Extramurales de Hogar
En la actividad de visita domiciliaria a personas cuidadoras de personas con discapacidad y/o afectaciones psicosociales, se asesoraron: 12 cuidadoras/es, nuevas en el proceso, 6 mujeres, 6 hombres. 66 cuidadoras/es que continúan en el proceso, 33 mujeres, 33 hombres. De las cuales 15 son cuidadoras/es de personas con discapacidad psicosocial, 34 son cuidadoras/es de personas con discapacidad física, 16 son cuidadoras/es de personas con discapacidad intelectual, 24 son cuidadoras/es de personas con discapacidad visual, 29 son cuidadoras/es de personas con discapacidad auditiva, 15 son cuidadoras/es de personas con discapacidad múltiple, 17 son cuidadoras/es de personas con discapacidad sordo ceguera.
Promoción de capacidades para la convivencia en personas con discapacidad y personas cuidadoras institucionales
2 personas cuidadoras nuevas en el proceso, 1 mujeres en el proceso, 1 hombres en el proceso, 7 personas cuidadoras que continúan en el proceso. 5 mujeres, 2 hombres, En 15 sesiones. Con las siguientes temáticas Adaptación del entorno para facilitar la accesibilidad de la persona con discapacidad; Comunicación efectiva, respetuosa y asertiva; Promoción del autocuidado en la persona cuidadora para regular la sobrecarga; Respeto por la diversidad, promoción de la participación en igualdad de condiciones; Trabajo en equipo y cooperación para realizar una actividad o tarea conjunta.</t>
  </si>
  <si>
    <t>Durante el periodo de Enero 2025 a Agosto 205
Entorno Cuidador Comunitario 
264 Grupos identificados para el abordaje de la RBC 667 hombres, 2.547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Hombres 1 a 5 años Primera Infancia 1 Mujeres 1 a 5 años Primera Infancia 63 Hombres 6 A 13 años Infancia 19 Mujeres 6 A 13 años Infancia 26 Hombres 14 A 17 años Adolescencia 33 Mujeres 14 A 17 años Adolescencia 17 Hombres 18 A 26 años Juventud 111 Mujeres 18 A 26 años Juventud 171 Hombres 27 A 59 años Adulto 724 Mujeres 27 A 59 años Adulto 387 Hombres 60 y más Vejez 1.659 Mujeres 60 y más Vejez Por sexo participaron: 2.411 mujeres, 638 hombres. Por poblaciones diferenciales participaron: 82 migrantes. En la actividad red de gestores de rutas sectoriales e intersectoriales de salud y participación 79 personas con discapacidad nuevas en el proceso. 62 mujeres en el proceso, 17 hombres en el proceso, 53 personas con discapacidad que continúan en el proceso, 30 mujeres en el proceso, 23 hombres en el proceso, 143 personas sin discapacidad nuevas en el proceso, 114 mujeres en el proceso, 29 hombres en el proceso, 687 personas sin discapacidad que continúan en el proceso. 541 mujeres, 146 hombres, En 352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Competencias ciudadanas; Empoderamiento y trabajo en redes sociales; Activación de rutas sectoriales e intersectoriales; Activación de redes de apoyo y recursos; Grupos de soportes socioemocional para personas con discapacidad y personas cuidadoras. 26 personas con discapacidad que continuan en el proceso, 21 mujeres en el proceso, 5 hombres en el proceso, 200 personas cuidadora nueva en el proceso. 164 mujeres en el proceso, 36 hombres en el proceso, 752 personas cuidadora que continuan en el proceso. 570 mujeres en el proceso, 182 hombres en el proceso, En 352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388 mujeres 234 hombres En 10 sesiones. Con las siguientes temáticas Información en proceso de certificación de discapacidad; Política Pública de Discapacidad para Bogotá (Decreto 089 de 2023); Derechos y deberes; Experiencias lúdicas, expresivas y creativas; Educación en salud; Decálogo del cuidado; Barreras actitudinales;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 Infancia 5, Adolescencia 9, Juventud 11, Adultez 128, Vejez 107, Por sexo participaron: 134 Mujeres 136 hombres. Por poblaciones diferenciales participaron: 2 Víctima del Conflicto Armado, 1 LGBTI, En la actividad de visita domiciliaria a familias con personas con discapacidad y/o afectaciones psicosociales, participaron: 305 familias 281 personas con discapacidad en el proceso Con 37 personas con discapacidad psicosocial, con 51 personas con discapacidad física, con 31 personas con discapacidad intelectual, con 34 personas con discapacidad visual, con 29 personas con discapacidad auditiva, con 15 personas con discapacidad múltiple, con 17 personas con discapacidad sordo ceguera. 178 mujeres con discapacidad, 161 hombres con discapacidad.
RBC
Promoción de capacidades para la convivencia en personas con discapacidad y personas cuidadoras institucionales 
82 personas con discapacidad nuevas en el proceso. 38 mujeres en el proceso, 44 hombres en el proceso, 461 personas con discapacidad que continúan en el proceso, 229 mujeres en el proceso, 232 hombres en el proceso, En 124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179 Personas cuidadoras sin discapacidad nuevas en el proceso, 152 mujeres, 27 hombres. 779 personas cuidadoras sin discapacidad que continuan en el proceso. 660 mujeres, 119 hombres. 5 personas cuidadoras con discapacidad nuevas el en proceso 3 mujeres en el proceso, 2 hombres en el proceso, 22 personas cuidadoras con discapacidad que continuan en el proceso. 16 mujeres en el proceso, 6 hombres en el proceso, En 352 sesiones. Con las siguientes temáticas Identificación de grupos y redes de cuidadores;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Juventud 7 mujeres. Adultez 1 hombres, 16 mujeres. Vejez 2 hombres, 9 mujeres. Personas cuidadoras:
Primera Infancia Infancia Adolescencia Juventud 3 mujeres. Adultez 26 hombres, 41 mujeres. Vejez 49 hombres, 135 mujeres.
Equipos Basicos Extramurales de Hogar 
En la actividad de visita domiciliaria a personas cuidadoras de personas con discapacidad y/o afectaciones psicosociales, se asesoraron: 23 cuidadoras/es, nuevas en el proceso, 22 mujeres, 18 hombres. 76 cuidadoras/es que continúan en el proceso, 94 mujeres, 82 hombres. De las cuales 16 son cuidadoras/es de personas con discapacidad psicosocial, 36 son cuidadoras/es de personas con discapacidad física, 17 son cuidadoras/es de personas con discapacidad intelectual, 24 son cuidadoras/es de personas con discapacidad visual, 29 son cuidadoras/es de personas con discapacidad auditiva, 15 son cuidadoras/es de personas con discapacidad múltiple, 17 son cuidadoras/es de personas con discapacidad sordo ceguera.
Promoción de capacidades para la convivencia en personas con discapacidad y personas cuidadoras institucionales 
18 personas cuidadoras nuevas en el proceso, 28 mujeres en el proceso, 3 hombres en el proceso, 48 personas cuidadoras que continúan en el proceso. 32 mujeres, 16 hombres, En 124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</si>
  <si>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Durante el periodo de Enero 2025 a Agosto 2025
Entorno Cuidador Comunitario
Actividades sexuales Pagadas (ASP) 
14 personas que fueron atendidas y que ejerce Actividades Sexuales Pagadas.</t>
  </si>
  <si>
    <t>En el mes de Agosto 205
Entorno Cuidado Comunitario
ESCUCHAR MAS BIENESTAR HABITANTE DE CALLE
Se vinculan 32 personas que habitan o estan en riesgo de habitar calle 24 hombres, 8 mujeres, Numero de Jornadas 1 de cuidado y dignidad menstrual.</t>
  </si>
  <si>
    <t>Durante el periodo de Enero 2025 a Agosto 205
Entorno Cuidado Comunitario
ESCUCHAR MAS BIENESTAR HABITANTE DE CALLE 
Se vinculan 414 personas que habitan o estan en riesgo de habitar calle 307 hombres, 107 mujeres, Se realiza activación de ruta o canalizacion a servicios de salud de 7 personas, Numero de Jornadas 4 de cuidado y dignidad menstrual.</t>
  </si>
  <si>
    <t>En el mes de Agosto 205
Entorno Cuidado Comunitario
ESCUCHAR MAS BIENESTAR LGBTI
2 canalizaciones efectivas a servicios de salud, Se entregan 144 preservativos en las actividades. Orientación en transformaciones corporales 1 personas. Se vinculan 26 personas LGBTI 6 lesbianas, 7 gays, 11 bisexuales 1 hombres trans, 1 mujeres trans, 47 cisgénero.</t>
  </si>
  <si>
    <t>Durante el periodo de Enero 2025 a Agosto 205
Entorno Cuidado Comunitario
ESCUCHAR MAS BIENESTAR LGBTI 
18 canalizaciones efectivas a servicios de salud, 4 canalizaciones efectivas a servicios sociales. Se entregan 1.698 preservativos en las actividades. Orientación en transformaciones corporales 8 personas. Se vinculan 151 personas LGBTI 63 lesbianas, 71 gays, 72 bisexuales 3 hombres trans, 6 mujeres trans, 372 cisgénero.</t>
  </si>
  <si>
    <t>En el mes de Agosto 205
Equipos Basicos Extramurales de Hogar
Se abordaron 53 familias indígenas, 32 afrodescendiente y Se identifican 11 familias indígenas, con 42 seguimientos y/o acompañamientos a la población en el cuidado de la salud, a 53 individuos 1 crónicos, 4 gestantes, 7 menores de 5 años, 1 personas mayores, 53 orientaciones desde la medicina ancestral, 7 gestiones realizadas por gestor comunitario/equipo para la superación de barreras de acceso y atención en salud; 53 personas abordadas desde las actividades colectivas de promoción de la salud, con 53 orientaciones en el cuidado de la salud, 11 gestiones y canalizaciones efectivas en salud. Se identifican 1 familias afrodescendientes, con 31 seguimientos y/o acompañamientos a la población en el cuidado de la salud, a 31 individuos; 4 crónicos, 3 menores de 5 años, 32 orientaciones desde la medicina ancestral, 5 gestiones realizadas por gestor comunitario para la superación de barreras de acceso y atención en salud.</t>
  </si>
  <si>
    <t>Durante el periodo de Enero 2025 a Agosto 205
Entorno Cuidado Comunitario
ABORDAJE COMUNITARIO ÉTNICO – RAIZAL 
Participaron 4 personas, 2 hombres, 2 mujeres, con 11 seguimientos a casos en barreras de acceso. 1 Acciones colectivas de fortalecimiento en Promoción de la Salud.
En el marco de las acciones de salud mental con la población raizal: 3 Acciones de concertación para la adopción de Guías alimentarias para la población colombiana en la comunidad Raizal.
En el marco de las acciones de salud mental con la población negra-afrocolombiana: Se generaron 1 acciones cuidadoras para el abordaje en salud mental de las personas negras-afrocolombianas.
Equipos Basicos Extramurales de Hogar 
A través de la estrategia de abordaje étnico diferencial, se lleva a cabo intervención a 85 familias étnicas, abordando 157 familias indígenas, 104 afrodescendiente y Se identifican 190 familias indígenas, con 358 seguimientos y/o acompañamientos a la población en el cuidado de la salud, a 421 individuos 12 crónicos, 18 gestantes, 82 menores de 5 años, 9 personas mayores, 3 personas con discapacidad 272 orientaciones desde la medicina ancestral, 59 gestiones realizadas por gestor comunitario/equipo para la superación de barreras de acceso y atención en salud; 221 personas abordadas desde las actividades colectivas de promoción de la salud, con 337 orientaciones en el cuidado de la salud, 21 gestiones y canalizaciones efectivas en salud. Se identifican 46 familias afrodescendientes, con 154 seguimientos y/o acompañamientos a la población en el cuidado de la salud, a 179 individuos; 70 crónicos, 14 gestantes, 21 menores de 5 años, 4 personas mayores, 2 personas con discapacidad 180 orientaciones desde la medicina ancestral, 30 gestiones realizadas por gestor comunitario para la superación de barreras de acceso y atención en salud; 37 personas abordadas desde las actividades colectivas de promoción de la salud, con 111 orientaciones en el cuidado de la salud.</t>
  </si>
  <si>
    <t xml:space="preserve">En el mes de Agosto 205
Equipos Basicos Extramurales de Hogar
</t>
  </si>
  <si>
    <t>Durante el periodo de Enero 2025 a Agosto 205
Equipos Basicos Extramurales de Hogar 
Se realizaron 3 caracterizaciones en familias ubicadas en las zonas de ruralidad del distrito.</t>
  </si>
  <si>
    <t>En el mes de Agosto 205
Entorno Institucional
INSTITUCIONES DE PERSONA MAYOR
Se realiza intervención en 1 Instituciones de Protección a la Persona Mayor, - Comunidades del Cuidado (SDIS) Se identifican 23 personas mayores con enfermedades no transmisibles, 19 con hipertensión, 8 con diabetes, 3 con EPOC, 12 mujeres, 11 hombres, Se identificaron 16 personas mayores en condición de discapacidad, 9 mujeres, y 7 hombres. Por condición de discapacidad: 4 trastorno neurocognitivo, 11 física, 1 auditiva, Se realizaron 4 acciones colectivas y/o grupales dentro de las instituciones de protección integral para persona mayor a 15 mujeres y 19 hombres. 4 Sesiones con desarrollo de temáticas de trastorno neurocognitivo 2 de vida saludable y condiciones no transmisibles, 4 de convivencia social y salud mental, 1 de seguridad alimentaria y nutricional, 4 ocupación del tiempo libre, Se llevan a cabo 4 sesiones colectivas en los Centros Día de atención a persona mayor, donde se realiza intervención a 49 personas, en: 4 de vida saludable y condiciones no transmisibles, 4 de convivencia social y salud mental, 2 de seguridad alimentaria y nutricional, 4 de Covid-19, En 1 Centros día se realiza intervención de gestión del riesgo, desarrollando aplicación de tamizajes, 6 personas a las que se les aplicó tamizaje Findrisc, de las cuales y 6 personas a las que se les aplicó tamizaje de riesgo cardiovascular OMS.</t>
  </si>
  <si>
    <t>Durante el periodo de Enero 2025 a Agosto 205
Entorno Institucional
INSTITUCIONES DE PERSONA MAYOR 
Se realiza intervención en 7 Instituciones de Protección a la Persona Mayor, - Comunidades del Cuidado (SDIS) Se identifican 213 personas mayores con enfermedades no transmisibles, 152 con hipertensión, 76 con diabetes, 36 con EPOC, 11 con cáncer. 76 mujeres, 137 hombres, 4 TBC, 4 hombres, Se identificaron 98 personas mayores en condición de discapacidad, 41 mujeres, y 57 hombres. Por condición de discapacidad: 13 trastorno neurocognitivo, 83 física, 2 auditiva, Se realizaron 12 acciones colectivas y/o grupales dentro de las instituciones de protección integral para persona mayor a 51 mujeres y 40 hombres. 12 Sesiones con desarrollo de temáticas de trastorno neurocognitivo 8 de vida saludable y condiciones no transmisibles, 12 de convivencia social y salud mental, 5 de seguridad alimentaria y nutricional, 12 ocupación del tiempo libre, Se llevan a cabo 56 sesiones colectivas en los Centros Día de atención a persona mayor, donde se realiza intervención a 729 personas, en: 46 de vida saludable y condiciones no transmisibles, 44 de convivencia social y salud mental, 5 de vida saludable y enfermedades transmisibles, 33 de seguridad alimentaria y nutricional, 39 de Covid-19, En 15 Centros día se realiza intervención de gestión del riesgo, desarrollando aplicación de tamizajes, 37 personas a las que se les aplicó tamizaje Findrisc, de las cuales 5 con alta probabilidad de presentar prediabetes o diabetes, y 37 personas a las que se les aplicó tamizaje de riesgo cardiovascular OMS, de las cuales 5 personas con alerta de riesgo cardiovascular moderado. 2 Mujeres.</t>
  </si>
  <si>
    <t>En el mes de Agosto 205
Entorno Cuidado Laboral
Se identifican 64 Niños trabajadores, con los cuales se inicia proceso para promover la desvinculación, con 106 acompañamientos realizados a familias de niños trabajadores. Se identificaron 6 niños en seguimiento a la desvinculación del trabajo en población previamente intervenida de los cuales 4 niños reincidieron en trabajo. De los niños en proceso de desvinculación progresiva, se logró que 53 Niños fueran desvinculados del trabajo. Dentro de la caracterización realizada a los niños, niñas que ingresan al proceso se identificaron aspectos como: 3 identificados sin afiliación a salud. Condiciones de salud relacionadas con el trabajo: Adicionalmente, se desarrollaron 1 acciones colectivas realizadas desde salud, en los siguientes espacios locales: Intersectorial donde se identificaron 10 niños trabajadores. Se realizó activación de ruta: Sectorial a 14 niños trabajadores. Se identificaron 16 adolescentes trabajadores, con los cuales se inicia proceso para promover la desvinculación progresiva o la promoción para el trabajo adolescente protegido. 10 Acompañamientos realizados a familias o a adolescentes trabajadores. Se identificaron 1 adolescentes en seguimiento a la desvinculación del trabajo en población previamente intervenida 4 adolescentes desvinculados del trabajo.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Se realizó activación de ruta: Sectorial a 3 adolescentes trabajadores. 2 Trabajadores notificados por enfermedades o accidentes posiblemente asociados al trabajo _l Subsistema de vigilancia en salud de los trabajadores del sector informal de la economía (SIVISTRA).</t>
  </si>
  <si>
    <t>Durante el periodo de Enero 2025 a Agosto 205
Entorno Cuidado Laboral 
Se identifican 335 Niños trabajadores, con los cuales se inicia proceso para promover la desvinculación, con 873 acompañamientos realizados a familias de niños trabajadores. Se identificaron 178 niños en seguimiento a la desvinculación del trabajo en población previamente intervenida de los cuales 40 niños reincidieron en trabajo. De los niños en proceso de desvinculación progresiva, se logró que 177 Niños fueran desvinculados del trabajo. Dentro de la caracterización realizada a los niños, niñas que ingresan al proceso se identificaron aspectos como: 5 Niños desescolarizados, 29 identificados sin afiliación a salud. Condiciones de salud relacionadas con el trabajo: Adicionalmente, se desarrollaron 7 acciones colectivas realizadas desde salud, en los siguientes espacios locales: Plaza de mercado; Intersectorial; donde se identificaron 68 niños trabajadores. Se realizó activación de ruta: intersectorial a 4 niños trabajadores. Sectorial a 124 niños trabajadores. Se identificaron 55 adolescentes trabajadores, con los cuales se inicia proceso para promover la desvinculación progresiva o la promoción para el trabajo adolescente protegido. 132 Acompañamientos realizados a familias o a adolescentes trabajadores. Se identificaron 20 adolescentes en seguimiento a la desvinculación del trabajo en población previamente intervenida de los cuales 3 adolescentes reincidieron en trabajo. 25 adolescentes desvinculados del trabajo. Dentro de la caracterización realizada a los adolescentes que ingresan al proceso, se identificaron aspectos como: 3 adolescentes se encuentran desescolarizados, Condiciones de salud relacionadas con el trabajo: Adicionalmente, se desarrollaron 7 acciones colectivas realizadas desde salud, en los siguientes espacios locales: Intersectorial; Plaza de mercado; donde se identificaron 4 adolescentes trabajadores. Se realizó activación de ruta: Sectorial a 21 adolescentes trabajadores. 12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</si>
  <si>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57 UTIS con 19 trabajadores de UTI de alto impacto, de las cuales 12 UTI son de alto impacto, con 19 trabajadores expuestos a agentes cancerígenos, 37 UTI de mediano impacto, con 47 trabajadores de UTI de mediano impacto. 8 UTI de bajo impacto, con 8 trabajadores de UTI de bajo impacto. 28 UTI de seguimiento de vigencias anteriores, 32 asesorías realizadas para la prevención de condiciones crónicas. 25 Trabajadores de UTIS alto impacto que modifican prácticas de autocuidado en el 50% 48 Trabajadores de UTIS mediano impacto que modifican prácticas de autocuidado en el 50% 18 UTIS de alto impacto implementan la estrategia de entornos laborales saludables 33 UTIS de mediano impacto implementan la estrategia de entornos laborales saludables 100 Trabajadores afectados por las condiciones de trabajo en las UTIS. 83 UTIS que afectan las condiciones del entorno por exposición a riesgos. 1 grupos organizados de trabajadores informales (GOTIS) con orientación en derechos en salud y trabajo, en los que participan 50 trabajadores Se realizó activación de ruta a servicios de salud a 11 trabajadores informales, incluye expuestos a agentes ocupacionales cancerígenos en sus unidades de trabajo, Se activó ruta a servicios intersectoriales: Total, personas trabajadoras informales 228 abordados en UTIS y en NNA; de los cuales: 29 Personas Mayores, 120 Adultos, 13 Jóvenes 28 migrantes 130 mujeres, 2 discapacidad, Se activo ruta: Sectorial efectiva a 4 niños trabajadores. Sectorial a 3 adolescentes trabajadores. Se realizó activación de ruta a servicios de salud a 11 trabajadores informales, incluye expuestos a agentes ocupacionales cancerígenos en sus unidades de trabajo, Cuidado para la salud de los trabajadores en Bogota 2 empresas formales abordadas y con plan concertado 27 trabajadores identificados en empresas formales 24 trabajadores con asesorías realizadas en temas priorizados en las empresas formales Acciones colectivas con trabajadores informales 1 asesorias de colectivos desarrolladas con trabajadores informales 10 trabajadores con asesorías de colectivos realizadas.</t>
  </si>
  <si>
    <t>Durante el periodo de Enero 2025 a Agosto 205
Entorno Cuidador Laboral 
En unidades de trabajo informal: Se realizó identificación y caracterización de 376 UTIS con 105 trabajadores de UTI de alto impacto, de las cuales 68 UTI son de alto impacto, con 105 trabajadores expuestos a agentes cancerígenos, 258 UTI de mediano impacto, con 385 trabajadores de UTI de mediano impacto. 50 UTI de bajo impacto, con 53 trabajadores de UTI de bajo impacto. 110 UTI de seguimiento de vigencias anteriores, 239 asesorías realizadas para la prevención de condiciones crónicas. 87 Trabajadores de UTIS alto impacto que modifican prácticas de autocuidado en el 50% 286 Trabajadores de UTIS mediano impacto que modifican prácticas de autocuidado en el 50% 62 UTIS de alto impacto implementan la estrategia de entornos laborales saludables 173 UTIS de mediano impacto implementan la estrategia de entornos laborales saludables 588 Trabajadores afectados por las condiciones de trabajo en las UTIS. 402 UTIS que afectan las condiciones del entorno por exposición a riesgos. 6 grupos organizados de trabajadores informales (GOTIS) con orientación en derechos en salud y trabajo, en los que participan 102 trabajadores Se realizó activación de ruta a servicios de salud a 137 trabajadores informales, incluye expuestos a agentes ocupacionales cancerígenos en sus unidades de trabajo, Se activó ruta a servicios intersectoriales: Total, personas trabajadoras informales 1.374 abordados en UTIS y en NNA; de los cuales: 83 Personas Mayores, 582 Adultos, 104 Jóvenes 2 Afro, 172 migrantes 22 Recicladores 731 mujeres, 4 gestantes, 2 discapacidad, 20 Personas en actividades sexuales pagas intervenidas a través de la gestión del riesgo. Se activo ruta: Sectorial efectiva a 66 niños trabajadores. intersectorial efectiva a 1 niños trabajadores Sectorial a 21 adolescentes trabajadores. Se realizó activación de ruta a servicios de salud a 137 trabajadores informales, incluye expuestos a agentes ocupacionales cancerígenos en sus unidades de trabajo, Cuidado para la salud de los trabajadores en Bogota 2 empresas formales abordadas y con plan concertado 27 trabajadores identificados en empresas formales 24 trabajadores con asesorías realizadas en temas priorizados en las empresas formales Acciones colectivas con trabajadores informales 5 asesorias de colectivos desarrolladas con trabajadores informales 42 trabajadores con asesorías de colectivos realizadas.</t>
  </si>
  <si>
    <t>En el mes de Agosto 205
Entorno Cuidado Comunitario
DISPOSITIVOS COMUNITARIOS PARA EL CUIDADO COLECTIVO PARA EL BIENESTAR -SALUD MATERNO
Se realizan 8 sesiones de cuidado colectivo en temáticas de Salud materno perinatal con la participación de: 34 personas de la comunidad en general, 12 personas gestantes, 20 personas lactantes.
Entorno Cuidador Educativo
Desarrollo de 10 sesiones de seguimiento encaminadas al cuidado, autocuidado y fortalecimiento de prácticas de bienestar durante la gestación, con la participación de 3 estudiantes gestantes, Del total de adolescentes gestantes escolarizadas abordadas, 1 asisten de manera mensual a las atenciones de la ruta materno perinatal Desarrollo de 51 sesiones de seguimiento encaminadas al cuidado, autocuidado y fortalecimiento de prácticas de bienestar durante la lactancia con la participación de 14 estudiantes 12 cuentan con método regular de anticoncepción.
Entorno Institucional
Seguimiento de casos priorizados
1 seguimiento a migrantes no regularizadas post evento obstétrico sin método de regulación de la fecundidad atendida en las Subredes. Desarrollo de capacidades 1 acciones de comunicación para la promocion de la Salud Materna y perinatal, con la participacion de 227 integrantes de los equipos del PSPIC y Apoyo a acciones de nivel central a demanda 1 IPS con desarrollo de capacidades institucionales con énfasis en salud materno perinatal 1 personas abordadas 2 Articulaciones sectoriales e intersetoriales para la promocion de la Salud materno perinatal 37 personas abordadas.</t>
  </si>
  <si>
    <t>Durante el periodo de Enero 2025 a Agosto 205
Entorno Cuidado Comunitario
DISPOSITIVOS COMUNITARIOS PARA EL CUIDADO COLECTIVO PARA EL BIENESTAR -SALUD MATERNO Se realizan 52 sesiones de cuidado colectivo en temáticas de Salud materno perinatal con la participación de: 171 personas de la comunidad en general, 46 personas gestantes, 54 personas lactantes. y 8 niños y niñas.
Entorno Cuidador Educativo 
Desarrollo de 221 sesiones de seguimiento encaminadas al cuidado, autocuidado y fortalecimiento de prácticas de bienestar durante la gestación, con la participación de 82 estudiantes gestantes, de las cuales 7 son menores de 14 años. Del total de adolescentes gestantes escolarizadas abordadas, 70 asisten de manera mensual a las atenciones de la ruta materno perinatal Desarrollo de 468 sesiones de seguimiento encaminadas al cuidado, autocuidado y fortalecimiento de prácticas de bienestar durante la lactancia con la participación de 176 estudiantes 167 cuentan con método regular de anticoncepción. Desarrollo de 60 sesiones de seguimiento encaminadas al cuidado, autocuidado y fortalecimiento de prácticas de bienestar posterior al evento obstetrico con la participación de 24 estudiantes 22 cuentan con método regular de anticoncepción.
Equipos Basicos Extramurales de Hogar 
Desde el abordaje territorial, se identifican y abordan 99 gestantes, a quienes se les realizaron acciones de información y educación para el fortalecimiento de prácticas de cuidado, de las cuales 7 son menores de 19 años. 23 gestantes sin adherencia al control prenatal, a quienes se realiza activación de ruta, con 15 casos efectivos con activación de la Ruta Materno Perinatal e inicio de intervenciones (Res. 3280/2018). 264 Gestantes/puérperas con seguimiento por Estrategia de Vigilancia Intensificada de la Morbilidad Materna Extrema, 1 gestantes con signos y síntomas de alarma canalizadas a los servicios de salud 2 gestantes con subsidio o aporte de alguna institución de orden nacional o distrital, 17 personas con riesgo reproductivo por comorbilidad identificada, canalizadas a los servicios de salud sexual y reproductiva. 1.719 gestantes de alto riesgo y población en edad fértil priorizadas e identificadas a través de la búsqueda activa del componente de Abordaje Territorial. Desde la Actividad de Plan de cuidado familiar se abordan 149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38 gestantes.
Entorno Institucional
Seguimiento de casos priorizados 
1 seguimiento a migrantes no regularizadas post evento obstétrico sin método de regulación de la fecundidad atendida en las Subredes. Desarrollo de capacidades 7 acciones de comunicación para la promocion de la Salud Materna y perinatal, con la participacion de 334 integrantes de los equipos del PSPIC y 15 personas de la comunidad. Apoyo a acciones de nivel central a demanda 12 IPS con desarrollo de capacidades institucionales con énfasis en salud materno perinatal 16 personas abordadas 3 Articulaciones sectoriales e intersetoriales para la promocion de la Salud materno perinatal 47 personas abordadas Se desarrollan 2 Jornadas "Mas Bienestar" con el componente de salud materno perinatal 22 integrantes de los equipos del PSPIC y 40 personas de la comunidad. Se desarrollaron 4 acciones con los grupos étnicos y redes comunitarias en el marco de la ruta materno perinatal y el plan de acción de reducción de la mortalidad materna. 76 personas abordadas.</t>
  </si>
  <si>
    <t>En el mes de Agosto 205
Entorno Cuidado Comunitario
DISPOSITIVO COMUNITARIO - CUIDADO COLECTIVO PARA EL BIENESTAR SSR Se realizan 4 sesiones colectivas en SSR equipo cuidado colectivo para el bienestar con la participación de 12 personas 1 hombres, 11 mujeres.
Entorno Cuidador Educativo
5 Sesiones de fortalecimiento de capacidades en temas relacionados con la promoción de los derechos sexuales y reproductivos en jardines y 50 niños y niñas. Realización de 7 sesiones del ciclo 1 para la promoción de la salud sexual y reproductiva con 87 estudiantes. Realización de 10 sesiones del ciclo 2 para la promoción de la salud sexual y reproductiva con 143 estudiantes. Realización de 15 sesiones del ciclo 3 para la promoción de la salud sexual y reproductiva con 195 estudiantes. Realización de 10 sesiones del ciclo 4 para la promoción de la salud sexual y reproductiva con 130 estudiantes. Desarrollo de 36 sesiones con familias orientadas a brindar educación sobre salud sexual y reproductiva con la participación de 36 familias y 36 personas. Desarrollo de 2 sesiones con docentes orientadas a brindar educación sobre salud sexual y reproductiva con la participación de 17 docentes. Realización de 2 sesiones de la estrategia cuidado menstrual con la participación de 41 escolares de 2 colegios. Desarrollo de 25 sesiones para promover los derechos sexuales y reproductivos y orientación a métodos con la participación de 234 estudiantes.
Entorno Institucional
Articulación Intersectorial Desarrollo de capacidades 1 Acciones de comunicación para la promocion de la Sexualidad, los derechos sexuales y reproductivos, con la participacion de 4 integrantes de los equipos del PSPIC y 27 personas de la comunidad. Seguimiento de casos priorizados 1 seguimiento a migrantes no regularizadas post evento obstétrico sin método de regulación de la fecundidad atendida en las Subredes. Desarrollo de capacidades 1 acciones de comunicación para la promocion de la Sexualidad, los derechos sexuales y reproductivos, con la participacion de 4 integrantes de los equipos del PSPIC y 27 personas de la comunidad. Apoyo a acciones de nivel central a demanda 4 integrantes de los equipos del PSPIC y 27 personas de la comunidad. Apoyo a acciones de nivel central a demanda Se desarrollan 1 Jornadas "Mas Bienestar" con el componente para promoción de la sexualidad, los derechos sexuales y los derechos reproductivos. 63 personas abordadas 1 IPS con desarrollo de capacidades institucionales con énfasis en salud materno perinatal 1 personas abordadas.</t>
  </si>
  <si>
    <t>Durante el periodo de Enero 2025 a Agosto 205
Entorno Cuidado Comunitario
CARACTERIZACIÓN TERRITORIAL 3 Grupos identificados para el abordaje dimension en SSR 50 hombres, 27 mujeres, DISPOSITIVO COMUNITARIO - CUIDADO COLECTIVO PARA EL BIENESTAR SSR Se realizan 40 sesiones colectivas en SSR equipo cuidado colectivo para el bienestar con la participación de 98 personas 33 hombres, 65 mujeres, JORNADAS MAS BIENESTAR- CUIDARTE SSR acciones 6 en salud sexual y reproductiva equipos cuidarte 225 total de personas, 106 hombres, 119 mujeres.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2 con énfasis en la regulación de fecundidad, autonomia reproductiva, y prevención de las maternidades y paternidades tempranas y el reconocimiento de la IVE 2 para el componente prevencion de ITS/VIH, 12 personas identificadas para el fortalecimiento de redes comunitarias y de apoyo para la promocion de los derechos sexuales y reproductivos.
Entorno Cuidador Educativo 
Desarrollo de 37 sesiones de acompañamiento a escolares con experiencia en paternidad temprana con la participación de 24 estudiantes 63 Sesiones de fortalecimiento de capacidades en temas relacionados con la promoción de los derechos sexuales y reproductivos en jardines dirigidas a 60 padres, madres y/o cuidadores de niños y niñas menores de 5 años de los jardines infantiles dirigidas a 33 docentes y cuidadores y 544 niños y niñas. Realización de 65 sesiones del ciclo 1 para la promoción de la salud sexual y reproductiva con 1.175 estudiantes. Realización de 91 sesiones del ciclo 2 para la promoción de la salud sexual y reproductiva con 1.745 estudiantes. Realización de 135 sesiones del ciclo 3 para la promoción de la salud sexual y reproductiva con 2.706 estudiantes. Realización de 60 sesiones del ciclo 4 para la promoción de la salud sexual y reproductiva con 1.271 estudiantes. Desarrollo de 250 sesiones con familias orientadas a brindar educación sobre salud sexual y reproductiva con la participación de 272 familias y 272 personas. Desarrollo de 26 sesiones con docentes orientadas a brindar educación sobre salud sexual y reproductiva con la participación de 298 docentes. Realización de 26 sesiones de la estrategia cuidado menstrual con la participación de 617 escolares de 11 colegios. Desarrollo de 125 sesiones para promover los derechos sexuales y reproductivos y orientación a métodos con la participación de 2.479 estudiantes. 19 Escolares con asignación de cita de anticoncepción, de las cuales 6 tienen suministro efectivo del método.
Equipos Basicos Extramurales de Hogar 
Se realiza abordaje en 233 familias con adolescentes menores de 14 años en el grupo familiar, previniendo el delito de violencia sexual contra las niñas y fortaleciendo las capacidades sobre derechos sexuales y reproductivos de niños, niñas, adolescentes y sus familias. Las actividades con 232 menores de 14 años se orientan a fortalecer el proyecto de vida, la autonomía y la toma de decisiones con énfasis en la prevención la maternidad y paternidad temprana. Se realiza abordaje en 270 familias con adolescentes de 15 a 19 años en el grupo familiar, para la promoción de la sexualidad los derechos sexuales y derechos reproductivos. Las actividades con 260 adolescentes y jóvenes de 15 a 19 años se orientan a fortalecer el proyecto de vida, la autonomía y la toma de decisiones con énfasis en la maternidad y paternidad temprana.
Entorno Institucional 
Articulación Intersectorial 8 IPS con desarrollo de capacidades institucionales con énfasis en Prevención y atención del embarazo no planeado, servicios Integrales de Salud para Adolescentes y Jóvenes (SISAJ), gestión del cuidado menstrual e interrupción voluntaria del embarazo, en e 15 personas abordadas Desarrollo de capacidades 9 Acciones de comunicación para la promocion de la Sexualidad, los derechos sexuales y reproductivos, con la participacion de 89 integrantes de los equipos del PSPIC y 144 personas de la comunidad. Seguimiento de casos priorizados 3 menores de 14 años con reporte de nacido vivo, 3 con seguimiento. 1 seguimiento a migrantes no regularizadas post evento obstétrico sin método de regulación de la fecundidad atendida en las Subredes. Desarrollo de capacidades 9 acciones de comunicación para la promocion de la Sexualidad, los derechos sexuales y reproductivos, con la participacion de 89 integrantes de los equipos del PSPIC y 144 personas de la comunidad. Apoyo a acciones de nivel central a demanda 89 integrantes de los equipos del PSPIC y 144 personas de la comunidad. Apoyo a acciones de nivel central a demanda Se desarrollan 2 Jornadas "Mas Bienestar" con el componente para promoción de la sexualidad, los derechos sexuales y los derechos reproductivos. 69 personas abordadas 10 IPS con desarrollo de capacidades institucionales con énfasis en salud materno perinatal 11 personas abordadas. Se desarrollaron 5 acciones con los grupos étnicos y redes comunitarias en el marco de la ruta materno perinatal y el plan de acción de reducción de la mortalidad materna. 90 personas abordadas.</t>
  </si>
  <si>
    <t>En el mes de Agosto 205
Gestión del Programa Madre canguro
Se realizó asistencia técnica a un total de 3 IPS para el cumplimiento de criterios priorizados para la implementación del Programna Madre Canguro En este mes se realizó gestión para la atención integral de 4 niños y niñas en la cohorte priorizada de bajo peso al nacer.
Equipos Basicos Extramurales de Hogar
Se realiza seguimiento familiar a 2 niños y niñas con bajo peso al nacer.</t>
  </si>
  <si>
    <t>Durante el periodo de Enero 2025 a Agosto 205
Gestión del Programa Madre canguro 
Se realizó asistencia técnica a un total de 11 IPS para el cumplimiento de criterios priorizados para la implementación del Programna Madre Canguro En este mes se realizó gestión para la atención integral de 18 niños y niñas en la cohorte priorizada de bajo peso al nacer.
Equipos Basicos Extramurales de Hogar 
Se realiza seguimiento familiar a 9 niños y niñas con bajo peso al nacer.</t>
  </si>
  <si>
    <t>En el mes de Agosto 205
Entorno Cuidado COmunitario
PREVENCIÓN COMBINADA DE LAS ITS
8 Pruebas de sífilis realizadas por población LGBTI, 37 Pruebas de sífilis realizadas SPAcios de bienestar 94 Pruebas de sífilis realizadas bienestar integral es mas salud mental 2 pruebas positivas para sífilis realizadas bienestar integral es mas salud mental 8 Pruebas de sífilis realizadas por localidad en Centros de escucha habitanza en calle, 26 Pruebas de sífilis realizadas por localidad en Centros de escucha MujerESalud, 1 pruebas positivas para sífilis realizadas por localidad en Centros de escucha MujerESalud.
Equipos Basicos Extramurales de Hogar
Se realizaron 14 seguimientos a gestantes con diagnóstico de sífilis canalizadas por Vigilancia Epidemiológica, 14 con primera dosis de penicilina y 14 con tratamiento completo.
Prevención combinada de las ITS-Sífilis
4 pruebas con resultado positivo para sífilis realizadas por los equipos del PIC, 248 pruebas rápidas de sífilis realizadas por parte de los equipos PIC en el PSPIC, 3.943 condones entregados en procesos educativos. Canalizaciones y activación de ruta según el Sistema de Referencia y Contrareferencia (SIRC): 1 seguimientos realizados con inicio de tratamiento gestantes y contactos Abordaje intersectorial 1 Articulaciones sectoriales e intersetoriales que fortalecen la respuesta ante ITS-Sifilis.</t>
  </si>
  <si>
    <t>Durante el periodo de Enero 2025 a Agosto 205
Entorno Cuidado COmunitario
PREVENCIÓN COMBINADA DE LAS ITS 
91 Pruebas de sífilis realizadas por población LGBTI, 242 Pruebas de sífilis realizadas SPAcios de bienestar 13 pruebas positivas para sífilis realizadas SPAcios de bienestar 909 Pruebas de sífilis realizadas bienestar integral es mas salud mental 23 pruebas positivas para sífilis realizadas bienestar integral es mas salud mental 47 Pruebas de sífilis realizadas por localidad en Centros de escucha habitanza en calle, 8 pruebas positivas para sífilis realizadas por localidad en Centros de escucha habitanza en calle. 214 Pruebas de sífilis realizadas por localidad en Centros de escucha MujerESalud, 2 pruebas positivas para sífilis realizadas por localidad en Centros de escucha MujerESalud.
Equipos Basicos Extramurales de Hogar 
Se realizaron 54 seguimientos a gestantes con diagnóstico de sífilis canalizadas por Vigilancia Epidemiológica, 29 con primera dosis de penicilina y 27 con tratamiento completo.
Prevención combinada de las ITS-Sífilis 
73 pruebas con resultado positivo para sífilis realizadas por los equipos del PIC, 2.027 pruebas rápidas de sífilis realizadas por parte de los equipos PIC en el PSPIC, 30.703 condones entregados en procesos educativos. Canalizaciones y activación de ruta según el Sistema de Referencia y Contrareferencia (SIRC): 2 personas con prueba rápida de sífilis  positiva  sin intervención, 21 seguimientos realizados con inicio de tratamiento gestantes y contactos Abordaje intersectorial 6 Articulaciones sectoriales e intersetoriales que fortalecen la respuesta ante ITS-Sifilis.</t>
  </si>
  <si>
    <t>En el mes de Agosto 205
Equipos Basicos Extramurales de Hogar
2 bajo peso al nacer, 2 sin valoración integral del desarrollo, 5 desnutrición aguda.
Entorno Cuidador Comunitario
DISPOSITIVO COMUNITARIO - CUIDADO COLECTIVO PARA PRIMERA INFANCIA Se lleva a cabo la concertación del plan de acción en AIEPI Comunitario con 15 personas se llevo a cabo concertacion del plan de accion a 2 grupos en salud materno infantil 31 mujeres 3 hombres.
Entorno Cuidador Educativo
Se realizó aplicación de escala abreviada del desarrollo a 4 niños y niñas en jardines Saludables Se realizaron 1 sesiones de fortalecimiento de conocimientos en prácticas de cuidado en primera infancia con docentes y apoyos Se realizaron 58 Sesiones para la educación en salud con población escolar.
Gestión de Programas y Estrategias
En IPS priorizadas con la implementación de la estrategia IAMII, se realizan: 19 visitas de asistencia técnica a IPS en pasos para la implementación de la estrategia IAMII. Con la participación de 202 profesionales y personal de salud. Las IPS priorizadas en la implementación de la estrategia IAMII, alcanzan cumplimiento en: 7 IPS de política institucional, 5 IPS de fortalecimiento de capacidades, 7 IPS de preparación a la familia para el cuidado durante la gestación y el nacimiento, 8 IPS de atención humanizada del nacimiento, 6 IPS de educación y apoyo a la familia para el cuidado en el postparto y los niños y niñas, 7 IPS de promoción, protección y apoyo a la cultura de la lactancia materna, 7 IPS de favorecer  el alojamiento conjunto del binomio madre-cuidador e hijo, 8 IPS de favorecer la atención integral en salud y nutrición en niños y niñas, 6 IPS de entornos protectores y espacios amigables para la atención materno perinatal e infantil, y 5 IPS de articulación y fortalecimiento de redes de apoyo para las mujeres gestantes, madres lactantes y niñas y niños. 8 IPS de atención de parto con sensibilización en inicio temprano de lactancia materna o seguimiento al reporte del indicador.</t>
  </si>
  <si>
    <t>Durante el periodo de Enero 2025 a Agosto 205
Equipos Basicos Extramurales de Hogar 
Se han identificado 4 familias, 14 bajo peso al nacer, 4 ausencia de lactancia materna complementaria entre los 6 meses y el año, 4 sin valoración integral del desarrollo, 7 desnutrición aguda. se identificaron 39 niños y niñas con esquema de vacunación incompleto, 37 remitidos a los servicios de salud.
Entorno Cuidador Comunitario
CARACTERIZACIÓN TERRITORIAL 1 Grupos identificados para el abordaje del AIEPI comunitario 50 mujeres, DISPOSITIVO COMUNITARIO - CUIDADO COLECTIVO PARA PRIMERA INFANCIA Se lleva a cabo la concertación del plan de acción en AIEPI Comunitario con 111 personas se llevo a cabo concertacion del plan de accion a 11 grupos en salud materno infantil 138 mujeres 16 hombres.
Entorno Cuidador Educativo 
Se realizó aplicación de escala abreviada del desarrollo a 15 niños y niñas en jardines Saludables Se realizaron 77 sesiones de fortalecimiento de conocimientos en prácticas de cuidado en primera infancia con docentes y apoyos Se realizaron 34 sesiones de fortalecimiento de conocimientos en prácticas de cuidado en primera infancia con padres de familia Se realizaron 502 Sesiones para la educación en salud con población escolar.
Gestión de Programas y Estrategias
En IPS priorizadas con la implementación de la estrategia IAMII, se realizan: 130 visitas de asistencia técnica a IPS en pasos para la implementación de la estrategia IAMII. Con la participación de 826 profesionales y personal de salud.</t>
  </si>
  <si>
    <t>En el mes de Agosto 205
Gestión de la estregia Sala ERA
Se realizó asistencia técnica a un total de 2 IPS en abordaje integral de niñas y niños en primera infancia atendidos en los servicios de urgencias ubicadas en esta localidad. Se realizó asistencia técnica a un total de 2 IPS con implementación de la estrategia sala ERA.
Equipos Basicos Extramurales de Hogar
1 niños y niñas con signos y síntomas de IRA, con quienes se adelantan acciones de información y educación y se informa el momento en el que deben acudir a servicios médicos.
Entorno Institucional
SAN Se realizaron 31 sesiones de fortalecimiento al talento humano de las unidad de atención a la primera infancia Se realizó asistencia técnica a un total de 1 IPS que realizan ultrasonido obstetrico para diagnóstico antenatal de defectos congénitos.</t>
  </si>
  <si>
    <t>Durante el periodo de Enero 2025 a Agosto 205
Gestión de la estregia Sala ERA 
Se realizó asistencia técnica a un total de 19 IPS en abordaje integral de niñas y niños en primera infancia atendidos en los servicios de urgencias ubicadas en esta localidad. Se realizó asistencia técnica a un total de 20 IPS con implementación de la estrategia sala ERA.
Equipos Basicos Extramurales de Hogar 
3 niños y niñas con signos y síntomas de IRA, con quienes se adelantan acciones de información y educación y se informa el momento en el que deben acudir a servicios médicos. Se realiza abordaje de 3 familias priorizadas por cáncer infantil, con quienes se establece seguimiento familiar. Se da continuidad al seguimiento de 3 familias con niños con cáncer infantil priorizado.
Entorno Institucional 
SAN En las unidades de atención a la primera infancia se realizó aplicación de escala abreviada del desarrollo 3 a 76 niños y niñas. Se realizaron 116 sesiones de fortalecimiento al talento humano de las unidad de atención a la primera infancia Se realizó asistencia técnica a un total de 15 IPS que realizan ultrasonido obstetrico para diagnóstico antenatal de defectos congénitos.</t>
  </si>
  <si>
    <t>En el mes de Agosto 205
Equipos Basicos Extramurales de Hogar
Se realiza intervención a 5 niños y niñas menores de 5 años con desnutrición aguda.
Entorno Institucional
Se realizaron: 21 acciones de educación en signos de identificación de la desnutrición aguda con la participación de 77 niños y niñas de las unidades de atención a la primera infancia Verificación de la atención integral en salud de: 4 casos de niños y niñas menores de 5 años con desnutrición aguda.
Entorno Cuidador Laboral
8 niños y niñas menores de 5 años en condición de acompañantes de padres/acudientes al trabajo a quienes se les realiza tamizaje nutricional y orientación en salud según los resultados.</t>
  </si>
  <si>
    <t>Durante el periodo de Enero 2025 a Agosto 205
Entorno Cuidador Educativo 
642 Niños o niñas menores de 5 años con tamizaje y clasificación nutricional en jardines infantiles o colegios priorizados, de los cuales, se identifican 8 niños y niñas menores de 5 años con desnutrición aguda, 55 niños y niñas menores de 5 años con riesgo de desnutrición aguda. 142 niños y niñas menores de 5 años con exceso de peso. y 251 niños, niñas menores de 5 años de jardines infantiles con presencia de alteraciones nutricionales que lo requieren y son canalizados para la gestión sectorial de la atención en salud.
Equipos Basicos Extramurales de Hogar
Se realiza intervención a 54 niños y niñas menores de 5 años con desnutrición aguda, 4 con activación de ruta de atención sectorial y 1 con activación de ruta intersectorial, 68 niños y niñas menores de 5 años con riesgo de desnutrición aguda, de estos 1 requieren activación de ruta de atención sectorial, y a 5 se les realiza activación de ruta intersectorial.
Entorno Institucional
En las unidades de atención a la primera infancia se realizó toma de medidas antropométricas a 76 niños y niñas. 11 niños y niñas con clasificación nutricional de riesgo desnutrición aguda. Se realizaron: 46 acciones de educación en signos de identificación de la desnutrición aguda con la participación de 294 niños y niñas de las unidades de atención a la primera infancia Verificación de la atención integral en salud de: 28 casos de niños y niñas menores de 5 años con desnutrición aguda.
Entorno Cuidador Laboral 
73 niños y niñas menores de 5 años en condición de acompañantes de padres/acudientes al trabajo a quienes se les realiza tamizaje nutricional y orientación en salud según los resultados.</t>
  </si>
  <si>
    <t>En el mes de Agosto 205
Entorno Cuidador Educativo
Realización de 14 sesiones de promoción de alimentación saludable durante la lactancia, con la participación de 14 lactantes, Realización de 17 sesiones de promoción de la lactancia materna, con la participación de 3 gestantes, con la participación de 14 lactantes, Realización de 9 sesiones de promoción de la alimentación complementaria adecuada. con la participación de 9 cuidadores de niños y niñas menores de 2 años.
Entorno institucional
Se realizaron: 7 acciones de promoción de la alimentación infantil saludable y lactancia materna, dirigida a 7 madres comunitarias y/o agentes educativos, y alimentación infantil saludable y lactancia materna dirigida a 7 madres comunitarias y/o agentes educativos, con la participación de 161 niños y niñas de las unidades de atención a la primera infancia 1 consejerías en lactancia materna a 1 lactantes.</t>
  </si>
  <si>
    <t>Durante el periodo de Enero 2025 a Agosto 205
Entorno Cuidador Educativo 
Realización de 176 sesiones de promoción de alimentación saludable durante la lactancia, con la participación de 176 lactantes, Realización de 258 sesiones de promoción de la lactancia materna, con la participación de 82 gestantes, con la participación de 176 lactantes, Realización de 79 sesiones de promoción de la alimentación complementaria adecuada. con la participación de 84 cuidadores de niños y niñas menores de 2 años.
Equipos Basicos Extramurales de Hogar
Se realiza seguimiento a familias con 3 niños y niñas menores de 6 meses sin lactancia materna exclusiva. 61 gestantes y 71 personas lactantes reciben seguimiento por el entorno con énfasis en promoción de la lactancia materna. 88 seguimientos por el entorno con énfasis en promoción de la lactancia materna. Se canalizan 2 niños y niñas a la consulta de lactancia materna.
Entorno institucional
Se realizaron: 143 acciones de promoción de la alimentación infantil saludable y lactancia materna, dirigida a 201 madres comunitarias y/o agentes educativos, y alimentación infantil saludable y lactancia materna dirigida a 201 madres comunitarias y/o agentes educativos, con la participación de 979 niños y niñas de las unidades de atención a la primera infancia 1 actividades asignadas por nivel central relacionadas con educación en salud pública, 27 consejerías en lactancia materna a 4 gestantes, a 23 lactantes.</t>
  </si>
  <si>
    <t>En el mes de Agosto 205
Entorno Institucional
Se realizaron: 2 fortalecimientos técnicos en temáticas de información e inducción en IAMII con la participación de 4 profesionales de la salud y personal de apoyo.</t>
  </si>
  <si>
    <t>Durante el periodo de Enero 2025 a Agosto 205
Entorno Institucional
Se realizaron: 17 fortalecimientos técnicos en temáticas de información e inducción en IAMII con la participación de 112 profesionales de la salud y personal de apoyo.
Entorno Cuidador Laboral 
Se realizan 11 asistencias técnicas en la estrategia de Salas Amigas de la Familia Lactante (SAFL) del Entorno Cuidador Laboral a entidades públicas y empresas privadas, con la participación de 17 personas encargadas de la implementación de la estrategia. En los procesos de fortalecimiento de capacidades a funcionarias/os participan: 2 personas lactantes.</t>
  </si>
  <si>
    <t>En el mes de Agosto 205
Entorno Cuidador Educativo
Realización de 3 sesiones de promoción de alimentación saludable durante la gestación, con la participación de 3 gestantes.
Equipos Basicos Extramurales de Hogar
Se realiza seguimiento a familias
Se realiza educación alimentaria y nutricional a familias con 29 niños y niñas, adolescentes y gestantes sin malnutrición. 1 niños y niñas menores de 5 años con exceso de peso (sobrepeso y obesidad), 2 gestantes de bajo peso, y 4 gestantes con exceso de peso, A través de abordaje territorial, se intervienen: 55 niños y niñas menores de cinco años, 18 gestantes con tamizaje nutricional.
Entorno institucional
4 niños y niñas con clasificación nutricional de retraso en talla Se realizaron 23 acciones educativas en otros temas relacionados con seguridad alimentaria y nutricional con la participación de 170 niños y niñas de las unidades de atención a la primera infancia Verificación de la atención integral en salud de: 4 casos de niños y niñas menores de 5 años con retraso en talla priorizados desde nivel central 1 casos de gestantes con obesidad para la edad gestacional. 1 casos de gestantes con bajo peso para la edad gestacional.
Entorno Cuidador Laboral
57 personas abordadas en UTIS con información o educación en alimentación saludable.</t>
  </si>
  <si>
    <t>Durante el periodo de Enero 2025 a Agosto 205
Entorno Cuidador Educativo 
Realización de 82 sesiones de promoción de alimentación saludable durante la gestación, con la participación de 82 gestantes.
Equipos Basicos Extramurales de Hogar
Se realiza seguimiento a familias 
Se realiza educación alimentaria y nutricional a familias con 117 niños y niñas, adolescentes y gestantes sin malnutrición. 16 niños y niñas menores de 5 años con exceso de peso (sobrepeso y obesidad), 17 gestantes de bajo peso, y 12 gestantes con exceso de peso, A través de abordaje territorial, se intervienen: 415 niños y niñas menores de cinco años, 138 gestantes con tamizaje nutricional.
Entorno institucional 
33 niños y niñas con clasificación nutricional de retraso en talla Se realizaron 70 acciones educativas en otros temas relacionados con seguridad alimentaria y nutricional con la participación de 461 niños y niñas de las unidades de atención a la primera infancia Verificación de la atención integral en salud de: 33 casos de niños y niñas menores de 5 años con retraso en talla priorizados desde nivel central 7 casos de gestantes con obesidad para la edad gestacional. 12 casos de gestantes con bajo peso para la edad gestacional.
Entorno Cuidador Laboral 
8 gestantes en UTIS con información en alimentación saludable, 309 personas abordadas en UTIS con información o educación en alimentación saludable.</t>
  </si>
  <si>
    <t>En el mes de Agosto 205
Entorno Cuidador Comunitario
DISPOSITIVO COMUNITARIO - CUIDADO COLECTIVO PARA EL BIENESTAR SAN Se abordaron 3 Tiendas barriales durante el mes De manera acumulada se han abordado 3 tiendas barriales en el año con la participación de 44 personas de la comunidad en general. JORNADAS MAS BIENESTAR- CUIDARTE REDUCCION DE AMBIENTES OBESOGENICOS: acciones 18 en reduccion de ambientes obesogenicos equipos cuidarte 706 total de personas, 316 hombres, 390 mujeres.
Entorno Cuidador Educativo
11 Tiendas escolares abordadas 11 de personas que participan en acciones de seguridad alimentaria y nutricional en el contexto de tiendas escolares. 10 Tiendas escolares Cumple entre 0 y 79% de los ítems 1 Tiendas escolares Cumple entre 90 y 100% de los ítems.</t>
  </si>
  <si>
    <t>Durante el periodo de Enero 2025 a Agosto 205
Entorno Cuidador Comunitario 
CARACTERIZACIÓN TERRITORIAL 1 Casos canalizados 8 Grupos identificados para el abordaje dimension en seguridad alimentaria y nutricional 34 hombres, 49 mujeres. DISPOSITIVO COMUNITARIO - CUIDADO COLECTIVO PARA EL BIENESTAR SAN Se abordaron 27 Tiendas barriales durante el mes De manera acumulada se han abordado 20 tiendas barriales en el año con la participación de 549 personas de la comunidad en general. JORNADAS MAS BIENESTAR- CUIDARTE REDUCCION DE AMBIENTES OBESOGENICOS: acciones 132 en reduccion de ambientes obesogenicos equipos cuidarte 5.481 total de personas, 2.601 hombres, 2.880 mujeres. MAS BIENESTAR A LA COMUNIDAD RAIZAL SAN 3 Acciones de concertación para la adopción de Guías alimentarias para la población colombiana en la comunidad Raizal.
Entorno Cuidador Educativo 
29 Niños, niñas de 5 a 17 años con tamizaje y clasificación nutricional en jardines infantiles o colegios priorizados, de los cuales, se identifican 76 niños, niñas y adolescentes con alteraciones nutricionales por déficit, se identifican 13 niños, niñas y adolescentes con alteraciones nutricionales por exceso, 19 niños, niñas y adolescentes con alteraciones nutricionales que lo requieren y son canalizados a los servicios de salud. 52 niños, niñas y adolescentes, que participan en acciones de promoción de alimentación saludable en el marco de huertas escolares. 5 personas mayores de 17 años, que participan en acciones de promoción de alimentación saludable en el marco de huertas escolares. 71 Tiendas escolares abordadas 117 de personas que participan en acciones de seguridad alimentaria y nutricional en el contexto de tiendas escolares. 54 Tiendas escolares Cumple entre 0 y 79% de los ítems 7 Tiendas escolares Cumple entre 90 y 100% de los ítems Desarrollo de 10 sesiones con escolares del ciclo 1 orientadas al fortalecimiento de la alimentación saludable con la participación de 307 escolares. Desarrollo de 10 sesiones con escolares del ciclo 2 orientadas al fortalecimiento de la alimentación saludable con la participación de 297 escolares. Desarrollo de 10 sesiones con escolares del ciclo 3 orientadas al fortalecimiento de la alimentación saludable con la participación de 538 escolares. Desarrollo de 10 sesiones con escolares del ciclo 4 orientadas al fortalecimiento de la alimentación saludable con la participación de 471 escolares. Se realizan acciones individuales o colectivas en colegios con información en alimentación saludable dirigido a: Se realizan acciones individuales o colectivas en colegios con información en alimentación saludable dirigido a: Realización de 10 sesiones de promoción de la alimentación saludable en el marco de iniciativas de cuidado y bienestar, con la participación de 1.613 niños, niñas y adolescentes.</t>
  </si>
  <si>
    <t>En el mes de Agosto 205
Entorno Cuidador Educativo
6 Docentes de jardines infantiles o colegios priorizados reciben orientaciones en alimentación y nutrición de tipo individual o colectiva.
Equipos Basicos Extramurales de Hogar
Se realiza intervención a 91 adultos que reciben educación en alimentación saludable.
Se realizaron acciones educativas en SAN: Dirigida a 21 madres comunitarias y/o agentes educativos, y alimentación infantil saludable y lactancia materna dirigida a 21 madres comunitarias y/o agentes educativos, 3 Asistencias técnicas y/o reuniones en gestión en salud y nutrición en 3 IPS, con la participación de 6 profesionales de la salud de IPS.
Acciones en alimentación y nutrición implementadas en el Entorno Cuidador Laboral
Se realizan: 3 acciones en alimentación saludable en el marco del cuidado para la salud de los trabajadores en Bogotá con la participación de 3 personas.</t>
  </si>
  <si>
    <t>Durante el periodo de Enero 2025 a Agosto 205
Entorno Cuidador Educativo 
57 Padres de niños y niñas de jardines infantiles o colegios priorizados reciben orientaciones en alimentación y nutrición de tipo individual o colectiva. 42 Docentes de jardines infantiles o colegios priorizados reciben orientaciones en alimentación y nutrición de tipo individual o colectiva.
En el marco de las acciones en alimentación y nutrición con la población negra-afrocolombiana, se realizan: 3 Acciones de concertación y construcción de la adaptación de las Guías Alimentarias Basadas en Alimentos para la población negra- afrocolombiana Bogotana, con la participación de 2 personas adultas, En el marco de las acciones en alimentación y nutrición con la población palenquera, se realizan: 4 Acciones de concertación y construcción de la adaptación de las Guías Alimentarias Basadas en Alimentos para la población palenquera Bogotana, con la participación de 37 personas adultas, 20 personas cuidadoras de niños y niñas, 9 personas lactantes, 7 niños, niñas y adolescentes.
Equipos Basicos Extramurales de Hogar
Se realiza intervención a 450 adultos que reciben educación en alimentación saludable. 370 adultos mayores que reciben educación en alimentación saludable. 855 familias, y 3 personas sensibilizadas en reducción de perdidas y desperdicio de alimentos.
Se realizaron acciones educativas en SAN: Dirigida a 188 madres comunitarias y/o agentes educativos, con la participación de 30 padres, madres y/o cuidadores de los niños y niñas de las unidades de atención a la primera infancia y alimentación infantil saludable y lactancia materna dirigida a 188 madres comunitarias y/o agentes educativos, 40 Asistencias técnicas y/o reuniones en gestión en salud y nutrición en 20 IPS, con la participación de 39 profesionales de la salud de IPS con la participación de 433 profesionales de la salud del PSPIC.
Acciones en alimentación y nutrición implementadas en el Entorno Cuidador Laboral 
Se realizan: 14 acciones en alimentación saludable en el marco del trabajo para la organización y la participación ciudadana por la salud con trabajadores, con la participación de 20 personas. Se realizan: 6 acciones en alimentación saludable en el marco del cuidado para la salud de los trabajadores en Bogotá con la participación de 6 personas.</t>
  </si>
  <si>
    <t>En el mes de Agosto 205
Entorno Cuidado Comunitario
CARACTERIZACIÓN TERRITORIAL 7 Grupos identificados para el abordaje dimension en salud mental 27 hombres, 18 mujeres, DISPOSITIVOS COMUNITARIOS CUIDADO COLECTIVO PARA EL BIENESTAR EN SALUD MENTAL Se lleva a cabo la concertación del plan de acción con 18 grupos comunitarios 134 hombres, 36 mujeres, Se llevan a cabo 72 sesiones grupales de implementación del plan de acción con dispositivos comunitarios en salud mental de las cuales: Se realizan 20 sesiones para la prevención de violencias con participación de 102 personas. Se implementaron 12 sesiones para el autocuidado y cuidado mutuo 4 sesiones para la prevención del consumo de tabaco y aerosoles con participación de 41 personas. 6 sesiones de otros temas de salud mental como fortalecimiento de estrategias de afrontamiento, resolución de problemas, regulación emocional, comunicación, crisis emocionales con 89 personas abordadas 18 sesiones de educacion en salud publica para el manejo de afectaciones psicosociales, problemas o transtornos mentales CON 122 personas abordadas. JORNADAS MAS BIENESTAR- CUIDARTE SALUD MENTAL acciones 12 en salud mental equipos cuidarte 506 total de personas, 225 hombres, 281 mujeres. JORNADAS - BIENESTAR INTEGRAL ES MAS SALUD MENTAL se aplicaron 90 prueba SRQ, de las cuales 4 personas presentan tamizaje positivo. Se aplicaron 94 pruebas de detección de consumo de alcohol, tabaco y sustancias -ASSIST, y se aplicaron 94 prueba AUDIT. se aplicaron 94 prueba APGAR, se realizaron 14 canalizaciones, BARRAS FUTBOLERAS El total de grupos abordados son 1 de los cuales por barra son: 1 Barra Comandos Azules.
Entorno Cuidador Educativo
Durante el periodo 5 jardines infantiles contaron con acciones de educación en salud mental con participación de 182 niños y niñas 210 estudiantes lideres escolares que participaron de acciones promocionales de bienestar y salud mental 36 familias con acciones de cuidado emocional, promoción del involucramiento parental, capacidades socioemocionales y promoción de prácticas de crianza con participación de 36 madres, padres y cuidadores de las cuales 36 familias mejoran relaciones intrafamiliares. Se han realizado 3 acciones en entornos escolares. gestionando sectorial o intersectorialmente 2 iniciativas que se relacionan con salud mental. Se han realizado 19 sesiones colectivas fortaleciendo habilidades socioemocionales y estrategias de afrontamiento para prevención de problemáticas psicosociales. con 384 niños, niñas, adolescentes y jóvenes en 4 colegios De otra parte, se gestionaron 74 casos individuales mediante la orientación y apoyo con avances en el marco de plan de cuidado en salud mental. y se desarrollaron 106 seguimientos a 52 casos relacionados con procesos previos De otra parte se adelantaron 1 sesiones de fortalecimiento en salud mental para detección y manejo con 13 docentes Se han realizado 12 sesiones colectivas fortaleciendo habilidades socioemocionales y estrategias de afrontamiento para prevención de consumo de SPA con 132 niños, niñas, adolescentes y jóvenes en 1 colegios Se han realizado 14 sesiones colectivas fortaleciendo habilidades socioemocionales y estrategias de afrontamiento para manejo de situaciones relacionadas con ansiedad, depresión y otras problemáticas. con 412 niños, niñas, adolescentes y jóvenes en 4 colegios 105 estudiantes participaron de acciones promocionales de salud mental enfocadas al fortalecimiento de habilidades socioemocionales ciclo 1 112 estudiantes participaron de acciones promocionales de salud mental enfocadas al fortalecimiento de habilidades socioemocionales ciclo 2 252 estudiantes participaron de acciones promocionales de salud mental enfocadas al fortalecimiento de habilidades socioemocionales ciclo 3 178 estudiantes participaron de acciones promocionales de salud mental enfocadas al fortalecimiento de habilidades socioemocionales ciclo 4.
Equipos Basicos Extramurales de Hogar
20 Acciones de salud mental en familias con menores de 5 años. Se llevaron a cabo 46 visitas efectivas en casos de riesgos en conducta suicida De las cuales en 4 se dio el cierre del proceso encontrando que en 4 familias se evidencia que se reducen riesgos relacionados con conducta suicida Se llevaron a cabo 472 visitas efectivas en casos de riesgos psicosocial De las cuales en 90 se dio el cierre del proceso Se llevaron a cabo 41 visitas efectivas en casos de acompañamiento en duelo.
Entorno Institucional
En las instituciones de protección integral se brinda información y educación en salud mental a 83 personas. Se realizó la medición en modificaciones de habilidades y competencias a 83 personas, de las cuales 83 refieren que las intervenciones aportan al mejoramiento de sus habilidades y competencias en salud mental. UNIDADES DE ATENCIÓN A HABITANTES DE CALLE 3 Valoraciones del riesgo por salud mental SRQ 1 casos positivos 20 sesiones colectivas para el bienestar integral 57 número de hombres 26 número de mujeres. SRPA POBLACIÓN PRIVADA DE LA LIBERTAD 13 Valoraciones del riesgo por salud mental SRQ 9 casos positivos 19 sesiones colectivas para el bienestar integral 105 número de hombres 65 número de mujeres. CASA DE IGUALDAD DE OPORTUNIDADES 1 sesiones colectivas para el bienestar integral 5 número de mujeres.</t>
  </si>
  <si>
    <t>Durante el periodo de Enero 2025 a Agosto 205
Entorno Cuidado Comunitario 
CARACTERIZACIÓN TERRITORIAL 25 Grupos identificados para el abordaje dimension en salud mental 406 hombres, 265 mujeres, DISPOSITIVOS COMUNITARIOS CUIDADO COLECTIVO PARA EL BIENESTAR EN SALUD MENTAL Se lleva a cabo la concertación del plan de acción con 79 grupos comunitarios 332 hombres, 474 mujeres, Se llevan a cabo 264 sesiones grupales de implementación del plan de acción con dispositivos comunitarios en salud mental de las cuales: Se realizan 24 sesiones para la prevención de violencias con participación de 171 personas. Se implementaron 24 sesiones para el autocuidado y cuidado mutuo 10 sesiones para la prevención del consumo de tabaco y aerosoles con participación de 105 personas. 64 sesiones de otros temas de salud mental como fortalecimiento de estrategias de afrontamiento, resolución de problemas, regulación emocional, comunicación, crisis emocionales con 271 personas abordadas 22 sesiones de educacion en salud publica para el manejo de afectaciones psicosociales, problemas o transtornos mentales CON 155 personas abordadas fortaleciendo la conformación de 28 grupos de apoyo y educación para el cuidado de la salud mental en torno a la prevención de la conducta suicida con la participación de 78 personas en la participación de las sesiones. 8 hombres, 70 mujeres. JORNADAS MAS BIENESTAR- CUIDARTE SALUD MENTAL acciones 160 en salud mental equipos cuidarte 6.913 total de personas, 3.349 hombres, 3.574 mujeres. JORNADAS - BIENESTAR INTEGRAL ES MAS SALUD MENTAL se aplicaron 884 prueba SRQ, de las cuales 32 personas presentan tamizaje positivo. se aplicaron 4 prueba RQC, Se aplicaron 909 pruebas de detección de consumo de alcohol, tabaco y sustancias -ASSIST, y se aplicaron 909 prueba AUDIT. se aplicaron 909 prueba APGAR, se realizaron 177 canalizaciones, 19 Instrumentos del sistema de Vigilancia Epidemiológica de la conducta suicida -SISVECOS. BARRAS FUTBOLERAS A partir de la estrategia barras futboleras y salud colectiva se realizaron 2 acciones para la prevención de la conducta suicida. con participación de 11 personas, 1 mujeres y 10 hombres. 4 Acciones para la promoción de la convivencia entre barras de fútbol en el marco de actividad fisica o deportiva con participación de 18 personas, 4 mujeres y 14 hombres. El total de grupos abordados son 7 de los cuales por barra son: 1 Barra Comandos Azules, 3 Barra Blue Rain, 3 Barra La Nación Verdolaga.
MAS BIENESTAR A LA COMUNIDAD RAIZAL SALUD MENTAL
En el marco de las acciones de salud mental con la población raizal: Se realizaron 4 acciones de articulación para la prevención del consumo de SPA con participación de 18 personas de las cuales 14 son hombres y 4 son mujeres.
Entorno Cuidador Educativo 
Durante el periodo 86 jardines infantiles contaron con acciones de educación en salud mental con participación de 2.014 niños y niñas Tambien se abordaron 177 docentes en la educación en salud mental para el abordaje de los niños y niñas y 32 docentes en bienestar emocional y y participaron 19 padres, madres o cuidadores en acciones colectivas de salud mental que favorecen el buen trato y la prevención del maltrato infantil 1.200 estudiantes lideres escolares que participaron de acciones promocionales de bienestar y salud mental 259 familias con acciones de cuidado emocional, promoción del involucramiento parental, capacidades socioemocionales y promoción de prácticas de crianza con participación de 259 madres, padres y cuidadores de las cuales 259 familias mejoran relaciones intrafamiliares. Se han realizado 17 acciones en entornos escolares. gestionando sectorial o intersectorialmente 23 iniciativas que se relacionan con salud mental. Se han realizado 371 sesiones colectivas fortaleciendo habilidades socioemocionales y estrategias de afrontamiento para prevención de problemáticas psicosociales. con 6.525 niños, niñas, adolescentes y jóvenes en 52 colegios de estas sesiones 8 se relacionaron con la prevención de las violencias con 87 niños, niñas, adolescentes y jóvenes De otra parte, se gestionaron 432 casos individuales mediante la orientación y apoyo con avances en el marco de plan de cuidado en salud mental. y se desarrollaron 719 seguimientos a 403 casos relacionados con procesos previos De otra parte se adelantaron 14 sesiones de fortalecimiento en salud mental para detección y manejo con 225 docentes Se han realizado 62 sesiones colectivas fortaleciendo habilidades socioemocionales y estrategias de afrontamiento para prevención de la conducta suicida con 1.240 niños, niñas, adolescentes y jóvenes en 9 colegios Se han realizado 60 sesiones colectivas fortaleciendo habilidades socioemocionales y estrategias de afrontamiento para prevención de consumo de SPA con 1.490 niños, niñas, adolescentes y jóvenes en 14 colegios Se han realizado 159 sesiones colectivas fortaleciendo habilidades socioemocionales y estrategias de afrontamiento para manejo de situaciones relacionadas con ansiedad, depresión y otras problemáticas. con 3.715 niños, niñas, adolescentes y jóvenes en 30 colegios De otra parte, se gestionaron 253 casos individuales mediante la orientación y apoyo con avances en el marco de plan de cuidado en salud mental. y se desarrollaron 192 seguimientos a 94 casos relacionados con procesos previos De otra parte se adelantaron 5 sesiones de fortalecimiento en salud mental para detección y manejo con 95 docentes Finalmente 24 espacios colectivos de bienestar emocional con 441 orientadores y docentes. 1.356 estudiantes participaron de acciones promocionales de salud mental enfocadas al fortalecimiento de habilidades socioemocionales ciclo 1 1.578 estudiantes participaron de acciones promocionales de salud mental enfocadas al fortalecimiento de habilidades socioemocionales ciclo 2 2.669 estudiantes participaron de acciones promocionales de salud mental enfocadas al fortalecimiento de habilidades socioemocionales ciclo 3 1.349 estudiantes participaron de acciones promocionales de salud mental enfocadas al fortalecimiento de habilidades socioemocionales ciclo 4.
Equipos Basicos Extramurales de Hogar 
18 Acciones de salud mental en familias con gestantes 32 Acciones de salud mental en familias con menores de 5 años encontrando que en 46 familias se evidencia que se reducen riesgos relacionados con riesgo psicosocial. Se llevaron a cabo 339 visitas efectivas en casos de riesgos en conducta suicida De las cuales en 49 se dio el cierre del proceso encontrando que en 126 familias se evidencia que se reducen riesgos relacionados con conducta suicida Se llevaron a cabo 4.504 visitas efectivas en casos de riesgos psicosocial De las cuales en 802 se dio el cierre del proceso encontrando que en 677 familias se evidencia que se reducen riesgos relacionados con riesgo psicosocial Se llevaron a cabo 174 visitas efectivas en casos de acompañamiento en duelo De las cuales en 17 se dio el cierre del proceso encontrando que en 20 familias se evidencia que se reducen riesgos relacionados con duelo.
Entorno Institucional
En las instituciones de protección integral se brinda información y educación en salud mental a 824 personas. Se realizó la medición en modificaciones de habilidades y competencias a 824 personas, de las cuales 824 refieren que las intervenciones aportan al mejoramiento de sus habilidades y competencias en salud mental. UNIDADES DE ATENCIÓN A HABITANTES DE CALLE 46 Valoraciones del riesgo por salud mental SRQ 15 casos positivos 144 sesiones colectivas para el bienestar integral 655 número de hombres 146 número de mujeres. SRPA POBLACIÓN PRIVADA DE LA LIBERTAD 50 Valoraciones del riesgo por salud mental SRQ 30 casos positivos 110 sesiones colectivas para el bienestar integral 691 número de hombres 385 número de mujeres. CASA DE IGUALDAD DE OPORTUNIDADES 9 sesiones colectivas para el bienestar integral 46 número de mujeres.</t>
  </si>
  <si>
    <t>En el mes de Agosto 205
Entorno Cuidador Comunitario
CARACTERIZACIÓN TERRITORIAL 13 Grupos identificados para el abordaje dimension en condiciones cronicos 41 hombres, 81 mujeres, DISPOSITIVO COMUNITARIO CUIDADO COLECTIVO PARA EL BIENESTAR-CRONICOS 19 sesiones de promoción de prácticas y estilos de vida saludables para la prevención de condiciones crónicas. 7 sesiones en prevención de Enfermedades cardio cerebro vasculares. 9 sesiones en prevención de Cáncer 9 sesiones de Promoción de Actividad física Total de 2 cobertura población joven (14 – 28 años): Total de 9 cobertura población adulta (29 – 59 años): 1 hombres 8 mujeres 104 cobertura población personas mayores (60 o más años): 11 hombres 93 mujeres. JORNADAS MAS BIENESTAR CUIDATE SE FELIZ Se cuenta con 27 puntos "Cuídate Sé Feliz" activos, en estos puntos se abordaron 394 personas, de ellas: 141 hombres, 253 mujeres, 9 personas con tamizaje Cuestionario Breve de EPOC positivo. 104 Toma de mamografía durante los dos últimos años (50 a 69 años) Toma de citología en el último año 110 Examen de PCA o tacto rectal en el último año 56 De las personas registradas como fumadoras se brindó consejería breve en cesación de consumo de tabaco y atención del tabaquismo a 37. JORNADAS MAS BIENESTAR- CUIDARTE CRONICOS acciones 36 para la promoción de hábitos saludables y prevención de condiciones crónicas no transmisibles, 797 hombres, 969 mujeres. Acciones 18 promoción de prácticas y estilos de vida saludable, cáncer 326 hombres, 403 mujeres.
Entorno Cuidador Educativo
Se realiza educación y sensibilización en actividad fisica a 39 niños y niñas de jardines infantiles, se realiza educación y sensibilización en salud visual a 104 niños y niñas de jardines infantiles, se realiza educación y sensibilización en salud auditiva comunicativa a 104 niños y niñas de jardines infantiles. Realización de 9 sesiones del ciclo 1 incentivando la actividad física desde el movimiento activo y juego activo, con 145 estudiantes. Realización de 10 sesiones del ciclo 2 para promover la práctica de la actividad física desde el movimiento activo y el juego activo, con 162 estudiantes. Realización de 12 sesiones del ciclo 3 en temas relacionados con actividad física desde las artes y el movimiento corporal, con 181 estudiantes. Realización de 6 sesiones del ciclo 4 en temas relacionados con actividad física para la vida y el autocuidado, con 87 estudiantes. Acciones de educación en salud con 24 familias para la promoción de la actividad física. 2 Colegios intervenidos con información y educación en salud bucal con la participación de 597 escolares Se realiza clasificación y sensibilización de la técnica en higiene bucal en cursos a 500 escolares en la sesión 1, se identifican 135 niños para proceso de acompañamiento familiar, de los cuales 32 se canalizan a la ruta de riesgo en alteraciones y trastornos de la salud bucal, Durante el mes se realizaron 32 canalizaciones a la ruta de riesgo en alteraciones y trastornos de la salud bucal, se realiza educación de la técnica en higiene bucal cursos a 586 escolares en la sesión 2, se realiza educación de la técnica en higiene bucal en cursos a 584 escolares en la sesión 3, de los cuales 550 apropian la técnica de higiene bucal. se realiza educación y sensibilización en salud bucal a 78 niños y niñas de jardines infantiles.
Equipos Basicos Extramurales de Hogar
Se aborda 175 personas con condiciones crónicas, realizando canalización a rutas integrales de atención en salud a 40 de ellas, 28 personas a las que se les aplicó tamizaje Findrisc, de las cuales 9 con alta probabilidad de presentar prediabetes o diabetes y 50 personas con condiciones crónicas, mayores de 18 años a las que se les aplicó tamizaje de riesgo cardiovascular OMS, 16 personas con alerta de riesgo cardiovascular moderado, 1 personas con tamizaje Cuestionario Breve de EPOC positivo, 11 personas sin control y fueron canalizadas a las EAPBS. Durante las intervenciones, se encontraron 175 personas con una condición crónica diagnosticada, 4 sin tratamiento, 423 canalizadas a la ruta integral de atención en salud, 233 canalizadas a la RIAS para población con riesgo o presencia de alteraciones cardiocerebro vascular y metabólicas manifiestas, 12 canalizadas a la RIAS para población con riesgo o presencia de enfermedades respiratorias crónicas, 13 canalizadas a la RIAS para población con riesgo o presencias de trastornos visuales o auditivos, de las personas que requerían cita se asignó cita a 13. 5 Personas identificadas con consumo de tabaco, brindando consejería en cesación de consumo de tabaco y atención del tabaquismo a 5 Se realiza clasificación, identificación de riesgos en salud bucal y sensibilización a 24 individuos en la sesión 1, se realiza clasificación, identificación de riesgos en salud bucal y sensibilización a 24 familias en la sesión 1, se brinda información, educación y comunicación en salud bucal a 28 individuos en la sesión 2, se brinda información, educación y comunicación en salud bucal a 28 familias en la sesión 2, se realiza evaluación de la técnica de higiene bucal a 20 individuos en la sesión 3, se realiza evaluación de la técnica de higiene bucal a 20 familias en la sesión 3, de los cuales 72 individuos apropiaron la técnica de cepillado dental. se brinda información, educación y comunicación en salud bucal a 28 individuos en la sesión 2, se brinda información, educación y comunicación en salud bucal a 28 familias en la sesión 2, de los cuales 28 individuos apropiaron la técnica de cepillado dental.
Condiciones Crónicas No Transmisibles
5 Instrumentos de caracterización para CCNT y asistencias técnicas realizadas para la atención integral a la población con Condiciones Crónicas No Transmisibles, 9 personas del talento humano de IPS priorizadas intervenidas en 5 IPS públicas y 9 privadas. 5 asesorías en promoción de hábitos saludables y condiciones crónicas, a 9 personas del talento humano en IPS. 26 personas de la comunidad, asociaciones de usuarios y otros actores en salud 4 personas del Talento Humano en entornos cuidadores los temas de fortalecimiento de capacidades fueron: Promoción y Asesoría en Actividad Física para la Salud; RIAS para población con riesgo o presencia de cáncer
Entorno Cuidador Laboral 
Se realizó identificación y caracterización de 57 UTIS CON 74 trabajadores. Se identificaron trabajadores: 6 con consumo de tabaco, 6 con exposición a rayos ultravioleta, 102 que no realizan actividad física, 31 con alerta de riesgo cardiovascular según circunferencia de cintura. 1 con riesgo de alteración auditiva por exposición al ruido, En el entorno cuidador laboral se realizaron tamizajes: 37 personas mayores de 18 años a las que se les aplicó tamizaje Findrisc, de las cuales, 23 con alta probabilidad de presentar diabetes, 27 personas mayores de 18 años a las que se les aplicó tamizaje OMS, donde 3 presentan riesgo de padecer un evento cerebrovascular, 27 personas con tamizaje Cuestionario Breve de EPOC positivo, 2 mujeres sin toma de citología vaginal o prueba de VPH, 4 mujeres mayores de 50 años sin tamizaje para cáncer de mama en los últimos 5 años, Se identificaron factores de riesgo para condiciones crónicas en los niños caracterizados, tales como: con consumo de tabaco de segunda mano 5 , con exposición a rayos ultravioleta 5 , 39 no realizan actividad física, Se identificaron factores de riesgo para condiciones crónicas en los adolescentes caracterizados, tales como: 1 adolescentes trabajadores con exposición a rayos ultravioleta, 8 adolescentes trabajadores que no realizan actividad física, Entorno Cuidador Laboral: 4 mujeres con IEC para la identificación temprana de cáncer de cuello uterino y cáncer de mama.</t>
  </si>
  <si>
    <t>Durante el periodo de Enero 2025 a Agosto 205
Entorno Cuidador Comunitario
CARACTERIZACIÓN TERRITORIAL 64 Grupos identificados para el abordaje dimension en condiciones cronicos 298 hombres, 413 mujeres, DISPOSITIVO COMUNITARIO CUIDADO COLECTIVO PARA EL BIENESTAR-CRONICOS 78 sesiones de promoción de prácticas y estilos de vida saludables para la prevención de condiciones crónicas. 52 sesiones en prevención de Enfermedades cardio cerebro vasculares. 30 sesiones en prevención de Cáncer 19 sesiones en prevención de Enfermedades de vías respiratorias inferiores 5 sesiones en prevención de Alteraciones visuales 15 sesiones en prevención de Alteraciones auditivas comunicativas 28 sesiones de Promoción de Actividad física Total de 8 cobertura población joven (14 – 28 años): 1 hombres 5 mujeres Total de 67 cobertura población adulta (29 – 59 años): 32 hombres 35 mujeres 545 cobertura población personas mayores (60 o más años): 69 hombres 476 mujeres. JORNADAS MAS BIENESTAR CUIDATE SE FELIZ Se cuenta con 210 puntos "Cuídate Sé Feliz" activos, en estos puntos se abordaron 2.902 personas, de ellas: 1.221 hombres, 1.809 mujeres, 134 personas con tamizaje Cuestionario Breve de EPOC positivo. 801 Toma de mamografía durante los dos últimos años (50 a 69 años) Toma de citología en el último año 968 Examen de PCA o tacto rectal en el último año 539 De las personas registradas como fumadoras se brindó consejería breve en cesación de consumo de tabaco y atención del tabaquismo a 291 . JORNADAS MAS BIENESTAR- CUIDARTE CRONICOS acciones 482 para la promoción de hábitos saludables y prevención de condiciones crónicas no transmisibles, 8.373 hombres, 9.981 mujeres. Acciones 84 promoción de prácticas y estilos de vida saludable, cáncer 1.628 hombres, 2.051 mujeres.
Entorno Cuidador Educativo 
Se realiza educación y sensibilización en actividad fisica a 698 niños y niñas de jardines infantiles, se realiza educación y sensibilización en salud visual a 275 niños y niñas de jardines infantiles, se realiza educación y sensibilización en salud auditiva comunicativa a 234 niños y niñas de jardines infantiles. Realización de 44 sesiones del ciclo 1 incentivando la actividad física desde el movimiento activo y juego activo, con 865 estudiantes. Realización de 58 sesiones del ciclo 2 para promover la práctica de la actividad física desde el movimiento activo y el juego activo, con 1.051 estudiantes. Realización de 79 sesiones del ciclo 3 en temas relacionados con actividad física desde las artes y el movimiento corporal, con 1.529 estudiantes. Realización de 36 sesiones del ciclo 4 en temas relacionados con actividad física para la vida y el autocuidado, con 964 estudiantes. Acciones de educación en salud con 188 familias para la promoción de la actividad física. 7 Colegios intervenidos con información y educación en salud bucal con la participación de 1.658 escolares Se realiza clasificación y sensibilización de la técnica en higiene bucal en cursos a 1.561 escolares en la sesión 1, se identifican 450 niños para proceso de acompañamiento familiar, de los cuales 182 se canalizan a la ruta de riesgo en alteraciones y trastornos de la salud bucal, Durante el mes se realizaron 182 canalizaciones a la ruta de riesgo en alteraciones y trastornos de la salud bucal, se realiza educación de la técnica en higiene bucal cursos a 1.548 escolares en la sesión 2, se realiza educación de la técnica en higiene bucal en cursos a 1.548 escolares en la sesión 3, de los cuales 1.421 apropian la técnica de higiene bucal. se realiza educación y sensibilización en salud bucal a 884 niños y niñas de jardines infantiles. Realización de 13 sesiones de fortalecimiento de capacidades para la detección temprana de cáncer infantil en jardines con 38 docentes y orientadores de establecimientos educativos y con 46 padres de familia.
Equipos Basicos Extramurales de Hogar 
Se aborda 8.645 personas con condiciones crónicas, realizando canalización a rutas integrales de atención en salud a 963 de ellas, 6.942 personas a las que se les aplicó tamizaje Findrisc, de las cuales 924 con alta probabilidad de presentar prediabetes o diabetes y 6.719 personas con condiciones crónicas, mayores de 18 años a las que se les aplicó tamizaje de riesgo cardiovascular OMS, de las cuales 108 personas con alerta de riesgo cardiovascular alto, muy alto y extremadamente alto, 1.199 personas con alerta de riesgo cardiovascular moderado, 1.098 personas con tamizaje Cuestionario Breve de EPOC positivo, 824 personas sin control y fueron canalizadas a las EAPBS. Durante las intervenciones, se encontraron 2.900 personas con una condición crónica diagnosticada, 559 sin tratamiento, 1.206 canalizadas a la ruta integral de atención en salud, 740 canalizadas a la RIAS para población con riesgo o presencia de alteraciones cardiocerebro vascular y metabólicas manifiestas, 92 canalizadas a la RIAS para población con riesgo o presencia de enfermedades respiratorias crónicas, 6 canalizadas a la RIAS para población con riesgo o presencia de cáncer, 106 canalizadas a la RIAS para población con riesgo o presencias de trastornos visuales o auditivos, de las personas que requerían cita se asignó cita a 94. 172 Personas identificadas con consumo de tabaco, brindando consejería en cesación de consumo de tabaco y atención del tabaquismo a 163 correspondiente al 0,0 %. Se realiza seguimiento familiar a 422 personas, con énfasis en la promoción de comportamientos de hábitos saludables y la detección de riesgos, a través de planes de automanejo, realizando 1 familias con acciones de promoción de hábitos saludables en salud visual, 3 familias con acciones de promoción de hábitos saludables en salud auditiva-comunicativa. Durante el periodo se realizaron 65 canalizaciones a la ruta de alteraciones en salud visual y auditiva, de las cuales 10 fueron efectivas. Se realiza clasificación, identificación de riesgos en salud bucal y sensibilización a 90 individuos en la sesión 1, se realiza clasificación, identificación de riesgos en salud bucal y sensibilización a 68 familias en la sesión 1, se brinda información, educación y comunicación en salud bucal a 79 individuos en la sesión 2, se brinda información, educación y comunicación en salud bucal a 66 familias en la sesión 2, se realiza evaluación de la técnica de higiene bucal a 118 individuos en la sesión 3, se realiza evaluación de la técnica de higiene bucal a 84 familias en la sesión 3, de los cuales 137 individuos apropiaron la técnica de cepillado dental. Durante el periodo se realizaron 121 canalizaciones a la ruta de alteraciones y trastornos en salud bucal, de las cuales 39 fueron efectivas. se brinda información, educación y comunicación en salud bucal a 28 individuos en la sesión 2, se brinda información, educación y comunicación en salud bucal a 28 familias en la sesión 2, de los cuales 28 individuos apropiaron la técnica de cepillado dental. Durante el periodo se realizaron 63 canalizaciones a la ruta de alteraciones y trastornos en salud bucal, de las cuales 39 fueron efectivas. Se identifican 198 mujeres mayores de 50 años sin tamizaje para cáncer de mama, 288 mujeres mayores de 25 años sin toma de citología, y 97 hombres mayores de 50 años sin tamizaje para cáncer de próstata.
Condiciones Crónicas No Transmisibles 
46 Instrumentos de caracterización para CCNT y asistencias técnicas realizadas para la atención integral a la población con Condiciones Crónicas No Transmisibles, 109 personas del talento humano de IPS priorizadas intervenidas en 46 IPS públicas y 9 privadas. 46 asesorías en promoción de hábitos saludables y condiciones crónicas, a 109 personas del talento humano en IPS. 136 personas de la comunidad, asociaciones de usuarios y otros actores en salud 191 personas del Talento Humano en entornos cuidadores los temas de fortalecimiento de capacidades fueron: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953 mujeres tamizadas para cáncer de cuello uterino en las IPS de la red pública Número de mamografías realizadas: 799, número de personas tamizadas cáncer prostata: 225, número de personas tamizadas cáncer colon: 475.
Entorno Cuidador Laboral 
Se realizó identificación y caracterización de 217 UTIS CON 300 trabajadores. Se identificaron trabajadores: 30 con consumo de tabaco, 1 con consumo problemático de bebidas alcohólicas, 37 con exposición a rayos ultravioleta, 396 que no realizan actividad física, 87 con alerta de riesgo cardiovascular según circunferencia de cintura. 11 con riesgo de alteración auditiva por exposición al ruido, 10 con riesgo de alteración visual por exposición a factores de riesgo ocupacional. En el entorno cuidador laboral se realizaron tamizajes: 152 personas mayores de 18 años a las que se les aplicó tamizaje Findrisc, de las cuales, 83 con alta probabilidad de presentar diabetes, 103 personas mayores de 18 años a las que se les aplicó tamizaje OMS, donde 14 presentan riesgo de padecer un evento cerebrovascular, 102 personas con tamizaje Cuestionario Breve de EPOC positivo, 5 mujeres sin toma de citología vaginal o prueba de VPH, 9 mujeres mayores de 50 años sin tamizaje para cáncer de mama en los últimos 5 años, 8 hombres mayores de 50 años sin tamizaje para cáncer de próstata, Se identificaron factores de riesgo para condiciones crónicas en los niños caracterizados, tales como: con consumo de tabaco de segunda mano 16 , con exposición a rayos ultravioleta 16 , 149 no realizan actividad física, Se identificaron factores de riesgo para condiciones crónicas en los adolescentes caracterizados, tales como: 5 adolescentes trabajadores con exposición a rayos ultravioleta, 25 adolescentes trabajadores que no realizan actividad física, Entorno Cuidador Laboral: 9 mujeres con IEC para la identificación temprana de cáncer de cuello uterino y cáncer de mama, 8 hombres con IEC para la identificación temprana de cáncer de próstata.</t>
  </si>
  <si>
    <t>En el mes de Agosto 205
PREVENCIÓN COMBINADA DE LAS ITS
16 Pruebas de VIH.HEPT B realizadas por población LGBTI, 74 Pruebas de VIH.HEPT B realizadas SPAcios de bienestar 188 Pruebas de VIH.HEPT B realizadas bienestar integral es mas salud mental 16 Pruebas de VIH.HEPT B realizadas por localidad en Centros de escucha habitanza en calle, 26 Pruebas de VIH realizadas por localidad en Centros de escucha MujerESalud, 11 Pruebas de HEPT B realizadas por localidad en Centros de escucha MujerESalud.
Entorno Institucional
SSR
Prevención combinada de las ITS-VIH
252 Pruebas rápidas de VIH realizadas por los equipos del PIC. 235 Pruebas rápidas de Hept B realizadas por los equipos del PIC. 3.943 Condones entregados en procesos educativos de los equipos del PIC. Canalizaciones y activación de ruta según el Sistema de Referencia y Contrareferencia (SIRC): Fortalecimiento técnico talento humano Abordaje intersectorial.</t>
  </si>
  <si>
    <t>Durante el periodo de Enero 2025 a Agosto 205
PREVENCIÓN COMBINADA DE LAS ITS 
182 Pruebas de VIH.HEPT B realizadas por población LGBTI, 442 Pruebas de VIH.HEPT B realizadas SPAcios de bienestar 1 pruebas positivas para VIH.HEPT B realizadas SPAcios de bienestar 1.818 Pruebas de VIH.HEPT B realizadas bienestar integral es mas salud mental 6 pruebas positivas para VIH.HEPT B realizadas bienestar integral es mas salud mental 88 Pruebas de VIH.HEPT B realizadas por localidad en Centros de escucha habitanza en calle, 1 pruebas positivas para VIH.HEPT B realizadas por localidad en Centros de escucha habitanza en calle. 213 Pruebas de VIH realizadas por localidad en Centros de escucha MujerESalud, 1 pruebas positivas para VIH realizadas por localidad en Centros de escucha MujerESalud. 48 Pruebas de HEPT B realizadas por localidad en Centros de escucha MujerESalud.
Entorno Institucional
SSR
Prevención combinada de las ITS-VIH 
11 Pruebas rápidas positivas del total de VIH realizadas en el mes por los equipos del PIC 2.039 Pruebas rápidas de VIH realizadas por los equipos del PIC. 4 Pruebas rápidas positivas del total de Hept B realizadas en el mes por los equipos del PIC 1.869 Pruebas rápidas de Hept B realizadas por los equipos del PIC. 30.703 Condones entregados en procesos educativos de los equipos del PIC. Canalizaciones y activación de ruta según el Sistema de Referencia y Contrareferencia (SIRC): 1 Personas identificadas sin intervención con diagnostico VIH, y 2 con prueba rápida VIH positivas. Fortalecimiento técnico talento humano 1 Asistencias técnicas en IPS con fortalecimiento de temas en SSSR con enfasis en prevención de las ITS Abordaje intersectorial 20 Articulaciones sectoriales e intersetoriales que fortalecen la respuesta ante el VIH y las Hepatitis.</t>
  </si>
  <si>
    <t>En el mes de Agosto 205
Enfermedades Transmitidas por Vectores-ETV:
4 IPS priorizadas para malaria con stock de medicamentos malaria. 3 asistencias técnicas a IPS. 4 IPS con gestión de información de malaria y leishmaniasis. 2 Pacientes de malaria con verificación de seguimiento al tratamiento. 4 Actividades de información para ETV, con 45 personas que participan. 3 IPS con visita de asistencia técnica para Enfermedades transmitidas por vectores, 3 IPS visitadas. 3 Realizan acciones de información para la prevención de las ETV. 1 Pacientes de dengue con signos de alarma, 2 pacientes malaria, 2 con instauración oportuna de tratamiento, 2 con seguimiento al tratamiento por la IPS.</t>
  </si>
  <si>
    <t>Durante el periodo de Enero 2025 a Agosto 205
Enfermedades Transmitidas por Vectores-ETV: 
31 IPS priorizadas para malaria con stock de medicamentos malaria. 18 asistencias técnicas a IPS. 25 IPS con gestión de información de malaria y leishmaniasis. 9 Pacientes de malaria con verificación de seguimiento al tratamiento. 1 Pacientes con chagas crónico caso probable y/o confirmado en seguimiento en la EAPB. 28 Actividades de información para ETV, con 364 personas que participan. 18 IPS con visita de asistencia técnica para Enfermedades transmitidas por vectores, 18 IPS visitadas. 18 Realizan acciones de información para la prevención de las ETV. 15 Pacientes de dengue con signos de alarma, 13 pacientes malaria, 12 con instauración oportuna de tratamiento, 9 con seguimiento al tratamiento por la IPS. 3 Pacientes con leishmaniasis, 3 con indicación de tratamiento sistémico, 3 recibieron tratamiento.</t>
  </si>
  <si>
    <t>En el mes de Agosto 205
Entorno Cuidador Educativo
Se gestionaron y realizaron 2 jornadas de vacunación con 15 dosis aplicadas de VPH. Se realizaron 147 seguimientos telefonicos a población susceptible.
Programa Ampliado de Inmunizaciones - PAI
Menor de un año de edad: POLIO: 3eras dosis aplicadas 226, cumplimiento 30,6 % PENTAVALENTE: 3eras dosis aplicadas 225, cumplimiento 30,5 % BCG: dosis aplicadas 389, cumplimiento 52,7 % ROTAVIRUS: 2das dosis aplicadas 214, cumplimiento 29,0 % De un año de edad: TRIPLE VIRAL: dosis aplicadas 235, 28,4 cumplimiento NEUMOCOCO REFUERZO: dosis aplicadas 234, cumplimiento 28,3 % HEPATITIS A: dosis aplicada 237, cumplimiento 28,7 % VARICELA: dosis aplicadas 236, cumplimiento 28,5 % FIEBRE AMARILLA en población de 1 año: 443 dosis aplicadas, cumplimiento 58,0 % Tdap de gestantes: dosis aplicadas 83, Fuente: SIS-151 RESUMEN MENSUAL DE VACUNACIÓN - Corte 31/08/2025. 9 IPS con distribución de medicamentos inmunobiológicos, insumos y dispositivos médicos 10 Visitas de asistencia técnica a IPS de la red pública y privada (técnicos sistemas de información) 10 Visitas de asistencia técnica a IPS de la red pública y privada (profesionales) 2 Seguimiento y/o cierre a planes de mejora de las IPS públicas y privadas 14 Talento humano en salud con fortalecimiento técnico del PAI en IPS públicas y privadas 9 IPS activas en el REPS con validación mensual equipo PAI Se asistió a 1 asistencia técnica Distrital por coordinador/a PAI y profesionales de apoyo Se realizó 1 reunión local PAI Se realizarón 7 articulaciones 3 Con otros actores (JAC, Colia, Riapi, centros comerciales, iglesias, entre otros) 4 otros sectores (SED, ICBF, SDIS, secretaría de la mujer, IDRD, entre otros) 2 Jornadas extramurales de vacunación realizadas en SED Públicas. 3 Jornadas extramurales de vacunación realizadas en ICBF 3 Jornadas extramurales de vacunación realizadas en SDIS (infancia) 4 Jornadas extramurales de vacunación tactica de concentación (parques, centros comerciales, igelsias, supercades, entre otros).</t>
  </si>
  <si>
    <t>Durante el periodo de Enero 2025 a Agosto 205
Entorno Cuidador Educativo 
Se abordaron 4 directores locales de educación y subdirectores locales de integración social, Se gestionaron y realizaron 10 jornadas de vacunación con 82 dosis aplicadas de VPH. Se realizaron 2.949 seguimientos telefonicos a población susceptible.
Programa Ampliado de Inmunizaciones - PAI 
Menor de un año de edad: POLIO: 3eras dosis aplicadas 2.233, cumplimiento 107,0 % PENTAVALENTE: 3eras dosis aplicadas 2.232, cumplimiento 106,9 % BCG: dosis aplicadas 2.598, cumplimiento 136,8 % ROTAVIRUS: 2das dosis aplicadas 1.975, cumplimiento 95,1 % De un año de edad: TRIPLE VIRAL: dosis aplicadas 2.136  84,1 cumplimiento NEUMOCOCO REFUERZO: dosis aplicadas 2.098, cumplimiento 82,8 % HEPATITIS A: dosis aplicada 2.165, cumplimiento 85,3 % VARICELA: dosis aplicadas 2.166, cumplimiento 85,1 % FIEBRE AMARILLA en población de 1 año: 2.525 dosis aplicadas, cumplimiento 118,9 % Tdap de gestantes: dosis aplicadas 887, Fuente: SIS-151 RESUMEN MENSUAL DE VACUNACIÓN - Corte 31/08/2025. 72 IPS con distribución de medicamentos inmunobiológicos, insumos y dispositivos médicos 80 Visitas de asistencia técnica a IPS de la red pública y privada (técnicos sistemas de información) 80 Visitas de asistencia técnica a IPS de la red pública y privada (profesionales) Donde se dejaron 3 planes de mejoramiento a IPS públicas y privadas 12 Seguimiento y/o cierre a planes de mejora de las IPS públicas y privadas 102 Talento humano en salud con fortalecimiento técnico del PAI en IPS públicas y privadas 72 IPS activas en el REPS con validación mensual equipo PAI Se asistió a 8 asistencia técnica Distrital por coordinador/a PAI y profesionales de apoyo Se realizó 8 reunión local PAI Se realizarón 39 articulaciones 23 Con otros actores (JAC, Colia, Riapi, centros comerciales, iglesias, entre otros) 16 otros sectores (SED, ICBF, SDIS, secretaría de la mujer, IDRD, entre otros) 14 Jornadas extramurales de vacunación realizadas en SED Públicas. 1 Jornadas extramurales de vacunación realizadas en SED Privadas 11 Jornadas extramurales de vacunación realizadas en ICBF 11 Jornadas extramurales de vacunación realizadas en SDIS (infancia) 3 Jornadas extramurales de vacunación realizadas en SDIS (vejez) 80 Jornadas extramurales de vacunación tactica de concentación (parques, centros comerciales, igelsias, supercades, entre otros) 12 Jornadas extramurales de vacunación tactica de casa a casa (barrios intervenidos) 6 Jornadas extramurales de vacunación asentamientos indígenas.</t>
  </si>
  <si>
    <t>En el mes de Agosto 205
Gestión de Programas y Acciones
Se realizaron 7 asistencias técnicas a IPS públicas y privadas, con relación a procesos de diagnóstico, tratamiento y seguimiento de los casos de tuberculosis sensible, farmacorresistente y coinfección TB/VIH, en el contexto del modelo de atención integral en salud. 7 funcionarios de la red pública y privada de la ciudad, recibió fortalecimiento de capacidades frente al manejo programático de la tuberculosis de acuerdo a la normatividad actual. Se identificaron 322 sintomáticos respiratorios en instituciones públicas y privadas de la localidad, se procesaron 216 cultivos en medio líquido, Y 198 pruebas moleculares, de acuerdo a los algoritmos para diagnóstico de la Tuberculosis. 13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19 visitas domiciliarias a pacientes del programa, en las cuales se canalizaron 8 contactos sintomáticos respiratorios o con condiciones de riesgo para desarrollo de Tuberculosis. Participación en 1 unidades de análisis de mortalidad evitable por tuberculosis y TB/VIH-SIDA. Se realizaron 1 visitas domiciliarias a personas con Hansen. Se realizaron 3 seguimientos telefónicos a pacientes del Programa de eliminación de Hansen.</t>
  </si>
  <si>
    <t>Durante el periodo de Enero 2025 a Agosto 205
Gestión de Programas y Acciones 
Se realizaron 45 asistencias técnicas a IPS públicas y privadas, con relación a procesos de diagnóstico, tratamiento y seguimiento de los casos de tuberculosis sensible, farmacorresistente y coinfección TB/VIH, en el contexto del modelo de atención integral en salud. 153 funcionarios de la red pública y privada de la ciudad, recibió fortalecimiento de capacidades frente al manejo programático de la tuberculosis de acuerdo a la normatividad actual. Se identificaron 2.236 sintomáticos respiratorios en instituciones públicas y privadas de la localidad, se procesaron 1.706 cultivos en medio líquido, Y 1.523 pruebas moleculares, de acuerdo a los algoritmos para diagnóstico de la Tuberculosis. 95 personas iniciaron tratamiento para Tuberculosis, para gestión de la administración del tratamiento directamente observado, en articulaciòn con las rutas de atención integral de las EAPB e IPS públicas y privadas. Se identificaron 9 personas con co infección TB/VIH para ingreso a programa de atención integral. Se realizaron 166 visitas domiciliarias a pacientes del programa, en las cuales se canalizaron 54 contactos sintomáticos respiratorios o con condiciones de riesgo para desarrollo de Tuberculosis. Se sensibilizaron 59 personas de la comunidad en promoción y mantenimiento de la salud y prevención de la tuberculosis. Participación en 6 unidades de análisis de mortalidad evitable por tuberculosis y TB/VIH-SIDA. Se realizaron 2 visitas domiciliarias a personas con Hansen. Se sensibilizaron 20 personas de la comunidad con relación a signos y síntomas de la enfermedad de Hansen. Se realizaron 12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</si>
  <si>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mesa de residuos, en donde participaron 82 personas en estos espacios de coordinación; se realizaron 7 actividades intersectoriales desde los espacios de gestión con participación de 378 personas. Se gestionó 1 problemática de salud ambiental recepcionadas desde vigilancia epidemiológica basada en comunidad relacionadas con riesgos ambientales con participación de 19 personas de la comunidad.
Por otra parte, en el marco de la implementación de estrategias en salud ambiental a través de los entornos de vida cotidiana se adelantaron acciones así:
Entorno Cuidador Comunitario: Se desarrollaron 30 acciones artísticas con participación de 1.449 personas. Se socializaron las recomendaciones en salud correspondiente al Índice Bogotano de Calidad del Aire y Riesgo en Salud –IBOCA- y el índice de radiación solar ultravioleta -IUV a 394 personas. Se desarrolló 1 jornada de salud ambiental con participación de 87 personas.  Se desarrollaron unidades demostrativas en salud ambiental con participación de 10 personas. Se priorizaron 3 barrios (COLMENA, PINARES, AGUAS CLARAS) a los que se les formuló el Plan de Gestión Barrial/veredal de Entornos Ambientalmente Saludables, desde caracterización territorial se identificaron 6 grupos focales para la implementación de procesos en salud ambiental y se abordaron 882 personas con 76 acciones de Educación para la Salud Ambiental.
Entorno Cuidador Educativo: En las que se desarrollaron 9 intervenciones a estudiantes de ciclo 1; 9 intervenciones a estudiantes de ciclo 2; 7 intervenciones a estudiantes de ciclo 3 y 4 intervenciones a estudiantes de ciclo 4. Se realizaron 3 unidades demostrativas con participación de 45 estudiantes y 3 docentes para el fortalecimiento de los proyectos ambientales escolares (PRAE). Se implementó la estrategia de mascota verde en jardines y se realizaron 12 sesiones durante su implementación. 5 problemáticas identificadas en el entorno exterior a las instituciones educativas intervenidas por el entorno y direccionadas a gestión y análisis de políticas
Entorno Cuidador Hogar: Con la estrategia de vivienda saludable, se intervinieron 11 familias con visita de cierre para evaluación de los riesgos ambientales identificados en 11 personas expuestas y se desarrollaron seguimientos a las familias brindando educación de acuerdo con los riesgos identificados a 25 personas expuestas.
Entorno Institucional: Se abordó 1 IPS con acciones de educación para la salud ambiental para posicionar las diferentes temáticas que aborda la agenda global para los hospitales verdes y saludables. Se implementaron unidades demostrativas en instituciones de poblaciones diferenciales y en protección y se abordaron 50 personas.
Entorno Cuidador Laboral: Se identificaron 72 Unidades de Trabajo Informal libres de Humo, se socializó el Índice Bogotano de Calidad del Aire y Riesgo en Salud –IBOCA- a 81 trabajadores y el Índice de radiación solar ultravioleta -IUV a 12 trabajadores informales.</t>
  </si>
  <si>
    <t>Hasta el mes de Agosto en el marco de la conformación e implementación intersectorial y comunitaria de la red de salud ambiental y la Gestión de la Salud Ambiental a nivel local se avanzó en un 0,84 % gestionando acciones en: 
6 sesiones de la Comisión Ambiental Local (CAL), 8 sesiones del Consejo Local de Gestión del Riesgo y Cambio Climático (CLGRCC), 6 Sesiones del consejo Local de Protección y Bienestar Animal (CLPYBA), 8 mesas de residuos, en donde participaron 549 personas en estos espacios de coordinación; se realizaron 52 actividades intersectoriales desde los espacios de gestión con participación de 2.210 personas. Se gestionaron 8 problemáticas de salud ambiental recepcionadas desde vigilancia epidemiológica basada en comunidad relacionadas con riesgos ambientales con participación de 239 personas de la comunidad.
Por otra parte, en el marco de la implementación de estrategias en salud ambiental a través de los entornos de vida cotidiana se adelantaron acciones así:
Entorno Cuidador Comunitario: Se desarrollaron 86 acciones artísticas con participación de 3.805 personas. Se socializaron las recomendaciones en salud correspondiente al Índice Bogotano de Calidad del Aire y Riesgo en Salud –IBOCA- y el índice de radiación solar ultravioleta -IUV a 2.761 personas por medio de los puntos de Cuídate y Se Feliz. Se desarrollaron 3 jornadas de salud ambiental con participación de 251 personas. con participación de 27 personas. Se priorizaron 30 barrios (SAN CRISTOBAL SUR, VALPARAISO, EL SOSIEGO, CIUDAD LONDRES, VELODROMO - SAN JAVIER, VELODROMO, BUENOS AIRES, URBANIZACIÓN, SAN LUIS, SAN CRISTOBAL - ALTOS DEL ZUQUE, RAMAJAL, SAN BLASS, VALPARAISO - QUINTA RAMOS, NARIÑO SUR, EL PINAR, GUACAMAYAS, ALTAMIRA, REPUBLICA DEL CANADA, VILLA JAVIER - LA SERAFINA, LA CASTAÑA, BELLO HORIZONTE, LAS BRISAS - EL PARAISO URB ANTOQUIA, MODELO SUR - COLMENA, PINARES, AGUAS CLARAS) a los que se les formuló el Plan de Gestión Barrial/veredal de Entornos Ambientalmente Saludables, desde caracterización territorial se identificaron 31 grupos focales para la implementación de procesos en salud ambiental y se abordaron 3.753 personas con 328 acciones de Educación para la Salud Ambiental.
Entorno Cuidador Educativo: Se caracterizaron 8 Instituciones Educativas con variables en salud ambiental en las que se desarrollaron 47 intervenciones a 551 estudiantes de ciclo 1; 44 intervenciones a 558 estudiantes de ciclo 2; 55 intervenciones a 554 estudiantes de ciclo 3; y 24 intervenciones a 280 estudiantes de ciclo 4. Se realizaron 18 unidades demostrativas con participación de 324 estudiantes y 21 docentes para el fortalecimiento de los proyectos ambientales escolares (PRAE). Se implementó la estrategia de mascota verde en 5 jardines, abordando 176 niños y se realizaron 59 sesiones durante su implementación. 22 problemáticas identificadas en el entorno exterior a las instituciones educativas intervenidas por el entorno y direccionadas a gestión y análisis de políticas
Entorno Cuidador Hogar: Con la estrategia de vivienda saludable, se intervinieron 109 familias con visita de cierre para evaluación de los riesgos ambientales identificados en 350 personas expuestas y se desarrollaron seguimientos a las familias brindando educación de acuerdo con los riesgos identificados a 592 personas expuestas.
Entorno Institucional: Se implementó la estrategia de mascota verde en 2 unidades de atención a la primera infancia, abordando 36 niños 2 docentes o madres comunitarias; y se realizaron 16 sesiones durante su implementación. Así mismo se seleccionaron 1 Instituciones Prestadoras de Servicios de Salud (IPS) para determinar la huella de carbono del sector salud y se abordaron 3 IPS con acciones de educación para la salud ambiental para posicionar las diferentes temáticas que aborda la agenda global para los hospitales verdes y saludables, interviniendo 36 profesionales de la salud. Se caracterizaron 2 instituciones de poblaciones diferenciales y en protección en las cuales se implementaron 3 unidades demostrativas y se abordaron 180 personas.
Entorno Cuidador Laboral: Se identificaron 249 Unidades de Trabajo Informal libres de Humo, se socializó el Índice Bogotano de Calidad del Aire y Riesgo en Salud –IBOCA- a 495 trabajadores y el Índice de radiación solar ultravioleta -IUV a 189 trabajadores informales.</t>
  </si>
  <si>
    <t>En el mes de Agosto 2025
Vigilancia de la Salud Ambiental
 Seguimiento y Observación al animal agresor: Se hizo seguimiento a 43 animales de los cuales 35 fueron caninos y 8 fueron felinos. De las observaciones realizadas 84 % fueron efectivas y 16 % fueron fallidas. Vigilancia Integrada de la Rabia que realizaron la gestión y seguimiento de 97 casos de agresión por animal potencialmente transmisor de rabia, notificadas por las UPGD de cada la localidad durante el mes. Se realizaron 1 Asistencias Técnicas Se remitieron 51 casos de agresión (propios e interlocales) para observación y seguimiento al animal agresor Vigilancia de la Salud Ambiental VACUNACIÓN ANTIRRÁBICA CANINA Y FELINA: Se vacunaron contra la rabia un total de 2.871 animales de los cuales 1.423 fueron perros y 1.448 fueron gatos. Funcionamiento de 2 puntos fijos 9 jornadas de vacunación extramural ejecutadas.</t>
  </si>
  <si>
    <t>Durante el periodo de Enero 2025 a Agosto 2025
Vigilancia de la Salud Ambiental 
 Seguimiento y Observación al animal agresor: Se hizo seguimiento a 402 animales de los cuales 300 fueron caninos y 102 fueron felinos. De las observaciones realizadas 684 % fueron efectivas y 116 % fueron fallidas. Vigilancia Integrada de la Rabia que realizaron la gestión y seguimiento de 894 casos de agresión por animal potencialmente transmisor de rabia, notificadas por las UPGD de cada la localidad durante el mes. Se realizaron 2 Asistencias Técnicas y 9 capacitaciones dirigidas al TH de las UPGD Se remitieron 470 casos de agresión (propios e interlocales) para observación y seguimiento al animal agresor Vigilancia de la Salud Ambiental VACUNACIÓN ANTIRRÁBICA CANINA Y FELINA: Se vacunaron contra la rabia un total de 26.358 animales de los cuales 13.241 fueron perros y 13.117 fueron gatos. Funcionamiento de 16 puntos fijos 41 jornadas de vacunación extramural ejecutadas.</t>
  </si>
  <si>
    <t>En el mes de Agosto 2025
Vigilancia de la Salud Ambiental
Se inscribieron 162 establecimientos. Se realizó control de insectos exteriores en 3.500 metros cuadrados. Se realizó control de roedores exteriores en 49.632 metros cuadrados. Se adelantaron 7 actividades de carácter promocional y preventivo como son las sensibilizaciones dirigidas a la comunidad en temas de salud ambiental enfocados especialmente al manejo adecuado de alimentos; medicamentos y sustancias químicas. con una asistencia de 50 personas. Se adelantaron 885 visitas de inspección, vigilancia y control (IVC) en establecimientos abiertos al público, para verificar el cumplimiento de la normatividad sanitaria vigente. Se intervinieron 933 establecimientos comerciales, industriales e institucionales vigilados y controlados abiertos al público, donde se aplicaron 33 medidas sanitarias de seguridad (incluyen medidas a productos: decomisos, congelaciones y destrucciones y medidas a establecimientos: suspensión de trabajos o servicios y clausura de establecimientos). Se adelantaron 7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</si>
  <si>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1624 establecimientos. Se realizó control de insectos exteriores en 117.895 metros cuadrados. Se realizó control de roedores exteriores en 238.151 metros cuadrados. Se atendieron 4 eventos de interés en salud pública asociados al manejo de sustancias químicas. Se atendieron 2 eventos de Interés en salud pública Enfermedad Transmitida por Alimentos. Se adelantaron 51 actividades de carácter promocional y preventivo como son las sensibilizaciones dirigidas a la comunidad en temas de salud ambiental enfocados especialmente al manejo adecuado de alimentos; medicamentos y sustancias químicas. con una asistencia de 459 personas. Se adelantaron 7.833 visitas de inspección, vigilancia y control (IVC) en establecimientos abiertos al público, para verificar el cumplimiento de la normatividad sanitaria vigente. Se intervinieron 7.958 establecimientos comerciales, industriales e institucionales vigilados y controlados abiertos al público, donde se aplicaron 287 medidas sanitarias de seguridad (incluyen medidas a productos: decomisos, congelaciones y destrucciones y medidas a establecimientos: suspensión de trabajos o servicios y clausura de establecimientos). Se adelantaron 150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</si>
  <si>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83 personas para la población de 0 a 14 años de edad y adulto mayor de 60 años Se aplicaron encuestas de percepción relacionadas con ruido a 41 personas entre adolescentes y adultos. Se aplicaron 26 encuestas relacionadas con el síndrome de radiofrecuencia De las personas encuestadas en las tematicas de la línea, 6 se iniciaron procesos de canalización o activación de ruta. Se abordaron 100 personas en sensibilización de las tematicas de aire, olores, tabaco, ruido y radiación electromagnetica Se atendieron 1 quejas relacionadas con las temáticas de la línea, 1 Ruido y Implementación de la Vigilancia Centinela de Cáncer de piel por exposición a RUV De las 3 instituciones prestadoras de servicios de salud Se identificaron 28 casos de Cáncer de Piel</t>
  </si>
  <si>
    <t>Durante el periodo de Enero 2025 a Agosto 2025
Implementación de la Vigilancia en Salud Ambiental en las tematicas de Aire, Ruido y Radiación electromagnética 
 Durante el mes de reporte se aplicaron encuestas relacionadas con calidad de aire a un total de 436 personas para la población de 0 a 14 años de edad y adulto mayor de 60 años Se aplicaron encuestas de percepción relacionadas con ruido a 193 personas entre adolescentes y adultos. Se aplicaron 107 encuestas relacionadas con el síndrome de radiofrecuencia De las personas encuestadas en las tematicas de la línea, 39 se iniciaron procesos de canalización o activación de ruta. Se abordaron 410 personas en sensibilización de las tematicas de aire, olores, tabaco, ruido y radiación electromagnetica Se atendieron 18 quejas relacionadas con las temáticas de la línea, de las cuales 2 se relacionan con olores ofensivos, 2 por calidad del aire, 1 por incumplimiento de los espacios libres de humo, 14 Ruido y se realizaron 9 operativos de control de tabaco, y se participaron en 2 espacios de posicionamiento en temas Tabaco; Ruido; Implementación de la Vigilancia Centinela de Cáncer de piel por exposición a RUV De las 18 instituciones prestadoras de servicios de salud Se identificaron 269 casos de Cáncer de Piel</t>
  </si>
  <si>
    <t>En el mes de Agosto 205
Vigilancia en Salud Pública
La red de operadores de VSP en el distrito: Se realizó el mantenimiento del Sistema de EEVV, a través de 6 asesorías y asistencias técnicas. De las 75 instituciones que hacen parte de la red de vigilancia en salud pública de los diferentes subsistemas para el periodo, 55 corresponden a Unidades Informadoras 20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3 asesorías y/o asistencias técnicas, red de operadores de la Vigilancia en Salud Pública de Unidades Informadoras-UI 13 asesorías y/o asistencias técnicas. Se realizó el mantenimiento de los subsistemas a través de 18 asesorías y asistencias técnicas.
Dentro de las acciones realizadas de mitigación y control relacionadas con los eventos de interés en salud pública, frente al componente transmisibles: Se visitaron 7.840 viviendas, se abordaron 27.006 personas y el resultado consolidado de MRCV a las 9 manzanas en las acciones de bloqueo y BAC fue: 11 Bloqueos SR, 5 Bloqueos SRC, 17 Bloqueos TF, 2 Bloqueos Meningitis, y se administraron 622 biológicos Se realizó la entrega de 55 quimioprofilaxis para la contención de 10 casos probables de tosferina y 1 de meningitis, habiendo utilizado 57 tabletas de azitromicina, 25 frascos de azitromicina suspensión y 10 tabletas de ciprofloxacina; de la misma manera se asignaron 300 tabletas de azitromicina, 50 frascos de azitromicina suspensión Como fortalecimiento a la gestión de la información del subsistema transmisibles se realizaron las siguientes asistencias técnicas UPGD: Vigilancia Epidemiológica Ocupacional de los Trabajadores de la Economía informal -SIVISTRA 72 casos notificados y 19 IEC efectivas. Vigilancia Epidemiológica de Enfermedades Huerfanas 37 casos notificados y 16 IEC efectivas. Número de casos que cruzan entre el evento 342 y RLCPD 1 y realizaron 1 ajustes al SIVIGILA. Sistema de Vigilancia Epidemiológica en Salud Oral SISVESO: 101 casos notificados 14 IEC efectivas. Sistema de Vigilancia epidemiológica en Crónicas_Cáncer en menores 18 años casos notificados 6 Sistema de Vigilancia epidemiológica en Crónicas_Cáncer de mama y cuello uterino casos notificados 26 y 11 IEC efectivas.
Subsistema SISVAN: Mantenimiento y fortalecimiento del Sistema de Vigilancia Alimentaria y Nutricional (SISVAN) en 2 Unidades Primarias Generadoras de Datos públicas Mantenimiento y fortalecimiento del Sistema de Vigilancia Alimentaria y Nutricional (SISVAN) en 1 Unidades Primarias Generadoras de Datos privadas, 28 Seguimiento a atenciones a recién nacidos 31 Seguimiento a atenciones en menores de 5 años 25 caracterizaciones a gestantes 4 caracterizaciones a recién nacidos, 13 caracterizaciones a menores de 5 años, 6 canalizaciones realizadas por medio del SIRC. Subsistema de vigilancia en Salud Pública de Lesiones de Causa Externa (SIVELCE) Subsistema de Vigilancia en Salud Pública de la Conducta Suicida (SISVECOS) Número de casos de Ideación suicida 206, IEC efectivas 59 de Ideación suicida, Número de casos notificados de Lesiones por quemaduras 47 Número de casos notificados de Amenaza suicida 10, IEC efectivas 6 de Lesiones por quemaduras IEC efectivas de de Amenaza suicida 7, Accidentes domésticos en menores 11 años: 40 casos notificados, Número de casos notificados de Intento suicida 48 IEC efectivas 9 Accidentes domésticos, IEC efectivas 24 de Intento suicida, IEC efectivas 1 de muerte por suicidio Número de Unidades de análisis realizadas 1 Subsistema de vigilancia en salud pública en violencia intrafamiliar y de genero (SIVIM) Total de casos notificados de violencia intrafamiliar y de género: 378 y con IEC: 82 Total de casos notificados de violencia intrafamiliar y de género en mujeres: 278 y en hombres: 100. Casos notificados de violencia sexual: 172 y con IEC: 46. Casos notificados de violencia en niños, niñas y adolescentes: 252 y con IEC: 68 Dentro de las acciones de Vigilancia en Salud Pública relacionadas con los Eventos de Interés en Salud Sexual y Reproductiva y Salud Materno Infantil, se realizaron 8 investigaciones Epidemiológicas de Campo de alto impacto. se realizaron 5 IEC Sífilis Gestacional, se realizaron 3 IEC Morbilidad Materna Extrema, 5 Unidades de análisis de casos sin muestra eventos transmisibles discriminados así: ETV 5, 2 Unidades de análisis de eventos Transmisibles, discriminadas así: 2 TB y micobacterias, Desde Vigilancia a Eventos Transmisibles, se intervinieron 32 casos de alto impacto TB 1, EPV 31, Desde Vigilancia a Eventos Transmisibles, se intervinieron 10 casos de control TB 9, EPV 1, contactos identificados en IEC de TB y canallizados al SIRC 35, Vigilancia Epidemiológica Basada en Comunidad 13 Notificaciones de situaciones problemáticas 1 Comités de vigilancia epidemiológica comunitaria - COVECOM. 11 Asistencias Técnicas a la Red de Vigilancia Comunitaria para la VEBC, 6 Fortalecimiento de capacidades en salud para la ReVCom 4 Investigaciones socio epidemiológicas de campo -ISEC- VEBC.
Subsistema VESPA: Casos captados de mayores de 18 años pero menores de 30: 18 (No incluye gestantes) Casos captados de mayores de 18 años pero menores de 30: 18 IEC Fallidas 1 (No incluye gestantes) Total de casos captados de menores de 18 años 14 Casos de menores de 18 años con IEC efectivas: 24 Casos de menores de 18 años con IEC Fallidas: 23 N° de casos remitidos a través del SIRC desde VESPA: 14.</t>
  </si>
  <si>
    <t>Durante el periodo de Enero 2025 a Agosto 205
Vigilancia en Salud Pública 
La red de operadores de VSP en el distrito: Se realizó el mantenimiento del Sistema de EEVV, a través de 50 asesorías y asistencias técnicas. De las 616 instituciones que hacen parte de la red de vigilancia en salud pública de los diferentes subsistemas para el periodo, 450 corresponden a Unidades Informadoras 166 a Unidades Notificadoras. Como fortalecimiento a la operación de la red de VSP se realizaron las siguientes acciones para los sistemas: Red de operadores de la Vigilancia en Salud Pública, con abordaje de hasta 4 subsistemas 19 asesorías y/o asistencias técnicas, red de operadores de la Vigilancia en Salud Pública, con abordaje de más de 4 de subsistemas 35 asesorías y/o asistencias técnicas, red de operadores de la Vigilancia en Salud Pública de Unidades Informadoras-UI 76 asesorías y/o asistencias técnicas. Se realizó el mantenimiento de los subsistemas a través de 130 asesorías y asistencias técnicas.
Dentro de las acciones realizadas de mitigación y control relacionadas con los eventos de interés en salud pública, frente al componente transmisibles: Se visitaron 60.330 viviendas, se abordaron 204.715 personas y el resultado consolidado de MRCV a las 9 manzanas en las acciones de bloqueo y BAC fue: 43 Bloqueos SR, 39 Bloqueos SRC, 2 Bloqueos PFA, 156 Bloqueos TF, 11 Bloqueos Meningitis, y se administraron 2.349 biológicos Se realizó la entrega de 495 quimioprofilaxis para la contención de 130 casos probables de tosferina y 4 de meningitis, habiendo utilizado 1.053 tabletas de azitromicina, 171 frascos de azitromicina suspensión y 28 tabletas de rifampicina y 23 tabletas de ciprofloxacina; de la misma manera se asignaron 390 tabletas de azitromicina, 119 frascos de azitromicina suspensión y 2 tabletas de ciprofloxacina; Como fortalecimiento a la gestión de la información del subsistema transmisibles se realizaron las siguientes asistencias técnicas UPGD: 1 UPGD críticas 20 fortalecimiento UPGD Vigilancia Epidemiológica Ocupacional de los Trabajadores de la Economía informal -SIVISTRA 563 casos notificados y 139 IEC efectivas. Vigilancia Epidemiológica de Enfermedades Huerfanas 357 casos notificados y 129 IEC efectivas. Numero de casos que cruzan entre el evento 342 y 215 2 y se notificaron al SIVIGILA 2 Número de casos que cruzan entre el evento 342 y RLCPD 34 y realizaron 31 ajustes al SIVIGILA. Sistema de Vigilancia Epidemiológica en Salud Oral SISVESO: 723 casos notificados 114 IEC efectivas. Sistema de Vigilancia epidemiológica en Crónicas_Cáncer en menores 18 años casos notificados 61 y 6 IEC efectivas. Unidades de analisis realizadas 1 Sistema de Vigilancia epidemiológica en Crónicas_Cáncer de mama y cuello uterino casos notificados 163 y 89 IEC efectivas. Unidades de analisis realizadas 2.
Subsistema SISVAN: Mantenimiento y fortalecimiento del Sistema de Vigilancia Alimentaria y Nutricional (SISVAN) en 21 Unidades Primarias Generadoras de Datos públicas Mantenimiento y fortalecimiento del Sistema de Vigilancia Alimentaria y Nutricional (SISVAN) en 9 Unidades Primarias Generadoras de Datos privadas, 193 Seguimiento a atenciones a recién nacidos 285 Seguimiento a atenciones en menores de 5 años 173 caracterizaciones a gestantes 33 caracterizaciones a recién nacidos, 91 caracterizaciones a menores de 5 años, 47 canalizaciones realizadas por medio del SIRC. Subsistema de vigilancia en Salud Pública de Lesiones de Causa Externa (SIVELCE) Subsistema de Vigilancia en Salud Pública de la Conducta Suicida (SISVECOS) Número de casos de Ideación suicida 1.274, IEC efectivas 413 de Ideación suicida, Número de casos notificados de Lesiones por quemaduras 406 Número de casos notificados de Amenaza suicida 133, IEC efectivas 30 de Lesiones por quemaduras IEC efectivas de de Amenaza suicida 50, Accidentes domésticos en menores 11 años: 401 casos notificados, Número de casos notificados de Intento suicida 362 IEC efectivas 122 Accidentes domésticos, IEC efectivas 166 de Intento suicida, Número de casos notificados de Lesiones por artefactos pirotécnicos 3 Número de casos notificados de muerte por suicidio 9 IEC efectivas 3 de Lesiones por artefactos pirotécnicos, IEC efectivas 3 de muerte por suicidio Número de Unidades de análisis realizadas 3 Subsistema de vigilancia en salud pública en violencia intrafamiliar y de genero (SIVIM) Total de casos notificados de violencia intrafamiliar y de género: 2.464 y con IEC: 692 Total de casos notificados de violencia intrafamiliar y de género en mujeres: 1.546 y en hombres: 612. Casos notificados de violencia sexual: 1.190 y con IEC: 322. Casos notificados de violencia en niños, niñas y adolescentes: 1.602 y con IEC: 507 Dentro de las acciones de Vigilancia en Salud Pública relacionadas con los Eventos de Interés en Salud Sexual y Reproductiva y Salud Materno Infantil, se realizaron 47 investigaciones Epidemiológicas de Campo de alto impacto. se realizaron 4 IEC Mortalidad Perinatal. se realizaron 3 IEC Sífilis Congénita, se realizaron 24 IEC Sífilis Gestacional, se realizaron 12 IEC Morbilidad Materna Extrema, se realizaron 4 IEC Transmisión materno perinatal VIH – Hepatitis B. Frente al análisis de los eventos de SSR, se realizaron 3 unidades de análisis, se realizaron 1 Sífilis Congénita, se realizaron 1 Morbilidad Materna Extrema, se realizaron 1 Transmisión materno perinatal VIH – Hepatitis B. Como acciones de mitigación de riesgo y oportunidad al seguimiento de la SSR – SMI, realizan 3 asistencia de monitoreo a UPGD públicas 13 Unidades de análisis de casos sin muestra eventos transmisibles discriminados así: EPV 1, ETV 12, 7 Unidades de análisis de eventos Transmisibles, discriminadas así: 4 TB y micobacterias, 1 Mortalidad por IRA-EDA menor de 5 años, 2 mortalidad EPV, Desde Vigilancia a Eventos Transmisibles, se intervinieron 252 casos de alto impacto TB 5, COVID 1, mortalidad IRA menor de 5 años 1, EPV 239, EAPV 1, Otros eventos transmisibles 5, Desde Vigilancia a Eventos Transmisibles, se intervinieron 78 casos de control TB 65, EPV 13, contactos identificados en IEC de TB y canallizados al SIRC 136, Vigilancia Epidemiológica Basada en Comunidad 115 Notificaciones de situaciones problemáticas 4 Comités de vigilancia epidemiológica comunitaria - COVECOM. 85 Asistencias Técnicas a la Red de Vigilancia Comunitaria para la VEBC, 19 Fortalecimiento de capacidades en salud para la ReVCom 39 Investigaciones socio epidemiológicas de campo -ISEC- VEBC.
Subsistema VESPA: Gestantes casos notificados: 1 Gestantes IEC efectivas: 1 Casos captados de mayores de 18 años pero menores de 30: 169 (No incluye gestantes) Casos captados de mayores de 18 años pero menores de 30: 9 IEC Efectivas (No incluye gestantes) Casos captados de mayores de 18 años pero menores de 30: 169 IEC Fallidas 13 (No incluye gestantes) Total de casos captados de menores de 18 años 69 Casos de menores de 18 años con IEC efectivas: 144 Casos de menores de 18 años con IEC Fallidas: 128 N° de casos remitidos a través del SIRC desde VESPA: 107 N° de casos remitidos a servicios PSPIC desde VESPA: 27 N° de casos de consumo abusivo de spa remitidos a entorno educativo desde VESPA: 18 N° de casos remitidos a SPAcios de bienestar (Servicios de acogida) 9.</t>
  </si>
  <si>
    <t>En el mes de Agosto 205
Entorno Cuidador Educativo
Se realizaron 2.150 actividades de educación en salud en 3 Jardines, en 15 Colegios, con la participación de 25 docentes, 800 padres de familia, y 5.646 estudiantes.
Políticas
En la Interacción Integral e Integrada Acción Estratégica Sectorial Local, se avanza en la agenda estratégica 9,3 % correspondiente a: La cuarta fase de la acción estratégica sectorial local en la cual se implementa y hace seguimiento a las acciones acordadas en el plan de trabajo En la interacción integrada de Gestión Intersectorial durante el mes se suscribieron: 6 compromisos, 2 a las instancias o espacios locales de política 4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10,4 %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10,0 % En la gestión de la política pública para las Familias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Discapacidad en el territorio se realizaron de las siguientes actividades: participó en 2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8,8 %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8,3 % En la gestión de la política pública de Mujer y equidad de géneros en el territorio se realizaron las siguientes actividades: participó en 2 instancias o espacios de política, en las cuales: Contribuyó desde la gestión de la política a la ruta de participación social tranformadora y/o a la gestión propia de la política para la incidencia y se participó en 5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Contribuyó desde la gestión de la política a la ruta de participación social tranformadora y/o a la gestión propia de la política para la incidencia y se participó en 4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seguimiento a la gestión de la política se avanzó en el mes en 9,0 %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8,0 % En la gestión de la política pública para la Acogida, Inclusión y Desarrollo (Migrantes) en el territorio se realizaron las siguientes actividades: En el seguimiento a la gestión de la política se avanzó en el mes en 7,9 %.</t>
  </si>
  <si>
    <t>Durante el periodo de Enero 2025 a Agosto 205
Entorno Cuidador Educativo 
Se realizaron 7.610 actividades de educación en salud en 19 Jardines, en 71 Colegios, en 3 Instituciones de formación para el trabajo y el desarrollo humano con la participación de 260 docentes, 3.305 padres de familia, y 24.816 estudiantes.
Políticas 
En la Interacción Integral e Integrada Acción Estratégica Sectorial Local, se avanza en la agenda estratégica 63,3 %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La cuarta fase de la acción estratégica sectorial local en la cual se implementa y hace seguimiento a las acciones acordadas en el plan de trabajo; En la interacción integrada de Gestión Intersectorial durante el mes se suscribieron: 54 compromisos, 16 a las instancias o espacios locales de política 38 situaciones emergentes o articulaciones intersectoriales fuera de las instancias o espacios propios de política De los compromisos suscritos en el mes se cumplieron 22 En la gestión de la política pública de infancia, primera infancia y adolescencia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22 espacios con comunidad para la participación social transformadora en los cuales se desarrolló: Fortalecimiento de capacidades para la participación social transformadora en coordinación con actores sectoriales o con otros sectores; En el mes se concertaron 11 compromisos en el marco de la intersectorialidad En el seguimiento a la gestión de la política se avanzó en el mes en 65,5 %.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16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62,9 % En la gestión de la política pública de Envejecimiento y Vejez en el territorio se realizaron de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65,2 % En la gestión de la política pública para las Familias en el territorio se realizaron de las siguientes actividades: participó en 14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16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66,7 % En la gestión de la política pública de Discapacidad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62,7 % En la gestión de la política pública de LGBTI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y se participó en 12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60,9 %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56,7 % En la gestión de la política pública de Mujer y equidad de géneros en el territorio se realizaron las siguientes actividades: participó en 16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y se participó en 25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65,6 % En la gestión de la política pública de SPA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10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65,3 % En la gestión de la política pública de Salud Mental,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14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12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21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67,0 % En la gestión de la política pública de Ruralidad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53,8 % En la gestión de la política pública para la Acogida, Inclusión y Desarrollo (Migrantes)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61,4 %.</t>
  </si>
  <si>
    <t>En el mes de Agosto 205
Entorno Cuidado Comunitario
CARACTERIZACIÓN TERRITORIAL 40 Puntos identificados por consumo SPA Para la reducción de riesgos y daños de SPA 1 valoraciones del riesgo por consumo de sustancias psicoactivas en el marco de la intervención breve. 1 en población diversa (LGBTI), En el abordaje diferencial, con enfoque de reducción de riesgos y daños, fueron formulados 4 planes de bienestar. En el marco de dichos planes se realizaron 1 encuentros comunitarios 1 en población diversa (LGBTI), Se formularon 12 planes de bienestar en población consumo de sustancias psicoactivas, énfasis en abuso de alcohol, tabaco, uso de dispositivos electrónicos (vapeadores) con 4 sesiones colectivas y participaron 12 personas.
SPAcios DE BIENESTAR
21 valoraciones del riesgo por consumo de sustancias psicoactivas en el marco de la intervención breve. De manera específica, 21 en adolescentes y jóvenes: 35 en población mayor de edad que asistió a las jornadas SPAcios libres de riesgos. Para la prevención del consumo de SPA fueron formulados 21 planes de bienestar y se dio cierre a 21 de estos. En el marco de dichos planes se realizaron 8 sesiones colectivas con la participación de 31 personas.
Macro, meso y micro gestión de la salud pública
0,8 % de poblacion canalizada que se identifica como LGBT 95,8 % gestion efectiva canalizaciones modalidades que activan la Ruta Promoción, Mantenimiento Salud - Finalidad 2 Motivo 8 y 9 Personas en edad fértil sin intención reproductiva y sin método anticonceptivo 78,2 % gestion efectiva a las canalizaciones todas las modalidades donde se activa la RIA para población materno - perinatal. 74,4 % gestion efectiva a las canalizaciones todas las modalidades donde se activa la Ruta De Promoción Y Mantenimiento De La Salud - 1 Finalidad Valoración Integral en niños y niñas menores de dos años. 44,4 % gestion efectiva a las canalizaciones modalidad entre enotrnos donde se activa la Ruta De Promoción Y Mantenimiento De La Salud - Finalidad Protección Específica con esquema incompleto de vacunación. 67,4 % gestion efectiva a las canalizaciones todas las modalidades donde se activa la ruta 5 todos los motivos relacionados con sustancias psicoactivas. 11,1 % gestión efectiva activación de rutas modalidad Canalizaciones hacia la oferta Distrital e Intersectorial en población migrante No regular internacional. 88,8 % gestion efectiva a las canalizaciones todas las modalidades donde se activa la RIA 2 para población con riesgo o presencia de alteraciones cardio — cerebro — vascular — metabólicas manifiestas - Todos los motivos.
Entorno Cuidador Educativo
2 planes de trabajo para la implementación de las zonas de orientación, 2 Zonas de Orientación Escolar En el periodo se implementaron 2 SPAcios de bienestar en instituciones educativas, donde se realizaron las siguientes actividades: y 15 procesos formativos 3 valoraciones del riesgo por consumo de sustancias psicoactivas, 3 desde los ZOE 75 canalizaciones, de las cuales 73 a servicios de salud y 2 a otros servicios sectoriales o comunitarios.</t>
  </si>
  <si>
    <t>Durante el periodo de Enero 2025 a Agosto 205
Entorno Cuidado Comunitario
CARACTERIZACIÓN TERRITORIAL 456 Puntos identificados por consumo SPA Para la reducción de riesgos y daños de SPA 53 valoraciones del riesgo por consumo de sustancias psicoactivas en el marco de la intervención breve. 22 en población diversa (LGBTI), 9 en población en actividades sexuales pagas (ASP) y 85 en población con consumo de sustancias psicoactivas, énfasis en abuso de alcohol, tabaco, uso de dispositivos electrónicos (vapeadores). En el abordaje diferencial, con enfoque de reducción de riesgos y daños, fueron formulados 50 planes de bienestar. En el marco de dichos planes se realizaron 12 encuentros comunitarios con la participación de 3 personas que se inyectan drogas (PID) 20 en población diversa (LGBTI), 9 en población en actividades sexuales pagas (ASP), en las cuales participaron 1 actores estratégicos (organizaciones sociales, dispositivos de base comunitaria). Igualmente, se formularon 30 planes de bienestar en población privada de la libertad, Se formularon 154 planes de bienestar en población consumo de sustancias psicoactivas, énfasis en abuso de alcohol, tabaco, uso de dispositivos electrónicos (vapeadores) con 36 sesiones colectivas y participaron 88 personas.
SPAcios DE BIENESTAR 
350 valoraciones del riesgo por consumo de sustancias psicoactivas en el marco de la intervención breve. De manera específica, 164 en adolescentes y jóvenes: 378 en población mayor de edad que asistió a las jornadas SPAcios libres de riesgos. Para la prevención del consumo de SPA fueron formulados 243 planes de bienestar y se dio cierre a 193 de estos. En el marco de dichos planes se realizaron 66 sesiones colectivas con la participación de 364 personas.
Macro, meso y micro gestión de la salud pública 
50,0 %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5,0 %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92,7 %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100,0 %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20 planes de trabajo para la implementación de las zonas de orientación, 20 Zonas de Orientación Escolar En el periodo se implementaron 52 SPAcios de bienestar en instituciones educativas, donde se realizaron las siguientes actividades: 16 grupos de apoyo, y 47 procesos formativos 24 valoraciones del riesgo por consumo de sustancias psicoactivas, 20 desde los ZOE 493 canalizaciones, de las cuales 469 a servicios de salud y 24 a otros servicios sectoriales o comunitarios.</t>
  </si>
  <si>
    <t>En el mes de Agosto 205
Entorno Institucional
1 Casas de Igualdad de Oportunidades para las Mujeres-CIO. Se realizaron 1 acciones colectivas y/o grupales con mujeres, donde se realiza intervención a 13 personas 13 mujeres, Por identidad de género: 13 femenino, 1 de vida saludable y condiciones no transmisibles.</t>
  </si>
  <si>
    <t>Durante el periodo de Enero 2025 a Agosto 205
Entorno Institucional 
6 Casas de Igualdad de Oportunidades para las Mujeres-CIO. Se realizaron 3 acciones colectivas y/o grupales con mujeres, donde se realiza intervención a 26 personas 26 mujeres, Por identidad de género: 26 femenino, 2 de vida saludable y condiciones no transmisibles, 1 de convivencia social y salud mental.</t>
  </si>
  <si>
    <t>En el mes de Agosto 205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7 de Talento Humano con fortalecimiento de capacidaddes en temas de migración y Salud durante el mes por SISS.
Equipos Basicos Extramurales de Hogar
Se realizaron 176 caracterizaciones en familias de población migrante internacional, en las cuales se identifican: 9 familias con prioridad alta 31 familias con prioridad media 156 familias con prioridad baja En estas familias se encontraron 1 menores de 5, 7 gestantes, 19 usuarios con condición crónicas, 11 usuarios con identificación de riesgo en salud mental y 1 usuarios con discapacidad. Se da inicio a planes de cuidado familiar con 11 familias de población migrante internacional.</t>
  </si>
  <si>
    <t>Durante el periodo de Enero 2025 a Agosto 205
Respuesta a población extranjera 
Fortalecimiento de capacidades en temas de migración y salud en IPS públicas y privadas 
8 IPS públicas y privadas con fortalecimiento de capacidaddes en temas de migración y Salud durante el mes por SISS Temas abordados con IPS públicas y privadas para fortalecimiento de capacidaddes en temas de migración y Salud durante el mes por SISS: Aseguramiento; Guía de orientación para la prestación de servicios de salud con enfoque diferencial FMM; 68 de Talento Humano con fortalecimiento de capacidaddes en temas de migración y Salud durante el mes por SISS.
Equipos Basicos Extramurales de Hogar 
Se realizaron 1.703 caracterizaciones en familias de población migrante internacional, en las cuales se identifican: 89 familias con prioridad alta 301 familias con prioridad media 1.333 familias con prioridad baja En estas familias se encontraron 807 menores de 5, 185 gestantes, 6.094 usuarios con condición crónicas, 494 usuarios con identificación de riesgo en salud mental y 654 usuarios con discapacidad. Se da inicio a planes de cuidado familiar con 89 familias de población migrante internacional.
Asistencia Técnica en Temas de Migración y Salud 
7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Participación social; Activación de rutas y canalizaciones en población FMM; 229 de Talento Humano con fortalecimiento de capacidaddes en temas de migración y Salud durante el mes por SISS 229 participantes de asistencias técnicas en los asuntos de migración y salud a los entornos cuidadores, temas y procesos tranvesales 40 participantes por el entorno cuidador institucional 63 participantes por el entorno cuidador laboral 104 participantes por el entorno cuidador comunitario 15 participantes por el proceso transversal GEPISP 7 participantes por tema transversal educación en salud 4 participantes intersectoriales.</t>
  </si>
  <si>
    <t>En el mes de Agosto 205
Entorno Cuidado Comunitario
Escuchar para Más bienestar MujerEs
Participación de 98 personas de las cuales son: 91 mujeres 7 hombres, por momento de vida se ubican así: 1 adolescencia, 31 juventud, 48 adultez, 18 persona mayor. Por característica poblacional/diferencial se beneficiaron: 6 migrantes, 92 cisgénero. Se realizaron 1 acciones pedagógicas colectivas de corta duración a 10 mujeres y 5 hombres Se realizaron 5 acciones pedagógicas colectivas de larga duración a 81 mujeres y 2 hombres Se realizaron 8 asesorías en Salud Se realizaron 12 asesorías psicosociales Se realizaron 1 acompañamientos solidarios Se abordaron 50 mujeres en acciones de educación en las Manzanas del Cuidado, Se realizaron 7 asesorías psicosociales en las manzanas del cuidado Se realizaron 5 asesorias en gestíon del riesgo en salud en las manzanas del cuidado.
Gestión de Programas y Acciones
Violencias basadas en género 3 IPS con acciones de fortalecimiento en temas relacionados con violencias de género. 18 personas de talento humano en salud con acciones de fortalecimiento en temas relacionados con violencias de género 24 personas abordadas en salas de espera de IPS y otros espacios en temas de violencias 18 personas de talento humano de IPS con acompañamiento y fortalecimiento de capacidades socio jurídicas 1 mujeres con orientación, información o asesoría socio-jurídica en temas relacionados con: violencias de género, IVE, rutas de atención, derechos, etc. 5 personas abordadas en espacios de descarga emocional.</t>
  </si>
  <si>
    <t>Durante el periodo de Enero 2025 a Agosto 205
Entorno Cuidado Comunitario
Escuchar para Más bienestar MujerEs 
Participación de 1.605 personas de las cuales son: 1.311 mujeres 294 hombres, por momento de vida se ubican así: 122 adolescencia, 288 juventud, 641 adultez, 554 persona mayor. Por característica poblacional/diferencial se beneficiaron: 4 afrodescendientes, 63 migrantes, 1.261 cisgénero. Se realizaron 25 acciones pedagógicas colectivas de corta duración a 270 mujeres y 114 hombres Se realizaron 76 acciones pedagógicas colectivas de larga duración a 1.013 mujeres y 179 hombres Se realizaron 95 asesorías en Salud Se realizaron 150 asesorías psicosociales Se realizaron 9 acompañamientos solidarios Se realizaron 19 canalizaciones intersectoriales, a las siguientes entidades: Casa de Igualdad de Oportunidades; Secretaría de Integración Social; Se realizó fortalecimiento de redes a 47 personas de los cuales son: 44 mujeres, 3 hombres, en los siguientes temas: Salud plena; Una vida libre de violencias; Salud mental; Salud y derechos sexuales y reproductivos. Se abordaron 581 mujeres en acciones de educación en las Manzanas del Cuidado, Se realizaron 78 asesorías psicosociales en las manzanas del cuidado Se realizaron 40 asesorias en gestíon del riesgo en salud en las manzanas del cuidado.
Gestión de Programas y Acciones 
Violencias basadas en género 35 IPS con acciones de fortalecimiento en temas relacionados con violencias de género. 601 personas de talento humano en salud con acciones de fortalecimiento en temas relacionados con violencias de género 370 personas abordadas en salas de espera de IPS y otros espacios en temas de violencias 600 personas de talento humano de IPS con acompañamiento y fortalecimiento de capacidades socio jurídicas 26 mujeres con orientación, información o asesoría socio-jurídica en temas relacionados con: violencias de género, IVE, rutas de atención, derechos, etc. 615 personas abordadas en espacios de descarga emocional 1 personas con acompañamientos solidarios o seguimiento realizados.</t>
  </si>
  <si>
    <t>En el mes de Agosto 205
Entorno Cuidador Comunitario
24 Grupos identificados para el abordaje de la RBC 67 hombres, 212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Hombres 14 A 17 años Adolescencia 7 Hombres 18 A 26 años Juventud 6 Mujeres 18 A 26 años Juventud 20 Hombres 27 A 59 años Adulto 27 Mujeres 27 A 59 años Adulto 38 Hombres 60 y más Vejez 179 Mujeres 60 y más Vejez Por sexo participaron: 212 mujeres, 67 hombres. Por poblaciones diferenciales participaron: En la actividad red de gestores de rutas sectoriales e intersectoriales de salud y participación 3 personas con discapacidad nuevas en el proceso. 2 mujeres en el proceso, 1 hombres en el proceso, 21 personas con discapacidad que continúan en el proceso, 18 mujeres en el proceso, 3 hombres en el proceso, 3 personas sin discapacidad nuevas en el proceso, 3 mujeres en el proceso, 53 personas sin discapacidad que continúan en el proceso. 44 mujeres, 9 hombres, En 28 sesiones. Con las siguientes temáticas Activación de redes de apoyo y recursos; Aprendizaje sobre cómo trabajar en red y en la intersectorialidad para activar rutas y respuestas para la población; Conocimiento de rutas sectoriales e intersectoriales y cómo generar el enlace a estas; Empoderamiento y trabajo en redes sociales Grupos de soportes socioemocional para personas con discapacidad y personas cuidadoras. 36 personas con discapacidad que continuan en el proceso, 20 mujeres en el proceso, 16 hombres en el proceso, 27 personas cuidadora que continuan en el proceso. 14 mujeres en el proceso, 13 hombres en el proceso, En 24 sesiones. Con las siguientes temáticas Comprensión de la importancia de la organización del tiempo, los hábitos y rutinas para la salud mental; Conformación del grupo, trabajo en calle y enganche; Entrenamiento en técnicas de autorregulación emocional y habilidades de comunicación e interacción social; Reconocimiento de habilidades, limitaciones y emociones para mejorar la autoestima Acciones comunicativas, comunidades incluyentes jornadas mas bienestar. 73 mujeres 29 hombres En 10 sesiones. Con las siguientes temáticas Decálogo del cuidado; Derechos y deberes; Información en proceso de certificación de discapacidad.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1, Adolescencia 1, Juventud 2, Adultez 19, Vejez 20, Por sexo participaron: 24 Mujeres 19 hombres. Por poblaciones diferenciales participaron: En la actividad de visita domiciliaria a familias con personas con discapacidad y/o afectaciones psicosociales, participaron: 113 familias 111 personas con discapacidad en el proceso Con las siguientes temáticas Enlace rutas de atención sectorial e intersectorial Con 3 personas con discapacidad psicosocial, con 50 personas con discapacidad física, con 15 personas con discapacidad intelectual, con 8 personas con discapacidad visual, con 4 personas con discapacidad auditiva, con 31 personas con discapacidad múltiple, 66 mujeres con discapacidad, 45 hombres con discapacidad.
RBC
Promoción de capacidades para la convivencia en personas con discapacidad y personas cuidadoras institucionales
3 personas con discapacidad nuevas en el proceso. 3 hombres en el proceso, 129 personas con discapacidad que continúan en el proceso, 71 mujeres en el proceso, 58 hombres en el proceso, En 24 sesiones. Con las siguientes temáticas Empatía y reconocimiento de las emociones y necesidades de los demás; Estrategias para resolver problemas de manera conjunta y concertada; Respeto por la diversidad, promoción de la participación en igualdad de condiciones; Trabajo en equipo y cooperación para realizar una actividad o tarea conjunta.
Red de soporte social de personas cuidadoras.
102 personas cuidadoras sin discapacidad que continuan en el proceso. 82 mujeres, 20 hombres. 34 personas cuidadoras con discapacidad que continuan en el proceso. 29 mujeres en el proceso, 5 hombres en el proceso, En 44 sesiones. Con las siguientes temáticas Capacidad para orientar en cuidado mutuo según categoría de discapacidad; Capacidades para trabajar en el contexto de redes de cuidado; Habilidades para orientar en prácticas de cuidado a otras familias; Intercambio de saberes en el cuidado En las acciones de la Manzana del Cuidado participaron:
Con discapacidad:
Primera Infancia Infancia Adolescencia Juventud 1 mujeres. Adultez 3 mujeres. Vejez 6 hombres, 31 mujeres. Personas cuidadoras:
Primera Infancia Infancia Adolescencia Juventud Adultez 2 hombres, 8 mujeres. Vejez 18 hombres, 78 mujeres.
Equipos Basicos Extramurales de Hogar
En la actividad de visita domiciliaria a personas cuidadoras de personas con discapacidad y/o afectaciones psicosociales, se asesoraron: 3 cuidadoras/es, nuevas en el proceso, 2 mujeres, 1 hombres. 27 cuidadoras/es que continúan en el proceso, 19 mujeres, 8 hombres. De las cuales 7 son cuidadoras/es de personas con discapacidad física, 5 son cuidadoras/es de personas con discapacidad intelectual, 1 son cuidadoras/es de personas con discapacidad visual, 14 son cuidadoras/es de personas con discapacidad múltiple, Con las siguientes temáticas Exploración de necesidades de apoyo, información y orientación.
Promoción de capacidades para la convivencia en personas con discapacidad y personas cuidadoras institucionales
89 personas cuidadoras que continúan en el proceso. 84 mujeres, 5 hombres, En 24 sesiones. Con las siguientes temáticas Empatía y reconocimiento de las emociones y necesidades de los demás; Estrategias para resolver problemas de manera conjunta y concertada; Respeto por la diversidad, promoción de la participación en igualdad de condiciones; Trabajo en equipo y cooperación para realizar una actividad o tarea conjunta.</t>
  </si>
  <si>
    <t>Durante el periodo de Enero 2025 a Agosto 205
Entorno Cuidador Comunitario 
210 Grupos identificados para el abordaje de la RBC 596 hombres, 1.898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Mujeres 6 A 13 años Infancia 12 Hombres 14 A 17 años Adolescencia 4 Mujeres 14 A 17 años Adolescencia 65 Hombres 18 A 26 años Juventud 44 Mujeres 18 A 26 años Juventud 205 Hombres 27 A 59 años Adulto 342 Mujeres 27 A 59 años Adulto 314 Hombres 60 y más Vejez 1.349 Mujeres 60 y más Vejez Por sexo participaron: 1.848 mujeres, 596 hombres. Por poblaciones diferenciales participaron: En la actividad red de gestores de rutas sectoriales e intersectoriales de salud y participación 88 personas con discapacidad nuevas en el proceso. 66 mujeres en el proceso, 22 hombres en el proceso, 244 personas con discapacidad que continúan en el proceso, 179 mujeres en el proceso, 65 hombres en el proceso, 215 personas sin discapacidad nuevas en el proceso, 172 mujeres en el proceso, 43 hombres en el proceso, 711 personas sin discapacidad que continúan en el proceso. 617 mujeres, 94 hombres, En 456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100 personas con discapacidad nuevas en el proceso. 66 mujeres en el proceso, 34 hombres en el proceso, 287 personas con discapacidad que continuan en el proceso, 184 mujeres en el proceso, 103 hombres en el proceso, 119 personas cuidadora nueva en el proceso. 60 mujeres en el proceso, 59 hombres en el proceso, 317 personas cuidadora que continuan en el proceso. 207 mujeres en el proceso, 110 hombres en el proceso, En 284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191 mujeres 74 hombres En 26 sesiones. Con las siguientes temáticas Información en proceso de certificación de discapacidad; Derechos y deberes; Educación en salud; Decálogo del cuidado; Toma de conciencia de la discapacidad y la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5, Adolescencia 5, Juventud 24, Adultez 242, Vejez 208, Por sexo participaron: 235 Mujeres 130 hombres. Por poblaciones diferenciales participaron: 2 indígenas, 6 Víctima del Conflicto Armado, 3 migrantes. En la actividad de visita domiciliaria a familias con personas con discapacidad y/o afectaciones psicosociales, participaron: 848 familias 827 personas con discapacidad en el proceso Con las siguientes temáticas Construcción de plan de acción familiar; Enlace rutas de atención sectorial e intersectorial; Con 28 personas con discapacidad psicosocial, con 233 personas con discapacidad física, con 75 personas con discapacidad intelectual, con 46 personas con discapacidad visual, con 28 personas con discapacidad auditiva, con 123 personas con discapacidad múltiple, 422 mujeres con discapacidad, 243 hombres con discapacidad.
RBC
Promoción de capacidades para la convivencia en personas con discapacidad y personas cuidadoras institucionales 
34 personas con discapacidad nuevas en el proceso. 12 mujeres en el proceso, 22 hombres en el proceso, 941 personas con discapacidad que continúan en el proceso, 570 mujeres en el proceso, 371 hombres en el proceso, En 159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113 Personas cuidadoras sin discapacidad nuevas en el proceso, 97 mujeres, 16 hombres. 390 personas cuidadoras sin discapacidad que continuan en el proceso. 322 mujeres, 68 hombres. 120 personas cuidadoras con discapacidad nuevas el en proceso 93 mujeres en el proceso, 27 hombres en el proceso, 139 personas cuidadoras con discapacidad que continuan en el proceso. 111 mujeres en el proceso, 28 hombres en el proceso, En 240 sesiones. Con las siguientes temáticas Identificación de grupos y redes de cuidadores; Conformación del grupo, trabajo en calle y enganche; Lectura de necesidades;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En las acciones de la Manzana del Cuidado participaron:
Con discapacidad:
Primera Infancia Infancia Adolescencia Juventud 3 hombres, 3 mujeres. Adultez 13 hombres, 35 mujeres. Vejez 36 hombres, 163 mujeres. Personas cuidadoras:
Primera Infancia Infancia Adolescencia Juventud 2 hombres, 3 mujeres. Adultez 14 hombres, 50 mujeres. Vejez 82 hombres, 394 mujeres.
Equipos Basicos Extramurales de Hogar 
En la actividad de visita domiciliaria a personas cuidadoras de personas con discapacidad y/o afectaciones psicosociales, se asesoraron: 44 cuidadoras/es, nuevas en el proceso, 40 mujeres, 17 hombres. 119 cuidadoras/es que continúan en el proceso, 84 mujeres, 25 hombres. De las cuales 4 son cuidadoras/es de personas con discapacidad psicosocial, 47 son cuidadoras/es de personas con discapacidad física, 20 son cuidadoras/es de personas con discapacidad intelectual, 3 son cuidadoras/es de personas con discapacidad visual, 23 son cuidadoras/es de personas con discapacidad múltiple, Con las siguientes temáticas Alistamiento de la acción - identificación de cuidadoras/es; Exploración de necesidades de apoyo, información y orientación; Construcción de plan de cuidado.
Promoción de capacidades para la convivencia en personas con discapacidad y personas cuidadoras institucionales 
39 personas cuidadoras nuevas en el proceso, 24 mujeres en el proceso, 15 hombres en el proceso, 583 personas cuidadoras que continúan en el proceso. 556 mujeres, 27 hombres, En 159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</si>
  <si>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Durante el periodo de Enero 2025 a Agosto 2025
Entorno Cuidador Comunitario
Actividades sexuales Pagadas (ASP) 
17 personas que fueron atendidas y vinculada a población ASP 17 personas que fueron atendidas y que ejerce Actividades Sexuales Pagadas.</t>
  </si>
  <si>
    <t xml:space="preserve">En el mes de Agosto 205
Entorno Cuidado Comunitario
ESCUCHAR MAS BIENESTAR HABITANTE DE CALLE
</t>
  </si>
  <si>
    <t>Durante el periodo de Enero 2025 a Agosto 205
Entorno Cuidado Comunitario
ESCUCHAR MAS BIENESTAR HABITANTE DE CALLE 
Se vinculan 423 personas que habitan o estan en riesgo de habitar calle 288 hombres, 135 mujeres, Numero de Jornadas 3 de cuidado y dignidad menstrual 67 personas con experiencia menstrual.</t>
  </si>
  <si>
    <t>En el mes de Agosto 205
Entorno Cuidado Comunitario
ESCUCHAR MAS BIENESTAR LGBTI
1 canalizaciones efectivas a servicios de salud, Orientación en transformaciones corporales 3 personas. Se vinculan 88 personas LGBTI 1 lesbianas, 37 gays, 14 bisexuales 2 hombres trans, 1 mujeres trans, 33 cisgénero.</t>
  </si>
  <si>
    <t>Durante el periodo de Enero 2025 a Agosto 205
Entorno Cuidado Comunitario
ESCUCHAR MAS BIENESTAR LGBTI 
35 canalizaciones efectivas a servicios de salud, 2 canalizaciones efectivas a servicios sociales. Se entregan 4.646 preservativos en las actividades. Orientación en transformaciones corporales 9 personas. Se vinculan 639 personas LGBTI 49 lesbianas, 334 gays, 60 bisexuales 2 hombres trans, 19 mujeres trans, 243 cisgénero.</t>
  </si>
  <si>
    <t>En el mes de Agosto 205
Equipos Basicos Extramurales de Hogar
A través de la estrategia de abordaje étnico diferencial, se lleva a cabo intervención a 40 familias étnicas, 40 afrodescendiente y con 40 seguimientos y/o acompañamientos a la población en el cuidado de la salud, a 80 individuos; 14 crónicos, 2 gestantes, 10 menores de 5 años, 40 orientaciones desde la medicina ancestral, 6 gestiones realizadas por gestor comunitario para la superación de barreras de acceso y atención en salud; 20 personas abordadas desde las actividades colectivas de promoción de la salud, Se da inicio a planes de cuidado familiar con 23 familias ubicadas en las zonas de ruralidad del distrito.</t>
  </si>
  <si>
    <t>Durante el periodo de Enero 2025 a Agosto 205
Entorno Cuidado Comunitario
ABORDAJE COMUNITARIO ÉTNICO – RAIZAL 
Participaron 4 personas, 4 mujeres, con 3 seguimientos a casos en barreras de acceso.
Equipos Basicos Extramurales de Hogar 
A través de la estrategia de abordaje étnico diferencial, se lleva a cabo intervención a 330 familias étnicas, 330 afrodescendiente y Se identifican 38 familias afrodescendientes, con 330 seguimientos y/o acompañamientos a la población en el cuidado de la salud, a 660 individuos; 97 crónicos, 19 gestantes, 117 menores de 5 años, 212 orientaciones desde la medicina ancestral, 42 gestiones realizadas por gestor comunitario para la superación de barreras de acceso y atención en salud; 160 personas abordadas desde las actividades colectivas de promoción de la salud, con 60 orientaciones en el cuidado de la salud, 92 usuarios con discapacidad. Se da inicio a planes de cuidado familiar con 71 familias ubicadas en las zonas de ruralidad del distrito.</t>
  </si>
  <si>
    <t>En el mes de Agosto 205
Equipos Basicos Extramurales de Hogar
Se realizaron 35 caracterizaciones en familias ubicadas en las zonas de ruralidad del distrito, en las cuales se identifican: 3 familias con prioridad alta 18 familias con prioridad media 15 familias con prioridad baja En estas familias se encontraron 3 menores de 5, 2 gestantes, 15 usuarios con condición crónicas.</t>
  </si>
  <si>
    <t>Durante el periodo de Enero 2025 a Agosto 205
Equipos Basicos Extramurales de Hogar 
Se realizaron 465 caracterizaciones en familias ubicadas en las zonas de ruralidad del distrito, en las cuales se identifican: 41 familias con prioridad alta 238 familias con prioridad media 506 familias con prioridad baja En estas familias se encontraron 50 menores de 5, 16 gestantes, 204 usuarios con condición crónicas, 37 usuarios con identificación de riesgo en salud mental.</t>
  </si>
  <si>
    <t>En el mes de Agosto 205
Entorno Institucional
INSTITUCIONES DE PERSONA MAYOR
Por condición de discapacidad: Se llevan a cabo 15 sesiones colectivas en los Centros Día de atención a persona mayor, donde se realiza intervención a 277 personas, en: 7 de vida saludable y condiciones no transmisibles, 4 de convivencia social y salud mental, 4 de vida saludable y enfermedades transmisibles, 15 de Covid-19.</t>
  </si>
  <si>
    <t>Durante el periodo de Enero 2025 a Agosto 205
Entorno Institucional
INSTITUCIONES DE PERSONA MAYOR 
Por condición de discapacidad: 12 de prevención, identificación y atención de violencias. Se llevan a cabo 315 sesiones colectivas en los Centros Día de atención a persona mayor, donde se realiza intervención a 1.829 personas, en: 3 sesiones con desarrollo de temáticas de sexualidad y derechos sexuales y reproductivos, 7 de gestión diferencial en poblaciones vulnerables, 53 de vida saludable y condiciones no transmisibles, 36 de convivencia social y salud mental, 8 de vida saludable y enfermedades transmisibles, 4 de salud ambiental, 18 de seguridad alimentaria y nutricional, 86 de Covid-19, 5 de prevención, identificación y atención de violencias.</t>
  </si>
  <si>
    <t>En el mes de Agosto 205
Entorno Cuidado Laboral
Se identifican 43 Niños trabajadores, con los cuales se inicia proceso para promover la desvinculación, con 82 acompañamientos realizados a familias de niños trabajadores. Se identificaron 55 niños en seguimiento a la desvinculación del trabajo en población previamente intervenida Dentro de la caracterización realizada a los niños, niñas que ingresan al proceso se identificaron aspectos como: Condiciones de salud relacionadas con el trabajo: 22 niños con condiciones de salud afectados por el trabajo. Se realizó activación de ruta: Sectorial a 3 niños trabajadores. Se identificaron 2 adolescentes trabajadores, con los cuales se inicia proceso para promover la desvinculación progresiva o la promoción para el trabajo adolescente protegido. 6 Acompañamientos realizados a familias o a adolescentes trabajadores. Se identificaron 12 adolescentes en seguimiento a la desvinculación del trabajo en población previamente intervenida 2 adolescentes desvinculados del trabajo. Dentro de la caracterización realizada a los adolescentes que ingresan al proceso, se identificaron aspectos como: Condiciones de salud relacionadas con el trabajo: 5 adolescentes con condiciones de salud afectadas por el trabajo, Adicionalmente, se desarrollaron 2 acciones colectivas realizadas desde salud, en los siguientes espacios locales: Intersectorial donde se identificaron 2 adolescentes trabajadores.</t>
  </si>
  <si>
    <t>Durante el periodo de Enero 2025 a Agosto 205
Entorno Cuidado Laboral 
Se identifican 308 Niños trabajadores, con los cuales se inicia proceso para promover la desvinculación, con 911 acompañamientos realizados a familias de niños trabajadores. Se identificaron 101 niños en seguimiento a la desvinculación del trabajo en población previamente intervenida De los niños en proceso de desvinculación progresiva, se logró que 250 Niños fueran desvinculados del trabajo. Dentro de la caracterización realizada a los niños, niñas que ingresan al proceso se identificaron aspectos como: 3 Niños desescolarizados, 10 identificados sin afiliación a salud. 3 Niños desarrollando oficios del hogar por más de 15 horas, Condiciones de salud relacionadas con el trabajo: 1 Niños con eventos como accidentes en el lugar de trabajo, 105 niños con condiciones de salud afectados por el trabajo. Adicionalmente, se desarrollaron 6 acciones colectivas realizadas desde salud, en los siguientes espacios locales: Plaza de mercado; Intersectorial; donde se identificaron 75 niños trabajadores. Se realizó activación de ruta: intersectorial a 5 niños trabajadores. Sectorial a 48 niños trabajadores. Se identificaron 32 adolescentes trabajadores, con los cuales se inicia proceso para promover la desvinculación progresiva o la promoción para el trabajo adolescente protegido. 82 Acompañamientos realizados a familias o a adolescentes trabajadores. Se identificaron 21 adolescentes en seguimiento a la desvinculación del trabajo en población previamente intervenida 28 adolescentes desvinculados del trabajo. Dentro de la caracterización realizada a los adolescentes que ingresan al proceso, se identificaron aspectos como: Condiciones de salud relacionadas con el trabajo: 11 adolescentes con condiciones de salud afectadas por el trabajo, Adicionalmente, se desarrollaron 7 acciones colectivas realizadas desde salud, en los siguientes espacios locales: Intersectorial; Plaza de mercado; donde se identificaron 6 adolescentes trabajadores. Se realizó activación de ruta: Sectorial a 4 adolescentes trabajadores. 70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</si>
  <si>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54 UTIS con 25 trabajadores de UTI de alto impacto, de las cuales 18 UTI son de alto impacto, con 25 trabajadores expuestos a agentes cancerígenos, 36 UTI de mediano impacto, con 45 trabajadores de UTI de mediano impacto. 5 UTI de seguimiento de vigencias anteriores, 16 asesorías realizadas para la prevención de condiciones crónicas. 6 Trabajadores de UTIS alto impacto que modifican prácticas de autocuidado en el 50% 16 Trabajadores de UTIS mediano impacto que modifican prácticas de autocuidado en el 50% 3 UTIS de alto impacto implementan la estrategia de entornos laborales saludables 40 UTIS de mediano impacto implementan la estrategia de entornos laborales saludables 75 Trabajadores afectados por las condiciones de trabajo en las UTIS. 59 UTIS que afectan las condiciones del entorno por exposición a riesgos. Se realizó activación de ruta a servicios de salud a 24 trabajadores informales, incluye expuestos a agentes ocupacionales cancerígenos en sus unidades de trabajo, Se activó ruta a servicios intersectoriales: Total, personas trabajadoras informales 208 abordados en UTIS y en NNA; de los cuales: 19 Personas Mayores, 47 Adultos, 9 Jóvenes 1 Desplazados-Victimas, 15 migrantes 102 mujeres, 1 gestantes, Se activo ruta: Sectorial efectiva a 5 niños trabajadores. Se realizó activación de ruta a servicios de salud a 24 trabajadores informales, incluye expuestos a agentes ocupacionales cancerígenos en sus unidades de trabajo, Cuidado para la salud de los trabajadores en Bogota Acciones colectivas con trabajadores informales.</t>
  </si>
  <si>
    <t>Durante el periodo de Enero 2025 a Agosto 205
Entorno Cuidador Laboral 
En unidades de trabajo informal: Se realizó identificación y caracterización de 482 UTIS con 250 trabajadores de UTI de alto impacto, de las cuales 102 UTI son de alto impacto, con 143 trabajadores expuestos a agentes cancerígenos, 292 UTI de mediano impacto, con 388 trabajadores de UTI de mediano impacto. 8 UTI de bajo impacto, con 9 trabajadores de UTI de bajo impacto. 112 UTI de ruralidad, con 124 trabajadores de UTI de ruralidad. 68 UTI de seguimiento de vigencias anteriores, 229 asesorías realizadas para la prevención de condiciones crónicas. 24 Trabajadores de UTIS alto impacto que modifican prácticas de autocuidado en el 50% 188 Trabajadores de UTIS mediano impacto que modifican prácticas de autocuidado en el 50% 13 UTIS de alto impacto implementan la estrategia de entornos laborales saludables 234 UTIS de mediano impacto implementan la estrategia de entornos laborales saludables 740 Trabajadores afectados por las condiciones de trabajo en las UTIS. 582 UTIS que afectan las condiciones del entorno por exposición a riesgos. Se realizó activación de ruta a servicios de salud a 233 trabajadores informales, incluye expuestos a agentes ocupacionales cancerígenos en sus unidades de trabajo, 1 personas en ejercicio o en actividades sexuales pagas Se activó ruta a servicios intersectoriales: Total, personas trabajadoras informales 1.336 abordados en UTIS y en NNA; de los cuales: 136 Personas Mayores, 530 Adultos, 115 Jóvenes 2 Afro, 1 Desplazados-Victimas, 4 LGBTI 99 migrantes 1 indígena, 772 mujeres, 2 gestantes, 1 discapacidad, 104 Personas en actividades sexuales pagas intervenidas a través de la gestión del riesgo. Se activo ruta: Sectorial efectiva a 62 niños trabajadores. Sectorial a 24 adolescentes trabajadores. intersectorial a 4 adolescentes trabajadores. Se realizó activación de ruta a servicios de salud a 222 trabajadores informales, incluye expuestos a agentes ocupacionales cancerígenos en sus unidades de trabajo, 1 personas en ejercicio o en actividades sexuales pagas 1 personas en ejercicio o en actividades sexuales pagas Cuidado para la salud de los trabajadores en Bogota Acciones colectivas con trabajadores informales 3 asesorias de colectivos desarrolladas con trabajadores informales 32 trabajadores con asesorías de colectivos realizadas.</t>
  </si>
  <si>
    <t>En el mes de Agosto 205
Entorno Cuidado Comunitario
DISPOSITIVOS COMUNITARIOS PARA EL CUIDADO COLECTIVO PARA EL BIENESTAR -SALUD MATERNO Se realizan 16 sesiones de cuidado colectivo en temáticas de Salud materno perinatal con la participación de: 40 personas de la comunidad en general, 4 personas gestantes, 12 personas lactantes. y 16 niños y niñas. 1 líderes(sas) comunitarios que culminan las jornadas de cualificación en salud materna e infantil, 1 "Redes de apoyo en salud materna e infantil" conformados, 1 Redes de apoyo en salud materna e infantil reciben acompañamiento desde el entorno con la participación de 40 personas. JORNADAS MAS BIENESTAR- CUIDARTE SALUD MATERNO acciones 24 en salud materno perinatal equipos cuidarte 808 total de personas, 394 hombres, 414 mujeres.
Entorno Cuidador Educativo
Desarrollo de 21 sesiones de seguimiento encaminadas al cuidado, autocuidado y fortalecimiento de prácticas de bienestar durante la gestación, con la participación de 9 estudiantes gestantes, Del total de adolescentes gestantes escolarizadas abordadas, 9 asisten de manera mensual a las atenciones de la ruta materno perinatal Desarrollo de 77 sesiones de seguimiento encaminadas al cuidado, autocuidado y fortalecimiento de prácticas de bienestar durante la lactancia con la participación de 14 estudiantes 12 cuentan con método regular de anticoncepción.
Equipos Basicos Extramurales de Hogar
Desde el abordaje territorial, se identifican y abordan 49 gestantes, a quienes se les realizaron acciones de información y educación para el fortalecimiento de prácticas de cuidado, de las cuales 6 son menores de 19 años. 4 gestantes sin adherencia al control prenatal, a quienes se realiza activación de ruta, con 5 casos efectivos con activación de la Ruta Materno Perinatal e inicio de intervenciones (Res. 3280/2018). 16 Gestantes/puérperas con seguimiento por Estrategia de Vigilancia Intensificada de la Morbilidad Materna Extrema, 1.729 gestantes de alto riesgo y población en edad fértil priorizadas e identificadas a través de la búsqueda activa del componente de Abordaje Territorial. Desde la Actividad de Plan de cuidado familiar se abordan 8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y el cuidado de 2 recién nacidos identificados. Desarrollo de acciones orientadas a la promoción de derechos sexuales y reproductivos y acceso a tamizaje en ITS en el control prenatal con 39 gestantes.
Entorno Institucional
Seguimiento de casos priorizados
1 seguimientos a gestantes identificadas con consumo problemático de sustancias psicoactivas. Desarrollo de capacidades 2 acciones de comunicación para la promocion de la Salud Materna y perinatal, con la participacion de 2 integrantes de los equipos del PSPIC y Apoyo a acciones de nivel central a demanda 3 IPS con desarrollo de capacidades institucionales con énfasis en salud materno perinatal 3 personas abordadas 3 Articulaciones sectoriales e intersetoriales para la promocion de la Salud materno perinatal 4 personas abordadas 4 integrantes de los equipos del PSPIC.</t>
  </si>
  <si>
    <t>Durante el periodo de Enero 2025 a Agosto 205
Entorno Cuidado Comunitario
DISPOSITIVOS COMUNITARIOS PARA EL CUIDADO COLECTIVO PARA EL BIENESTAR -SALUD MATERNO Se realizan 108 sesiones de cuidado colectivo en temáticas de Salud materno perinatal con la participación de: 166 personas de la comunidad en general, 14 personas gestantes, 78 personas lactantes. y 84 niños y niñas. Se identifican 6 líderes(sas) comunitarios nuevos para desarrollar iniciativas comunitarias para la conformación de “Redes de apoyo en salud materna e infantil”, 5 líderes(sas) comunitarios que culminan las jornadas de cualificación en salud materna e infantil, 5 "Redes de apoyo en salud materna e infantil" conformados, 5 Redes de apoyo en salud materna e infantil reciben acompañamiento desde el entorno con la participación de 240 personas. JORNADAS MAS BIENESTAR- CUIDARTE SALUD MATERNO acciones 36 en salud materno perinatal equipos cuidarte 1.169 total de personas, 576 hombres, 593 mujeres.
Entorno Cuidador Educativo 
Desarrollo de 191 sesiones de seguimiento encaminadas al cuidado, autocuidado y fortalecimiento de prácticas de bienestar durante la gestación, con la participación de 116 estudiantes gestantes, de las cuales 1 son menores de 14 años. Del total de adolescentes gestantes escolarizadas abordadas, 114 asisten de manera mensual a las atenciones de la ruta materno perinatal Desarrollo de 555 sesiones de seguimiento encaminadas al cuidado, autocuidado y fortalecimiento de prácticas de bienestar durante la lactancia con la participación de 221 estudiantes 217 cuentan con método regular de anticoncepción. Desarrollo de 31 sesiones de seguimiento encaminadas al cuidado, autocuidado y fortalecimiento de prácticas de bienestar posterior al evento obstetrico con la participación de 18 estudiantes 18 cuentan con método regular de anticoncepción.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460 gestantes, a quienes se les realizaron acciones de información y educación para el fortalecimiento de prácticas de cuidado, de las cuales 60 son menores de 19 años. 16 gestantes sin adherencia al control prenatal, a quienes se realiza activación de ruta, con 47 casos efectivos con activación de la Ruta Materno Perinatal e inicio de intervenciones (Res. 3280/2018). 173 Gestantes/puérperas con seguimiento por Estrategia de Vigilancia Intensificada de la Morbilidad Materna Extrema, 2 gestantes con signos y síntomas de alarma canalizadas a los servicios de salud con 2 casos efectivos atendidos para la gestión del riesgo identificado, 3 personas con riesgo reproductivo por comorbilidad identificada, canalizadas a los servicios de salud sexual y reproductiva. 7.419 gestantes de alto riesgo y población en edad fértil priorizadas e identificadas a través de la búsqueda activa del componente de Abordaje Territorial. Desde la Actividad de Plan de cuidado familiar se abordan 64 gestantes, con quienes se da inicio al proceso de seguimiento, con énfasis en el cuidado materno perinatal. Desde el Componente de Abordaje Territorial se identifican 17 personas en puerperio (hasta 3 meses post evento obstétrico) con nacido vivo, de las cuales 17 reciben información, educación y acciones promocionales orientadas al fortalecimiento de prácticas de cuidado integral materno e infantil, y el cuidado de 17 recién nacidos identificados. Desarrollo de acciones orientadas a la promoción de derechos sexuales y reproductivos y acceso a tamizaje en ITS en el control prenatal con 339 gestantes.
Entorno Institucional
Seguimiento de casos priorizados 
6 seguimientos a gestantes identificadas con consumo problemático de sustancias psicoactivas. 1 seguimiento a migrantes no regularizadas post evento obstétrico sin método de regulación de la fecundidad atendida en las Subredes. Desarrollo de capacidades 11 acciones de comunicación para la promocion de la Salud Materna y perinatal, con la participacion de 25 integrantes de los equipos del PSPIC y Apoyo a acciones de nivel central a demanda 20 IPS con desarrollo de capacidades institucionales con énfasis en salud materno perinatal 33 personas abordadas 34 Articulaciones sectoriales e intersetoriales para la promocion de la Salud materno perinatal 56 personas abordadas Se desarrollan 3 Jornadas "Mas Bienestar" con el componente de salud materno perinatal 18 integrantes de los equipos del PSPIC y 45 personas de la comunidad. Se desarrollaron 3 acciones con los grupos étnicos y redes comunitarias en el marco de la ruta materno perinatal y el plan de acción de reducción de la mortalidad materna. 12 personas abordadas.</t>
  </si>
  <si>
    <t>En el mes de Agosto 205
Entorno Cuidado Comunitario
JORNADAS MAS BIENESTAR- CUIDARTE SSR acciones 24 en salud sexual y reproductiva equipos cuidarte 1.047 total de personas, 535 hombres, 512 mujeres.
Entorno Cuidador Educativo
2 Sesiones de fortalecimiento de capacidades en temas relacionados con la promoción de los derechos sexuales y reproductivos en jardines dirigidas a 50 padres, madres y/o cuidadores de niños y niñas menores de 5 años de los jardines infantiles dirigidas a 10 docentes y cuidadores y 144 niños y niñas. Desarrollo de 4 sesiones con familias orientadas a brindar educación sobre salud sexual y reproductiva con la participación de 66 familias y 66 personas. de 2 colegios. Desarrollo de 3 sesiones para promover los derechos sexuales y reproductivos y orientación a métodos con la participación de 42 estudiantes.
Equipos Basicos Extramurales de Hogar
Se realiza abordaje en 48 familias con adolescentes de 15 a 19 años en el grupo familiar, para la promoción de la sexualidad los derechos sexuales y derechos reproductivos. Las actividades con 48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4 personas menores de 19 años en puerperio (hasta 3 meses post evento obstétrico).
Entorno Institucional
Articulación Intersectorial 1 IPS con desarrollo de capacidades institucionales con énfasis en Prevención y atención del embarazo no planeado, servicios Integrales de Salud para Adolescentes y Jóvenes (SISAJ), gestión del cuidado menstrual e interrupción voluntaria del embarazo, en e 2 personas abordadas Desarrollo de capacidades 2 Acciones de comunicación para la promocion de la Sexualidad, los derechos sexuales y reproductivos, con la participacion de 1 integrantes de los equipos del PSPIC y Seguimiento de casos priorizados 1 menores de 14 años con reporte de nacido vivo, 1 con seguimiento. 2 seguimientos a gestantes identificadas con consumo problemático de sustancias psicoactivas. Desarrollo de capacidades 3 acciones de comunicación para la promocion de la Sexualidad, los derechos sexuales y reproductivos, con la participacion de 1 integrantes de los equipos del PSPIC y Apoyo a acciones de nivel central a demanda 1 integrantes de los equipos del PSPIC y Apoyo a acciones de nivel central a demanda 2 IPS con desarrollo de capacidades institucionales con énfasis en salud materno perinatal 4 personas abordadas.</t>
  </si>
  <si>
    <t>Durante el periodo de Enero 2025 a Agosto 205
Entorno Cuidado Comunitario
CARACTERIZACIÓN TERRITORIAL 8 Grupos identificados para el abordaje dimension en SSR 82 hombres, 161 mujeres, JORNADAS MAS BIENESTAR- CUIDARTE SSR acciones 163 en salud sexual y reproductiva equipos cuidarte 5.987 total de personas, 2.854 hombres, 3.133 mujeres.
Salud Sexual y salud Reproductiva
En el marco de las acciones para la promoción de los derechos sexuales y derechos reproductivos con la población negra-afrocolombiana, se realizan: 3 Acciones para la identificacion y caracterización de necesidades para la promoción de los derechos sexuales y derechos reproductivos en la población negra- afrocolombiana Bogotana, con la participación de 6 mujeres y 6 hombres. 1 con énfasis en la regulación de fecundidad, autonomia reproductiva, y prevención de las maternidades y paternidades tempranas y el reconocimiento de la IVE 1 para el componente cuidado materno perinatal.
Entorno Cuidador Educativo 
Desarrollo de 6 sesiones de acompañamiento a escolares con experiencia en paternidad temprana con la participación de 3 estudiantes 57 Sesiones de fortalecimiento de capacidades en temas relacionados con la promoción de los derechos sexuales y reproductivos en jardines dirigidas a 370 padres, madres y/o cuidadores de niños y niñas menores de 5 años de los jardines infantiles dirigidas a 30 docentes y cuidadores y 494 niños y niñas. Realización de 55 sesiones del ciclo 1 para la promoción de la salud sexual y reproductiva con 1.017 estudiantes. Realización de 38 sesiones del ciclo 2 para la promoción de la salud sexual y reproductiva con 1.110 estudiantes. Realización de 5 sesiones del ciclo 3 para la promoción de la salud sexual y reproductiva con 107 estudiantes. Realización de 20 sesiones del ciclo 4 para la promoción de la salud sexual y reproductiva con 466 estudiantes. Desarrollo de 37 sesiones con familias orientadas a brindar educación sobre salud sexual y reproductiva con la participación de 495 familias y 495 personas. Realización de 3 sesiones de la estrategia cuidado menstrual con la participación de 86 escolares de 3 colegios. Desarrollo de 49 sesiones para promover los derechos sexuales y reproductivos y orientación a métodos con la participación de 1.326 estudiantes. Desarrollo de 6 jornadas de salud y bienestar con el componente de promoción de los derechos sexuales y reproductivos Se realizan 10 sesiones de iniciativas de cuidado y bienestar para la promoción de los derechos sexuales y reproductivos con 170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413 familias con adolescentes de 15 a 19 años en el grupo familiar, para la promoción de la sexualidad los derechos sexuales y derechos reproductivos. Las actividades con 413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41 personas menores de 19 años en puerperio (hasta 3 meses post evento obstétrico).
Entorno Institucional 
Articulación Intersectorial 11 IPS con desarrollo de capacidades institucionales con énfasis en Prevención y atención del embarazo no planeado , servicios Integrales de Salud para Adolescentes y Jóvenes (SISAJ), gestión del cuidado menstrual e interrupción voluntaria del embarazo, en e 20 personas abordadas Desarrollo de capacidades 14 Acciones de comunicación para la promocion de la Sexualidad, los derechos sexuales y reproductivos, con la participacion de 25 integrantes de los equipos del PSPIC y 2 personas de la comunidad. Seguimiento de casos priorizados 4 menores de 14 años con reporte de nacido vivo, 4 con seguimiento. 7 seguimientos a gestantes identificadas con consumo problemático de sustancias psicoactivas. 1 seguimiento a migrantes no regularizadas post evento obstétrico sin método de regulación de la fecundidad atendida en las Subredes. Desarrollo de capacidades 17 acciones de comunicación para la promocion de la Sexualidad, los derechos sexuales y reproductivos, con la participacion de 24 integrantes de los equipos del PSPIC y Apoyo a acciones de nivel central a demanda 22 integrantes de los equipos del PSPIC y Apoyo a acciones de nivel central a demanda Se desarrollan 3 Jornadas "Mas Bienestar" con el componente para promoción de la sexualidad, los derechos sexuales y los derechos reproductivos. 34 personas abordadas 16 IPS con desarrollo de capacidades institucionales con énfasis en salud materno perinatal 23 personas abordadas. Se desarrollaron 5 acciones con los grupos étnicos y redes comunitarias en el marco de la ruta materno perinatal y el plan de acción de reducción de la mortalidad materna. 11 personas abordadas.</t>
  </si>
  <si>
    <t>En el mes de Agosto 205
Gestión del Programa Madre canguro
En este mes se realizó gestión para la atención integral de 6 niños y niñas en la cohorte priorizada de bajo peso al nacer.
Equipos Basicos Extramurales de Hogar
Se realiza seguimiento familiar a 1 niños y niñas con bajo peso al nacer.</t>
  </si>
  <si>
    <t>Durante el periodo de Enero 2025 a Agosto 205
Gestión del Programa Madre canguro 
En este mes se realizó gestión para la atención integral de 14 niños y niñas en la cohorte priorizada de bajo peso al nacer.
Equipos Basicos Extramurales de Hogar 
Se realiza seguimiento familiar a 13 niños y niñas con bajo peso al nacer.</t>
  </si>
  <si>
    <t>En el mes de Agosto 205
Entorno Cuidado COmunitario
PREVENCIÓN COMBINADA DE LAS ITS
53 Pruebas de sífilis realizadas por población LGBTI, 70 Pruebas de sífilis realizadas SPAcios de bienestar 3 pruebas positivas para sífilis realizadas SPAcios de bienestar 139 Pruebas de sífilis realizadas bienestar integral es mas salud mental 2 pruebas positivas para sífilis realizadas bienestar integral es mas salud mental 16 Pruebas de sífilis realizadas por localidad en Centros de escucha habitanza en calle, 25 Pruebas de sífilis realizadas por localidad en Centros de escucha MujerESalud.
Equipos Basicos Extramurales de Hogar
Se realizaron 1 seguimientos a gestantes con diagnóstico de sífilis canalizadas por Vigilancia Epidemiológica, y 1 con tratamiento completo.
Prevención combinada de las ITS-Sífilis
2 pruebas con resultado positivo para sífilis realizadas por los equipos del PIC, 305 pruebas rápidas de sífilis realizadas por parte de los equipos PIC en el PSPIC, 3.059 condones entregados en procesos educativos. Canalizaciones y activación de ruta según el Sistema de Referencia y Contrareferencia (SIRC): Abordaje intersectorial 2 Articulaciones sectoriales e intersetoriales que fortalecen la respuesta ante ITS-Sifilis.</t>
  </si>
  <si>
    <t>Durante el periodo de Enero 2025 a Agosto 205
Entorno Cuidado COmunitario
PREVENCIÓN COMBINADA DE LAS ITS 
266 Pruebas de sífilis realizadas por población LGBTI, 5 pruebas positivas para sífilis realizadas a población LGBTI. 456 Pruebas de sífilis realizadas SPAcios de bienestar 9 pruebas positivas para sífilis realizadas SPAcios de bienestar 1.228 Pruebas de sífilis realizadas bienestar integral es mas salud mental 11 pruebas positivas para sífilis realizadas bienestar integral es mas salud mental 168 Pruebas de sífilis realizadas por localidad en Centros de escucha habitanza en calle, 289 Pruebas de sífilis realizadas por localidad en Centros de escucha MujerESalud, 1 pruebas positivas para sífilis realizadas por localidad en Centros de escucha MujerESalud.
Entorno Cuidador Educativo 
Se realizan 62 pruebas de sífilis.
Equipos Basicos Extramurales de Hogar 
Se realizaron 13 seguimientos a gestantes con diagnóstico de sífilis canalizadas por Vigilancia Epidemiológica, 1 con primera dosis de penicilina y 9 con tratamiento completo.
Prevención combinada de las ITS-Sífilis 
22 pruebas con resultado positivo para sífilis realizadas por los equipos del PIC, 2.656 pruebas rápidas de sífilis realizadas por parte de los equipos PIC en el PSPIC, 35.795 condones entregados en procesos educativos. Canalizaciones y activación de ruta según el Sistema de Referencia y Contrareferencia (SIRC): Abordaje intersectorial 10 Articulaciones sectoriales e intersetoriales que fortalecen la respuesta ante ITS-Sifilis.</t>
  </si>
  <si>
    <t>En el mes de Agosto 205
Equipos Basicos Extramurales de Hogar
En 47 familias, se identificaron 13 niños y niñas con esquema de vacunación incompleto, 13 remitidos a los servicios de salud y 11 niños vacunados efectivamente.
Entorno Cuidador Comunitario
DISPOSITIVO COMUNITARIO - CUIDADO COLECTIVO PARA PRIMERA INFANCIA Se lleva a cabo la concertación del plan de acción en AIEPI Comunitario con 40 personas Se realizaron 16 sesiones en fortalecimiento primera infancia se llevo a cabo concertacion del plan de accion a 4 grupos en salud materno infantil 39 mujeres 1 hombre.
Gestión de Programas y Estrategias
En IPS priorizadas con la implementación de la estrategia IAMII, se realizan: 9 visitas de asistencia técnica a IPS en pasos para la implementación de la estrategia IAMII. Con la participación de 27 profesionales y personal de salud. Las IPS priorizadas en la implementación de la estrategia IAMII, alcanzan cumplimiento en: 6 IPS de política institucional, 6 IPS de fortalecimiento de capacidades, 6 IPS de preparación a la familia para el cuidado durante la gestación y el nacimiento, 6 IPS de atención humanizada del nacimiento, 6 IPS de educación y apoyo a la familia para el cuidado en el postparto y los niños y niñas, 6 IPS de promoción, protección y apoyo a la cultura de la lactancia materna, 6 IPS de favorecer  el alojamiento conjunto del binomio madre-cuidador e hijo, 6 IPS de favorecer la atención integral en salud y nutrición en niños y niñas, 6 IPS de entornos protectores y espacios amigables para la atención materno perinatal e infantil, y 6 IPS de articulación y fortalecimiento de redes de apoyo para las mujeres gestantes, madres lactantes y niñas y niños.</t>
  </si>
  <si>
    <t>Durante el periodo de Enero 2025 a Agosto 205
Equipos Basicos Extramurales de Hogar 
Se han identificado 47 familias, con 47 niños y niñas menores de 1 año con eventos priorizados, como: 5 ausencia de lactancia materna exclusiva en menores de 6 meses, 5 ausencia de lactancia materna complementaria entre los 6 meses y el año, 3 sin valoración integral del desarrollo, 5 prematuros, 48 desnutrición aguda. En 2.047 familias, se identificaron 281 niños y niñas con esquema de vacunación incompleto, 229 remitidos a los servicios de salud y 131 niños vacunados efectivamente.
Entorno Cuidador Comunitario
CARACTERIZACIÓN TERRITORIAL 8 Grupos identificados para el abordaje del AIEPI comunitario 97 hombres, 205 mujeres, DISPOSITIVO COMUNITARIO - CUIDADO COLECTIVO PARA PRIMERA INFANCIA Se lleva a cabo la concertación del plan de acción en AIEPI Comunitario con 240 personas Se realizaron 76 sesiones en fortalecimiento primera infancia se llevo a cabo concertacion del plan de accion a 29 grupos en salud materno infantil 241 mujeres 24 hombres.
Entorno Cuidador Educativo 
Se realizaron 12 sesiones de fortalecimiento de conocimientos en prácticas de cuidado en primera infancia con docentes y apoyos Se realizaron 37 sesiones de fortalecimiento de conocimientos en prácticas de cuidado en primera infancia con padres de familia Se realizaron 338 Sesiones para la educación en salud con población escolar.
Gestión de Programas y Estrategias
En IPS priorizadas con la implementación de la estrategia IAMII, se realizan: 70 visitas de asistencia técnica a IPS en pasos para la implementación de la estrategia IAMII. Con la participación de 311 profesionales y personal de salud.</t>
  </si>
  <si>
    <t>En el mes de Agosto 205
Equipos Basicos Extramurales de Hogar
2 Niños y niñas menores de 1 año notificados al SIVIGILA por IRAG (Centinela e Inusitado), al egreso de hospitalización, con seguimiento.</t>
  </si>
  <si>
    <t>Durante el periodo de Enero 2025 a Agosto 205
Gestión de la estregia Sala ERA 
Se realizó asistencia técnica a un total de 15 IPS con implementación de la estrategia sala ERA.
Equipos Basicos Extramurales de Hogar 
Se han identificado 5 familias con 5 niños y niñas con signos y síntomas de IRA, con quienes se adelantan acciones de información y educación y se informa el momento en el que deben acudir a servicios médicos. 9 Niños y niñas menores de 1 año notificados al SIVIGILA por IRAG (Centinela e Inusitado), al egreso de hospitalización, con seguimiento. Se realiza abordaje de 3 familias priorizadas por cáncer infantil, con quienes se establece seguimiento familiar. Se da continuidad al seguimiento de 14 familias con niños con cáncer infantil priorizado.
Entorno Institucional 
SAN En las unidades de atención a la primera infancia se realizó aplicación de escala abreviada del desarrollo 3 a 68 niños y niñas. Se realizaron 4 sesiones de fortalecimiento al talento humano de las unidad de atención a la primera infancia.</t>
  </si>
  <si>
    <t>En el mes de Agosto 205
Equipos Basicos Extramurales de Hogar
Se realiza intervención a 2 con activación de ruta de atención sectorial de estos 2 requieren activación de ruta de atención sectorial.
Entorno Institucional
En las unidades de atención a la primera infancia se realizó toma de medidas antropométricas a 1 niños y niñas. Se realizaron: 16 acciones de educación en signos de identificación de la desnutrición aguda Verificación de la atención integral en salud de: 5 casos de niños y niñas menores de 5 años con desnutrición aguda.</t>
  </si>
  <si>
    <t>Durante el periodo de Enero 2025 a Agosto 205
Equipos Basicos Extramurales de Hogar
Se realiza intervención a 62 niños y niñas menores de 5 años con desnutrición aguda, 14 con activación de ruta de atención sectorial 43 niños y niñas menores de 5 años con riesgo de desnutrición aguda, de estos 14 requieren activación de ruta de atención sectorial.
Entorno Institucional
En las unidades de atención a la primera infancia se realizó toma de medidas antropométricas a 189 niños y niñas. 1 niños y niñas con clasificación nutricional de riesgo desnutrición aguda. Se realizaron: 137 acciones de educación en signos de identificación de la desnutrición aguda con la participación de 83 niños y niñas de las unidades de atención a la primera infancia Verificación de la atención integral en salud de: 24 casos de niños y niñas menores de 5 años con desnutrición aguda.</t>
  </si>
  <si>
    <t>En el mes de Agosto 205
Entorno Cuidador Comunitario
DISPOSITIVO COMUNITARIO - CUIDADO COLECTIVO PARA EL BIENESTAR SAN Se realizaron 1 sesiones de cuidado colectivo con enfoque en lactancia materna y alimentación complementaria con la participación de 10 personas de la comunidad en general, 47 personas lactantes, y 3 personas gestantes.
Entorno Cuidador Educativo
Realización de 98 sesiones de promoción de alimentación saludable durante la lactancia, con la participación de 16 lactantes, Realización de 98 sesiones de promoción de la lactancia materna, con la participación de 2 gestantes, con la participación de 7 lactantes, Realización de 98 sesiones de promoción de la alimentación complementaria adecuada. con la participación de 98 cuidadores de niños y niñas menores de 2 años.
Equipos Basicos Extramurales de Hogar
Se realiza seguimiento a familias con 1 niños y niñas menores de 6 meses sin lactancia materna exclusiva. 4 gestantes y 18 personas lactantes reciben seguimiento por el entorno con énfasis en promoción de la lactancia materna. 74 seguimientos por el entorno con énfasis en promoción de la lactancia materna.
Entorno institucional
Se realizaron: 1 actividades asignadas por nivel central relacionadas con educación en salud pública.</t>
  </si>
  <si>
    <t>Durante el periodo de Enero 2025 a Agosto 205
Entorno Cuidador Comunitario 
DISPOSITIVO COMUNITARIO - CUIDADO COLECTIVO PARA EL BIENESTAR SAN Se realizaron 42 sesiones de cuidado colectivo con enfoque en lactancia materna y alimentación complementaria con la participación de 255 personas de la comunidad en general, 354 personas lactantes, y 36 personas gestantes. Se canalizan 6 niños y niñas a la consulta de lactancia materna.
Entorno Cuidador Educativo 
Realización de 446 sesiones de promoción de alimentación saludable durante la lactancia, con la participación de 81 lactantes, Realización de 424 sesiones de promoción de la lactancia materna, con la participación de 36 gestantes, con la participación de 48 lactantes, Realización de 271 sesiones de promoción de la alimentación complementaria adecuada. con la participación de 113 cuidadores de niños y niñas menores de 2 años.
Equipos Basicos Extramurales de Hogar
Se realiza seguimiento a familias con 10 niños y niñas menores de 6 meses sin lactancia materna exclusiva. 20 gestantes y 119 personas lactantes reciben seguimiento por el entorno con énfasis en promoción de la lactancia materna. 394 seguimientos por el entorno con énfasis en promoción de la lactancia materna.
Entorno institucional
Se realizaron: 48 acciones de promoción de la alimentación infantil saludable y lactancia materna, dirigida a 48 madres comunitarias y/o agentes educativos, y alimentación infantil saludable y lactancia materna dirigida a 48 madres comunitarias y/o agentes educativos, con la participación de 152 niños y niñas de las unidades de atención a la primera infancia con la participación de 37 padres, madres y/o cuidadores de los niños y niñas de las unidades de atención a la primera infancia 7 actividades asignadas por nivel central relacionadas con educación en salud pública, 29 consejerías en lactancia materna a 13 gestantes, a 20 lactantes.</t>
  </si>
  <si>
    <t>En el mes de Agosto 205
Entorno Institucional
Se realizaron: 1 fortalecimientos técnicos en temáticas de información e inducción en IAMII con la participación de 4 profesionales de la salud y personal de apoyo.</t>
  </si>
  <si>
    <t>Durante el periodo de Enero 2025 a Agosto 205
Entorno Cuidador Educativo 
Se realiza sensibilización en la estrategia de salas amigas de la familia lactante en 1 universidades con la participación de 92 personas. Se realiza sensibilización en la estrategia de salas amigas de la familia lactante en 2 instituciones de formación para el trabajo y el desarrollo humano con la participación de 93 personas.
Entorno Institucional
Se realizaron: 22 fortalecimientos técnicos en temáticas de información e inducción en IAMII con la participación de 300 profesionales de la salud y personal de apoyo.
Entorno Cuidador Laboral 
Se realizan 3 asistencias técnicas en la estrategia de Salas Amigas de la Familia Lactante (SAFL) del Entorno Cuidador Laboral a entidades públicas y empresas privadas, con la participación de 3 personas encargadas de la implementación de la estrategia.</t>
  </si>
  <si>
    <t>En el mes de Agosto 205
Entorno Cuidador Educativo
Realización de 98 sesiones de promoción de alimentación saludable durante la gestación, con la participación de 14 gestantes.
Equipos Basicos Extramurales de Hogar
Se realiza seguimiento a familias
A través de abordaje territorial, se intervienen: 157 niños y niñas menores de cinco años, 35 gestantes con tamizaje nutricional.
Entorno institucional
Se realizaron 6 acciones educativas en otros temas relacionados con seguridad alimentaria y nutricional con la participación de 44 niños y niñas de las unidades de atención a la primera infancia Verificación de la atención integral en salud de: 1 casos de niños y niñas menores de 5 años con retraso en talla priorizados desde nivel central 1 casos de gestantes con obesidad para la edad gestacional.
Entorno Cuidador Laboral
1 gestantes en UTIS con información en alimentación saludable, 19 personas abordadas en UTIS con información o educación en alimentación saludable.</t>
  </si>
  <si>
    <t>Durante el periodo de Enero 2025 a Agosto 205
Entorno Cuidador Educativo 
Realización de 187 sesiones de promoción de alimentación saludable durante la gestación, con la participación de 36 gestantes.
Equipos Basicos Extramurales de Hogar
Se realiza seguimiento a familias 
Se realiza educación alimentaria y nutricional a familias con 258 niños y niñas, adolescentes y gestantes sin malnutrición. 52 niños y niñas menores de 5 años con exceso de peso (sobrepeso y obesidad), 12 gestantes de bajo peso, y 16 gestantes con exceso de peso, A través de abordaje territorial, se intervienen: 1.484 niños y niñas menores de cinco años, 307 gestantes con tamizaje nutricional.
Entorno institucional 
2 niños y niñas con clasificación nutricional de exceso de peso (sobrepeso y obesidad) Se realizaron 31 acciones educativas en otros temas relacionados con seguridad alimentaria y nutricional con la participación de 87 niños y niñas de las unidades de atención a la primera infancia Verificación de la atención integral en salud de: 12 casos de niños y niñas menores de 5 años con retraso en talla priorizados desde nivel central 18 casos de gestantes con obesidad para la edad gestacional. 13 casos de gestantes con bajo peso para la edad gestacional.
Entorno Cuidador Laboral 
2 gestantes en UTIS con información en alimentación saludable, 244 personas abordadas en UTIS con información o educación en alimentación saludable.</t>
  </si>
  <si>
    <t>En el mes de Agosto 205
Entorno Cuidador Comunitario
DISPOSITIVO COMUNITARIO - CUIDADO COLECTIVO PARA EL BIENESTAR SAN Se realizo acompañamiento a 1 huertas comunitarias con la participación de 10 personas. DISPOSITIVO COMUNITARIO - CUIDADO COLECTIVO PARA EL BIENESTAR SAN Se abordaron 3 Tiendas barriales durante el mes De manera acumulada se han abordado 5 tiendas barriales en el año con la participación de 111 personas de la comunidad en general. JORNADAS MAS BIENESTAR- CUIDARTE REDUCCION DE AMBIENTES OBESOGENICOS: acciones 12 en reduccion de ambientes obesogenicos equipos cuidarte 366 total de personas, 178 hombres, 188 mujeres.
Entorno Cuidador Educativo
14 niños, niñas y adolescentes, que participan en acciones de promoción de alimentación saludable en el marco de huertas escolares. Desarrollo de 1 sesiones con las familias orientadas al fortalecimiento de la alimentación saludable en el hogar Se realizan acciones individuales o colectivas en colegios con información en alimentación saludable dirigido a: 17 madres, padres y/o cuidadores.</t>
  </si>
  <si>
    <t>Durante el periodo de Enero 2025 a Agosto 205
Entorno Cuidador Comunitario 
CARACTERIZACIÓN TERRITORIAL 14 Grupos identificados para el abordaje dimension en seguridad alimentaria y nutricional 36 hombres, 178 mujeres. DISPOSITIVO COMUNITARIO - CUIDADO COLECTIVO PARA EL BIENESTAR SAN Se realizo acompañamiento a 3 huertas comunitarias con la participación de 101 personas. DISPOSITIVO COMUNITARIO - CUIDADO COLECTIVO PARA EL BIENESTAR SAN Se abordaron 14 Tiendas barriales durante el mes De manera acumulada se han abordado 20 tiendas barriales en el año Se realizaron 1 sesiones de cuidado colectivo con enfoque en alimentación saludable en población de 5 a 17 años con la participación de 822 personas de la comunidad en general 1 niños y niñas de 5- 17 años. JORNADAS MAS BIENESTAR- CUIDARTE REDUCCION DE AMBIENTES OBESOGENICOS: acciones 120 en reduccion de ambientes obesogenicos equipos cuidarte 4.131 total de personas, 2.058 hombres, 2.137 mujeres.
Entorno Cuidador Educativo 
460 niños, niñas y adolescentes, que participan en acciones de promoción de alimentación saludable en el marco de huertas escolares. 48 Tiendas escolares abordadas 51 de personas que participan en acciones de seguridad alimentaria y nutricional en el contexto de tiendas escolares. 6 Tiendas escolares Cumple entre 0 y 79% de los ítems 1 Tiendas escolares Cumple entre 80 y 89% de los ítems Desarrollo de 15 sesiones con escolares del ciclo 1 orientadas al fortalecimiento de la alimentación saludable con la participación de 209 escolares. Desarrollo de 12 sesiones con escolares del ciclo 2 orientadas al fortalecimiento de la alimentación saludable con la participación de 250 escolares. Desarrollo de 14 sesiones con las familias orientadas al fortalecimiento de la alimentación saludable en el hogar Se realizan acciones individuales o colectivas en colegios con información en alimentación saludable dirigido a: 192 madres, padres y/o cuidadores, Se realizan 9 jornadas de Salud y Bienestar y 3 Instituciones de Educación para el Trabajo y el Desarrollo Humano con la participación de 547 estudiantes, de las cuales se tamizaron y se les brindó orientación de acuerdo al resultado a 2 estudiantes menores de 18 años en el marco de las jornadas de salud y bienestar Se realizan 9 jornadas de Salud y Bienestar y 3 Instituciones de Educación para el Trabajo y el Desarrollo Humano con la participación de 547 estudiantes, de las cuales se tamizó y brindó orientación a 2 estudiantes menores de 18 años en el marco de las jornadas de salud y bienestar, 23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9 sesiones de promoción de la alimentación saludable en el marco de iniciativas de cuidado y bienestar, con la participación de 16 niños, niñas y adolescentes.</t>
  </si>
  <si>
    <t>En el mes de Agosto 205
Equipos Basicos Extramurales de Hogar
Se realiza intervención a 2.432 adultos que reciben educación en alimentación saludable. 2.095 adultos mayores que reciben educación en alimentación saludable. 3.295 familias, y 3.295 personas sensibilizadas en reducción de perdidas y desperdicio de alimentos.
Se realizaron acciones educativas en SAN: Dirigida a 6 madres comunitarias y/o agentes educativos, 3 Asistencias técnicas y/o reuniones en gestión en salud y nutrición en 3 IPS, con la participación de 9 profesionales de la salud de IPS con la participación de 81 profesionales de la salud del PSPIC.</t>
  </si>
  <si>
    <t>Durante el periodo de Enero 2025 a Agosto 205
Entorno Cuidador Educativo 
46 Padres de niños y niñas de jardines infantiles o colegios priorizados reciben orientaciones en alimentación y nutrición de tipo individual o colectiva. 20 Docentes de jardines infantiles o colegios priorizados reciben orientaciones en alimentación y nutrición de tipo individual o colectiva.
Equipos Basicos Extramurales de Hogar
Se realiza intervención a 18.848 adultos que reciben educación en alimentación saludable. 16.582 adultos mayores que reciben educación en alimentación saludable. 35.557 familias, y 32.368 personas sensibilizadas en reducción de perdidas y desperdicio de alimentos.
Se realizaron acciones educativas en SAN: Dirigida a 115 madres comunitarias y/o agentes educativos, con la participación de 113 padres, madres y/o cuidadores de los niños y niñas de las unidades de atención a la primera infancia y alimentación infantil saludable y lactancia materna dirigida a 50 madres comunitarias y/o agentes educativos, con la participación de 10 padres, madres y/o cuidadores de los niños y niñas de las unidades de atención a la primera infancia 35 Asistencias técnicas y/o reuniones en gestión en salud y nutrición en 27 IPS, con la participación de 111 profesionales de la salud de IPS con la participación de 338 profesionales de la salud del PSPIC.
Acciones en alimentación y nutrición implementadas en el Entorno Cuidador Laboral 
Se realizan: 1 acciones en alimentación saludable en el marco del trabajo para la organización y la participación ciudadana por la salud con trabajadores, con la participación de 10 personas.</t>
  </si>
  <si>
    <t>En el mes de Agosto 205
Entorno Cuidado Comunitario
CARACTERIZACIÓN TERRITORIAL 2 Grupos identificados para el abordaje dimension en salud mental 11 hombres, 24 mujeres, DISPOSITIVOS COMUNITARIOS CUIDADO COLECTIVO PARA EL BIENESTAR EN SALUD MENTAL Se lleva a cabo la concertación del plan de acción con 11 grupos comunitarios 21 hombres, 92 mujeres, Se llevan a cabo 44 sesiones grupales de implementación del plan de acción con dispositivos comunitarios en salud mental de las cuales: Se realizan 4 sesiones para la prevención de violencias con participación de 40 personas. Se implementaron 42 sesiones para el autocuidado y cuidado mutuo para la seguridad vial con 30 personas. 34 sesiones de otros temas de salud mental como fortalecimiento de estrategias de afrontamiento, resolución de problemas, regulación emocional, comunicación, crisis emocionales con 103 personas abordadas. JORNADAS MAS BIENESTAR- CUIDARTE SALUD MENTAL acciones 66 en salud mental equipos cuidarte 2.317 total de personas, 1.132 hombres, 1.185 mujeres. JORNADAS - BIENESTAR INTEGRAL ES MAS SALUD MENTAL se aplicaron 141 prueba SRQ, de las cuales 8 personas presentan tamizaje positivo. Se aplicaron 13 pruebas de detección de consumo de alcohol, tabaco y sustancias -ASSIST, y se aplicaron 6 prueba AUDIT. se aplicaron 141 prueba APGAR, se realizaron 14 canalizaciones, 7 Instrumentos del sistema de Vigilancia Epidemiológica de la conducta suicida -SISVECOS 4 Instrumentos del sistema de vigilancia epidemiológica de la violencia intrafamiliar, el maltrato infantil y la violencia sexual -SIVIN. BARRAS FUTBOLERAS A partir de la estrategia barras futboleras y salud colectiva se realizaron 2 acciones para la prevención de la conducta suicida. con participación de 20 personas, 2 mujeres y 18 hombres. 2 Acciones para la promoción de la convivencia entre barras de fútbol en el marco de actividad fisica o deportiva con participación de 11 personas, 2 mujeres y 9 hombres. Se realizaron 6 acciones para la promoción de salud mental y/o de la actividad fisica con barras de futbol con participación de 74 personas de las cuales 7 son mujeres y 67 son hombres. El total de grupos abordados son 5 de los cuales por barra son: 1 Barra Comandos Azules, 1 Barra Blue Rain, 1 Barra Disturbio Rojo, 1 Barra La Nación Verdolaga y 1 Barra La Guardia Albirroja.
MAS BIENESTAR A LA COMUNIDAD RAIZAL SALUD MENTAL
En el marco de las acciones de salud mental con la población raizal: Se realizaron 2 acciones de articulación para la prevención del consumo de SPA con participación de 27 personas de las cuales 9 son hombres y 18 son mujeres. Se realizaron 21 actividades en dinamica del barrismo por los gestores con participación de 169 personas.
Entorno Cuidador Educativo
Durante el periodo 28 jardines infantiles contaron con acciones de educación en salud mental con participación de 224 niños y niñas Tambien se abordaron 24 docentes en la educación en salud mental para el abordaje de los niños y niñas y 56 docentes en bienestar emocional y y participaron 241 padres, madres o cuidadores en acciones colectivas de salud mental que favorecen el buen trato y la prevención del maltrato infantil 73 familias con acciones de cuidado emocional, promoción del involucramiento parental, capacidades socioemocionales y promoción de prácticas de crianza con participación de 73 madres, padres y cuidadores de las cuales 73 familias mejoran relaciones intrafamiliares. 14 jornadas integrales de salud y bienestar que incluyen la educación en fortalecimiento de habilidades y capacidades para la promoción de salud mental logrando la participación de 1.577 estudiantes y en 7 instituciones de educación y canalización a 7 personas. Se han realizado 24 sesiones colectivas fortaleciendo habilidades socioemocionales y estrategias de afrontamiento para prevención de problemáticas psicosociales. con 805 niños, niñas, adolescentes y jóvenes en 7 colegios De otra parte, se gestionaron 13 casos individuales mediante la orientación y apoyo con avances en el marco de plan de cuidado en salud mental. y se desarrollaron 115 seguimientos De otra parte se adelantaron 1 sesiones de fortalecimiento en salud mental para detección y manejo con 7 docentes para el periodo se gestionaron 2 casos de conducta suicida Se han realizado 4 sesiones colectivas fortaleciendo habilidades socioemocionales y estrategias de afrontamiento para manejo de situaciones relacionadas con ansiedad, depresión y otras problemáticas. con 83 niños, niñas, adolescentes y jóvenes en 1 colegios y se desarrollaron 136 seguimientos De otra parte se adelantaron 1 sesiones de fortalecimiento en salud mental para detección y manejo con 7 docentes Finalmente 2 espacios colectivos de bienestar emocional con 56 orientadores y docentes.
Equipos Basicos Extramurales de Hogar
2 Acciones de salud mental en familias con gestantes 16 Acciones de salud mental en familias con menores de 5 años encontrando que en 83 familias se evidencia que se reducen riesgos relacionados con riesgo psicosocial. Se llevaron a cabo 47 visitas efectivas en casos de riesgos en conducta suicida De las cuales en 1 se dio el cierre del proceso encontrando que en 1 familias se evidencia que se reducen riesgos relacionados con conducta suicida Se llevaron a cabo 562 visitas efectivas en casos de riesgos psicosocial De las cuales en 85 se dio el cierre del proceso encontrando que en 83 familias se evidencia que se reducen riesgos relacionados con riesgo psicosocial Se llevaron a cabo 2 visitas efectivas en casos de acompañamiento en duelo.
Entorno Institucional
CASA DE IGUALDAD DE OPORTUNIDADES 1 sesiones colectivas para el bienestar integral 13 número de mujeres.</t>
  </si>
  <si>
    <t>Durante el periodo de Enero 2025 a Agosto 205
Entorno Cuidado Comunitario 
CARACTERIZACIÓN TERRITORIAL 23 Grupos identificados para el abordaje dimension en salud mental 130 hombres, 291 mujeres, DISPOSITIVOS COMUNITARIOS CUIDADO COLECTIVO PARA EL BIENESTAR EN SALUD MENTAL Se lleva a cabo la concertación del plan de acción con 86 grupos comunitarios 202 hombres, 711 mujeres, Se llevan a cabo 279 sesiones grupales de implementación del plan de acción con dispositivos comunitarios en salud mental de las cuales: Se realizan 32 sesiones para la prevención de violencias con participación de 331 personas. Se implementaron 171 sesiones para el autocuidado y cuidado mutuo para la seguridad vial con 324 personas. 1 sesiones para la prevención del consumo de tabaco y aerosoles con participación de 11 personas. 158 sesiones de otros temas de salud mental como fortalecimiento de estrategias de afrontamiento, resolución de problemas, regulación emocional, comunicación, crisis emocionales con 1.186 personas abordadas. JORNADAS MAS BIENESTAR- CUIDARTE SALUD MENTAL acciones 330 en salud mental equipos cuidarte 12.489 total de personas, 5.895 hombres, 6.593 mujeres. JORNADAS - BIENESTAR INTEGRAL ES MAS SALUD MENTAL se aplicaron 1.239 prueba SRQ, de las cuales 53 personas presentan tamizaje positivo. se aplicaron 1 prueba RQC, Se aplicaron 144 pruebas de detección de consumo de alcohol, tabaco y sustancias -ASSIST, y se aplicaron 59 prueba AUDIT. se aplicaron 1.239 prueba APGAR, se realizaron 93 canalizaciones, 21 Instrumentos del sistema de Vigilancia Epidemiológica de la conducta suicida -SISVECOS 6 Instrumentos del sistema de vigilancia epidemiológica de la violencia intrafamiliar, el maltrato infantil y la violencia sexual -SIVIN. BARRAS FUTBOLERAS A partir de la estrategia barras futboleras y salud colectiva se realizaron 24 acciones para la prevención de la conducta suicida. con participación de 218 personas, 8 mujeres y 210 hombres. 26 Acciones para la promoción de la convivencia entre barras de fútbol en el marco de actividad fisica o deportiva con participación de 208 personas, 18 mujeres y 190 hombres. Se realizaron 48 acciones para la promoción de salud mental y/o de la actividad fisica con barras de futbol con participación de 592 personas de las cuales 56 son mujeres y 536 son hombres. El total de grupos abordados son 42 de los cuales por barra son: 8 Barra Comandos Azules, 8 Barra Blue Rain, 8 Barra Disturbio Rojo, 10 Barra La Nación Verdolaga 1 Barra Los del Sur Bogotá y 8 Barra La Guardia Albirroja.
MAS BIENESTAR A LA COMUNIDAD RAIZAL SALUD MENTAL
En el marco de las acciones de salud mental con la población raizal: Se realizaron 66 acciones de articulación para la prevención del consumo de SPA con participación de 526 personas de las cuales 453 son hombres y 66 son mujeres. Se realizaron 147 actividades en dinamica del barrismo por los gestores con participación de 1.077 personas.
Entorno Cuidador Educativo
Durante el periodo 73 jardines infantiles contaron con acciones de educación en salud mental con participación de 927 niños y niñas Tambien se abordaron 88 docentes en la educación en salud mental para el abordaje de los niños y niñas y 239 docentes en bienestar emocional y y participaron 593 padres, madres o cuidadores en acciones colectivas de salud mental que favorecen el buen trato y la prevención del maltrato infantil 686 estudiantes lideres escolares que participaron de acciones promocionales de bienestar y salud mental 1.353 familias con acciones de cuidado emocional, promoción del involucramiento parental, capacidades socioemocionales y promoción de prácticas de crianza con participación de 1.526 madres, padres y cuidadores de las cuales 1.526 familias mejoran relaciones intrafamiliares. 39 jornadas integrales de salud y bienestar que incluyen la educación en fortalecimiento de habilidades y capacidades para la promoción de salud mental y en 10 jornadas y actividades para la prevención del consumo de consumo de sustancias psicoactivas. logrando la participación de 2.192 estudiantes y en 15 instituciones de educación y canalización a 7 personas. Se han realizado 3 acciones en entornos escolares. gestionando sectorial o intersectorialmente 2 iniciativas que se relacionan con salud mental. Se han realizado 532 sesiones colectivas fortaleciendo habilidades socioemocionales y estrategias de afrontamiento para prevención de problemáticas psicosociales. con 7.849 niños, niñas, adolescentes y jóvenes en 61 colegios De otra parte, se gestionaron 112 casos individuales mediante la orientación y apoyo con avances en el marco de plan de cuidado en salud mental. y se desarrollaron 1.035 seguimientos De otra parte se adelantaron 8 sesiones de fortalecimiento en salud mental para detección y manejo con 205 docentes Se han realizado 88 sesiones colectivas fortaleciendo habilidades socioemocionales y estrategias de afrontamiento para prevención de la conducta suicida con 494 niños, niñas, adolescentes y jóvenes en 15 colegios para el periodo se gestionaron 24 casos de conducta suicida e identificó aumento en afrontamiento en 100 casos Se han realizado 60 sesiones colectivas fortaleciendo habilidades socioemocionales y estrategias de afrontamiento para prevención de consumo de SPA con 942 niños, niñas, adolescentes y jóvenes en 16 colegios Se han realizado 41 sesiones colectivas fortaleciendo habilidades socioemocionales y estrategias de afrontamiento para manejo de situaciones relacionadas con ansiedad, depresión y otras problemáticas. con 1.333 niños, niñas, adolescentes y jóvenes en 10 colegios Se han realizado 25 sesiones colectiovas fortaleciendo habilidades socioemocionales y estrategias de afrontamiento para manejo de situaciones relacionadas con ansiedad, depresión y otras problemáticas. con 250 adolescentes, jóvenes y adultos en 3 instituciones técnicas y de educación superior. De otra parte, se gestionaron 105 casos individuales mediante la orientación y apoyo con avances en el marco de plan de cuidado en salud mental. y se desarrollaron 1.017 seguimientos De otra parte se adelantaron 6 sesiones de fortalecimiento en salud mental para detección y manejo con 179 docentes Finalmente 11 espacios colectivos de bienestar emocional con 243 orientadores y docentes. 144 estudiantes participaron de acciones promocionales de salud mental enfocadas al fortalecimiento de habilidades socioemocionales ciclo 1 273 estudiantes participaron de acciones promocionales de salud mental enfocadas al fortalecimiento de habilidades socioemocionales ciclo 2 287 estudiantes participaron de acciones promocionales de salud mental enfocadas al fortalecimiento de habilidades socioemocionales ciclo 3 181 estudiantes participaron de acciones promocionales de salud mental enfocadas al fortalecimiento de habilidades socioemocionales ciclo 4.
Equipos Basicos Extramurales de Hogar 
5 Acciones de salud mental en familias con gestantes 74 Acciones de salud mental en familias con menores de 5 años encontrando que en 782 familias se evidencia que se reducen riesgos relacionados con riesgo psicosocial. Se llevaron a cabo 379 visitas efectivas en casos de riesgos en conducta suicida De las cuales en 50 se dio el cierre del proceso encontrando que en 50 familias se evidencia que se reducen riesgos relacionados con conducta suicida Se llevaron a cabo 3.736 visitas efectivas en casos de riesgos psicosocial De las cuales en 580 se dio el cierre del proceso encontrando que en 578 familias se evidencia que se reducen riesgos relacionados con riesgo psicosocial Se llevaron a cabo 52 visitas efectivas en casos de acompañamiento en duelo De las cuales en 6 se dio el cierre del proceso encontrando que en 6 familias se evidencia que se reducen riesgos relacionados con duelo.
Entorno Institucional
CASA DE IGUALDAD DE OPORTUNIDADES 2 sesiones colectivas para el bienestar integral 19 número de mujeres.</t>
  </si>
  <si>
    <t>En el mes de Agosto 205
Entorno Cuidador Comunitario
DISPOSITIVO COMUNITARIO CUIDADO COLECTIVO PARA EL BIENESTAR-CRONICOS 16 sesiones de promoción de prácticas y estilos de vida saludables para la prevención de condiciones crónicas. 16 sesiones de Promoción de Actividad física Total de 20 cobertura población joven (14 – 28 años): 1 hombres 19 mujeres Total de 19 cobertura población adulta (29 – 59 años): 19 mujeres 1 cobertura población personas mayores (60 o más años): JORNADAS MAS BIENESTAR CUIDATE SE FELIZ Se cuenta con 21 puntos "Cuídate Sé Feliz" activos, en estos puntos se abordaron 390 personas, de ellas: 123 hombres, 267 mujeres, 9 personas con tamizaje Cuestionario Breve de EPOC positivo. 112 Toma de mamografía durante los dos últimos años (50 a 69 años) Toma de citología en el último año 155 Examen de PCA o tacto rectal en el último año 65 De las personas registradas como fumadoras se brindó consejería breve en cesación de consumo de tabaco y atención del tabaquismo a 9. JORNADAS MAS BIENESTAR- CUIDARTE CRONICOS acciones 84 para la promoción de hábitos saludables y prevención de condiciones crónicas no transmisibles, 1.330 hombres, 1.557 mujeres.
Entorno Cuidador Educativo
Se realiza educación y sensibilización en actividad fisica a 70 niños y niñas de jardines infantiles, Acciones de educación en salud con 30 familias para la promoción de la actividad física. 1 Colegios intervenidos con información y educación en salud bucal con la participación de 695 escolares Se realiza clasificación y sensibilización de la técnica en higiene bucal en cursos a 192 escolares en la sesión 1, se identifican 8 niños para proceso de acompañamiento familiar, de los cuales 13 se canalizan a la ruta de riesgo en alteraciones y trastornos de la salud bucal, de las cuales 11 fueron efectivas. Durante el mes se realizaron 13 canalizaciones a la ruta de riesgo en alteraciones y trastornos de la salud bucal, de las cuales 11 fueron efectivas. se realiza educación de la técnica en higiene bucal cursos a 220 escolares en la sesión 2, se realiza educación de la técnica en higiene bucal en cursos a 283 escolares en la sesión 3, de los cuales 278 apropian la técnica de higiene bucal. se realiza educación y sensibilización en salud bucal a 150 niños y niñas de jardines infantiles.
Equipos Basicos Extramurales de Hogar
Se aborda 2.102 personas con condiciones crónicas, realizando canalización a rutas integrales de atención en salud a 181 de ellas, 3.480 personas a las que se les aplicó tamizaje Findrisc, de las cuales 713 con alta probabilidad de presentar prediabetes o diabetes y 3.959 personas con condiciones crónicas, mayores de 18 años a las que se les aplicó tamizaje de riesgo cardiovascular OMS, de las cuales 56 personas con alerta de riesgo cardiovascular alto, muy alto y extremadamente alto, 351 personas con alerta de riesgo cardiovascular moderado, 139 personas con tamizaje Cuestionario Breve de EPOC positivo, 81 personas sin control y fueron canalizadas a las EAPBS. Durante las intervenciones, se encontraron 2.102 personas con una condición crónica diagnosticada, 263 sin tratamiento, 61 canalizadas a la ruta integral de atención en salud, 181 canalizadas a la RIAS para población con riesgo o presencia de alteraciones cardiocerebro vascular y metabólicas manifiestas, 29 canalizadas a la RIAS para población con riesgo o presencia de enfermedades respiratorias crónicas, 31 canalizadas a la RIAS para población con riesgo o presencias de trastornos visuales o auditivos, de las personas que requerían cita se asignó cita a 685. 83 Personas identificadas con consumo de tabaco, brindando consejería en cesación de consumo de tabaco y atención del tabaquismo a 83 de las cuales 83 han sido efectivas, correspondiente al 100,0 %. En el seguimiento a familias ubicadas en zonas rurales se abordan 2 personas priorizadas por condiciones crónicas, 1 personas con alerta de riesgo cardiovascular alto, muy alto y extremadamente alto, 7 personas con alerta de riesgo cardiovascular moderado, Se realiza seguimiento familiar a 18 personas, con énfasis en la promoción de comportamientos de hábitos saludables y la detección de riesgos, a través de planes de automanejo, realizando 18 acciones de información y educación en: 10 familias con acciones de promoción de hábitos saludables en salud visual, 8 familias con acciones de promoción de hábitos saludables en salud auditiva-comunicativa. Durante el periodo se realizaron 321 canalizaciones a la ruta de alteraciones en salud visual y auditiva, de las cuales 267 fueron efectivas. Se realiza clasificación, identificación de riesgos en salud bucal y sensibilización a 30 individuos en la sesión 1, se realiza clasificación, identificación de riesgos en salud bucal y sensibilización a 14 familias en la sesión 1, se brinda información, educación y comunicación en salud bucal a 36 individuos en la sesión 2, se realiza evaluación de la técnica de higiene bucal a 146 individuos en la sesión 3, se realiza evaluación de la técnica de higiene bucal a 121 familias en la sesión 3, de los cuales 20 individuos apropiaron la técnica de cepillado dental.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62 mujeres mayores de 50 años sin tamizaje para cáncer de mama, 96 mujeres mayores de 25 años sin toma de citología, y 25 hombres mayores de 50 años sin tamizaje para cáncer de próstata.
Condiciones Crónicas No Transmisibles
5 Instrumentos de caracterización para CCNT y asistencias técnicas realizadas para la atención integral a la población con Condiciones Crónicas No Transmisibles, 28 personas del talento humano de IPS priorizadas intervenidas en 5 IPS públicas 28 asesorías en promoción de hábitos saludables y condiciones crónicas, a 28 personas del talento humano en IPS. los temas de fortalecimiento de capacidades fueron: RIAS para población con riesgo o presencia de cáncer 351 mujeres tamizadas para cáncer de cuello uterino en las IPS de la red pública Número de mamografías realizadas: 200, número de personas tamizadas cáncer prostata: 190, número de personas tamizadas cáncer colon: 285.
Entorno Cuidador Laboral 
Se realizó identificación y caracterización de 54 UTIS CON 70 trabajadores. Se identificaron trabajadores: 6 con consumo de tabaco, 6 con consumo problemático de bebidas alcohólicas, 6 con exposición a rayos ultravioleta, 46 que no realizan actividad física, 29 con alerta de riesgo cardiovascular según circunferencia de cintura. En el entorno cuidador laboral se realizaron tamizajes: 18 personas mayores de 18 años a las que se les aplicó tamizaje Findrisc, de las cuales, 2 con alta probabilidad de presentar diabetes, 11 personas mayores de 18 años a las que se les aplicó tamizaje OMS, donde 3 mujeres sin toma de citología vaginal o prueba de VPH, 2 mujeres mayores de 50 años sin tamizaje para cáncer de mama en los últimos 5 años, 2 hombres mayores de 50 años sin tamizaje para cáncer de próstata, Se identificaron factores de riesgo para condiciones crónicas en los niños caracterizados, tales como: 20 no realizan actividad física, Se identificaron factores de riesgo para condiciones crónicas en los adolescentes caracterizados, tales como: 5 adolescentes trabajadores que no realizan actividad física, Entorno Cuidador Laboral: 5 mujeres con IEC para la identificación temprana de cáncer de cuello uterino y cáncer de mama, 2 hombres con IEC para la identificación temprana de cáncer de próstata.</t>
  </si>
  <si>
    <t>Durante el periodo de Enero 2025 a Agosto 205
Entorno Cuidador Comunitario
CARACTERIZACIÓN TERRITORIAL 19 Grupos identificados para el abordaje dimension en condiciones cronicos 128 hombres, 298 mujeres, DISPOSITIVO COMUNITARIO CUIDADO COLECTIVO PARA EL BIENESTAR-CRONICOS 92 sesiones de promoción de prácticas y estilos de vida saludables para la prevención de condiciones crónicas. 4 sesiones en prevención de Enfermedades cardio cerebro vasculares. 4 sesiones en prevención de Cáncer 12 sesiones en prevención de Alteraciones visuales 76 sesiones de Promoción de Actividad física Total de 139 cobertura población joven (14 – 28 años): 8 hombres 131 mujeres Total de 128 cobertura población adulta (29 – 59 años): 128 mujeres 23 cobertura población personas mayores (60 o más años): 3 hombres 19 mujeres. JORNADAS MAS BIENESTAR CUIDATE SE FELIZ Se cuenta con 189 puntos "Cuídate Sé Feliz" activos, en estos puntos se abordaron 3.561 personas, de ellas: 1.272 hombres, 2.545 mujeres, 118 personas con tamizaje Cuestionario Breve de EPOC positivo. 1.033 Toma de mamografía durante los dos últimos años (50 a 69 años) Toma de citología en el último año 1.564 Examen de PCA o tacto rectal en el último año 507 De las personas registradas como fumadoras se brindó consejería breve en cesación de consumo de tabaco y atención del tabaquismo a 378. JORNADAS MAS BIENESTAR- CUIDARTE CRONICOS acciones 642 para la promoción de hábitos saludables y prevención de condiciones crónicas no transmisibles, 11.218 hombres, 12.301 mujeres. Acciones 65 promoción de prácticas y estilos de vida saludable, cáncer 1.953 hombres, 2.205 mujeres.
Entorno Cuidador Educativo
Se realiza educación y sensibilización en actividad fisica a 238 niños y niñas de jardines infantiles, se realiza educación y sensibilización en salud visual a 664 niños y niñas de jardines infantiles, Realización de 9 sesiones del ciclo 1 incentivando la actividad física desde el movimiento activo y juego activo, con 220 estudiantes. Realización de 9 sesiones del ciclo 3 en temas relacionados con actividad física desde las artes y el movimiento corporal, con 185 estudiantes. Realización de 1 sesiones del ciclo 4 en temas relacionados con actividad física para la vida y el autocuidado, con 36 estudiantes. Acciones de educación en salud con 166 familias para la promoción de la actividad física. 15 Colegios intervenidos con información y educación en salud bucal con la participación de 7.519 escolares Se realiza clasificación y sensibilización de la técnica en higiene bucal en cursos a 3.608 escolares en la sesión 1, se identifican 1.069 niños para proceso de acompañamiento familiar, de los cuales 124 se canalizan a la ruta de riesgo en alteraciones y trastornos de la salud bucal, de las cuales 78 fueron efectivas. Durante el mes se realizaron 107 canalizaciones a la ruta de riesgo en alteraciones y trastornos de la salud bucal, de las cuales 66 fueron efectivas. se realiza educación de la técnica en higiene bucal cursos a 2.352 escolares en la sesión 2, se realiza educación de la técnica en higiene bucal en cursos a 2.129 escolares en la sesión 3, de los cuales 1.268 apropian la técnica de higiene bucal. se realiza educación y sensibilización en salud bucal a 404 niños y niñas de jardines infantiles. Se realizan 7 jornadas de salud y bienestar con punto cuidate sé feliz activo en 3 Instituciones de formación para el trabajo y el desarrollo humano en estas jornadas se abordaron 549 personas, de ellas 87 personas se les aplicó tamizaje Findrisc, de las cuales 5 con alta probabilidad de presentar prediabetes o diabetes, y 100 personas con condiciones crónicas, mayores de 18 años a las que se les aplicó tamizaje de riesgo cardiovascular OMS, de las cuales 100 con alerta de riesgo bajo, 43 personas usan gafas o lentes. Realización de 2 sesiones de fortalecimiento de capacidades para la detección temprana de cáncer infantil en colegios y con 31 padres de familia. Se realiza educación y sensibilización en cáncer de mama en 447 estudiantes universitarios en Instituciones Técnicas de Desarrollo Humano - ITDH, se realiza educación y sensibilización en cáncer de cuello uterino en 447 estudiantes universitarios - ITDH.
Equipos Basicos Extramurales de Hogar 
Se aborda 14.807 personas con condiciones crónicas, realizando canalización a rutas integrales de atención en salud a 1.403 de ellas, 25.451 personas a las que se les aplicó tamizaje Findrisc, de las cuales 5.368 con alta probabilidad de presentar prediabetes o diabetes y 28.581 personas con condiciones crónicas, mayores de 18 años a las que se les aplicó tamizaje de riesgo cardiovascular OMS, de las cuales 478 personas con alerta de riesgo cardiovascular alto, muy alto y extremadamente alto, 2.578 personas con alerta de riesgo cardiovascular moderado, 917 personas con tamizaje Cuestionario Breve de EPOC positivo, 673 personas sin control y fueron canalizadas a las EAPBS. Durante las intervenciones, se encontraron 14.807 personas con una condición crónica diagnosticada, 1.908 sin tratamiento, 415 canalizadas a la ruta integral de atención en salud, 1.403 canalizadas a la RIAS para población con riesgo o presencia de alteraciones cardiocerebro vascular y metabólicas manifiestas, 130 canalizadas a la RIAS para población con riesgo o presencia de enfermedades respiratorias crónicas, 2 canalizadas a la RIAS para población con riesgo o presencia de cáncer, 141 canalizadas a la RIAS para población con riesgo o presencias de trastornos visuales o auditivos, de las personas que requerían cita se asignó cita a 1.295. 1.149 Personas identificadas con consumo de tabaco, brindando consejería en cesación de consumo de tabaco y atención del tabaquismo a 1.149 de las cuales 1.149 han sido efectivas, correspondiente al 100,0 %. En el seguimiento a familias ubicadas en zonas rurales se abordan 6.476 personas priorizadas por condiciones crónicas, 9 personas con alerta de riesgo cardiovascular alto, muy alto y extremadamente alto, 56 personas con alerta de riesgo cardiovascular moderado, 17 personas sin control y fueron canalizadas a las EAPBS. Se realiza seguimiento familiar a 434 personas, con énfasis en la promoción de comportamientos de hábitos saludables y la detección de riesgos, a través de planes de automanejo, realizando 434 acciones de información y educación en: 73 familias con acciones de promoción de hábitos saludables en salud visual, 124 familias con acciones de promoción de hábitos saludables en salud auditiva-comunicativa. Durante el periodo se realizaron 2.742 canalizaciones a la ruta de alteraciones en salud visual y auditiva, de las cuales 2.335 fueron efectivas. Se realiza clasificación, identificación de riesgos en salud bucal y sensibilización a 262 individuos en la sesión 1, se realiza clasificación, identificación de riesgos en salud bucal y sensibilización a 108 familias en la sesión 1, se brinda información, educación y comunicación en salud bucal a 318 individuos en la sesión 2, se brinda información, educación y comunicación en salud bucal a 143 familias en la sesión 2, se realiza evaluación de la técnica de higiene bucal a 371 individuos en la sesión 3, se realiza evaluación de la técnica de higiene bucal a 255 familias en la sesión 3, de los cuales 193 individuos apropiaron la técnica de cepillado dental. Durante el periodo se realizaron 12 canalizaciones a la ruta de alteraciones y trastornos en salud bucal, de las cuales 11 fueron efectivas. Durante el periodo se realizaron 12 canalizaciones a la ruta de alteraciones y trastornos en salud bucal, de las cuales 11 fueron efectivas. Se identifican 602 mujeres mayores de 50 años sin tamizaje para cáncer de mama, 884 mujeres mayores de 25 años sin toma de citología, y 242 hombres mayores de 50 años sin tamizaje para cáncer de próstata.
Condiciones Crónicas No Transmisibles 
41 Instrumentos de caracterización para CCNT y asistencias técnicas realizadas para la atención integral a la población con Condiciones Crónicas No Transmisibles, 227 personas del talento humano de IPS priorizadas intervenidas en 47 IPS públicas 60 asesorías en promoción de hábitos saludables y condiciones crónicas, a 217 personas del talento humano en IPS. 21 personas de la comunidad, asociaciones de usuarios y otros actores en salud los temas de fortalecimiento de capacidades fueron: RIAS para población con riesgo o presencia de enfermedades respiratorias crónicas; RIAS para población con riesgo o presencia de cáncer; Promoción y Asesoría en Actividad Física para la Salud; Consejería breve en Cesación de Tabaco y productos derivados; Salud Visual y Auditiva; 2.695 mujeres tamizadas para cáncer de cuello uterino en las IPS de la red pública Número de mamografías realizadas: 1.094, número de personas tamizadas cáncer prostata: 1.178, número de personas tamizadas cáncer colon: 2.009.
Entorno Cuidador Laboral 
Se realizó identificación y caracterización de 285 UTIS CON 378 trabajadores. Se identificaron trabajadores: 42 con consumo de tabaco, 6 con consumo problemático de bebidas alcohólicas, 89 con exposición a rayos ultravioleta, 195 que no realizan actividad física, 104 con alerta de riesgo cardiovascular según circunferencia de cintura. 5 con riesgo de alteración auditiva por exposición al ruido, En el entorno cuidador laboral se realizaron tamizajes: 141 personas mayores de 18 años a las que se les aplicó tamizaje Findrisc, de las cuales, 25 con alta probabilidad de presentar diabetes, 78 personas mayores de 18 años a las que se les aplicó tamizaje OMS, donde 1 personas con tamizaje Cuestionario Breve de EPOC positivo, 16 mujeres sin toma de citología vaginal o prueba de VPH, 6 mujeres mayores de 50 años sin tamizaje para cáncer de mama en los últimos 5 años, 7 hombres mayores de 50 años sin tamizaje para cáncer de próstata, Se identificaron factores de riesgo para condiciones crónicas en los niños caracterizados, tales como: 61 no realizan actividad física, Se identificaron factores de riesgo para condiciones crónicas en los adolescentes caracterizados, tales como: 9 adolescentes trabajadores que no realizan actividad física, Entorno Cuidador Laboral: 22 mujeres con IEC para la identificación temprana de cáncer de cuello uterino y cáncer de mama, 7 hombres con IEC para la identificación temprana de cáncer de próstata.</t>
  </si>
  <si>
    <t>En el mes de Agosto 205
PREVENCIÓN COMBINADA DE LAS ITS
53 Pruebas de VIH.HEPT B realizadas por población LGBTI, 70 Pruebas de VIH.HEPT B realizadas SPAcios de bienestar 282 Pruebas de VIH.HEPT B realizadas bienestar integral es mas salud mental 16 Pruebas de VIH.HEPT B realizadas por localidad en Centros de escucha habitanza en calle, 25 Pruebas de VIH realizadas por localidad en Centros de escucha MujerESalud.
Entorno Institucional
SSR
Prevención combinada de las ITS-VIH
305 Pruebas rápidas de VIH realizadas por los equipos del PIC. 280 Pruebas rápidas de Hept B realizadas por los equipos del PIC. 3.059 Condones entregados en procesos educativos de los equipos del PIC. Canalizaciones y activación de ruta según el Sistema de Referencia y Contrareferencia (SIRC): Fortalecimiento técnico talento humano 3 Asistencias técnicas en IPS con fortalecimiento de temas en SSSR con enfasis en prevención de las ITS Abordaje intersectorial 1 Articulaciones sectoriales e intersetoriales que fortalecen la respuesta ante el VIH y las Hepatitis.</t>
  </si>
  <si>
    <t>Durante el periodo de Enero 2025 a Agosto 205
PREVENCIÓN COMBINADA DE LAS ITS 
264 Pruebas de VIH.HEPT B realizadas por población LGBTI, 3 pruebas positivas para VIH.HEPT B realizadas por localidad a población LGBTI. 452 Pruebas de VIH.HEPT B realizadas SPAcios de bienestar 1 pruebas positivas para VIH.HEPT B realizadas SPAcios de bienestar 2.477 Pruebas de VIH.HEPT B realizadas bienestar integral es mas salud mental 1 pruebas positivas para VIH.HEPT B realizadas bienestar integral es mas salud mental 161 Pruebas de VIH.HEPT B realizadas por localidad en Centros de escucha habitanza en calle, 289 Pruebas de VIH realizadas por localidad en Centros de escucha MujerESalud, 38 Pruebas de HEPT B realizadas por localidad en Centros de escucha MujerESalud.
Entorno Cuidador Educativo 
Se realizan 62 pruebas de VIH Se realizan 52 pruebas de Hepatitis B.
Entorno Institucional
SSR
Prevención combinada de las ITS-VIH 
376 Pruebas rápidas positivas del total de VIH realizadas en el mes por los equipos del PIC 2.223 Pruebas rápidas de VIH realizadas por los equipos del PIC. 2.322 Pruebas rápidas de Hept B realizadas por los equipos del PIC. 31.608 Condones entregados en procesos educativos de los equipos del PIC. Canalizaciones y activación de ruta según el Sistema de Referencia y Contrareferencia (SIRC): Fortalecimiento técnico talento humano 15 Asistencias técnicas en IPS con fortalecimiento de temas en SSSR con enfasis en prevención de las ITS Abordaje intersectorial 7 Articulaciones sectoriales e intersetoriales que fortalecen la respuesta ante el VIH y las Hepatitis.</t>
  </si>
  <si>
    <t>En el mes de Agosto 205
Enfermedades Transmitidas por Vectores-ETV:
1 IPS priorizadas para malaria con stock de medicamentos malaria. 2 asistencias técnicas a IPS. 2 Actividades de información para ETV, con 56 personas que participan. 2 IPS con visita de asistencia técnica para Enfermedades transmitidas por vectores, 2 IPS visitadas. 2 Realizan acciones de información para la prevención de las ETV.</t>
  </si>
  <si>
    <t>Durante el periodo de Enero 2025 a Agosto 205
Enfermedades Transmitidas por Vectores-ETV: 
8 IPS priorizadas para malaria con stock de medicamentos malaria. 17 asistencias técnicas a IPS. 9 IPS con gestión de información de malaria y leishmaniasis. 1 Pacientes de malaria con verificación de seguimiento al tratamiento. 2 Pacientes con leishmaniasis con verificación de seguimiento al tratamiento. 2 Pacientes con chagas crónico caso probable y/o confirmado en seguimiento en la EAPB. 13 Actividades de información para ETV, con 359 personas que participan. 17 IPS con visita de asistencia técnica para Enfermedades transmitidas por vectores, 17 IPS visitadas. 17 Realizan acciones de información para la prevención de las ETV. 1 pacientes malaria, 1 con instauración oportuna de tratamiento, 1 con seguimiento al tratamiento por la IPS. 2 Pacientes con leishmaniasis, 2 con indicación de tratamiento sistémico, 2 recibieron tratamiento, 2 seguimiento al tratamiento por la IPS. 2 Pacientes con chagas crónico con atención inicial.</t>
  </si>
  <si>
    <t>En el mes de Agosto 205
Entorno Cuidador Educativo
Se gestionaron y realizaron 6 jornadas de vacunación con 55 dosis aplicadas de VPH.
Programa Ampliado de Inmunizaciones - PAI
Menor de un año de edad: POLIO: 3eras dosis aplicadas 205, cumplimiento 23,4 % PENTAVALENTE: 3eras dosis aplicadas 205, cumplimiento 23,4 % ROTAVIRUS: 2das dosis aplicadas 159, cumplimiento 18,2 % De un año de edad: TRIPLE VIRAL: dosis aplicadas 175, 16,8 cumplimiento NEUMOCOCO REFUERZO: dosis aplicadas 176, cumplimiento 16,9 % HEPATITIS A: dosis aplicada 175, cumplimiento 16,8 % VARICELA: dosis aplicadas 176, cumplimiento 16,9 % FIEBRE AMARILLA en población de 1 año: 302 dosis aplicadas, cumplimiento 29,1 % Tdap de gestantes: dosis aplicadas 77, Fuente: SIS-151 RESUMEN MENSUAL DE VACUNACIÓN - Corte 31/08/2025. 4 IPS con distribución de medicamentos inmunobiológicos, insumos y dispositivos médicos 4 Visitas de asistencia técnica a IPS de la red pública y privada (técnicos sistemas de información) 4 Visitas de asistencia técnica a IPS de la red pública y privada (profesionales) 12 Talento humano en salud con fortalecimiento técnico del PAI en IPS públicas y privadas 3 IPS activas en el REPS con validación mensual equipo PAI Se asistió a 1 asistencia técnica Distrital por coordinador/a PAI y profesionales de apoyo Se realizó 1 reunión local PAI Se realizarón 10 articulaciones 6 Con otros actores (JAC, Colia, Riapi, centros comerciales, iglesias, entre otros) 4 otros sectores (SED, ICBF, SDIS, secretaría de la mujer, IDRD, entre otros) 1 Jornadas extramurales de vacunación realizadas en SED Públicas. 13 Jornadas extramurales de vacunación realizadas en SDIS (infancia) 19 Jornadas extramurales de vacunación tactica de concentación (parques, centros comerciales, igelsias, supercades, entre otros) 1 Jornadas extramurales de vacunación asentamientos indígenas.</t>
  </si>
  <si>
    <t>Durante el periodo de Enero 2025 a Agosto 205
Entorno Cuidador Educativo 
Se realizan 1 sesiones de sensibilización en vacunación a comunidad educativa y 10 estudiantes. Se gestionaron y realizaron 30 jornadas de vacunación con 807 dosis aplicadas de VPH.
Programa Ampliado de Inmunizaciones - PAI 
Menor de un año de edad: POLIO: 3eras dosis aplicadas 1.571, cumplimiento 118,8 % PENTAVALENTE: 3eras dosis aplicadas 1.571, cumplimiento 118,8 % cumplimiento 0,0 % ROTAVIRUS: 2das dosis aplicadas 1.344, cumplimiento 102,8 % De un año de edad: TRIPLE VIRAL: dosis aplicadas 1.571, 115,4 cumplimiento NEUMOCOCO REFUERZO: dosis aplicadas 1.555, cumplimiento 114,3 % HEPATITIS A: dosis aplicada 1.578, cumplimiento 116,0 % VARICELA: dosis aplicadas 1.577, cumplimiento 115,9 % FIEBRE AMARILLA en población de 1 año: 1.937 dosis aplicadas, cumplimiento 150,9 % Tdap de gestantes: dosis aplicadas 595, Fuente: SIS-151 RESUMEN MENSUAL DE VACUNACIÓN - Corte 31/08/2025. 30 IPS con distribución de medicamentos inmunobiológicos, insumos y dispositivos médicos 30 Visitas de asistencia técnica a IPS de la red pública y privada (técnicos sistemas de información) 26 Visitas de asistencia técnica a IPS de la red pública y privada (profesionales) 74 Talento humano en salud con fortalecimiento técnico del PAI en IPS públicas y privadas 24 IPS activas en el REPS con validación mensual equipo PAI Se asistió a 7 asistencia técnica Distrital por coordinador/a PAI y profesionales de apoyo Se realizó 8 reunión local PAI Se realizarón 67 articulaciones 32 Con otros actores (JAC, Colia, Riapi, centros comerciales, iglesias, entre otros) 35 otros sectores (SED, ICBF, SDIS, secretaría de la mujer, IDRD, entre otros) 30 Jornadas extramurales de vacunación realizadas en SED Públicas. 1 Jornadas extramurales de vacunación realizadas en SED Privadas 23 Jornadas extramurales de vacunación realizadas en ICBF 47 Jornadas extramurales de vacunación realizadas en SDIS (infancia) 9 Jornadas extramurales de vacunación realizadas en SDIS (vejez) 79 Jornadas extramurales de vacunación tactica de concentación (parques, centros comerciales, igelsias, supercades, entre otros) 3 Jornadas extramurales de vacunación tactica de casa a casa (barrios intervenidos) 6 Jornadas extramurales de vacunación asentamientos indígenas. Se realizarón 1 visitas de seguimiento a IPS de la red pública y privada (EAPV, excursiones de temperatura, bajas coberturas, entre otras).</t>
  </si>
  <si>
    <t>En el mes de Agosto 205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Se identificaron 52 sintomáticos respiratorios en instituciones públicas y privadas de la localidad, se procesaron 42 cultivos en medio líquido, Y 5 pruebas moleculares, de acuerdo a los algoritmos para diagnóstico de la Tuberculosis. 2 personas iniciaron tratamiento para Tuberculosis, para gestión de la administración del tratamiento directamente observado, en articulaciòn con las rutas de atención integral de las EAPB e IPS públicas y privadas. Se realizaron 10 visitas domiciliarias a pacientes del programa, Se realizaron 1 asistencias técnicas en proceso de diagnóstico, tratamiento y seguimiento de los casos de lepra. Fortalecimiento de capacidades a 1 funcionarios de la red pública y privada de la ciudad, frente al manejo programático de la Lepra. Se realizaron 1 visitas domiciliarias a personas con Hansen. Se realizaron 2 seguimientos telefónicos a pacientes del Programa de eliminación de Hansen.</t>
  </si>
  <si>
    <t>Durante el periodo de Enero 2025 a Agosto 205
Gestión de Programas y Acciones 
Se realizaron 29 asistencias técnicas a IPS públicas y privadas, con relación a procesos de diagnóstico, tratamiento y seguimiento de los casos de tuberculosis sensible, farmacorresistente y coinfección TB/VIH, en el contexto del modelo de atención integral en salud. 13 funcionarios de la red pública y privada de la ciudad, recibió fortalecimiento de capacidades frente al manejo programático de la tuberculosis de acuerdo a la normatividad actual. Se identificaron 582 sintomáticos respiratorios en instituciones públicas y privadas de la localidad, se procesaron 435 cultivos en medio líquido, Y 114 pruebas moleculares, de acuerdo a los algoritmos para diagnóstico de la Tuberculosis. 4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109 visitas domiciliarias a pacientes del programa, en las cuales se canalizaron 16 contactos sintomáticos respiratorios o con condiciones de riesgo para desarrollo de Tuberculosis. Se sensibilizaron 68 personas de la comunidad en promoción y mantenimiento de la salud y prevención de la tuberculosis. Se realizaron 4 asistencias técnicas en proceso de diagnóstico, tratamiento y seguimiento de los casos de lepra. Fortalecimiento de capacidades a 4 funcionarios de la red pública y privada de la ciudad, frente al manejo programático de la Lepra. Se realizaron 4 visitas domiciliarias a personas con Hansen. Se realizaron 20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</si>
  <si>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Protección y Bienestar Animal (CLPYBA), en donde participaron 49 personas en estos espacios de coordinación; se realizaron 9 actividades intersectoriales desde los espacios de gestión con participación de 123 personas. Se gestionaron 5 problemáticas de salud ambiental recepcionadas desde vigilancia epidemiológica basada en comunidad relacionadas con riesgos ambientales con participación de 108 personas de la comunidad.
Por otra parte, en el marco de la implementación de estrategias en salud ambiental a través de los entornos de vida cotidiana se adelantaron acciones así:
Entorno Cuidador Comunitario: Se desarrollaron 18 acciones artísticas con participación de 659 personas. Se socializaron las recomendaciones en salud correspondiente al Índice Bogotano de Calidad del Aire y Riesgo en Salud –IBOCA- y el índice de radiación solar ultravioleta -IUV a 390 personas. Se desarrollaron unidades demostrativas en salud ambiental con participación de 10 personas. Se abordaron 686 personas con 62 acciones de Educación para la Salud Ambiental.
Entorno Cuidador Educativo: Se desarrollaron 25 intervenciones estudiantes de ciclo 1.
 Entorno Cuidador Hogar: Con la estrategia de vivienda saludable, se intervinieron 34 familias con visita de cierre para evaluación de los riesgos ambientales identificados en 34 personas expuestas y se desarrollaron seguimientos a las familias brindando educación de acuerdo con los riesgos identificados a 107 personas expuestas.
Entorno Institucional: Se realizaron 11 sesiones durante la implementación de la estrategia de mascota verde en unidades de atención a la primera infancia.
Entorno Cuidador Laboral: Se identificaron 41 Unidades de Trabajo Informal libres de Humo, se socializó el Índice Bogotano de Calidad del Aire y Riesgo en Salud –IBOCA- a 121 trabajadores y el Índice de radiación solar ultravioleta -IUV a 6 trabajadores informales.</t>
  </si>
  <si>
    <t>Hasta el mes de Agosto en el marco de la conformación e implementación intersectorial y comunitaria de la red de salud ambiental y la Gestión de la Salud Ambiental a nivel local se avanzó en un 0,84 % gestionando acciones en: 
10 sesiones de la Comisión Ambiental Local (CAL), 7 Sesiones del consejo Local de Protección y Bienestar Animal (CLPYBA), 6 mesas de residuos, en donde participaron 375 personas en estos espacios de coordinación; se realizaron 61 actividades intersectoriales desde los espacios de gestión con participación de 1.016 personas. Se gestionaron 26 problemáticas de salud ambiental recepcionadas desde vigilancia epidemiológica basada en comunidad relacionadas con riesgos ambientales con participación de 161 personas de la comunidad.
Por otra parte, en el marco de la implementación de estrategias en salud ambiental a través de los entornos de vida cotidiana se adelantaron acciones así:
Entorno Cuidador Comunitario: Se desarrollaron 114 acciones artísticas con participación de 4.145 personas. Se socializaron las recomendaciones en salud correspondiente al Índice Bogotano de Calidad del Aire y Riesgo en Salud –IBOCA- y el índice de radiación solar ultravioleta -IUV a 3.544 personas por medio de los puntos de Cuídate y Se Feliz. Se desarrolló 1 jornada de salud ambiental con participación de 88 personas. Se desarrollaron 3 unidades demostrativas en salud ambiental con participación de 826 personas. Se priorizaron 22 barrios (2 en Comuneros , 2 en Alfonso López, Virrey - Comuneros, Danubio, Miravalle, Fortaleza, Chico Sur, Tenerife, Virrey, Almirante padilla. - Monteblanco - COMUNEROS, DANUBIO, MIRAVALLE, FORTALEZA, CHICO SUR, TENERIFE, EL VIRREY, ALMIRANTE PADILLA) a los que se les formuló el Plan de Gestión Barrial/veredal de Entornos Ambientalmente Saludables, desde caracterización territorial se identificaron 2 grupos focales para la implementación de procesos en salud ambiental y se abordaron 6.075 personas con 528 acciones de Educación para la Salud Ambiental.
Entorno Cuidador Educativo: Se caracterizaron 23 Instituciones Educativas con variables en salud ambiental en las que se desarrollaron 123 intervenciones a 580 estudiantes de ciclo 1; 43 intervenciones a 454 estudiantes de ciclo 2; 46 intervenciones a 605 estudiantes de ciclo 3; y 32 intervenciones a 320 estudiantes de ciclo 4. Se realizaron 13 unidades demostrativas con participación de 267 estudiantes y 5 docentes para el fortalecimiento de los proyectos ambientales escolares (PRAE). Se implementó la estrategia de mascota verde en 3 jardines, abordando 41 niños y se realizaron 5 sesiones durante su implementación. 31 problemáticas identificadas en el entorno exterior a las instituciones educativas intervenidas por el entorno y direccionadas a gestión y análisis de políticas
Entorno Cuidador Hogar: Con la estrategia de vivienda saludable, se intervinieron 294 familias con visita de cierre para evaluación de los riesgos ambientales identificados en 499 personas expuestas y se desarrollaron seguimientos a las familias brindando educación de acuerdo con los riesgos identificados a 570 personas expuestas.
Entorno Institucional: Se implementó la estrategia de mascota verde en 11 unidades de atención a la primera infancia, abordando 88 niños 11 docentes o madres comunitarias; y se realizaron 55 sesiones durante su implementación. interviniendo 7 profesionales de la salud. Se caracterizaron 2 instituciones de poblaciones diferenciales y en protección en las cuales se implementaron 1 unidades demostrativas y se abordaron 80 personas.
Entorno Cuidador Laboral Se identificaron 431 Unidades de Trabajo Informal libres de Humo, se socializó el Índice Bogotano de Calidad del Aire y Riesgo en Salud –IBOCA- a 808 trabajadores y el Índice de radiación solar ultravioleta -IUV a 193 trabajadores informales.</t>
  </si>
  <si>
    <t>En el mes de Agosto 2025
Vigilancia de la Salud Ambiental
 Seguimiento y Observación al animal agresor: Se hizo seguimiento a 31 animales de los cuales 23 fueron caninos y 8 fueron felinos. De las observaciones realizadas 72 % fueron efectivas y 28 % fueron fallidas. Vigilancia Integrada de la Rabia que realizaron la gestión y seguimiento de 44 casos de agresión por animal potencialmente transmisor de rabia, notificadas por las UPGD de cada la localidad durante el mes. Se remitieron 43 casos de agresión (propios e interlocales) para observación y seguimiento al animal agresor Vigilancia de la Salud Ambiental VACUNACIÓN ANTIRRÁBICA CANINA Y FELINA: Se vacunaron contra la rabia un total de 4.641 animales de los cuales 2.283 fueron perros y 2.358 fueron gatos. Funcionamiento de 2 puntos fijos 6 jornadas de vacunación extramural ejecutadas.</t>
  </si>
  <si>
    <t>Durante el periodo de Enero 2025 a Agosto 2025
Vigilancia de la Salud Ambiental 
 Seguimiento y Observación al animal agresor: Se hizo seguimiento a 276 animales de los cuales 191 fueron caninos y 85 fueron felinos. De las observaciones realizadas 637 % fueron efectivas y 173 % fueron fallidas. Vigilancia Integrada de la Rabia que realizaron la gestión y seguimiento de 460 casos de agresión por animal potencialmente transmisor de rabia, notificadas por las UPGD de cada la localidad durante el mes. y 2 capacitaciones dirigidas al TH de las UPGD Se remitieron 351 casos de agresión (propios e interlocales) para observación y seguimiento al animal agresor Vigilancia de la Salud Ambiental VACUNACIÓN ANTIRRÁBICA CANINA Y FELINA: Se vacunaron contra la rabia un total de 28.169 animales de los cuales 14.250 fueron perros y 13.919 fueron gatos. Funcionamiento de 16 puntos fijos 53 jornadas de vacunación extramural ejecutadas.</t>
  </si>
  <si>
    <t>En el mes de Agosto 2025
Vigilancia de la Salud Ambiental
Se inscribieron 162 establecimientos. Se realizó control de insectos exteriores en 25.000 metros cuadrados. Se realizó control de roedores exteriores en 51.000 metros cuadrados.  Se adelantaron 16 actividades de carácter promocional y preventivo como son las sensibilizaciones dirigidas a la comunidad en temas de salud ambiental enfocados especialmente al manejo adecuado de alimentos; medicamentos y sustancias químicas. con una asistencia de 135 personas. Se adelantaron 1.195 visitas de inspección, vigilancia y control (IVC) en establecimientos abiertos al público, para verificar el cumplimiento de la normatividad sanitaria vigente. Se intervinieron 1.255 establecimientos comerciales, industriales e institucionales vigilados y controlados abiertos al público, donde se aplicaron 5 medidas sanitarias de seguridad (incluyen medidas a productos: decomisos, congelaciones y destrucciones y medidas a establecimientos: suspensión de trabajos o servicios y clausura de establecimientos). Se adelantaron 15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</si>
  <si>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1710 establecimientos. Se realizó control de insectos exteriores en 193.000 metros cuadrados. Se realizó control de roedores exteriores en 340.556 metros cuadrados. Se atendieron 3 eventos de interés en salud pública asociados al manejo de sustancias químicas. Se atendieron 1 eventos de Interés en salud pública Enfermedad Transmitida por Alimentos.  Se adelantaron 54 actividades de carácter promocional y preventivo como son las sensibilizaciones dirigidas a la comunidad en temas de salud ambiental enfocados especialmente al manejo adecuado de alimentos; medicamentos y sustancias químicas. con una asistencia de 469 personas. Se adelantaron 8.858 visitas de inspección, vigilancia y control (IVC) en establecimientos abiertos al público, para verificar el cumplimiento de la normatividad sanitaria vigente. Se intervinieron 9.115 establecimientos comerciales, industriales e institucionales vigilados y controlados abiertos al público, donde se aplicaron 52 medidas sanitarias de seguridad (incluyen medidas a productos: decomisos, congelaciones y destrucciones y medidas a establecimientos: suspensión de trabajos o servicios y clausura de establecimientos). Se adelantaron 129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</si>
  <si>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69 personas para la población de 0 a 14 años de edad y adulto mayor de 60 años Se aplicaron encuestas de percepción relacionadas con ruido a 22 personas entre adolescentes y adultos. Se aplicaron 14 encuestas relacionadas con el síndrome de radiofrecuencia De las personas encuestadas en las tematicas de la línea, 6 se iniciaron procesos de canalización o activación de ruta. Se abordaron 87 personas en sensibilización de las tematicas de aire, olores, tabaco, ruido y radiación electromagnetica Se atendieron 2 quejas relacionadas con las temáticas de la línea, de las cuales 2 se relacionan con olores ofensivos,</t>
  </si>
  <si>
    <t>Durante el periodo de Enero 2025 a Agosto 2025
Implementación de la Vigilancia en Salud Ambiental en las tematicas de Aire, Ruido y Radiación electromagnética 
 Durante el mes de reporte se aplicaron encuestas relacionadas con calidad de aire a un total de 495 personas para la población de 0 a 14 años de edad y adulto mayor de 60 años Se aplicaron encuestas de percepción relacionadas con ruido a 182 personas entre adolescentes y adultos. Se aplicaron 95 encuestas relacionadas con el síndrome de radiofrecuencia De las personas encuestadas en las tematicas de la línea, 37 se iniciaron procesos de canalización o activación de ruta. Se abordaron 370 personas en sensibilización de las tematicas de aire, olores, tabaco, ruido y radiación electromagnetica Se atendieron 21 quejas relacionadas con las temáticas de la línea, de las cuales 6 se relacionan con olores ofensivos, 3 por calidad del aire, 1 por incumplimiento de los espacios libres de humo, 11 Ruido y se realizaron 8 operativos de control de tabaco, y se participaron en 7 espacios de posicionamiento en temas Aire; Ruido; Radiación electromagnética (REM);</t>
  </si>
  <si>
    <t>En el mes de Agosto 205
Vigilancia en Salud Pública
La red de operadores de VSP en el distrito: Se realizó el mantenimiento del Sistema de EEVV, a través de 2 asesorías y asistencias técnicas. De las 90 instituciones que hacen parte de la red de vigilancia en salud pública de los diferentes subsistemas para el periodo, 76 corresponden a Unidades Informadoras 14 a Unidades Notificadoras. Como fortalecimiento a la operación de la red de VSP se realizaron las siguientes acciones para los sistemas: red de operadores de la Vigilancia en Salud Pública, con abordaje de más de 4 de subsistemas 2 asesorías y/o asistencias técnicas, red de operadores de la Vigilancia en Salud Pública de Unidades Informadoras-UI 14 asesorías y/o asistencias técnicas. Se realizó el mantenimiento de los subsistemas a través de 16 asesorías y asistencias técnicas.
Dentro de las acciones realizadas de mitigación y control relacionadas con los eventos de interés en salud pública, frente al componente transmisibles: Se visitaron 4.367 viviendas, se abordaron 12.408 personas y el resultado consolidado de MRCV a las 9 manzanas en las acciones de bloqueo y BAC fue: 2 Bloqueos SR, 9 Bloqueos SRC, 10 Bloqueos TF, y se administraron 499 biológicos Se realizó la entrega de 54 quimioprofilaxis para la contención de 11 casos probables de tosferina habiendo utilizado 75 tabletas de azitromicina, 32 frascos de azitromicina suspensión de la misma manera se asignaron 210 tabletas de azitromicina, 70 frascos de azitromicina suspensión Como fortalecimiento a la gestión de la información del subsistema transmisibles se realizaron las siguientes asistencias técnicas UPGD: Vigilancia Epidemiológica Ocupacional de los Trabajadores de la Economía informal -SIVISTRA 13 casos notificados y 17 IEC efectivas. Vigilancia Epidemiológica de Enfermedades Huerfanas 1 casos notificados y 15 IEC efectivas. Sistema de Vigilancia Epidemiológica en Salud Oral SISVESO: 67 casos notificados 14 IEC efectivas. y 3 IEC efectivas. Sistema de Vigilancia epidemiológica en Crónicas_Cáncer de mama y cuello uterino casos notificados 1 y 8 IEC efectivas.
Subsistema SISVAN: Mantenimiento y fortalecimiento del Sistema de Vigilancia Alimentaria y Nutricional (SISVAN) en 1 Unidades Primarias Generadoras de Datos públicas 18 Seguimiento a atenciones a recién nacidos 17 Seguimiento a atenciones en menores de 5 años 12 caracterizaciones a gestantes 1 caracterizaciones a recién nacidos, 10 caracterizaciones a menores de 5 años, 13 canalizaciones realizadas por medio del SIRC. Subsistema de vigilancia en Salud Pública de Lesiones de Causa Externa (SIVELCE) Subsistema de Vigilancia en Salud Pública de la Conducta Suicida (SISVECOS) Número de casos de Ideación suicida 185, IEC efectivas 51 de Ideación suicida, Número de casos notificados de Lesiones por quemaduras 16 Número de casos notificados de Amenaza suicida 13, IEC efectivas 6 de Lesiones por quemaduras IEC efectivas de de Amenaza suicida 3, Accidentes domésticos en menores 11 años: 40 casos notificados, Número de casos notificados de Intento suicida 48 IEC efectivas 20 Accidentes domésticos, IEC efectivas 15 de Intento suicida, Subsistema de vigilancia en salud pública en violencia intrafamiliar y de genero (SIVIM) Total de casos notificados de violencia intrafamiliar y de género: 83 y con IEC: 15 Total de casos notificados de violencia intrafamiliar y de género en mujeres: 68 y en hombres: 15. Casos notificados de violencia sexual: 180 y con IEC: 61. Casos notificados de violencia en niños, niñas y adolescentes: 163 y con IEC: 20 Dentro de las acciones de Vigilancia en Salud Pública relacionadas con los Eventos de Interés en Salud Sexual y Reproductiva y Salud Materno Infantil, se realizaron 6 investigaciones Epidemiológicas de Campo de alto impacto. se realizaron 1 IEC Mortalidad Perinatal. se realizaron 4 IEC Sífilis Gestacional, se realizaron 1 IEC Transmisión materno perinatal VIH – Hepatitis B. Como acciones de mitigación de riesgo y oportunidad al seguimiento de la SSR – SMI, realizan 1 asistencia de monitoreo a UPGD públicas Desde Vigilancia a Eventos Transmisibles, se intervinieron 22 casos de alto impacto IRAG INUSITADO 1, EPV 21, Desde Vigilancia a Eventos Transmisibles, se intervinieron 12 casos de control TB 11, EPV 1, contactos identificados en IEC de TB y canallizados al SIRC 3, Vigilancia Epidemiológica Basada en Comunidad 28 Notificaciones de situaciones problemáticas 1 Comités de vigilancia epidemiológica comunitaria - COVECOM. 10 Asistencias Técnicas a la Red de Vigilancia Comunitaria para la VEBC, 9 Fortalecimiento de capacidades en salud para la ReVCom 5 Investigaciones socio epidemiológicas de campo -ISEC- VEBC.
Subsistema VESPA: Gestantes IEC efectivas: 1 Casos captados de mayores de 18 años pero menores de 30: 14 (No incluye gestantes) Casos captados de mayores de 18 años pero menores de 30: 6 IEC Efectivas (No incluye gestantes) Casos captados de mayores de 18 años pero menores de 30: 14 IEC Fallidas 8 (No incluye gestantes) Total de casos captados de menores de 18 años 15 Casos de menores de 18 años con IEC efectivas: 7 N° de casos remitidos a través del SIRC desde VESPA: 11 N° de casos remitidos a servicios PSPIC desde VESPA: 11 N° de casos de consumo abusivo de spa remitidos a entorno educativo desde VESPA: 7 N° de casos remitidos a SPAcios de bienestar (Servicios de acogida) 4.</t>
  </si>
  <si>
    <t>Durante el periodo de Enero 2025 a Agosto 205
Vigilancia en Salud Pública 
La red de operadores de VSP en el distrito: Se realizó el mantenimiento del Sistema de EEVV, a través de 16 asesorías y asistencias técnicas. De las 716 instituciones que hacen parte de la red de vigilancia en salud pública de los diferentes subsistemas para el periodo, 598 corresponden a Unidades Informadoras 118 a Unidades Notificadoras. Como fortalecimiento a la operación de la red de VSP se realizaron las siguientes acciones para los sistemas: Red de operadores de la Vigilancia en Salud Pública, con abordaje de hasta 4 subsistemas 9 asesorías y/o asistencias técnicas, red de operadores de la Vigilancia en Salud Pública, con abordaje de más de 4 de subsistemas 35 asesorías y/o asistencias técnicas, red de operadores de la Vigilancia en Salud Pública de Unidades Informadoras-UI 103 asesorías y/o asistencias técnicas. Se realizó el mantenimiento de los subsistemas a través de 147 asesorías y asistencias técnicas.
Dentro de las acciones realizadas de mitigación y control relacionadas con los eventos de interés en salud pública, frente al componente transmisibles: Se visitaron 32.300 viviendas, se abordaron 94.542 personas y el resultado consolidado de MRCV a las 9 manzanas en las acciones de bloqueo y BAC fue: 28 Bloqueos SR, 39 Bloqueos SRC, 2 Bloqueos PFA, 96 Bloqueos TF, 4 Bloqueos Meningitis, y se administraron 3.058 biológicos Se realizó la entrega de 363 quimioprofilaxis para la contención de 93 casos probables de tosferina y 1 de meningitis, habiendo utilizado 571 tabletas de azitromicina, 221 frascos de azitromicina suspensión y 5 tabletas de ciprofloxacina; de la misma manera se asignaron 309 tabletas de azitromicina, 290 frascos de azitromicina suspensión Como fortalecimiento a la gestión de la información del subsistema transmisibles se realizaron las siguientes asistencias técnicas UPGD: 1 fortalecimiento UPGD Vigilancia Epidemiológica Ocupacional de los Trabajadores de la Economía informal -SIVISTRA 136 casos notificados y 171 IEC efectivas. Vigilancia Epidemiológica de Enfermedades Huerfanas 2 casos notificados y 59 IEC efectivas. Sistema de Vigilancia Epidemiológica en Salud Oral SISVESO: 548 casos notificados 101 IEC efectivas. y 12 IEC efectivas. Sistema de Vigilancia epidemiológica en Crónicas_Cáncer de mama y cuello uterino casos notificados 4 y 78 IEC efectivas.
Subsistema SISVAN: Mantenimiento y fortalecimiento del Sistema de Vigilancia Alimentaria y Nutricional (SISVAN) en 17 Unidades Primarias Generadoras de Datos públicas Mantenimiento y fortalecimiento del Sistema de Vigilancia Alimentaria y Nutricional (SISVAN) en 18 Unidades Primarias Generadoras de Datos privadas, 159 Seguimiento a atenciones a recién nacidos 233 Seguimiento a atenciones en menores de 5 años 127 caracterizaciones a gestantes 26 caracterizaciones a recién nacidos, 63 caracterizaciones a menores de 5 años, 85 canalizaciones realizadas por medio del SIRC. Subsistema de vigilancia en Salud Pública de Lesiones de Causa Externa (SIVELCE) Subsistema de Vigilancia en Salud Pública de la Conducta Suicida (SISVECOS) Número de casos de Ideación suicida 1.315, IEC efectivas 531 de Ideación suicida, Número de casos notificados de Lesiones por quemaduras 127 Número de casos notificados de Amenaza suicida 101, IEC efectivas 59 de Lesiones por quemaduras IEC efectivas de de Amenaza suicida 29, Accidentes domésticos en menores 11 años: 294 casos notificados, Número de casos notificados de Intento suicida 330 IEC efectivas 155 Accidentes domésticos, IEC efectivas 110 de Intento suicida, Número de casos notificados de Lesiones por artefactos pirotécnicos 5 Número de casos notificados de muerte por suicidio 13 IEC efectivas 5 de muerte por suicidio Número de Unidades de análisis realizadas 1 Subsistema de vigilancia en salud pública en violencia intrafamiliar y de genero (SIVIM) Total de casos notificados de violencia intrafamiliar y de género: 606 y con IEC: 204 Total de casos notificados de violencia intrafamiliar y de género en mujeres: 500 y en hombres: 106 . Casos notificados de violencia sexual: 1.177 y con IEC: 391. Casos notificados de violencia en niños, niñas y adolescentes: 1.129 y con IEC: 208 Dentro de las acciones de Vigilancia en Salud Pública relacionadas con los Eventos de Interés en Salud Sexual y Reproductiva y Salud Materno Infantil, se realizaron 53 investigaciones Epidemiológicas de Campo de alto impacto. Se realizaron 1 IEC Mortalidad Materna, se realizaron 8 IEC Mortalidad Perinatal. se realizaron 3 IEC Sífilis Congénita, se realizaron 32 IEC Sífilis Gestacional, se realizaron 7 IEC Morbilidad Materna Extrema, se realizaron 2 IEC Transmisión materno perinatal VIH – Hepatitis B. Frente al análisis de los eventos de SSR, se realizaron 3 unidades de análisis, se realizaron 1 Mortalidad Materna, se realizaron 1 Mortalidad Perinatal, se realizaron 1 Sífilis Congénita, Como acciones de mitigación de riesgo y oportunidad al seguimiento de la SSR – SMI, realizan 2 asistencia de monitoreo a UPGD públicas Como acciones de mitigación de riesgo y oportunidad al seguimiento de la SSR – SMI, realizan 2 asistencia de monitoreo a UPGD privadas 3 Unidades de análisis de eventos Transmisibles, discriminadas así: 3 Mortalidad por IRA-EDA menor de 5 años, Desde Vigilancia a Eventos Transmisibles, se intervinieron 190 casos de alto impacto TB 1, IRAG INUSITADO 1, COVID 2, mortalidad IRA menor de 5 años 3, EPV 176, EAPV 2, Otros eventos transmisibles 5, Desde Vigilancia a Eventos Transmisibles, se intervinieron 55 casos de control TB 49, EPV 6, contactos identificados en IEC de TB y canallizados al SIRC 17, Vigilancia Epidemiológica Basada en Comunidad 171 Notificaciones de situaciones problemáticas 3 Comités de vigilancia epidemiológica comunitaria - COVECOM. 69 Asistencias Técnicas a la Red de Vigilancia Comunitaria para la VEBC, 35 Fortalecimiento de capacidades en salud para la ReVCom 36 Investigaciones socio epidemiológicas de campo -ISEC- VEBC.
Subsistema VESPA: Gestantes casos notificados: 6 Gestantes IEC efectivas: 4 Casos captados de mayores de 18 años pero menores de 30: 107 (No incluye gestantes) Casos captados de mayores de 18 años pero menores de 30: 15 IEC Efectivas (No incluye gestantes) Casos captados de mayores de 18 años pero menores de 30: 110 IEC Fallidas 22 (No incluye gestantes) Total de casos captados de menores de 18 años 199 Casos de menores de 18 años con IEC efectivas: 56 Casos de menores de 18 años con IEC Fallidas: 38 N° de casos remitidos a través del SIRC desde VESPA: 83 N° de casos remitidos a servicios PSPIC desde VESPA: 67 N° de casos de consumo abusivo de spa remitidos a entorno educativo desde VESPA: 44 N° de casos remitidos a SPAcios de bienestar (Servicios de acogida) 24.</t>
  </si>
  <si>
    <t>En el mes de Agosto 205
Entorno Cuidador Educativo
Se realizaron 136 actividades de educación en salud en 12 Jardines, en 124 Colegios, en 5 Instituciones de formación para el trabajo y el desarrollo humano con la participación de 34 docentes, 124 padres de familia, y 945 estudiantes.
Políticas
En la Interacción Integral e Integrada Acción Estratégica Sectorial Local, se avanza en la agenda estratégica 10,0 % correspondiente a: La cuarta fase de la acción estratégica sectorial local en la cual se implementa y hace seguimiento a las acciones acordadas en el plan de trabajo En la interacción integrada de Gestión Intersectorial durante el mes se suscribieron: 7 compromisos, 1 a las instancias o espacios locales de política 6 situaciones emergentes o articulaciones intersectoriales fuera de las instancias o espacios propios de política De los compromisos suscritos en el mes se cumplieron 4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10,2 %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11,6 % En la gestión de la política pública para las Familias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8,2 %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para la Acogida, Inclusión y Desarrollo (Migrantes) en el territorio se realizaron las siguientes actividades: En el seguimiento a la gestión de la política se avanzó en el mes en 8,0 %.</t>
  </si>
  <si>
    <t>Durante el periodo de Enero 2025 a Agosto 205
Entorno Cuidador Educativo 
Se realizaron 913 actividades de educación en salud en 300 Jardines, en 447 Colegios, en 2 Universidades, en 169 Instituciones de formación para el trabajo y el desarrollo humano con la participación de 290 docentes, 809 padres de familia, y 7.123 estudiantes.
Políticas 
En la Interacción Integral e Integrada Acción Estratégica Sectorial Local, se avanza en la agenda estratégica 63,6 %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52 compromisos, de los cuales 1 responden al plan de trabajo de la acción estratégica sectorial local 9 a las instancias o espacios locales de política 43 situaciones emergentes o articulaciones intersectoriales fuera de las instancias o espacios propios de política De los compromisos suscritos en el mes se cumplieron 25 En la gestión de la política pública de infancia, primera infancia y adolescencia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Producción de documentos (informes, boletines, etc); y se participó en 9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66,0 %. En la gestión de la política pública de Juventud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60,8 % En la gestión de la política pública de Envejecimiento y Vejez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65,6 % En la gestión de la política pública para las Familias en el territorio se realizaron de las siguientes actividades: participó en 22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Producción de documentos (informes, boletines, etc); y se participó en 15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67,0 % En la gestión de la política pública de Discapacidad en el territorio se realizaron de las siguientes actividades: participó en 13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62,5 % En la gestión de la política pública de LGBTI en el territorio se realizaron las siguientes actividades: participó en 18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y se participó en 9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65,7 %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61,3 % En la gestión de la política pública de Mujer y equidad de géneros en el territorio se realizaron las siguientes actividades: participó en 16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14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64,6 % En la gestión de la política pública de SPA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66,3 % En la gestión de la política pública de Salud Mental,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17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15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67,0 %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6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62,3 %.</t>
  </si>
  <si>
    <t>En el mes de Agosto 205
Entorno Cuidado Comunitario
CARACTERIZACIÓN TERRITORIAL Para la reducción de riesgos y daños de SPA 24 valoraciones del riesgo por consumo de sustancias psicoactivas en el marco de la intervención breve. 10 en población diversa (LGBTI), 14 en población en actividades sexuales pagas (ASP) En el abordaje diferencial, con enfoque de reducción de riesgos y daños, fueron formulados 24 planes de bienestar. En el marco de dichos planes se realizaron 3 encuentros comunitarios 11 en población diversa (LGBTI), 14 en población en actividades sexuales pagas (ASP), Se formularon 8 planes de bienestar en población consumo de sustancias psicoactivas, énfasis en abuso de alcohol, tabaco, uso de dispositivos electrónicos (vapeadores) con 4 sesiones colectivas y participaron 8 personas.
SPAcios DE BIENESTAR
41 valoraciones del riesgo por consumo de sustancias psicoactivas en el marco de la intervención breve. De manera específica, 30 en adolescentes y jóvenes: 11 en adolescentes pertenecientes al SRPA, 28 en población mayor de edad que asistió a las jornadas SPAcios libres de riesgos. Para la prevención del consumo de SPA fueron formulados 49 planes de bienestar y se dio cierre a 38 de estos. En el marco de dichos planes se realizaron 26 sesiones colectivas con la participación de 183 personas.
Macro, meso y micro gestión de la salud pública
66,6 % gestión efectiva activación de rutas a todas las modalidades de canalizaciones realizadas a Personas que realizan actividades sexuales pagadas y están vinculadas a la realización de la actividad 0,5 % de poblacion canalizada que se identifica como LGBT 82,8 % gestion efectiva a las canalizaciones todas las modalidades para las personas Mayores. 85,7 % gestion efectiva canalizaciones modalidades que activan la Ruta Promoción, Mantenimiento Salud - Finalidad 2 Motivo 8 y 9 Personas en edad fértil sin intención reproductiva y sin método anticonceptivo 87,5 % gestion efectiva a las canalizaciones todas las modalidades donde se activa la RIA para población materno - perinatal 87,5 % gestion efectiva a las canalizaciones todas las modalidades donde se activa la Ruta De Promoción Y Mantenimiento De La Salud - 1 Finalidad Valoración Integral en niños y niñas menores de dos años. 66,6 % gestion efectiva a las canalizaciones modalidad entre enotrnos donde se activa la Ruta De Promoción Y Mantenimiento De La Salud - Finalidad Protección Específica con esquema incompleto de vacunación. 100,0 % gestion efectiva a las canalizaciones todas las modalidades donde se activa la ruta 5 todos los motivos relacionados con sustancias psicoactivas. 16,6 % gestión efectiva activación de rutas modalidad Canalizaciones hacia la oferta Distrital e Intersectorial en población migrante No regular internacional. 90,0 % gestion efectiva a las canalizaciones todas las modalidades donde se activa la RIA 2 para población con riesgo o presencia de alteraciones cardio — cerebro — vascular — metabólicas manifiestas - Todos los motivos.
Entorno Cuidador Educativo
19 planes de trabajo para la implementación de las zonas de orientación, y 19 Zonas de Orientación Universitarias. En el periodo se implementaron 8 SPAcios de bienestar en instituciones educativas, donde se realizaron las siguientes actividades: 8 grupos de apoyo, y 8 procesos formativos 8 desde los ZOE 83 canalizaciones, de las cuales 32 a servicios de salud y 51 a otros servicios sectoriales o comunitarios.</t>
  </si>
  <si>
    <t>Durante el periodo de Enero 2025 a Agosto 205
Entorno Cuidado Comunitario
CARACTERIZACIÓN TERRITORIAL 81 Puntos identificados por consumo SPA Para la reducción de riesgos y daños de SPA 120 valoraciones del riesgo por consumo de sustancias psicoactivas en el marco de la intervención breve. 69 en población diversa (LGBTI), 44 en población en actividades sexuales pagas (ASP) y 105 en población con consumo de sustancias psicoactivas, énfasis en abuso de alcohol, tabaco, uso de dispositivos electrónicos (vapeadores). En el abordaje diferencial, con enfoque de reducción de riesgos y daños, fueron formulados 112 planes de bienestar. En el marco de dichos planes se realizaron 23 encuentros comunitarios 56 en población diversa (LGBTI), 44 en población en actividades sexuales pagas (ASP), la participación de 8 personas. Se formularon 152 planes de bienestar en población consumo de sustancias psicoactivas, énfasis en abuso de alcohol, tabaco, uso de dispositivos electrónicos (vapeadores) con 44 sesiones colectivas y participaron 131 personas.
SPAcios DE BIENESTAR 
471 valoraciones del riesgo por consumo de sustancias psicoactivas en el marco de la intervención breve. De manera específica, 170 en adolescentes y jóvenes: 137 en adolescentes pertenecientes al SRPA, 403 en población mayor de edad que asistió a las jornadas SPAcios libres de riesgos. Para la prevención del consumo de SPA fueron formulados 465 planes de bienestar y se dio cierre a 392 de estos. En el marco de dichos planes se realizaron 175 sesiones colectivas con la participación de 1.058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1,9 %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66,7 %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100,0 %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40 planes de trabajo para la implementación de las zonas de orientación, 15 Zonas de Orientación Escolar y 24 Zonas de Orientación Universitarias. En el periodo se implementaron 61 SPAcios de bienestar en instituciones educativas, donde se realizaron las siguientes actividades: 55 grupos de apoyo, y 55 procesos formativos 6 valoraciones del riesgo por consumo de sustancias psicoactivas, 49 desde los ZOE y 1 desde los ZOU. 516 canalizaciones, de las cuales 342 a servicios de salud y 171 a otros servicios sectoriales o comunitarios.</t>
  </si>
  <si>
    <t>En el mes de Agosto 205
Entorno Institucional
1 Casas de Igualdad de Oportunidades para las Mujeres-CIO. Se realizaron 1 acciones colectivas y/o grupales con mujeres, donde se realiza intervención a 6 personas 6 mujeres, Por identidad de género: 6 femenino, 1 de convivencia social y salud mental.</t>
  </si>
  <si>
    <t>Durante el periodo de Enero 2025 a Agosto 205
Entorno Institucional 
6 Casas de Igualdad de Oportunidades para las Mujeres-CIO. Se realizaron 6 acciones colectivas y/o grupales con mujeres, donde se realiza intervención a 59 personas 59 mujeres, Por identidad de género: 20 femenino, 3 de gestión diferencial en poblaciones vulnerables, 1 de vida saludable y condiciones no transmisibles, 9 de convivencia social y salud mental.</t>
  </si>
  <si>
    <t>En el mes de Agosto 205
Equipos Basicos Extramurales de Hogar
Se realizaron 95 caracterizaciones en familias de población migrante internacional, en las cuales se identifican: 5 familias con prioridad alta 11 familias con prioridad media 79 familias con prioridad baja En estas familias se encontraron 1 menores de 5, 3 gestantes, 9 usuarios con condición crónicas, Se da inicio a planes de cuidado familiar con 7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Prevención de xenofobia y trato humanizado 12 de Talento Humano con fortalecimiento de capacidaddes en temas de migración y Salud durante el mes por SISS 12 participantes de asistencias técnicas en los asuntos de migración y salud a los entornos cuidadores, temas y procesos tranvesales 12 participantes por el proceso transversal VSP (epidemiológica y ambiental).</t>
  </si>
  <si>
    <t>Durante el periodo de Enero 2025 a Agosto 205
Respuesta a población extranjera 
Fortalecimiento de capacidades en temas de migración y salud en IPS públicas y privadas 
4 IPS públicas y privadas con fortalecimiento de capacidaddes en temas de migración y Salud durante el mes por SISS Temas abordados con IPS públicas y privadas para fortalecimiento de capacidaddes en temas de migración y Salud durante el mes por SISS: Aseguramiento; Guía de orientación para la prestación de servicios de salud con enfoque diferencial FMM; 34 de Talento Humano con fortalecimiento de capacidaddes en temas de migración y Salud durante el mes por SISS.
Equipos Basicos Extramurales de Hogar 
Se realizaron 664 caracterizaciones en familias de población migrante internacional, en las cuales se identifican: 29 familias con prioridad alta 92 familias con prioridad media 543 familias con prioridad baja En estas familias se encontraron 91 menores de 5, 33 gestantes, 879 usuarios con condición crónicas, 43 usuarios con identificación de riesgo en salud mental y 115 usuarios con discapacidad. Se da inicio a planes de cuidado familiar con 35 familias de población migrante internacional.
Asistencia Técnica en Temas de Migración y Salud 
10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355 de Talento Humano con fortalecimiento de capacidaddes en temas de migración y Salud durante el mes por SISS 365 participantes de asistencias técnicas en los asuntos de migración y salud a los entornos cuidadores, temas y procesos tranvesales 40 participantes por el entorno cuidador institucional 84 participantes por el entorno cuidador educativo 63 participantes por el entorno cuidador laboral 104 participantes por el entorno cuidador comunitario 15 participantes por el proceso transversal GEPISP 12 participantes por el proceso transversal VSP (epidemiológica y ambiental) 30 participantes por el proceso transversal Gestión y Análisis de Políticas 7 participantes por tema transversal educación en salud.</t>
  </si>
  <si>
    <t>En el mes de Agosto 205
Entorno Cuidador Comunitario
Escuchar para Más bienestar MujerEs
Participación de 294 personas de las cuales son: 198 mujeres 96 hombres, por momento de vida se ubican así: 13 infancia, 122 adolescencia, 35 juventud, 73 adultez, 51 persona mayor. Por característica poblacional/diferencial se beneficiaron: 32 migrantes, 262 cisgénero. Se realizaron 10 acciones pedagógicas colectivas de corta duración a 99 mujeres y 35 hombres Se realizaron 9 acciones pedagógicas colectivas de larga duración a 89 mujeres y 60 hombres Se realizaron 18 asesorías en Salud Se realizaron 11 asesorías psicosociales Se realizaron 2 acompañamientos solidarios Se realizó fortalecimiento de redes a 11 personas de los cuales son: 10 mujeres, 1 hombres, en los siguientes temas: Cuidado y autocuidado; Salud plena.
Gestión de Programas y Acciones
Violencias basadas en género 2 IPS con acciones de fortalecimiento en temas relacionados con violencias de género. 18 personas de talento humano en salud con acciones de fortalecimiento en temas relacionados con violencias de género 38 personas abordadas en salas de espera de IPS y otros espacios en temas de violencias 18 personas de talento humano de IPS con acompañamiento y fortalecimiento de capacidades socio jurídicas 17 personas abordadas en espacios de descarga emocional.</t>
  </si>
  <si>
    <t>Durante el periodo de Enero 2025 a Agosto 205
Entorno Cuidador Comunitario
Escuchar para Más bienestar MujerEs 
Participación de 1.712 personas de las cuales son: 1.223 mujeres 489 hombres, por momento de vida se ubican así: 13 infancia, 320 adolescencia, 190 juventud, 749 adultez, 440 persona mayor. Por característica poblacional/diferencial se beneficiaron: 2 afrodescendientes, 118 migrantes, 1.592 cisgénero. Se realizaron 40 acciones pedagógicas colectivas de corta duración a 405 mujeres y 157 hombres Se realizaron 68 acciones pedagógicas colectivas de larga duración a 797 mujeres y 322 hombres Se realizaron 107 asesorías en Salud Se realizaron 111 asesorías psicosociales Se realizaron 11 acompañamientos solidarios Se realizaron 9 canalizaciones intersectoriales, a las siguientes entidades: Casa de Igualdad de Oportunidades; Secretaría de Integración Social; Se realizó fortalecimiento de redes a 11 personas de los cuales son: 10 mujeres, 1 hombres, en los siguientes temas: Salud plena; Cuidado y autocuidado; . Se abordaron 288 mujeres en acciones de educación en las Manzanas del Cuidado, Se realizaron 32 asesorías psicosociales en las manzanas del cuidado Se realizaron 22 asesorias en gestíon del riesgo en salud en las manzanas del cuidado.
Gestión de Programas y Acciones 
Violencias basadas en género 16 IPS con acciones de fortalecimiento en temas relacionados con violencias de género. 215 personas de talento humano en salud con acciones de fortalecimiento en temas relacionados con violencias de género 121 personas abordadas en salas de espera de IPS y otros espacios en temas de violencias 215 personas de talento humano de IPS con acompañamiento y fortalecimiento de capacidades socio jurídicas 17 mujeres con orientación, información o asesoría socio-jurídica en temas relacionados con: violencias de género, IVE, rutas de atención, derechos, etc. 102 personas abordadas en espacios de descarga emocional.</t>
  </si>
  <si>
    <t>En el mes de Agosto 205
Entorno Cuidador Comunitario
24 Grupos identificados para el abordaje de la RBC 55 hombres, 234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14 A 17 años Adolescencia 1 Mujeres 14 A 17 años Adolescencia 5 Hombres 18 A 26 años Juventud 6 Mujeres 18 A 26 años Juventud 12 Hombres 27 A 59 años Adulto 47 Mujeres 27 A 59 años Adulto 37 Hombres 60 y más Vejez 180 Mujeres 60 y más Vejez Por sexo participaron: 234 mujeres, 55 hombres. Por poblaciones diferenciales participaron: En la actividad red de gestores de rutas sectoriales e intersectoriales de salud y participación 1 personas con discapacidad nuevas en el proceso. 1 mujeres en el proceso, 2 personas con discapacidad que continúan en el proceso, 2 mujeres en el proceso, 52 personas sin discapacidad que continúan en el proceso. 35 mujeres, 17 hombres, En 20 sesiones. Con las siguientes temáticas Aprendizaje sobre cómo trabajar en red y en la intersectorialidad para activar rutas y respuestas para la población; Competencias ciudadanas; Conformación del grupo, trabajo en calle y enganche; Conocimiento de rutas sectoriales e intersectoriales y cómo generar el enlace a estas Grupos de soportes socioemocional para personas con discapacidad y personas cuidadoras. 15 personas con discapacidad nuevas en el proceso. 11 mujeres en el proceso, 4 hombres en el proceso, 22 personas con discapacidad que continuan en el proceso, 10 mujeres en el proceso, 12 hombres en el proceso, 54 personas cuidadora nueva en el proceso. 50 mujeres en el proceso, 4 hombres en el proceso, 42 personas cuidadora que continuan en el proceso. 32 mujeres en el proceso, 10 hombres en el proceso, En 40 sesiones. Con las siguientes temáticas Autoconocimiento, reconocer habilidades y limitaciones; Comprensión de la importancia de la organización del tiempo, los hábitos y rutinas para la salud mental; Entrenamiento en técnicas de autorregulación emocional y habilidades de comunicación e interacción social; Reconocimiento de habilidades, limitaciones y emociones para mejorar la autoestima Acciones comunicativas, comunidades incluyentes jornadas mas bienestar. 17 mujeres 5 hombres En 2 sesiones. Con las siguientes temáticas Decálogo del cuidado; Derechos y deberes; Información en proceso de certificación de discapacidad.
Equipos Basicos Extramurales de Hogar
En las acciones de atención integral a las necesidades diferenciales de personas con discapacidad, cuidadoras y cuidadores, a través de la Estrategia de Rehabilitación Basada en Comunidad, participaron nuevas personas por curso de vida: Adultez 4 , Vejez 9 , Por sexo participaron: 10 Mujeres 3 hombres. Por poblaciones diferenciales participaron: En la actividad de visita domiciliaria a familias con personas con discapacidad y/o afectaciones psicosociales, participaron: 51 familias 32 personas con discapacidad en el proceso Con las siguientes temáticas Enlace rutas de atención sectorial e intersectorial con 14 personas con discapacidad física, con 5 personas con discapacidad intelectual, con 13 personas con discapacidad múltiple, 24 mujeres con discapacidad, 8 hombres con discapacidad.
RBC
Promoción de capacidades para la convivencia en personas con discapacidad y personas cuidadoras institucionales
2 personas con discapacidad nuevas en el proceso. 2 hombres en el proceso, 71 personas con discapacidad que continúan en el proceso, 43 mujeres en el proceso, 28 hombres en el proceso, En 10 sesiones. Con las siguientes temáticas Adaptación del entorno para facilitar la accesibilidad de la persona con discapacidad; Comunicación efectiva, respetuosa y asertiva; Promoción del autocuidado en la persona cuidadora para regular la sobrecarga; Respeto por la diversidad, promoción de la participación en igualdad de condiciones; Trabajo en equipo y cooperación para realizar una actividad o tarea conjunta.
Red de soporte social de personas cuidadoras.
74 personas cuidadoras sin discapacidad que continuan en el proceso. 68 mujeres, 6 hombres. 1 personas cuidadoras con discapacidad nuevas el en proceso 1 mujeres en el proceso, 26 personas cuidadoras con discapacidad que continuan en el proceso. 22 mujeres en el proceso, 4 hombres en el proceso, En 32 sesiones. Con las siguientes temáticas Activación de rutas sectoriales e intersectoriales; Apropiación del concepto de discapacidad e inclusión; Capacidad para orientar en cuidado mutuo según categoría de discapacidad; Conformación del grupo, trabajo en calle y enganche En las acciones de la Manzana del Cuidado participaron:
Con discapacidad:
Primera Infancia Infancia Adolescencia Juventud Adultez 1 hombres, 3 mujeres. Vejez 1 hombres, 1 mujeres. Personas cuidadoras:
Primera Infancia Infancia Adolescencia Juventud Adultez 1 mujeres. Vejez 4 mujeres.
Equipos Basicos Extramurales de Hogar
En la actividad de visita domiciliaria a personas cuidadoras de personas con discapacidad y/o afectaciones psicosociales, se asesoraron: 1 cuidadoras/es, nuevas en el proceso, 1 mujeres, 14 cuidadoras/es que continúan en el proceso, 11 mujeres, 3 hombres. De las cuales 7 son cuidadoras/es de personas con discapacidad física, 3 son cuidadoras/es de personas con discapacidad intelectual, 4 son cuidadoras/es de personas con discapacidad múltiple, Con las siguientes temáticas Exploración de necesidades de apoyo, información y orientación.
Promoción de capacidades para la convivencia en personas con discapacidad y personas cuidadoras institucionales
21 personas cuidadoras nuevas en el proceso, 19 mujeres en el proceso, 2 hombres en el proceso, 62 personas cuidadoras que continúan en el proceso. 61 mujeres, 1 hombres, En 10 sesiones. Con las siguientes temáticas Adaptación del entorno para facilitar la accesibilidad de la persona con discapacidad; Apoyo sin limitar la independencia y toma de decisiones de la persona con discapacidad; Comunicación efectiva, respetuosa y asertiva; Promoción del autocuidado en la persona cuidadora para regular la sobrecarga; Respeto por la diversidad, promoción de la participación en igualdad de condiciones; Trabajo en equipo y cooperación para realizar una actividad o tarea conjunta.</t>
  </si>
  <si>
    <t>Durante el periodo de Enero 2025 a Agosto 205
Entorno Cuidador Comunitario 
206 Grupos identificados para el abordaje de la RBC 590 hombres, 1.875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Hombres 6 A 13 años Infancia 4 Mujeres 6 A 13 años Infancia 11 Hombres 14 A 17 años Adolescencia 4 Mujeres 14 A 17 años Adolescencia 61 Hombres 18 A 26 años Juventud 42 Mujeres 18 A 26 años Juventud 216 Hombres 27 A 59 años Adulto 441 Mujeres 27 A 59 años Adulto 300 Hombres 60 y más Vejez 1.384 Mujeres 60 y más Vejez Por sexo participaron: 1.875 mujeres, 590 hombres. Por poblaciones diferenciales participaron: 1 migrantes. En la actividad red de gestores de rutas sectoriales e intersectoriales de salud y participación 4 personas con discapacidad nuevas en el proceso. 4 mujeres en el proceso, 38 personas con discapacidad que continúan en el proceso, 33 mujeres en el proceso, 5 hombres en el proceso, 101 personas sin discapacidad nuevas en el proceso, 80 mujeres en el proceso, 21 hombres en el proceso, 271 personas sin discapacidad que continúan en el proceso. 182 mujeres, 89 hombres, En 172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202 personas con discapacidad nuevas en el proceso. 127 mujeres en el proceso, 75 hombres en el proceso, 200 personas con discapacidad que continuan en el proceso, 91 mujeres en el proceso, 109 hombres en el proceso, 289 personas cuidadora nueva en el proceso. 248 mujeres en el proceso, 41 hombres en el proceso, 279 personas cuidadora que continuan en el proceso. 212 mujeres en el proceso, 67 hombres en el proceso, En 436 sesiones. Con las siguientes temáticas Conformación del grupo, trabajo en calle y enganche;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207 mujeres 89 hombres En 29 sesiones. Con las siguientes temáticas Información en proceso de certificación de discapacidad; Política Pública de Discapacidad para Bogotá (Decreto 089 de 2023); Derechos y deberes; Decálogo del cuidado;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1, Adolescencia 2, Juventud 6, Adultez 55, Vejez 75, Por sexo participaron: 77 Mujeres 24 hombres. Por poblaciones diferenciales participaron: 2 migrantes. En la actividad de visita domiciliaria a familias con personas con discapacidad y/o afectaciones psicosociales, participaron: 234 familias 178 personas con discapacidad en el proceso Con las siguientes temáticas Construcción de plan de acción familiar; Enlace rutas de atención sectorial e intersectorial; Con 4 personas con discapacidad psicosocial, con 36 personas con discapacidad física, con 22 personas con discapacidad intelectual, con 3 personas con discapacidad visual, con 1 personas con discapacidad auditiva, con 25 personas con discapacidad múltiple, 85 mujeres con discapacidad, 35 hombres con discapacidad.
RBC
Promoción de capacidades para la convivencia en personas con discapacidad y personas cuidadoras institucionales 
68 personas con discapacidad nuevas en el proceso. 46 mujeres en el proceso, 22 hombres en el proceso, 579 personas con discapacidad que continúan en el proceso, 345 mujeres en el proceso, 214 hombres en el proceso, En 82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219 Personas cuidadoras sin discapacidad nuevas en el proceso, 191 mujeres, 29 hombres. 574 personas cuidadoras sin discapacidad que continuan en el proceso. 482 mujeres, 95 hombres. 57 personas cuidadoras con discapacidad nuevas el en proceso 42 mujeres en el proceso, 15 hombres en el proceso, 168 personas cuidadoras con discapacidad que continuan en el proceso. 106 mujeres en el proceso, 62 hombres en el proceso, En 356 sesiones. Con las siguientes temáticas Conformación del grupo, trabajo en calle y enganche; Lectura de necesidades;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En las acciones de la Manzana del Cuidado participaron:
Con discapacidad:
Primera Infancia Infancia Adolescencia Juventud 2 hombres, 2 mujeres. Adultez 12 hombres, 25 mujeres. Vejez 13 hombres, 10 mujeres. Personas cuidadoras:
Primera Infancia Infancia Adolescencia Juventud 1 hombres, Adultez 1 hombres, 7 mujeres. Vejez 1 hombres, 33 mujeres.
Equipos Basicos Extramurales de Hogar 
En la actividad de visita domiciliaria a personas cuidadoras de personas con discapacidad y/o afectaciones psicosociales, se asesoraron: 11 cuidadoras/es, nuevas en el proceso, 10 mujeres, 1 hombres. 24 cuidadoras/es que continúan en el proceso, 20 mujeres, 4 hombres. De las cuales 9 son cuidadoras/es de personas con discapacidad física, 3 son cuidadoras/es de personas con discapacidad intelectual, 2 son cuidadoras/es de personas con discapacidad auditiva, 5 son cuidadoras/es de personas con discapacidad múltiple, Con las siguientes temáticas Alistamiento de la acción - identificación de cuidadoras/es; Exploración de necesidades de apoyo, información y orientación; Construcción de plan de cuidado; Manejo sobrecarga, cuidado mental y psicosocial.
Promoción de capacidades para la convivencia en personas con discapacidad y personas cuidadoras institucionales 
91 personas cuidadoras nuevas en el proceso, 78 mujeres en el proceso, 13 hombres en el proceso, 454 personas cuidadoras que continúan en el proceso. 439 mujeres, 15 hombres, En 82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</si>
  <si>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Agosto 2025
Entorno Cuidador Comunitario
Actividades sexuales Pagadas (ASP)
164 personas que fueron atendidas y vinculada a población ASP 164 personas que fueron atendidas y que ejerce Actividades Sexuales Pagadas.</t>
  </si>
  <si>
    <t>Durante el periodo de Enero 2025 a Agosto 2025
Entorno Cuidador Comunitario
Actividades sexuales Pagadas (ASP) 
270 personas que fueron atendidas y vinculada a población ASP 265 personas que fueron atendidas y que ejerce Actividades Sexuales Pagadas.</t>
  </si>
  <si>
    <t xml:space="preserve">En el mes de Agosto 205
Entorno Cuidador Comunitario
ESCUCHAR MAS BIENESTAR HABITANTE DE CALLE
</t>
  </si>
  <si>
    <t>Durante el periodo de Enero 2025 a Agosto 205
Entorno Cuidador Comunitario
ESCUCHAR MAS BIENESTAR HABITANTE DE CALLE 
Se vinculan 350 personas que habitan o estan en riesgo de habitar calle 244 hombres, 106 mujeres, 1 Personas trans Numero de Jornadas 3 de cuidado y dignidad menstrual 25 personas con experiencia menstrual.</t>
  </si>
  <si>
    <t>En el mes de Agosto 205
Entorno Cuidador Comunitario
ESCUCHAR MAS BIENESTAR LGBTI
4 canalizaciones efectivas a servicios de salud, Orientación en transformaciones corporales 5 personas. Se vinculan 127 personas LGBTI 3 lesbianas, 71 gays, 16 bisexuales 5 mujeres trans, 32 cisgénero.</t>
  </si>
  <si>
    <t>Durante el periodo de Enero 2025 a Agosto 205
Entorno Cuidador Comunitario
ESCUCHAR MAS BIENESTAR LGBTI 
64 canalizaciones efectivas a servicios de salud, Se entregan 10.870 preservativos en las actividades. Orientación en transformaciones corporales 32 personas. Se vinculan 1.495 personas LGBTI 71 lesbianas, 2 Intersexuales 603 gays, 104 bisexuales 7 hombres trans, 40 mujeres trans, 586 cisgénero.</t>
  </si>
  <si>
    <t>En el mes de Agosto 205
Equipos Basicos Extramurales de Hogar
A través de la estrategia de abordaje étnico diferencial, se lleva a cabo intervención a 40 familias étnicas, 40 afrodescendiente y con 40 seguimientos y/o acompañamientos a la población en el cuidado de la salud, a 80 individuos; 7 crónicos, 2 menores de 5 años, 40 orientaciones desde la medicina ancestral, 8 gestiones realizadas por gestor comunitario para la superación de barreras de acceso y atención en salud; 20 personas abordadas desde las actividades colectivas de promoción de la salud.</t>
  </si>
  <si>
    <t>Durante el periodo de Enero 2025 a Agosto 205
Entorno Cuidador Comunitario
ABORDAJE COMUNITARIO ÉTNICO – RAIZAL 
Participaron 10 personas, 10 mujeres, 2 Acciones colectivas de fortalecimiento en Promoción de la Salud.
En el marco de las acciones de salud mental con la población negra-afrocolombiana: Se generaron 2 acciones cuidadoras para el abordaje en salud mental de las personas negras-afrocolombianas, 1 de acuerdo con las instancias de participación de la comunidad, 1 fueron orientaciones individuales 1 colectivas a quienes presenten problemáticas psicosociales.
Equipos Basicos Extramurales de Hogar 
A través de la estrategia de abordaje étnico diferencial, se lleva a cabo intervención a 249 familias étnicas, 289 afrodescendiente y Se identifican 70 familias afrodescendientes, con 289 seguimientos y/o acompañamientos a la población en el cuidado de la salud, a 578 individuos; 81 crónicos, 7 gestantes, 47 menores de 5 años, 248 orientaciones desde la medicina ancestral, 48 gestiones realizadas por gestor comunitario para la superación de barreras de acceso y atención en salud; 160 personas abordadas desde las actividades colectivas de promoción de la salud, con 40 orientaciones en el cuidado de la salud, Se da inicio a planes de cuidado familiar con 16 familias ubicadas en las zonas de ruralidad del distrito.</t>
  </si>
  <si>
    <t xml:space="preserve">Durante el periodo de Enero 2025 a Agosto 205
Equipos Basicos Extramurales de Hogar 
</t>
  </si>
  <si>
    <t>En el mes de Agosto 205
Entorno Institucional
INSTITUCIONES DE PERSONA MAYOR
Se realiza intervención en 1 Instituciones de Protección a la Persona Mayor, - Comunidades del Cuidado (SDIS) Por condición de discapacidad: Se realizaron 1 acciones colectivas y/o grupales dentro de las instituciones de protección integral para persona mayor a 12 mujeres y 4 hombres. 1 de vida saludable y condiciones no transmisibles, Se llevan a cabo 6 sesiones colectivas en los Centros Día de atención a persona mayor, donde se realiza intervención a 85 personas, en: 2 de vida saludable y condiciones no transmisibles, 3 de convivencia social y salud mental, 1 de vida saludable y enfermedades transmisibles, 6 de Covid-19.</t>
  </si>
  <si>
    <t>Durante el periodo de Enero 2025 a Agosto 205
Entorno Institucional
INSTITUCIONES DE PERSONA MAYOR 
Se realiza intervención en 3 Instituciones de Protección a la Persona Mayor, - Comunidades del Cuidado (SDIS) Se identifican 25 personas mayores con enfermedades no transmisibles, 15 con hipertensión, 6 con diabetes, 16 con EPOC, 1 con cáncer. 19 mujeres, 23 hombres, Se identificaron 53 personas mayores en condición de discapacidad, 25 mujeres, y 28 hombres. Por condición de discapacidad: 18 trastorno neurocognitivo, 6 física, 12 visual, 17 múltiple. 8 sordoceguera, Se identificaron 11 personas mayores en abandono, 5 mujeres, y 3 hombres. Se realizaron 2 acciones colectivas y/o grupales dentro de las instituciones de protección integral para persona mayor a 12 mujeres y 8 hombres. 1 Sesiones con desarrollo de temáticas de trastorno neurocognitivo 1 de vida saludable y condiciones no transmisibles, 4 de prevención, identificación y atención de violencias. Se llevan a cabo 117 sesiones colectivas en los Centros Día de atención a persona mayor, donde se realiza intervención a 744 personas, en: 1 sesiones con desarrollo de temáticas de sexualidad y derechos sexuales y reproductivos, 5 de gestión diferencial en poblaciones vulnerables, 26 de vida saludable y condiciones no transmisibles, 14 de convivencia social y salud mental, 1 de vida saludable y enfermedades transmisibles, 14 de seguridad alimentaria y nutricional, 46 de Covid-19, 2 de prevención, identificación y atención de violencias.</t>
  </si>
  <si>
    <t>En el mes de Agosto 205
Entorno Cuidado Laboral
Se identifican 18 Niños trabajadores, con los cuales se inicia proceso para promover la desvinculación, con 55 acompañamientos realizados a familias de niños trabajadores. Se identificaron 32 niños en seguimiento a la desvinculación del trabajo en población previamente intervenida de los cuales 4 niños reincidieron en trabajo. De los niños en proceso de desvinculación progresiva, se logró que 9 Niños fueran desvinculados del trabajo. Dentro de la caracterización realizada a los niños, niñas que ingresan al proceso se identificaron aspectos como: 1 Niños desescolarizados, Condiciones de salud relacionadas con el trabajo: Se realizó activación de ruta: Sectorial a 4 niños trabajadores. Se identificaron 2 adolescentes trabajadores, con los cuales se inicia proceso para promover la desvinculación progresiva o la promoción para el trabajo adolescente protegido. 5 Acompañamientos realizados a familias o a adolescentes trabajadores. Se identificaron 10 adolescentes en seguimiento a la desvinculación del trabajo en población previamente intervenida 3 adolescentes desvinculados del trabajo.</t>
  </si>
  <si>
    <t>Durante el periodo de Enero 2025 a Agosto 205
Entorno Cuidado Laboral 
Se identifican 148 Niños trabajadores, con los cuales se inicia proceso para promover la desvinculación, con 438 acompañamientos realizados a familias de niños trabajadores. Se identificaron 54 niños en seguimiento a la desvinculación del trabajo en población previamente intervenida de los cuales 5 niños reincidieron en trabajo. De los niños en proceso de desvinculación progresiva, se logró que 131 Niños fueran desvinculados del trabajo. Dentro de la caracterización realizada a los niños, niñas que ingresan al proceso se identificaron aspectos como: 3 Niños desescolarizados, 4 identificados sin afiliación a salud. Condiciones de salud relacionadas con el trabajo: 10 niños con condiciones de salud afectados por el trabajo. Adicionalmente, se desarrollaron 2 acciones colectivas realizadas desde salud, en los siguientes espacios locales: Intersectorial; donde se identificaron 28 niños trabajadores. Se realizó activación de ruta: Sectorial a 43 niños trabajadores. Se identificaron 30 adolescentes trabajadores, con los cuales se inicia proceso para promover la desvinculación progresiva o la promoción para el trabajo adolescente protegido. 87 Acompañamientos realizados a familias o a adolescentes trabajadores. Se identificaron 13 adolescentes en seguimiento a la desvinculación del trabajo en población previamente intervenida 13 adolescentes desvinculados del trabajo. Dentro de la caracterización realizada a los adolescentes que ingresan al proceso, se identificaron aspectos como: Condiciones de salud relacionadas con el trabajo: Adicionalmente, se desarrollaron 3 acciones colectivas realizadas desde salud, en los siguientes espacios locales: Intersectorial; donde se identificaron 3 adolescentes trabajadores. Se realizó activación de ruta: Sectorial a 3 adolescentes trabajadores. 5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</si>
  <si>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37 UTIS con 2 trabajadores de UTI de alto impacto, de las cuales 2 UTI son de alto impacto, con 2 trabajadores expuestos a agentes cancerígenos, 24 UTI de mediano impacto, con 29 trabajadores de UTI de mediano impacto. 11 UTI de bajo impacto, con 11 trabajadores de UTI de bajo impacto. 12 asesorías realizadas para la prevención de condiciones crónicas. 6 Trabajadores de UTIS mediano impacto que modifican prácticas de autocuidado en el 50% 19 UTIS de mediano impacto implementan la estrategia de entornos laborales saludables 44 Trabajadores afectados por las condiciones de trabajo en las UTIS. 39 UTIS que afectan las condiciones del entorno por exposición a riesgos. 1 grupos organizados de trabajadores informales (GOTIS) con orientación en derechos en salud y trabajo, en los que participan 12 trabajadores Se realizó activación de ruta a servicios de salud a 9 trabajadores informales, incluye expuestos a agentes ocupacionales cancerígenos en sus unidades de trabajo, 8 personas en ejercicio o en actividades sexuales pagas Se activó ruta a servicios intersectoriales: Total, personas trabajadoras informales 280 abordados en UTIS y en NNA; de los cuales: 8 Personas Mayores, 63 Adultos, 25 Jóvenes 1 Desplazados-Victimas, 30 migrantes 13 Recicladores 87 mujeres, 164 Personas en actividades sexuales pagas intervenidas a través de la gestión del riesgo. Se activo ruta: Sectorial efectiva a 11 niños trabajadores. Sectorial a 1 adolescentes trabajadores. Se realizó activación de ruta a servicios de salud a 9 trabajadores informales, incluye expuestos a agentes ocupacionales cancerígenos en sus unidades de trabajo, 8 personas en ejercicio o en actividades sexuales pagas 164 personas en ejercicio o en actividades sexuales pagas Cuidado para la salud de los trabajadores en Bogota Acciones colectivas con trabajadores informales.</t>
  </si>
  <si>
    <t>Durante el periodo de Enero 2025 a Agosto 205
Entorno Cuidador Laboral 
En unidades de trabajo informal: Se realizó identificación y caracterización de 286 UTIS con 78 trabajadores de UTI de alto impacto, de las cuales 50 UTI son de alto impacto, con 70 trabajadores expuestos a agentes cancerígenos, 222 UTI de mediano impacto, con 268 trabajadores de UTI de mediano impacto. 72 UTI de bajo impacto, con 78 trabajadores de UTI de bajo impacto. 43 UTI de seguimiento de vigencias anteriores, 240 asesorías realizadas para la prevención de condiciones crónicas. 23 Trabajadores de UTIS alto impacto que modifican prácticas de autocuidado en el 50% 77 Trabajadores de UTIS mediano impacto que modifican prácticas de autocuidado en el 50% 27 UTIS de alto impacto implementan la estrategia de entornos laborales saludables 204 UTIS de mediano impacto implementan la estrategia de entornos laborales saludables 461 Trabajadores afectados por las condiciones de trabajo en las UTIS. 385 UTIS que afectan las condiciones del entorno por exposición a riesgos. 6 grupos organizados de trabajadores informales (GOTIS) con orientación en derechos en salud y trabajo, en los que participan 76 trabajadores Se realizó activación de ruta a servicios de salud a 155 trabajadores informales, incluye expuestos a agentes ocupacionales cancerígenos en sus unidades de trabajo, 41 personas en ejercicio o en actividades sexuales pagas Se activó ruta a servicios intersectoriales: a 1 trabajadores, como mecanismo para acercarlos al sistema general de riesgos laborales, 1 personas en ejercicio o en actividades sexuales pagas. Total, personas trabajadoras informales 1.507 abordados en UTIS y en NNA; de los cuales: 103 Personas Mayores, 504 Adultos, 184 Jóvenes 2 Desplazados-Victimas, 12 LGBTI 158 migrantes 13 Recicladores 577 mujeres, 1 discapacidad, 739 Personas en actividades sexuales pagas intervenidas a través de la gestión del riesgo. Se activo ruta: Sectorial efectiva a 28 niños trabajadores. Sectorial a 3 adolescentes trabajadores. Se realizó activación de ruta a servicios de salud a 155 trabajadores informales, incluye expuestos a agentes ocupacionales cancerígenos en sus unidades de trabajo, 41 personas en ejercicio o en actividades sexuales pagas 315 personas en ejercicio o en actividades sexuales pagas Cuidado para la salud de los trabajadores en Bogota 5 empresas formales abordadas y con plan concertado 82 trabajadores identificados en empresas formales 252 trabajadores con asesorías realizadas en temas priorizados en las empresas formales 2 empresas formales abordadas y con cierre de proceso del plan concertado 1 empresas formales con seguimiento realizado e intervenida de vigencias anteriores y con plan concertado Acciones colectivas con trabajadores informales 3 asesorias de colectivos desarrolladas con trabajadores informales 46 trabajadores con asesorías de colectivos realizadas.</t>
  </si>
  <si>
    <t>En el mes de Agosto 205
Entorno Cuidador Comunitario
JORNADAS MAS BIENESTAR- CUIDARTE SALUD MATERNO acciones 18 en salud materno perinatal equipos cuidarte 784 total de personas, 359 hombres, 425 mujeres.
Entorno Cuidador Educativo
Desarrollo de 2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23 sesiones de seguimiento encaminadas al cuidado, autocuidado y fortalecimiento de prácticas de bienestar durante la lactancia con la participación de 10 estudiantes 10 cuentan con método regular de anticoncepción.
Equipos Basicos Extramurales de Hogar
Desde el abordaje territorial, se identifican y abordan 16 gestantes, a quienes se les realizaron acciones de información y educación para el fortalecimiento de prácticas de cuidado, de las cuales 3 son menores de 19 años. 1 gestantes sin adherencia al control prenatal, a quienes se realiza activación de ruta, con 1 casos efectivos con activación de la Ruta Materno Perinatal e inicio de intervenciones (Res. 3280/2018). 4 Gestantes/puérperas con seguimiento por Estrategia de Vigilancia Intensificada de la Morbilidad Materna Extrema, 466 gestantes de alto riesgo y población en edad fértil priorizadas e identificadas a través de la búsqueda activa del componente de Abordaje Territorial. Desde la Actividad de Plan de cuidado familiar se abordan 2 gestantes, con quienes se da inicio al proceso de seguimiento, con énfasis en el cuidado materno perinatal. Desarrollo de acciones orientadas a la promoción de derechos sexuales y reproductivos y acceso a tamizaje en ITS en el control prenatal con 9 gestantes.
Entorno Institucional
Seguimiento de casos priorizados
Desarrollo de capacidades 1 acciones de comunicación para la promocion de la Salud Materna y perinatal, con la participacion de 1 integrantes de los equipos del PSPIC y Apoyo a acciones de nivel central a demanda 1 IPS con desarrollo de capacidades institucionales con énfasis en salud materno perinatal 2 personas abordadas 4 Articulaciones sectoriales e intersetoriales para la promocion de la Salud materno perinatal 4 personas abordadas 4 integrantes de los equipos del PSPIC y Se desarrollaron 1 acciones con los grupos étnicos y redes comunitarias en el marco de la ruta materno perinatal y el plan de acción de reducción de la mortalidad materna. 2 personas abordadas.</t>
  </si>
  <si>
    <t>Durante el periodo de Enero 2025 a Agosto 205
Entorno Cuidador Comunitario
DISPOSITIVOS COMUNITARIOS PARA EL CUIDADO COLECTIVO PARA EL BIENESTAR -SALUD MATERNO Se realizan 52 sesiones de cuidado colectivo en temáticas de Salud materno perinatal con la participación de: 130 personas de la comunidad en general, 42 personas lactantes. y 62 niños y niñas. Se identifican 3 líderes(sas) comunitarios nuevos para desarrollar iniciativas comunitarias para la conformación de “Redes de apoyo en salud materna e infantil”, 1 líderes(sas) comunitarios que culminan las jornadas de cualificación en salud materna e infantil, 3 "Redes de apoyo en salud materna e infantil" conformados, 3 Redes de apoyo en salud materna e infantil reciben acompañamiento desde el entorno con la participación de 130 personas. JORNADAS MAS BIENESTAR- CUIDARTE SALUD MATERNO acciones 24 en salud materno perinatal equipos cuidarte 923 total de personas, 411 hombres, 512 mujeres.
Entorno Cuidador Educativo 
Desarrollo de 36 sesiones de seguimiento encaminadas al cuidado, autocuidado y fortalecimiento de prácticas de bienestar durante la gestación, con la participación de 21 estudiantes gestantes, de las cuales 1 son menores de 14 años. Del total de adolescentes gestantes escolarizadas abordadas, 21 asisten de manera mensual a las atenciones de la ruta materno perinatal Desarrollo de 152 sesiones de seguimiento encaminadas al cuidado, autocuidado y fortalecimiento de prácticas de bienestar durante la lactancia con la participación de 76 estudiantes 75 cuentan con método regular de anticoncepción. Desarrollo de 6 sesiones de seguimiento encaminadas al cuidado, autocuidado y fortalecimiento de prácticas de bienestar posterior al evento obstetrico con la participación de 4 estudiantes 4 cuentan con método regular de anticoncepción.
Equipos Basicos Extramurales de Hogar 
Se realizan 6 seguimientos a gestantes con diagnóstico de VIH canalizadas por vigilancia epidemiológica, 6 con adherencia en la estrategia de eliminación de la transmisión materno infantil del VIH. Desde el abordaje territorial, se identifican y abordan 94 gestantes, a quienes se les realizaron acciones de información y educación para el fortalecimiento de prácticas de cuidado, de las cuales 7 son menores de 19 años. 2 gestantes sin adherencia al control prenatal, a quienes se realiza activación de ruta, con 7 casos efectivos con activación de la Ruta Materno Perinatal e inicio de intervenciones (Res. 3280/2018). 38 Gestantes/puérperas con seguimiento por Estrategia de Vigilancia Intensificada de la Morbilidad Materna Extrema, 1.949 gestantes de alto riesgo y población en edad fértil priorizadas e identificadas a través de la búsqueda activa del componente de Abordaje Territorial. Desde la Actividad de Plan de cuidado familiar se abordan 13 gestantes, con quienes se da inicio al proceso de seguimiento, con énfasis en el cuidado materno perinatal. Desde el Componente de Abordaje Territorial se identifican 3 personas en puerperio (hasta 3 meses post evento obstétrico) con nacido vivo, de las cuales 3 reciben información, educación y acciones promocionales orientadas al fortalecimiento de prácticas de cuidado integral materno e infantil, y el cuidado de 3 recién nacidos identificados. Desarrollo de acciones orientadas a la promoción de derechos sexuales y reproductivos y acceso a tamizaje en ITS en el control prenatal con 68 gestantes.
Entorno Institucional
Seguimiento de casos priorizados 
Desarrollo de capacidades 8 acciones de comunicación para la promocion de la Salud Materna y perinatal, con la participacion de 24 integrantes de los equipos del PSPIC y Apoyo a acciones de nivel central a demanda 11 IPS con desarrollo de capacidades institucionales con énfasis en salud materno perinatal 19 personas abordadas 34 Articulaciones sectoriales e intersetoriales para la promocion de la Salud materno perinatal 57 personas abordadas Se desarrollan 3 Jornadas "Mas Bienestar" con el componente de salud materno perinatal 11 integrantes de los equipos del PSPIC y 51 personas de la comunidad. Se desarrollaron 7 acciones con los grupos étnicos y redes comunitarias en el marco de la ruta materno perinatal y el plan de acción de reducción de la mortalidad materna. 28 personas abordadas.</t>
  </si>
  <si>
    <t>En el mes de Agosto 205
Entorno Cuidador Comunitario
DISPOSITIVO COMUNITARIO - CUIDADO COLECTIVO PARA EL BIENESTAR SSR Se realizan 12 sesiones colectivas en SSR equipo cuidado colectivo para el bienestar con la participación de 40 personas 4 hombres, 36 mujeres, JORNADAS MAS BIENESTAR- CUIDARTE SSR.
Entorno Cuidador Educativo
2 Sesiones de fortalecimiento de capacidades en temas relacionados con la promoción de los derechos sexuales y reproductivos en jardines y 32 niños y niñas. Realización de 15 sesiones del ciclo 1 para la promoción de la salud sexual y reproductiva Realización de 25 sesiones del ciclo 2 para la promoción de la salud sexual y reproductiva Realización de 21 sesiones del ciclo 3 para la promoción de la salud sexual y reproductiva Realización de 35 sesiones del ciclo 4 para la promoción de la salud sexual y reproductiva Desarrollo de 8 sesiones con familias orientadas a brindar educación sobre salud sexual y reproductiva con la participación de 124 familias y 124 personas. Desarrollo de 9 sesiones para promover los derechos sexuales y reproductivos y orientación a métodos con la participación de 121 estudiantes. Desarrollo de 5 jornadas de salud y bienestar con el componente de promoción de los derechos sexuales y reproductivos.
Equipos Basicos Extramurales de Hogar
Se realiza abordaje en 16 familias con adolescentes de 15 a 19 años en el grupo familiar, para la promoción de la sexualidad los derechos sexuales y derechos reproductivos. Las actividades con 16 adolescentes y jóvenes de 15 a 19 años se orientan a fortalecer el proyecto de vida, la autonomía y la toma de decisiones con énfasis en la maternidad y paternidad temprana.
Entorno Institucional
Articulación Intersectorial 2 IPS con desarrollo de capacidades institucionales con énfasis en Prevención y atención del embarazo no planeado, servicios Integrales de Salud para Adolescentes y Jóvenes (SISAJ), gestión del cuidado menstrual e interrupción voluntaria del embarazo, en e 3 personas abordadas Desarrollo de capacidades 2 Acciones de comunicación para la promocion de la Sexualidad, los derechos sexuales y reproductivos, con la participacion de 1 integrantes de los equipos del PSPIC y Seguimiento de casos priorizados Desarrollo de capacidades 1 acciones de comunicación para la promocion de la Sexualidad, los derechos sexuales y reproductivos, con la participacion de 1 integrantes de los equipos del PSPIC y Apoyo a acciones de nivel central a demanda 1 integrantes de los equipos del PSPIC y Apoyo a acciones de nivel central a demanda 2 IPS con desarrollo de capacidades institucionales con énfasis en salud materno perinatal 3 personas abordadas. Se desarrollaron 1 acciones con los grupos étnicos y redes comunitarias en el marco de la ruta materno perinatal y el plan de acción de reducción de la mortalidad materna. 4 personas abordadas.</t>
  </si>
  <si>
    <t>Durante el periodo de Enero 2025 a Agosto 205
Entorno Cuidador Comunitario
DISPOSITIVO COMUNITARIO - CUIDADO COLECTIVO PARA EL BIENESTAR SSR Se realizan 76 sesiones colectivas en SSR equipo cuidado colectivo para el bienestar con la participación de 210 personas 17 hombres, 193 mujeres, JORNADAS MAS BIENESTAR- CUIDARTE SSR acciones 48 en salud sexual y reproductiva equipos cuidarte 1.452 total de personas, 627 hombres, 825 mujeres.
Salud Sexual y salud Reproductiva
En el marco de las acciones para la promoción de los derechos sexuales y derechos reproductivos con la población negra-afrocolombiana, se realizan: 1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Entorno Cuidador Educativo 
Desarrollo de 6 sesiones de acompañamiento a escolares con experiencia en paternidad temprana con la participación de 4 estudiantes 23 Sesiones de fortalecimiento de capacidades en temas relacionados con la promoción de los derechos sexuales y reproductivos en jardines dirigidas a 34 padres, madres y/o cuidadores de niños y niñas menores de 5 años de los jardines infantiles y 235 niños y niñas. Realización de 63 sesiones del ciclo 1 para la promoción de la salud sexual y reproductiva con 1.298 estudiantes. Realización de 48 sesiones del ciclo 2 para la promoción de la salud sexual y reproductiva con 873 estudiantes. Realización de 21 sesiones del ciclo 3 para la promoción de la salud sexual y reproductiva Realización de 35 sesiones del ciclo 4 para la promoción de la salud sexual y reproductiva Desarrollo de 17 sesiones con familias orientadas a brindar educación sobre salud sexual y reproductiva con la participación de 259 familias y 259 personas. Se realizaron 20 sesiones con líderes escolares con la temática de promoción de derechos sexuales, con la participación de 201 escolares. Realización de 25 sesiones de la estrategia cuidado menstrual con la participación de 772 escolares de 2 colegios. Desarrollo de 44 sesiones para promover los derechos sexuales y reproductivos y orientación a métodos con la participación de 718 estudiantes. Desarrollo de 50 jornadas de salud y bienestar con el componente de promoción de los derechos sexuales y reproductivos en donde se identifican 1 personas gestantes.
Equipos Basicos Extramurales de Hogar 
Se realiza abordaje en 105 familias con adolescentes de 15 a 19 años en el grupo familiar, para la promoción de la sexualidad los derechos sexuales y derechos reproductivos. Las actividades con 105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8 personas menores de 19 años en puerperio (hasta 3 meses post evento obstétrico).
Entorno Institucional 
Articulación Intersectorial 8 IPS con desarrollo de capacidades institucionales con énfasis en Prevención y atención del embarazo no planeado, servicios Integrales de Salud para Adolescentes y Jóvenes (SISAJ), gestión del cuidado menstrual e interrupción voluntaria del embarazo, en e 12 personas abordadas Desarrollo de capacidades 11 Acciones de comunicación para la promocion de la Sexualidad, los derechos sexuales y reproductivos, con la participacion de 25 integrantes de los equipos del PSPIC y Seguimiento de casos priorizados 1 menores de 14 años con reporte de nacido vivo, 1 con seguimiento. Desarrollo de capacidades 12 acciones de comunicación para la promocion de la Sexualidad, los derechos sexuales y reproductivos, con la participacion de 25 integrantes de los equipos del PSPIC y Apoyo a acciones de nivel central a demanda 19 integrantes de los equipos del PSPIC y Apoyo a acciones de nivel central a demanda Se desarrollan 3 Jornadas "Mas Bienestar" con el componente para promoción de la sexualidad, los derechos sexuales y los derechos reproductivos. 38 personas abordadas 12 IPS con desarrollo de capacidades institucionales con énfasis en salud materno perinatal 14 personas abordadas. Se desarrollaron 7 acciones con los grupos étnicos y redes comunitarias en el marco de la ruta materno perinatal y el plan de acción de reducción de la mortalidad materna. 31 personas abordadas.</t>
  </si>
  <si>
    <t>En el mes de Agosto 205
Gestión del Programa Madre canguro
En este mes se realizó gestión para la atención integral de 1 niños y niñas en la cohorte priorizada de bajo peso al nacer.</t>
  </si>
  <si>
    <t>Durante el periodo de Enero 2025 a Agosto 205
Gestión del Programa Madre canguro 
En este mes se realizó gestión para la atención integral de 8 niños y niñas en la cohorte priorizada de bajo peso al nacer.
Equipos Basicos Extramurales de Hogar 
Se realiza seguimiento familiar a 1 niños y niñas con bajo peso al nacer.</t>
  </si>
  <si>
    <t>En el mes de Agosto 205
Entorno Cuidado COmunitario
PREVENCIÓN COMBINADA DE LAS ITS
44 Pruebas de sífilis realizadas por población LGBTI, 2 pruebas positivas para sífilis realizadas a población LGBTI. 48 Pruebas de sífilis realizadas SPAcios de bienestar 272 Pruebas de sífilis realizadas bienestar integral es mas salud mental 2 pruebas positivas para sífilis realizadas bienestar integral es mas salud mental 16 Pruebas de sífilis realizadas por localidad en Centros de escucha habitanza en calle, 26 Pruebas de sífilis realizadas por localidad en Centros de escucha MujerESalud.
Entorno Cuidador Educativo
Se realizan 47 pruebas de sífilis de las cuales 1 son reactivas y 1 tienen canalización efectiva.
Equipos Basicos Extramurales de Hogar
Se realizaron 1 seguimientos a gestantes con diagnóstico de sífilis canalizadas por Vigilancia Epidemiológica, y 1 con tratamiento completo.
Prevención combinada de las ITS-Sífilis
7 pruebas con resultado positivo para sífilis realizadas por los equipos del PIC, 557 pruebas rápidas de sífilis realizadas por parte de los equipos PIC en el PSPIC, 12.211 condones entregados en procesos educativos. Canalizaciones y activación de ruta según el Sistema de Referencia y Contrareferencia (SIRC): Abordaje intersectorial 2 Articulaciones sectoriales e intersetoriales que fortalecen la respuesta ante ITS-Sifilis.</t>
  </si>
  <si>
    <t>Durante el periodo de Enero 2025 a Agosto 205
Entorno Cuidado COmunitario
PREVENCIÓN COMBINADA DE LAS ITS 
485 Pruebas de sífilis realizadas por población LGBTI, 16 pruebas positivas para sífilis realizadas a población LGBTI. 459 Pruebas de sífilis realizadas SPAcios de bienestar 4 pruebas positivas para sífilis realizadas SPAcios de bienestar 1.451 Pruebas de sífilis realizadas bienestar integral es mas salud mental 7 pruebas positivas para sífilis realizadas bienestar integral es mas salud mental 94 Pruebas de sífilis realizadas por localidad en Centros de escucha habitanza en calle, 1 pruebas positivas para sífilis realizadas por localidad en Centros de escucha habitanza en calle. 182 Pruebas de sífilis realizadas por localidad en Centros de escucha MujerESalud, 2 pruebas positivas para sífilis realizadas por localidad en Centros de escucha MujerESalud.
Entorno Cuidador Educativo 
Se realizan 476 pruebas de sífilis de las cuales 7 son reactivas y 6 tienen canalización efectiva.
Equipos Basicos Extramurales de Hogar 
Se realizaron 6 seguimientos a gestantes con diagnóstico de sífilis canalizadas por Vigilancia Epidemiológica, y 6 con tratamiento completo.
Prevención combinada de las ITS-Sífilis 
53 pruebas con resultado positivo para sífilis realizadas por los equipos del PIC, 3.943 pruebas rápidas de sífilis realizadas por parte de los equipos PIC en el PSPIC, 63.774 condones entregados en procesos educativos. Canalizaciones y activación de ruta según el Sistema de Referencia y Contrareferencia (SIRC): Abordaje intersectorial 9 Articulaciones sectoriales e intersetoriales que fortalecen la respuesta ante ITS-Sifilis.</t>
  </si>
  <si>
    <t>En el mes de Agosto 205
Equipos Basicos Extramurales de Hogar
Se han identificado 1 familias, con 1 niños y niñas menores de 1 año con eventos priorizados, como: 1 prematuros, En 10 familias.
Entorno Cuidador Educativo
Se realizaron 5 sesiones de fortalecimiento de conocimientos en prácticas de cuidado en primera infancia con docentes y apoyos Se realizaron 23 sesiones de fortalecimiento de conocimientos en prácticas de cuidado en primera infancia con padres de familia Se realizaron 69 Sesiones para la educación en salud con población escolar.
Gestión de Programas y Estrategias
En IPS priorizadas con la implementación de la estrategia IAMII, se realizan: 3 visitas de asistencia técnica a IPS en pasos para la implementación de la estrategia IAMII. Con la participación de 74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</si>
  <si>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2025 a Agosto 205
Equipos Basicos Extramurales de Hogar 
Se han identificado 4 familias, con 3 niños y niñas menores de 1 año con eventos priorizados, como: 1 bajo peso al nacer, 1 prematuros, 3 desnutrición aguda. En 513 familias, se identificaron 35 niños y niñas con esquema de vacunación incompleto, 24 remitidos a los servicios de salud y 29 niños vacunados efectivamente.
Entorno Cuidador Comunitario
DISPOSITIVO COMUNITARIO - CUIDADO COLECTIVO PARA PRIMERA INFANCIA Se lleva a cabo la concertación del plan de acción en AIEPI Comunitario con 60 personas Se realizaron 40 sesiones en fortalecimiento primera infancia se llevo a cabo concertacion del plan de accion a 10 grupos en salud materno infantil 97 mujeres 3 hombres.
Entorno Cuidador Educativo 
Se realizaron 12 sesiones de fortalecimiento de conocimientos en prácticas de cuidado en primera infancia con docentes y apoyos Se realizaron 77 sesiones de fortalecimiento de conocimientos en prácticas de cuidado en primera infancia con padres de familia Se realizaron 374 Sesiones para la educación en salud con población escolar.
Gestión de Programas y Estrategias
En IPS priorizadas con la implementación de la estrategia IAMII, se realizan: 29 visitas de asistencia técnica a IPS en pasos para la implementación de la estrategia IAMII. Con la participación de 333 profesionales y personal de salud.</t>
  </si>
  <si>
    <t>En el mes de Agosto 205
Equipos Basicos Extramurales de Hogar
Se han identificado 1 familias con 1 niños y niñas con signos y síntomas de IRA, con quienes se adelantan acciones de información y educación y se informa el momento en el que deben acudir a servicios médicos.
Entorno Institucional
SAN Se realizó asistencia técnica a un total de 1 IPS que realizan ultrasonido obstetrico para diagnóstico antenatal de defectos congénitos.</t>
  </si>
  <si>
    <t>Durante el periodo de Enero 2025 a Agosto 205
Gestión de la estregia Sala ERA 
Se realizó asistencia técnica a un total de 6 IPS en abordaje integral de niñas y niños en primera infancia atendidos en los servicios de urgencias ubicadas en esta localidad. Se realizó asistencia técnica a un total de 12 IPS con implementación de la estrategia sala ERA.
Equipos Basicos Extramurales de Hogar 
Se han identificado 1 familias con 1 niños y niñas con signos y síntomas de IRA, con quienes se adelantan acciones de información y educación y se informa el momento en el que deben acudir a servicios médicos.
Entorno Institucional 
SAN En las unidades de atención a la primera infancia se realizó aplicación de escala abreviada del desarrollo 3 a 113 niños y niñas. Se realizó asistencia técnica a un total de 7 IPS que realizan ultrasonido obstetrico para diagnóstico antenatal de defectos congénitos.</t>
  </si>
  <si>
    <t>En el mes de Agosto 205
Entorno Cuidador Educativo
127 Niños o niñas menores de 5 años con tamizaje y clasificación nutricional en jardines infantiles o colegios priorizados, 3 niños y niñas menores de 5 años con riesgo de desnutrición aguda. 23 niños y niñas menores de 5 años con exceso de peso. y 3 niños, niñas menores de 5 años de jardines infantiles con presencia de alteraciones nutricionales que lo requieren y son canalizados para la gestión sectorial de la atención en salud.
Entorno Institucional
En las unidades de atención a la primera infancia se realizó toma de medidas antropométricas a 3 niños y niñas. Se realizaron: Verificación de la atención integral en salud de: 3 casos de niños y niñas menores de 5 años con desnutrición aguda.</t>
  </si>
  <si>
    <t>Durante el periodo de Enero 2025 a Agosto 205
Entorno Cuidador Educativo 
337 Niños o niñas menores de 5 años con tamizaje y clasificación nutricional en jardines infantiles o colegios priorizados, 11 niños y niñas menores de 5 años con riesgo de desnutrición aguda. 87 niños y niñas menores de 5 años con exceso de peso. y 10 niños, niñas menores de 5 años de jardines infantiles con presencia de alteraciones nutricionales que lo requieren y son canalizados para la gestión sectorial de la atención en salud.
Equipos Basicos Extramurales de Hogar
Se realiza intervención a 18 niños y niñas menores de 5 años con desnutrición aguda, 1 con activación de ruta de atención sectorial 12 niños y niñas menores de 5 años con riesgo de desnutrición aguda, de estos 1 requieren activación de ruta de atención sectorial.
Entorno Institucional
En las unidades de atención a la primera infancia se realizó toma de medidas antropométricas a 224 niños y niñas. 5 niños y niñas con clasificación nutricional de riesgo desnutrición aguda. Se realizaron: 5 acciones de educación en signos de identificación de la desnutrición aguda con la participación de 20 niños y niñas de las unidades de atención a la primera infancia Verificación de la atención integral en salud de: 7 casos de niños y niñas menores de 5 años con desnutrición aguda.</t>
  </si>
  <si>
    <t>En el mes de Agosto 205
Entorno Cuidador Educativo
Realización de 23 sesiones de promoción de alimentación saludable durante la lactancia, con la participación de 10 lactantes, Realización de 23 sesiones de promoción de la lactancia materna, con la participación de 2 gestantes, con la participación de 10 lactantes, Realización de 25 sesiones de promoción de la alimentación complementaria adecuada. con la participación de 10 cuidadores de niños y niñas menores de 2 años.
Equipos Basicos Extramurales de Hogar
Se realiza seguimiento a familias con 1 niños y niñas menores de 6 meses sin lactancia materna exclusiva. y 5 personas lactantes reciben seguimiento por el entorno con énfasis en promoción de la lactancia materna. 18 seguimientos por el entorno con énfasis en promoción de la lactancia materna.
Entorno institucional
Se realizaron: 1 actividades asignadas por nivel central relacionadas con educación en salud pública, 3 consejerías en lactancia materna a 2 gestantes, a 1 lactantes.</t>
  </si>
  <si>
    <t>Durante el periodo de Enero 2025 a Agosto 205
Entorno Cuidador Comunitario 
DISPOSITIVO COMUNITARIO - CUIDADO COLECTIVO PARA EL BIENESTAR SAN con la participación de 26 personas de la comunidad en general.
Entorno Cuidador Educativo 
Realización de 177 sesiones de promoción de alimentación saludable durante la lactancia, con la participación de 83 lactantes, Realización de 185 sesiones de promoción de la lactancia materna, con la participación de 21 gestantes, con la participación de 83 lactantes, Realización de 187 sesiones de promoción de la alimentación complementaria adecuada. con la participación de 131 cuidadores de niños y niñas menores de 2 años.
Equipos Basicos Extramurales de Hogar
Se realiza seguimiento a familias con 5 niños y niñas menores de 6 meses sin lactancia materna exclusiva. 3 gestantes y 16 personas lactantes reciben seguimiento por el entorno con énfasis en promoción de la lactancia materna. 65 seguimientos por el entorno con énfasis en promoción de la lactancia materna. Se canalizan 1 niños y niñas a la consulta de lactancia materna.
Entorno institucional
Se realizaron: 15 acciones de promoción de la alimentación infantil saludable y lactancia materna, dirigida a 15 madres comunitarias y/o agentes educativos, y alimentación infantil saludable y lactancia materna dirigida a 15 madres comunitarias y/o agentes educativos, con la participación de 74 niños y niñas de las unidades de atención a la primera infancia con la participación de 2 padres, madres y/o cuidadores de los niños y niñas de las unidades de atención a la primera infancia 7 actividades asignadas por nivel central relacionadas con educación en salud pública, 26 consejerías en lactancia materna a 23 gestantes, a 3 lactantes.</t>
  </si>
  <si>
    <t>En el mes de Agosto 205
Entorno Cuidador Educativo
Se realiza sensibilización en la estrategia de salas amigas de la familia lactante en 5 instituciones de formación para el trabajo y el desarrollo humano con la participación de 8 personas.
Entorno Institucional
Se realizaron: 2 fortalecimientos técnicos en temáticas de información e inducción en IAMII con la participación de 50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t>
  </si>
  <si>
    <t>Durante el periodo de Enero 2025 a Agosto 205
Entorno Cuidador Educativo 
Se realiza sensibilización en la estrategia de salas amigas de la familia lactante en 2 universidades con la participación de 4 personas. Se realiza sensibilización en la estrategia de salas amigas de la familia lactante en 41 instituciones de formación para el trabajo y el desarrollo humano con la participación de 64 personas.
Entorno Institucional
Se realizaron: 13 fortalecimientos técnicos en temáticas de información e inducción en IAMII con la participación de 339 profesionales de la salud y personal de apoyo.
Entorno Cuidador Laboral 
Se realizan 7 asistencias técnicas en la estrategia de Salas Amigas de la Familia Lactante (SAFL) del Entorno Cuidador Laboral a entidades públicas y empresas privadas, con la participación de 10 personas encargadas de la implementación de la estrategia. En los procesos de fortalecimiento de capacidades a funcionarias/os participan: y 6 personas gestantes.</t>
  </si>
  <si>
    <t>En el mes de Agosto 205
Entorno Cuidador Educativo
Realización de 25 sesiones de promoción de alimentación saludable durante la gestación, con la participación de 10 gestantes.
Equipos Basicos Extramurales de Hogar
Se realiza seguimiento a familias
A través de abordaje territorial, se intervienen: 78 niños y niñas menores de cinco años, 11 gestantes con tamizaje nutricional.
Entorno institucional
Se realizaron 15 acciones educativas en otros temas relacionados con seguridad alimentaria y nutricional con la participación de 151 niños y niñas de las unidades de atención a la primera infancia Verificación de la atención integral en salud de: 4 casos de niños y niñas menores de 5 años con retraso en talla priorizados desde nivel central 5 casos de gestantes con obesidad para la edad gestacional. 1 casos de gestantes con bajo peso para la edad gestacional.
Entorno Cuidador Laboral
12 personas abordadas en UTIS con información o educación en alimentación saludable.</t>
  </si>
  <si>
    <t>Durante el periodo de Enero 2025 a Agosto 205
Entorno Cuidador Educativo 
Realización de 89 sesiones de promoción de alimentación saludable durante la gestación, con la participación de 29 gestantes.
Equipos Basicos Extramurales de Hogar
Se realiza seguimiento a familias 
Se realiza educación alimentaria y nutricional a familias con 47 niños y niñas, adolescentes y gestantes sin malnutrición. 8 niños y niñas menores de 5 años con exceso de peso (sobrepeso y obesidad), 1 gestantes de bajo peso, y 3 gestantes con exceso de peso, A través de abordaje territorial, se intervienen: 415 niños y niñas menores de cinco años, 63 gestantes con tamizaje nutricional.
Entorno institucional 
1 niños y niñas con clasificación nutricional de exceso de peso (sobrepeso y obesidad) Se realizaron 51 acciones educativas en otros temas relacionados con seguridad alimentaria y nutricional con la participación de 452 niños y niñas de las unidades de atención a la primera infancia Verificación de la atención integral en salud de: 9 casos de niños y niñas menores de 5 años con retraso en talla priorizados desde nivel central 9 casos de gestantes con obesidad para la edad gestacional. 6 casos de gestantes con bajo peso para la edad gestacional.
Entorno Cuidador Laboral 
277 personas abordadas en UTIS con información o educación en alimentación saludable.</t>
  </si>
  <si>
    <t>En el mes de Agosto 205
Entorno Cuidador Comunitario
DISPOSITIVO COMUNITARIO - CUIDADO COLECTIVO PARA EL BIENESTAR SAN Se abordaron 5 Tiendas barriales durante el mes De manera acumulada se han abordado 5 tiendas barriales en el año.
Entorno Cuidador Educativo
127 Niños, niñas de 5 a 17 años con tamizaje y clasificación nutricional en jardines infantiles o colegios priorizados, de los cuales, se identifican 3 niños, niñas y adolescentes con alteraciones nutricionales por déficit, se identifican 23 niños, niñas y adolescentes con alteraciones nutricionales por exceso, 3 niños, niñas y adolescentes con alteraciones nutricionales que lo requieren y son canalizados a los servicios de salud. Desarrollo de 8 sesiones con escolares del ciclo 1 orientadas al fortalecimiento de la alimentación saludable Desarrollo de 12 sesiones con escolares del ciclo 2 orientadas al fortalecimiento de la alimentación saludable Desarrollo de 2 sesiones con las familias orientadas al fortalecimiento de la alimentación saludable en el hogar Se realizan acciones individuales o colectivas en colegios con información en alimentación saludable dirigido a: 17 madres, padres y/o cuidadores, Se realizan 5 jornadas de Salud y Bienestar y 5 Instituciones de Educación para el Trabajo y el Desarrollo Humano con la participación de 581 estudiantes, Se realizan 5 jornadas de Salud y Bienestar y 5 Instituciones de Educación para el Trabajo y el Desarrollo Humano con la participación de 581 estudiantes, 581 estudiantes mayores de 18 años en el marco de las jornadas de salud y bienestar que participan de acciones de promoción de alimentación saludable.</t>
  </si>
  <si>
    <t>Durante el periodo de Enero 2025 a Agosto 205
Entorno Cuidador Comunitario 
DISPOSITIVO COMUNITARIO - CUIDADO COLECTIVO PARA EL BIENESTAR SAN Se realizo acompañamiento a 4 huertas comunitarias con la participación de 84 personas. DISPOSITIVO COMUNITARIO - CUIDADO COLECTIVO PARA EL BIENESTAR SAN Se abordaron 10 Tiendas barriales durante el mes De manera acumulada se han abordado 10 tiendas barriales en el año con la participación de 31 personas de la comunidad en general. JORNADAS MAS BIENESTAR- CUIDARTE REDUCCION DE AMBIENTES OBESOGENICOS: acciones 126 en reduccion de ambientes obesogenicos equipos cuidarte 4.769 total de personas, 2.169 hombres, 2.600 mujeres.
Entorno Cuidador Educativo 
127 Niños, niñas de 5 a 17 años con tamizaje y clasificación nutricional en jardines infantiles o colegios priorizados, de los cuales, se identifican 3 niños, niñas y adolescentes con alteraciones nutricionales por déficit, se identifican 23 niños, niñas y adolescentes con alteraciones nutricionales por exceso, 3 niños, niñas y adolescentes con alteraciones nutricionales que lo requieren y son canalizados a los servicios de salud. 160 niños, niñas y adolescentes, que participan en acciones de promoción de alimentación saludable en el marco de huertas escolares. 25 personas mayores de 17 años, que participan en acciones de promoción de alimentación saludable en el marco de huertas escolares. 12 Tiendas escolares abordadas 23 de personas que participan en acciones de seguridad alimentaria y nutricional en el contexto de tiendas escolares. 6 Tiendas escolares Cumple entre 0 y 79% de los ítems Desarrollo de 25 sesiones con escolares del ciclo 1 orientadas al fortalecimiento de la alimentación saludable con la participación de 551 escolares. Desarrollo de 29 sesiones con escolares del ciclo 2 orientadas al fortalecimiento de la alimentación saludable con la participación de 519 escolares. Desarrollo de 8 sesiones con las familias orientadas al fortalecimiento de la alimentación saludable en el hogar Se realizan acciones individuales o colectivas en colegios con información en alimentación saludable dirigido a: 115 madres, padres y/o cuidadores, Se realizan 48 jornadas de Salud y Bienestar en 2 Universidades y 46 Instituciones de Educación para el Trabajo y el Desarrollo Humano con la participación de 5.310 estudiantes, de las cuales se tamizaron y se les brindó orientación de acuerdo al resultado a 95 estudiantes menores de 18 años en el marco de las jornadas de salud y bienestar Se realizan 48 jornadas de Salud y Bienestar en 2 Universidades y 46 Instituciones de Educación para el Trabajo y el Desarrollo Humano con la participación de 5.130 estudiantes, de las cuales se tamizó y brindó orientación a 95 estudiantes menores de 18 años en el marco de las jornadas de salud y bienestar, 5.130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40 sesiones de promoción de la alimentación saludable en el marco de iniciativas de cuidado y bienestar, con la participación de 120 niños, niñas y adolescentes.</t>
  </si>
  <si>
    <t>En el mes de Agosto 205
Entorno Cuidador Educativo
29 Padres de niños y niñas de jardines infantiles o colegios priorizados reciben orientaciones en alimentación y nutrición de tipo individual o colectiva.
Equipos Basicos Extramurales de Hogar
Se realiza intervención a 801 adultos que reciben educación en alimentación saludable. 1.015 adultos mayores que reciben educación en alimentación saludable. 1.325 familias, y 1.325 personas sensibilizadas en reducción de perdidas y desperdicio de alimentos.
Se realizaron acciones educativas en SAN:
Dirigida a 43 madres comunitarias y/o agentes educativos, con la participación de 28 padres, madres y/o cuidadores de los niños y niñas de las unidades de atención a la primera infancia y alimentación infantil saludable y lactancia materna dirigida a 1 madres comunitarias y/o agentes educativos, con la participación de 1 padres, madres y/o cuidadores de los niños y niñas de las unidades de atención a la primera infancia 3 Asistencias técnicas y/o reuniones en gestión en salud y nutrición en 2 IPS, con la participación de 23 profesionales de la salud de IPS con la participación de 44 profesionales de la salud del PSPIC.</t>
  </si>
  <si>
    <t>Durante el periodo de Enero 2025 a Agosto 205
Entorno Cuidador Educativo 
240 Padres de niños y niñas de jardines infantiles o colegios priorizados reciben orientaciones en alimentación y nutrición de tipo individual o colectiva. 33 Docentes de jardines infantiles o colegios priorizados reciben orientaciones en alimentación y nutrición de tipo individual o colectiva.
Entorno Cuidador Comunitario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7 personas adultas.
Equipos Basicos Extramurales de Hogar
Se realiza intervención a 4.415 adultos que reciben educación en alimentación saludable. 5.369 adultos mayores que reciben educación en alimentación saludable. 9.661 familias, y 9.567 personas sensibilizadas en reducción de perdidas y desperdicio de alimentos.
Se realizaron acciones educativas en SAN: Dirigida a 78 madres comunitarias y/o agentes educativos, con la participación de 28 padres, madres y/o cuidadores de los niños y niñas de las unidades de atención a la primera infancia y alimentación infantil saludable y lactancia materna dirigida a 36 madres comunitarias y/o agentes educativos, con la participación de 1 padres, madres y/o cuidadores de los niños y niñas de las unidades de atención a la primera infancia 21 Asistencias técnicas y/o reuniones en gestión en salud y nutrición en 15 IPS, con la participación de 138 profesionales de la salud de IPS con la participación de 269 profesionales de la salud del PSPIC.
Acciones en alimentación y nutrición implementadas en el Entorno Cuidador Laboral 
Se realizan: 5 acciones en alimentación saludable en el marco del trabajo para la organización y la participación ciudadana por la salud con trabajadores, con la participación de 64 personas. Se realizan: 1 acciones en alimentación saludable en el marco del cuidado para la salud de los trabajadores en Bogotá con la participación de 41 personas.</t>
  </si>
  <si>
    <t>En el mes de Agosto 205
Entorno Cuidado Comunitario
DISPOSITIVOS COMUNITARIOS CUIDADO COLECTIVO PARA EL BIENESTAR EN SALUD MENTAL Se lleva a cabo la concertación del plan de acción con 6 grupos comunitarios 27 hombres, 41 mujeres, Se llevan a cabo 24 sesiones grupales de implementación del plan de acción con dispositivos comunitarios en salud mental de las cuales: Se realizan 2 sesiones para la prevención de violencias con participación de 23 personas. Se implementaron 10 sesiones para el autocuidado y cuidado mutuo para la seguridad vial con 68 personas. 12 sesiones de otros temas de salud mental como fortalecimiento de estrategias de afrontamiento, resolución de problemas, regulación emocional, comunicación, crisis emocionales con 68 personas abordadas. JORNADAS MAS BIENESTAR- CUIDARTE SALUD MENTAL acciones 36 en salud mental equipos cuidarte 1.865 total de personas, 824 hombres, 1.041 mujeres. JORNADAS - BIENESTAR INTEGRAL ES MAS SALUD MENTAL se aplicaron 273 prueba SRQ, de las cuales 20 personas presentan tamizaje positivo. se aplicaron 1 prueba RQC, Se aplicaron 23 pruebas de detección de consumo de alcohol, tabaco y sustancias -ASSIST, y se aplicaron 8 prueba AUDIT. se aplicaron 274 prueba APGAR, se realizaron 38 canalizaciones, 1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2 acciones para la prevención de la conducta suicida. con participación de 6 personas, 1 mujeres y 5 hombres. 2 Acciones para la promoción de la convivencia entre barras de fútbol en el marco de actividad fisica o deportiva con participación de 6 personas, 1 mujeres y 5 hombres. Se realizaron 2 acciones para la promoción de salud mental y/o de la actividad fisica con barras de futbol con participación de 6 personas de las cuales 1 son mujeres y 5 son hombres. El total de grupos abordados son 1 de los cuales por barra son: 1 Barra Comandos Azules.
MAS BIENESTAR A LA COMUNIDAD RAIZAL SALUD MENTAL
En el marco de las acciones de salud mental con la población raizal: 2 Actividades de Promoción de derechos sexuales y derechos reproductivos con participación de 6 personas. Se realizaron 13 actividades en dinamica del barrismo por los gestores con participación de 39 personas.
Entorno Cuidador Educativo
Durante el periodo 4 jardines infantiles contaron con acciones de educación en salud mental con participación de 32 niños y niñas Tambien se abordaron 15 docentes en la educación en salud mental para el abordaje de los niños y niñas y participaron 63 padres, madres o cuidadores en acciones colectivas de salud mental que favorecen el buen trato y la prevención del maltrato infantil 45 estudiantes lideres escolares que participaron de acciones promocionales de bienestar y salud mental 127 familias con acciones de cuidado emocional, promoción del involucramiento parental, capacidades socioemocionales y promoción de prácticas de crianza con participación de 127 madres, padres y cuidadores de las cuales 127 familias mejoran relaciones intrafamiliares. Se han realizado 4 acciones en entornos escolares. gestionando sectorial o intersectorialmente 4 iniciativas que se relacionan con salud mental. Se han realizado 18 sesiones colectivas fortaleciendo habilidades socioemocionales y estrategias de afrontamiento para prevención de problemáticas psicosociales. con 523 niños, niñas, adolescentes y jóvenes en 3 colegios De otra parte, se gestionaron 28 casos individuales mediante la orientación y apoyo con avances en el marco de plan de cuidado en salud mental. y se desarrollaron 28 seguimientos a 28 casos relacionados con procesos previos Se han realizado 18 sesiones colectivas fortaleciendo habilidades socioemocionales y estrategias de afrontamiento para manejo de situaciones relacionadas con ansiedad, depresión y otras problemáticas. con 523 niños, niñas, adolescentes y jóvenes en 3 colegios Se han realizado 12 sesiones colectiovas fortaleciendo habilidades socioemocionales y estrategias de afrontamiento para manejo de situaciones relacionadas con ansiedad, depresión y otras problemáticas. con 292 adolescentes, jóvenes y adultos en 1 instituciones técnicas y de educación superior. De otra parte, se gestionaron 28 casos individuales mediante la orientación y apoyo con avances en el marco de plan de cuidado en salud mental. y se desarrollaron 28 seguimientos a 28 casos relacionados con procesos previos De otra parte se adelantaron 1 sesiones de fortalecimiento en salud mental para detección y manejo con 8 docentes Finalmente 1 espacios colectivos de bienestar emocional con 9 orientadores y docentes.
Equipos Basicos Extramurales de Hogar
5 Acciones de salud mental en familias con gestantes encontrando que en 19 familias se evidencia que se reducen riesgos relacionados con riesgo psicosocial. Se llevaron a cabo 26 visitas efectivas en casos de riesgos en conducta suicida De las cuales en 1 se dio el cierre del proceso encontrando que en 1 familias se evidencia que se reducen riesgos relacionados con conducta suicida Se llevaron a cabo 233 visitas efectivas en casos de riesgos psicosocial De las cuales en 21 se dio el cierre del proceso encontrando que en 19 familias se evidencia que se reducen riesgos relacionados con riesgo psicosocial Se llevaron a cabo 6 visitas efectivas en casos de acompañamiento en duelo.
Entorno Institucional
En las instituciones de protección integral se brinda información y educación en salud mental a 61 personas. Se realizó la medición en modificaciones de habilidades y competencias a 61 personas, de las cuales 61 refieren que las intervenciones aportan al mejoramiento de sus habilidades y competencias en salud mental. UNIDADES DE ATENCIÓN A HABITANTES DE CALLE SRPA 9 sesiones colectivas para el bienestar integral 73 número de hombres 30 número de mujeres. CASA DE IGUALDAD DE OPORTUNIDADES 1 sesiones colectivas para el bienestar integral 6 número de mujeres.</t>
  </si>
  <si>
    <t>Durante el periodo de Enero 2025 a Agosto 205
Entorno Cuidado Comunitario 
CARACTERIZACIÓN TERRITORIAL 2 Grupos identificados para el abordaje dimension en salud mental 7 hombres, 32 mujeres, DISPOSITIVOS COMUNITARIOS CUIDADO COLECTIVO PARA EL BIENESTAR EN SALUD MENTAL Se lleva a cabo la concertación del plan de acción con 43 grupos comunitarios 157 hombres, 327 mujeres, Se llevan a cabo 138 sesiones grupales de implementación del plan de acción con dispositivos comunitarios en salud mental de las cuales: Se realizan 14 sesiones para la prevención de violencias con participación de 170 personas. Se implementaron 55 sesiones para el autocuidado y cuidado mutuo para la seguridad vial con 277 personas. 6 sesiones para la prevención del consumo de tabaco y aerosoles con participación de 50 personas. 55 sesiones de otros temas de salud mental como fortalecimiento de estrategias de afrontamiento, resolución de problemas, regulación emocional, comunicación, crisis emocionales con 452 personas abordadas 1 sesiones de educacion en salud publica para el manejo de afectaciones psicosociales, problemas o transtornos mentales. JORNADAS MAS BIENESTAR- CUIDARTE SALUD MENTAL acciones 330 en salud mental equipos cuidarte 13.078 total de personas, 6.057 hombres, 7.021 mujeres. JORNADAS - BIENESTAR INTEGRAL ES MAS SALUD MENTAL se aplicaron 1.454 prueba SRQ, de las cuales 64 personas presentan tamizaje positivo. se aplicaron 2 prueba RQC, de las cuales 1 personas presentan tamizaje positivo. Se aplicaron 165 pruebas de detección de consumo de alcohol, tabaco y sustancias -ASSIST, y se aplicaron 79 prueba AUDIT. se aplicaron 1.456 prueba APGAR, se realizaron 125 canalizaciones, 17 Instrumentos del sistema de Vigilancia Epidemiológica de la conducta suicida -SISVECOS 5 Instrumentos del sistema de vigilancia epidemiológica de la violencia intrafamiliar, el maltrato infantil y la violencia sexual -SIVIN. BARRAS FUTBOLERAS A partir de la estrategia barras futboleras y salud colectiva se realizaron 10 acciones para la prevención de la conducta suicida. con participación de 30 personas, 5 mujeres y 25 hombres. 11 Acciones para la promoción de la convivencia entre barras de fútbol en el marco de actividad fisica o deportiva con participación de 48 personas, 8 mujeres y 40 hombres. Se realizaron 10 acciones para la promoción de salud mental y/o de la actividad fisica con barras de futbol con participación de 48 personas de las cuales 8 son mujeres y 40 son hombres. El total de grupos abordados son 6 de los cuales por barra son: 2 Barra Comandos Azules, 1 Barra Disturbio Rojo, y 3 Barra La Guardia Albirroja.
MAS BIENESTAR A LA COMUNIDAD RAIZAL SALUD MENTAL
En el marco de las acciones de salud mental con la población raizal: 6 Actividades de Promoción de derechos sexuales y derechos reproductivos con participación de 18 personas. Se realizaron 91 actividades en dinamica del barrismo por los gestores con participación de 192 personas.
Entorno Cuidador Educativo 
Durante el periodo 38 jardines infantiles contaron con acciones de educación en salud mental con participación de 771 niños y niñas Tambien se abordaron 30 docentes en la educación en salud mental para el abordaje de los niños y niñas y 4 docentes en bienestar emocional y y participaron 165 padres, madres o cuidadores en acciones colectivas de salud mental que favorecen el buen trato y la prevención del maltrato infantil 472 estudiantes lideres escolares que participaron de acciones promocionales de bienestar y salud mental 256 familias con acciones de cuidado emocional, promoción del involucramiento parental, capacidades socioemocionales y promoción de prácticas de crianza con participación de 501 madres, padres y cuidadores de las cuales 501 familias mejoran relaciones intrafamiliares. 6 jornadas integrales de salud y bienestar que incluyen la educación en fortalecimiento de habilidades y capacidades para la promoción de salud mental Se han realizado 11 acciones en entornos escolares. gestionando sectorial o intersectorialmente 7 iniciativas que se relacionan con salud mental. Se han realizado 174 sesiones colectivas fortaleciendo habilidades socioemocionales y estrategias de afrontamiento para prevención de problemáticas psicosociales. con 2.103 niños, niñas, adolescentes y jóvenes en 14 colegios de estas sesiones 64 se relacionaron con la prevención de las violencias con 461 niños, niñas, adolescentes y jóvenes De otra parte, se gestionaron 183 casos individuales mediante la orientación y apoyo con avances en el marco de plan de cuidado en salud mental. y se desarrollaron 183 seguimientos a 183 casos relacionados con procesos previos para el periodo se gestionaron 11 casos de conducta suicida e identificó aumento en afrontamiento en 11 casos Se han realizado 12 sesiones colectivas fortaleciendo habilidades socioemocionales y estrategias de afrontamiento para prevención de consumo de SPA con 215 niños, niñas, adolescentes y jóvenes en 3 colegios Se han realizado 57 sesiones colectivas fortaleciendo habilidades socioemocionales y estrategias de afrontamiento para manejo de situaciones relacionadas con ansiedad, depresión y otras problemáticas. con 1.274 niños, niñas, adolescentes y jóvenes en 9 colegios Se han realizado 12 sesiones colectiovas fortaleciendo habilidades socioemocionales y estrategias de afrontamiento para manejo de situaciones relacionadas con ansiedad, depresión y otras problemáticas. con 292 adolescentes, jóvenes y adultos en 1 instituciones técnicas y de educación superior. De otra parte, se gestionaron 176 casos individuales mediante la orientación y apoyo con avances en el marco de plan de cuidado en salud mental. y se desarrollaron 176 seguimientos a 176 casos relacionados con procesos previos De otra parte se adelantaron 1 sesiones de fortalecimiento en salud mental para detección y manejo con 8 docentes Finalmente 2 espacios colectivos de bienestar emocional con 21 orientadores y docentes. 24 estudiantes participaron de acciones promocionales de salud mental enfocadas al fortalecimiento de habilidades socioemocionales ciclo 1 210 estudiantes participaron de acciones promocionales de salud mental enfocadas al fortalecimiento de habilidades socioemocionales ciclo 2.
Equipos Basicos Extramurales de Hogar 
12 Acciones de salud mental en familias con gestantes 13 Acciones de salud mental en familias con menores de 5 años encontrando que en 65 familias se evidencia que se reducen riesgos relacionados con riesgo psicosocial. Se llevaron a cabo 147 visitas efectivas en casos de riesgos en conducta suicida De las cuales en 5 se dio el cierre del proceso encontrando que en 5 familias se evidencia que se reducen riesgos relacionados con conducta suicida Se llevaron a cabo 972 visitas efectivas en casos de riesgos psicosocial De las cuales en 43 se dio el cierre del proceso encontrando que en 41 familias se evidencia que se reducen riesgos relacionados con riesgo psicosocial Se llevaron a cabo 15 visitas efectivas en casos de acompañamiento en duelo De las cuales en 2 se dio el cierre del proceso encontrando que en 2 familias se evidencia que se reducen riesgos relacionados con duelo.
Entorno Institucional
En las instituciones de protección integral se brinda información y educación en salud mental a 366 personas. Se realizó la medición en modificaciones de habilidades y competencias a 366 personas, de las cuales 301 refieren que las intervenciones aportan al mejoramiento de sus habilidades y competencias en salud mental. UNIDADES DE ATENCIÓN A HABITANTES DE CALLE SRPA 49 Valoraciones del riesgo por salud mental SRQ 8 casos positivos 4 Valoraciones del riesgo por salud mental RQC 67 sesiones colectivas para el bienestar integral 442 número de hombres 175 número de mujeres. CASA DE IGUALDAD DE OPORTUNIDADES 2 sesiones colectivas para el bienestar integral 12 número de mujeres.</t>
  </si>
  <si>
    <t>En el mes de Agosto 205
Entorno Cuidador Comunitario
DISPOSITIVO COMUNITARIO CUIDADO COLECTIVO PARA EL BIENESTAR-CRONICOS 20 sesiones de promoción de prácticas y estilos de vida saludables para la prevención de condiciones crónicas. 2 sesiones en prevención de Enfermedades cardio cerebro vasculares. 2 sesiones en prevención de Cáncer 2 sesiones en prevención de Enfermedades de vías respiratorias inferiores 14 sesiones de Promoción de Actividad física Total de 11 cobertura población joven (14 – 28 años): 1 hombres 10 mujeres Total de 21 cobertura población adulta (29 – 59 años): 1 hombres 20 mujeres 20 cobertura población personas mayores (60 o más años): 20 mujeres. JORNADAS MAS BIENESTAR CUIDATE SE FELIZ Se cuenta con 23 puntos "Cuídate Sé Feliz" activos, en estos puntos se abordaron 402 personas, de ellas: 162 hombres, 240 mujeres, 16 personas con tamizaje Cuestionario Breve de EPOC positivo. 80 Toma de mamografía durante los dos últimos años (50 a 69 años) Toma de citología en el último año 136 De las personas registradas como fumadoras se brindó consejería breve en cesación de consumo de tabaco y atención del tabaquismo a 21. JORNADAS MAS BIENESTAR- CUIDARTE CRONICOS acciones 36 para la promoción de hábitos saludables y prevención de condiciones crónicas no transmisibles, 1.062 hombres, 1.249 mujeres.
Entorno Cuidador Educativo
Se realiza educación y sensibilización en actividad fisica a 42 niños y niñas de jardines infantiles, se realiza educación y sensibilización en salud visual a 35 niños y niñas de jardines infantiles, Realización de 10 sesiones del ciclo 1 incentivando la actividad física desde el movimiento activo y juego activo, 1 Colegios intervenidos con información y educación en salud bucal con la participación de 82 escolares Se realiza clasificación y sensibilización de la técnica en higiene bucal en cursos a 171 escolares en la sesión 1, se identifican 11 niños para proceso de acompañamiento familiar, de los cuales 4 se canalizan a la ruta de riesgo en alteraciones y trastornos de la salud bucal, de las cuales 3 fueron efectivas. se realiza educación de la técnica en higiene bucal cursos a 133 escolares en la sesión 2, se realiza educación de la técnica en higiene bucal en cursos a 115 escolares en la sesión 3, de los cuales 100 apropian la técnica de higiene bucal. se realiza educación y sensibilización en salud bucal a 156 niños y niñas de jardines infantiles. Se realizan 5 jornadas de salud y bienestar con punto cuidate sé feliz activo en 5 Instituciones de formación para el trabajo y el desarrollo humano en estas jornadas se abordaron 581 personas, de ellas 85 personas se les aplicó tamizaje Findrisc, de las cuales 3 con alta probabilidad de presentar prediabetes o diabetes, y 85 personas con condiciones crónicas, mayores de 18 años a las que se les aplicó tamizaje de riesgo cardiovascular OMS, de las cuales 85 con alerta de riesgo bajo, 27 personas usan gafas o lentes. Se realiza educación y sensibilización en cáncer de mama en 261 estudiantes universitarios en Instituciones Técnicas de Desarrollo Humano - ITDH, se realizaron 261 canalizaciones para tamizaje para cáncer de cuello uterino.
Equipos Basicos Extramurales de Hogar
Se aborda 984 personas con condiciones crónicas, realizando canalización a rutas integrales de atención en salud a 59 de ellas, 1.632 personas a las que se les aplicó tamizaje Findrisc, de las cuales 410 con alta probabilidad de presentar prediabetes o diabetes y 1.832 personas con condiciones crónicas, mayores de 18 años a las que se les aplicó tamizaje de riesgo cardiovascular OMS, de las cuales 26 personas con alerta de riesgo cardiovascular alto, muy alto y extremadamente alto, 208 personas con alerta de riesgo cardiovascular moderado, 44 personas con tamizaje Cuestionario Breve de EPOC positivo, 22 personas sin control y fueron canalizadas a las EAPBS. Durante las intervenciones, se encontraron 984 personas con una condición crónica diagnosticada, 117 sin tratamiento, 15 canalizadas a la ruta integral de atención en salud, 59 canalizadas a la RIAS para población con riesgo o presencia de alteraciones cardiocerebro vascular y metabólicas manifiestas, 11 canalizadas a la RIAS para población con riesgo o presencia de enfermedades respiratorias crónicas, 1 canalizadas a la RIAS para población con riesgo o presencia de cáncer, 9 canalizadas a la RIAS para población con riesgo o presencias de trastornos visuales o auditivos, de las personas que requerían cita se asignó cita a 350. 23 Personas identificadas con consumo de tabaco, brindando consejería en cesación de consumo de tabaco y atención del tabaquismo a 23 de las cuales 23 han sido efectivas, correspondiente al 100,0 %. Se realiza seguimiento familiar a 2 personas, con énfasis en la promoción de comportamientos de hábitos saludables y la detección de riesgos, a través de planes de automanejo, realizando 2 acciones de información y educación en: 1 familias con acciones de promoción de hábitos saludables en salud visual, 1 familias con acciones de promoción de hábitos saludables en salud auditiva-comunicativa. Durante el periodo se realizaron 56 canalizaciones a la ruta de alteraciones en salud visual y auditiva, de las cuales 45 fueron efectivas. se brinda información, educación y comunicación en salud bucal a 22 individuos en la sesión 2, se brinda información, educación y comunicación en salud bucal a 44 familias en la sesión 2, se realiza evaluación de la técnica de higiene bucal a 13 individuos en la sesión 3, se realiza evaluación de la técnica de higiene bucal a 26 familias en la sesión 3, de los cuales 10 individuos apropiaron la técnica de cepillado dental. Se identifican 15 mujeres mayores de 50 años sin tamizaje para cáncer de mama, 24 mujeres mayores de 25 años sin toma de citología, y 5 hombres mayores de 50 años sin tamizaje para cáncer de próstata.
Condiciones Crónicas No Transmisibles
4 Instrumentos de caracterización para CCNT y asistencias técnicas realizadas para la atención integral a la población con Condiciones Crónicas No Transmisibles, 31 personas del talento humano de IPS priorizadas intervenidas en 4 IPS públicas 31 asesorías en promoción de hábitos saludables y condiciones crónicas, a 31 personas del talento humano en IPS. los temas de fortalecimiento de capacidades fueron: RIAS para población con riesgo o presencia de cáncer 237 mujeres tamizadas para cáncer de cuello uterino en las IPS de la red pública Número de mamografías realizadas: 128, número de personas tamizadas cáncer prostata: 94, número de personas tamizadas cáncer colon: 102.
Entorno Cuidador Laboral 
Se realizó identificación y caracterización de 37 UTIS CON 42 trabajadores. Se identificaron trabajadores: 16 con consumo de tabaco, 42 con exposición a rayos ultravioleta, 57 que no realizan actividad física, 15 con alerta de riesgo cardiovascular según circunferencia de cintura. En el entorno cuidador laboral se realizaron tamizajes: 35 personas mayores de 18 años a las que se les aplicó tamizaje Findrisc, de las cuales, 6 con alta probabilidad de presentar diabetes, 6 personas mayores de 18 años a las que se les aplicó tamizaje OMS, donde 17 mujeres sin toma de citología vaginal o prueba de VPH, 2 hombres mayores de 50 años sin tamizaje para cáncer de próstata, Se identificaron factores de riesgo para condiciones crónicas en los niños caracterizados, tales como: con consumo de tabaco de segunda mano 3, Se identificaron factores de riesgo para condiciones crónicas en los adolescentes caracterizados, tales como: Entorno Cuidador Laboral: 17 mujeres con IEC para la identificación temprana de cáncer de cuello uterino y cáncer de mama, 2 hombres con IEC para la identificación temprana de cáncer de próstata.</t>
  </si>
  <si>
    <t>Durante el periodo de Enero 2025 a Agosto 205
Entorno Cuidador Comunitario
CARACTERIZACIÓN TERRITORIAL 4 Grupos identificados para el abordaje dimension en condiciones cronicos 51 hombres, 98 mujeres, DISPOSITIVO COMUNITARIO CUIDADO COLECTIVO PARA EL BIENESTAR-CRONICOS 98 sesiones de promoción de prácticas y estilos de vida saludables para la prevención de condiciones crónicas. 22 sesiones en prevención de Enfermedades cardio cerebro vasculares. 4 sesiones en prevención de Cáncer 2 sesiones en prevención de Enfermedades de vías respiratorias inferiores 6 sesiones en prevención de Alteraciones visuales 52 sesiones de Promoción de Actividad física Total de 73 cobertura población joven (14 – 28 años): 12 hombres 61 mujeres Total de 116 cobertura población adulta (29 – 59 años): 9 hombres 107 mujeres 87 cobertura población personas mayores (60 o más años): 10 hombres 77 mujeres. JORNADAS MAS BIENESTAR CUIDATE SE FELIZ Se cuenta con 227 puntos "Cuídate Sé Feliz" activos, en estos puntos se abordaron 4.265 personas, de ellas: 1.548 hombres, 2.780 mujeres, 180 personas con tamizaje Cuestionario Breve de EPOC positivo. 1.134 Toma de mamografía durante los dos últimos años (50 a 69 años) Toma de citología en el último año 1.684 Examen de PCA o tacto rectal en el último año 673 De las personas registradas como fumadoras se brindó consejería breve en cesación de consumo de tabaco y atención del tabaquismo a 287. JORNADAS MAS BIENESTAR- CUIDARTE CRONICOS acciones 528 para la promoción de hábitos saludables y prevención de condiciones crónicas no transmisibles, 9.812 hombres, 10.903 mujeres. Acciones 66 promoción de prácticas y estilos de vida saludable, cáncer 1.290 hombres, 1.854 mujeres.
Entorno Cuidador Educativo 
Se realiza educación y sensibilización en actividad fisica a 520 niños y niñas de jardines infantiles, se realiza educación y sensibilización en salud visual a 212 niños y niñas de jardines infantiles, se realiza educación y sensibilización en salud auditiva comunicativa a 177 niños y niñas de jardines infantiles. Realización de 14 sesiones del ciclo 1 incentivando la actividad física desde el movimiento activo y juego activo, con 178 estudiantes. Realización de 6 sesiones del ciclo 2 para promover la práctica de la actividad física desde el movimiento activo y el juego activo, con 225 estudiantes. Acciones de educación en salud con 20 familias para la promoción de la actividad física. 7 Colegios intervenidos con información y educación en salud bucal con la participación de 2.387 escolares Se realiza clasificación y sensibilización de la técnica en higiene bucal en cursos a 1.693 escolares en la sesión 1, se identifican 116 niños para proceso de acompañamiento familiar, de los cuales 39 se canalizan a la ruta de riesgo en alteraciones y trastornos de la salud bucal, de las cuales 30 fueron efectivas. Durante el mes se realizaron 32 canalizaciones a la ruta de riesgo en alteraciones y trastornos de la salud bucal, de las cuales 26 fueron efectivas. se realiza educación de la técnica en higiene bucal cursos a 1.486 escolares en la sesión 2, se realiza educación de la técnica en higiene bucal en cursos a 1.459 escolares en la sesión 3, de los cuales 1.221 apropian la técnica de higiene bucal. se realiza educación y sensibilización en salud bucal a 574 niños y niñas de jardines infantiles. Se realizan 50 jornadas de salud y bienestar con punto cuidate sé feliz activo en 2 Universidades en 46 Instituciones de formación para el trabajo y el desarrollo humano y 2 Centros de validación de bachillerato en estas jornadas se abordaron 5.130 personas, de ellas 590 personas se les aplicó tamizaje Findrisc, de las cuales 52 con alta probabilidad de presentar prediabetes o diabetes, y 609 personas con condiciones crónicas, mayores de 18 años a las que se les aplicó tamizaje de riesgo cardiovascular OMS, de las cuales 1 con alerta de riesgo cardiovascular moderado, 608 con alerta de riesgo bajo, 3 personas con tamizaje Cuestionario Breve de EPOC positivo. 273 personas usan gafas o lentes. Se realiza educación y sensibilización en cáncer de mama en 2.887 estudiantes universitarios en Instituciones Técnicas de Desarrollo Humano - ITDH, se realiza educación y sensibilización en cáncer de cuello uterino en 2.626 estudiantes universitarios - ITDH, se realizaron 261 canalizaciones para tamizaje para cáncer de cuello uterino.
Equipos Basicos Extramurales de Hogar 
Se aborda 4.538 personas con condiciones crónicas, realizando canalización a rutas integrales de atención en salud a 255 de ellas, 8.524 personas a las que se les aplicó tamizaje Findrisc, de las cuales 2.176 con alta probabilidad de presentar prediabetes o diabetes y 9.689 personas con condiciones crónicas, mayores de 18 años a las que se les aplicó tamizaje de riesgo cardiovascular OMS, de las cuales 149 personas con alerta de riesgo cardiovascular alto, muy alto y extremadamente alto, 1.028 personas con alerta de riesgo cardiovascular moderado, 217 personas con tamizaje Cuestionario Breve de EPOC positivo, 129 personas sin control y fueron canalizadas a las EAPBS. Durante las intervenciones, se encontraron 4.538 personas con una condición crónica diagnosticada, 524 sin tratamiento, 72 canalizadas a la ruta integral de atención en salud, 255 canalizadas a la RIAS para población con riesgo o presencia de alteraciones cardiocerebro vascular y metabólicas manifiestas, 21 canalizadas a la RIAS para población con riesgo o presencia de enfermedades respiratorias crónicas, 1 canalizadas a la RIAS para población con riesgo o presencia de cáncer, 29 canalizadas a la RIAS para población con riesgo o presencias de trastornos visuales o auditivos, de las personas que requerían cita se asignó cita a 436. 208 Personas identificadas con consumo de tabaco, brindando consejería en cesación de consumo de tabaco y atención del tabaquismo a 208 de las cuales 208 han sido efectivas, correspondiente al 100,0 %. Se realiza seguimiento familiar a 138 personas, con énfasis en la promoción de comportamientos de hábitos saludables y la detección de riesgos, a través de planes de automanejo, realizando 138 acciones de información y educación en: 2 familias con acciones de promoción de hábitos saludables en salud visual, 21 familias con acciones de promoción de hábitos saludables en salud auditiva-comunicativa. Durante el periodo se realizaron 275 canalizaciones a la ruta de alteraciones en salud visual y auditiva, de las cuales 199 fueron efectivas. Se realiza clasificación, identificación de riesgos en salud bucal y sensibilización a 30 individuos en la sesión 1, se realiza clasificación, identificación de riesgos en salud bucal y sensibilización a 16 familias en la sesión 1, se brinda información, educación y comunicación en salud bucal a 52 individuos en la sesión 2, se brinda información, educación y comunicación en salud bucal a 54 familias en la sesión 2, se realiza evaluación de la técnica de higiene bucal a 25 individuos en la sesión 3, se realiza evaluación de la técnica de higiene bucal a 28 familias en la sesión 3, de los cuales 14 individuos apropiaron la técnica de cepillado dental.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93 mujeres mayores de 50 años sin tamizaje para cáncer de mama, 116 mujeres mayores de 25 años sin toma de citología, y 51 hombres mayores de 50 años sin tamizaje para cáncer de próstata.
Condiciones Crónicas No Transmisibles 
28 Instrumentos de caracterización para CCNT y asistencias técnicas realizadas para la atención integral a la población con Condiciones Crónicas No Transmisibles, 210 personas del talento humano de IPS priorizadas intervenidas en 32 IPS públicas 104 asesorías en promoción de hábitos saludables y condiciones crónicas, a 207 personas del talento humano en IPS. 11 personas de la comunidad, asociaciones de usuarios y otros actores en salud los temas de fortalecimiento de capacidades fueron: RIAS para población con riesgo o presencia de enfermedades respiratorias crónicas; RIAS para población con riesgo o presencia de cáncer; Promoción y Asesoría en Actividad Física para la Salud; Consejería breve en Cesación de Tabaco y productos derivados; Salud Visual y Auditiva; 1.828 mujeres tamizadas para cáncer de cuello uterino en las IPS de la red pública Número de mamografías realizadas: 755, número de personas tamizadas cáncer prostata: 836, número de personas tamizadas cáncer colon: 1.081.
Entorno Cuidador Laboral 
Se realizó identificación y caracterización de 123 UTIS CON 140 trabajadores. Se identificaron trabajadores: 65 con consumo de tabaco, 4 con consumo problemático de bebidas alcohólicas, 99 con exposición a rayos ultravioleta, 153 que no realizan actividad física, 43 con alerta de riesgo cardiovascular según circunferencia de cintura. En el entorno cuidador laboral se realizaron tamizajes: 113 personas mayores de 18 años a las que se les aplicó tamizaje Findrisc, de las cuales, 41 con alta probabilidad de presentar diabetes, 50 personas mayores de 18 años a las que se les aplicó tamizaje OMS, donde 2 presentan riesgo de padecer un evento cerebrovascular, 39 mujeres sin toma de citología vaginal o prueba de VPH, 1 mujeres mayores de 50 años sin tamizaje para cáncer de mama en los últimos 5 años, 4 hombres mayores de 50 años sin tamizaje para cáncer de próstata, Se identificaron factores de riesgo para condiciones crónicas en los niños caracterizados, tales como: con consumo de tabaco de segunda mano 3, con exposición a rayos ultravioleta 5, 7 no realizan actividad física, 1 con riesgo de alteración visual por exposición a factores de riesgo ocupaciones. Se identificaron factores de riesgo para condiciones crónicas en los adolescentes caracterizados, tales como: 1 adolescentes trabajadores que no realizan actividad física, Entorno Cuidador Laboral: 40 mujeres con IEC para la identificación temprana de cáncer de cuello uterino y cáncer de mama, 4 hombres con IEC para la identificación temprana de cáncer de próstata.</t>
  </si>
  <si>
    <t>En el mes de Agosto 205
PREVENCIÓN COMBINADA DE LAS ITS
44 Pruebas de VIH.HEPT B realizadas por población LGBTI, 41 Pruebas de VIH.HEPT B realizadas SPAcios de bienestar 547 Pruebas de VIH.HEPT B realizadas bienestar integral es mas salud mental 1 pruebas positivas para VIH.HEPT B realizadas bienestar integral es mas salud mental 16 Pruebas de VIH.HEPT B realizadas por localidad en Centros de escucha habitanza en calle, 26 Pruebas de VIH realizadas por localidad en Centros de escucha MujerESalud.
Entorno Cuidador Educativo
Se realizan 47 pruebas de VIH Se realizan 47 pruebas de Hepatitis B.
Entorno Institucional
SSR
Prevención combinada de las ITS-VIH
1 Pruebas rápidas positivas del total de VIH realizadas en el mes por los equipos del PIC 227 Pruebas rápidas de VIH realizadas por los equipos del PIC. 531 Pruebas rápidas de Hept B realizadas por los equipos del PIC. 12.211 Condones entregados en procesos educativos de los equipos del PIC. Canalizaciones y activación de ruta según el Sistema de Referencia y Contrareferencia (SIRC): Fortalecimiento técnico talento humano 2 Asistencias técnicas en IPS con fortalecimiento de temas en SSSR con enfasis en prevención de las ITS Abordaje intersectorial 1 Articulaciones sectoriales e intersetoriales que fortalecen la respuesta ante el VIH y las Hepatitis.</t>
  </si>
  <si>
    <t>Durante el periodo de Enero 2025 a Agosto 205
PREVENCIÓN COMBINADA DE LAS ITS 
535 Pruebas de VIH.HEPT B realizadas por población LGBTI, 6 pruebas positivas para VIH.HEPT B realizadas por localidad a población LGBTI. 452 Pruebas de VIH.HEPT B realizadas SPAcios de bienestar 1 pruebas positivas para VIH.HEPT B realizadas SPAcios de bienestar 2.910 Pruebas de VIH.HEPT B realizadas bienestar integral es mas salud mental 4 pruebas positivas para VIH.HEPT B realizadas bienestar integral es mas salud mental 94 Pruebas de VIH.HEPT B realizadas por localidad en Centros de escucha habitanza en calle, 182 Pruebas de VIH realizadas por localidad en Centros de escucha MujerESalud, 40 Pruebas de HEPT B realizadas por localidad en Centros de escucha MujerESalud.
Entorno Cuidador Educativo 
Se realizan 496 pruebas de VIH de las cuales 1 son reactivas Se realizan 496 pruebas de Hepatitis B.
Entorno Institucional
SSR
Prevención combinada de las ITS-VIH 
16 Pruebas rápidas positivas del total de VIH realizadas en el mes por los equipos del PIC 3.616 Pruebas rápidas de VIH realizadas por los equipos del PIC. 2 Pruebas rápidas positivas del total de Hept B realizadas en el mes por los equipos del PIC 3.657 Pruebas rápidas de Hept B realizadas por los equipos del PIC. 57.268 Condones entregados en procesos educativos de los equipos del PIC. Canalizaciones y activación de ruta según el Sistema de Referencia y Contrareferencia (SIRC): Fortalecimiento técnico talento humano 10 Asistencias técnicas en IPS con fortalecimiento de temas en SSSR con enfasis en prevención de las ITS Abordaje intersectorial 7 Articulaciones sectoriales e intersetoriales que fortalecen la respuesta ante el VIH y las Hepatitis.</t>
  </si>
  <si>
    <t>En el mes de Agosto 205
Enfermedades Transmitidas por Vectores-ETV:
2 IPS priorizadas para malaria con stock de medicamentos malaria. 2 asistencias técnicas a IPS. 3 Actividades de información para ETV, con 79 personas que participan. 2 IPS con visita de asistencia técnica para Enfermedades transmitidas por vectores, 2 IPS visitadas. 2 Realizan acciones de información para la prevención de las ETV. 1 Pacientes con leishmaniasis, 1 con indicación de tratamiento sistémico, 1 recibieron tratamiento.</t>
  </si>
  <si>
    <t>Durante el periodo de Enero 2025 a Agosto 205
Enfermedades Transmitidas por Vectores-ETV: 
16 IPS priorizadas para malaria con stock de medicamentos malaria. 15 asistencias técnicas a IPS. 7 IPS con gestión de información de malaria y leishmaniasis. 3 Pacientes de malaria con verificación de seguimiento al tratamiento. 2 Pacientes con chagas crónico caso probable y/o confirmado en seguimiento en la EAPB. 23 Actividades de información para ETV, con 702 personas que participan. 1 Casos de ETV georreferenciados a otros departamentos. 15 IPS con visita de asistencia técnica para Enfermedades transmitidas por vectores, 15 IPS visitadas. 15 Realizan acciones de información para la prevención de las ETV. 1 Pacientes de dengue con signos de alarma, 3 pacientes malaria, 2 con instauración oportuna de tratamiento, 2 con seguimiento al tratamiento por la IPS. 1 Pacientes con leishmaniasis, 1 con indicación de tratamiento sistémico, 1 recibieron tratamiento, 2 Pacientes con chagas crónico con atención inicial.</t>
  </si>
  <si>
    <t>En el mes de Agosto 205
Entorno Cuidador Educativo
Se realizan 6 sesiones de sensibilización en vacunación a comunidad educativa y 68 estudiantes. Se gestionaron y realizaron 5 jornadas de vacunación con 122 dosis aplicadas de VPH.
Programa Ampliado de Inmunizaciones - PAI
Menor de un año de edad: POLIO: 3eras dosis aplicadas 41, cumplimiento 4,6 % PENTAVALENTE: 3eras dosis aplicadas 41, cumplimiento 4,6 % ROTAVIRUS: 2das dosis aplicadas 31, cumplimiento 3,5 % De un año de edad: TRIPLE VIRAL: dosis aplicadas 23, 2,5 cumplimiento NEUMOCOCO REFUERZO: dosis aplicadas 24, cumplimiento 2,6 % HEPATITIS A: dosis aplicada 24, cumplimiento 2,6 % VARICELA: dosis aplicadas 24, cumplimiento 2,6 % FIEBRE AMARILLA en población de 1 año: 46 dosis aplicadas, cumplimiento 4,9 % Tdap de gestantes: dosis aplicadas 18, Fuente: SIS-151 RESUMEN MENSUAL DE VACUNACIÓN - Corte 31/08/2025. 4 IPS con distribución de medicamentos inmunobiológicos, insumos y dispositivos médicos 4 Visitas de asistencia técnica a IPS de la red pública y privada (técnicos sistemas de información) 4 Visitas de asistencia técnica a IPS de la red pública y privada (profesionales) Donde se dejaron 1 planes de mejoramiento a IPS públicas y privadas 13 Talento humano en salud con fortalecimiento técnico del PAI en IPS públicas y privadas 4 IPS activas en el REPS con validación mensual equipo PAI Se asistió a 1 asistencia técnica Distrital por coordinador/a PAI y profesionales de apoyo Se realizó 1 reunión local PAI Se realizarón 11 articulaciones 6 Con otros actores (JAC, Colia, Riapi, centros comerciales, iglesias, entre otros) 5 otros sectores (SED, ICBF, SDIS, secretaría de la mujer, IDRD, entre otros) 3 Jornadas extramurales de vacunación realizadas en SED Públicas. 4 Jornadas extramurales de vacunación realizadas en SED Privadas 7 Jornadas extramurales de vacunación realizadas en SDIS (infancia) 6 Jornadas extramurales de vacunación tactica de concentación (parques, centros comerciales, igelsias, supercades, entre otros).</t>
  </si>
  <si>
    <t>Durante el periodo de Enero 2025 a Agosto 205
Entorno Cuidador Educativo 
Se realizan 25 sesiones de sensibilización en vacunación a comunidad educativa abordando 15 directores locales de educación y subdirectores locales de integración social, 1 rectores, directivos y docentes, 33 padres de familia y 253 estudiantes. Se gestionaron y realizaron 14 jornadas de vacunación con 255 dosis aplicadas de VPH. Se realizaron 1.689 seguimientos telefonicos a población susceptible.
Programa Ampliado de Inmunizaciones - PAI 
Menor de un año de edad: POLIO: 3eras dosis aplicadas 416, cumplimiento 50,6 % PENTAVALENTE: 3eras dosis aplicadas 415, cumplimiento 50,5 % cumplimiento 0,0 % ROTAVIRUS: 2das dosis aplicadas 378, cumplimiento 46,4 % De un año de edad: TRIPLE VIRAL: dosis aplicadas 332, 32,3 cumplimiento NEUMOCOCO REFUERZO: dosis aplicadas 330, cumplimiento 32,0 % HEPATITIS A: dosis aplicada 333, cumplimiento 32,4 % VARICELA: dosis aplicadas 333, cumplimiento 32,4 % FIEBRE AMARILLA en población de 1 año: 411 dosis aplicadas, cumplimiento 41,8 % Tdap de gestantes: dosis aplicadas 287, Fuente: SIS-151 RESUMEN MENSUAL DE VACUNACIÓN - Corte 31/08/2025. 32 IPS con distribución de medicamentos inmunobiológicos, insumos y dispositivos médicos 32 Visitas de asistencia técnica a IPS de la red pública y privada (técnicos sistemas de información) 24 Visitas de asistencia técnica a IPS de la red pública y privada (profesionales) Donde se dejaron 1 planes de mejoramiento a IPS públicas y privadas 85 Talento humano en salud con fortalecimiento técnico del PAI en IPS públicas y privadas 33 IPS activas en el REPS con validación mensual equipo PAI Se asistió a 7 asistencia técnica Distrital por coordinador/a PAI y profesionales de apoyo Se realizó 8 reunión local PAI Se realizarón 84 articulaciones 50 Con otros actores (JAC, Colia, Riapi, centros comerciales, iglesias, entre otros) 34 otros sectores (SED, ICBF, SDIS, secretaría de la mujer, IDRD, entre otros) 7 Jornadas extramurales de vacunación realizadas en SED Públicas. 13 Jornadas extramurales de vacunación realizadas en SED Privadas 44 Jornadas extramurales de vacunación realizadas en ICBF 16 Jornadas extramurales de vacunación realizadas en SDIS (infancia) 1 Jornadas extramurales de vacunación realizadas en SDIS (vejez) 86 Jornadas extramurales de vacunación tactica de concentación (parques, centros comerciales, igelsias, supercades, entre otros) 3 Jornadas extramurales de vacunación tactica de casa a casa (barrios intervenidos). Se realizarón 1 visitas de seguimiento a IPS de la red pública y privada (EAPV, excursiones de temperatura, bajas coberturas, entre otras) Donde se dejarón 1 planes de mejoramiento en IPS públicas o privadas.</t>
  </si>
  <si>
    <t>En el mes de Agosto 205
Gestión de Programas y Acciones
Se realizaron 2 asistencias técnicas a IPS públicas y privadas, con relación a procesos de diagnóstico, tratamiento y seguimiento de los casos de tuberculosis sensible, farmacorresistente y coinfección TB/VIH, en el contexto del modelo de atención integral en salud. 19 funcionarios de la red pública y privada de la ciudad, recibió fortalecimiento de capacidades frente al manejo programático de la tuberculosis de acuerdo a la normatividad actual. Se identificaron 78 sintomáticos respiratorios en instituciones públicas y privadas de la localidad, se procesaron 79 cultivos en medio líquido, Y 28 pruebas moleculares, de acuerdo a los algoritmos para diagnóstico de la Tuberculosis. 9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2 visitas domiciliarias a pacientes del programa.</t>
  </si>
  <si>
    <t>Durante el periodo de Enero 2025 a Agosto 205
Gestión de Programas y Acciones 
Se realizaron 19 asistencias técnicas a IPS públicas y privadas, con relación a procesos de diagnóstico, tratamiento y seguimiento de los casos de tuberculosis sensible, farmacorresistente y coinfección TB/VIH, en el contexto del modelo de atención integral en salud. 29 funcionarios de la red pública y privada de la ciudad, recibió fortalecimiento de capacidades frente al manejo programático de la tuberculosis de acuerdo a la normatividad actual. Se identificaron 630 sintomáticos respiratorios en instituciones públicas y privadas de la localidad, se procesaron 522 cultivos en medio líquido, Y 277 pruebas moleculares, de acuerdo a los algoritmos para diagnóstico de la Tuberculosis. 30 personas iniciaron tratamiento para Tuberculosis, para gestión de la administración del tratamiento directamente observado, en articulaciòn con las rutas de atención integral de las EAPB e IPS públicas y privadas. Se identificaron 6 personas con co infección TB/VIH para ingreso a programa de atención integral. Se realizaron 29 visitas domiciliarias a pacientes del programa, Se sensibilizaron 22 personas de la comunidad en promoción y mantenimiento de la salud y prevención de la tuberculosis. Se realizaron 2 asistencias técnicas en proceso de diagnóstico, tratamiento y seguimiento de los casos de lepra. Fortalecimiento de capacidades a 8 funcionarios de la red pública y privada de la ciudad, frente al manejo programático de la Lepra. Se realizaron 1 visitas domiciliarias a personas con Hansen. Se realizaron 7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</si>
  <si>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y 1 de humedales; en donde participaron 73 personas en estos espacios de coordinación; se realizaron 7 actividades intersectoriales desde los espacios de gestión con participación de 361 personas. Se gestionó 1 problemáticas de salud ambiental recepcionadas desde vigilancia epidemiológica basada en comunidad relacionadas con riesgos ambientales con participación de 34 personas de la comunidad.
Por otra parte, en el marco de la implementación de estrategias en salud ambiental a través de los entornos de vida cotidiana se adelantaron acciones así:
Entorno Cuidador Comunitario: Se desarrollaron 18 acciones artísticas con participación de 507 personas. Se socializaron las recomendaciones en salud correspondiente al Índice Bogotano de Calidad del Aire y Riesgo en Salud –IBOCA- y el índice de radiación solar ultravioleta -IUV a 402 personas. Se desarrollaron 1 jornadas de salud ambiental con participación de 80 personas. Se abordaron 636 personas con 60 acciones de Educación para la Salud Ambiental.
Entorno Cuidador Educativo: Se desarrollaron 17 intervenciones a 8 estudiantes de ciclo 1; 22 intervenciones a estudiantes de ciclo 2; 20 intervenciones a estudiantes de ciclo 3 y 10 intervenciones a estudiantes de ciclo 4,
Entorno Cuidador Hogar:  Se desarrollaron seguimientos a las familias brindando educación de acuerdo con los riesgos identificados a 90 personas expuestas.
Entorno Institucional: Se realizaron 15 sesiones durante la implementación de la estrategia de mascota verde. Se abordó 1 IPS con acciones de educación para la salud ambiental para posicionar las diferentes temáticas que aborda la agenda global para los hospitales verdes y saludables, interviniendo 8 profesionales de la salud. Se abordaron 38 personas en instituciones de poblaciones diferenciales y en protección..
Entorno Cuidador Laboral: Se identificaron 24 Unidades de Trabajo Informal libres de Humo, se socializó el Índice Bogotano de Calidad del Aire y Riesgo en Salud –IBOCA- a 87 trabajadores y el Índice de radiación solar ultravioleta -IUV a 42 trabajadores informales.</t>
  </si>
  <si>
    <t>Hasta el mes de Agosto en el marco de la conformación e implementación intersectorial y comunitaria de la red de salud ambiental y la Gestión de la Salud Ambiental a nivel local se avanzó en un 0,1 % gestionando acciones en:
7 sesiones de la Comisión Ambiental Local (CAL), 8 sesiones del Consejo Local de Gestión del Riesgo y Cambio Climático (CLGRCC), 3 Sesiones del consejo Local de Protección y Bienestar Animal (CLPYBA), 1 mesas de residuos, y 3 de humedales; en donde participaron 411 personas en estos espacios de coordinación; se realizaron 62 actividades intersectoriales desde los espacios de gestión con participación de 2.271 personas. Se gestionaron 9 problemáticas de salud ambiental recepcionadas desde vigilancia epidemiológica basada en comunidad relacionadas con riesgos ambientales con participación de 37 personas de la comunidad.
Por otra parte, en el marco de la implementación de estrategias en salud ambiental a través de los entornos de vida cotidiana se adelantaron acciones así:
Entorno Cuidador Comunitario: Se desarrollaron 144 acciones artísticas con participación de 7.389 personas. Se socializaron las recomendaciones en salud correspondiente al Índice Bogotano de Calidad del Aire y Riesgo en Salud –IBOCA- y el índice de radiación solar ultravioleta -IUV a 6.923 personas por medio de los puntos de Cuídate y Se Feliz. Se desarrollaron 2 jornadas de salud ambiental con participación de 160 personas. Se desarrollaron unidades demostrativas en salud ambiental con participación de 747 personas. Se priorizaron 18 barrios (2 en El Cármen, 4 en Fátima, 2 en San Vicente Ferrer. - Fátima, San Vicente Ferrer, El Carmen, Santa Lucia Sur, Isla del Sol, FATIMA, SAN VICENTE FERRER, EL CARMEN, ISLA DEL SOL) a los que se les formuló el Plan de Gestión Barrial/veredal de Entornos Ambientalmente Saludables, y se abordaron 4.413 personas con 407 acciones de Educación para la Salud Ambiental.
Entorno Cuidador Educativo: Se caracterizaron 8 Instituciones Educativas con variables en salud ambiental en las que se desarrollaron 79 intervenciones a 467 estudiantes de ciclo 1; 54 intervenciones a 636 estudiantes de ciclo 2; 36 intervenciones a 416 estudiantes de ciclo 3; y 30 intervenciones a 511 estudiantes de ciclo 4. Se realizaron 6 unidades demostrativas con participación de 69 estudiantes y 2 docentes para el fortalecimiento de los proyectos ambientales escolares (PRAE). 11 problemáticas identificadas en el entorno exterior a las instituciones educativas intervenidas por el entorno y direccionadas a gestión y análisis de políticas
Entorno Cuidador Hogar: Con la estrategia de vivienda saludable, se intervinieron 41 familias con visita de cierre para evaluación de los riesgos ambientales identificados en 57 personas expuestas y se desarrollaron seguimientos a las familias brindando educación de acuerdo con los riesgos identificados a 338 personas expuestas.
Entorno Institucional: Se implementó la estrategia de mascota verde en 18 unidades de atención a la primera infancia, abordando 168 niños 18 docentes o madres comunitarias; y se realizaron 86 sesiones durante su implementación. Así mismo se seleccionaron 1 Instituciones Prestadoras de Servicios de Salud (IPS) para determinar la huella de carbono del sector salud y se abordaron 1 IPS con acciones de educación para la salud ambiental para posicionar las diferentes temáticas que aborda la agenda global para los hospitales verdes y saludables, interviniendo 12 profesionales de la salud. Se caracterizaron 1 institución de poblaciones diferenciales y en protección en las cuales se implementaron 1 unidades demostrativas y se abordaron 65 personas.
Entorno Cuidador Laboral: Se identificaron 297 Unidades de Trabajo Informal libres de Humo, se socializó el Índice Bogotano de Calidad del Aire y Riesgo en Salud –IBOCA- a 662 trabajadores y el Índice de radiación solar ultravioleta -IUV a 384 trabajadores informales.</t>
  </si>
  <si>
    <t>En el mes de Agosto 2025
Vigilancia de la Salud Ambiental
 Seguimiento y Observación al animal agresor: Se hizo seguimiento a 15 animales de los cuales 10 fueron caninos y 5 fueron felinos. De las observaciones realizadas 88 % fueron efectivas y 12 % fueron fallidas. Vigilancia Integrada de la Rabia Se contó con profesionales que realizaron la gestión y seguimiento de 27 casos de agresión por animal potencialmente transmisor de rabia, notificadas por las UPGD de cada la localidad durante el mes. y 1 capacitaciones dirigidas al TH de las UPGD Se remitieron 17 casos de agresión (propios e interlocales) para observación y seguimiento al animal agresor Vigilancia de la Salud Ambiental VACUNACIÓN ANTIRRÁBICA CANINA Y FELINA: Se vacunaron contra la rabia un total de 1.721 animales de los cuales 918 fueron perros y 803 fueron gatos. Funcionamiento de 2 puntos fijos 9 jornadas de vacunación extramural ejecutadas.</t>
  </si>
  <si>
    <t>Durante el periodo de Enero 2025 a Agosto 2025
Vigilancia de la Salud Ambiental 
 Seguimiento y Observación al animal agresor: Se hizo seguimiento a 126 animales de los cuales 91 fueron caninos y 35 fueron felinos. De las observaciones realizadas 693 % fueron efectivas y 107 % fueron fallidas. Vigilancia Integrada de la Rabia Se contó con un total de 8 profesionales que realizaron la gestión y seguimiento de 260 casos de agresión por animal potencialmente transmisor de rabia, notificadas por las UPGD de cada la localidad durante el mes. y 11 capacitaciones dirigidas al TH de las UPGD Se remitieron 146 casos de agresión (propios e interlocales) para observación y seguimiento al animal agresor Vigilancia de la Salud Ambiental VACUNACIÓN ANTIRRÁBICA CANINA Y FELINA: Se vacunaron contra la rabia un total de 9.754 animales de los cuales 5.115 fueron perros y 4.639 fueron gatos. Funcionamiento de 16 puntos fijos 54 jornadas de vacunación extramural ejecutadas.</t>
  </si>
  <si>
    <t>En el mes de Agosto 2025
Vigilancia de la Salud Ambiental
Se inscribieron 169 establecimientos. Se realizaron 8 visitas de verificación sanitaria de caninos potencialmente peligrosos (ley 1801 de 2016). Se realizaron 20 visitas de verificación de condiciones sanitarias asociadas a la tenencia de animales. Se realizaron 20 visitas integrales de vectores en interiores. Se realizó control de insectos exteriores en 3.087 metros cuadrados. Se adelantaron 5 actividades de carácter promocional y preventivo como son las sensibilizaciones dirigidas a la comunidad en temas de salud ambiental enfocados especialmente al manejo adecuado de alimentos; medicamentos y sustancias químicas. con una asistencia de 40 personas. Se adelantaron 804 visitas de inspección, vigilancia y control (IVC) en establecimientos abiertos al público, para verificar el cumplimiento de la normatividad sanitaria vigente. Se intervinieron 901 establecimientos comerciales, industriales e institucionales vigilados y controlados abiertos al público, donde se aplicaron 4 medidas sanitarias de seguridad (incluyen medidas a productos: decomisos, congelaciones y destrucciones y medidas a establecimientos: suspensión de trabajos o servicios y clausura de establecimientos). Se adelantaron 5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</si>
  <si>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1366 establecimientos. Se realizaron 69 visitas de verificación sanitaria de caninos potencialmente peligrosos (ley 1801 de 2016). Se realizaron 200 visitas de verificación de condiciones sanitarias asociadas a la tenencia de animales. Se realizaron 183 visitas integrales de vectores en interiores. Se realizó control de insectos exteriores en 50.087 metros cuadrados. Se realizó control de roedores exteriores en 109.426 metros cuadrados. Se atendieron 3 eventos de interés en salud pública asociados al manejo de sustancias químicas. Se adelantaron 68 actividades de carácter promocional y preventivo como son las sensibilizaciones dirigidas a la comunidad en temas de salud ambiental enfocados especialmente al manejo adecuado de alimentos; medicamentos y sustancias químicas. con una asistencia de 707 personas. Se adelantaron 6.874 visitas de inspección, vigilancia y control (IVC) en establecimientos abiertos al público, para verificar el cumplimiento de la normatividad sanitaria vigente. Se intervinieron 7.235 establecimientos comerciales, industriales e institucionales vigilados y controlados abiertos al público, donde se aplicaron 63 medidas sanitarias de seguridad (incluyen medidas a productos: decomisos, congelaciones y destrucciones y medidas a establecimientos: suspensión de trabajos o servicios y clausura de establecimientos). Se adelantaron 92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</si>
  <si>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10 personas para la población de 0 a 14 años de edad y adulto mayor de 60 años Se aplicaron encuestas de percepción relacionadas con ruido a 8 personas entre adolescentes y adultos. Se aplicaron 2 encuestas relacionadas con el síndrome de radiofrecuencia De las personas encuestadas en las tematicas de la línea, 4 se iniciaron procesos de canalización o activación de ruta. Se abordaron 87 personas en sensibilización de las tematicas de aire, olores, tabaco, ruido y radiación electromagnetica Se atendieron 3 quejas relacionadas con las temáticas de la línea, 1 por incumplimiento de los espacios libres de humo, 2 Ruido y</t>
  </si>
  <si>
    <t>Durante el periodo de Enero 2025 a Agosto 2025
Implementación de la Vigilancia en Salud Ambiental en las tematicas de Aire, Ruido y Radiación electromagnética 
 Durante el mes de reporte se aplicaron encuestas relacionadas con calidad de aire a un total de 319 personas para la población de 0 a 14 años de edad y adulto mayor de 60 años Se aplicaron encuestas de percepción relacionadas con ruido a 152 personas entre adolescentes y adultos. Se aplicaron 88 encuestas relacionadas con el síndrome de radiofrecuencia De las personas encuestadas en las tematicas de la línea, 29 se iniciaron procesos de canalización o activación de ruta. Se abordaron 412 personas en sensibilización de las tematicas de aire, olores, tabaco, ruido y radiación electromagnetica Se atendieron 22 quejas relacionadas con las temáticas de la línea, de las cuales 4 se relacionan con olores ofensivos, 5 por calidad del aire, 1 por incumplimiento de los espacios libres de humo, 12 Ruido y se realizaron 10 operativos de control de tabaco, y se participaron en 20 espacios de posicionamiento en temas Aire; Ruido; Radiación electromagnética (REM);</t>
  </si>
  <si>
    <t>En el mes de Agosto 205
Vigilancia en Salud Pública
La red de operadores de VSP en el distrito: Se realizó el mantenimiento del Sistema de EEVV, a través de 4 asesorías y asistencias técnicas. De las 64 instituciones que hacen parte de la red de vigilancia en salud pública de los diferentes subsistemas para el periodo, 50 corresponden a Unidades Informadoras 14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3 asesorías y/o asistencias técnicas, red de operadores de la Vigilancia en Salud Pública de Unidades Informadoras-UI 11 asesorías y/o asistencias técnicas. Se realizó el mantenimiento de los subsistemas a través de 16 asesorías y asistencias técnicas.
Dentro de las acciones realizadas de mitigación y control relacionadas con los eventos de interés en salud pública, frente al componente transmisibles: Se visitaron 2.399 viviendas, se abordaron 6.314 personas y el resultado consolidado de MRCV a las 9 manzanas en las acciones de bloqueo y BAC fue: 4 Bloqueos SR, 2 Bloqueos SRC, 6 Bloqueos TF, y se administraron 264 biológicos Se realizó la entrega de 21 quimioprofilaxis para la contención de 5 casos probables de tosferina habiendo utilizado 57 tabletas de azitromicina, 2 frascos de azitromicina suspensión de la misma manera se asignaron 132 tabletas de azitromicina, 18 frascos de azitromicina suspensión Como fortalecimiento a la gestión de la información del subsistema transmisibles se realizaron las siguientes asistencias técnicas UPGD: 1 UPGD críticas Vigilancia Epidemiológica Ocupacional de los Trabajadores de la Economía informal -SIVISTRA 15 casos notificados y 4 IEC efectivas. Vigilancia Epidemiológica de Enfermedades Huerfanas 3 casos notificados y 10 IEC efectivas. Sistema de Vigilancia Epidemiológica en Salud Oral SISVESO: 23 casos notificados 6 IEC efectivas. Sistema de Vigilancia epidemiológica en Crónicas_Cáncer en menores 18 años casos notificados 2 y 4 IEC efectivas.
Subsistema SISVAN: Mantenimiento y fortalecimiento del Sistema de Vigilancia Alimentaria y Nutricional (SISVAN) en 1 Unidades Primarias Generadoras de Datos privadas, 10 Seguimiento a atenciones a recién nacidos 16 Seguimiento a atenciones en menores de 5 años 7 caracterizaciones a gestantes 3 caracterizaciones a recién nacidos, 4 caracterizaciones a menores de 5 años, 4 canalizaciones realizadas por medio del SIRC. Subsistema de vigilancia en Salud Pública de Lesiones de Causa Externa (SIVELCE) Subsistema de Vigilancia en Salud Pública de la Conducta Suicida (SISVECOS) Número de casos de Ideación suicida 82, IEC efectivas 25 de Ideación suicida, Número de casos notificados de Lesiones por quemaduras 5 Número de casos notificados de Amenaza suicida 10, IEC efectivas 3 de Lesiones por quemaduras IEC efectivas de de Amenaza suicida 2, Accidentes domésticos en menores 11 años: 17 casos notificados, Número de casos notificados de Intento suicida 27 IEC efectivas 14 Accidentes domésticos, IEC efectivas 8 de Intento suicida, IEC efectivas 1 de muerte por suicidio Subsistema de vigilancia en salud pública en violencia intrafamiliar y de genero (SIVIM) Total de casos notificados de violencia intrafamiliar y de género: 28 y con IEC: 3 Total de casos notificados de violencia intrafamiliar y de género en mujeres: 26 y en hombres: 2. Casos notificados de violencia sexual: 62 y con IEC: 20. Casos notificados de violencia en niños, niñas y adolescentes: 57 y con IEC: 9 Dentro de las acciones de Vigilancia en Salud Pública relacionadas con los Eventos de Interés en Salud Sexual y Reproductiva y Salud Materno Infantil, se realizaron 2 investigaciones Epidemiológicas de Campo de alto impacto. se realizaron 1 IEC Mortalidad Perinatal. se realizaron 1 IEC Sífilis Gestacional, Como acciones de mitigación de riesgo y oportunidad al seguimiento de la SSR – SMI, realizan 1 asistencia de monitoreo a UPGD públicas Desde Vigilancia a Eventos Transmisibles, se intervinieron 12 casos de alto impacto EPV 12, Desde Vigilancia a Eventos Transmisibles, se intervinieron 2 casos de control TB 2, Vigilancia Epidemiológica Basada en Comunidad 7 Notificaciones de situaciones problemáticas 5 Asistencias Técnicas a la Red de Vigilancia Comunitaria para la VEBC, 8 Fortalecimiento de capacidades en salud para la ReVCom 2 Investigaciones socio epidemiológicas de campo -ISEC- VEBC.
Subsistema VESPA: Gestantes casos notificados: 1 Casos captados de mayores de 18 años pero menores de 30: 7 (No incluye gestantes) Casos captados de mayores de 18 años pero menores de 30: 8 IEC Fallidas 1 (No incluye gestantes) Total de casos captados de menores de 18 años 8 Casos de menores de 18 años con IEC efectivas: 3 Casos de menores de 18 años con IEC Fallidas: 4 N° de casos remitidos a través del SIRC desde VESPA: 2 N° de casos remitidos a servicios PSPIC desde VESPA: 2 N° de casos de consumo abusivo de spa remitidos a entorno educativo desde VESPA: 2.</t>
  </si>
  <si>
    <t>Durante el periodo de Enero 2025 a Agosto 205
Vigilancia en Salud Pública 
La red de operadores de VSP en el distrito: Se realizó el mantenimiento del Sistema de EEVV, a través de 32 asesorías y asistencias técnicas. De las 505 instituciones que hacen parte de la red de vigilancia en salud pública de los diferentes subsistemas para el periodo, 396 corresponden a Unidades Informadoras 109 a Unidades Notificadoras. Como fortalecimiento a la operación de la red de VSP se realizaron las siguientes acciones para los sistemas: Red de operadores de la Vigilancia en Salud Pública, con abordaje de hasta 4 subsistemas 10 asesorías y/o asistencias técnicas, red de operadores de la Vigilancia en Salud Pública, con abordaje de más de 4 de subsistemas 23 asesorías y/o asistencias técnicas, red de operadores de la Vigilancia en Salud Pública de Unidades Informadoras-UI 60 asesorías y/o asistencias técnicas. Se realizó el mantenimiento de los subsistemas a través de 93 asesorías y asistencias técnicas.
Dentro de las acciones realizadas de mitigación y control relacionadas con los eventos de interés en salud pública, frente al componente transmisibles: Se visitaron 15.381 viviendas, se abordaron 43.760 personas y el resultado consolidado de MRCV a las 9 manzanas en las acciones de bloqueo y BAC fue: 11 Bloqueos SR, 16 Bloqueos SRC, 31 Bloqueos TF, 4 Bloqueos Meningitis, y se administraron 988 biológicos Se realizó la entrega de 64 quimioprofilaxis para la contención de 23 casos probables de tosferina y 2 de meningitis, habiendo utilizado 153 tabletas de azitromicina, 20 frascos de azitromicina suspensión y 2 tabletas de ciprofloxacina; de la misma manera se asignaron 231 tabletas de azitromicina, 69 frascos de azitromicina suspensión Como fortalecimiento a la gestión de la información del subsistema transmisibles se realizaron las siguientes asistencias técnicas UPGD: 4 UPGD críticas 3 fortalecimiento UPGD Vigilancia Epidemiológica Ocupacional de los Trabajadores de la Economía informal -SIVISTRA 139 casos notificados y 78 IEC efectivas. Vigilancia Epidemiológica de Enfermedades Huerfanas 12 casos notificados y 65 IEC efectivas. Sistema de Vigilancia Epidemiológica en Salud Oral SISVESO: 204 casos notificados 26 IEC efectivas. Sistema de Vigilancia epidemiológica en Crónicas_Cáncer en menores 18 años casos notificados 16 y 2 IEC efectivas. Sistema de Vigilancia epidemiológica en Crónicas_Cáncer de mama y cuello uterino casos notificados 5 y 43 IEC efectivas.
Subsistema SISVAN: Mantenimiento y fortalecimiento del Sistema de Vigilancia Alimentaria y Nutricional (SISVAN) en 9 Unidades Primarias Generadoras de Datos públicas Mantenimiento y fortalecimiento del Sistema de Vigilancia Alimentaria y Nutricional (SISVAN) en 9 Unidades Primarias Generadoras de Datos privadas, 75 Seguimiento a atenciones a recién nacidos 89 Seguimiento a atenciones en menores de 5 años 84 caracterizaciones a gestantes 14 caracterizaciones a recién nacidos, 24 caracterizaciones a menores de 5 años, 40 canalizaciones realizadas por medio del SIRC. Subsistema de vigilancia en Salud Pública de Lesiones de Causa Externa (SIVELCE) Subsistema de Vigilancia en Salud Pública de la Conducta Suicida (SISVECOS) Número de casos de Ideación suicida 555, IEC efectivas 170 de Ideación suicida, Número de casos notificados de Lesiones por quemaduras 41 Número de casos notificados de Amenaza suicida 38, IEC efectivas 18 de Lesiones por quemaduras IEC efectivas de de Amenaza suicida 11, Accidentes domésticos en menores 11 años: 140 casos notificados, Número de casos notificados de Intento suicida 171 IEC efectivas 74 Accidentes domésticos, IEC efectivas 48 de Intento suicida, Número de casos notificados de Lesiones por artefactos pirotécnicos 2 Número de casos notificados de muerte por suicidio 1 IEC efectivas 4 de Lesiones por artefactos pirotécnicos, IEC efectivas 2 de muerte por suicidio Subsistema de vigilancia en salud pública en violencia intrafamiliar y de genero (SIVIM) Total de casos notificados de violencia intrafamiliar y de género: 229 y con IEC: 62 Total de casos notificados de violencia intrafamiliar y de género en mujeres: 193 y en hombres: 36. Casos notificados de violencia sexual: 367 y con IEC: 110. Casos notificados de violencia en niños, niñas y adolescentes: 328 y con IEC: 71 Dentro de las acciones de Vigilancia en Salud Pública relacionadas con los Eventos de Interés en Salud Sexual y Reproductiva y Salud Materno Infantil, se realizaron 26 investigaciones Epidemiológicas de Campo de alto impacto. se realizaron 5 IEC Mortalidad Perinatal. se realizaron 19 IEC Sífilis Gestacional, se realizaron 1 IEC Morbilidad Materna Extrema, se realizaron 1 IEC Transmisión materno perinatal VIH – Hepatitis B. Frente al análisis de los eventos de SSR, se realizaron 3 unidades de análisis, se realizaron 3 Mortalidad Perinatal, Como acciones de mitigación de riesgo y oportunidad al seguimiento de la SSR – SMI, realizan 3 asistencia de monitoreo a UPGD públicas 1 Unidades de análisis de casos sin muestra eventos transmisibles discriminados así: EPV 1, 4 Unidades de análisis de eventos Transmisibles, discriminadas así: 1 mortalidad EPV, 1 EAPV, 2 ETV, Desde Vigilancia a Eventos Transmisibles, se intervinieron 68 casos de alto impacto EPV 63, Otros eventos transmisibles 5, Desde Vigilancia a Eventos Transmisibles, se intervinieron 9 casos de control TB 8, EPV 1, Vigilancia Epidemiológica Basada en Comunidad 59 Notificaciones de situaciones problemáticas 4 Comités de vigilancia epidemiológica comunitaria - COVECOM. 26 Asistencias Técnicas a la Red de Vigilancia Comunitaria para la VEBC, 24 Fortalecimiento de capacidades en salud para la ReVCom 8 Investigaciones socio epidemiológicas de campo -ISEC- VEBC.
Subsistema VESPA: Gestantes casos notificados: 2 Gestantes IEC fallidas: 1 Casos captados de mayores de 18 años pero menores de 30: 60 (No incluye gestantes) Casos captados de mayores de 18 años pero menores de 30: 3 IEC Efectivas (No incluye gestantes) Casos captados de mayores de 18 años pero menores de 30: 62 IEC Fallidas 9 (No incluye gestantes) Total de casos captados de menores de 18 años 75 Casos de menores de 18 años con IEC efectivas: 15 Casos de menores de 18 años con IEC Fallidas: 11 N° de casos remitidos a través del SIRC desde VESPA: 17 N° de casos remitidos a servicios PSPIC desde VESPA: 16 N° de casos de consumo abusivo de spa remitidos a entorno educativo desde VESPA: 11 N° de casos remitidos a SPAcios de bienestar (Servicios de acogida) 5.</t>
  </si>
  <si>
    <t>En el mes de Agosto 205
Entorno Cuidador Educativo
Se realizaron 806 actividades de educación en salud en 10 Jardines, en 35 Colegios, en 1 Instituciones de formación para el trabajo y el desarrollo humano con la participación de 18 docentes, 867 padres de familia, y 5.893 estudiantes.
Políticas
En la Interacción Integral e Integrada Acción Estratégica Sectorial Local, se avanza en la agenda estratégica 8,9 % correspondiente a: La cuarta fase de la acción estratégica sectorial local en la cual se implementa y hace seguimiento a las acciones acordadas en el plan de trabajo En la interacción integrada de Gestión Intersectorial durante el mes se suscribieron: 6 compromisos, 4 a las instancias o espacios locales de política 2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8,8 %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10,8 %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6,0 %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9,5 %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8,2 %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8,9 %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10,0 %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9,0 %.</t>
  </si>
  <si>
    <t>Durante el periodo de Enero 2025 a Agosto 205
Entorno Cuidador Educativo 
Se realizaron 4.020 actividades de educación en salud en 78 Jardines, en 221 Colegios, en 1 Universidades, en 12 Instituciones de formación para el trabajo y el desarrollo humano con la participación de 342 docentes, 2.439 padres de familia, y 43.021 estudiantes.
Políticas 
En la Interacción Integral e Integrada Acción Estratégica Sectorial Local, se avanza en la agenda estratégica 64,4 %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50 compromisos, de los cuales 3 responden al plan de trabajo de la acción estratégica sectorial local 29 a las instancias o espacios locales de política 21 situaciones emergentes o articulaciones intersectoriales fuera de las instancias o espacios propios de política De los compromisos suscritos en el mes se cumplieron 34 En la gestión de la política pública de infancia, primera infancia y adolescencia en el territorio se realizaron las siguientes actividades: participó en 26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11 compromisos en el marco de la intersectorialidad En el seguimiento a la gestión de la política se avanzó en el mes en 66,0 %. En la gestión de la política pública de Juventud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14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64,3 % En la gestión de la política pública de Envejecimiento y Vejez en el territorio se realizaron de las siguientes actividades: participó en 21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21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66,6 % En la gestión de la política pública para las Familias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60,4 % En la gestión de la política pública de Discapacidad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20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63,5 % En la gestión de la política pública de LGBTI en el territorio se realizaron las siguientes actividades: participó en 18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65,2 %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61,1 % En la gestión de la política pública de Mujer y equidad de géneros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65,3 % En la gestión de la política pública de SPA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66,2 % En la gestión de la política pública de Salud Mental,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58,7 % En la gestión de la política pública de seguridad alimentaria y nutricional,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67,0 % En la gestión de la política pública para la Acogida, Inclusión y Desarrollo (Migrantes)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66,8 %.</t>
  </si>
  <si>
    <t>En el mes de Agosto 205
Entorno Cuidado Comunitario
CARACTERIZACIÓN TERRITORIAL 120 Puntos identificados por consumo SPA Para la reducción de riesgos y daños de SPA 30 valoraciones del riesgo por consumo de sustancias psicoactivas en el marco de la intervención breve. 19 en población diversa (LGBTI), y 30 en población con consumo de sustancias psicoactivas, énfasis en abuso de alcohol, tabaco, uso de dispositivos electrónicos (vapeadores). En el abordaje diferencial, con enfoque de reducción de riesgos y daños, fueron formulados 19 planes de bienestar. En el marco de dichos planes se realizaron 4 encuentros comunitarios 19 en población diversa (LGBTI), en las cuales participaron 2 actores estratégicos (organizaciones sociales, dispositivos de base comunitaria). Así mismo, 1 actores interinstitucionales o intersectoriales para la transformación del estigma o autoestigma asociado frente al fenómeno de las sustancias psicoactivas. Se formularon 19 planes de bienestar en población consumo de sustancias psicoactivas, énfasis en abuso de alcohol, tabaco, uso de dispositivos electrónicos (vapeadores) y participaron 19 personas.
SPAcios DE BIENESTAR
50 valoraciones del riesgo por consumo de sustancias psicoactivas en el marco de la intervención breve. De manera específica, 20 en adolescentes y jóvenes: 30 en población mayor de edad que asistió a las jornadas SPAcios libres de riesgos. Para la prevención del consumo de SPA fueron formulados 20 planes de bienestar y se dio cierre a 20 de estos. En el marco de dichos planes se realizaron 10 sesiones colectivas con la participación de 20 personas.
Macro, meso y micro gestión de la salud pública
0,7 % de poblacion canalizada que se identifica como LGBT 90,1 % gestion efectiva a las canalizaciones todas las modalidades para las personas Mayores. 83,3 % gestion efectiva a las canalizaciones modalidad entre entornos en menores de 18 años con trabajo infantil. 70,8 % gestion efectiva canalizaciones modalidades que activan la Ruta Promoción, Mantenimiento Salud - Finalidad 2 Motivo 8 y 9 Personas en edad fértil sin intención reproductiva y sin método anticonceptivo 76,5 %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75,0 % gestion efectiva a las canalizaciones todas las modalidades donde se activa la Ruta De Promoción Y Mantenimiento De La Salud - 1 Finalidad Valoración Integral en niños y niñas menores de dos años. 100,0 % gestion efectiva a las canalizaciones modalidad entre enotrnos donde se activa la Ruta De Promoción Y Mantenimiento De La Salud - Finalidad Protección Específica con esquema incompleto de vacunación. 82,0 % gestion efectiva a las canalizaciones todas las modalidades donde se activa la ruta 5 todos los motivos relacionados con sustancias psicoactivas. 3,2 % gestión efectiva activación de rutas modalidad Canalizaciones hacia la oferta Distrital e Intersectorial en población migrante No regular internacional. 93,3 % gestion efectiva a las canalizaciones todas las modalidades donde se activa la RIA 2 para población con riesgo o presencia de alteraciones cardio — cerebro — vascular — metabólicas manifiestas - Todos los motivos.
Entorno Cuidador Educativo
3 planes de trabajo para la implementación de las zonas de orientación, 2 Zonas de Orientación Escolar y 1 Zonas de Orientación Universitarias. En el periodo se implementaron 3 SPAcios de bienestar en instituciones educativas, donde se realizaron las siguientes actividades: 5 grupos de apoyo, y 14 procesos formativos 27 valoraciones del riesgo por consumo de sustancias psicoactivas, y 27 desde los ZOU.</t>
  </si>
  <si>
    <t>Durante el periodo de Enero 2025 a Agosto 205
Entorno Cuidado Comunitario
CARACTERIZACIÓN TERRITORIAL 430 Puntos identificados por consumo SPA Para la reducción de riesgos y daños de SPA 490 valoraciones del riesgo por consumo de sustancias psicoactivas en el marco de la intervención breve. De manera específica, 47 en personas que se inyectan drogas (PID), 153 en población diversa (LGBTI), 47 en población en actividades sexuales pagas (ASP) 47 en población privada de la libertad, y 415 en población con consumo de sustancias psicoactivas, énfasis en abuso de alcohol, tabaco, uso de dispositivos electrónicos (vapeadores). En el abordaje diferencial, con enfoque de reducción de riesgos y daños, fueron formulados 106 planes de bienestar. En el marco de dichos planes se realizaron 13 encuentros comunitarios 106 en población diversa (LGBTI), 12 en población en actividades sexuales pagas (ASP), en las cuales participaron 12 actores estratégicos (organizaciones sociales, dispositivos de base comunitaria). Así mismo, 7 actores interinstitucionales o intersectoriales para la transformación del estigma o autoestigma asociado frente al fenómeno de las sustancias psicoactivas. Se formularon 106 planes de bienestar en población consumo de sustancias psicoactivas, énfasis en abuso de alcohol, tabaco, uso de dispositivos electrónicos (vapeadores) con 2 sesiones colectivas y participaron 94 personas.
SPAcios DE BIENESTAR 
640 valoraciones del riesgo por consumo de sustancias psicoactivas en el marco de la intervención breve. De manera específica, 150 en adolescentes y jóvenes: 370 en población mayor de edad que asistió a las jornadas SPAcios libres de riesgos. Para la prevención del consumo de SPA fueron formulados 150 planes de bienestar y se dio cierre a 150 de estos. En el marco de dichos planes se realizaron 71 sesiones colectivas con la participación de 250 personas.
Macro, meso y micro gestión de la salud pública 
100,0 % gestión efectiva activación de rutas a todas las modalidades de canalizaciones realizadas a Personas que realizan actividades sexuales pagadas y están vinculadas a la realización de la actividad 100,0 % gestión efectiva activación de rutas modalidad Canalizaciones hacia la oferta Distrital e Intersectorial en población en población en situación de Habitabilidad de calle. 25,5 %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3,2 %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11 planes de trabajo para la implementación de las zonas de orientación, 14 Zonas de Orientación Escolar y 11 Zonas de Orientación Universitarias. En el periodo se implementaron 23 SPAcios de bienestar en instituciones educativas, donde se realizaron las siguientes actividades: 56 grupos de apoyo, y 66 procesos formativos 172 valoraciones del riesgo por consumo de sustancias psicoactivas, 33 desde los ZOE y 223 desde los ZOU. 18 canalizaciones, de las cuales 18 a servicios de salud.</t>
  </si>
  <si>
    <t>En el mes de Agosto 205
Entorno Institucional
1 Casas de Igualdad de Oportunidades para las Mujeres-CIO. Se realizaron 2 acciones colectivas y/o grupales con mujeres, donde se realiza intervención a 16 personas 16 mujeres, Por identidad de género: 16 femenino, 1 de vida saludable y condiciones no transmisibles, 1 de seguridad alimentaria y nutricional, Se realizaron 1 acciones individuales de alta externalidad en mujeres por Psicología 1 , 2 mujeres, Por identidad de género: 2 femenino, Se realiza activación de ruta a servicios sociales a 1 mujeres de las Casas de Igualdad de Oportunidades para las Mujeres-CIO.</t>
  </si>
  <si>
    <t>Durante el periodo de Enero 2025 a Agosto 205
Entorno Institucional 
8 Casas de Igualdad de Oportunidades para las Mujeres-CIO. Se realizaron 16 acciones colectivas y/o grupales con mujeres, donde se realiza intervención a 138 personas 138 mujeres, Por identidad de género: 110 femenino, 7 de vida saludable y condiciones no transmisibles, 8 de convivencia social y salud mental, 1 de seguridad alimentaria y nutricional, Se realizaron 2 acciones individuales de alta externalidad en mujeres por Psicología 3, 4 mujeres, Por identidad de género: 4 femenino, Se realiza activación de ruta a servicios de salud a 1 mujeres de las Casas de Igualdad de Oportunidades para las Mujeres-CIO, Se realiza activación de ruta a servicios sociales a 1 mujeres de las Casas de Igualdad de Oportunidades para las Mujeres-CIO.</t>
  </si>
  <si>
    <t>En el mes de Agosto 205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10 de Talento Humano con fortalecimiento de capacidaddes en temas de migración y Salud durante el mes por SISS.
Equipos Basicos Extramurales de Hogar
Se realizaron 255 caracterizaciones en familias de población migrante internacional, en las cuales se identifican: 10 familias con prioridad alta 55 familias con prioridad media 190 familias con prioridad baja En estas familias se encontraron 10 menores de 5, 28 gestantes, 40 usuarios con condición crónicas, 10 usuarios con identificación de riesgo en salud mental y 1 usuarios con discapacidad. Se da inicio a planes de cuidado familiar con 41 familias de población migrante internacional.</t>
  </si>
  <si>
    <t>Durante el periodo de Enero 2025 a Agosto 205
Respuesta a población extranjera 
Fortalecimiento de capacidades en temas de migración y salud en IPS públicas y privadas 
4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36 de Talento Humano con fortalecimiento de capacidaddes en temas de migración y Salud durante el mes por SISS.
Equipos Basicos Extramurales de Hogar 
Se realizaron 2.488 caracterizaciones en familias de población migrante internacional, en las cuales se identifican: 121 familias con prioridad alta 721 familias con prioridad media 1.646 familias con prioridad baja En estas familias se encontraron 128 menores de 5, 187 gestantes, 314 usuarios con condición crónicas, 99 usuarios con identificación de riesgo en salud mental y 38 usuarios con discapacidad. Se da inicio a planes de cuidado familiar con 425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100 de Talento Humano con fortalecimiento de capacidaddes en temas de migración y Salud durante el mes por SISS 90 participantes por el entorno cuidador comunitario.</t>
  </si>
  <si>
    <t>En el mes de Agosto 205
Escuchar para Más bienestar MujerEs
Participación de 262 personas de las cuales son: 241 mujeres 21 hombres, por momento de vida se ubican así: 1 adolescencia, 42 juventud, 146 adultez, 73 persona mayor. Por característica poblacional/diferencial se beneficiaron: 131 cuidadoras, 9 migrantes, 101 cisgénero. Se realizaron 7 acciones pedagógicas colectivas de corta duración a 60 mujeres y 10 hombres Se realizaron 11 acciones pedagógicas colectivas de larga duración a 99 mujeres y 11 hombres Se realizaron 25 asesorías en Salud Se realizaron 30 asesorías psicosociales Se realizaron 2 acompañamientos solidarios Se realizaron 1 canalizaciones intersectoriales, a las siguientes entidades: Casa de Igualdad de Oportunidades Se abordaron 107 mujeres en acciones de educación en las Manzanas del Cuidado, Se realizaron 20 asesorías psicosociales en las manzanas del cuidado Se realizaron 10 asesorias en gestíon del riesgo en salud en las manzanas del cuidado.
Gestión de Programas y Acciones
Violencias basadas en género 2 IPS con acciones de fortalecimiento en temas relacionados con violencias de género. 18 personas de talento humano en salud con acciones de fortalecimiento en temas relacionados con violencias de género 18 personas abordadas en salas de espera de IPS y otros espacios en temas de violencias 18 personas de talento humano de IPS con acompañamiento y fortalecimiento de capacidades socio jurídicas 1 mujeres con orientación, información o asesoría socio-jurídica en temas relacionados con: violencias de género, IVE, rutas de atención, derechos, etc. 28 personas abordadas en espacios de descarga emocional.</t>
  </si>
  <si>
    <t>Durante el periodo de Enero 2025 a Agosto 205
Escuchar para Más bienestar MujerEs 
Participación de 2.004 personas de las cuales son: 1.861 mujeres 143 hombres, por momento de vida se ubican así: 88 adolescencia, 285 juventud, 1.052 adultez, 579 persona mayor. Por característica poblacional/diferencial se beneficiaron: 625 cuidadoras, 1 lesbianas, 122 migrantes, 1.249 cisgénero. Se realizaron 53 acciones pedagógicas colectivas de corta duración a 492 mujeres y 49 hombres Se realizaron 90 acciones pedagógicas colectivas de larga duración a 810 mujeres y 91 hombres Se realizaron 150 asesorías en Salud Se realizaron 189 asesorías psicosociales Se realizaron 21 acompañamientos solidarios Se realizaron 2 canalizaciones intersectoriales, a las siguientes entidades: Casa de Igualdad de Oportunidades; Secretaría de Integración Social; Se realizó fortalecimiento de redes a 60 personas de los cuales son: 54 mujeres, 6 hombres, en los siguientes temas: Salud mental; Construcción de redes; Cuidado y autocuidado. Se abordaron 620 mujeres en acciones de educación en las Manzanas del Cuidado, Se realizaron 131 asesorías psicosociales en las manzanas del cuidado Se realizaron 71 asesorias en gestíon del riesgo en salud en las manzanas del cuidado.
Gestión de Programas y Acciones 
Violencias basadas en género 22 IPS con acciones de fortalecimiento en temas relacionados con violencias de género. 201 personas de talento humano en salud con acciones de fortalecimiento en temas relacionados con violencias de género 163 personas abordadas en salas de espera de IPS y otros espacios en temas de violencias 165 personas de talento humano de IPS con acompañamiento y fortalecimiento de capacidades socio jurídicas 40 mujeres con orientación, información o asesoría socio-jurídica en temas relacionados con: violencias de género, IVE, rutas de atención, derechos, etc. 216 personas abordadas en espacios de descarga emocional 4 personas con acompañamientos solidarios o seguimiento realizados.</t>
  </si>
  <si>
    <t>En el mes de Agosto 205
Entorno Cuidador Comunitario
16 Grupos identificados para el abordaje de la RBC 31 hombres, 203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Hombres 18 A 26 años Juventud 1 Mujeres 18 A 26 años Juventud 11 Hombres 27 A 59 años Adulto 28 Mujeres 27 A 59 años Adulto 18 Hombres 60 y más Vejez 174 Mujeres 60 y más Vejez Por sexo participaron: 203 mujeres, 31 hombres. Por poblaciones diferenciales participaron: En la actividad red de gestores de rutas sectoriales e intersectoriales de salud y participación 10 personas con discapacidad que continúan en el proceso, 8 mujeres en el proceso, 2 hombres en el proceso, 2 personas sin discapacidad nuevas en el proceso, 2 mujeres en el proceso, 56 personas sin discapacidad que continúan en el proceso. 42 mujeres, 14 hombres, En 19 sesiones. Con las siguientes temáticas Activación de redes de apoyo y recursos; Aprendizaje sobre cómo trabajar en red y en la intersectorialidad para activar rutas y respuestas para la población; Apropiación de conceptos sobre discapacidad, inclusión y derechos; Competencias ciudadanas; Conformación del grupo, trabajo en calle y enganche; Evaluación del proceso con el grupo Grupos de soportes socioemocional para personas con discapacidad y personas cuidadoras. 22 personas con discapacidad que continuan en el proceso, 19 mujeres en el proceso, 3 hombres en el proceso, 1 personas cuidadora nueva en el proceso. 1 hombres en el proceso, 117 personas cuidadora que continuan en el proceso. 111 mujeres en el proceso, 6 hombres en el proceso, En 44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Conformación del grupo, trabajo en calle y enganche; Evaluación del proceso con el grupo Acciones comunicativas, comunidades incluyentes jornadas mas bienestar. 46 mujeres 14 hombres En 6 sesiones. Con las siguientes temáticas Acciones itinerantes; Decálogo del cuidado; Información en proceso de certificación de discapacidad.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6 , Adolescencia 4 , Juventud 16 , Adultez 69 , Vejez 48 , Por sexo participaron: 91 Mujeres 52 hombres. Por poblaciones diferenciales participaron: 1 Afrodescendiente, En la actividad de visita domiciliaria a familias con personas con discapacidad y/o afectaciones psicosociales, participaron: 112 familias 112 personas con discapacidad en el proceso Con las siguientes temáticas Educación en salud; Estrategias de afrontamiento familiar Con 5 personas con discapacidad psicosocial, con 47 personas con discapacidad física, con 25 personas con discapacidad intelectual, con 7 personas con discapacidad visual, con 3 personas con discapacidad auditiva, con 25 personas con discapacidad múltiple, 61 mujeres con discapacidad, 51 hombres con discapacidad.
RBC
Promoción de capacidades para la convivencia en personas con discapacidad y personas cuidadoras institucionales
23 personas con discapacidad nuevas en el proceso. 9 mujeres en el proceso, 14 hombres en el proceso, 93 personas con discapacidad que continúan en el proceso, 51 mujeres en el proceso, 42 hombres en el proceso, En 11 sesiones. Con las siguientes temáticas Empatía y reconocimiento de las emociones y necesidades de los demás; Estrategias para resolver problemas de manera conjunta y concertada; Promoción del autocuidado en la persona cuidadora para regular la sobrecarga; Respeto por la diversidad, promoción de la participación en igualdad de condiciones.
Red de soporte social de personas cuidadoras.
13 personas cuidadoras sin discapacidad que continuan en el proceso. 13 mujeres, 3 personas cuidadoras con discapacidad que continuan en el proceso. 3 hombres en el proceso, En 4 sesiones. Con las siguientes temáticas Activación de rutas sectoriales e intersectoriales; Aprendizaje en estrategias para educar en salud En las acciones de la Manzana del Cuidado participaron:
Con discapacidad:
Primera Infancia Infancia Adolescencia Juventud 1 mujeres. Adultez 4 hombres, 2 mujeres. Vejez 4 hombres, Personas cuidadoras:
Primera Infancia Infancia Adolescencia Juventud Adultez 3 hombres, 3 mujeres. Vejez 3 hombres, 36 mujeres.
Equipos Basicos Extramurales de Hogar
En la actividad de visita domiciliaria a personas cuidadoras de personas con discapacidad y/o afectaciones psicosociales, se asesoraron: 15 cuidadoras/es, nuevas en el proceso, 14 mujeres, 1 hombres. 29 cuidadoras/es que continúan en el proceso, 24 mujeres, 5 hombres. De las cuales 13 son cuidadoras/es de personas con discapacidad física, 16 son cuidadoras/es de personas con discapacidad intelectual, 2 son cuidadoras/es de personas con discapacidad visual, 1 son cuidadoras/es de personas con discapacidad auditiva, 12 son cuidadoras/es de personas con discapacidad múltiple, Con las siguientes temáticas: Autocuidado; Exploración de necesidades de apoyo, información y orientación.
Promoción de capacidades para la convivencia en personas con discapacidad y personas cuidadoras institucionales
21 personas cuidadoras nuevas en el proceso, 12 mujeres en el proceso, 9 hombres en el proceso, 52 personas cuidadoras que continúan en el proceso. 37 mujeres, 15 hombres, En 11 sesiones. Con las siguientes temáticas Apoyo sin limitar la independencia y toma de decisiones de la persona con discapacidad; Empatía y reconocimiento de las emociones y necesidades de los demás; Promoción del autocuidado en la persona cuidadora para regular la sobrecarga.</t>
  </si>
  <si>
    <t>Durante el periodo de Enero 2025 a Agosto 205
Entorno Cuidador Comunitario 
155 Grupos identificados para el abordaje de la RBC 312 hombres, 1.547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14 A 17 años Adolescencia 2 Mujeres 14 A 17 años Adolescencia 27 Hombres 18 A 26 años Juventud 20 Mujeres 18 A 26 años Juventud 132 Hombres 27 A 59 años Adulto 391 Mujeres 27 A 59 años Adulto 152 Hombres 60 y más Vejez 1.134 Mujeres 60 y más Vejez Por sexo participaron: 920 mujeres, 939 hombres. Por poblaciones diferenciales participaron: En la actividad red de gestores de rutas sectoriales e intersectoriales de salud y participación 28 personas con discapacidad nuevas en el proceso. 15 mujeres en el proceso, 13 hombres en el proceso, 43 personas con discapacidad que continúan en el proceso, 65 mujeres en el proceso, 28 hombres en el proceso, 191 personas sin discapacidad nuevas en el proceso, 140 mujeres en el proceso, 51 hombres en el proceso, 346 personas sin discapacidad que continúan en el proceso. 295 mujeres, 68 hombres, En 174 sesiones. Con las siguientes temáticas Apropiación de conceptos sobre discapacidad, inclusión y derechos; Reconocimiento de las competencias ciudadanas y la participación significativa;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Activación de rutas sectoriales e intersectoriales; Activación de redes de apoyo y recursos; Evaluación del proceso con el grupo; Grupos de soportes socioemocional para personas con discapacidad y personas cuidadoras. 46 personas con discapacidad nuevas en el proceso. 26 mujeres en el proceso, 20 hombres en el proceso, 126 personas con discapacidad que continuan en el proceso, 99 mujeres en el proceso, 27 hombres en el proceso, 195 personas cuidadora nueva en el proceso. 183 mujeres en el proceso, 12 hombres en el proceso, 541 personas cuidadora que continuan en el proceso. 505 mujeres en el proceso, 36 hombres en el proceso, En 328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381 mujeres 116 hombres En 47 sesiones. Con las siguientes temáticas Información en proceso de certificación de discapacidad; Orientación sobre ajustes razonables y apoyos; Derechos y deberes; Acciones itinerantes; Educación en salud; Decálogo del cuidado; Toma de conciencia de la discapacidad y la inclusión;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11, Infancia 58, Adolescencia 32, Juventud 139, Adultez 494, Vejez 405, Por sexo participaron: 641 Mujeres 498 hombres. Por poblaciones diferenciales participaron: 5 indígenas, 9 Afrodescendiente, 8 Carreteros y/o recicladores, 6 Víctima del Conflicto Armado, 3 LGBTI, 19 migrantes. En la actividad de visita domiciliaria a familias con personas con discapacidad y/o afectaciones psicosociales, participaron: 922 familias 930 personas con discapacidad en el proceso Con las siguientes temáticas Prácticas de cuidado mutuo ajustes por categoría de discapacidad; Reorganización de roles, hábitos y rutinas; Seguimiento al desarrollo de acciones; Estrategias de afrontamiento familiar; Educación en salud; Escucha activa y apoyo emocional; Asesoría en adaptaciones ambientales; Con 46 personas con discapacidad psicosocial, con 394 personas con discapacidad física, con 204 personas con discapacidad intelectual, con 53 personas con discapacidad visual, con 29 personas con discapacidad auditiva, con 203 personas con discapacidad múltiple, 486 mujeres con discapacidad, 431 hombres con discapacidad.
RBC
Promoción de capacidades para la convivencia en personas con discapacidad y personas cuidadoras institucionales 
196 personas con discapacidad nuevas en el proceso. 98 mujeres en el proceso, 98 hombres en el proceso, 605 personas con discapacidad que continúan en el proceso, 315 mujeres en el proceso, 290 hombres en el proceso, En 87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Red de soporte social de personas cuidadoras. 
89 Personas cuidadoras sin discapacidad nuevas en el proceso, 66 mujeres, 51 hombres. 140 personas cuidadoras sin discapacidad que continuan en el proceso. 139 mujeres, 1 hombres. 22 personas cuidadoras con discapacidad nuevas el en proceso 10 mujeres en el proceso, 12 hombres en el proceso, 37 personas cuidadoras con discapacidad que continuan en el proceso. 25 mujeres en el proceso, 12 hombres en el proceso, En 76 sesiones. Con las siguientes temáticas Identificación de grupos y redes de cuidadores; Conformación del grupo, trabajo en calle y enganche; Lectura de necesidades;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En las acciones de la Manzana del Cuidado participaron:
Con discapacidad:
Primera Infancia 2 hombres, 11 mujeres. Infancia Adolescencia Juventud 3 mujeres. Adultez 61 hombres, 57 mujeres. Vejez 10 hombres, 10 mujeres. Personas cuidadoras:
Primera Infancia Infancia Adolescencia Juventud Adultez 22 hombres, 146 mujeres. Vejez 10 hombres, 281 mujeres.
Equipos Basicos Extramurales de Hogar 
En la actividad de visita domiciliaria a personas cuidadoras de personas con discapacidad y/o afectaciones psicosociales, se asesoraron: 179 cuidadoras/es, nuevas en el proceso, 157 mujeres, 22 hombres. 282 cuidadoras/es que continúan en el proceso, 221 mujeres, 61 hombres. De las cuales 15 son cuidadoras/es de personas con discapacidad psicosocial, 153 son cuidadoras/es de personas con discapacidad física, 124 son cuidadoras/es de personas con discapacidad intelectual, 17 son cuidadoras/es de personas con discapacidad visual, 18 son cuidadoras/es de personas con discapacidad auditiva, 141 son cuidadoras/es de personas con discapacidad múltiple, 2 son cuidadoras/es de personas con discapacidad sordo ceguera. Con las siguientes temáticas Exploración de necesidades de apoyo, información y orientación; Construcción de plan de cuidado; Cuidado mutuo y funcionamiento ajustes por categoría de discapacidad; Autocuidado; Manejo sobrecarga, cuidado mental y psicosocial; Enlace rutas de atención sectorial e intersectorial; Escucha activa y apoyo emocional.
Promoción de capacidades para la convivencia en personas con discapacidad y personas cuidadoras institucionales 
139 personas cuidadoras nuevas en el proceso, 95 mujeres en el proceso, 44 hombres en el proceso, 357 personas cuidadoras que continúan en el proceso. 226 mujeres, 131 hombres, En 87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</si>
  <si>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Durante el periodo de Enero 2025 a Agosto 2025
Entorno Cuidador Comunitario
Actividades sexuales Pagadas (ASP) 
1 personas que fueron atendidas y vinculada a población ASP 61 personas que fueron atendidas y que ejerce Actividades Sexuales Pagadas.</t>
  </si>
  <si>
    <t>En el mes de Agosto 205
Entorno Cuidador Comunitario
ESCUCHAR MAS BIENESTAR HABITANTE DE CALLE
Se vinculan 14 personas que habitan o estan en riesgo de habitar calle 12 hombres, 2 mujeres, Numero de Jornadas 1 de cuidado y dignidad menstrual 2 personas con experiencia menstrual.</t>
  </si>
  <si>
    <t>Durante el periodo de Enero 2025 a Agosto 205
Entorno Cuidador Comunitario
ESCUCHAR MAS BIENESTAR HABITANTE DE CALLE 
Se vinculan 398 personas que habitan o estan en riesgo de habitar calle 249 hombres, 149 mujeres, Se realiza activación de ruta o canalizacion a servicios de salud de 5 personas, Numero de Jornadas 9 de cuidado y dignidad menstrual 147 personas con experiencia menstrual.</t>
  </si>
  <si>
    <t>En el mes de Agosto 205
Entorno Cuidador Comunitario
ESCUCHAR MAS BIENESTAR LGBTI
1 canalizaciones efectivas a servicios de salud, Se entregan 864 preservativos en las actividades. Orientación en transformaciones corporales 1 personas. Se vinculan 80 personas LGBTI 22 lesbianas, 41 gays, 15 bisexuales 1 mujeres trans, 1 cisgénero.</t>
  </si>
  <si>
    <t>Durante el periodo de Enero 2025 a Agosto 205
Entorno Cuidador Comunitario
ESCUCHAR MAS BIENESTAR LGBTI 
3 canalizaciones efectivas a servicios de salud, Se entregan 1.098 preservativos en las actividades. Orientación en transformaciones corporales 3 personas. Se vinculan 202 personas LGBTI 54 lesbianas, 65 gays, 73 bisexuales 1 hombres trans, 3 mujeres trans, 6 cisgénero.</t>
  </si>
  <si>
    <t>En el mes de Agosto 205
Equipos Basicos Extramurales de Hogar
A través de la estrategia de abordaje étnico diferencial, se lleva a cabo intervención a 37 familias étnicas, 33 afrodescendiente y 4 palenqueras. Se identifican 33 familias afrodescendientes, con 35 seguimientos y/o acompañamientos a la población en el cuidado de la salud, a 33 individuos; 8 crónicos, 1 gestantes, 5 menores de 5 años, 19 personas mayores, 4 orientaciones desde la medicina ancestral, 6 gestiones realizadas por gestor comunitario para la superación de barreras de acceso y atención en salud; 2 personas abordadas desde las actividades colectivas de promoción de la salud, con 26 orientaciones en el cuidado de la salud, Se identifican 4 familias palenqueras, con 4 seguimientos y/o acompañamientos a la población en el cuidado de la salud, a 4 individuos; 1 crónicos, 1 menores de 5 años, 2 personas mayores.</t>
  </si>
  <si>
    <t>Durante el periodo de Enero 2025 a Agosto 205
Entorno Cuidador Comunitario
ABORDAJE COMUNITARIO ÉTNICO – RAIZAL Se realizan 2 Actividades colectivas con los Raizal donde participaron 49 personas, 13 hombres, 36 mujeres, con 11 seguimientos a casos en barreras de acceso.
En el marco de las acciones de salud mental con la población negra-afrocolombiana: Se generaron 5 acciones cuidadoras para el abordaje en salud mental de las personas negras-afrocolombianas, 5 de acuerdo con las instancias de participación de la comunidad, 5 fueron orientaciones individuales.
Equipos Basicos Extramurales de Hogar 
A través de la estrategia de abordaje étnico diferencial, se lleva a cabo intervención a 255 familias étnicas, 235 afrodescendiente y 20 palenqueras. con 23 seguimientos y/o acompañamientos a la población en el cuidado de la salud, a 25 individuos Se identifican 235 familias afrodescendientes, con 241 seguimientos y/o acompañamientos a la población en el cuidado de la salud, a 237 individuos; 75 crónicos, 3 gestantes, 23 menores de 5 años, 134 personas mayores, 32 orientaciones desde la medicina ancestral, 30 gestiones realizadas por gestor comunitario para la superación de barreras de acceso y atención en salud; 16 personas abordadas desde las actividades colectivas de promoción de la salud, con 174 orientaciones en el cuidado de la salud, Se identifican 20 familias palenqueras, con 17 seguimientos y/o acompañamientos a la población en el cuidado de la salud, a 11 individuos; 1 crónicos, 1 menores de 5 años, 18 personas mayores.</t>
  </si>
  <si>
    <t>En el mes de Agosto 205
Entorno Institucional
INSTITUCIONES DE PERSONA MAYOR
Se realiza intervención en 2 Instituciones de Protección a la Persona Mayor, - Comunidades del Cuidado (SDIS) Se identifican 150 personas mayores con enfermedades no transmisibles, 116 con hipertensión, 47 con diabetes, 7 con EPOC, 108 mujeres, 42 hombres, Se identificaron 1 personas mayores en condición de discapacidad, 1 mujeres, Por condición de discapacidad: 1 física, Se realizaron 1 sesiones de fortalecimiento de capacidades a cuidadores institucionales en 1 instituciones de persona mayor. 5 mujeres, y 1 hombres. Se llevan a cabo 17 sesiones colectivas en los Centros Día de atención a persona mayor, donde se realiza intervención a 212 personas, en: 7 de gestión diferencial en poblaciones vulnerables, 5 de vida saludable y condiciones no transmisibles, 12 de convivencia social y salud mental, 17 de Covid-19, 3 personas a las que se les aplicó tamizaje Findrisc, de las cuales 1 con alta probabilidad de presentar prediabetes o diabetes, y 3 personas a las que se les aplicó tamizaje de riesgo cardiovascular OMS, de las cuales Se realiza intervención en 1 servicio cuidado transitorio Persona Mayor, SDIS se identificaron 46 personas mayores 42 Hombres 4 Mujeres Se identifican 20 personas mayores con enfermedades transmisibles, 17 con hipertensión, 7 con diabetes, Sesiones colectivas 3 personas mayores Canalización 2 servicios de salud 1 Hombres 1 Mujeres Identificación de 13 cuidadores 1 Hombres 12 Mujeres.</t>
  </si>
  <si>
    <t>Durante el periodo de Enero 2025 a Agosto 205
Entorno Institucional
INSTITUCIONES DE PERSONA MAYOR 
Se realiza intervención en 13 Instituciones de Protección a la Persona Mayor, - Comunidades del Cuidado (SDIS) 181 mujeres, y 104 hombres. Se identifican 834 personas mayores con enfermedades no transmisibles, 630 con hipertensión, 256 con diabetes, 39 con EPOC, 6 con cáncer. 589 mujeres, 225 hombres, Se identificaron 3 personas mayores en condición de discapacidad, 2 mujeres, Por condición de discapacidad: 3 física, 1 mujeres, Se realizaron 7 sesiones de fortalecimiento de capacidades a cuidadores institucionales en 7 instituciones de persona mayor. 38 mujeres, y 12 hombres. 9 de gestión diferencial en poblaciones vulnerables, 9 de vida saludable y enfermedades transmisibles, Se llevan a cabo 127 sesiones colectivas en los Centros Día de atención a persona mayor, donde se realiza intervención a 1.368 personas, en: 28 de gestión diferencial en poblaciones vulnerables, 79 de vida saludable y condiciones no transmisibles, 43 de convivencia social y salud mental, 25 de vida saludable y enfermedades transmisibles, 11 de seguridad alimentaria y nutricional, 121 de Covid-19, En 25 Centros día se realiza intervención de gestión del riesgo, desarrollando aplicación de tamizajes, 35 personas a las que se les aplicó tamizaje Findrisc, de las cuales 9 con alta probabilidad de presentar prediabetes o diabetes, y 36 personas a las que se les aplicó tamizaje de riesgo cardiovascular OMS, de las cuales 1 personas con alerta de riesgo cardiovascular alto, muy alto y extremadamente alto, 10 personas con alerta de riesgo cardiovascular moderado. Se realiza intervención en 4 servicio cuidado transitorio Persona Mayor, SDIS se identificaron 271 personas mayores 237 Hombres 34 Mujeres Se identifican 109 personas mayores con enfermedades transmisibles, 150 con hipertensión, 58 con diabetes, 9 con EPOC, Sesiones colectivas 24 personas mayores Sesiones colectivas 8 manejo de condiciones crónicas 43 Hombres 34 Mujeres Sesiones colectivas 9 trastornos neurocognitivos Manejo de 1 convivencia social Canalización 50 servicios de salud 26 Hombres 24 Mujeres Identificación de 123 cuidadores 30 Hombres 93 Mujeres.</t>
  </si>
  <si>
    <t>En el mes de Agosto 205
Entorno Cuidado Laboral
Se identifican 73 Niños trabajadores, con los cuales se inicia proceso para promover la desvinculación, con 171 acompañamientos realizados a familias de niños trabajadores. Se identificaron 108 niños en seguimiento a la desvinculación del trabajo en población previamente intervenida de los cuales 25 niños reincidieron en trabajo. De los niños en proceso de desvinculación progresiva, se logró que 30 Niños fueran desvinculados del trabajo. Dentro de la caracterización realizada a los niños, niñas que ingresan al proceso se identificaron aspectos como: 3 Niños desescolarizados, 7 identificados sin afiliación a salud. 1 Niños desarrollando oficios del hogar por más de 15 horas, Condiciones de salud relacionadas con el trabajo: Adicionalmente, se desarrollaron 1 acciones colectivas realizadas desde salud, en los siguientes espacios locales: Intersectorial donde se identificaron 1 niños trabajadores. Se realizó activación de ruta: Sectorial a 60 niños trabajadores. Se identificaron 11 adolescentes trabajadores, con los cuales se inicia proceso para promover la desvinculación progresiva o la promoción para el trabajo adolescente protegido. 33 Acompañamientos realizados a familias o a adolescentes trabajadores. Se identificaron 16 adolescentes en seguimiento a la desvinculación del trabajo en población previamente intervenida de los cuales 5 adolescentes reincidieron en trabajo. 17 adolescentes desvinculados del trabajo. Dentro de la caracterización realizada a los adolescentes que ingresan al proceso, se identificaron aspectos como: 1 Adolescentes desarrollando oficios del hogar por más de 15 horas. Condiciones de salud relacionadas con el trabajo: Adicionalmente, se desarrollaron 1 acciones colectivas realizadas desde salud, en los siguientes espacios locales: Intersectorial donde se identificaron 14 adolescentes trabajadores. Se realizó activación de ruta: Sectorial a 7 adolescentes trabajadores. 4 Trabajadores notificados por enfermedades o accidentes posiblemente asociados al trabajo _l Subsistema de vigilancia en salud de los trabajadores del sector informal de la economía (SIVISTRA).</t>
  </si>
  <si>
    <t>Durante el periodo de Enero 2025 a Agosto 205
Entorno Cuidado Laboral 
Se identifican 661 Niños trabajadores, con los cuales se inicia proceso para promover la desvinculación, con 1.967 acompañamientos realizados a familias de niños trabajadores. Se identificaron 370 niños en seguimiento a la desvinculación del trabajo en población previamente intervenida de los cuales 79 niños reincidieron en trabajo. De los niños en proceso de desvinculación progresiva, se logró que 538 Niños fueran desvinculados del trabajo. Dentro de la caracterización realizada a los niños, niñas que ingresan al proceso se identificaron aspectos como: 102 Niños desescolarizados, 103 identificados sin afiliación a salud. 8 Niños desarrollando oficios del hogar por más de 15 horas, Condiciones de salud relacionadas con el trabajo: 6 niños con condiciones de salud afectados por el trabajo. Adicionalmente, se desarrollaron 8 acciones colectivas realizadas desde salud, en los siguientes espacios locales: Intersectorial; donde se identificaron 80 niños trabajadores. Se realizó activación de ruta: intersectorial a 53 niños trabajadores. Sectorial a 470 niños trabajadores. Se identificaron 129 adolescentes trabajadores, con los cuales se inicia proceso para promover la desvinculación progresiva o la promoción para el trabajo adolescente protegido. 377 Acompañamientos realizados a familias o a adolescentes trabajadores. Se identificaron 67 adolescentes en seguimiento a la desvinculación del trabajo en población previamente intervenida de los cuales 15 adolescentes reincidieron en trabajo. 75 adolescentes desvinculados del trabajo. Dentro de la caracterización realizada a los adolescentes que ingresan al proceso, se identificaron aspectos como: 25 adolescentes se encuentran desescolarizados, 15 Adolescentes desarrollando oficios del hogar por más de 15 horas. Condiciones de salud relacionadas con el trabajo: 1 adolescentes con condiciones de salud afectadas por el trabajo, Adicionalmente, se desarrollaron 8 acciones colectivas realizadas desde salud, en los siguientes espacios locales: Intersectorial; donde se identificaron 19 adolescentes trabajadores. Se realizó activación de ruta: intersectorial a 4 adolescentes trabajadores. Sectorial a 97 adolescentes trabajadores. 103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</si>
  <si>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85 UTIS con 22 trabajadores de UTI de alto impacto, de las cuales 12 UTI son de alto impacto, con 22 trabajadores expuestos a agentes cancerígenos, 53 UTI de mediano impacto, con 81 trabajadores de UTI de mediano impacto. 20 UTI de bajo impacto, con 23 trabajadores de UTI de bajo impacto. 117 UTI de seguimiento de vigencias anteriores, 37 asesorías realizadas para la prevención de condiciones crónicas. 54 Trabajadores de UTIS alto impacto que modifican prácticas de autocuidado en el 50% 120 Trabajadores de UTIS mediano impacto que modifican prácticas de autocuidado en el 50% 21 UTIS de alto impacto implementan la estrategia de entornos laborales saludables 68 UTIS de mediano impacto implementan la estrategia de entornos laborales saludables 126 Trabajadores afectados por las condiciones de trabajo en las UTIS. 85 UTIS que afectan las condiciones del entorno por exposición a riesgos. 2 grupos organizados de trabajadores informales (GOTIS) con orientación en derechos en salud y trabajo, en los que participan 21 trabajadores Se realizó activación de ruta a servicios de salud a 27 trabajadores informales, incluye expuestos a agentes ocupacionales cancerígenos en sus unidades de trabajo, Se activó ruta a servicios intersectoriales: a 3 trabajadores, como mecanismo para acercarlos al sistema general de riesgos laborales, Total, personas trabajadoras informales 508 abordados en UTIS y en NNA; de los cuales: 38 Personas Mayores, 277 Adultos, 47 Jóvenes 2 Afro, 3 Desplazados-Victimas, 95 migrantes 188 mujeres, 3 gestantes, 2 discapacidad, Se activo ruta: Sectorial efectiva a 36 niños trabajadores. Sectorial a 6 adolescentes trabajadores. Se realizó activación de ruta a servicios de salud a 27 trabajadores informales, incluye expuestos a agentes ocupacionales cancerígenos en sus unidades de trabajo, a 3 trabajadores, como mecanismo para acercarlos al sistema general de riesgos laborales, Cuidado para la salud de los trabajadores en Bogota 99 trabajadores con asesorías realizadas en temas priorizados en las empresas formales Acciones colectivas con trabajadores informales 2 asesorias de colectivos desarrolladas con trabajadores informales 29 trabajadores con asesorías de colectivos realizadas.</t>
  </si>
  <si>
    <t>Durante el periodo de Enero 2025 a Agosto 205
Entorno Cuidador Laboral 
En unidades de trabajo informal: Se realizó identificación y caracterización de 710 UTIS con 238 trabajadores de UTI de alto impacto, de las cuales 129 UTI son de alto impacto, con 238 trabajadores expuestos a agentes cancerígenos, 467 UTI de mediano impacto, con 926 trabajadores de UTI de mediano impacto. 114 UTI de bajo impacto, con 141 trabajadores de UTI de bajo impacto. 234 UTI de seguimiento de vigencias anteriores, 491 asesorías realizadas para la prevención de condiciones crónicas. 291 Trabajadores de UTIS alto impacto que modifican prácticas de autocuidado en el 50% 968 Trabajadores de UTIS mediano impacto que modifican prácticas de autocuidado en el 50% 130 UTIS de alto impacto implementan la estrategia de entornos laborales saludables 461 UTIS de mediano impacto implementan la estrategia de entornos laborales saludables 1.305 Trabajadores afectados por las condiciones de trabajo en las UTIS. 710 UTIS que afectan las condiciones del entorno por exposición a riesgos. 13 grupos organizados de trabajadores informales (GOTIS) con orientación en derechos en salud y trabajo, en los que participan 139 trabajadores Afiliación a SGSS en salud a 24 trabajadores informales. Se realizó activación de ruta a servicios de salud a 380 trabajadores informales, incluye expuestos a agentes ocupacionales cancerígenos en sus unidades de trabajo, 17 personas en ejercicio o en actividades sexuales pagas Se activó ruta a servicios intersectoriales: a 3 trabajadores, como mecanismo para acercarlos al sistema general de riesgos laborales, 35 personas en ejercicio o en actividades sexuales pagas. Total, personas trabajadoras informales 3.499 abordados en UTIS y en NNA; de los cuales: 190 Personas Mayores, 1.414 Adultos, 405 Jóvenes 24 Afro, 42 Desplazados-Victimas, 2 LGBTI 641 migrantes 32 indígena, 189 Recicladores 1.729 mujeres, 8 gestantes, 15 discapacidad, 138 Personas en actividades sexuales pagas intervenidas a través de la gestión del riesgo. Se activo ruta: Sectorial efectiva a 270 niños trabajadores. intersectorial efectiva a 19 niños trabajadores Sectorial a 28 adolescentes trabajadores. intersectorial a 3 adolescentes trabajadores. Se realizó activación de ruta a servicios de salud a 380 trabajadores informales, incluye expuestos a agentes ocupacionales cancerígenos en sus unidades de trabajo, 17 personas en ejercicio o en actividades sexuales pagas a 3 trabajadores, como mecanismo para acercarlos al sistema general de riesgos laborales, 35 personas en ejercicio o en actividades sexuales pagas Cuidado para la salud de los trabajadores en Bogota 2 empresas formales abordadas y con plan concertado 128 trabajadores identificados en empresas formales 308 trabajadores con asesorías realizadas en temas priorizados en las empresas formales 128 trabajadores con asesorías realizadas en temas priorizados en empresas formales de vigencias anteriores Acciones colectivas con trabajadores informales 9 asesorias de colectivos desarrolladas con trabajadores informales 103 trabajadores con asesorías de colectivos realizadas.</t>
  </si>
  <si>
    <t>En el mes de Agosto 205
Entorno Cuidador Comunitario
DISPOSITIVOS COMUNITARIOS PARA EL CUIDADO COLECTIVO PARA EL BIENESTAR -SALUD MATERNO Se realizan 8 sesiones de cuidado colectivo en temáticas de Salud materno perinatal con la participación de: 20 personas gestantes, 44 personas lactantes. con la participación de 20 personas.
Entorno Cuidador Educativo
Desarrollo de 31 sesiones de seguimiento encaminadas al cuidado, autocuidado y fortalecimiento de prácticas de bienestar durante la gestación, con la participación de 31 estudiantes gestantes, Del total de adolescentes gestantes escolarizadas abordadas, 31 asisten de manera mensual a las atenciones de la ruta materno perinatal Desarrollo de 77 sesiones de seguimiento encaminadas al cuidado, autocuidado y fortalecimiento de prácticas de bienestar durante la lactancia con la participación de 77 estudiantes 77 cuentan con método regular de anticoncepción.
Equipos Basicos Extramurales de Hogar
Se realizan 4 seguimientos a gestantes con diagnóstico de VIH canalizadas por vigilancia epidemiológica, 4 con adherencia en la estrategia de eliminación de la transmisión materno infantil del VIH. Desde el abordaje territorial, se identifican y abordan 127 gestantes, a quienes se les realizaron acciones de información y educación para el fortalecimiento de prácticas de cuidado, de las cuales 21 son menores de 19 años. 169 Gestantes/puérperas con seguimiento por Estrategia de Vigilancia Intensificada de la Morbilidad Materna Extrema, 5 gestantes con subsidio o aporte de alguna institución de orden nacional o distrital, 14 personas con riesgo reproductivo por comorbilidad identificada, canalizadas a los servicios de salud sexual y reproductiva. 52 gestantes de alto riesgo y población en edad fértil priorizadas e identificadas a través de la búsqueda activa del componente de Abordaje Territorial. Desde la Actividad de Plan de cuidado familiar se abordan 127 gestantes, con quienes se da inicio al proceso de seguimiento, con énfasis en el cuidado materno perinatal. Desde el Componente de Abordaje Territorial se identifican 4 personas en puerperio (hasta 3 meses post evento obstétrico) con nacido vivo, de las cuales 4 reciben información, educación y acciones promocionales orientadas al fortalecimiento de prácticas de cuidado integral materno e infantil, 6 son menores de 19 años, y el cuidado de 48 recién nacidos identificados. Desarrollo de acciones orientadas a la promoción de derechos sexuales y reproductivos y acceso a tamizaje en ITS en el control prenatal con 79 gestantes.
Entorno Institucional
Seguimiento de casos priorizados
Desarrollo de capacidades 3 acciones de comunicación para la promocion de la Salud Materna y perinatal, con la participacion de 4 integrantes de los equipos del PSPIC y Apoyo a acciones de nivel central a demanda 3 IPS con desarrollo de capacidades institucionales con énfasis en salud materno perinatal 4 personas abordadas 1 Articulaciones sectoriales e intersetoriales para la promocion de la Salud materno perinatal 9 personas abordadas Se desarrollan 1 Jornadas "Mas Bienestar" con el componente de salud materno perinatal 9 personas de la comunidad. Se desarrollaron 1 acciones con los grupos étnicos y redes comunitarias en el marco de la ruta materno perinatal y el plan de acción de reducción de la mortalidad materna. 9 personas abordadas.</t>
  </si>
  <si>
    <t>Durante el periodo de Enero 2025 a Agosto 205
Entorno Cuidador Comunitario
DISPOSITIVOS COMUNITARIOS PARA EL CUIDADO COLECTIVO PARA EL BIENESTAR -SALUD MATERNO Se realizan 28 sesiones de cuidado colectivo en temáticas de Salud materno perinatal con la participación de: 117 personas gestantes, 165 personas lactantes. Se identifican 2 líderes(sas) comunitarios nuevos para desarrollar iniciativas comunitarias para la conformación de “Redes de apoyo en salud materna e infantil”, con la participación de 91 personas.
Entorno Cuidador Educativo 
Desarrollo de 240 sesiones de seguimiento encaminadas al cuidado, autocuidado y fortalecimiento de prácticas de bienestar durante la gestación, con la participación de 198 estudiantes gestantes, de las cuales 22 son menores de 14 años. Del total de adolescentes gestantes escolarizadas abordadas, 199 asisten de manera mensual a las atenciones de la ruta materno perinatal Desarrollo de 558 sesiones de seguimiento encaminadas al cuidado, autocuidado y fortalecimiento de prácticas de bienestar durante la lactancia con la participación de 558 estudiantes 514 cuentan con método regular de anticoncepción. Desarrollo de 139 sesiones de seguimiento encaminadas al cuidado, autocuidado y fortalecimiento de prácticas de bienestar posterior al evento obstetrico con la participación de 139 estudiantes 137 cuentan con método regular de anticoncepción.
Equipos Basicos Extramurales de Hogar 
Se realizan 10 seguimientos a gestantes con diagnóstico de VIH canalizadas por vigilancia epidemiológica, 10 con adherencia en la estrategia de eliminación de la transmisión materno infantil del VIH. Desde el abordaje territorial, se identifican y abordan 650 gestantes, a quienes se les realizaron acciones de información y educación para el fortalecimiento de prácticas de cuidado, de las cuales 70 son menores de 19 años. 44 gestantes sin adherencia al control prenatal, a quienes se realiza activación de ruta, con 17 casos efectivos con activación de la Ruta Materno Perinatal e inicio de intervenciones (Res. 3280/2018). 825 Gestantes/puérperas con seguimiento por Estrategia de Vigilancia Intensificada de la Morbilidad Materna Extrema, 6 gestantes con signos y síntomas de alarma canalizadas a los servicios de salud con 78 casos efectivos atendidos para la gestión del riesgo identificado, 35 gestantes con subsidio o aporte de alguna institución de orden nacional o distrital, 127 personas con riesgo reproductivo por comorbilidad identificada, canalizadas a los servicios de salud sexual y reproductiva. 411 gestantes de alto riesgo y población en edad fértil priorizadas e identificadas a través de la búsqueda activa del componente de Abordaje Territorial. Desde la Actividad de Plan de cuidado familiar se abordan 510 gestantes, con quienes se da inicio al proceso de seguimiento, con énfasis en el cuidado materno perinatal. Desde el Componente de Abordaje Territorial se identifican 179 personas en puerperio (hasta 3 meses post evento obstétrico) con nacido vivo, de las cuales 205 reciben información, educación y acciones promocionales orientadas al fortalecimiento de prácticas de cuidado integral materno e infantil, 31 son menores de 19 años, y el cuidado de 223 recién nacidos identificados. Desarrollo de acciones orientadas a la promoción de derechos sexuales y reproductivos y acceso a tamizaje en ITS en el control prenatal con 514 gestantes.
Entorno Institucional
Seguimiento de casos priorizados 
44 seguimiento a migrantes no regularizadas post evento obstétrico sin método de regulación de la fecundidad atendida en las Subredes. Desarrollo de capacidades 24 acciones de comunicación para la promocion de la Salud Materna y perinatal, con la participacion de 31 integrantes de los equipos del PSPIC y 38 personas de la comunidad. Apoyo a acciones de nivel central a demanda 19 IPS con desarrollo de capacidades institucionales con énfasis en salud materno perinatal 105 personas abordadas 12 Articulaciones sectoriales e intersetoriales para la promocion de la Salud materno perinatal 33 personas abordadas Se desarrollan 6 Jornadas "Mas Bienestar" con el componente de salud materno perinatal 24 integrantes de los equipos del PSPIC y 21 personas de la comunidad. Se desarrollaron 7 acciones con los grupos étnicos y redes comunitarias en el marco de la ruta materno perinatal y el plan de acción de reducción de la mortalidad materna. 55 personas abordadas.</t>
  </si>
  <si>
    <t>En el mes de Agosto 205
Entorno Cuidador Comunitario
CARACTERIZACIÓN TERRITORIAL 1 Grupos identificados para el abordaje dimension en SSR 2 hombres, 10 mujeres, DISPOSITIVO COMUNITARIO - CUIDADO COLECTIVO PARA EL BIENESTAR SSR Se realizan 4 sesiones colectivas en SSR equipo cuidado colectivo para el bienestar con la participación de 28 personas 28 mujeres, JORNADAS MAS BIENESTAR- CUIDARTE SSR acciones 12 en salud sexual y reproductiva equipos cuidarte 434 total de personas, 184 hombres, 250 mujeres.
Entorno Cuidador Educativo
Realización de 11 sesiones del ciclo 1 para la promoción de la salud sexual y reproductiva Realización de 8 sesiones del ciclo 2 para la promoción de la salud sexual y reproductiva Desarrollo de 41 sesiones con familias orientadas a brindar educación sobre salud sexual y reproductiva con la participación de 305 familias y 311 personas. Desarrollo de 1 sesiones con docentes orientadas a brindar educación sobre salud sexual y reproductiva con la participación de 8 docentes. Se realizaron 18 sesiones con líderes escolares con la temática de promoción de derechos sexuales, con la participación de 78 escolares. Realización de 6 sesiones de la estrategia cuidado menstrual con la participación de 181 escolares de 3 colegios. Desarrollo de 35 sesiones para promover los derechos sexuales y reproductivos y orientación a métodos con la participación de 1.150 estudiantes.
Equipos Basicos Extramurales de Hogar
Se realiza abordaje en 58 familias con adolescentes menores de 14 años en el grupo familiar, previniendo el delito de violencia sexual contra las niñas y fortaleciendo las capacidades sobre derechos sexuales y reproductivos de niños, niñas, adolescentes y sus familias. Las actividades con 58 menores de 14 años se orientan a fortalecer el proyecto de vida, la autonomía y la toma de decisiones con énfasis en la prevención la maternidad y paternidad temprana. Se realiza abordaje en 10 familias con adolescentes de 15 a 19 años en el grupo familiar, para la promoción de la sexualidad los derechos sexuales y derechos reproductivos. Las actividades con 10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68 personas menores de 19 años en puerperio (hasta 3 meses post evento obstétrico).
Entorno Institucional
Articulación Intersectorial 9 IPS con desarrollo de capacidades institucionales con énfasis en Prevención y atención del embarazo no planeado , servicios Integrales de Salud para Adolescentes y Jóvenes (SISAJ), gestión del cuidado menstrual e interrupción voluntaria del embarazo, en e 9 personas abordadas Desarrollo de capacidades Seguimiento de casos priorizados 1 menores de 14 años con reporte de nacido vivo, 1 con seguimiento. Desarrollo de capacidades 8 integrantes de los equipos del PSPIC y Apoyo a acciones de nivel central a demanda Apoyo a acciones de nivel central a demanda.</t>
  </si>
  <si>
    <t>Durante el periodo de Enero 2025 a Agosto 205
Entorno Cuidador Comunitario
CARACTERIZACIÓN TERRITORIAL 7 Grupos identificados para el abordaje dimension en SSR 49 hombres, 110 mujeres, DISPOSITIVO COMUNITARIO - CUIDADO COLECTIVO PARA EL BIENESTAR SSR Se realizan 20 sesiones colectivas en SSR equipo cuidado colectivo para el bienestar con la participación de 139 personas 139 mujeres, JORNADAS MAS BIENESTAR- CUIDARTE SSR acciones 174 en salud sexual y reproductiva equipos cuidarte 6.040 total de personas, 2.712 hombres, 3.328 mujeres.
Salud Sexual y salud Reproductiva
En el marco de las acciones para la promoción de los derechos sexuales y derechos reproductivos con la población negra-afrocolombiana, se realizan: 1 con énfasis en la regulación de fecundidad, autonomia reproductiva, y prevención de las maternidades y paternidades tempranas y el reconocimiento de la IVE.
Entorno Cuidador Educativo 
Desarrollo de 13 sesiones de acompañamiento a escolares con experiencia en paternidad temprana con la participación de 11 estudiantes 111 Sesiones de fortalecimiento de capacidades en temas relacionados con la promoción de los derechos sexuales y reproductivos en jardines dirigidas a 102 padres, madres y/o cuidadores de niños y niñas menores de 5 años de los jardines infantiles dirigidas a 72 docentes y cuidadores y 667 niños y niñas. Realización de 20 sesiones del ciclo 1 para la promoción de la salud sexual y reproductiva con 103 estudiantes. Realización de 104 sesiones del ciclo 2 para la promoción de la salud sexual y reproductiva con 159 estudiantes. Realización de 168 sesiones del ciclo 3 para la promoción de la salud sexual y reproductiva con 1.344 estudiantes. Realización de 63 sesiones del ciclo 4 para la promoción de la salud sexual y reproductiva con 374 estudiantes. Desarrollo de 90 sesiones con familias orientadas a brindar educación sobre salud sexual y reproductiva con la participación de 894 familias y 898 personas. Desarrollo de 5 sesiones con docentes orientadas a brindar educación sobre salud sexual y reproductiva con la participación de 28 docentes. Se realizaron 114 sesiones con líderes escolares con la temática de promoción de derechos sexuales, con la participación de 889 escolares. Realización de 28 sesiones de la estrategia cuidado menstrual con la participación de 852 escolares de 10 colegios. Desarrollo de 146 sesiones para promover los derechos sexuales y reproductivos y orientación a métodos con la participación de 3.878 estudiantes. 24 Escolares con asignación de cita de anticoncepción, de las cuales 24 tienen suministro efectivo del método, y 1 con método de larga duración (DIU e Implante). Se realizan 40 sesiones de iniciativas de cuidado y bienestar para la promoción de los derechos sexuales y reproductivos con 439 niños, niñas y adolescentes.
Equipos Basicos Extramurales de Hogar 
Se realiza abordaje en 151 familias con adolescentes menores de 14 años en el grupo familiar, previniendo el delito de violencia sexual contra las niñas y fortaleciendo las capacidades sobre derechos sexuales y reproductivos de niños, niñas, adolescentes y sus familias. Las actividades con 151 menores de 14 años se orientan a fortalecer el proyecto de vida, la autonomía y la toma de decisiones con énfasis en la prevención la maternidad y paternidad temprana. Se realiza abordaje en 27 familias con adolescentes de 15 a 19 años en el grupo familiar, para la promoción de la sexualidad los derechos sexuales y derechos reproductivos. Las actividades con 27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168 personas menores de 19 años en puerperio (hasta 3 meses post evento obstétrico).
Entorno Institucional 
Articulación Intersectorial 26 IPS con desarrollo de capacidades institucionales con énfasis en Prevención y atención del embarazo no planeado, servicios Integrales de Salud para Adolescentes y Jóvenes (SISAJ), gestión del cuidado menstrual e interrupción voluntaria del embarazo, en e 33 personas abordadas Desarrollo de capacidades 15 Acciones de comunicación para la promocion de la Sexualidad, los derechos sexuales y reproductivos, con la participacion de 21 integrantes de los equipos del PSPIC y 31 personas de la comunidad. Seguimiento de casos priorizados 3 menores de 14 años con reporte de nacido vivo, 3 con seguimiento. 47 seguimiento a migrantes no regularizadas post evento obstétrico sin método de regulación de la fecundidad atendida en las Subredes. Desarrollo de capacidades 15 acciones de comunicación para la promocion de la Sexualidad, los derechos sexuales y reproductivos, con la participacion de 29 integrantes de los equipos del PSPIC y 31 personas de la comunidad. Apoyo a acciones de nivel central a demanda 19 integrantes de los equipos del PSPIC y 52 personas de la comunidad. Apoyo a acciones de nivel central a demanda Se desarrollan 11 Jornadas "Mas Bienestar" con el componente para promoción de la sexualidad, los derechos sexuales y los derechos reproductivos. 50 personas abordadas 10 IPS con desarrollo de capacidades institucionales con énfasis en salud materno perinatal 18 personas abordadas. Se desarrollaron 6 acciones con los grupos étnicos y redes comunitarias en el marco de la ruta materno perinatal y el plan de acción de reducción de la mortalidad materna. 33 personas abordadas.</t>
  </si>
  <si>
    <t>En el mes de Agosto 205
Gestión del Programa Madre canguro
Se realizó asistencia técnica a un total de 1 IPS para el cumplimiento de criterios priorizados para la implementación del Programna Madre Canguro En este mes se realizó gestión para la atención integral de 5 niños y niñas en la cohorte priorizada de bajo peso al nacer.
Equipos Basicos Extramurales de Hogar
Se realiza seguimiento familiar a 1 niños y niñas con bajo peso al nacer.</t>
  </si>
  <si>
    <t>Durante el periodo de Enero 2025 a Agosto 205
Gestión del Programa Madre canguro 
Se realizó asistencia técnica a un total de 8 IPS para el cumplimiento de criterios priorizados para la implementación del Programna Madre Canguro En este mes se realizó gestión para la atención integral de 25 niños y niñas en la cohorte priorizada de bajo peso al nacer.
Equipos Basicos Extramurales de Hogar 
Se realiza seguimiento familiar a 23 niños y niñas con bajo peso al nacer.</t>
  </si>
  <si>
    <t>En el mes de Agosto 205
Entorno Cuidado COmunitario
PREVENCIÓN COMBINADA DE LAS ITS
48 Pruebas de sífilis realizadas por población LGBTI, 30 Pruebas de sífilis realizadas SPAcios de bienestar 124 Pruebas de sífilis realizadas bienestar integral es mas salud mental 3 pruebas positivas para sífilis realizadas bienestar integral es mas salud mental 4 Pruebas de sífilis realizadas por localidad en Centros de escucha habitanza en calle, 25 Pruebas de sífilis realizadas por localidad en Centros de escucha MujerESalud.
Entorno Cuidador Educativo
Se realizan 27 pruebas de sífilis.
Equipos Basicos Extramurales de Hogar
Se realizaron 43 seguimientos a gestantes con diagnóstico de sífilis canalizadas por Vigilancia Epidemiológica, 43 con primera dosis de penicilina y 43 con tratamiento completo.
Prevención combinada de las ITS-Sífilis
3 pruebas con resultado positivo para sífilis realizadas por los equipos del PIC, 258 pruebas rápidas de sífilis realizadas por parte de los equipos PIC en el PSPIC, 2.188 condones entregados en procesos educativos. Canalizaciones y activación de ruta según el Sistema de Referencia y Contrareferencia (SIRC): 3 personas con prueba rápida de sífilis  positiva  sin intervención, Abordaje intersectorial 3 Articulaciones sectoriales e intersetoriales que fortalecen la respuesta ante ITS-Sifilis.</t>
  </si>
  <si>
    <t>Durante el periodo de Enero 2025 a Agosto 205
Entorno Cuidado COmunitario
PREVENCIÓN COMBINADA DE LAS ITS 
86 Pruebas de sífilis realizadas por población LGBTI, 315 Pruebas de sífilis realizadas SPAcios de bienestar 4 pruebas positivas para sífilis realizadas SPAcios de bienestar 887 Pruebas de sífilis realizadas bienestar integral es mas salud mental 33 pruebas positivas para sífilis realizadas bienestar integral es mas salud mental 152 Pruebas de sífilis realizadas por localidad en Centros de escucha habitanza en calle, 1 pruebas positivas para sífilis realizadas por localidad en Centros de escucha habitanza en calle. 223 Pruebas de sífilis realizadas por localidad en Centros de escucha MujerESalud.
Entorno Cuidador Educativo 
Se realizan 295 pruebas de sífilis de las cuales 2 son reactivas y 2 tienen canalización efectiva.
Equipos Basicos Extramurales de Hogar 
Se realizaron 248 seguimientos a gestantes con diagnóstico de sífilis canalizadas por Vigilancia Epidemiológica, 242 con primera dosis de penicilina y 212 con tratamiento completo.
Prevención combinada de las ITS-Sífilis 
48 pruebas con resultado positivo para sífilis realizadas por los equipos del PIC, 2.442 pruebas rápidas de sífilis realizadas por parte de los equipos PIC en el PSPIC, 22.375 condones entregados en procesos educativos. Canalizaciones y activación de ruta según el Sistema de Referencia y Contrareferencia (SIRC): 38 personas con prueba rápida de sífilis  positiva  sin intervención, 9 seguimientos realizados con inicio de tratamiento gestantes y contactos Abordaje intersectorial 11 Articulaciones sectoriales e intersetoriales que fortalecen la respuesta ante ITS-Sifilis.</t>
  </si>
  <si>
    <t>En el mes de Agosto 205
Equipos Basicos Extramurales de Hogar
Se han identificado 4.930 familias, con 221 niños y niñas menores de 1 año con eventos priorizados, como: 20 ausencia de lactancia materna exclusiva en menores de 6 meses, 30 ausencia de lactancia materna complementaria entre los 6 meses y el año, 10 sin valoración integral del desarrollo, 13 prematuros, 10 desnutrición aguda. En 4.930 familias, Se han identificado 4.930 familias.
Entorno Cuidador Comunitario
CARACTERIZACIÓN TERRITORIAL 2 Grupos identificados para el abordaje del AIEPI comunitario 26 mujeres, DISPOSITIVO COMUNITARIO - CUIDADO COLECTIVO PARA PRIMERA INFANCIA Se lleva a cabo la concertación del plan de acción en AIEPI Comunitario con 44 personas Se realizaron 2 sesiones en fortalecimiento primera infancia se llevo a cabo concertacion del plan de accion a 2 grupos en salud materno infantil 64 mujeres.
Entorno Cuidador Educativo
Se realizaron 2 sesiones de fortalecimiento de conocimientos en prácticas de cuidado en primera infancia con docentes y apoyos Se realizaron 7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1 profesionales y personal de salud. Las IPS priorizadas en la implementación de la estrategia IAMII, alcanzan cumplimiento en: 5 IPS de política institucional, 3 IPS de fortalecimiento de capacidades, 5 IPS de preparación a la familia para el cuidado durante la gestación y el nacimiento, 5 IPS de atención humanizada del nacimiento, 5 IPS de educación y apoyo a la familia para el cuidado en el postparto y los niños y niñas, 5 IPS de promoción, protección y apoyo a la cultura de la lactancia materna, 5 IPS de favorecer  el alojamiento conjunto del binomio madre-cuidador e hijo, 5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</si>
  <si>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2025 a Agosto 205
Equipos Basicos Extramurales de Hogar 
Se han identificado 32.872 familias, con 487 niños y niñas menores de 1 año con eventos priorizados, como: 67 ausencia de lactancia materna exclusiva en menores de 6 meses, 33 bajo peso al nacer, 63 ausencia de lactancia materna complementaria entre los 6 meses y el año, 33 sin valoración integral del desarrollo, 39 prematuros, 120 desnutrición aguda. En 32.872 familias, se identificaron 35 niños y niñas con esquema de vacunación incompleto, 34 remitidos a los servicios de salud y 34 niños vacunados efectivamente. Se han identificado 32.872 familias.
Entorno Cuidador Comunitario
CARACTERIZACIÓN TERRITORIAL 10 Grupos identificados para el abordaje del AIEPI comunitario 27 hombres, 103 mujeres, DISPOSITIVO COMUNITARIO - CUIDADO COLECTIVO PARA PRIMERA INFANCIA Se lleva a cabo la concertación del plan de acción en AIEPI Comunitario con 503 personas Se realizaron 13 sesiones en fortalecimiento primera infancia se llevo a cabo concertacion del plan de accion a 18 grupos en salud materno infantil 517 mujeres 1 hombre.
Entorno Cuidador Educativo 
Se realizó aplicación de escala abreviada del desarrollo a 26 niños y niñas en jardines Saludables Se realizaron 17 sesiones de fortalecimiento de conocimientos en prácticas de cuidado en primera infancia con docentes y apoyos Se realizaron 7 sesiones de fortalecimiento de conocimientos en prácticas de cuidado en primera infancia con padres de familia Se realizaron 45 Sesiones para la educación en salud con población escolar.
Gestión de Programas y Estrategias
En IPS priorizadas con la implementación de la estrategia IAMII, se realizan: 34 visitas de asistencia técnica a IPS en pasos para la implementación de la estrategia IAMII. Con la participación de 138 profesionales y personal de salud.</t>
  </si>
  <si>
    <t>En el mes de Agosto 205
Gestión de la estregia Sala ERA
Se realizó asistencia técnica a un total de 1 IPS en abordaje integral de niñas y niños en primera infancia atendidos en los servicios de urgencias ubicadas en esta localidad. Se realizó asistencia técnica a un total de 1 IPS con implementación de la estrategia sala ERA.
Equipos Basicos Extramurales de Hogar
Se han identificado 4.930 familias con Se realiza abordaje de 2 familias priorizadas por cáncer infantil, con quienes se establece seguimiento familiar.
Entorno Institucional
SAN Se realizaron 6 sesiones de fortalecimiento al talento humano de las unidad de atención a la primera infancia Se realizó asistencia técnica a un total de 2 IPS que realizan ultrasonido obstetrico para diagnóstico antenatal de defectos congénitos.</t>
  </si>
  <si>
    <t>Durante el periodo de Enero 2025 a Agosto 205
Gestión de la estregia Sala ERA 
Se realizó asistencia técnica a un total de 6 IPS en abordaje integral de niñas y niños en primera infancia atendidos en los servicios de urgencias ubicadas en esta localidad. Se realizó asistencia técnica a un total de 10 IPS con implementación de la estrategia sala ERA.
Equipos Basicos Extramurales de Hogar 
Se han identificado 32.872 familias con 1 niños y niñas con signos y síntomas de IRA, con quienes se adelantan acciones de información y educación y se informa el momento en el que deben acudir a servicios médicos. Se realiza abordaje de 10 familias priorizadas por cáncer infantil, con quienes se establece seguimiento familiar. Se da continuidad al seguimiento de 8 familias con niños con cáncer infantil priorizado.
Entorno Institucional 
SAN En las unidades de atención a la primera infancia se realizó aplicación de escala abreviada del desarrollo 3 a 34 niños y niñas. Se realizaron 460 sesiones de fortalecimiento al talento humano de las unidad de atención a la primera infancia Se realizó asistencia técnica a un total de 12 IPS que realizan ultrasonido obstetrico para diagnóstico antenatal de defectos congénitos.</t>
  </si>
  <si>
    <t>En el mes de Agosto 205
Equipos Basicos Extramurales de Hogar
Se realiza intervención a 4 niños y niñas menores de 5 años con desnutrición aguda, 28 niños y niñas menores de 5 años con riesgo de desnutrición aguda.
Entorno Institucional
Se realizaron: Verificación de la atención integral en salud de: 2 casos de niños y niñas menores de 5 años con desnutrición aguda.</t>
  </si>
  <si>
    <t>Durante el periodo de Enero 2025 a Agosto 205
Equipos Basicos Extramurales de Hogar
Se realiza intervención a 302 niños y niñas menores de 5 años con desnutrición aguda, 11 con activación de ruta de atención sectorial 442 niños y niñas menores de 5 años con riesgo de desnutrición aguda, de estos 5 requieren activación de ruta de atención sectorial.
Entorno Institucional
En las unidades de atención a la primera infancia se realizó toma de medidas antropométricas a 504 niños y niñas. 2 niños y niñas con clasificación nutricional de riesgo desnutrición aguda. Se realizaron: con la participación de 80 niños y niñas de las unidades de atención a la primera infancia Verificación de la atención integral en salud de: 7 casos de niños y niñas menores de 5 años con desnutrición aguda.
Entorno Cuidador Laboral 
4 niños y niñas menores de 5 años en condición de acompañantes de padres/acudientes al trabajo a quienes se les realiza tamizaje nutricional y orientación en salud según los resultados.</t>
  </si>
  <si>
    <t>En el mes de Agosto 205
Entorno Cuidador Educativo
Realización de 77 sesiones de promoción de alimentación saludable durante la lactancia, con la participación de 77 lactantes, Realización de 88 sesiones de promoción de la lactancia materna, con la participación de 31 gestantes, con la participación de 45 lactantes, Realización de 77 sesiones de promoción de la alimentación complementaria adecuada. con la participación de 77 cuidadores de niños y niñas menores de 2 años.
Equipos Basicos Extramurales de Hogar
Se realiza seguimiento a familias con 22 niños y niñas menores de 6 meses sin lactancia materna exclusiva. 79 gestantes y 116 personas lactantes reciben seguimiento por el entorno con énfasis en promoción de la lactancia materna. 116 seguimientos por el entorno con énfasis en promoción de la lactancia materna.
Entorno institucional
Se realizaron: alimentación infantil saludable y lactancia materna dirigida a 6 madres comunitarias y/o agentes educativos, 34 consejerías en lactancia materna a 34 gestantes.</t>
  </si>
  <si>
    <t>Durante el periodo de Enero 2025 a Agosto 205
Entorno Cuidador Educativo 
Realización de 506 sesiones de promoción de alimentación saludable durante la lactancia, con la participación de 506 lactantes, Realización de 482 sesiones de promoción de la lactancia materna, con la participación de 168 gestantes, con la participación de 404 lactantes, Realización de 410 sesiones de promoción de la alimentación complementaria adecuada. con la participación de 428 cuidadores de niños y niñas menores de 2 años.
Equipos Basicos Extramurales de Hogar
Se realiza seguimiento a familias con 44 niños y niñas menores de 6 meses sin lactancia materna exclusiva. 421 gestantes y 279 personas lactantes reciben seguimiento por el entorno con énfasis en promoción de la lactancia materna. 279 seguimientos por el entorno con énfasis en promoción de la lactancia materna. Se canalizan 10 niños y niñas a la consulta de lactancia materna.
Entorno institucional
Se realizaron: alimentación infantil saludable y lactancia materna dirigida a 11 madres comunitarias y/o agentes educativos, con la participación de 5 padres, madres y/o cuidadores de los niños y niñas de las unidades de atención a la primera infancia 34 consejerías en lactancia materna a 34 gestantes.</t>
  </si>
  <si>
    <t>En el mes de Agosto 205
Entorno Institucional
Se realizaron: 1 fortalecimientos técnicos en temáticas de información e inducción en IAMII con la participación de 20 profesionales de la salud y personal de apoyo.
Entorno Cuidador Laboral
Se realizan 3 asistencias técnicas en la estrategia de Salas Amigas de la Familia Lactante (SAFL) del Entorno Cuidador Laboral a entidades públicas y empresas privadas, con la participación de 4 personas encargadas de la implementación de la estrategia.</t>
  </si>
  <si>
    <t>Durante el periodo de Enero 2025 a Agosto 205
Entorno Cuidador Educativo 
Se realiza sensibilización en la estrategia de salas amigas de la familia lactante en 4 instituciones de formación para el trabajo y el desarrollo humano con la participación de 5 personas.
Entorno Institucional
Se realizaron: 5 fortalecimientos técnicos en temáticas de información e inducción en IAMII con la participación de 226 profesionales de la salud y personal de apoyo.
Entorno Cuidador Laboral 
Se realizan 16 asistencias técnicas en la estrategia de Salas Amigas de la Familia Lactante (SAFL) del Entorno Cuidador Laboral a entidades públicas y empresas privadas, con la participación de 25 personas encargadas de la implementación de la estrategia.</t>
  </si>
  <si>
    <t>En el mes de Agosto 205
Entorno Cuidador Educativo
Realización de 31 sesiones de promoción de alimentación saludable durante la gestación, con la participación de 31 gestantes.
Equipos Basicos Extramurales de Hogar
Se realiza seguimiento a familias
Se realiza educación alimentaria y nutricional a familias con 314 niños y niñas, adolescentes y gestantes sin malnutrición. 20 niños y niñas menores de 5 años con exceso de peso (sobrepeso y obesidad), 5 gestantes de bajo peso, A través de abordaje territorial, se intervienen: 252 niños y niñas menores de cinco años, 79 gestantes con tamizaje nutricional.
Entorno institucional
Se realizaron Verificación de la atención integral en salud de: 3 casos de niños y niñas menores de 5 años con retraso en talla priorizados desde nivel central 2 casos de gestantes con obesidad para la edad gestacional. 1 casos de gestantes con bajo peso para la edad gestacional.</t>
  </si>
  <si>
    <t>Durante el periodo de Enero 2025 a Agosto 205
Entorno Cuidador Educativo 
Realización de 185 sesiones de promoción de alimentación saludable durante la gestación, con la participación de 185 gestantes.
Equipos Basicos Extramurales de Hogar
Se realiza seguimiento a familias 
Se realiza educación alimentaria y nutricional a familias con 2.050 niños y niñas, adolescentes y gestantes sin malnutrición. 43 niños y niñas menores de 5 años con exceso de peso (sobrepeso y obesidad), 32 gestantes de bajo peso, y 90 gestantes con exceso de peso, A través de abordaje territorial, se intervienen: 2.188 niños y niñas menores de cinco años, 325 gestantes con tamizaje nutricional.
Entorno institucional 
2 niños y niñas con clasificación nutricional de exceso de peso (sobrepeso y obesidad) 14 niños y niñas con clasificación nutricional de retraso en talla Se realizaron Verificación de la atención integral en salud de: 13 casos de niños y niñas menores de 5 años con retraso en talla priorizados desde nivel central 9 casos de gestantes con obesidad para la edad gestacional. 10 casos de gestantes con bajo peso para la edad gestacional.
Entorno Cuidador Laboral 
3 gestantes en UTIS con información en alimentación saludable, 21 personas abordadas en UTIS con información o educación en alimentación saludable.</t>
  </si>
  <si>
    <t>En el mes de Agosto 205
Entorno Cuidador Comunitario
JORNADAS MAS BIENESTAR- CUIDARTE REDUCCION DE AMBIENTES OBESOGENICOS: acciones 12 en reduccion de ambientes obesogenicos equipos cuidarte 415 total de personas, 189 hombres, 226 mujeres.
Entorno Cuidador Educativo
20 Tiendas escolares abordadas 6 Tiendas escolares Cumple entre 0 y 79% de los ítems 14 Tiendas escolares Cumple entre 80 y 89% de los ítems.</t>
  </si>
  <si>
    <t>Durante el periodo de Enero 2025 a Agosto 205
Entorno Cuidador Comunitario 
CARACTERIZACIÓN TERRITORIAL 2 Grupos identificados para el abordaje dimension en seguridad alimentaria y nutricional 24 hombres, 28 mujeres. DISPOSITIVO COMUNITARIO - CUIDADO COLECTIVO PARA EL BIENESTAR SAN Se realizaron 6 sesiones de cuidado colectivo con enfoque en alimentación saludable en población de 5 a 17 años con la participación de 68 personas de la comunidad en general 1 niños y niñas de 5- 17 años. JORNADAS MAS BIENESTAR- CUIDARTE REDUCCION DE AMBIENTES OBESOGENICOS: acciones 264 en reduccion de ambientes obesogenicos equipos cuidarte 9.783 total de personas, 4.367 hombres, 5.416 mujeres.
Entorno Cuidador Educativo 
519 niños, niñas y adolescentes, que participan en acciones de promoción de alimentación saludable en el marco de huertas escolares. 66 personas mayores de 17 años, que participan en acciones de promoción de alimentación saludable en el marco de huertas escolares. 138 Tiendas escolares abordadas 300 de personas que participan en acciones de seguridad alimentaria y nutricional en el contexto de tiendas escolares. 110 Tiendas escolares Cumple entre 0 y 79% de los ítems 28 Tiendas escolares Cumple entre 80 y 89% de los ítems Desarrollo de 2 sesiones con escolares del ciclo 1 orientadas al fortalecimiento de la alimentación saludable con la participación de 40 escolares. Desarrollo de 4 sesiones con escolares del ciclo 2 orientadas al fortalecimiento de la alimentación saludable con la participación de 105 escolares. Desarrollo de 46 sesiones con escolares del ciclo 3 orientadas al fortalecimiento de la alimentación saludable con la participación de 320 escolares. Desarrollo de 24 sesiones con escolares del ciclo 4 orientadas al fortalecimiento de la alimentación saludable con la participación de 348 escolares. Desarrollo de 2 sesiones con las familias orientadas al fortalecimiento de la alimentación saludable en el hogar Se realizan acciones individuales o colectivas en colegios con información en alimentación saludable dirigido a: 77 madres, padres y/o cuidadores, de 77 niños y niñas y adolescentes. Se realizan 7 jornadas de Salud y Bienestar y 5 Instituciones de Educación para el Trabajo y el Desarrollo Humano con la participación de 173 estudiantes, de las cuales se tamizaron y se les brindó orientación de acuerdo al resultado a 38 estudiantes menores de 18 años en el marco de las jornadas de salud y bienestar Se realizan 7 jornadas de Salud y Bienestar y 5 Instituciones de Educación para el Trabajo y el Desarrollo Humano con la participación de 173 estudiantes, de las cuales se tamizó y brindó orientación a 20 estudiantes menores de 18 años en el marco de las jornadas de salud y bienestar, 64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40 sesiones de promoción de la alimentación saludable en el marco de iniciativas de cuidado y bienestar, con la participación de 439 niños, niñas y adolescentes.</t>
  </si>
  <si>
    <t>En el mes de Agosto 205
Equipos Basicos Extramurales de Hogar
Se realiza intervención a 4.279 adultos que reciben educación en alimentación saludable. 2.317 adultos mayores que reciben educación en alimentación saludable. 4.930 familias, y 6.596 personas sensibilizadas en reducción de perdidas y desperdicio de alimentos.
Se realizaron acciones educativas en SAN: 3 Asistencias técnicas y/o reuniones en gestión en salud y nutrición en 2 IPS, con la participación de 21 profesionales de la salud de IPS.
Acciones en alimentación y nutrición implementadas en el Entorno Cuidador Laboral
Se realizan: 1 acciones en alimentación saludable en el marco del cuidado para la salud de los trabajadores en Bogotá con la participación de 45 personas.</t>
  </si>
  <si>
    <t>Durante el periodo de Enero 2025 a Agosto 205
Entorno Cuidador Educativo 
84 Padres de niños y niñas de jardines infantiles o colegios priorizados reciben orientaciones en alimentación y nutrición de tipo individual o colectiva. 62 Docentes de jardines infantiles o colegios priorizados reciben orientaciones en alimentación y nutrición de tipo individual o colectiva.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5 personas adultas.
Equipos Basicos Extramurales de Hogar
Se realiza intervención a 28.619 adultos que reciben educación en alimentación saludable. 14.401 adultos mayores que reciben educación en alimentación saludable. 32.872 familias, y 42.920 personas sensibilizadas en reducción de perdidas y desperdicio de alimentos.
Se realizaron acciones educativas en SAN: alimentación infantil saludable y lactancia materna dirigida a 5 madres comunitarias y/o agentes educativos, 36 Asistencias técnicas y/o reuniones en gestión en salud y nutrición en 20 IPS, con la participación de 326 profesionales de la salud de IPS con la participación de 382 profesionales de la salud del PSPIC.
Acciones en alimentación y nutrición implementadas en el Entorno Cuidador Laboral 
Se realizan: 5 acciones en alimentación saludable en el marco del cuidado para la salud de los trabajadores en Bogotá con la participación de 276 personas.</t>
  </si>
  <si>
    <t>En el mes de Agosto 205
Entorno Cuidado Comunitario
CARACTERIZACIÓN TERRITORIAL 2 Grupos identificados para el abordaje dimension en salud mental 2 hombres, 23 mujeres, DISPOSITIVOS COMUNITARIOS CUIDADO COLECTIVO PARA EL BIENESTAR EN SALUD MENTAL 10 hombres, 112 mujeres, de las cuales: Se realizan 4 sesiones para la prevención de violencias Se implementaron 36 sesiones para el autocuidado y cuidado mutuo 8 sesiones de otros temas de salud mental como fortalecimiento de estrategias de afrontamiento, resolución de problemas, regulación emocional, comunicación, crisis emocionales con 122 personas abordadas. JORNADAS MAS BIENESTAR- CUIDARTE SALUD MENTAL acciones 36 en salud mental equipos cuidarte 1.160 total de personas, 560 hombres, 600 mujeres. JORNADAS - BIENESTAR INTEGRAL ES MAS SALUD MENTAL se aplicaron 124 prueba SRQ, de las cuales 2 personas presentan tamizaje positivo. Se aplicaron 46 pruebas de detección de consumo de alcohol, tabaco y sustancias -ASSIST, y se aplicaron 46 prueba AUDIT. se aplicaron 124 prueba APGAR, se realizaron 107 canalizaciones, 2 Instrumentos del sistema de Vigilancia Epidemiológica del abuso de sustancias psicoactivas - VESPA 2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2 acciones para la prevención de la conducta suicida. con participación de 13 personas, 12 mujeres y 1 hombres. 2 Acciones para la promoción de la convivencia entre barras de fútbol en el marco de actividad fisica o deportiva con participación de 13 personas, 1 mujeres y 12 hombres. Se realizaron 2 acciones para la promoción de salud mental y/o de la actividad fisica con barras de futbol con participación de 13 personas de las cuales 1 son mujeres y 12 son hombres. El total de grupos abordados son 2 de los cuales por barra son: 1 Barra Comandos Azules, 1 Barra Disturbio Rojo.
MAS BIENESTAR A LA COMUNIDAD RAIZAL SALUD MENTAL
En el marco de las acciones de salud mental con la población raizal: Se realizaron 3 acciones de articulación para la prevención del consumo de SPA con participación de 22 personas de las cuales 21 son hombres y 1 son mujeres. Se realizaron 5 actividades en dinamica del barrismo por los gestores con participación de 31 personas.
Entorno Cuidador Educativo
Durante el periodo 3 jardines infantiles contaron con acciones de educación en salud mental y participaron 618 padres, madres o cuidadores en acciones colectivas de salud mental que favorecen el buen trato y la prevención del maltrato infantil 65 estudiantes lideres escolares que participaron de acciones promocionales de bienestar y salud mental 618 familias con acciones de cuidado emocional, promoción del involucramiento parental, capacidades socioemocionales y promoción de prácticas de crianza con participación de 618 madres, padres y cuidadores de las cuales 618 familias mejoran relaciones intrafamiliares. Se han realizado 3 acciones en entornos escolares. Se han realizado 110 sesiones colectivas fortaleciendo habilidades socioemocionales y estrategias de afrontamiento para prevención de problemáticas psicosociales. con 2.933 niños, niñas, adolescentes y jóvenes en 16 colegios Se han realizado 110 sesiones colectivas fortaleciendo habilidades socioemocionales y estrategias de afrontamiento para prevención de problemáticas psicosociales. de estas sesiones 54 se relacionaron con la prevención de las violencias con 1.542 niños, niñas, adolescentes y jóvenes De otra parte, se gestionaron 19 casos individuales mediante la orientación y apoyo con avances en el marco de plan de cuidado en salud mental. y se desarrollaron 32 seguimientos a 32 casos relacionados con procesos previos De otra parte se adelantaron 3 sesiones de fortalecimiento en salud mental para detección y manejo con 15 docentes Se han realizado 13 sesiones colectivas fortaleciendo habilidades socioemocionales y estrategias de afrontamiento para prevención de la conducta suicida con 249 niños, niñas, adolescentes y jóvenes en 3 colegios para el periodo se gestionaron 4 casos de conducta suicida e identificó aumento en afrontamiento en 4 casos Se han realizado 4 sesiones colectivas fortaleciendo habilidades socioemocionales y estrategias de afrontamiento para prevención de consumo de SPA con 95 niños, niñas, adolescentes y jóvenes en 2 colegios Se han realizado 23 sesiones colectivas fortaleciendo habilidades socioemocionales y estrategias de afrontamiento para manejo de situaciones relacionadas con ansiedad, depresión y otras problemáticas. con 692 niños, niñas, adolescentes y jóvenes en 4 colegios Se han realizado 13 sesiones colectivas fortaleciendo habilidades socioemocionales y estrategias de afrontamiento para prevención de la conducta suicida Se han realizado 4 sesiones colectivas fortaleciendo habilidades socioemocionales y estrategias de afrontamiento para prevención de consumo de SPA Se han realizado 23 sesiones colectiovas fortaleciendo habilidades socioemocionales y estrategias de afrontamiento para manejo de situaciones relacionadas con ansiedad, depresión y otras problemáticas. De otra parte, se gestionaron 6 casos individuales mediante la orientación y apoyo con avances en el marco de plan de cuidado en salud mental. y se desarrollaron 28 seguimientos a 28 casos relacionados con procesos previos De otra parte se adelantaron 2 sesiones de fortalecimiento en salud mental para detección y manejo con 12 docentes.
Equipos Basicos Extramurales de Hogar
2 Acciones de salud mental en familias con gestantes 68 Acciones de salud mental en familias con menores de 5 años encontrando que en 70 familias se evidencia que se reducen riesgos relacionados con riesgo psicosocial. Se llevaron a cabo 137 visitas efectivas en casos de riesgos en conducta suicida De las cuales en 15 se dio el cierre del proceso encontrando que en 15 familias se evidencia que se reducen riesgos relacionados con conducta suicida Se llevaron a cabo 286 visitas efectivas en casos de riesgos psicosocial De las cuales en 46 se dio el cierre del proceso encontrando que en 46 familias se evidencia que se reducen riesgos relacionados con riesgo psicosocial Se llevaron a cabo 35 visitas efectivas en casos de acompañamiento en duelo De las cuales en 11 se dio el cierre del proceso encontrando que en 10 familias se evidencia que se reducen riesgos relacionados con duelo.
Entorno Institucional
UNIDADES DE ATENCIÓN A HABITANTES DE CALLE 2 sesiones colectivas para el bienestar integral 16 número de hombres 2 número de mujeres. CASA DE IGUALDAD DE OPORTUNIDADES 2 Valoraciones del riesgo por salud mental SRQ 1 casos positivos 3 sesiones colectivas para el bienestar integral 16 número de mujeres.</t>
  </si>
  <si>
    <t>Durante el periodo de Enero 2025 a Agosto 205
Entorno Cuidado Comunitario 
CARACTERIZACIÓN TERRITORIAL 18 Grupos identificados para el abordaje dimension en salud mental 75 hombres, 281 mujeres, DISPOSITIVOS COMUNITARIOS CUIDADO COLECTIVO PARA EL BIENESTAR EN SALUD MENTAL Se lleva a cabo la concertación del plan de acción con 35 grupos comunitarios 120 hombres, 1.052 mujeres, Se llevan a cabo 286 sesiones grupales de implementación del plan de acción con dispositivos comunitarios en salud mental de las cuales: Se realizan 53 sesiones para la prevención de violencias con participación de 582 personas. Se implementaron 205 sesiones para el autocuidado y cuidado mutuo para la seguridad vial con 122 personas. con participación de 293 personas. 437 sesiones de otros temas de salud mental como fortalecimiento de estrategias de afrontamiento, resolución de problemas, regulación emocional, comunicación, crisis emocionales con 1.196 personas abordadas 25 sesiones de educacion en salud publica para el manejo de afectaciones psicosociales, problemas o transtornos mentales CON 255 personas abordadas fortaleciendo la conformación de 1 grupos de apoyo y educación para el cuidado de la salud mental en torno a la prevención de la conducta suicida 10 mujeres. JORNADAS MAS BIENESTAR- CUIDARTE SALUD MENTAL acciones 330 en salud mental equipos cuidarte 12.801 total de personas, 5.990 hombres, 6.811 mujeres. JORNADAS - BIENESTAR INTEGRAL ES MAS SALUD MENTAL se aplicaron 1.078 prueba SRQ, de las cuales 45 personas presentan tamizaje positivo. se aplicaron 2 prueba RQC, Se aplicaron 426 pruebas de detección de consumo de alcohol, tabaco y sustancias -ASSIST, y se aplicaron 355 prueba AUDIT. se aplicaron 1.078 prueba APGAR, se realizaron 542 canalizaciones, 18 Instrumentos del sistema de Vigilancia Epidemiológica del abuso de sustancias psicoactivas - VESPA 45 Instrumentos del sistema de Vigilancia Epidemiológica de la conducta suicida -SISVECOS 3 Instrumentos del sistema de vigilancia epidemiológica de la violencia intrafamiliar, el maltrato infantil y la violencia sexual -SIVIN. BARRAS FUTBOLERAS A partir de la estrategia barras futboleras y salud colectiva se realizaron 23 acciones para la prevención de la conducta suicida. con participación de 167 personas, 19 mujeres y 148 hombres. 23 Acciones para la promoción de la convivencia entre barras de fútbol en el marco de actividad fisica o deportiva con participación de 167 personas, 8 mujeres y 159 hombres. Se realizaron 16 acciones para la promoción de salud mental y/o de la actividad fisica con barras de futbol con participación de 146 personas de las cuales 8 son mujeres y 138 son hombres. El total de grupos abordados son 22 de los cuales por barra son: 8 Barra Comandos Azules, 8 Barra Disturbio Rojo, 6 Barra La Nación Verdolaga.
MAS BIENESTAR A LA COMUNIDAD RAIZAL SALUD MENTAL
En el marco de las acciones de salud mental con la población raizal: Se realizaron 24 acciones de articulación para la prevención del consumo de SPA con participación de 176 personas de las cuales 168 son hombres y 8 son mujeres. Se realizaron 35 actividades en dinamica del barrismo por los gestores con participación de 289 personas.
Entorno Cuidador Educativo 
Durante el periodo 48 jardines infantiles contaron con acciones de educación en salud mental con participación de 770 niños y niñas Tambien se abordaron 105 docentes en la educación en salud mental para el abordaje de los niños y niñas y 39 docentes en bienestar emocional y y participaron 618 padres, madres o cuidadores en acciones colectivas de salud mental que favorecen el buen trato y la prevención del maltrato infantil 596 estudiantes lideres escolares que participaron de acciones promocionales de bienestar y salud mental 1.439 familias con acciones de cuidado emocional, promoción del involucramiento parental, capacidades socioemocionales y promoción de prácticas de crianza con participación de 1.439 madres, padres y cuidadores de las cuales 1.439 familias mejoran relaciones intrafamiliares. 7 jornadas integrales de salud y bienestar que incluyen la educación en fortalecimiento de habilidades y capacidades para la promoción de salud mental logrando la participación de 75 estudiantes en 2 instituciones de educación técnica y en 1 instituciones de educación asi mismo se brindo contención e intervención breve a 2 personas. y canalización a 6 personas. Se han realizado 26 acciones en entornos escolares. gestionando sectorial o intersectorialmente 16 iniciativas que se relacionan con salud mental. Se han realizado 944 sesiones colectivas fortaleciendo habilidades socioemocionales y estrategias de afrontamiento para prevención de problemáticas psicosociales. con 20.456 niños, niñas, adolescentes y jóvenes en 123 colegios Se han realizado 484 sesiones colectivas fortaleciendo habilidades socioemocionales y estrategias de afrontamiento para prevención de problemáticas psicosociales. con 1.560 adolescentes, jóvenes y adultos en 5 instituciones técnicas y de educación superior. de estas sesiones 453 se relacionaron con la prevención de las violencias con 11.201 niños, niñas, adolescentes y jóvenes De otra parte, se gestionaron 328 casos individuales mediante la orientación y apoyo con avances en el marco de plan de cuidado en salud mental. y se desarrollaron 126 seguimientos a 98 casos relacionados con procesos previos y 4 acompañamientos en salud mental a partir de estrategia al colegio en Bici. De otra parte se adelantaron 20 sesiones de fortalecimiento en salud mental para detección y manejo con 169 docentes Se han realizado 102 sesiones colectivas fortaleciendo habilidades socioemocionales y estrategias de afrontamiento para prevención de la conducta suicida con 2.453 niños, niñas, adolescentes y jóvenes en 27 colegios para el periodo se gestionaron 24 casos de conducta suicida e identificó aumento en afrontamiento en 24 casos Se han realizado 58 sesiones colectivas fortaleciendo habilidades socioemocionales y estrategias de afrontamiento para prevención de consumo de SPA con 1.469 niños, niñas, adolescentes y jóvenes en 21 colegios Se han realizado 178 sesiones colectivas fortaleciendo habilidades socioemocionales y estrategias de afrontamiento para manejo de situaciones relacionadas con ansiedad, depresión y otras problemáticas. con 3.964 niños, niñas, adolescentes y jóvenes en 39 colegios Se han realizado 39 sesiones colectivas fortaleciendo habilidades socioemocionales y estrategias de afrontamiento para prevención de la conducta suicida con 455 adolescentes, jóvenes y adultos Se han realizado 13 sesiones colectivas fortaleciendo habilidades socioemocionales y estrategias de afrontamiento para prevención de consumo de SPA con 285 adolescentes, jóvenes y adultos Se han realizado 49 sesiones colectiovas fortaleciendo habilidades socioemocionales y estrategias de afrontamiento para manejo de situaciones relacionadas con ansiedad, depresión y otras problemáticas. con 295 adolescentes, jóvenes y adultos De otra parte, se gestionaron 172 casos individuales mediante la orientación y apoyo con avances en el marco de plan de cuidado en salud mental. y se desarrollaron 67 seguimientos a 30 casos relacionados con procesos previos De otra parte se adelantaron 4 sesiones de fortalecimiento en salud mental para detección y manejo con 104 docentes Finalmente 85 espacios colectivos de bienestar emocional con 302 orientadores y docentes. 259 estudiantes participaron de acciones promocionales de salud mental enfocadas al fortalecimiento de habilidades socioemocionales ciclo 1 556 estudiantes participaron de acciones promocionales de salud mental enfocadas al fortalecimiento de habilidades socioemocionales ciclo 2 1.858 estudiantes participaron de acciones promocionales de salud mental enfocadas al fortalecimiento de habilidades socioemocionales ciclo 3 702 estudiantes participaron de acciones promocionales de salud mental enfocadas al fortalecimiento de habilidades socioemocionales ciclo 4.
Equipos Basicos Extramurales de Hogar 
6 Acciones de salud mental en familias con gestantes 129 Acciones de salud mental en familias con menores de 5 años encontrando que en 134 familias se evidencia que se reducen riesgos relacionados con riesgo psicosocial. Se llevaron a cabo 446 visitas efectivas en casos de riesgos en conducta suicida De las cuales en 45 se dio el cierre del proceso encontrando que en 43 familias se evidencia que se reducen riesgos relacionados con conducta suicida Se llevaron a cabo 3.867 visitas efectivas en casos de riesgos psicosocial De las cuales en 778 se dio el cierre del proceso encontrando que en 755 familias se evidencia que se reducen riesgos relacionados con riesgo psicosocial Se llevaron a cabo 355 visitas efectivas en casos de acompañamiento en duelo De las cuales en 43 se dio el cierre del proceso encontrando que en 42 familias se evidencia que se reducen riesgos relacionados con duelo.
Entorno Institucional
En las instituciones de protección integral se brinda información y educación en salud mental a 52 personas. Se realizó la medición en modificaciones de habilidades y competencias a 95 personas, de las cuales 95 refieren que las intervenciones aportan al mejoramiento de sus habilidades y competencias en salud mental. UNIDADES DE ATENCIÓN A HABITANTES DE CALLE 7 Valoraciones del riesgo por salud mental SRQ 1 casos positivos 17 sesiones colectivas para el bienestar integral 79 número de hombres 40 número de mujeres SRPA 2 sesiones colectivas para el bienestar integral 11 número de hombres 1 número de mujeres. CASA DE IGUALDAD DE OPORTUNIDADES 4 Valoraciones del riesgo por salud mental SRQ 2 casos positivos 15 sesiones colectivas para el bienestar integral 127 número de mujeres.</t>
  </si>
  <si>
    <t>En el mes de Agosto 205
Entorno Cuidador Comunitario
CARACTERIZACIÓN TERRITORIAL 1 Grupos identificados para el abordaje dimension en condiciones cronicos 2 hombres, 28 mujeres, DISPOSITIVO COMUNITARIO CUIDADO COLECTIVO PARA EL BIENESTAR-CRONICOS 4 sesiones de promoción de prácticas y estilos de vida saludables para la prevención de condiciones crónicas. 2 sesiones de Promoción de Actividad física 2 sesiones sobre Movilidad Segura y Sostenible 67 cobertura población personas mayores (60 o más años): 10 hombres 57 mujeres. JORNADAS MAS BIENESTAR CUIDATE SE FELIZ Se cuenta con 17 puntos "Cuídate Sé Feliz" activos, en estos puntos se abordaron 255 personas, de ellas: 90 hombres, 165 mujeres, 5 personas con tamizaje Cuestionario Breve de EPOC positivo. 65 Toma de mamografía durante los dos últimos años (50 a 69 años) Toma de citología en el último año 122 Examen de PCA o tacto rectal en el último año 53 De las personas registradas como fumadoras se brindó consejería breve en cesación de consumo de tabaco y atención del tabaquismo a 24. JORNADAS MAS BIENESTAR- CUIDARTE CRONICOS acciones 54 para la promoción de hábitos saludables y prevención de condiciones crónicas no transmisibles, 804 hombres, 939 mujeres.
Entorno Cuidador Educativo
Se realiza educación y sensibilización en salud visual a 43 niños y niñas de jardines infantiles, se realiza educación y sensibilización en salud auditiva comunicativa a 43 niños y niñas de jardines infantiles. Realización de 9 sesiones del ciclo 1 incentivando la actividad física desde el movimiento activo y juego activo, Realización de 10 sesiones del ciclo 2 para promover la práctica de la actividad física desde el movimiento activo y el juego activo, Acciones de educación en salud con 155 familias para la promoción de la actividad física. 1 Colegios intervenidos con información y educación en salud bucal con la participación de 229 escolares Se realiza clasificación y sensibilización de la técnica en higiene bucal en cursos a 229 escolares en la sesión 1, se identifican 74 niños para proceso de acompañamiento familiar, se realiza educación de la técnica en higiene bucal cursos a 210 escolares en la sesión 2, se realiza educación de la técnica en higiene bucal en cursos a 221 escolares en la sesión 3, de los cuales 200 apropian la técnica de higiene bucal. Realización de 5 sesiones de fortalecimiento de capacidades para la detección temprana de cáncer infantil en jardines con 1 docentes y orientadores de establecimientos educativos.
Equipos Basicos Extramurales de Hogar
Se aborda 110 personas con condiciones crónicas, 3.805 personas a las que se les aplicó tamizaje Findrisc, de las cuales 610 con alta probabilidad de presentar prediabetes o diabetes y 4.345 personas con condiciones crónicas, mayores de 18 años a las que se les aplicó tamizaje de riesgo cardiovascular OMS, de las cuales 69 personas con alerta de riesgo cardiovascular alto, muy alto y extremadamente alto, 345 personas con alerta de riesgo cardiovascular moderado, 81 personas con tamizaje Cuestionario Breve de EPOC positivo, Durante las intervenciones, se encontraron 110 personas con una condición crónica diagnosticada, 20 sin tratamiento, de las personas que requerían cita se asignó cita a 32. 5 Personas identificadas con consumo de tabaco, brindando consejería en cesación de consumo de tabaco y atención del tabaquismo a 5 de las cuales 5 han sido efectivas, correspondiente al 100,0 %. Se realiza seguimiento familiar a 110 personas, con énfasis en la promoción de comportamientos de hábitos saludables y la detección de riesgos, a través de planes de automanejo, realizando 110 acciones de información y educación en: 221 familias con acciones de promoción de hábitos saludables en salud visual, 221 familias con acciones de promoción de hábitos saludables en salud auditiva-comunicativa. Durante el periodo se realizaron 221 canalizaciones a la ruta de alteraciones en salud visual y auditiva, de las cuales 195 fueron efectivas. Se realiza clasificación, identificación de riesgos en salud bucal y sensibilización a 5 individuos en la sesión 1, se realiza clasificación, identificación de riesgos en salud bucal y sensibilización a 5 familias en la sesión 1, se brinda información, educación y comunicación en salud bucal a 5 individuos en la sesión 2, se brinda información, educación y comunicación en salud bucal a 5 familias en la sesión 2, se realiza evaluación de la técnica de higiene bucal a 11 individuos en la sesión 3, se realiza evaluación de la técnica de higiene bucal a 11 familias en la sesión 3, de los cuales 30 individuos apropiaron la técnica de cepillado dental. Durante el periodo se realizaron 2 canalizaciones a la ruta de alteraciones y trastornos en salud bucal, de las cuales 2 fueron efectivas. Se identifican 41 mujeres mayores de 50 años sin tamizaje para cáncer de mama, 48 mujeres mayores de 25 años sin toma de citología, y 29 hombres mayores de 50 años sin tamizaje para cáncer de próstata.
Condiciones Crónicas No Transmisibles
4 Instrumentos de caracterización para CCNT y asistencias técnicas realizadas para la atención integral a la población con Condiciones Crónicas No Transmisibles, 13 personas del talento humano de IPS priorizadas intervenidas en 4 IPS públicas 4 asesorías en promoción de hábitos saludables y condiciones crónicas, a 13 personas del talento humano en IPS. 54 personas del Talento Humano en entornos cuidadores los temas de fortalecimiento de capacidades fueron: Consejería breve en Cesación de Tabaco y productos derivados; Ruta de Promoción y Mantenimiento de la Salud; Salud Visual y Auditiva.
Entorno Cuidador Laboral 
Se realizó identificación y caracterización de 85 UTIS CON 126 trabajadores. Se identificaron trabajadores: 22 con consumo de tabaco, 3 con consumo problemático de bebidas alcohólicas, 39 con exposición a rayos ultravioleta, 130 que no realizan actividad física, 84 con alerta de riesgo cardiovascular según circunferencia de cintura. 18 con riesgo de alteración auditiva por exposición al ruido, 5 con riesgo de alteración visual por exposición a factores de riesgo ocupacional. En el entorno cuidador laboral se realizaron tamizajes: 37 personas mayores de 18 años a las que se les aplicó tamizaje Findrisc, de las cuales, 4 con alta probabilidad de presentar diabetes, 28 personas mayores de 18 años a las que se les aplicó tamizaje OMS, donde 7 mujeres sin toma de citología vaginal o prueba de VPH, 2 mujeres mayores de 50 años sin tamizaje para cáncer de mama en los últimos 5 años, 1 hombres mayores de 50 años sin tamizaje para cáncer de próstata, Se identificaron factores de riesgo para condiciones crónicas en los niños caracterizados, tales como: con consumo de tabaco de segunda mano 13, con exposición a rayos ultravioleta 34, 77 no realizan actividad física, 9 con riesgo de alteración visual por exposición a factores de riesgo ocupaciones. Se identificaron factores de riesgo para condiciones crónicas en los adolescentes caracterizados, tales como: 12 adolescentes trabajadores con exposición a rayos ultravioleta, 18 adolescentes trabajadores que no realizan actividad física, Entorno Cuidador Laboral: 9 mujeres con IEC para la identificación temprana de cáncer de cuello uterino y cáncer de mama, 1 hombres con IEC para la identificación temprana de cáncer de próstata.</t>
  </si>
  <si>
    <t>Durante el periodo de Enero 2025 a Agosto 205
Entorno Cuidador Comunitario
CARACTERIZACIÓN TERRITORIAL 9 Grupos identificados para el abordaje dimension en condiciones cronicos 24 hombres, 136 mujeres, DISPOSITIVO COMUNITARIO CUIDADO COLECTIVO PARA EL BIENESTAR-CRONICOS 156 sesiones de promoción de prácticas y estilos de vida saludables para la prevención de condiciones crónicas. 185 sesiones en prevención de Enfermedades cardio cerebro vasculares. 143 sesiones en prevención de Cáncer 64 sesiones en prevención de Enfermedades de vías respiratorias inferiores 63 sesiones en prevención de Alteraciones visuales 2 sesiones en prevención de Alteraciones auditivas comunicativas 8 sesiones de Promoción de Actividad física 4 sesiones sobre Movilidad Segura y Sostenible Total de 177 cobertura población joven (14 – 28 años): 90 hombres 87 mujeres Total de 454 cobertura población adulta (29 – 59 años): 81 hombres 403 mujeres 771 cobertura población personas mayores (60 o más años): 66 hombres 705 mujeres. JORNADAS MAS BIENESTAR CUIDATE SE FELIZ Se cuenta con 97 puntos "Cuídate Sé Feliz" activos, en estos puntos se abordaron 1.429 personas, de ellas: 429 hombres, 1.024 mujeres, 14 personas con tamizaje Cuestionario Breve de EPOC positivo. 582 Toma de mamografía durante los dos últimos años (50 a 69 años) Toma de citología en el último año 788 Examen de PCA o tacto rectal en el último año 244 De las personas registradas como fumadoras se brindó consejería breve en cesación de consumo de tabaco y atención del tabaquismo a 161. JORNADAS MAS BIENESTAR- CUIDARTE CRONICOS acciones 354 para la promoción de hábitos saludables y prevención de condiciones crónicas no transmisibles, 5.794 hombres, 7.116 mujeres.
Entorno Cuidador Educativo 
Se realiza educación y sensibilización en actividad fisica a 436 niños y niñas de jardines infantiles, se realiza educación y sensibilización en salud visual a 46 niños y niñas de jardines infantiles, se realiza educación y sensibilización en salud auditiva comunicativa a 87 niños y niñas de jardines infantiles. Realización de 17 sesiones del ciclo 1 incentivando la actividad física desde el movimiento activo y juego activo, con 115 estudiantes. Realización de 43 sesiones del ciclo 2 para promover la práctica de la actividad física desde el movimiento activo y el juego activo, con 149 estudiantes. Realización de 96 sesiones del ciclo 3 en temas relacionados con actividad física desde las artes y el movimiento corporal, con 880 estudiantes. Realización de 32 sesiones del ciclo 4 en temas relacionados con actividad física para la vida y el autocuidado, con 444 estudiantes. Acciones de educación en salud con 763 familias para la promoción de la actividad física. 10 Colegios intervenidos con información y educación en salud bucal con la participación de 4.611 escolares Se realiza clasificación y sensibilización de la técnica en higiene bucal en cursos a 3.482 escolares en la sesión 1, se identifican 1.155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2.311 escolares en la sesión 2, se realiza educación de la técnica en higiene bucal en cursos a 2.350 escolares en la sesión 3, de los cuales 2.064 apropian la técnica de higiene bucal. se realiza educación y sensibilización en salud bucal a 316 niños y niñas de jardines infantiles. Se realizan 27 jornadas de salud y bienestar con punto cuidate sé feliz activo en 5 Instituciones de formación para el trabajo y el desarrollo humano en estas jornadas se abordaron 120 personas, de ellas 64 personas se les aplicó tamizaje Findrisc, de las cuales 11 con alta probabilidad de presentar prediabetes o diabetes, y 36 personas con condiciones crónicas, mayores de 18 años a las que se les aplicó tamizaje de riesgo cardiovascular OMS, de las cuales 36 con alerta de riesgo bajo, 31 personas usan gafas o lentes. Realización de 5 sesiones de fortalecimiento de capacidades para la detección temprana de cáncer infantil en jardines con 1 docentes y orientadores de establecimientos educativos Se realiza educación y sensibilización en cáncer de mama en 45 estudiantes universitarios en Instituciones Técnicas de Desarrollo Humano - ITDH, se realiza educación y sensibilización en cáncer de cuello uterino en 45 estudiantes universitarios - ITDH.
Equipos Basicos Extramurales de Hogar 
Se aborda 2.161 personas con condiciones crónicas, realizando canalización a rutas integrales de atención en salud a 169 de ellas, 22.802 personas a las que se les aplicó tamizaje Findrisc, de las cuales 4.105 con alta probabilidad de presentar prediabetes o diabetes y 25.169 personas con condiciones crónicas, mayores de 18 años a las que se les aplicó tamizaje de riesgo cardiovascular OMS, de las cuales 405 personas con alerta de riesgo cardiovascular alto, muy alto y extremadamente alto, 2.299 personas con alerta de riesgo cardiovascular moderado, 382 personas con tamizaje Cuestionario Breve de EPOC positivo, 62 personas sin control y fueron canalizadas a las EAPBS. Durante las intervenciones, se encontraron 2.153 personas con una condición crónica diagnosticada, 227 sin tratamiento, 1.265 canalizadas a la ruta integral de atención en salud, 203 canalizadas a la RIAS para población con riesgo o presencia de alteraciones cardiocerebro vascular y metabólicas manifiestas, 13 canalizadas a la RIAS para población con riesgo o presencia de enfermedades respiratorias crónicas, 1 canalizadas a la RIAS para población con riesgo o presencia de cáncer, 674 canalizadas a la RIAS para población con riesgo o presencias de trastornos visuales o auditivos, de las personas que requerían cita se asignó cita a 227. 62 Personas identificadas con consumo de tabaco, brindando consejería en cesación de consumo de tabaco y atención del tabaquismo a 62 de las cuales 62 han sido efectivas, correspondiente al 100,0 %. Se realiza seguimiento familiar a 435 personas, con énfasis en la promoción de comportamientos de hábitos saludables y la detección de riesgos, a través de planes de automanejo, realizando 932 acciones de información y educación en: 975 familias con acciones de promoción de hábitos saludables en salud visual, 975 familias con acciones de promoción de hábitos saludables en salud auditiva-comunicativa. Durante el periodo se realizaron 975 canalizaciones a la ruta de alteraciones en salud visual y auditiva, de las cuales 817 fueron efectivas. Se realiza clasificación, identificación de riesgos en salud bucal y sensibilización a 157 individuos en la sesión 1, se realiza clasificación, identificación de riesgos en salud bucal y sensibilización a 157 familias en la sesión 1, se brinda información, educación y comunicación en salud bucal a 125 individuos en la sesión 2, se brinda información, educación y comunicación en salud bucal a 125 familias en la sesión 2, se realiza evaluación de la técnica de higiene bucal a 168 individuos en la sesión 3, se realiza evaluación de la técnica de higiene bucal a 168 familias en la sesión 3, de los cuales 257 individuos apropiaron la técnica de cepillado dental. Durante el periodo se realizaron 85 canalizaciones a la ruta de alteraciones y trastornos en salud bucal, de las cuales 57 fueron efectivas. Se identifican 155 mujeres mayores de 50 años sin tamizaje para cáncer de mama, 327 mujeres mayores de 25 años sin toma de citología, y 118 hombres mayores de 50 años sin tamizaje para cáncer de próstata.
Condiciones Crónicas No Transmisibles 
29 Instrumentos de caracterización para CCNT y asistencias técnicas realizadas para la atención integral a la población con Condiciones Crónicas No Transmisibles, 137 personas del talento humano de IPS priorizadas intervenidas en 29 IPS públicas 29 asesorías en promoción de hábitos saludables y condiciones crónicas, a 137 personas del talento humano en IPS. 160 personas de la comunidad, asociaciones de usuarios y otros actores en salud 72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 1.970 mujeres tamizadas para cáncer de cuello uterino en las IPS de la red pública Número de mamografías realizadas: 1.021, número de personas tamizadas cáncer prostata: 942, número de personas tamizadas cáncer colon: 1.079.
Entorno Cuidador Laboral 
Se realizó identificación y caracterización de 338 UTIS CON 601 trabajadores. Se identificaron trabajadores: 69 con consumo de tabaco, 21 con consumo problemático de bebidas alcohólicas, 151 con exposición a rayos ultravioleta, 632 que no realizan actividad física, 315 con alerta de riesgo cardiovascular según circunferencia de cintura. 75 con riesgo de alteración auditiva por exposición al ruido, 22 con riesgo de alteración visual por exposición a factores de riesgo ocupacional. En el entorno cuidador laboral se realizaron tamizajes: 211 personas mayores de 18 años a las que se les aplicó tamizaje Findrisc, de las cuales, 31 con alta probabilidad de presentar diabetes, 190 personas mayores de 18 años a las que se les aplicó tamizaje OMS, donde 1 presentan riesgo de padecer un evento cerebrovascular, 106 personas con tamizaje Cuestionario Breve de EPOC positivo, 28 mujeres sin toma de citología vaginal o prueba de VPH, 12 mujeres mayores de 50 años sin tamizaje para cáncer de mama en los últimos 5 años, 4 hombres mayores de 50 años sin tamizaje para cáncer de próstata, Se identificaron factores de riesgo para condiciones crónicas en los niños caracterizados, tales como: con consumo de tabaco de segunda mano 61 , con exposición a rayos ultravioleta 131 , 308 no realizan actividad física, 3 con riesgo de alteración auditiva por exposición a ruido, 16 con riesgo de alteración visual por exposición a factores de riesgo ocupaciones. Se identificaron factores de riesgo para condiciones crónicas en los adolescentes caracterizados, tales como: 32 adolescentes trabajadores con exposición a rayos ultravioleta, 55 adolescentes trabajadores que no realizan actividad física, 6 adolescentes trabajadores con riesgo de alteración visual por exposición a factores de riesgo ocupacionales. Entorno Cuidador Laboral: 40 mujeres con IEC para la identificación temprana de cáncer de cuello uterino y cáncer de mama, 4 hombres con IEC para la identificación temprana de cáncer de próstata.</t>
  </si>
  <si>
    <t>En el mes de Agosto 205
PREVENCIÓN COMBINADA DE LAS ITS
48 Pruebas de VIH.HEPT B realizadas por población LGBTI, 30 Pruebas de VIH.HEPT B realizadas SPAcios de bienestar 124 Pruebas de VIH.HEPT B realizadas bienestar integral es mas salud mental 4 Pruebas de VIH.HEPT B realizadas por localidad en Centros de escucha habitanza en calle, 25 Pruebas de VIH realizadas por localidad en Centros de escucha MujerESalud, 10 Pruebas de HEPT B realizadas por localidad en Centros de escucha MujerESalud.
Entorno Cuidador Educativo
Se realizan 27 pruebas de VIH Se realizan 27 pruebas de Hepatitis B.
Entorno Institucional
SSR
Prevención combinada de las ITS-VIH
258 Pruebas rápidas de VIH realizadas por los equipos del PIC. 233 Pruebas rápidas de Hept B realizadas por los equipos del PIC. 2.188 Condones entregados en procesos educativos de los equipos del PIC. Canalizaciones y activación de ruta según el Sistema de Referencia y Contrareferencia (SIRC): Fortalecimiento técnico talento humano 3 Asistencias técnicas en IPS con fortalecimiento de temas en SSSR con enfasis en prevención de las ITS Abordaje intersectorial 2 Articulaciones sectoriales e intersetoriales que fortalecen la respuesta ante el VIH y las Hepatitis.</t>
  </si>
  <si>
    <t>Durante el periodo de Enero 2025 a Agosto 205
PREVENCIÓN COMBINADA DE LAS ITS 
103 Pruebas de VIH.HEPT B realizadas por población LGBTI, 315 Pruebas de VIH.HEPT B realizadas SPAcios de bienestar 1 pruebas positivas para VIH.HEPT B realizadas SPAcios de bienestar 887 Pruebas de VIH.HEPT B realizadas bienestar integral es mas salud mental 4 pruebas positivas para VIH.HEPT B realizadas bienestar integral es mas salud mental 193 Pruebas de VIH.HEPT B realizadas por localidad en Centros de escucha habitanza en calle, 3 pruebas positivas para VIH.HEPT B realizadas por localidad en Centros de escucha habitanza en calle. 223 Pruebas de VIH realizadas por localidad en Centros de escucha MujerESalud, 56 Pruebas de HEPT B realizadas por localidad en Centros de escucha MujerESalud.
Entorno Cuidador Educativo 
Se realizan 295 pruebas de VIH Se realizan 307 pruebas de Hepatitis B.
Entorno Institucional
SSR
Prevención combinada de las ITS-VIH 
9 Pruebas rápidas positivas del total de VIH realizadas en el mes por los equipos del PIC 2.190 Pruebas rápidas de VIH realizadas por los equipos del PIC. 9 Pruebas rápidas positivas del total de Hept B realizadas en el mes por los equipos del PIC 2.287 Pruebas rápidas de Hept B realizadas por los equipos del PIC. 22.375 Condones entregados en procesos educativos de los equipos del PIC. Canalizaciones y activación de ruta según el Sistema de Referencia y Contrareferencia (SIRC): 7 Personas identificadas sin intervención con diagnostico VIH, y 9 con prueba rápida VIH positivas. 1 Personas identificadas sin intervención con diagnostico Hept B, y 1 con prueba rápida Hept B positivas. Fortalecimiento técnico talento humano 18 Asistencias técnicas en IPS con fortalecimiento de temas en SSSR con enfasis en prevención de las ITS Abordaje intersectorial 8 Articulaciones sectoriales e intersetoriales que fortalecen la respuesta ante el VIH y las Hepatitis.</t>
  </si>
  <si>
    <t>En el mes de Agosto 205
Enfermedades Transmitidas por Vectores-ETV:
1 IPS priorizadas para malaria con stock de medicamentos malaria. 3 asistencias técnicas a IPS. 1 Actividades de información para ETV, con 8 personas que participan. 3 IPS con visita de asistencia técnica para Enfermedades transmitidas por vectores, 3 IPS visitadas. 3 Realizan acciones de información para la prevención de las ETV.</t>
  </si>
  <si>
    <t>Durante el periodo de Enero 2025 a Agosto 205
Enfermedades Transmitidas por Vectores-ETV: 
8 IPS priorizadas para malaria con stock de medicamentos malaria. 19 asistencias técnicas a IPS. 6 IPS con gestión de información de malaria y leishmaniasis. 6 Pacientes de malaria con verificación de seguimiento al tratamiento. 1 Pacientes con chagas crónico caso probable y/o confirmado en seguimiento en la EAPB. 15 Actividades de información para ETV, con 156 personas que participan. 19 IPS con visita de asistencia técnica para Enfermedades transmitidas por vectores, 19 IPS visitadas. 19 Realizan acciones de información para la prevención de las ETV. 4 Pacientes de dengue con signos de alarma, 6 pacientes malaria, 6 con instauración oportuna de tratamiento, 6 con seguimiento al tratamiento por la IPS. 1 Pacientes con leishmaniasis, 1 con indicación de tratamiento sistémico, 1 recibieron tratamiento.</t>
  </si>
  <si>
    <t>En el mes de Agosto 205
Entorno Cuidador Educativo
Se realizan 15 sesiones de sensibilización en vacunación a comunidad educativa 10 rectores, directivos y docentes, 94 padres de familia y 170 estudiantes. Se gestionaron y realizaron 4 jornadas de vacunación con 263 dosis aplicadas de VPH. Se realizaron 318 seguimientos telefonicos a población susceptible.
Programa Ampliado de Inmunizaciones - PAI
Menor de un año de edad: POLIO: 3eras dosis aplicadas 374, cumplimiento 10,3 % PENTAVALENTE: 3eras dosis aplicadas 372, cumplimiento 10,3 % BCG: dosis aplicadas 80, cumplimiento 2,2 % ROTAVIRUS: 2das dosis aplicadas 345, cumplimiento 9,5 % De un año de edad: TRIPLE VIRAL: dosis aplicadas 361, 9,5 cumplimiento NEUMOCOCO REFUERZO: dosis aplicadas 358, cumplimiento 9,4 % HEPATITIS A: dosis aplicada 360, cumplimiento 9,5 % VARICELA: dosis aplicadas 360, cumplimiento 9,5 % FIEBRE AMARILLA en población de 1 año: 368 dosis aplicadas, cumplimiento 9,7 % Tdap de gestantes: dosis aplicadas 241, 3.338 Dosis aplicadas de Fiebre Amarilla para viajeros. Fuente: SIS-151 RESUMEN MENSUAL DE VACUNACIÓN - Corte 31/08/2025. 14 IPS con distribución de medicamentos inmunobiológicos, insumos y dispositivos médicos 4 Visitas de asistencia técnica a IPS de la red pública y privada (técnicos sistemas de información) 4 Visitas de asistencia técnica a IPS de la red pública y privada (profesionales) Donde se dejaron 2 planes de mejoramiento a IPS públicas y privadas 13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1 Jornadas extramurales de vacunación realizadas en SED Públicas. 3 Jornadas extramurales de vacunación realizadas en ICBF 7 Jornadas extramurales de vacunación realizadas en SDIS (infancia) 1 Jornadas extramurales de vacunación realizadas en SDIS (vejez) 18 Jornadas extramurales de vacunación tactica de concentación (parques, centros comerciales, igelsias, supercades, entre otros) 1 Jornadas extramurales de vacunación tactica de casa a casa (barrios intervenidos). Se realizarón 1 visitas de seguimiento a IPS de la red pública y privada (EAPV, excursiones de temperatura, bajas coberturas, entre otras).</t>
  </si>
  <si>
    <t>Durante el periodo de Enero 2025 a Agosto 205
Entorno Cuidador Educativo 
Se realizan 118 sesiones de sensibilización en vacunación a comunidad educativa abordando 2 directores locales de educación y subdirectores locales de integración social, 20 rectores, directivos y docentes, 111 padres de familia y 837 estudiantes. Se gestionaron y realizaron 25 jornadas de vacunación con 1.288 dosis aplicadas de VPH. Se realizaron 1.977 seguimientos telefonicos a población susceptible.
Programa Ampliado de Inmunizaciones - PAI 
Menor de un año de edad: POLIO: 3eras dosis aplicadas 2.766, cumplimiento 82,8 % PENTAVALENTE: 3eras dosis aplicadas 2.765, cumplimiento 83,0 % BCG: dosis aplicadas 476, cumplimiento 14,2 % ROTAVIRUS: 2das dosis aplicadas 2.734, cumplimiento 82,0 % De un año de edad: TRIPLE VIRAL: dosis aplicadas 2.785, 80,2 cumplimiento NEUMOCOCO REFUERZO: dosis aplicadas 2.772, cumplimiento 79,9 % HEPATITIS A: dosis aplicada 2.806, cumplimiento 80,8 % VARICELA: dosis aplicadas 2.808, cumplimiento 81,0 % FIEBRE AMARILLA en población de 1 año: 2.701 dosis aplicadas, cumplimiento 78,0 % Tdap de gestantes: dosis aplicadas 2.004, 28.231 Dosis aplicadas de Fiebre Amarilla para viajeros. Fuente: SIS-151 RESUMEN MENSUAL DE VACUNACIÓN - Corte 31/08/2025. 111 IPS con distribución de medicamentos inmunobiológicos, insumos y dispositivos médicos 62 Visitas de asistencia técnica a IPS de la red pública y privada (técnicos sistemas de información) 63 Visitas de asistencia técnica a IPS de la red pública y privada (profesionales) Donde se dejaron 3 planes de mejoramiento a IPS públicas y privadas 2 Seguimiento y/o cierre a planes de mejora de las IPS públicas y privadas 86 Talento humano en salud con fortalecimiento técnico del PAI en IPS públicas y privadas 106 IPS activas en el REPS con validación mensual equipo PAI Se asistió a 8 asistencia técnica Distrital por coordinador/a PAI y profesionales de apoyo Se realizó 8 reunión local PAI Se realizarón 18 articulaciones 10 Con otros actores (JAC, Colia, Riapi, centros comerciales, iglesias, entre otros) 9 otros sectores (SED, ICBF, SDIS, secretaría de la mujer, IDRD, entre otros) 24 Jornadas extramurales de vacunación realizadas en SED Públicas. 2 Jornadas extramurales de vacunación realizadas en SED Privadas 3 Jornadas extramurales de vacunación realizadas en ICBF 24 Jornadas extramurales de vacunación realizadas en SDIS (infancia) 4 Jornadas extramurales de vacunación realizadas en SDIS (vejez) 220 Jornadas extramurales de vacunación tactica de concentación (parques, centros comerciales, igelsias, supercades, entre otros) 19 Jornadas extramurales de vacunación tactica de casa a casa (barrios intervenidos). Se realizarón 3 visitas de seguimiento a IPS de la red pública y privada (EAPV, excursiones de temperatura, bajas coberturas, entre otras).</t>
  </si>
  <si>
    <t>En el mes de Agosto 205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9 funcionarios de la red pública y privada de la ciudad, recibió fortalecimiento de capacidades frente al manejo programático de la tuberculosis de acuerdo a la normatividad actual. Se identificaron 242 sintomáticos respiratorios en instituciones públicas y privadas de la localidad, se procesaron 242 cultivos en medio líquido, Y 4 pruebas moleculares, de acuerdo a los algoritmos para diagnóstico de la Tuberculosis. 6 personas iniciaron tratamiento para Tuberculosis, para gestión de la administración del tratamiento directamente observado, en articulaciòn con las rutas de atención integral de las EAPB e IPS públicas y privadas. Se realizaron 18 visitas domiciliarias a pacientes del programa, Se sensibilizaron 56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realizaron 1 seguimientos telefónicos a pacientes del Programa de eliminación de Hansen.</t>
  </si>
  <si>
    <t>Durante el periodo de Enero 2025 a Agosto 205
Gestión de Programas y Acciones 
Se realizaron 32 asistencias técnicas a IPS públicas y privadas, con relación a procesos de diagnóstico, tratamiento y seguimiento de los casos de tuberculosis sensible, farmacorresistente y coinfección TB/VIH, en el contexto del modelo de atención integral en salud. 37 funcionarios de la red pública y privada de la ciudad, recibió fortalecimiento de capacidades frente al manejo programático de la tuberculosis de acuerdo a la normatividad actual. Se identificaron 2.056 sintomáticos respiratorios en instituciones públicas y privadas de la localidad, se procesaron 2.042 cultivos en medio líquido, Y 22 pruebas moleculares, de acuerdo a los algoritmos para diagnóstico de la Tuberculosis. 30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153 visitas domiciliarias a pacientes del programa, Se sensibilizaron 556 personas de la comunidad en promoción y mantenimiento de la salud y prevención de la tuberculosis. Participación en 1 unidades de análisis de mortalidad evitable por tuberculosis y TB/VIH-SIDA. Se realizaron 11 asistencias técnicas en proceso de diagnóstico, tratamiento y seguimiento de los casos de lepra. Fortalecimiento de capacidades a 11 funcionarios de la red pública y privada de la ciudad, frente al manejo programático de la Lepra. Se distribuyeron 10 blíster de Poliquimioterapia a personas con Hansen. Se realizaron 7 visitas domiciliarias a personas con Hansen. Se realizaron 19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</si>
  <si>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1 sesiones de la Comisión Ambiental Local (CAL), 2 Sesiones del consejo Local de Protección y Bienestar Animal (CLPYBA), 1 mesas de residuos, y 1 de humedales; en donde participaron 79 personas en estos espacios de coordinación; se realizaron 5 actividades intersectoriales desde los espacios de gestión con participación de 223 personas. Se gestionaron 1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30 acciones artísticas con participación de 975 personas. Se socializaron las recomendaciones en salud correspondiente al Índice Bogotano de Calidad del Aire y Riesgo en Salud –IBOCA- y el índice de radiación solar ultravioleta -IUV a 255 personas. Se desarrollaron 7 unidades demostrativas en salud ambiental con participación de 76 personas, desde caracterización territorial se identificaron 9 grupos focales para la implementación de procesos en salud ambiental y se abordaron 518 personas con 46 acciones de Educación para la Salud Ambiental.
Entorno Cuidador Educativo: Se desarrollaron 7 intervenciones a estudiantes de ciclo 1; 12 intervenciones a estudiantes de ciclo 2. 2 problemáticas identificadas en el entorno exterior a las instituciones educativas intervenidas por el entorno y direccionadas a gestión y análisis de políticas
Entorno Cuidador Hogar: Con la estrategia de vivienda saludable, se intervinieron 15 familias con visita de cierre para evaluación de los riesgos ambientales identificados en 15 personas expuestas y se desarrollaron seguimientos a las familias brindando educación de acuerdo con los riesgos identificados a 90 personas expuestas.
Entorno Institucional: Se realizaron 7 sesiones  durante la implementación de la estrategia de mascota verde.
Entorno Cuidador Laboral: Se identificaron 50 Unidades de Trabajo Informal libres de Humo, se socializó el Índice Bogotano de Calidad del Aire y Riesgo en Salud –IBOCA- a 362 trabajadores y el Índice de radiación solar ultravioleta -IUV a 362 trabajadores informales.</t>
  </si>
  <si>
    <t>Hasta el mes de Agosto en el marco de la conformación e implementación intersectorial y comunitaria de la red de salud ambiental y la Gestión de la Salud Ambiental a nivel local se avanzó en un 0,84 % gestionando acciones en: 
9 sesiones de la Comisión Ambiental Local (CAL), 3 sesiones del Consejo Local de Gestión del Riesgo y Cambio Climático (CLGRCC), 9 Sesiones del consejo Local de Protección y Bienestar Animal (CLPYBA), 10 mesas de residuos, y 6 de humedales; en donde participaron 648 personas en estos espacios de coordinación; se realizaron 47 actividades intersectoriales desde los espacios de gestión con participación de 2.342 personas. Se gestionaron 24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132 acciones artísticas con participación de 4.727 personas. Se socializaron las recomendaciones en salud correspondiente al Índice Bogotano de Calidad del Aire y Riesgo en Salud –IBOCA- y el índice de radiación solar ultravioleta -IUV a 1.453 personas por medio de los puntos de Cuídate y Se Feliz. Se desarrollaron 1 jornadas de salud ambiental con participación de 84 personas. Se desarrollaron 8 unidades demostrativas en salud ambiental con participación de 364 personas. Se priorizaron 20 barrios (José María Carbonell, S.C. El Remanso - San Pablo II Sector, San Pedro II, Urbanización Urbe la Esperanza, José Maria Carbonell I y II, Nueva Granada II Sector, S.C. el Remanso - San Pablo ll sector, San Pedro ll, Urb. la Esperanza, José MarÍa Carbonell l y ll, Nueva granada ll sector, S.C. El Remanso - San Pablo II sector, San Pedro II, Urb. La Esperanza, José María Carbonell I y II, Nueva Granada II sector, S.C. El Remanso) a los que se les formuló el Plan de Gestión Barrial/veredal de Entornos Ambientalmente Saludables, desde caracterización territorial se identificaron 46 grupos focales para la implementación de procesos en salud ambiental y se abordaron 3.977 personas con 348 acciones de Educación para la Salud Ambiental.
Entorno Cuidador Educativo: Se caracterizaron 29 Instituciones Educativas con variables en salud ambiental en las que se desarrollaron 103 intervenciones a 1.064 estudiantes de ciclo 1; 49 intervenciones a 768 estudiantes de ciclo 2; 115 intervenciones a 1.345 estudiantes de ciclo 3; y 36 intervenciones a 330 estudiantes de ciclo 4. Se realizaron 26 unidades demostrativas con participación de 330 estudiantes y 38 docentes para el fortalecimiento de los proyectos ambientales escolares (PRAE). Se implementó la estrategia de mascota verde en 7 jardines, abordando 164 niños y se realizaron 46 sesiones durante su implementación. 13 problemáticas identificadas en el entorno exterior a las instituciones educativas intervenidas por el entorno y direccionadas a gestión y análisis de políticas.
Entorno Cuidador Hogar: Con la estrategia de vivienda saludable, se intervinieron 302 familias con visita de cierre para evaluación de los riesgos ambientales identificados en 245 personas expuestas y se desarrollaron seguimientos a las familias brindando educación de acuerdo con los riesgos identificados a 456 personas expuestas.
Entorno Institucional: Se implementó la estrategia de mascota verde en 28 unidades de atención a la primera infancia, abordando 64 niños 88 docentes o madres comunitarias; y se realizaron 91 sesiones durante su implementación. y se abordaron 3 IPS con acciones de educación para la salud ambiental para posicionar las diferentes temáticas que aborda la agenda global para los hospitales verdes y saludables, interviniendo 27 profesionales de la salud.
Entorno Cuidador Laboral: Se identificaron 534 Unidades de Trabajo Informal libres de Humo, se socializó el Índice Bogotano de Calidad del Aire y Riesgo en Salud –IBOCA- a 1.623 trabajadores y el Índice de radiación solar ultravioleta -IUV a 1.671 trabajadores informales.</t>
  </si>
  <si>
    <t>En el mes de Agosto 2025
Vigilancia de la Salud Ambiental
 Seguimiento y Observación al animal agresor: Se hizo seguimiento a 41 animales de los cuales 31 fueron caninos y 10 fueron felinos. De las observaciones realizadas 67 % fueron efectivas y 33 % fueron fallidas. Vigilancia Integrada de la Rabia que realizaron la gestión y seguimiento de 58 casos de agresión por animal potencialmente transmisor de rabia, notificadas por las UPGD de cada la localidad durante el mes. y 2 capacitaciones dirigidas al TH de las UPGD Se remitieron 61 casos de agresión (propios e interlocales) para observación y seguimiento al animal agresor Vigilancia de la Salud Ambiental VACUNACIÓN ANTIRRÁBICA CANINA Y FELINA: Se vacunaron contra la rabia un total de 6.179 animales de los cuales 3.042 fueron perros y 3.137 fueron gatos. Funcionamiento de 3 puntos fijos 22 jornadas de vacunación extramural ejecutadas.</t>
  </si>
  <si>
    <t>Durante el periodo de Enero 2025 a Agosto 2025
Vigilancia de la Salud Ambiental 
 Seguimiento y Observación al animal agresor: Se hizo seguimiento a 383 animales de los cuales 276 fueron caninos y 107 fueron felinos. De las observaciones realizadas 550 % fueron efectivas y 250 % fueron fallidas. Vigilancia Integrada de la Rabia que realizaron la gestión y seguimiento de 552 casos de agresión por animal potencialmente transmisor de rabia, notificadas por las UPGD de cada la localidad durante el mes. Se realizaron 12 Asistencias Técnicas y 9 capacitaciones dirigidas al TH de las UPGD Se remitieron 565 casos de agresión (propios e interlocales) para observación y seguimiento al animal agresor Vigilancia de la Salud Ambiental VACUNACIÓN ANTIRRÁBICA CANINA Y FELINA: Se vacunaron contra la rabia un total de 44.511 animales de los cuales 22.807 fueron perros y 21.704 fueron gatos. Funcionamiento de 24 puntos fijos 114 jornadas de vacunación extramural ejecutadas.</t>
  </si>
  <si>
    <t>En el mes de Agosto 2025
Vigilancia de la Salud Ambiental
Se inscribieron 261 establecimientos. Se realizó control de roedores exteriores en 35.000 metros cuadrados. Se adelantaron 5 actividades de carácter promocional y preventivo como son las sensibilizaciones dirigidas a la comunidad en temas de salud ambiental enfocados especialmente al manejo adecuado de alimentos; medicamentos y sustancias químicas. con una asistencia de 53 personas. Vigilancia y control de la calidad del agua para consumo: Se analizaron 189 muestras con parámetros fisicoquímicos y microbiológicos, de estas 6 tenían para toxicológicos. Se hicieron 3 visitas de inspección, vigilancia y control a las empresas que realizan actividades de transporte y comercialización de agua potable a través de carrotanques en el Distrito. Se inspeccionaron y vigilaron 22 vehículos transportadores de agua potable – carrotanques. Se adelantaron 1.016 visitas de inspección, vigilancia y control (IVC) en establecimientos abiertos al público, para verificar el cumplimiento de la normatividad sanitaria vigente. Se intervinieron 1.239 establecimientos comerciales, industriales e institucionales vigilados y controlados abiertos al público, donde se aplicaron 33 medidas sanitarias de seguridad (incluyen medidas a productos: decomisos, congelaciones y destrucciones y medidas a establecimientos: suspensión de trabajos o servicios y clausura de establecimientos). Se adelantaron 5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</si>
  <si>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3103 establecimientos. Se realizó control de insectos exteriores en 58.800 metros cuadrados. Se realizó control de roedores exteriores en 272.000 metros cuadrados. Se atendieron 4 eventos de interés en salud pública asociados al manejo de sustancias químicas. Se adelantaron 41 actividades de carácter promocional y preventivo como son las sensibilizaciones dirigidas a la comunidad en temas de salud ambiental enfocados especialmente al manejo adecuado de alimentos; medicamentos y sustancias químicas. con una asistencia de 391 personas. Vigilancia y control de la calidad del agua para consumo: Se analizaron 1.542 muestras con parámetros fisicoquímicos y microbiológicos, de estas 81 tenían para toxicológicos. Se realizó 5 inspección sanitaria a plantas de tratamiento de agua potable de la Empresa de Acueducto y Alcantarillado de Bogotá EAAB-ESP. Se hicieron 28 visitas de inspección, vigilancia y control a las empresas que realizan actividades de transporte y comercialización de agua potable a través de carrotanques en el Distrito. Se inspeccionaron y vigilaron 222 vehículos transportadores de agua potable – carrotanques. Se hicieron 2 inspecciones sanitarias a sistemas de abastecimiento de prestadores o productores marginales. Se adelantaron 9.122 visitas de inspección, vigilancia y control (IVC) en establecimientos abiertos al público, para verificar el cumplimiento de la normatividad sanitaria vigente. Se intervinieron 9.575 establecimientos comerciales, industriales e institucionales vigilados y controlados abiertos al público, donde se aplicaron 309 medidas sanitarias de seguridad (incluyen medidas a productos: decomisos, congelaciones y destrucciones y medidas a establecimientos: suspensión de trabajos o servicios y clausura de establecimientos). Se adelantaron 48 operativos, entre operativos de alimentos y bebidas alcohólicas, carnes y derivados cárnicos, juguetes, línea de medicamentos seguros, espacio público, apoyo a otras líneas de intervención y operativos de eventos masivos.</t>
  </si>
  <si>
    <t xml:space="preserve">En el mes de Agosto 2025
Implementación de la Vigilancia en Salud Ambiental en las tematicas de Aire, Ruido y Radiación electromagnética
 Durante el mes de reporte se aplicaron encuestas relacionadas con calidad de aire a un total de 110 personas para la población de 0 a 14 años de edad y adulto mayor de 60 años Se aplicaron encuestas de percepción relacionadas con ruido a 38 personas entre adolescentes y adultos. Se aplicaron 15 encuestas relacionadas con el síndrome de radiofrecuencia Se abordaron 85 personas en sensibilización de las tematicas de aire, olores, tabaco, ruido y radiación electromagnetica Se atendieron 13 quejas relacionadas con las temáticas de la línea, de las cuales 6 se relacionan con olores ofensivos, 1 por incumplimiento de los espacios libres de humo, 6 Ruido </t>
  </si>
  <si>
    <t>Durante el periodo de Enero 2025 a Agosto 2025
Implementación de la Vigilancia en Salud Ambiental en las tematicas de Aire, Ruido y Radiación electromagnética 
 Durante el mes de reporte se aplicaron encuestas relacionadas con calidad de aire a un total de 642 personas para la población de 0 a 14 años de edad y adulto mayor de 60 años Se aplicaron encuestas de percepción relacionadas con ruido a 258 personas entre adolescentes y adultos. Se aplicaron 134 encuestas relacionadas con el síndrome de radiofrecuencia De las personas encuestadas en las tematicas de la línea, 6 se iniciaron procesos de canalización o activación de ruta. Se abordaron 254 personas en sensibilización de las tematicas de aire, olores, tabaco, ruido y radiación electromagnetica Se atendieron 90 quejas relacionadas con las temáticas de la línea, de las cuales 36 se relacionan con olores ofensivos, 7 por calidad del aire, 3 por incumplimiento de los espacios libres de humo, 44 Ruido y se realizaron 1 operativos de control de tabaco, y se participaron en 1 espacios de posicionamiento en temas Aire;</t>
  </si>
  <si>
    <t>En el mes de Agosto 205
Vigilancia en Salud Pública
La red de operadores de VSP en el distrito: Se realizó el mantenimiento del Sistema de EEVV, a través de 1 asesorías y asistencias técnicas. De las 124 instituciones que hacen parte de la red de vigilancia en salud pública de los diferentes subsistemas para el periodo, 98 corresponden a Unidades Informadoras 26 a Unidades Notificadoras. Como fortalecimiento a la operación de la red de VSP se realizaron las siguientes acciones para los sistemas: Red de operadores de la Vigilancia en Salud Pública, con abordaje de hasta 4 subsistemas 4 asesorías y/o asistencias técnicas, red de operadores de la Vigilancia en Salud Pública, con abordaje de más de 4 de subsistemas 4 asesorías y/o asistencias técnicas, red de operadores de la Vigilancia en Salud Pública de Unidades Informadoras-UI 8 asesorías y/o asistencias técnicas. Se realizó el mantenimiento de los subsistemas a través de 16 asesorías y asistencias técnicas.
Dentro de las acciones realizadas de mitigación y control relacionadas con los eventos de interés en salud pública, frente al componente transmisibles: Se visitaron 5.775 viviendas, se abordaron 20.861 personas y el resultado consolidado de MRCV a las 9 manzanas en las acciones de bloqueo y BAC fue: 10 Bloqueos SR, 9 Bloqueos SRC, 14 Bloqueos TF, 1 Bloqueos Meningitis, y se administraron 188 biológicos Se realizó la entrega de 55 quimioprofilaxis para la contención de 11 casos probables de tosferina y 1 de meningitis, habiendo utilizado 57 tabletas de azitromicina, 18 frascos de azitromicina suspensión y 56 tabletas de rifampicina de la misma manera se asignaron 285 tabletas de azitromicina, 42 frascos de azitromicina suspensión Como fortalecimiento a la gestión de la información del subsistema transmisibles se realizaron las siguientes asistencias técnicas UPGD: 1 UPGD críticas 1 fortalecimiento UPGD Vigilancia Epidemiológica Ocupacional de los Trabajadores de la Economía informal -SIVISTRA 16 casos notificados y 30 IEC efectivas. y 15 IEC efectivas. Sistema de Vigilancia Epidemiológica en Salud Oral SISVESO: 101 casos notificados 24 IEC efectivas. Sistema de Vigilancia epidemiológica en Crónicas_Cáncer de mama y cuello uterino casos notificados 16 y 18 IEC efectivas.
Subsistema SISVAN: Mantenimiento y fortalecimiento del Sistema de Vigilancia Alimentaria y Nutricional (SISVAN) en 2 Unidades Primarias Generadoras de Datos públicas Mantenimiento y fortalecimiento del Sistema de Vigilancia Alimentaria y Nutricional (SISVAN) en 2 Unidades Primarias Generadoras de Datos privadas, 11 Seguimiento a atenciones a recién nacidos 28 Seguimiento a atenciones en menores de 5 años 34 caracterizaciones a gestantes 6 caracterizaciones a recién nacidos, 35 canalizaciones realizadas por medio del SIRC. Subsistema de vigilancia en Salud Pública de Lesiones de Causa Externa (SIVELCE) Subsistema de Vigilancia en Salud Pública de la Conducta Suicida (SISVECOS) Número de casos de Ideación suicida 341, IEC efectivas 122 de Ideación suicida, Número de casos notificados de Lesiones por quemaduras 72 Número de casos notificados de Amenaza suicida 34, IEC efectivas 9 de Lesiones por quemaduras IEC efectivas de de Amenaza suicida 13, Accidentes domésticos en menores 11 años: 15 casos notificados, Número de casos notificados de Intento suicida 112 IEC efectivas 1 Accidentes domésticos, IEC efectivas 35 de Intento suicida, IEC efectivas 1 de muerte por suicidio Subsistema de vigilancia en salud pública en violencia intrafamiliar y de genero (SIVIM) Total de casos notificados de violencia intrafamiliar y de género: 460 y con IEC: 92 Total de casos notificados de violencia intrafamiliar y de género en mujeres: 290 y en hombres: 170. Casos notificados de violencia sexual: 374 y con IEC: 46. Casos notificados de violencia en niños, niñas y adolescentes: 303 y con IEC: 63 Dentro de las acciones de Vigilancia en Salud Pública relacionadas con los Eventos de Interés en Salud Sexual y Reproductiva y Salud Materno Infantil, se realizaron 6 investigaciones Epidemiológicas de Campo de alto impacto. se realizaron 2 IEC Mortalidad Perinatal. se realizaron 1 IEC Sífilis Congénita, se realizaron 3 IEC Sífilis Gestacional, 2 Unidades de análisis de eventos Transmisibles, discriminadas así: 1 TB y micobacterias, 1 Mortalidad por IRA-EDA menor de 5 años, Desde Vigilancia a Eventos Transmisibles, se intervinieron 36 casos de alto impacto EPV 35, ETV 1, Otros eventos transmisibles 1, Desde Vigilancia a Eventos Transmisibles, se intervinieron 5 casos de control TB 4, EPV 1, contactos identificados en IEC de TB y canallizados al SIRC 3, Vigilancia Epidemiológica Basada en Comunidad 21 Notificaciones de situaciones problemáticas 1 Comités de vigilancia epidemiológica comunitaria - COVECOM. 9 Asistencias Técnicas a la Red de Vigilancia Comunitaria para la VEBC, 9 Fortalecimiento de capacidades en salud para la ReVCom 3 Investigaciones socio epidemiológicas de campo -ISEC- VEBC.
Subsistema VESPA: Gestantes casos notificados: 2 Gestantes IEC efectivas: 1 Casos captados de mayores de 18 años pero menores de 30: 23 (No incluye gestantes) Casos captados de mayores de 18 años pero menores de 30: 1 IEC Efectivas (No incluye gestantes) Casos captados de mayores de 18 años pero menores de 30: 24 Total de casos captados de menores de 18 años 33 Casos de menores de 18 años con IEC efectivas: 17 N° de casos remitidos a través del SIRC desde VESPA: 25 N° de casos remitidos a SPAcios de bienestar (Servicios de acogida) 1.</t>
  </si>
  <si>
    <t>Durante el periodo de Enero 2025 a Agosto 205
Vigilancia en Salud Pública 
La red de operadores de VSP en el distrito: Se realizó el mantenimiento del Sistema de EEVV, a través de 9 asesorías y asistencias técnicas. De las 996 instituciones que hacen parte de la red de vigilancia en salud pública de los diferentes subsistemas para el periodo, 784 corresponden a Unidades Informadoras 212 a Unidades Notificadoras. Como fortalecimiento a la operación de la red de VSP se realizaron las siguientes acciones para los sistemas: Red de operadores de la Vigilancia en Salud Pública, con abordaje de hasta 4 subsistemas 35 asesorías y/o asistencias técnicas, red de operadores de la Vigilancia en Salud Pública, con abordaje de más de 4 de subsistemas 37 asesorías y/o asistencias técnicas, red de operadores de la Vigilancia en Salud Pública de Unidades Informadoras-UI 114 asesorías y/o asistencias técnicas. Se realizó el mantenimiento de los subsistemas a través de 186 asesorías y asistencias técnicas.
Dentro de las acciones realizadas de mitigación y control relacionadas con los eventos de interés en salud pública, frente al componente transmisibles: Se visitaron 44.423 viviendas, se abordaron 161.783 personas y el resultado consolidado de MRCV a las 9 manzanas en las acciones de bloqueo y BAC fue: 48 Bloqueos SR, 78 Bloqueos SRC, 3 Bloqueos PFA, 123 Bloqueos TF, 8 Bloqueos Meningitis, y se administraron 1.540 biológicos Se realizó la entrega de 350 quimioprofilaxis para la contención de 97 casos probables de tosferina y 5 de meningitis, habiendo utilizado 690 tabletas de azitromicina, 123 frascos de azitromicina suspensión y 80 tabletas de rifampicina y 15 tabletas de ciprofloxacina; de la misma manera se asignaron 366 tabletas de azitromicina, 201 frascos de azitromicina suspensión Como fortalecimiento a la gestión de la información del subsistema transmisibles se realizaron las siguientes asistencias técnicas UPGD: 2 UPGD críticas 6 fortalecimiento UPGD Vigilancia Epidemiológica Ocupacional de los Trabajadores de la Economía informal -SIVISTRA 136 casos notificados y 226 IEC efectivas. Vigilancia Epidemiológica de Enfermedades Huerfanas 1 casos notificados y 119 IEC efectivas. Sistema de Vigilancia Epidemiológica en Salud Oral SISVESO: 813 casos notificados 111 IEC efectivas. Sistema de Vigilancia epidemiológica en Crónicas_Cáncer en menores 18 años casos notificados 2 y 1 IEC efectivas. Unidades de analisis realizadas 1 Sistema de Vigilancia epidemiológica en Crónicas_Cáncer de mama y cuello uterino casos notificados 71 y 134 IEC efectivas. Unidades de analisis realizadas 1.
Subsistema SISVAN: Mantenimiento y fortalecimiento del Sistema de Vigilancia Alimentaria y Nutricional (SISVAN) en 17 Unidades Primarias Generadoras de Datos públicas Mantenimiento y fortalecimiento del Sistema de Vigilancia Alimentaria y Nutricional (SISVAN) en 20 Unidades Primarias Generadoras de Datos privadas, 198 Seguimiento a atenciones a recién nacidos 239 Seguimiento a atenciones en menores de 5 años 272 caracterizaciones a gestantes 20 caracterizaciones a recién nacidos, 40 caracterizaciones a menores de 5 años, 292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2.458, IEC efectivas 1 por agresión con ácido, álcalis o corrosivos ejercido por terceros IEC efectivas 790 de Ideación suicida, Número de casos notificados de Lesiones por quemaduras 740 Número de casos notificados de Amenaza suicida 237, IEC efectivas 69 de Lesiones por quemaduras IEC efectivas de de Amenaza suicida 68, Accidentes domésticos en menores 11 años: 329 casos notificados, Número de casos notificados de Intento suicida 665 IEC efectivas 64 Accidentes domésticos, IEC efectivas 192 de Intento suicida, Número de casos notificados de Lesiones por artefactos pirotécnicos 4 Número de casos notificados de muerte por suicidio 5 IEC efectivas 3 de Lesiones por artefactos pirotécnicos, IEC efectivas 5 de muerte por suicidio Número de Unidades de análisis realizadas 1 Subsistema de vigilancia en salud pública en violencia intrafamiliar y de genero (SIVIM) Total de casos notificados de violencia intrafamiliar y de género: 3.452 y con IEC: 674 Total de casos notificados de violencia intrafamiliar y de género en mujeres: 1.918 y en hombres: 778. Casos notificados de violencia sexual: 2.289 y con IEC: 258. Casos notificados de violencia en niños, niñas y adolescentes: 2.324 y con IEC: 458 Dentro de las acciones de Vigilancia en Salud Pública relacionadas con los Eventos de Interés en Salud Sexual y Reproductiva y Salud Materno Infantil, se realizaron 58 investigaciones Epidemiológicas de Campo de alto impacto. Se realizaron 2 IEC Mortalidad Materna, se realizaron 13 IEC Mortalidad Perinatal. se realizaron 5 IEC Sífilis Congénita, se realizaron 37 IEC Sífilis Gestacional, se realizaron 1 IEC Transmisión materno perinatal VIH – Hepatitis B. Frente al análisis de los eventos de SSR, se realizaron 6 unidades de análisis, se realizaron 2 Mortalidad Materna, se realizaron 4 Mortalidad Perinatal, Como acciones de mitigación de riesgo y oportunidad al seguimiento de la SSR – SMI, realizan 3 asistencia de monitoreo a UPGD privadas 3 Unidades de análisis de casos sin muestra eventos transmisibles discriminados así: ETV 3, 8 Unidades de análisis de eventos Transmisibles, discriminadas así: 1 TB y micobacterias, 3 Mortalidad por IRA-EDA menor de 5 años, 2 mortalidad EPV, 1 EAPV, 1 mortalidad por IRAG inusitado, Desde Vigilancia a Eventos Transmisibles, se intervinieron 282 casos de alto impacto IRAG INUSITADO 1, mortalidad IRA menor de 5 años 2, EPV 266, EAPV 2, ETV 10, Otros eventos transmisibles 2, Desde Vigilancia a Eventos Transmisibles, se intervinieron 81 casos de control TB 74, EPV 6, EAPV 1, contactos identificados en IEC de TB y canallizados al SIRC 18 , Vigilancia Epidemiológica Basada en Comunidad 154 Notificaciones de situaciones problemáticas 4 Comités de vigilancia epidemiológica comunitaria - COVECOM. 72 Asistencias Técnicas a la Red de Vigilancia Comunitaria para la VEBC, 74 Fortalecimiento de capacidades en salud para la ReVCom 33 Investigaciones socio epidemiológicas de campo -ISEC- VEBC.
Subsistema VESPA: Gestantes casos notificados: 18 Gestantes IEC efectivas: 11 Gestantes IEC fallidas: 4 Casos captados de mayores de 18 años pero menores de 30: 387 (No incluye gestantes) Casos captados de mayores de 18 años pero menores de 30: 35 IEC Efectivas (No incluye gestantes) Casos captados de mayores de 18 años pero menores de 30: 399 IEC Fallidas 30 (No incluye gestantes) Total de casos captados de menores de 18 años 162 Casos de menores de 18 años con IEC efectivas: 93 Casos de menores de 18 años con IEC Fallidas: 15 N° de casos remitidos a través del SIRC desde VESPA: 157 N° de casos remitidos a servicios PSPIC desde VESPA: 21 N° de casos de consumo abusivo de spa remitidos a entorno educativo desde VESPA: 24 N° de casos remitidos a SPAcios de bienestar (Servicios de acogida) 14.</t>
  </si>
  <si>
    <t>En el mes de Agosto 205
Entorno Cuidador Educativo
Se realizaron 1.139 actividades de educación en salud en 10 Jardines, en 26 Colegios, en 1 Universidades, en 3 Instituciones de formación para el trabajo y el desarrollo humano con la participación de 4 docentes, 1.726 padres de familia, y 4.707 estudiantes.
Políticas
En la Interacción Integral e Integrada Acción Estratégica Sectorial Local, se avanza en la agenda estratégica 9,1 % correspondiente a: La cuarta fase de la acción estratégica sectorial local en la cual se implementa y hace seguimiento a las acciones acordadas en el plan de trabajo En la interacción integrada de Gestión Intersectorial durante el mes se suscribieron: 7 compromisos, de los cuales 1 responden al plan de trabajo de la acción estratégica sectorial local 5 a las instancias o espacios locales de política 1 situaciones emergentes o articulaciones intersectoriales fuera de las instancias o espacios propios de política De los compromisos suscritos en el mes se cumplieron 5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8,8 %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8,5 %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9,5 % En la gestión de la política pública de LGBTI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7,5 %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9,0 %.</t>
  </si>
  <si>
    <t>Durante el periodo de Enero 2025 a Agosto 205
Entorno Cuidador Educativo 
Se realizaron 4.754 actividades de educación en salud en 95 Jardines, en 225 Colegios, en 7 Universidades, en 151 Instituciones de formación para el trabajo y el desarrollo humano con la participación de 412 docentes, 4.985 padres de familia, y 39.123 estudiantes.
Políticas 
En la Interacción Integral e Integrada Acción Estratégica Sectorial Local, se avanza en la agenda estratégica 62,8 %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37 compromisos, de los cuales 2 responden al plan de trabajo de la acción estratégica sectorial local 23 a las instancias o espacios locales de política 13 situaciones emergentes o articulaciones intersectoriales fuera de las instancias o espacios propios de política De los compromisos suscritos en el mes se cumplieron 23 En la gestión de la política pública de infancia, primera infancia y adolescencia en el territorio se realizaron las siguientes actividades: participó en 17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66,0 %. En la gestión de la política pública de Juventud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63,4 % En la gestión de la política pública de Envejecimiento y Vejez en el territorio se realizaron de las siguientes actividades: participó en 16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10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65,0 % En la gestión de la política pública para las Familias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65,1 % En la gestión de la política pública de Discapacidad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61,3 % En la gestión de la política pública de LGBTI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40,4 % En la gestión de la política pública de Habitabilidad en Calle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56,8 % En la gestión de la política pública de Mujer y equidad de géneros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40,1 % En la gestión de la política pública de SPA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60,2 % En la gestión de la política pública de Salud Mental,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55,0 % En la gestión de la política pública de seguridad alimentaria y nutricional, en el territorio se realizaron de las siguientes actividades: participó en 15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67,0 % En la gestión de la política pública para la Acogida, Inclusión y Desarrollo (Migrantes)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66,8 %.</t>
  </si>
  <si>
    <t>En el mes de Agosto 205
Entorno Cuidado Comunitario
CARACTERIZACIÓN TERRITORIAL Para la reducción de riesgos y daños de SPA 28 valoraciones del riesgo por consumo de sustancias psicoactivas en el marco de la intervención breve. 11 en población diversa (LGBTI), y 28 en población con consumo de sustancias psicoactivas, énfasis en abuso de alcohol, tabaco, uso de dispositivos electrónicos (vapeadores). En el abordaje diferencial, con enfoque de reducción de riesgos y daños, fueron formulados 11 planes de bienestar. En el marco de dichos planes se realizaron 3 encuentros comunitarios 3 en población diversa (LGBTI), en las cuales participaron 3 actores estratégicos (organizaciones sociales, dispositivos de base comunitaria). Así mismo, 1 actores interinstitucionales o intersectoriales para la transformación del estigma o autoestigma asociado frente al fenómeno de las sustancias psicoactivas. Se formularon 11 planes de bienestar en población consumo de sustancias psicoactivas, énfasis en abuso de alcohol, tabaco, uso de dispositivos electrónicos (vapeadores) y participaron 11 personas.
SPAcios DE BIENESTAR
48 valoraciones del riesgo por consumo de sustancias psicoactivas en el marco de la intervención breve. De manera específica, 20 en adolescentes y jóvenes: 28 en población mayor de edad que asistió a las jornadas SPAcios libres de riesgos. Para la prevención del consumo de SPA fueron formulados 20 planes de bienestar y se dio cierre a 20 de estos. En el marco de dichos planes se realizaron 10 sesiones colectivas con la participación de 20 personas.
Macro, meso y micro gestión de la salud pública
0,6 % de poblacion canalizada que se identifica como LGBT 81,8 % gestion efectiva a las canalizaciones todas las modalidades para las personas Mayores. 80,0 % gestion efectiva canalizaciones modalidades que activan la Ruta Promoción, Mantenimiento Salud - Finalidad 2 Motivo 8 y 9 Personas en edad fértil sin intención reproductiva y sin método anticonceptivo 75,5 %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87,5 % gestion efectiva a las canalizaciones todas las modalidades donde se activa la Ruta De Promoción Y Mantenimiento De La Salud - 1 Finalidad Valoración Integral en niños y niñas menores de dos años. 100,0 % gestion efectiva a las canalizaciones modalidad entre enotrnos donde se activa la Ruta De Promoción Y Mantenimiento De La Salud - Finalidad Protección Específica en población de niños y niñas menores de un año y un año sin aseguramiento con esquema inc 25,0 % gestion efectiva a las canalizaciones modalidad entre enotrnos donde se activa la Ruta De Promoción Y Mantenimiento De La Salud - Finalidad Protección Específica con esquema incompleto de vacunación. 77,7 % gestion efectiva a las canalizaciones todas las modalidades donde se activa la ruta 5 todos los motivos relacionados con sustancias psicoactivas. 30,8 % gestión efectiva activación de rutas modalidad Canalizaciones hacia la oferta Distrital e Intersectorial en población migrante No regular internacional. 93,2 % gestion efectiva a las canalizaciones todas las modalidades donde se activa la RIA 2 para población con riesgo o presencia de alteraciones cardio — cerebro — vascular — metabólicas manifiestas - Todos los motivos.
Entorno Cuidador Educativo
4 planes de trabajo para la implementación de las zonas de orientación, 2 Zonas de Orientación Escolar y 2 Zonas de Orientación Universitarias. En el periodo se implementaron 4 SPAcios de bienestar en instituciones educativas, donde se realizaron las siguientes actividades: y 11 procesos formativos 39 valoraciones del riesgo por consumo de sustancias psicoactivas, y 39 desde los ZOU.</t>
  </si>
  <si>
    <t>Durante el periodo de Enero 2025 a Agosto 205
Entorno Cuidado Comunitario
CARACTERIZACIÓN TERRITORIAL 370 Puntos identificados por consumo SPA Para la reducción de riesgos y daños de SPA 507 valoraciones del riesgo por consumo de sustancias psicoactivas en el marco de la intervención breve. 48 en población diversa (LGBTI), 28 en población en actividades sexuales pagas (ASP) y 507 en población con consumo de sustancias psicoactivas, énfasis en abuso de alcohol, tabaco, uso de dispositivos electrónicos (vapeadores). En el abordaje diferencial, con enfoque de reducción de riesgos y daños, fueron formulados 94 planes de bienestar. En el marco de dichos planes se realizaron 18 encuentros comunitarios 29 en población diversa (LGBTI), 10 en población en actividades sexuales pagas (ASP), en las cuales participaron 12 actores estratégicos (organizaciones sociales, dispositivos de base comunitaria). Así mismo, 9 actores interinstitucionales o intersectoriales para la transformación del estigma o autoestigma asociado frente al fenómeno de las sustancias psicoactivas. Se formularon 94 planes de bienestar en población consumo de sustancias psicoactivas, énfasis en abuso de alcohol, tabaco, uso de dispositivos electrónicos (vapeadores) con 7 sesiones colectivas y participaron 76 personas.
SPAcios DE BIENESTAR 
665 valoraciones del riesgo por consumo de sustancias psicoactivas en el marco de la intervención breve. De manera específica, 158 en adolescentes y jóvenes: 397 en población mayor de edad que asistió a las jornadas SPAcios libres de riesgos. Para la prevención del consumo de SPA fueron formulados 158 planes de bienestar y se dio cierre a 158 de estos. En el marco de dichos planes se realizaron 76 sesiones colectivas con la participación de 248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14,1 %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83,3 %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30,8 %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4 caracterizaciones, 15 planes de trabajo para la implementación de las zonas de orientación, 12 Zonas de Orientación Escolar y 10 Zonas de Orientación Universitarias. En el periodo se implementaron 32 SPAcios de bienestar en instituciones educativas, donde se realizaron las siguientes actividades: y 340 procesos formativos 191 valoraciones del riesgo por consumo de sustancias psicoactivas, 22 desde los ZOE y 185 desde los ZOU. 33 canalizaciones, de las cuales 33 a servicios de salud.</t>
  </si>
  <si>
    <t>En el mes de Agosto 205
Entorno Institucional
Se realizaron 1 asesorías y asistencias técnicas a 1 Casas de Igualdad de Oportunidades para las Mujeres-CIO. Se realizaron 1 acciones colectivas y/o grupales con mujeres, donde se realiza intervención a 1 personas 3 mujeres, Por identidad de género: 3 femenino, 1 de seguridad alimentaria y nutricional.</t>
  </si>
  <si>
    <t>Durante el periodo de Enero 2025 a Agosto 205
Entorno Institucional 
Se realizaron 2 asesorías y asistencias técnicas a 7 Casas de Igualdad de Oportunidades para las Mujeres-CIO. Se realizaron 9 acciones colectivas y/o grupales con mujeres, donde se realiza intervención a 47 personas 49 mujeres, Por identidad de género: 54 femenino, 12 de vida saludable y condiciones no transmisibles, 1 de convivencia social y salud mental, 4 de salud ambiental, 2 de seguridad alimentaria y nutricional, Se realizaron 6 acciones individuales de alta externalidad en mujeres por Psicología 1, Enfermería 5, 29 mujeres, Por identidad de género: 29 femenino.</t>
  </si>
  <si>
    <t>En el mes de Agosto 205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 de Talento Humano con fortalecimiento de capacidaddes en temas de migración y Salud durante el mes por SISS.
Equipos Basicos Extramurales de Hogar
Se realizaron 308 caracterizaciones en familias de población migrante internacional, en las cuales se identifican: 18 familias con prioridad alta 101 familias con prioridad media 189 familias con prioridad baja En estas familias se encontraron 25 menores de 5, 7 gestantes, 40 usuarios con condición crónicas, 25 usuarios con identificación de riesgo en salud mental y 1 usuarios con discapacidad. Se da inicio a planes de cuidado familiar con 33 familias de población migrante internacional.</t>
  </si>
  <si>
    <t>Durante el periodo de Enero 2025 a Agosto 205
Respuesta a población extranjera 
Fortalecimiento de capacidades en temas de migración y salud en IPS públicas y privadas 
7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44 de Talento Humano con fortalecimiento de capacidaddes en temas de migración y Salud durante el mes por SISS.
Equipos Basicos Extramurales de Hogar 
Se realizaron 2.617 caracterizaciones en familias de población migrante internacional, en las cuales se identifican: 168 familias con prioridad alta 877 familias con prioridad media 1.604 familias con prioridad baja En estas familias se encontraron 116 menores de 5, 190 gestantes, 275 usuarios con condición crónicas, 102 usuarios con identificación de riesgo en salud mental y 33 usuarios con discapacidad. Se da inicio a planes de cuidado familiar con 438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40 participantes por el entorno cuidador laboral.</t>
  </si>
  <si>
    <t>En el mes de Agosto 205
Entorno Cuidado Comunitario
Escuchar para Más bienestar MujerEs
Participación de 340 personas de las cuales son: 305 mujeres 35 hombres, por momento de vida se ubican así: 14 adolescencia, 62 juventud, 203 adultez, 61 persona mayor. Por característica poblacional/diferencial se beneficiaron: 147 cuidadoras, 31 migrantes, 130 cisgénero. Se realizaron 5 acciones pedagógicas colectivas de corta duración a 43 mujeres y 8 hombres Se realizaron 17 acciones pedagógicas colectivas de larga duración a 146 mujeres y 24 hombres Se realizaron 22 asesorías en Salud Se realizaron 28 asesorías psicosociales. Se realizaron 3 acompañamientos solidarios Se realizó fortalecimiento de redes a 20 personas de los cuales son: 16 mujeres, 4 hombres, en los siguientes temas: Cuidado y autocuidado . Se abordaron 210 mujeres en acciones de educación en las Manzanas del Cuidado, Se realizaron 16 asesorías psicosociales en las manzanas del cuidado Se realizaron 10 asesorias en gestíon del riesgo en salud en las manzanas del cuidado.
Gestión de Programas y Acciones
Violencias basadas en género 6 IPS con acciones de fortalecimiento en temas relacionados con violencias de género. 108 personas de talento humano en salud con acciones de fortalecimiento en temas relacionados con violencias de género 36 personas abordadas en salas de espera de IPS y otros espacios en temas de violencias 108 personas de talento humano de IPS con acompañamiento y fortalecimiento de capacidades socio jurídicas 3 mujeres con orientación, información o asesoría socio-jurídica en temas relacionados con: violencias de género, IVE, rutas de atención, derechos, etc. 87 personas abordadas en espacios de descarga emocional.</t>
  </si>
  <si>
    <t>Durante el periodo de Enero 2025 a Agosto 205
Entorno Cuidado Comunitario
Escuchar para Más bienestar MujerEs 
Participación de 2.218 personas de las cuales son: 2.122 mujeres 151 hombres, por momento de vida se ubican así: 2 infancia, 108 adolescencia, 498 juventud, 1.374 adultez, 585 persona mayor. Por característica poblacional/diferencial se beneficiaron: 802 cuidadoras, 1 trans, 197 migrantes, 1.458 cisgénero. Se realizaron 55 acciones pedagógicas colectivas de corta duración a 520 mujeres y 42 hombres Se realizaron 113 acciones pedagógicas colectivas de larga duración a 1.032 mujeres y 111 hombres Se realizaron 171 asesorías en Salud Se realizaron 214 asesorías psicosociales Se realizaron 12 acompañamientos solidarios Se realizaron 5 canalizaciones intersectoriales, a las siguientes entidades: Secretaría de Integración Social; Se realizó fortalecimiento de redes a 106 personas de los cuales son: 100 mujeres, 6 hombres, en los siguientes temas: Una vida libre de violencias; Salud mental; Cuidado y autocuidado; Habitos de vida saludable; . Se abordaron 972 mujeres en acciones de educación en las Manzanas del Cuidado, Se realizaron 93 asesorías psicosociales en las manzanas del cuidado Se realizaron 75 asesorias en gestíon del riesgo en salud en las manzanas del cuidado.
Gestión de Programas y Acciones 
Violencias basadas en género 41 IPS con acciones de fortalecimiento en temas relacionados con violencias de género. 496 personas de talento humano en salud con acciones de fortalecimiento en temas relacionados con violencias de género 342 personas abordadas en salas de espera de IPS y otros espacios en temas de violencias 496 personas de talento humano de IPS con acompañamiento y fortalecimiento de capacidades socio jurídicas 12 mujeres con orientación, información o asesoría socio-jurídica en temas relacionados con: violencias de género, IVE, rutas de atención, derechos, etc. 483 personas abordadas en espacios de descarga emocional 6 personas con acompañamientos solidarios o seguimiento realizados.</t>
  </si>
  <si>
    <t>En el mes de Agosto 205
Entorno Cuidador Comunitario
25 Grupos identificados para el abordaje de la RBC 104 hombres, 203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13 Mujeres 18 A 26 años Juventud 64 Hombres 27 A 59 años Adulto 80 Mujeres 27 A 59 años Adulto 40 Hombres 60 y más Vejez 110 Mujeres 60 y más Vejez Por sexo participaron: 203 mujeres, 104 hombres. Por poblaciones diferenciales participaron: En la actividad red de gestores de rutas sectoriales e intersectoriales de salud y participación 2 personas con discapacidad que continúan en el proceso, 2 mujeres en el proceso, 5 personas sin discapacidad nuevas en el proceso, 3 mujeres en el proceso, 2 hombres en el proceso, 56 personas sin discapacidad que continúan en el proceso. 42 mujeres, 14 hombres, En 22 sesiones. Con las siguientes temáticas Activación de redes de apoyo y recursos; Apropiación de conceptos sobre discapacidad, inclusión y derechos; Competencias ciudadanas; Conformación del grupo, trabajo en calle y enganche; Empoderamiento y trabajo en redes sociales; Evaluación del proceso con el grupo Grupos de soportes socioemocional para personas con discapacidad y personas cuidadoras. 2 personas con discapacidad nuevas en el proceso. 2 mujeres en el proceso, 12 personas con discapacidad que continuan en el proceso, 5 mujeres en el proceso, 7 hombres en el proceso, 6 personas cuidadora nueva en el proceso. 4 mujeres en el proceso, 2 hombres en el proceso, 77 personas cuidadora que continuan en el proceso. 61 mujeres en el proceso, 16 hombres en el proceso, En 32 sesiones. Con las siguientes temáticas Aprendizaje sobre cómo expresar y gestionar las emociones y sentimientos; Autoconocimiento, reconocer habilidades y limitaciones; Capacitación en técnicas para manejar el estrés y los problemas en la vida diaria; Conformación del grupo, trabajo en calle y enganche; Entrenamiento en técnicas de autorregulación emocional y habilidades de comunicación e interacción social Acciones comunicativas, comunidades incluyentes jornadas mas bienestar. 56 mujeres 24 hombres En 10 sesiones. Con las siguientes temáticas Acciones itinerantes; Decálogo del cuidado; Derechos y deberes.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5 , Adolescencia 14 , Juventud 6 , Adultez 64 , Vejez 96 , Por sexo participaron: 113 Mujeres 72 hombres. Por poblaciones diferenciales participaron: 1 Carreteros y/o recicladores, En la actividad de visita domiciliaria a familias con personas con discapacidad y/o afectaciones psicosociales, participaron: 151 familias 151 personas con discapacidad en el proceso Con las siguientes temáticas Educación en salud; Estrategias de afrontamiento familiar Con 11 personas con discapacidad psicosocial, con 75 personas con discapacidad física, con 25 personas con discapacidad intelectual, con 7 personas con discapacidad visual, con 4 personas con discapacidad auditiva, con 29 personas con discapacidad múltiple, 86 mujeres con discapacidad, 65 hombres con discapacidad.
RBC
Promoción de capacidades para la convivencia en personas con discapacidad y personas cuidadoras institucionales
25 personas con discapacidad nuevas en el proceso. 13 mujeres en el proceso, 12 hombres en el proceso, 102 personas con discapacidad que continúan en el proceso, 53 mujeres en el proceso, 49 hombres en el proceso, En 21 sesiones. Con las siguientes temáticas Empatía y reconocimiento de las emociones y necesidades de los demás; Estrategias para resolver problemas de manera conjunta y concertada; Promoción del autocuidado en la persona cuidadora para regular la sobrecarga; Respeto por la diversidad, promoción de la participación en igualdad de condiciones.
Red de soporte social de personas cuidadoras.
40 Personas cuidadoras sin discapacidad nuevas en el proceso, 35 mujeres, 5 hombres. 40 personas cuidadoras sin discapacidad que continuan en el proceso. 34 mujeres, 6 hombres. 15 personas cuidadoras con discapacidad nuevas el en proceso 6 mujeres en el proceso, 9 hombres en el proceso, 43 personas cuidadoras con discapacidad que continuan en el proceso. 23 mujeres en el proceso, 20 hombres en el proceso, En 44 sesiones. Con las siguientes temáticas Aprendizaje en estrategias para educar en salud; Apropiación del concepto de discapacidad e inclusión; Capacidades para trabajar en el contexto de redes de cuidado; Conformación del grupo, trabajo en calle y enganche; Evaluación del proceso con el grupo En las acciones de la Manzana del Cuidado participaron:
Con discapacidad:
Primera Infancia Infancia Adolescencia Juventud Adultez 3 hombres, 2 mujeres. Vejez 3 hombres, 2 mujeres. Personas cuidadoras:
Primera Infancia Infancia Adolescencia Juventud 2 hombres, 2 mujeres. Adultez 5 hombres, 12 mujeres. Vejez 4 hombres, 15 mujeres.
Equipos Basicos Extramurales de Hogar
En la actividad de visita domiciliaria a personas cuidadoras de personas con discapacidad y/o afectaciones psicosociales, se asesoraron: 59 cuidadoras/es, nuevas en el proceso, 42 mujeres, 17 hombres. 99 cuidadoras/es que continúan en el proceso, 79 mujeres, 20 hombres. De las cuales 13 son cuidadoras/es de personas con discapacidad psicosocial, 51 son cuidadoras/es de personas con discapacidad física, 21 son cuidadoras/es de personas con discapacidad intelectual, 6 son cuidadoras/es de personas con discapacidad visual, 2 son cuidadoras/es de personas con discapacidad auditiva, 29 son cuidadoras/es de personas con discapacidad múltiple, 2 son cuidadoras/es de personas con discapacidad sordo ceguera. Con las siguientes temáticas Autocuidado; Exploración de necesidades de apoyo, información y orientación.
Promoción de capacidades para la convivencia en personas con discapacidad y personas cuidadoras institucionales
22 personas cuidadoras nuevas en el proceso, 13 mujeres en el proceso, 9 hombres en el proceso, 89 personas cuidadoras que continúan en el proceso. 71 mujeres, 18 hombres, En 21 sesiones. Con las siguientes temáticas Apoyo sin limitar la independencia y toma de decisiones de la persona con discapacidad; Empatía y reconocimiento de las emociones y necesidades de los demás; Promoción del autocuidado en la persona cuidadora para regular la sobrecarga.</t>
  </si>
  <si>
    <t>Durante el periodo de Enero 2025 a Agosto 205
Entorno Cuidador Comunitario 
180 Grupos identificados para el abordaje de la RBC 683 hombres, 1.226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Menores a 1 año 5 Hombres 1 a 5 años Primera Infancia 2 Hombres 6 A 13 años Infancia 5 Hombres 14 A 17 años Adolescencia 2 Mujeres 14 A 17 años Adolescencia 17 Hombres 18 A 26 años Juventud 82 Mujeres 18 A 26 años Juventud 330 Hombres 27 A 59 años Adulto 445 Mujeres 27 A 59 años Adulto 198 Hombres 60 y más Vejez 827 Mujeres 60 y más Vejez Por sexo participaron: 1.330 mujeres, 552 hombres. Por poblaciones diferenciales participaron: En la actividad red de gestores de rutas sectoriales e intersectoriales de salud y participación 36 personas con discapacidad nuevas en el proceso. 24 mujeres en el proceso, 12 hombres en el proceso, 74 personas con discapacidad que continúan en el proceso, 39 mujeres en el proceso, 35 hombres en el proceso, 125 personas sin discapacidad nuevas en el proceso, 90 mujeres en el proceso, 35 hombres en el proceso, 462 personas sin discapacidad que continúan en el proceso. 398 mujeres, 64 hombres, En 224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24 personas con discapacidad nuevas en el proceso. 11 mujeres en el proceso, 13 hombres en el proceso, 24 personas con discapacidad que continuan en el proceso, 10 mujeres en el proceso, 14 hombres en el proceso, 152 personas cuidadora nueva en el proceso. 120 mujeres en el proceso, 32 hombres en el proceso, 176 personas cuidadora que continuan en el proceso. 144 mujeres en el proceso, 32 hombres en el proceso, En 86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573 mujeres 336 hombres En 78 sesiones. Con las siguientes temáticas Información en proceso de certificación de discapacidad; Orientación sobre ajustes razonables y apoyos; Derechos y deberes; Acciones itinerantes; Educación en salud; Decálogo del cuidado; Toma de conciencia de la discapacidad y la inclusión;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4 , Infancia 28 , Adolescencia 39 , Juventud 46 , Adultez 503 , Vejez 613 , Por sexo participaron: 936 Mujeres 297 hombres. Por poblaciones diferenciales participaron: 1 Afrodescendiente, 1 Carreteros y/o recicladores, 2 migrantes. En la actividad de visita domiciliaria a familias con personas con discapacidad y/o afectaciones psicosociales, participaron: 987 familias 987 personas con discapacidad en el proceso Con las siguientes temáticas Seguimiento al desarrollo de acciones; Manejo del tiempo libre y esparcimiento; Estrategias de afrontamiento familiar; Educación en salud; Enlace rutas de atención sectorial e intersectorial; Escucha activa y apoyo emocional; Uso de redes de apoyo – cuidado colectivo; Asesoría en adaptaciones ambientales; Con 61 personas con discapacidad psicosocial, con 553 personas con discapacidad física, con 119 personas con discapacidad intelectual, con 53 personas con discapacidad visual, con 63 personas con discapacidad auditiva, con 136 personas con discapacidad múltiple, con 2 personas con discapacidad sordo ceguera. 691 mujeres con discapacidad, 280 hombres con discapacidad.
RBC
Promoción de capacidades para la convivencia en personas con discapacidad y personas cuidadoras institucionales 
305 personas con discapacidad nuevas en el proceso. 146 mujeres en el proceso, 159 hombres en el proceso, 851 personas con discapacidad que continúan en el proceso, 413 mujeres en el proceso, 438 hombres en el proceso, En 191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202 Personas cuidadoras sin discapacidad nuevas en el proceso, 163 mujeres, 39 hombres. 308 personas cuidadoras sin discapacidad que continuan en el proceso. 264 mujeres, 41 hombres. 145 personas cuidadoras con discapacidad nuevas el en proceso 86 mujeres en el proceso, 59 hombres en el proceso, 344 personas cuidadoras con discapacidad que continuan en el proceso. 184 mujeres en el proceso, 160 hombres en el proceso, En 336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Evaluación del proceso con el grupo; En las acciones de la Manzana del Cuidado participaron:
Con discapacidad:
Primera Infancia Infancia Adolescencia 1 mujeres. Juventud 5 mujeres. Adultez 51 hombres, 65 mujeres. Vejez 17 hombres, 56 mujeres. Personas cuidadoras:
Primera Infancia Infancia Adolescencia Juventud 8 hombres, 7 mujeres. Adultez 23 hombres, 126 mujeres. Vejez 20 hombres, 155 mujeres.
Equipos Basicos Extramurales de Hogar 
En la actividad de visita domiciliaria a personas cuidadoras de personas con discapacidad y/o afectaciones psicosociales, se asesoraron: 194 cuidadoras/es, nuevas en el proceso, 156 mujeres, 38 hombres. 525 cuidadoras/es que continúan en el proceso, 465 mujeres, 60 hombres. De las cuales 59 son cuidadoras/es de personas con discapacidad psicosocial, 325 son cuidadoras/es de personas con discapacidad física, 62 son cuidadoras/es de personas con discapacidad intelectual, 28 son cuidadoras/es de personas con discapacidad visual, 18 son cuidadoras/es de personas con discapacidad auditiva, 110 son cuidadoras/es de personas con discapacidad múltiple, 2 son cuidadoras/es de personas con discapacidad sordo ceguera. Con las siguientes temáticas Alistamiento de la acción - identificación de cuidadoras/es; Exploración de necesidades de apoyo, información y orientación; Cuidado mutuo y funcionamiento ajustes por categoría de discapacidad; Autocuidado; Manejo sobrecarga, cuidado mental y psicosocial; Seguimiento al plan y orientaciones; Escucha activa y apoyo emocional; Uso de redes de apoyo.
Promoción de capacidades para la convivencia en personas con discapacidad y personas cuidadoras institucionales 
185 personas cuidadoras nuevas en el proceso, 121 mujeres en el proceso, 64 hombres en el proceso, 527 personas cuidadoras que continúan en el proceso. 394 mujeres, 133 hombres, En 191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</si>
  <si>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Agosto 2025
Entorno Cuidador Comunitario
Actividades sexuales Pagadas (ASP)
4 personas que fueron atendidas y vinculada a población ASP 96 personas que fueron atendidas y que ejerce Actividades Sexuales Pagadas.</t>
  </si>
  <si>
    <t>Durante el periodo de Enero 2025 a Agosto 2025
Entorno Cuidador Comunitario
Actividades sexuales Pagadas (ASP) 
26 personas que fueron atendidas y vinculada a población ASP 360 personas que fueron atendidas y que ejerce Actividades Sexuales Pagadas.</t>
  </si>
  <si>
    <t>En el mes de Agosto 205
Entorno Cuidado Comunitario
ESCUCHAR MAS BIENESTAR HABITANTE DE CALLE
Se vinculan 58 personas que habitan o estan en riesgo de habitar calle 42 hombres, 16 mujeres, Numero de Jornadas 2 de cuidado y dignidad menstrual 14 personas con experiencia menstrual.</t>
  </si>
  <si>
    <t>Durante el periodo de Enero 2025 a Agosto 205
Entorno Cuidado Comunitario
ESCUCHAR MAS BIENESTAR HABITANTE DE CALLE 
Se vinculan 440 personas que habitan o estan en riesgo de habitar calle 275 hombres, 165 mujeres, Se realiza activación de ruta o canalizacion a servicios de salud de 3 personas, Numero de Jornadas 15 de cuidado y dignidad menstrual 97 personas con experiencia menstrual.</t>
  </si>
  <si>
    <t>En el mes de Agosto 205
Entorno Cuidado Comunitario
ESCUCHAR MAS BIENESTAR LGBTI
Se entregan 954 preservativos en las actividades. Se vinculan 89 personas LGBTI 27 lesbianas, 24 gays, 31 bisexuales 7 cisgénero.</t>
  </si>
  <si>
    <t>Durante el periodo de Enero 2025 a Agosto 205
Entorno Cuidado Comunitario
ESCUCHAR MAS BIENESTAR LGBTI 
3 canalizaciones efectivas a servicios de salud, Se entregan 3.744 preservativos en las actividades. Orientación en transformaciones corporales 1 personas. Se vinculan 470 personas LGBTI 128 lesbianas, 138 gays, 135 bisexuales 2 hombres trans, 22 mujeres trans, 30 cisgénero, 15 no binarias.</t>
  </si>
  <si>
    <t>En el mes de Agosto 205
Entorno Cuidado Comunitario
ABORDAJE COMUNITARIO ÉTNICO – RAIZAL
Se realizan 3 Actividades colectivas con los Raizal donde participaron 31 personas, 8 hombres, 27 mujeres, con 14 seguimientos a casos en barreras de acceso.
Equipos Basicos Extramurales de Hogar
A través de la estrategia de abordaje étnico diferencial, se lleva a cabo intervención a 61 familias étnicas, 13 gitanas, 40 afrodescendiente y 8 palenqueras. Se identifican 13 familias gitanas, con 13 seguimientos y/o acompañamientos a la población en el cuidado de la salud, a 14 individuos; 7 crónicos, 4 gestantes, 2 personas mayores, 2 orientaciones desde la medicina ancestral, 2 gestiones realizadas por el equipo para la superación de barreras de acceso y atención en salud; 15 personas abordadas desde las actividades colectivas de promoción de la salud, con 15 orientaciones en el cuidado de la salud, Se identifican 40 familias afrodescendientes, con 43 seguimientos y/o acompañamientos a la población en el cuidado de la salud, a 40 individuos; 2 crónicos, 2 menores de 5 años, 36 personas mayores, 4 orientaciones desde la medicina ancestral, 5 gestiones realizadas por gestor comunitario para la superación de barreras de acceso y atención en salud; 2 personas abordadas desde las actividades colectivas de promoción de la salud, con 20 orientaciones en el cuidado de la salud, Se identifican 8 familias palenqueras, con 8 seguimientos y/o acompañamientos a la población en el cuidado de la salud, a 8 individuos; 1 menores de 5 años, 7 personas mayores.</t>
  </si>
  <si>
    <t>Durante el periodo de Enero 2025 a Agosto 205
Entorno Cuidado Comunitario
ABORDAJE COMUNITARIO ÉTNICO – RAIZAL 
Se realizan 5 Actividades colectivas con los Raizal donde participaron 109 personas, 29 hombres, 80 mujeres, con 62 seguimientos a casos en barreras de acceso.
En el marco de las acciones de salud mental con la población negra-afrocolombiana: Se generaron 10 acciones cuidadoras para el abordaje en salud mental de las personas negras-afrocolombianas, 9 de acuerdo con las instancias de participación de la comunidad, 8 fueron orientaciones individuales 1 colectivas a quienes presenten problemáticas psicosociales.
Equipos Basicos Extramurales de Hogar 
A través de la estrategia de abordaje étnico diferencial, se lleva a cabo intervención a 425 familias étnicas, 95 gitanas, 316 afrodescendiente y 46 palenqueras. Se identifican 96 familias gitanas, con 96 seguimientos y/o acompañamientos a la población en el cuidado de la salud, a 106 individuos; 61 crónicos, 22 gestantes, 1 menores de 5 años, 12 personas mayores, 16 orientaciones desde la medicina ancestral, 94 gestiones realizadas por el equipo para la superación de barreras de acceso y atención en salud; 108 personas abordadas desde las actividades colectivas de promoción de la salud, con 107 orientaciones en el cuidado de la salud, Se identifican 316 familias afrodescendientes, con 325 seguimientos y/o acompañamientos a la población en el cuidado de la salud, a 319 individuos; 29 crónicos, 6 gestantes, 41 menores de 5 años, 240 personas mayores, 32 orientaciones desde la medicina ancestral, 56 gestiones realizadas por gestor comunitario para la superación de barreras de acceso y atención en salud; 16 personas abordadas desde las actividades colectivas de promoción de la salud, con 171 orientaciones en el cuidado de la salud, Se identifican 46 familias palenqueras, con 46 seguimientos y/o acompañamientos a la población en el cuidado de la salud, a 46 individuos; 8 menores de 5 años, 38 personas mayores.</t>
  </si>
  <si>
    <t>En el mes de Agosto 205
Entorno Institucional
INSTITUCIONES DE PERSONA MAYOR
Se realiza intervención en 5 Instituciones de Protección a la Persona Mayor, - Comunidades del Cuidado (SDIS) Se identifican 209 personas mayores con enfermedades no transmisibles, 172 con hipertensión, 64 con diabetes, 11 con EPOC, 2 con cáncer. 131 mujeres, 78 hombres, Por condición de discapacidad: Se realizaron 7 sesiones de fortalecimiento de capacidades a cuidadores institucionales en 7 instituciones de persona mayor. 28 mujeres, y 5 hombres. Se realizaron 10 acciones colectivas y/o grupales dentro de las instituciones de protección integral para persona mayor a 55 mujeres y 18 hombres. 5 de gestión diferencial en poblaciones vulnerables, 9 de vida saludable y condiciones no transmisibles, 6 de convivencia social y salud mental, 5 de vida saludable y enfermedades transmisibles, 6 de salud ambiental, 5 ocupación del tiempo libre, Se llevan a cabo 20 sesiones colectivas en los Centros Día de atención a persona mayor, donde se realiza intervención a 252 personas, en: 12 de gestión diferencial en poblaciones vulnerables, 16 de vida saludable y condiciones no transmisibles, 10 de convivencia social y salud mental, 1 de salud ambiental, 20 de Covid-19, En 1 Centros día se realiza intervención de gestión del riesgo, desarrollando aplicación de tamizajes, 2 personas a las que se les aplicó tamizaje Findrisc, de las cuales 1 con alta probabilidad de presentar prediabetes o diabetes, y 2 personas a las que se les aplicó tamizaje de riesgo cardiovascular OMS, de las cuales Se realiza intervención en 1 servicio cuidado transitorio Persona Mayor, SDIS se identificaron 85 personas mayores 63 Hombres 22 Mujeres Se identifican 30 personas mayores con enfermedades transmisibles, 27 con hipertensión, 9 con diabetes, 1 con cáncer. Sesiones colectivas 8 personas mayores Sesiones colectivas 4 manejo de condiciones crónicas 23 Hombres 11 Mujeres Canalización 1 servicios de salud 1 Hombres Identificación de 38 cuidadores 8 Hombres 30 Mujeres.</t>
  </si>
  <si>
    <t>Durante el periodo de Enero 2025 a Agosto 205
Entorno Institucional
INSTITUCIONES DE PERSONA MAYOR 
Se realiza intervención en 53 Instituciones de Protección a la Persona Mayor, - Comunidades del Cuidado (SDIS) 407 mujeres, y 283 hombres. Se identifican 1.569 personas mayores con enfermedades no transmisibles, 1.254 con hipertensión, 441 con diabetes, 78 con EPOC, 17 con cáncer. 1.004 mujeres, 391 hombres, Se identificaron 1 personas mayores en condición de discapacidad, y 1 hombres. Por condición de discapacidad: 1 auditiva, Se identificaron 1 personas mayores en abandono, y 1 hombres. Se realizaron 66 sesiones de fortalecimiento de capacidades a cuidadores institucionales en 60 instituciones de persona mayor. 189 mujeres, y 56 hombres. Se realizaron 80 acciones colectivas y/o grupales dentro de las instituciones de protección integral para persona mayor a 400 mujeres y 217 hombres. 8 Sesiones con desarrollo de temáticas de trastorno neurocognitivo 25 de gestión diferencial en poblaciones vulnerables, 59 de vida saludable y condiciones no transmisibles, 49 de convivencia social y salud mental, 10 de vida saludable y enfermedades transmisibles, 6 de salud ambiental, 1 de seguridad alimentaria y nutricional, 16 ocupación del tiempo libre, 8 de prevención, identificación y atención de violencias. Se llevan a cabo 184 sesiones colectivas en los Centros Día de atención a persona mayor, donde se realiza intervención a 1.876 personas, en: 317 de gestión diferencial en poblaciones vulnerables, 100 de vida saludable y condiciones no transmisibles, 86 de convivencia social y salud mental, 23 de vida saludable y enfermedades transmisibles, 1 de salud ambiental, 14 de seguridad alimentaria y nutricional, 174 de Covid-19, 8 de prevención, identificación y atención de violencias. En 11 Centros día se realiza intervención de gestión del riesgo, desarrollando aplicación de tamizajes, 12 personas a las que se les aplicó tamizaje Findrisc, de las cuales 4 con alta probabilidad de presentar prediabetes o diabetes, y 14 personas a las que se les aplicó tamizaje de riesgo cardiovascular OMS, de las cuales 2 personas con alerta de riesgo cardiovascular alto, muy alto y extremadamente alto, 3 personas con alerta de riesgo cardiovascular moderado. Se realiza intervención en 8 servicio cuidado transitorio Persona Mayor, SDIS se identificaron 642 personas mayores 551 Hombres 91 Mujeres Se identifican 181 personas mayores con enfermedades transmisibles, 168 con hipertensión, 30 con diabetes, 5 con cáncer. Sesiones colectivas 61 personas mayores Sesiones colectivas 20 manejo de condiciones crónicas 151 Hombres 46 Mujeres Sesiones colectivas 5 trastornos neurocognitivos Manejo de 2 convivencia social 1 personas mayores con TBC Canalización 32 servicios de salud 19 Hombres 13 Mujeres Identificación de 326 cuidadores 87 Hombres 241 Mujeres.</t>
  </si>
  <si>
    <t>En el mes de Agosto 205
Entorno Cuidado Laboral
Se identifican 75 Niños trabajadores, con los cuales se inicia proceso para promover la desvinculación, con 202 acompañamientos realizados a familias de niños trabajadores. Se identificaron 105 niños en seguimiento a la desvinculación del trabajo en población previamente intervenida de los cuales 10 niños reincidieron en trabajo. De los niños en proceso de desvinculación progresiva, se logró que 35 Niños fueran desvinculados del trabajo. Dentro de la caracterización realizada a los niños, niñas que ingresan al proceso se identificaron aspectos como: 9 Niños desescolarizados, 9 identificados sin afiliación a salud. 8 Niños desarrollando oficios del hogar por más de 15 horas, Condiciones de salud relacionadas con el trabajo: 7 niños con condiciones de salud afectados por el trabajo. Adicionalmente, se desarrollaron 2 acciones colectivas realizadas desde salud, en los siguientes espacios locales: Intersectorial donde se identificaron 20 niños trabajadores. Se realizó activación de ruta: intersectorial a 2 niños trabajadores. Sectorial a 69 niños trabajadores. Se identificaron 8 adolescentes trabajadores, con los cuales se inicia proceso para promover la desvinculación progresiva o la promoción para el trabajo adolescente protegido. 28 Acompañamientos realizados a familias o a adolescentes trabajadores. Se identificaron 19 adolescentes en seguimiento a la desvinculación del trabajo en población previamente intervenida 5 adolescentes desvinculados del trabajo. Dentro de la caracterización realizada a los adolescentes que ingresan al proceso, se identificaron aspectos como: 4 adolescentes se encuentran desescolarizados, 1 Adolescentes desarrollando oficios del hogar por más de 15 horas. Condiciones de salud relacionadas con el trabajo: Adicionalmente, se desarrollaron 2 acciones colectivas realizadas desde salud, en los siguientes espacios locales: Intersectorial Se realizó activación de ruta: Sectorial a 14 adolescentes trabajadores. 25 Trabajadores notificados por enfermedades o accidentes posiblemente asociados al trabajo _l Subsistema de vigilancia en salud de los trabajadores del sector informal de la economía (SIVISTRA).</t>
  </si>
  <si>
    <t>Durante el periodo de Enero 2025 a Agosto 205
Entorno Cuidado Laboral 
Se identifican 585 Niños trabajadores, con los cuales se inicia proceso para promover la desvinculación, con 1.782 acompañamientos realizados a familias de niños trabajadores. Se identificaron 312 niños en seguimiento a la desvinculación del trabajo en población previamente intervenida de los cuales 29 niños reincidieron en trabajo. De los niños en proceso de desvinculación progresiva, se logró que 455 Niños fueran desvinculados del trabajo. Dentro de la caracterización realizada a los niños, niñas que ingresan al proceso se identificaron aspectos como: 78 Niños desescolarizados, 87 identificados sin afiliación a salud. 50 Niños desarrollando oficios del hogar por más de 15 horas, Condiciones de salud relacionadas con el trabajo: 1 Niños con eventos como accidentes en el lugar de trabajo, 47 niños con condiciones de salud afectados por el trabajo. Adicionalmente, se desarrollaron 9 acciones colectivas realizadas desde salud, en los siguientes espacios locales: Intersectorial; donde se identificaron 94 niños trabajadores. Se realizó activación de ruta: intersectorial a 30 niños trabajadores. Sectorial a 358 niños trabajadores. Se identificaron 94 adolescentes trabajadores, con los cuales se inicia proceso para promover la desvinculación progresiva o la promoción para el trabajo adolescente protegido. 282 Acompañamientos realizados a familias o a adolescentes trabajadores. Se identificaron 72 adolescentes en seguimiento a la desvinculación del trabajo en población previamente intervenida de los cuales 7 adolescentes reincidieron en trabajo. 55 adolescentes desvinculados del trabajo. Dentro de la caracterización realizada a los adolescentes que ingresan al proceso, se identificaron aspectos como: 17 adolescentes se encuentran desescolarizados, 7 Adolescentes desarrollando oficios del hogar por más de 15 horas. Condiciones de salud relacionadas con el trabajo: 6 adolescentes con condiciones de salud afectadas por el trabajo, Adicionalmente, se desarrollaron 9 acciones colectivas realizadas desde salud, en los siguientes espacios locales: Centro Comercial; Intersectorial; donde se identificaron 2 adolescentes trabajadores. Se realizó activación de ruta: intersectorial a 6 adolescentes trabajadores. Sectorial a 67 adolescentes trabajadores. 100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</si>
  <si>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78 UTIS con 21 trabajadores de UTI de alto impacto, de las cuales 12 UTI son de alto impacto, con 21 trabajadores expuestos a agentes cancerígenos, 51 UTI de mediano impacto, con 86 trabajadores de UTI de mediano impacto. 15 UTI de bajo impacto, con 17 trabajadores de UTI de bajo impacto. 87 UTI de seguimiento de vigencias anteriores, 44 asesorías realizadas para la prevención de condiciones crónicas. 37 Trabajadores de UTIS alto impacto que modifican prácticas de autocuidado en el 50% 117 Trabajadores de UTIS mediano impacto que modifican prácticas de autocuidado en el 50% 29 UTIS de alto impacto implementan la estrategia de entornos laborales saludables 63 UTIS de mediano impacto implementan la estrategia de entornos laborales saludables 124 Trabajadores afectados por las condiciones de trabajo en las UTIS. 78 UTIS que afectan las condiciones del entorno por exposición a riesgos. 1 grupos organizados de trabajadores informales (GOTIS) con orientación en derechos en salud y trabajo, en los que participan 13 trabajadores Afiliación a SGSS en salud a 6 trabajadores informales. Se realizó activación de ruta a servicios de salud a 25 trabajadores informales, incluye expuestos a agentes ocupacionales cancerígenos en sus unidades de trabajo, 8 personas en ejercicio o en actividades sexuales pagas Se activó ruta a servicios intersectoriales: 7 personas en ejercicio o en actividades sexuales pagas. Total, personas trabajadoras informales 450 abordados en UTIS y en NNA; de los cuales: 37 Personas Mayores, 232 Adultos, 80 Jóvenes 6 Afro, 10 LGBTI 99 migrantes 13 Recicladores 355 mujeres, 1 gestantes, 3 discapacidad, 59 Personas en actividades sexuales pagas intervenidas a través de la gestión del riesgo. Se activo ruta: Sectorial efectiva a 58 niños trabajadores. intersectorial efectiva a 2 niños trabajadores Sectorial a 5 adolescentes trabajadores. Se realizó activación de ruta a servicios de salud a 25 trabajadores informales, incluye expuestos a agentes ocupacionales cancerígenos en sus unidades de trabajo, 8 personas en ejercicio o en actividades sexuales pagas 7 personas en ejercicio o en actividades sexuales pagas Cuidado para la salud de los trabajadores en Bogota 2 empresas formales abordadas y con plan concertado 10 trabajadores con asesorías realizadas en temas priorizados en las empresas formales Acciones colectivas con trabajadores informales.</t>
  </si>
  <si>
    <t>Durante el periodo de Enero 2025 a Agosto 205
Entorno Cuidador Laboral 
En unidades de trabajo informal: Se realizó identificación y caracterización de 683 UTIS con 216 trabajadores de UTI de alto impacto, de las cuales 130 UTI son de alto impacto, con 216 trabajadores expuestos a agentes cancerígenos, 468 UTI de mediano impacto, con 927 trabajadores de UTI de mediano impacto. 85 UTI de bajo impacto, con 97 trabajadores de UTI de bajo impacto. 213 UTI de seguimiento de vigencias anteriores, 489 asesorías realizadas para la prevención de condiciones crónicas. 222 Trabajadores de UTIS alto impacto que modifican prácticas de autocuidado en el 50% 882 Trabajadores de UTIS mediano impacto que modifican prácticas de autocuidado en el 50% 132 UTIS de alto impacto implementan la estrategia de entornos laborales saludables 458 UTIS de mediano impacto implementan la estrategia de entornos laborales saludables 1.240 Trabajadores afectados por las condiciones de trabajo en las UTIS. 683 UTIS que afectan las condiciones del entorno por exposición a riesgos. 6 grupos organizados de trabajadores informales (GOTIS) con orientación en derechos en salud y trabajo, en los que participan 73 trabajadores Afiliación a SGSS en salud a 20 trabajadores informales. Se realizó activación de ruta a servicios de salud a 195 trabajadores informales, incluye expuestos a agentes ocupacionales cancerígenos en sus unidades de trabajo, 28 personas en ejercicio o en actividades sexuales pagas Se activó ruta a servicios intersectoriales: a 2 trabajadores, como mecanismo para acercarlos al sistema general de riesgos laborales, 50 personas en ejercicio o en actividades sexuales pagas. Total, personas trabajadoras informales 3.630 abordados en UTIS y en NNA; de los cuales: 143 Personas Mayores, 1.558 Adultos, 671 Jóvenes 36 Afro, 8 Desplazados-Victimas, 14 LGBTI 853 migrantes 47 indígena, 123 Recicladores 2.140 mujeres, 12 gestantes, 16 discapacidad, 426 Personas en actividades sexuales pagas intervenidas a través de la gestión del riesgo. Se activo ruta: Sectorial efectiva a 180 niños trabajadores. intersectorial efectiva a 4 niños trabajadores Sectorial a 30 adolescentes trabajadores. intersectorial a 2 adolescentes trabajadores. Se realizó activación de ruta a servicios de salud a 195 trabajadores informales, incluye expuestos a agentes ocupacionales cancerígenos en sus unidades de trabajo, 28 personas en ejercicio o en actividades sexuales pagas a 2 trabajadores, como mecanismo para acercarlos al sistema general de riesgos laborales, 50 personas en ejercicio o en actividades sexuales pagas Cuidado para la salud de los trabajadores en Bogota 7 empresas formales abordadas y con plan concertado 470 trabajadores identificados en empresas formales 576 trabajadores con asesorías realizadas en temas priorizados en las empresas formales 2 empresas formales abordadas y con cierre de proceso del plan concertado Acciones colectivas con trabajadores informales 9 asesorias de colectivos desarrolladas con trabajadores informales 103 trabajadores con asesorías de colectivos realizadas.</t>
  </si>
  <si>
    <t>En el mes de Agosto 205
Entorno Cuidado Comunitario
DISPOSITIVOS COMUNITARIOS PARA EL CUIDADO COLECTIVO PARA EL BIENESTAR -SALUD MATERNO 2 personas gestantes, Se identifican 68 líderes(sas) comunitarios nuevos para desarrollar iniciativas comunitarias para la conformación de “Redes de apoyo en salud materna e infantil”, 5 "Redes de apoyo en salud materna e infantil" conformados.
Entorno Cuidador Educativo
Desarrollo de 13 sesiones de seguimiento encaminadas al cuidado, autocuidado y fortalecimiento de prácticas de bienestar durante la gestación, con la participación de 13 estudiantes gestantes, Del total de adolescentes gestantes escolarizadas abordadas, 13 asisten de manera mensual a las atenciones de la ruta materno perinatal Desarrollo de 51 sesiones de seguimiento encaminadas al cuidado, autocuidado y fortalecimiento de prácticas de bienestar durante la lactancia con la participación de 51 estudiantes 51 cuentan con método regular de anticoncepción.
Equipos Basicos Extramurales de Hogar
Desde el abordaje territorial, se identifican y abordan 159 gestantes, a quienes se les realizaron acciones de información y educación para el fortalecimiento de prácticas de cuidado, de las cuales 22 son menores de 19 años. 139 Gestantes/puérperas con seguimiento por Estrategia de Vigilancia Intensificada de la Morbilidad Materna Extrema, 10 gestantes con subsidio o aporte de alguna institución de orden nacional o distrital, 14 personas con riesgo reproductivo por comorbilidad identificada, canalizadas a los servicios de salud sexual y reproductiva. 75 gestantes de alto riesgo y población en edad fértil priorizadas e identificadas a través de la búsqueda activa del componente de Abordaje Territorial. Desde la Actividad de Plan de cuidado familiar se abordan 68 gestantes, con quienes se da inicio al proceso de seguimiento, con énfasis en el cuidado materno perinatal. Desde el Componente de Abordaje Territorial se identifican 8 personas en puerperio (hasta 3 meses post evento obstétrico) con nacido vivo, de las cuales 8 reciben información, educación y acciones promocionales orientadas al fortalecimiento de prácticas de cuidado integral materno e infantil, 18 son menores de 19 años, y el cuidado de 91 recién nacidos identificados. Desarrollo de acciones orientadas a la promoción de derechos sexuales y reproductivos y acceso a tamizaje en ITS en el control prenatal con 68 gestantes.
Entorno Institucional
Seguimiento de casos priorizados
Desarrollo de capacidades 4 acciones de comunicación para la promocion de la Salud Materna y perinatal, con la participacion de 5 integrantes de los equipos del PSPIC y Apoyo a acciones de nivel central a demanda 4 IPS con desarrollo de capacidades institucionales con énfasis en salud materno perinatal 5 personas abordadas.</t>
  </si>
  <si>
    <t>Durante el periodo de Enero 2025 a Agosto 205
Entorno Cuidado Comunitario
DISPOSITIVOS COMUNITARIOS PARA EL CUIDADO COLECTIVO PARA EL BIENESTAR -SALUD MATERNO Se realizan 8 sesiones de cuidado colectivo en temáticas de Salud materno perinatal con la participación de: 113 personas de la comunidad en general, 7 personas gestantes, 63 personas lactantes. Se identifican 274 líderes(sas) comunitarios nuevos para desarrollar iniciativas comunitarias para la conformación de “Redes de apoyo en salud materna e infantil”, 182 líderes(sas) comunitarios que culminan las jornadas de cualificación en salud materna e infantil, 19 "Redes de apoyo en salud materna e infantil" conformados, con la participación de 36 personas.
Entorno Cuidador Educativo 
Desarrollo de 149 sesiones de seguimiento encaminadas al cuidado, autocuidado y fortalecimiento de prácticas de bienestar durante la gestación, con la participación de 117 estudiantes gestantes, de las cuales 16 son menores de 14 años. Del total de adolescentes gestantes escolarizadas abordadas, 116 asisten de manera mensual a las atenciones de la ruta materno perinatal Desarrollo de 446 sesiones de seguimiento encaminadas al cuidado, autocuidado y fortalecimiento de prácticas de bienestar durante la lactancia con la participación de 446 estudiantes 402 cuentan con método regular de anticoncepción. Desarrollo de 86 sesiones de seguimiento encaminadas al cuidado, autocuidado y fortalecimiento de prácticas de bienestar posterior al evento obstetrico con la participación de 83 estudiantes 83 cuentan con método regular de anticoncepción.
Equipos Basicos Extramurales de Hogar 
Se realizan 5 seguimientos a gestantes con diagnóstico de VIH canalizadas por vigilancia epidemiológica, 5 con adherencia en la estrategia de eliminación de la transmisión materno infantil del VIH. Desde el abordaje territorial, se identifican y abordan 726 gestantes, a quienes se les realizaron acciones de información y educación para el fortalecimiento de prácticas de cuidado, de las cuales 94 son menores de 19 años. 43 gestantes sin adherencia al control prenatal, a quienes se realiza activación de ruta, con 17 casos efectivos con activación de la Ruta Materno Perinatal e inicio de intervenciones (Res. 3280/2018). 764 Gestantes/puérperas con seguimiento por Estrategia de Vigilancia Intensificada de la Morbilidad Materna Extrema, 4 gestantes con signos y síntomas de alarma canalizadas a los servicios de salud con 4 casos efectivos atendidos para la gestión del riesgo identificado, 90 gestantes con subsidio o aporte de alguna institución de orden nacional o distrital, 108 personas con riesgo reproductivo por comorbilidad identificada, canalizadas a los servicios de salud sexual y reproductiva. 400 gestantes de alto riesgo y población en edad fértil priorizadas e identificadas a través de la búsqueda activa del componente de Abordaje Territorial. Desde la Actividad de Plan de cuidado familiar se abordan 570 gestantes, con quienes se da inicio al proceso de seguimiento, con énfasis en el cuidado materno perinatal. Desde el Componente de Abordaje Territorial se identifican 386 personas en puerperio (hasta 3 meses post evento obstétrico) con nacido vivo, de las cuales 427 reciben información, educación y acciones promocionales orientadas al fortalecimiento de prácticas de cuidado integral materno e infantil, 93 son menores de 19 años, y el cuidado de 460 recién nacidos identificados. Desarrollo de acciones orientadas a la promoción de derechos sexuales y reproductivos y acceso a tamizaje en ITS en el control prenatal con 706 gestantes.
Entorno Institucional
Seguimiento de casos priorizados 
49 seguimiento a migrantes no regularizadas post evento obstétrico sin método de regulación de la fecundidad atendida en las Subredes. Desarrollo de capacidades 38 acciones de comunicación para la promocion de la Salud Materna y perinatal, con la participacion de 69 integrantes de los equipos del PSPIC y 127 personas de la comunidad. Apoyo a acciones de nivel central a demanda 36 IPS con desarrollo de capacidades institucionales con énfasis en salud materno perinatal 232 personas abordadas 19 Articulaciones sectoriales e intersetoriales para la promocion de la Salud materno perinatal 126 personas abordadas Se desarrollan 7 Jornadas "Mas Bienestar" con el componente de salud materno perinatal 20 integrantes de los equipos del PSPIC y 105 personas de la comunidad. Se desarrollaron 2 acciones con los grupos étnicos y redes comunitarias en el marco de la ruta materno perinatal y el plan de acción de reducción de la mortalidad materna. 10 personas abordadas.</t>
  </si>
  <si>
    <t>En el mes de Agosto 205
Entorno Cuidado Comunitario
DISPOSITIVO COMUNITARIO - CUIDADO COLECTIVO PARA EL BIENESTAR SSR Se realizan 4 sesiones colectivas en SSR equipo cuidado colectivo para el bienestar con la participación de 40 personas 36 hombres, 4 mujeres, JORNADAS MAS BIENESTAR- CUIDARTE SSR acciones 18 en salud sexual y reproductiva equipos cuidarte 692 total de personas, 281 hombres, 411 mujeres.
Entorno Cuidador Educativo
Realización de 4 sesiones del ciclo 1 para la promoción de la salud sexual y reproductiva Realización de 25 sesiones del ciclo 2 para la promoción de la salud sexual y reproductiva Desarrollo de 118 sesiones con familias orientadas a brindar educación sobre salud sexual y reproductiva con la participación de 1.693 familias y 1.742 personas. Se realizaron 12 sesiones con líderes escolares con la temática de promoción de derechos sexuales, con la participación de 52 escolares. Realización de 6 sesiones de la estrategia cuidado menstrual con la participación de 170 escolares de 2 colegios. Desarrollo de 14 sesiones para promover los derechos sexuales y reproductivos y orientación a métodos con la participación de 147 estudiantes.
Equipos Basicos Extramurales de Hogar
Se realiza abordaje en 79 familias con adolescentes menores de 14 años en el grupo familiar, previniendo el delito de violencia sexual contra las niñas y fortaleciendo las capacidades sobre derechos sexuales y reproductivos de niños, niñas, adolescentes y sus familias. Las actividades con 79 menores de 14 años se orientan a fortalecer el proyecto de vida, la autonomía y la toma de decisiones con énfasis en la prevención la maternidad y paternidad temprana. Se realiza abordaje en 17 familias con adolescentes de 15 a 19 años en el grupo familiar, para la promoción de la sexualidad los derechos sexuales y derechos reproductivos. Las actividades con 17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96 personas menores de 19 años en puerperio (hasta 3 meses post evento obstétrico).
Entorno Institucional
Articulación Intersectorial Desarrollo de capacidades Seguimiento de casos priorizados 1 menores de 14 años con reporte de nacido vivo, 1 con seguimiento. Desarrollo de capacidades 5 integrantes de los equipos del PSPIC y Apoyo a acciones de nivel central a demanda Apoyo a acciones de nivel central a demanda 2 IPS con desarrollo de capacidades institucionales con énfasis en salud materno perinatal 2 personas abordadas.</t>
  </si>
  <si>
    <t>Durante el periodo de Enero 2025 a Agosto 205
Entorno Cuidado Comunitario
CARACTERIZACIÓN TERRITORIAL 1 Grupos identificados para el abordaje dimension en SSR 12 hombres, 5 mujeres, DISPOSITIVO COMUNITARIO - CUIDADO COLECTIVO PARA EL BIENESTAR SSR Se realizan 37 sesiones colectivas en SSR equipo cuidado colectivo para el bienestar con la participación de 383 personas 265 hombres, 118 mujeres, JORNADAS MAS BIENESTAR- CUIDARTE SSR acciones 105 en salud sexual y reproductiva equipos cuidarte 4.024 total de personas, 1.707 hombres, 2.317 mujeres.
Entorno Cuidador Educativo 
Desarrollo de 13 sesiones de acompañamiento a escolares con experiencia en paternidad temprana con la participación de 12 estudiantes 182 Sesiones de fortalecimiento de capacidades en temas relacionados con la promoción de los derechos sexuales y reproductivos en jardines dirigidas a 203 padres, madres y/o cuidadores de niños y niñas menores de 5 años de los jardines infantiles dirigidas a 113 docentes y cuidadores y 728 niños y niñas. Realización de 63 sesiones del ciclo 1 para la promoción de la salud sexual y reproductiva con 212 estudiantes. Realización de 102 sesiones del ciclo 2 para la promoción de la salud sexual y reproductiva con 825 estudiantes. Realización de 222 sesiones del ciclo 3 para la promoción de la salud sexual y reproductiva con 993 estudiantes. Realización de 75 sesiones del ciclo 4 para la promoción de la salud sexual y reproductiva con 497 estudiantes. Desarrollo de 248 sesiones con familias orientadas a brindar educación sobre salud sexual y reproductiva con la participación de 3.072 familias y 3.117 personas. con la participación de 3 docentes. Se realizaron 69 sesiones con líderes escolares con la temática de promoción de derechos sexuales, con la participación de 1.109 escolares. Realización de 24 sesiones de la estrategia cuidado menstrual con la participación de 664 escolares de 9 colegios. Desarrollo de 63 sesiones para promover los derechos sexuales y reproductivos y orientación a métodos con la participación de 1.779 estudiantes. Desarrollo de 1 jornadas de salud y bienestar con el componente de promoción de los derechos sexuales y reproductivos Se realizan 34 sesiones de iniciativas de cuidado y bienestar para la promoción de los derechos sexuales y reproductivos con 539 niños, niñas y adolescentes.
Equipos Basicos Extramurales de Hogar 
Se realiza abordaje en 369 familias con adolescentes menores de 14 años en el grupo familiar, previniendo el delito de violencia sexual contra las niñas y fortaleciendo las capacidades sobre derechos sexuales y reproductivos de niños, niñas, adolescentes y sus familias. Las actividades con 369 menores de 14 años se orientan a fortalecer el proyecto de vida, la autonomía y la toma de decisiones con énfasis en la prevención la maternidad y paternidad temprana. Se realiza abordaje en 65 familias con adolescentes de 15 a 19 años en el grupo familiar, para la promoción de la sexualidad los derechos sexuales y derechos reproductivos. Las actividades con 65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313 personas menores de 19 años en puerperio (hasta 3 meses post evento obstétrico).
Entorno Institucional 
Articulación Intersectorial 30 IPS con desarrollo de capacidades institucionales con énfasis en Prevención y atención del embarazo no planeado , servicios Integrales de Salud para Adolescentes y Jóvenes (SISAJ), gestión del cuidado menstrual e interrupción voluntaria del embarazo, en e 46 personas abordadas Desarrollo de capacidades 26 Acciones de comunicación para la promocion de la Sexualidad, los derechos sexuales y reproductivos, con la participacion de 54 integrantes de los equipos del PSPIC y 64 personas de la comunidad. Seguimiento de casos priorizados 8 menores de 14 años con reporte de nacido vivo, 6 con seguimiento. 50 seguimiento a migrantes no regularizadas post evento obstétrico sin método de regulación de la fecundidad atendida en las Subredes. Desarrollo de capacidades 28 acciones de comunicación para la promocion de la Sexualidad, los derechos sexuales y reproductivos, con la participacion de 62 integrantes de los equipos del PSPIC y 56 personas de la comunidad. Apoyo a acciones de nivel central a demanda 57 integrantes de los equipos del PSPIC y 34 personas de la comunidad. Apoyo a acciones de nivel central a demanda Se desarrollan 24 Jornadas "Mas Bienestar" con el componente para promoción de la sexualidad, los derechos sexuales y los derechos reproductivos. 131 personas abordadas 25 IPS con desarrollo de capacidades institucionales con énfasis en salud materno perinatal 59 personas abordadas. Se desarrollaron 2 acciones con los grupos étnicos y redes comunitarias en el marco de la ruta materno perinatal y el plan de acción de reducción de la mortalidad materna. 8 personas abordadas.</t>
  </si>
  <si>
    <t>En el mes de Agosto 205
Gestión del Programa Madre canguro
Se realizó asistencia técnica a un total de 3 IPS para el cumplimiento de criterios priorizados para la implementación del Programna Madre Canguro En este mes se realizó gestión para la atención integral de 11 niños y niñas en la cohorte priorizada de bajo peso al nacer.</t>
  </si>
  <si>
    <t>Durante el periodo de Enero 2025 a Agosto 205
Gestión del Programa Madre canguro 
Se realizó asistencia técnica a un total de 26 IPS para el cumplimiento de criterios priorizados para la implementación del Programna Madre Canguro En este mes se realizó gestión para la atención integral de 35 niños y niñas en la cohorte priorizada de bajo peso al nacer.
Equipos Basicos Extramurales de Hogar 
Se realiza seguimiento familiar a 26 niños y niñas con bajo peso al nacer.</t>
  </si>
  <si>
    <t>En el mes de Agosto 205
Entorno Cuidado COmunitario
PREVENCIÓN COMBINADA DE LAS ITS
53 Pruebas de sífilis realizadas por población LGBTI, 28 Pruebas de sífilis realizadas SPAcios de bienestar 1 pruebas positivas para sífilis realizadas SPAcios de bienestar 161 Pruebas de sífilis realizadas bienestar integral es mas salud mental 2 pruebas positivas para sífilis realizadas bienestar integral es mas salud mental 17 Pruebas de sífilis realizadas por localidad en Centros de escucha habitanza en calle, 50 Pruebas de sífilis realizadas por localidad en Centros de escucha MujerESalud, 1 pruebas positivas para sífilis realizadas por localidad en Centros de escucha MujerESalud.
Entorno Cuidador Educativo
Se realizan 91 pruebas de sífilis.
Equipos Basicos Extramurales de Hogar
Se realizaron 40 seguimientos a gestantes con diagnóstico de sífilis canalizadas por Vigilancia Epidemiológica, 40 con primera dosis de penicilina y 40 con tratamiento completo.
Prevención combinada de las ITS-Sífilis
4 pruebas con resultado positivo para sífilis realizadas por los equipos del PIC, 514 pruebas rápidas de sífilis realizadas por parte de los equipos PIC en el PSPIC, 5.834 condones entregados en procesos educativos. Canalizaciones y activación de ruta según el Sistema de Referencia y Contrareferencia (SIRC): 4 personas con prueba rápida de sífilis  positiva  sin intervención, Abordaje intersectorial 4 Articulaciones sectoriales e intersetoriales que fortalecen la respuesta ante ITS-Sifilis.</t>
  </si>
  <si>
    <t>Durante el periodo de Enero 2025 a Agosto 205
Entorno Cuidado COmunitario
PREVENCIÓN COMBINADA DE LAS ITS 
313 Pruebas de sífilis realizadas por población LGBTI, 3 pruebas positivas para sífilis realizadas a población LGBTI. 335 Pruebas de sífilis realizadas SPAcios de bienestar 8 pruebas positivas para sífilis realizadas SPAcios de bienestar 1.157 Pruebas de sífilis realizadas bienestar integral es mas salud mental 23 pruebas positivas para sífilis realizadas bienestar integral es mas salud mental 147 Pruebas de sífilis realizadas por localidad en Centros de escucha habitanza en calle, 3 pruebas positivas para sífilis realizadas por localidad en Centros de escucha habitanza en calle. 335 Pruebas de sífilis realizadas por localidad en Centros de escucha MujerESalud, 5 pruebas positivas para sífilis realizadas por localidad en Centros de escucha MujerESalud.
Entorno Cuidador Educativo 
Se realizan 876 pruebas de sífilis de las cuales 5 son reactivas y 5 tienen canalización efectiva.
Equipos Basicos Extramurales de Hogar 
Se realizaron 245 seguimientos a gestantes con diagnóstico de sífilis canalizadas por Vigilancia Epidemiológica, 240 con primera dosis de penicilina y 222 con tratamiento completo.
Prevención combinada de las ITS-Sífilis 
46 pruebas con resultado positivo para sífilis realizadas por los equipos del PIC, 3.384 pruebas rápidas de sífilis realizadas por parte de los equipos PIC en el PSPIC, 34.932 condones entregados en procesos educativos. Canalizaciones y activación de ruta según el Sistema de Referencia y Contrareferencia (SIRC): 33 personas con prueba rápida de sífilis  positiva  sin intervención, 17 seguimientos realizados con inicio de tratamiento gestantes y contactos Abordaje intersectorial 18 Articulaciones sectoriales e intersetoriales que fortalecen la respuesta ante ITS-Sifilis.</t>
  </si>
  <si>
    <t>En el mes de Agosto 205
Equipos Basicos Extramurales de Hogar
Se han identificado 3.798 familias, con 100 niños y niñas menores de 1 año con eventos priorizados, como: 20 ausencia de lactancia materna exclusiva en menores de 6 meses, 39 ausencia de lactancia materna complementaria entre los 6 meses y el año, 15 sin valoración integral del desarrollo, 7 prematuros, 12 desnutrición aguda. En 3.798 familias, se identificaron 10 niños y niñas con esquema de vacunación incompleto, 10 remitidos a los servicios de salud y 9 niños vacunados efectivamente. Se han identificado 3.798 familias.
Entorno Cuidador Educativo
Se realizaron 4 sesiones de fortalecimiento de conocimientos en prácticas de cuidado en primera infancia con docentes y apoyos Se realizaron 11 Sesiones para la educación en salud con población escolar
Gestión de Programas y Estrategias
En IPS priorizadas con la implementación de la estrategia IAMII, se realizan: 14 visitas de asistencia técnica a IPS en pasos para la implementación de la estrategia IAMII. Con la participación de 191 profesionales y personal de salud. Las IPS priorizadas en la implementación de la estrategia IAMII, alcanzan cumplimiento en: 10 IPS de política institucional, 3 IPS de fortalecimiento de capacidades, 10 IPS de preparación a la familia para el cuidado durante la gestación y el nacimiento, 10 IPS de atención humanizada del nacimiento, 10 IPS de educación y apoyo a la familia para el cuidado en el postparto y los niños y niñas, 10 IPS de promoción, protección y apoyo a la cultura de la lactancia materna, 10 IPS de favorecer  el alojamiento conjunto del binomio madre-cuidador e hijo, 10 IPS de favorecer la atención integral en salud y nutrición en niños y niñas, 10 IPS de entornos protectores y espacios amigables para la atención materno perinatal e infantil, y 10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</si>
  <si>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2025 a Agosto 205
Equipos Basicos Extramurales de Hogar 
Se han identificado 26.036 familias, con 302 niños y niñas menores de 1 año con eventos priorizados, como: 58 ausencia de lactancia materna exclusiva en menores de 6 meses, 32 bajo peso al nacer, 65 ausencia de lactancia materna complementaria entre los 6 meses y el año, 38 sin valoración integral del desarrollo, 38 prematuros, 93 desnutrición aguda. En 30.029 familias, se identificaron 33 niños y niñas con esquema de vacunación incompleto, 31 remitidos a los servicios de salud y 30 niños vacunados efectivamente. Se han identificado 30.029 familias.
Entorno Cuidador Comunitario
CARACTERIZACIÓN TERRITORIAL 8 Grupos identificados para el abordaje del AIEPI comunitario 3 hombres, 143 mujeres, DISPOSITIVO COMUNITARIO - CUIDADO COLECTIVO PARA PRIMERA INFANCIA Se lleva a cabo la concertación del plan de acción en AIEPI Comunitario con 383 personas se llevo a cabo concertacion del plan de accion a 13 grupos en salud materno infantil 316 mujeres 67 hombres.
Entorno Cuidador Educativo 
Se realizó aplicación de escala abreviada del desarrollo a 42 niños y niñas en jardines Saludables Se realizaron 24 sesiones de fortalecimiento de conocimientos en prácticas de cuidado en primera infancia con docentes y apoyos Se realizaron 10 sesiones de fortalecimiento de conocimientos en prácticas de cuidado en primera infancia con padres de familia Se realizaron 65 Sesiones para la educación en salud con población escolar.
Gestión de Programas y Estrategias
En IPS priorizadas con la implementación de la estrategia IAMII, se realizan: 96 visitas de asistencia técnica a IPS en pasos para la implementación de la estrategia IAMII. Con la participación de 748 profesionales y personal de salud.</t>
  </si>
  <si>
    <t>En el mes de Agosto 205
Gestión de la estregia Sala ERA
Se realizó asistencia técnica a un total de 1 IPS en abordaje integral de niñas y niños en primera infancia atendidos en los servicios de urgencias ubicadas en esta localidad. Se realizó asistencia técnica a un total de 2 IPS con implementación de la estrategia sala ERA.
Equipos Basicos Extramurales de Hogar
Se han identificado 3.798 familias con 1 niños y niñas con signos y síntomas de IRA, con quienes se adelantan acciones de información y educación y se informa el momento en el que deben acudir a servicios médicos. 1 Niños y niñas menores de 1 año notificados al SIVIGILA por IRAG (Centinela e Inusitado), al egreso de hospitalización, con seguimiento.
Entorno Institucional
SAN En las unidades de atención a la primera infancia se realizó aplicación de escala abreviada del desarrollo 3 a 22 niños y niñas. Se realizaron 82 sesiones de fortalecimiento al talento humano de las unidad de atención a la primera infancia Se realizó asistencia técnica a un total de 4 IPS que realizan ultrasonido obstetrico para diagnóstico antenatal de defectos congénitos.</t>
  </si>
  <si>
    <t>Durante el periodo de Enero 2025 a Agosto 205
Gestión de la estregia Sala ERA 
Se realizó asistencia técnica a un total de 14 IPS en abordaje integral de niñas y niños en primera infancia atendidos en los servicios de urgencias ubicadas en esta localidad. Se realizó asistencia técnica a un total de 27 IPS con implementación de la estrategia sala ERA.
Equipos Basicos Extramurales de Hogar 
Se han identificado 30.029 familias con 1 niños y niñas con signos y síntomas de IRA, con quienes se adelantan acciones de información y educación y se informa el momento en el que deben acudir a servicios médicos. 1 Niños y niñas menores de 1 año notificados al SIVIGILA por IRAG (Centinela e Inusitado), al egreso de hospitalización, con seguimiento.
Entorno Institucional 
SAN En las unidades de atención a la primera infancia se realizó aplicación de escala abreviada del desarrollo 3 a 67 niños y niñas. Se realizaron 324 sesiones de fortalecimiento al talento humano de las unidad de atención a la primera infancia Se realizó asistencia técnica a un total de 33 IPS que realizan ultrasonido obstetrico para diagnóstico antenatal de defectos congénitos.</t>
  </si>
  <si>
    <t>En el mes de Agosto 205
Equipos Basicos Extramurales de Hogar
Se realiza intervención a 27 niños y niñas menores de 5 años con desnutrición aguda, 5 con activación de ruta de atención sectorial 36 niños y niñas menores de 5 años con riesgo de desnutrición aguda.
Entorno Institucional
En las unidades de atención a la primera infancia se realizó toma de medidas antropométricas a 45 niños y niñas. 1 niños y niñas con clasificación nutricional de riesgo desnutrición aguda. Se realizaron: 4 acciones de educación en signos de identificación de la desnutrición aguda con la participación de 43 niños y niñas de las unidades de atención a la primera infancia Verificación de la atención integral en salud de: 4 casos de niños y niñas menores de 5 años con desnutrición aguda.</t>
  </si>
  <si>
    <t>Durante el periodo de Enero 2025 a Agosto 205
Equipos Basicos Extramurales de Hogar
Se realiza intervención a 235 niños y niñas menores de 5 años con desnutrición aguda, 14 con activación de ruta de atención sectorial 250 niños y niñas menores de 5 años con riesgo de desnutrición aguda, de estos 3 requieren activación de ruta de atención sectorial.
Entorno Institucional
En las unidades de atención a la primera infancia se realizó toma de medidas antropométricas a 516 niños y niñas. 3 niños y niñas con clasificación nutricional de riesgo desnutrición aguda. Se realizaron: 4 acciones de educación en signos de identificación de la desnutrición aguda con la participación de 79 niños y niñas de las unidades de atención a la primera infancia Verificación de la atención integral en salud de: 32 casos de niños y niñas menores de 5 años con desnutrición aguda.
Entorno Cuidador Laboral 
3 niños y niñas menores de 5 años en condición de acompañantes de padres/acudientes al trabajo a quienes se les realiza tamizaje nutricional y orientación en salud según los resultados.</t>
  </si>
  <si>
    <t>En el mes de Agosto 205
Entorno Cuidador Educativo
Realización de 51 sesiones de promoción de alimentación saludable durante la lactancia, con la participación de 51 lactantes, Realización de 56 sesiones de promoción de la lactancia materna, con la participación de 13 gestantes, con la participación de 23 lactantes, Realización de 51 sesiones de promoción de la alimentación complementaria adecuada. con la participación de 51 cuidadores de niños y niñas menores de 2 años.
Equipos Basicos Extramurales de Hogar
Se realiza seguimiento a familias con 25 niños y niñas menores de 6 meses sin lactancia materna exclusiva. 68 gestantes y 107 personas lactantes reciben seguimiento por el entorno con énfasis en promoción de la lactancia materna. 107 seguimientos por el entorno con énfasis en promoción de la lactancia materna. Se canalizan 1 niños y niñas a la consulta de lactancia materna.
Entorno institucional
Se realizaron: 15 acciones de promoción de la alimentación infantil saludable y lactancia materna, dirigida a 15 madres comunitarias y/o agentes educativos, con la participación de 147 niños y niñas de las unidades de atención a la primera infancia.</t>
  </si>
  <si>
    <t>Durante el periodo de Enero 2025 a Agosto 205
Entorno Cuidador Educativo 
Realización de 397 sesiones de promoción de alimentación saludable durante la lactancia, con la participación de 397 lactantes, Realización de 349 sesiones de promoción de la lactancia materna, con la participación de 99 gestantes, con la participación de 290 lactantes, Realización de 308 sesiones de promoción de la alimentación complementaria adecuada. con la participación de 323 cuidadores de niños y niñas menores de 2 años.
Equipos Basicos Extramurales de Hogar
Se realiza seguimiento a familias con 49 niños y niñas menores de 6 meses sin lactancia materna exclusiva. 498 gestantes y 382 personas lactantes reciben seguimiento por el entorno con énfasis en promoción de la lactancia materna. 379 seguimientos por el entorno con énfasis en promoción de la lactancia materna. Se canalizan 9 niños y niñas a la consulta de lactancia materna.
Entorno institucional
Se realizaron: 18 acciones de promoción de la alimentación infantil saludable y lactancia materna, dirigida a 18 madres comunitarias y/o agentes educativos, y alimentación infantil saludable y lactancia materna dirigida a 2 madres comunitarias y/o agentes educativos, con la participación de 157 niños y niñas de las unidades de atención a la primera infancia 70 consejerías en lactancia materna a 32 gestantes, a 42 lactantes.</t>
  </si>
  <si>
    <t>En el mes de Agosto 205
Entorno Cuidador Educativo
Se realiza sensibilización en la estrategia de salas amigas de la familia lactante en 1 universidades con la participación de 1 personas. Se realiza sensibilización en la estrategia de salas amigas de la familia lactante en 3 instituciones de formación para el trabajo y el desarrollo humano con la participación de 3 personas.
Entorno Institucional
Se realizaron: 5 fortalecimientos técnicos en temáticas de información e inducción en IAMII con la participación de 67 profesionales de la salud y personal de apoyo.
Entorno Cuidador Laboral
Se realizan 5 asistencias técnicas en la estrategia de Salas Amigas de la Familia Lactante (SAFL) del Entorno Cuidador Laboral a entidades públicas y empresas privadas, con la participación de 8 personas encargadas de la implementación de la estrategia.</t>
  </si>
  <si>
    <t>Durante el periodo de Enero 2025 a Agosto 205
Entorno Cuidador Educativo 
Se realiza sensibilización en la estrategia de salas amigas de la familia lactante en 5 universidades con la participación de 5 personas. Se realiza sensibilización en la estrategia de salas amigas de la familia lactante en 24 instituciones de formación para el trabajo y el desarrollo humano con la participación de 24 personas.
Entorno Institucional
Se realizaron: 36 fortalecimientos técnicos en temáticas de información e inducción en IAMII con la participación de 446 profesionales de la salud y personal de apoyo.
Entorno Cuidador Laboral 
Se realizan 32 asistencias técnicas en la estrategia de Salas Amigas de la Familia Lactante (SAFL) del Entorno Cuidador Laboral a entidades públicas y empresas privadas, con la participación de 64 personas encargadas de la implementación de la estrategia. En los procesos de fortalecimiento de capacidades a funcionarias/os participan: 1 personas lactantes, y 1 personas gestantes.</t>
  </si>
  <si>
    <t>En el mes de Agosto 205
Entorno Cuidador Educativo
Realización de 13 sesiones de promoción de alimentación saludable durante la gestación, con la participación de 13 gestantes.
Equipos Basicos Extramurales de Hogar
Se realiza seguimiento a familias
Se realiza educación alimentaria y nutricional a familias con 311 niños y niñas, adolescentes y gestantes sin malnutrición. 12 niños y niñas menores de 5 años con exceso de peso (sobrepeso y obesidad), 10 gestantes de bajo peso, y 14 gestantes con exceso de peso, A través de abordaje territorial, se intervienen: 232 niños y niñas menores de cinco años, 68 gestantes con tamizaje nutricional.
Entorno institucional
Se realizaron Verificación de la atención integral en salud de: 3 casos de niños y niñas menores de 5 años con retraso en talla priorizados desde nivel central 2 casos de gestantes con obesidad para la edad gestacional. 2 casos de gestantes con bajo peso para la edad gestacional.
Entorno Cuidador Laboral
6 personas abordadas en UTIS con información o educación en alimentación saludable.</t>
  </si>
  <si>
    <t>Durante el periodo de Enero 2025 a Agosto 205
Entorno Cuidador Educativo 
Realización de 120 sesiones de promoción de alimentación saludable durante la gestación, con la participación de 120 gestantes.
Equipos Basicos Extramurales de Hogar
Se realiza seguimiento a familias 
Se realiza educación alimentaria y nutricional a familias con 1.391 niños y niñas, adolescentes y gestantes sin malnutrición. 41 niños y niñas menores de 5 años con exceso de peso (sobrepeso y obesidad), 124 gestantes de bajo peso, y 146 gestantes con exceso de peso, A través de abordaje territorial, se intervienen: 1.340 niños y niñas menores de cinco años, 432 gestantes con tamizaje nutricional.
Entorno institucional 
4 niños y niñas con clasificación nutricional de exceso de peso (sobrepeso y obesidad) Se realizaron 2 acciones educativas en otros temas relacionados con seguridad alimentaria y nutricional Verificación de la atención integral en salud de: 28 casos de niños y niñas menores de 5 años con retraso en talla priorizados desde nivel central 15 casos de gestantes con obesidad para la edad gestacional. 12 casos de gestantes con bajo peso para la edad gestacional.
Entorno Cuidador Laboral 
1 gestantes en UTIS con información en alimentación saludable, 27 personas abordadas en UTIS con información o educación en alimentación saludable.</t>
  </si>
  <si>
    <t>En el mes de Agosto 205
Entorno Cuidador Comunitario
JORNADAS MAS BIENESTAR- CUIDARTE REDUCCION DE AMBIENTES OBESOGENICOS: acciones 18 en reduccion de ambientes obesogenicos equipos cuidarte 605 total de personas, 264 hombres, 341 mujeres.
Entorno Cuidador Educativo
13 Tiendas escolares abordadas 4 Tiendas escolares Cumple entre 0 y 79% de los ítems 9 Tiendas escolares Cumple entre 80 y 89% de los ítems Se realizan acciones individuales o colectivas en colegios con información en alimentación saludable dirigido a: Se realizan 8 jornadas de Salud y Bienestar en 1 Universidades y 1 Instituciones de Educación para el Trabajo y el Desarrollo Humano con la participación de 328 estudiantes, de las cuales se tamizaron y se les brindó orientación de acuerdo al resultado a 85 estudiantes menores de 18 años en el marco de las jornadas de salud y bienestar Se realizan 8 jornadas de Salud y Bienestar en 1 Universidades y 1 Instituciones de Educación para el Trabajo y el Desarrollo Humano con la participación de 328 estudiantes, de las cuales se tamizó y brindó orientación a 85 estudiantes menores de 18 años en el marco de las jornadas de salud y bienestar, 85 estudiantes mayores de 18 años en el marco de las jornadas de salud y bienestar que participan de acciones de promoción de alimentación saludable.</t>
  </si>
  <si>
    <t>Durante el periodo de Enero 2025 a Agosto 205
Entorno Cuidador Comunitario 
CARACTERIZACIÓN TERRITORIAL 1 Grupos identificados para el abordaje dimension en seguridad alimentaria y nutricional 3 hombres, 15 mujeres. DISPOSITIVO COMUNITARIO - CUIDADO COLECTIVO PARA EL BIENESTAR SAN Se realizaron 10 sesiones de cuidado colectivo con enfoque en alimentación saludable en población de 5 a 17 años con la participación de 65 personas de la comunidad en general. JORNADAS MAS BIENESTAR- CUIDARTE REDUCCION DE AMBIENTES OBESOGENICOS: acciones 264 en reduccion de ambientes obesogenicos equipos cuidarte 10.193 total de personas, 4.482 hombres, 5.711 mujeres.
Entorno Cuidador Educativo 
444 niños, niñas y adolescentes, que participan en acciones de promoción de alimentación saludable en el marco de huertas escolares. 63 personas mayores de 17 años, que participan en acciones de promoción de alimentación saludable en el marco de huertas escolares. 91 Tiendas escolares abordadas 244 de personas que participan en acciones de seguridad alimentaria y nutricional en el contexto de tiendas escolares. 18 Tiendas escolares Cumple entre 80 y 89% de los ítems Desarrollo de 10 sesiones con escolares del ciclo 1 orientadas al fortalecimiento de la alimentación saludable con la participación de 119 escolares. Desarrollo de 36 sesiones con escolares del ciclo 2 orientadas al fortalecimiento de la alimentación saludable con la participación de 302 escolares. Desarrollo de 41 sesiones con escolares del ciclo 3 orientadas al fortalecimiento de la alimentación saludable con la participación de 319 escolares. Desarrollo de 21 sesiones con escolares del ciclo 4 orientadas al fortalecimiento de la alimentación saludable con la participación de 242 escolares. Desarrollo de 10 sesiones con las familias orientadas al fortalecimiento de la alimentación saludable en el hogar Se realizan acciones individuales o colectivas en colegios con información en alimentación saludable dirigido a: 239 madres, padres y/o cuidadores, de 238 niños y niñas y adolescentes. Se realizan 69 jornadas de Salud y Bienestar en 8 Universidades y 32 Instituciones de Educación para el Trabajo y el Desarrollo Humano con la participación de 2.204 estudiantes, de las cuales se tamizaron y se les brindó orientación de acuerdo al resultado a 294 estudiantes menores de 18 años en el marco de las jornadas de salud y bienestar Se realizan 69 jornadas de Salud y Bienestar en 8 Universidades y 32 Instituciones de Educación para el Trabajo y el Desarrollo Humano con la participación de 2.204 estudiantes, de las cuales se tamizó y brindó orientación a 201 estudiantes menores de 18 años en el marco de las jornadas de salud y bienestar, 721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34 sesiones de promoción de la alimentación saludable en el marco de iniciativas de cuidado y bienestar, con la participación de 539 niños, niñas y adolescentes.</t>
  </si>
  <si>
    <t>En el mes de Agosto 205
Equipos Basicos Extramurales de Hogar
Se realiza intervención a 3.251 adultos que reciben educación en alimentación saludable. 1.673 adultos mayores que reciben educación en alimentación saludable. 3.798 familias, y 4.924 personas sensibilizadas en reducción de perdidas y desperdicio de alimentos.
Se realizaron acciones educativas en SAN: 9 Asistencias técnicas y/o reuniones en gestión en salud y nutrición en 7 IPS, con la participación de 119 profesionales de la salud de IPS.
Acciones en alimentación y nutrición implementadas en el Entorno Cuidador Laboral
Se realizan: 1 acciones en alimentación saludable en el marco del cuidado para la salud de los trabajadores en Bogotá con la participación de 10 personas.</t>
  </si>
  <si>
    <t>Durante el periodo de Enero 2025 a Agosto 205
Entorno Cuidador Educativo 
405 Padres de niños y niñas de jardines infantiles o colegios priorizados reciben orientaciones en alimentación y nutrición de tipo individual o colectiva. 38 Docentes de jardines infantiles o colegios priorizados reciben orientaciones en alimentación y nutrición de tipo individual o colectiva.
Entorno Cuidado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5 personas adultas, En el marco de las acciones en alimentación y nutrición con la población palenquera, se realizan: 2 Acciones de concertación y construcción de la adaptación de las Guías Alimentarias Basadas en Alimentos para la población palenquera Bogotana, con la participación de 17 personas adultas, 5 personas cuidadoras de niños y niñas, 1 personas lactantes, 2 niños, niñas y adolescentes.
Equipos Basicos Extramurales de Hogar
Se realiza intervención a 23.219 adultos que reciben educación en alimentación saludable. 13.186 adultos mayores que reciben educación en alimentación saludable. 30.029 familias, y 36.005 personas sensibilizadas en reducción de perdidas y desperdicio de alimentos.
Se realizaron acciones educativas en SAN: Dirigida a 2 madres comunitarias y/o agentes educativos, y alimentación infantil saludable y lactancia materna dirigida a 2 madres comunitarias y/o agentes educativos, 85 Asistencias técnicas y/o reuniones en gestión en salud y nutrición en 59 IPS, con la participación de 780 profesionales de la salud de IPS con la participación de 78 profesionales de la salud del PSPIC.
Acciones en alimentación y nutrición implementadas en el Entorno Cuidador Laboral 
Se realizan: 2 acciones en alimentación saludable en el marco del cuidado para la salud de los trabajadores en Bogotá con la participación de 171 personas.</t>
  </si>
  <si>
    <t>En el mes de Agosto 205
Entorno Cuidado Comunitario
DISPOSITIVOS COMUNITARIOS CUIDADO COLECTIVO PARA EL BIENESTAR EN SALUD MENTAL Se lleva a cabo la concertación del plan de acción con 2 grupos comunitarios 4 hombres, 28 mujeres, Se llevan a cabo 16 sesiones grupales de implementación del plan de acción con dispositivos comunitarios en salud mental de las cuales: Se realizan 3 sesiones para la prevención de violencias con participación de 3 personas. Se implementaron 21 sesiones para el autocuidado y cuidado mutuo para la seguridad vial con 31 personas. con participación de 11 personas. 14 sesiones de otros temas de salud mental como fortalecimiento de estrategias de afrontamiento, resolución de problemas, regulación emocional, comunicación, crisis emocionales con 31 personas abordadas 6 sesiones de educacion en salud publica para el manejo de afectaciones psicosociales, problemas o transtornos mentales CON 40 personas abordadas 3 grupos sobrevivientes conducta suicida. CON 30 personas abordadas fortaleciendo la conformación de 5 grupos de apoyo y educación para el cuidado de la salud mental en torno a la prevención de la conducta suicida. JORNADAS MAS BIENESTAR- CUIDARTE SALUD MENTAL acciones 60 en salud mental equipos cuidarte 2.135 total de personas, 1.013 hombres, 1.122 mujeres. JORNADAS - BIENESTAR INTEGRAL ES MAS SALUD MENTAL se aplicaron 161 prueba SRQ, Se aplicaron 65 pruebas de detección de consumo de alcohol, tabaco y sustancias -ASSIST, y se aplicaron 54 prueba AUDIT. se aplicaron 161 prueba APGAR, se realizaron 75 canalizaciones, 4 Instrumentos del sistema de Vigilancia Epidemiológica del abuso de sustancias psicoactivas - VESPA 1 Instrumentos del sistema de vigilancia epidemiológica de la violencia intrafamiliar, el maltrato infantil y la violencia sexual -SIVIN. BARRAS FUTBOLERAS A partir de la estrategia barras futboleras y salud colectiva se realizaron 2 acciones para la prevención de la conducta suicida. con participación de 20 personas, 9 mujeres y 11 hombres. 3 Acciones para la promoción de la convivencia entre barras de fútbol en el marco de actividad fisica o deportiva con participación de 29 personas, 12 mujeres y 55 hombres. Se realizaron 6 acciones para la promoción de salud mental y/o de la actividad fisica con barras de futbol con participación de 67 personas de las cuales 18 son mujeres y 11 son hombres. El total de grupos abordados son 10 de los cuales por barra son: 3 Barra Blue Rain, 3 Barra Disturbio Rojo, 1 Barra La Nación Verdolaga 2 Barra Los del Sur Bogotá y 1 Barra La Guardia Albirroja.
MAS BIENESTAR A LA COMUNIDAD RAIZAL SALUD MENTAL
En el marco de las acciones de salud mental con la población raizal: Se realizaron 3 acciones de articulación para la prevención del consumo de SPA con participación de 29 personas de las cuales 18 son hombres y 11 son mujeres. 3 Actividades de Promoción de derechos sexuales y derechos reproductivos con participación de 29 personas. Se realizaron 51 actividades en dinamica del barrismo por los gestores con participación de 246 personas.
Entorno Cuidador Educativo
Durante el periodo 8 jardines infantiles contaron con acciones de educación en salud mental Tambien se abordaron 2 docentes en la educación en salud mental para el abordaje de los niños y niñas y participaron 1.246 padres, madres o cuidadores en acciones colectivas de salud mental que favorecen el buen trato y la prevención del maltrato infantil 117 estudiantes lideres escolares que participaron de acciones promocionales de bienestar y salud mental 1.246 familias con acciones de cuidado emocional, promoción del involucramiento parental, capacidades socioemocionales y promoción de prácticas de crianza con participación de 1.246 madres, padres y cuidadores de las cuales 1.246 familias mejoran relaciones intrafamiliares. 8 jornadas integrales de salud y bienestar que incluyen la educación en fortalecimiento de habilidades y capacidades para la promoción de salud mental y en 1 jornadas y actividades para la prevención del consumo de consumo de sustancias psicoactivas. logrando la participación de 328 estudiantes y en 1 instituciones de educación asi mismo se brindo contención e intervención breve a 2 personas. Se han realizado 9 acciones en entornos escolares. gestionando sectorial o intersectorialmente 2 iniciativas que se relacionan con salud mental. Se han realizado 186 sesiones colectivas fortaleciendo habilidades socioemocionales y estrategias de afrontamiento para prevención de problemáticas psicosociales. con 2.350 niños, niñas, adolescentes y jóvenes en 8 colegios Se han realizado 186 sesiones colectivas fortaleciendo habilidades socioemocionales y estrategias de afrontamiento para prevención de problemáticas psicosociales. de estas sesiones 114 se relacionaron con la prevención de las violencias con 1.353 niños, niñas, adolescentes y jóvenes De otra parte, se gestionaron 16 casos individuales mediante la orientación y apoyo con avances en el marco de plan de cuidado en salud mental. Se han realizado 28 sesiones colectivas fortaleciendo habilidades socioemocionales y estrategias de afrontamiento para prevención de consumo de SPA con 487 niños, niñas, adolescentes y jóvenes en 3 colegios Se han realizado 16 sesiones colectivas fortaleciendo habilidades socioemocionales y estrategias de afrontamiento para manejo de situaciones relacionadas con ansiedad, depresión y otras problemáticas. con 236 niños, niñas, adolescentes y jóvenes en 2 colegios Se han realizado 28 sesiones colectivas fortaleciendo habilidades socioemocionales y estrategias de afrontamiento para prevención de consumo de SPA Se han realizado 16 sesiones colectiovas fortaleciendo habilidades socioemocionales y estrategias de afrontamiento para manejo de situaciones relacionadas con ansiedad, depresión y otras problemáticas.
Equipos Basicos Extramurales de Hogar
96 Acciones de salud mental en familias con menores de 5 años encontrando que en 96 familias se evidencia que se reducen riesgos relacionados con riesgo psicosocial. Se llevaron a cabo 109 visitas efectivas en casos de riesgos en conducta suicida De las cuales en 14 se dio el cierre del proceso encontrando que en 14 familias se evidencia que se reducen riesgos relacionados con conducta suicida Se llevaron a cabo 446 visitas efectivas en casos de riesgos psicosocial De las cuales en 99 se dio el cierre del proceso encontrando que en 96 familias se evidencia que se reducen riesgos relacionados con riesgo psicosocial Se llevaron a cabo 36 visitas efectivas en casos de acompañamiento en duelo De las cuales en 12 se dio el cierre del proceso encontrando que en 12 familias se evidencia que se reducen riesgos relacionados con duelo.
Entorno Institucional
En las instituciones de protección integral se brinda información y educación en salud mental a 31 personas. Se realizó la medición en modificaciones de habilidades y competencias a 22 personas, de las cuales 22 refieren que las intervenciones aportan al mejoramiento de sus habilidades y competencias en salud mental. CASA DE IGUALDAD DE OPORTUNIDADES 1 sesiones colectivas para el bienestar integral 3 número de mujeres.</t>
  </si>
  <si>
    <t>Durante el periodo de Enero 2025 a Agosto 205
Entorno Cuidado Comunitario 
CARACTERIZACIÓN TERRITORIAL 17 Grupos identificados para el abordaje dimension en salud mental 33 hombres, 279 mujeres, DISPOSITIVOS COMUNITARIOS CUIDADO COLECTIVO PARA EL BIENESTAR EN SALUD MENTAL Se lleva a cabo la concertación del plan de acción con 64 grupos comunitarios 166 hombres, 1.204 mujeres, Se llevan a cabo 212 sesiones grupales de implementación del plan de acción con dispositivos comunitarios en salud mental de las cuales: Se realizan 41 sesiones para la prevención de violencias con participación de 498 personas. Se implementaron 221 sesiones para el autocuidado y cuidado mutuo para la seguridad vial con 91 personas. 57 sesiones para la prevención del consumo de tabaco y aerosoles con participación de 497 personas. 388 sesiones de otros temas de salud mental como fortalecimiento de estrategias de afrontamiento, resolución de problemas, regulación emocional, comunicación, crisis emocionales con 595 personas abordadas 71 sesiones de educacion en salud publica para el manejo de afectaciones psicosociales, problemas o transtornos mentales CON 339 personas abordadas 120 grupos sobrevivientes conducta suicida. CON 30 personas abordadas fortaleciendo la conformación de 33 grupos de apoyo y educación para el cuidado de la salud mental en torno a la prevención de la conducta suicida 24 mujeres. JORNADAS MAS BIENESTAR- CUIDARTE SALUD MENTAL acciones 462 en salud mental equipos cuidarte 17.083 total de personas, 7.784 hombres, 9.299 mujeres. JORNADAS - BIENESTAR INTEGRAL ES MAS SALUD MENTAL se aplicaron 1.288 prueba SRQ, de las cuales 29 personas presentan tamizaje positivo. se aplicaron 7 prueba RQC, Se aplicaron 509 pruebas de detección de consumo de alcohol, tabaco y sustancias -ASSIST, y se aplicaron 429 prueba AUDIT. se aplicaron 1.295 prueba APGAR, se realizaron 558 canalizaciones, 28 Instrumentos del sistema de Vigilancia Epidemiológica del abuso de sustancias psicoactivas - VESPA 30 Instrumentos del sistema de Vigilancia Epidemiológica de la conducta suicida -SISVECOS 6 Instrumentos del sistema de vigilancia epidemiológica de la violencia intrafamiliar, el maltrato infantil y la violencia sexual -SIVIN. BARRAS FUTBOLERAS A partir de la estrategia barras futboleras y salud colectiva se realizaron 17 acciones para la prevención de la conducta suicida. con participación de 175 personas, 74 mujeres y 101 hombres. 36 Acciones para la promoción de la convivencia entre barras de fútbol en el marco de actividad fisica o deportiva con participación de 328 personas, 143 mujeres y 223 hombres. Se realizaron 40 acciones para la promoción de salud mental y/o de la actividad fisica con barras de futbol con participación de 448 personas de las cuales 34 son mujeres y 376 son hombres. 4 Asesorías psicosociales, dirigidas a 4 personas. 4 son mujeres. El total de grupos abordados son 75 de los cuales por barra son: 24 Barra Blue Rain, 24 Barra Disturbio Rojo, 4 Barra La Nación Verdolaga 15 Barra Los del Sur Bogotá y 8 Barra La Guardia Albirroja.
MAS BIENESTAR A LA COMUNIDAD RAIZAL SALUD MENTAL
En el marco de las acciones de salud mental con la población raizal: Se realizaron 36 acciones de articulación para la prevención del consumo de SPA con participación de 328 personas de las cuales 186 son hombres y 142 son mujeres. 6 Actividades de Promoción de derechos sexuales y derechos reproductivos con participación de 58 personas. Se realizaron 358 actividades en dinamica del barrismo por los gestores con participación de 1.299 personas.
Entorno Cuidador Educativo 
Durante el periodo 53 jardines infantiles contaron con acciones de educación en salud mental con participación de 569 niños y niñas Tambien se abordaron 246 docentes en la educación en salud mental para el abordaje de los niños y niñas y 20 docentes en bienestar emocional y y participaron 1.280 padres, madres o cuidadores en acciones colectivas de salud mental que favorecen el buen trato y la prevención del maltrato infantil 2.369 estudiantes lideres escolares que participaron de acciones promocionales de bienestar y salud mental 3.406 familias con acciones de cuidado emocional, promoción del involucramiento parental, capacidades socioemocionales y promoción de prácticas de crianza con participación de 3.406 madres, padres y cuidadores de las cuales 3.406 familias mejoran relaciones intrafamiliares. 67 jornadas integrales de salud y bienestar que incluyen la educación en fortalecimiento de habilidades y capacidades para la promoción de salud mental y en 7 jornadas y actividades para la prevención del consumo de consumo de sustancias psicoactivas. logrando la participación de 1.544 estudiantes en 147 instituciones de educación técnica y en 157 instituciones de educación asi mismo se brindo contención e intervención breve a 7 personas. y canalización a 17 personas. Se han realizado 36 acciones en entornos escolares. gestionando sectorial o intersectorialmente 10 iniciativas que se relacionan con salud mental. Se han realizado 1.065 sesiones colectivas fortaleciendo habilidades socioemocionales y estrategias de afrontamiento para prevención de problemáticas psicosociales. con 20.904 niños, niñas, adolescentes y jóvenes en 113 colegios Se han realizado 518 sesiones colectivas fortaleciendo habilidades socioemocionales y estrategias de afrontamiento para prevención de problemáticas psicosociales. con 2.204 adolescentes, jóvenes y adultos en 10 instituciones técnicas y de educación superior. de estas sesiones 704 se relacionaron con la prevención de las violencias con 9.718 niños, niñas, adolescentes y jóvenes De otra parte, se gestionaron 396 casos individuales mediante la orientación y apoyo con avances en el marco de plan de cuidado en salud mental. y se desarrollaron 60 seguimientos a 34 casos relacionados con procesos previos y 4 acompañamientos en salud mental a partir de estrategia al colegio en Bici. De otra parte se adelantaron 6 sesiones de fortalecimiento en salud mental para detección y manejo con 75 docentes Se han realizado 64 sesiones colectivas fortaleciendo habilidades socioemocionales y estrategias de afrontamiento para prevención de la conducta suicida con 1.200 niños, niñas, adolescentes y jóvenes en 17 colegios para el periodo se gestionaron 13 casos de conducta suicida e identificó aumento en afrontamiento en 32 casos Se han realizado 138 sesiones colectivas fortaleciendo habilidades socioemocionales y estrategias de afrontamiento para prevención de consumo de SPA con 1.851 niños, niñas, adolescentes y jóvenes en 32 colegios Se han realizado 145 sesiones colectivas fortaleciendo habilidades socioemocionales y estrategias de afrontamiento para manejo de situaciones relacionadas con ansiedad, depresión y otras problemáticas. con 1.803 niños, niñas, adolescentes y jóvenes en 21 colegios Se han realizado 32 sesiones colectivas fortaleciendo habilidades socioemocionales y estrategias de afrontamiento para prevención de la conducta suicida con 810 adolescentes, jóvenes y adultos Se han realizado 28 sesiones colectivas fortaleciendo habilidades socioemocionales y estrategias de afrontamiento para prevención de consumo de SPA Se han realizado 68 sesiones colectiovas fortaleciendo habilidades socioemocionales y estrategias de afrontamiento para manejo de situaciones relacionadas con ansiedad, depresión y otras problemáticas. De otra parte, se gestionaron 226 casos individuales mediante la orientación y apoyo con avances en el marco de plan de cuidado en salud mental. y se desarrollaron 58 seguimientos a 31 casos relacionados con procesos previos Finalmente 14 espacios colectivos de bienestar emocional con 61 orientadores y docentes. 342 estudiantes participaron de acciones promocionales de salud mental enfocadas al fortalecimiento de habilidades socioemocionales ciclo 1 1.156 estudiantes participaron de acciones promocionales de salud mental enfocadas al fortalecimiento de habilidades socioemocionales ciclo 2 1.501 estudiantes participaron de acciones promocionales de salud mental enfocadas al fortalecimiento de habilidades socioemocionales ciclo 3 677 estudiantes participaron de acciones promocionales de salud mental enfocadas al fortalecimiento de habilidades socioemocionales ciclo 4.
Equipos Basicos Extramurales de Hogar 
275 Acciones de salud mental en familias con menores de 5 años encontrando que en 275 familias se evidencia que se reducen riesgos relacionados con riesgo psicosocial. Se llevaron a cabo 393 visitas efectivas en casos de riesgos en conducta suicida De las cuales en 41 se dio el cierre del proceso encontrando que en 39 familias se evidencia que se reducen riesgos relacionados con conducta suicida Se llevaron a cabo 4.166 visitas efectivas en casos de riesgos psicosocial De las cuales en 761 se dio el cierre del proceso encontrando que en 735 familias se evidencia que se reducen riesgos relacionados con riesgo psicosocial Se llevaron a cabo 328 visitas efectivas en casos de acompañamiento en duelo De las cuales en 44 se dio el cierre del proceso encontrando que en 43 familias se evidencia que se reducen riesgos relacionados con duelo.
Entorno Institucional
En las instituciones de protección integral se brinda información y educación en salud mental a 50 personas. Se realizó la medición en modificaciones de habilidades y competencias a 59 personas, de las cuales 59 refieren que las intervenciones aportan al mejoramiento de sus habilidades y competencias en salud mental. CASA DE IGUALDAD DE OPORTUNIDADES 4 Valoraciones del riesgo por salud mental SRQ 8 sesiones colectivas para el bienestar integral 49 número de mujeres.</t>
  </si>
  <si>
    <t>En el mes de Agosto 205
Entorno Cuidador Comunitario
DISPOSITIVO COMUNITARIO CUIDADO COLECTIVO PARA EL BIENESTAR-CRONICOS 12 sesiones de promoción de prácticas y estilos de vida saludables para la prevención de condiciones crónicas. 18 sesiones en prevención de Enfermedades cardio cerebro vasculares. 4 sesiones en prevención de Cáncer 2 sesiones en prevención de Enfermedades de vías respiratorias inferiores 3 sesiones en prevención de Alteraciones visuales 6 sesiones en prevención de Alteraciones auditivas comunicativas 10 sesiones de Promoción de Actividad física 7 sesiones sobre Movilidad Segura y Sostenible Total de 40 cobertura población joven (14 – 28 años): 1 hombres 39 mujeres Total de 117 cobertura población adulta (29 – 59 años): 117 mujeres 358 cobertura población personas mayores (60 o más años): 26 hombres 332 mujeres JORNADAS MAS BIENESTAR CUIDATE SE FELIZ Se cuenta con 46 puntos "Cuídate Sé Feliz" activos, en estos puntos se abordaron 687 personas, de ellas: 236 hombres, 451 mujeres, 7 personas con tamizaje Cuestionario Breve de EPOC positivo. 191 Toma de mamografía durante los dos últimos años (50 a 69 años) Toma de citología en el último año 318 Examen de PCA o tacto rectal en el último año 128 De las personas registradas como fumadoras se brindó consejería breve en cesación de consumo de tabaco y atención del tabaquismo a 39. JORNADAS MAS BIENESTAR- CUIDARTE CRONICOS acciones 30 para la promoción de hábitos saludables y prevención de condiciones crónicas no transmisibles, 489 hombres, 559 mujeres.
Entorno Cuidador Educativo
se realiza educación y sensibilización en salud visual a 48 niños y niñas de jardines infantiles, se realiza educación y sensibilización en salud auditiva comunicativa a 48 niños y niñas de jardines infantiles. Realización de 22 sesiones del ciclo 1 incentivando la actividad física desde el movimiento activo y juego activo, Realización de 38 sesiones del ciclo 2 para promover la práctica de la actividad física desde el movimiento activo y el juego activo, Acciones de educación en salud con 431 familias para la promoción de la actividad física. 1 Colegios intervenidos con información y educación en salud bucal con la participación de 428 escolares Se realiza clasificación y sensibilización de la técnica en higiene bucal en cursos a 428 escolares en la sesión 1, se identifican 284 niños para proceso de acompañamiento familiar, de los cuales 2 se canalizan a la ruta de riesgo en alteraciones y trastornos de la salud bucal, de las cuales 2 fueron efectivas. Durante el mes se realizaron 2 canalizaciones a la ruta de riesgo en alteraciones y trastornos de la salud bucal, de las cuales 2 fueron efectivas. se realiza educación de la técnica en higiene bucal cursos a 321 escolares en la sesión 2, se realiza educación de la técnica en higiene bucal en cursos a 35 escolares en la sesión 3, de los cuales 28 apropian la técnica de higiene bucal. Se realizan 8 jornadas de salud y bienestar con punto cuidate sé feliz activo en 1 Universidades en 1 Instituciones de formación para el trabajo y el desarrollo humano en estas jornadas se abordaron 85 personas, de ellas 85 personas se les aplicó tamizaje Findrisc, y 57 personas con condiciones crónicas, mayores de 18 años a las que se les aplicó tamizaje de riesgo cardiovascular OMS, de las cuales 3 con alerta de riesgo cardiovascular moderado, 54 con alerta de riesgo bajo, 41 personas usan gafas o lentes. Realización de 8 sesiones de fortalecimiento de capacidades para la detección temprana de cáncer infantil en jardines con 2 docentes y orientadores de establecimientos educativos Se realiza educación y sensibilización en cáncer de mama en 85 estudiantes universitarios en Instituciones Técnicas de Desarrollo Humano - ITDH, se realiza educación y sensibilización en cáncer de cuello uterino en 85 estudiantes universitarios - ITDH.
Equipos Basicos Extramurales de Hogar
Se aborda 123 personas con condiciones crónicas, realizando canalización a rutas integrales de atención en salud a 3 de ellas, 2.786 personas a las que se les aplicó tamizaje Findrisc, de las cuales 489 con alta probabilidad de presentar prediabetes o diabetes y 3.021 personas con condiciones crónicas, mayores de 18 años a las que se les aplicó tamizaje de riesgo cardiovascular OMS, de las cuales 45 personas con alerta de riesgo cardiovascular alto, muy alto y extremadamente alto, 218 personas con alerta de riesgo cardiovascular moderado, 72 personas con tamizaje Cuestionario Breve de EPOC positivo, 3 personas sin control y fueron canalizadas a las EAPBS. Durante las intervenciones, se encontraron 123 personas con una condición crónica diagnosticada, 37 sin tratamiento, 2 canalizadas a la ruta integral de atención en salud, 1 canalizadas a la RIAS para población con riesgo o presencia de alteraciones cardiocerebro vascular y metabólicas manifiestas, de las personas que requerían cita se asignó cita a 12 . 4 Personas identificadas con consumo de tabaco, brindando consejería en cesación de consumo de tabaco y atención del tabaquismo a 4 de las cuales 4 han sido efectivas, correspondiente al 100,0 %. 123 acciones de información y educación en: 83 familias con acciones de promoción de hábitos saludables en salud visual, 83 familias con acciones de promoción de hábitos saludables en salud auditiva-comunicativa. Durante el periodo se realizaron 76 canalizaciones a la ruta de alteraciones en salud visual y auditiva, de las cuales 76 fueron efectivas. Se realiza clasificación, identificación de riesgos en salud bucal y sensibilización a 17 individuos en la sesión 1, se realiza clasificación, identificación de riesgos en salud bucal y sensibilización a 17 familias en la sesión 1, se brinda información, educación y comunicación en salud bucal a 5 individuos en la sesión 2, se brinda información, educación y comunicación en salud bucal a 5 familias en la sesión 2, se realiza evaluación de la técnica de higiene bucal a 3 individuos en la sesión 3, se realiza evaluación de la técnica de higiene bucal a 3 familias en la sesión 3, de los cuales 16 individuos apropiaron la técnica de cepillado dental. Se identifican 13 mujeres mayores de 50 años sin tamizaje para cáncer de mama, 16 mujeres mayores de 25 años sin toma de citología, y 6 hombres mayores de 50 años sin tamizaje para cáncer de próstata.
Condiciones Crónicas No Transmisibles
4 Instrumentos de caracterización para CCNT y asistencias técnicas realizadas para la atención integral a la población con Condiciones Crónicas No Transmisibles, 38 personas del talento humano de IPS priorizadas intervenidas en 4 IPS públicas 4 asesorías en promoción de hábitos saludables y condiciones crónicas, a 38 personas del talento humano en IPS. 190 personas de la comunidad, asociaciones de usuarios y otros actores en salud los temas de fortalecimiento de capacidades fueron: Consejería breve en Cesación de Tabaco y productos derivados; Ruta de Promoción y Mantenimiento de la Salud; Salud Visual y Auditiva 928 mujeres tamizadas para cáncer de cuello uterino en las IPS de la red pública Número de mamografías realizadas: 460, número de personas tamizadas cáncer prostata: 260, número de personas tamizadas cáncer colon: 526.
Entorno Cuidador Laboral 
Se realizó identificación y caracterización de 78 UTIS CON 124 trabajadores. Se identificaron trabajadores: 42 con consumo de tabaco, 4 con consumo problemático de bebidas alcohólicas, 41 con exposición a rayos ultravioleta, 105 que no realizan actividad física, 76 con alerta de riesgo cardiovascular según circunferencia de cintura. 17 con riesgo de alteración auditiva por exposición al ruido, En el entorno cuidador laboral se realizaron tamizajes: 51 personas mayores de 18 años a las que se les aplicó tamizaje Findrisc, de las cuales, 4 con alta probabilidad de presentar diabetes, 39 personas mayores de 18 años a las que se les aplicó tamizaje OMS, donde 2 presentan riesgo de padecer un evento cerebrovascular, 5 mujeres sin toma de citología vaginal o prueba de VPH, 1 mujeres mayores de 50 años sin tamizaje para cáncer de mama en los últimos 5 años, 2 hombres mayores de 50 años sin tamizaje para cáncer de próstata, Se identificaron factores de riesgo para condiciones crónicas en los niños caracterizados, tales como: con consumo de tabaco de segunda mano 18 , con exposición a rayos ultravioleta 34, 129 no realizan actividad física, 5 con riesgo de alteración visual por exposición a factores de riesgo ocupaciones. Se identificaron factores de riesgo para condiciones crónicas en los adolescentes caracterizados, tales como: 2 adolescentes trabajadores con exposición a rayos ultravioleta, 18 adolescentes trabajadores que no realizan actividad física, Entorno Cuidador Laboral: 6 mujeres con IEC para la identificación temprana de cáncer de cuello uterino y cáncer de mama, 2 hombres con IEC para la identificación temprana de cáncer de próstata.</t>
  </si>
  <si>
    <t>Durante el periodo de Enero 2025 a Agosto 205
Entorno Cuidador Comunitario
CARACTERIZACIÓN TERRITORIAL 12 Grupos identificados para el abordaje dimension en condiciones cronicos 23 hombres, 167 mujeres, DISPOSITIVO COMUNITARIO CUIDADO COLECTIVO PARA EL BIENESTAR-CRONICOS 80 sesiones de promoción de prácticas y estilos de vida saludables para la prevención de condiciones crónicas. 108 sesiones en prevención de Enfermedades cardio cerebro vasculares. 41 sesiones en prevención de Cáncer 20 sesiones en prevención de Enfermedades de vías respiratorias inferiores 19 sesiones en prevención de Alteraciones visuales 15 sesiones en prevención de Alteraciones auditivas comunicativas 18 sesiones de Promoción de Actividad física 9 sesiones sobre Movilidad Segura y Sostenible Total de 154 cobertura población joven (14 – 28 años): 26 hombres 128 mujeres Total de 597 cobertura población adulta (29 – 59 años): 22 hombres 575 mujeres 1.916 cobertura población personas mayores (60 o más años): 198 hombres 1.718 mujeres. JORNADAS MAS BIENESTAR CUIDATE SE FELIZ Se cuenta con 302 puntos "Cuídate Sé Feliz" activos, en estos puntos se abordaron 4.233 personas, de ellas: 1.582 hombres, 2.946 mujeres, 43 personas con tamizaje Cuestionario Breve de EPOC positivo. 1.346 Toma de mamografía durante los dos últimos años (50 a 69 años) Toma de citología en el último año 2.096 Examen de PCA o tacto rectal en el último año 880 De las personas registradas como fumadoras se brindó consejería breve en cesación de consumo de tabaco y atención del tabaquismo a 415. JORNADAS MAS BIENESTAR- CUIDARTE CRONICOS acciones 399 para la promoción de hábitos saludables y prevención de condiciones crónicas no transmisibles, 6.841 hombres, 8.403 mujeres.
Entorno Cuidador Educativo 
Se realiza educación y sensibilización en actividad fisica a 319 niños y niñas de jardines infantiles, se realiza educación y sensibilización en salud visual a 48 niños y niñas de jardines infantiles, se realiza educación y sensibilización en salud auditiva comunicativa a 48 niños y niñas de jardines infantiles. Realización de 30 sesiones del ciclo 1 incentivando la actividad física desde el movimiento activo y juego activo, con 65 estudiantes. Realización de 129 sesiones del ciclo 2 para promover la práctica de la actividad física desde el movimiento activo y el juego activo, con 904 estudiantes. Realización de 172 sesiones del ciclo 3 en temas relacionados con actividad física desde las artes y el movimiento corporal, con 1.419 estudiantes. Realización de 70 sesiones del ciclo 4 en temas relacionados con actividad física para la vida y el autocuidado, con 687 estudiantes. Acciones de educación en salud con 1.632 familias para la promoción de la actividad física. 14 Colegios intervenidos con información y educación en salud bucal con la participación de 2.985 escolares Se realiza clasificación y sensibilización de la técnica en higiene bucal en cursos a 2.795 escolares en la sesión 1, se identifican 1.652 niños para proceso de acompañamiento familiar, de los cuales 12 se canalizan a la ruta de riesgo en alteraciones y trastornos de la salud bucal, de las cuales 3 fueron efectivas. Durante el mes se realizaron 14 canalizaciones a la ruta de riesgo en alteraciones y trastornos de la salud bucal, de las cuales 3 fueron efectivas. se realiza educación de la técnica en higiene bucal cursos a 2.390 escolares en la sesión 2, se realiza educación de la técnica en higiene bucal en cursos a 1.894 escolares en la sesión 3, de los cuales 1.540 apropian la técnica de higiene bucal. se realiza educación y sensibilización en salud bucal a 485 niños y niñas de jardines infantiles. Se realizan 141 jornadas de salud y bienestar con punto cuidate sé feliz activo en 7 Universidades en 32 Instituciones de formación para el trabajo y el desarrollo humano y 4 Centros de validación de bachillerato en estas jornadas se abordaron 1.913 personas, de ellas 952 personas se les aplicó tamizaje Findrisc, de las cuales 98 con alta probabilidad de presentar prediabetes o diabetes, y 351 personas con condiciones crónicas, mayores de 18 años a las que se les aplicó tamizaje de riesgo cardiovascular OMS, de las cuales 2 con alerta de riesgo cardiovascular alto, muy alto y extremadamente alto, 7 con alerta de riesgo cardiovascular moderado, 342 con alerta de riesgo bajo, 1 personas con tamizaje Cuestionario Breve de EPOC positivo. 399 personas usan gafas o lentes. Realización de 8 sesiones de fortalecimiento de capacidades para la detección temprana de cáncer infantil en jardines con 2 docentes y orientadores de establecimientos educativos Se realiza educación y sensibilización en cáncer de mama en 247 estudiantes universitarios en Instituciones Técnicas de Desarrollo Humano - ITDH, se realiza educación y sensibilización en cáncer de cuello uterino en 247 estudiantes universitarios - ITDH.
Equipos Basicos Extramurales de Hogar 
Se aborda 1.686 personas con condiciones crónicas, realizando canalización a rutas integrales de atención en salud a 64 de ellas, 21.496 personas a las que se les aplicó tamizaje Findrisc, de las cuales 3.701 con alta probabilidad de presentar prediabetes o diabetes y 23.081 personas con condiciones crónicas, mayores de 18 años a las que se les aplicó tamizaje de riesgo cardiovascular OMS, de las cuales 302 personas con alerta de riesgo cardiovascular alto, muy alto y extremadamente alto, 1.913 personas con alerta de riesgo cardiovascular moderado, 490 personas con tamizaje Cuestionario Breve de EPOC positivo, 36 personas sin control y fueron canalizadas a las EAPBS. Durante las intervenciones, se encontraron 1.674 personas con una condición crónica diagnosticada, 213 sin tratamiento, 400 canalizadas a la ruta integral de atención en salud, 65 canalizadas a la RIAS para población con riesgo o presencia de alteraciones cardiocerebro vascular y metabólicas manifiestas, 5 canalizadas a la RIAS para población con riesgo o presencia de enfermedades respiratorias crónicas, 194 canalizadas a la RIAS para población con riesgo o presencias de trastornos visuales o auditivos, de las personas que requerían cita se asignó cita a 121. 41 Personas identificadas con consumo de tabaco, brindando consejería en cesación de consumo de tabaco y atención del tabaquismo a 41 de las cuales 41 han sido efectivas, correspondiente al 100,0 %. Se realiza seguimiento familiar a 483 personas, con énfasis en la promoción de comportamientos de hábitos saludables y la detección de riesgos, a través de planes de automanejo, realizando 606 acciones de información y educación en: 568 familias con acciones de promoción de hábitos saludables en salud visual, 568 familias con acciones de promoción de hábitos saludables en salud auditiva-comunicativa. Durante el periodo se realizaron 561 canalizaciones a la ruta de alteraciones en salud visual y auditiva, de las cuales 476 fueron efectivas. Se realiza clasificación, identificación de riesgos en salud bucal y sensibilización a 90 individuos en la sesión 1, se realiza clasificación, identificación de riesgos en salud bucal y sensibilización a 90 familias en la sesión 1, se brinda información, educación y comunicación en salud bucal a 88 individuos en la sesión 2, se brinda información, educación y comunicación en salud bucal a 88 familias en la sesión 2, se realiza evaluación de la técnica de higiene bucal a 98 individuos en la sesión 3, se realiza evaluación de la técnica de higiene bucal a 98 familias en la sesión 3, de los cuales 185 individuos apropiaron la técnica de cepillado dental. Durante el periodo se realizaron 11 canalizaciones a la ruta de alteraciones y trastornos en salud bucal, de las cuales 6 fueron efectivas. Se identifican 117 mujeres mayores de 50 años sin tamizaje para cáncer de mama, 158 mujeres mayores de 25 años sin toma de citología, y 71 hombres mayores de 50 años sin tamizaje para cáncer de próstata.
Condiciones Crónicas No Transmisibles 
33 Instrumentos de caracterización para CCNT y asistencias técnicas realizadas para la atención integral a la población con Condiciones Crónicas No Transmisibles, 284 personas del talento humano de IPS priorizadas intervenidas en 33 IPS públicas 33 asesorías en promoción de hábitos saludables y condiciones crónicas, a 284 personas del talento humano en IPS. 494 personas de la comunidad, asociaciones de usuarios y otros actores en salud los temas de fortalecimiento de capacidades fueron: Ruta de Promoción y Mantenimiento de la Salud; Promoción y Asesoría en Actividad Física para la Salud; Consejería breve en Cesación de Tabaco y productos derivados; Salud Visual y Auditiva; 2.121 mujeres tamizadas para cáncer de cuello uterino en las IPS de la red pública Número de mamografías realizadas: 957, número de personas tamizadas cáncer prostata: 785, número de personas tamizadas cáncer colon: 951.
Entorno Cuidador Laboral 
Se realizó identificación y caracterización de 344 UTIS CON 613 trabajadores. Se identificaron trabajadores: 117 con consumo de tabaco, 33 con consumo problemático de bebidas alcohólicas, 115 con exposición a rayos ultravioleta, 552 que no realizan actividad física, 279 con alerta de riesgo cardiovascular según circunferencia de cintura. 101 con riesgo de alteración auditiva por exposición al ruido, 2 con riesgo de alteración visual por exposición a factores de riesgo ocupacional. En el entorno cuidador laboral se realizaron tamizajes: 217 personas mayores de 18 años a las que se les aplicó tamizaje Findrisc, de las cuales, 73 con alta probabilidad de presentar diabetes, 185 personas mayores de 18 años a las que se les aplicó tamizaje OMS, donde 4 presentan riesgo de padecer un evento cerebrovascular, 75 personas con tamizaje Cuestionario Breve de EPOC positivo, 23 mujeres sin toma de citología vaginal o prueba de VPH, 5 mujeres mayores de 50 años sin tamizaje para cáncer de mama en los últimos 5 años, 7 hombres mayores de 50 años sin tamizaje para cáncer de próstata, Se identificaron factores de riesgo para condiciones crónicas en los niños caracterizados, tales como: con consumo de tabaco de segunda mano 88, con exposición a rayos ultravioleta 154 , 369 no realizan actividad física, 7 con riesgo de alteración auditiva por exposición a ruido, 27 con riesgo de alteración visual por exposición a factores de riesgo ocupaciones. Se identificaron factores de riesgo para condiciones crónicas en los adolescentes caracterizados, tales como: 27 adolescentes trabajadores con exposición a rayos ultravioleta, 128 adolescentes trabajadores que no realizan actividad física, 1 adolescentes trabajadores con riesgo de alteración auditiva por exposición a ruido, 6 adolescentes trabajadores con riesgo de alteración visual por exposición a factores de riesgo ocupacionales. Entorno Cuidador Laboral: 28 mujeres con IEC para la identificación temprana de cáncer de cuello uterino y cáncer de mama, 7 hombres con IEC para la identificación temprana de cáncer de próstata.</t>
  </si>
  <si>
    <t>En el mes de Agosto 205
PREVENCIÓN COMBINADA DE LAS ITS
53 Pruebas de VIH.HEPT B realizadas por población LGBTI, 28 Pruebas de VIH.HEPT B realizadas SPAcios de bienestar 161 Pruebas de VIH.HEPT B realizadas bienestar integral es mas salud mental 1 pruebas positivas para VIH.HEPT B realizadas bienestar integral es mas salud mental 17 Pruebas de VIH.HEPT B realizadas por localidad en Centros de escucha habitanza en calle, 50 Pruebas de VIH realizadas por localidad en Centros de escucha MujerESalud, 10 Pruebas de HEPT B realizadas por localidad en Centros de escucha MujerESalud.
Entorno Cuidador Educativo
Se realizan 91 pruebas de VIH Se realizan 91 pruebas de Hepatitis B.
Entorno Institucional
SSR
Prevención combinada de las ITS-VIH
1 Pruebas rápidas positivas del total de VIH realizadas en el mes por los equipos del PIC 514 Pruebas rápidas de VIH realizadas por los equipos del PIC. 474 Pruebas rápidas de Hept B realizadas por los equipos del PIC. 5.834 Condones entregados en procesos educativos de los equipos del PIC. Canalizaciones y activación de ruta según el Sistema de Referencia y Contrareferencia (SIRC): 1 Personas identificadas sin intervención con diagnostico VIH, y 1 con prueba rápida VIH positivas. Fortalecimiento técnico talento humano 4 Asistencias técnicas en IPS con fortalecimiento de temas en SSSR con enfasis en prevención de las ITS Abordaje intersectorial 3 Articulaciones sectoriales e intersetoriales que fortalecen la respuesta ante el VIH y las Hepatitis.</t>
  </si>
  <si>
    <t>Durante el periodo de Enero 2025 a Agosto 205
PREVENCIÓN COMBINADA DE LAS ITS 
420 Pruebas de VIH.HEPT B realizadas por población LGBTI, 2 pruebas positivas para VIH.HEPT B realizadas por localidad a población LGBTI. 335 Pruebas de VIH.HEPT B realizadas SPAcios de bienestar 1.157 Pruebas de VIH.HEPT B realizadas bienestar integral es mas salud mental 10 pruebas positivas para VIH.HEPT B realizadas bienestar integral es mas salud mental 190 Pruebas de VIH.HEPT B realizadas por localidad en Centros de escucha habitanza en calle, 335 Pruebas de VIH realizadas por localidad en Centros de escucha MujerESalud, 83 Pruebas de HEPT B realizadas por localidad en Centros de escucha MujerESalud.
Entorno Cuidador Educativo 
Se realizan 876 pruebas de VIH Se realizan 875 pruebas de Hepatitis B.
Entorno Institucional
SSR
Prevención combinada de las ITS-VIH 
7 Pruebas rápidas positivas del total de VIH realizadas en el mes por los equipos del PIC 3.384 Pruebas rápidas de VIH realizadas por los equipos del PIC. 8 Pruebas rápidas positivas del total de Hept B realizadas en el mes por los equipos del PIC 3.194 Pruebas rápidas de Hept B realizadas por los equipos del PIC. 34.932 Condones entregados en procesos educativos de los equipos del PIC. Canalizaciones y activación de ruta según el Sistema de Referencia y Contrareferencia (SIRC): 7 Personas identificadas sin intervención con diagnostico VIH, y 7 con prueba rápida VIH positivas. 3 Personas identificadas sin intervención con diagnostico Hept B, y 3 con prueba rápida Hept B positivas. Fortalecimiento técnico talento humano 31 Asistencias técnicas en IPS con fortalecimiento de temas en SSSR con enfasis en prevención de las ITS Abordaje intersectorial 16 Articulaciones sectoriales e intersetoriales que fortalecen la respuesta ante el VIH y las Hepatitis.</t>
  </si>
  <si>
    <t>En el mes de Agosto 205
Enfermedades Transmitidas por Vectores-ETV:
2 IPS priorizadas para malaria con stock de medicamentos malaria. 1 asistencias técnicas a IPS. 3 IPS con gestión de información de malaria y leishmaniasis. 1 Pacientes de malaria con verificación de seguimiento al tratamiento. 1 Pacientes con leishmaniasis con verificación de seguimiento al tratamiento. 2 Actividades de información para ETV, con 27 personas que participan. 1 IPS con visita de asistencia técnica para Enfermedades transmitidas por vectores, 1 IPS visitadas. 1 Realizan acciones de información para la prevención de las ETV. 2 pacientes malaria, 2 con instauración oportuna de tratamiento, 1 con seguimiento al tratamiento por la IPS. 2 Pacientes con leishmaniasis, 2 con indicación de tratamiento sistémico, 2 recibieron tratamiento, 1 seguimiento al tratamiento por la IPS.</t>
  </si>
  <si>
    <t>Durante el periodo de Enero 2025 a Agosto 205
Enfermedades Transmitidas por Vectores-ETV: 
20 IPS priorizadas para malaria con stock de medicamentos malaria. 17 asistencias técnicas a IPS. 35 IPS con gestión de información de malaria y leishmaniasis. 9 Pacientes de malaria con verificación de seguimiento al tratamiento. 7 Pacientes con leishmaniasis con verificación de seguimiento al tratamiento. 2 Pacientes con chagas crónico caso probable y/o confirmado en seguimiento en la EAPB. 17 Actividades de información para ETV, con 183 personas que participan. 17 IPS con visita de asistencia técnica para Enfermedades transmitidas por vectores, 17 IPS visitadas. 17 Realizan acciones de información para la prevención de las ETV. 24 Pacientes de dengue con signos de alarma, 13 pacientes malaria, 13 con instauración oportuna de tratamiento, 9 con seguimiento al tratamiento por la IPS. 17 Pacientes con leishmaniasis, 17 con indicación de tratamiento sistémico, 15 recibieron tratamiento, 5 seguimiento al tratamiento por la IPS. 1 Pacientes con chagas crónico con atención inicial.</t>
  </si>
  <si>
    <t>En el mes de Agosto 205
Entorno Cuidador Educativo
Se realizan 40 sesiones de sensibilización en vacunación a comunidad educativa 4 rectores, directivos y docentes, 49 padres de familia y 996 estudiantes. Se gestionaron y realizaron 5 jornadas de vacunación con 189 dosis aplicadas de VPH.
Programa Ampliado de Inmunizaciones - PAI
Menor de un año de edad: POLIO: 3eras dosis aplicadas 596, cumplimiento 8,5 % PENTAVALENTE: 3eras dosis aplicadas 595, cumplimiento 8,5 % BCG: dosis aplicadas 206, cumplimiento 2,9 % ROTAVIRUS: 2das dosis aplicadas 577, cumplimiento 8,2 % De un año de edad: TRIPLE VIRAL: dosis aplicadas 602, 8,4 cumplimiento NEUMOCOCO REFUERZO: dosis aplicadas 599, cumplimiento 8,3 % HEPATITIS A: dosis aplicada 602, cumplimiento 8,4 % VARICELA: dosis aplicadas 604, cumplimiento 8,4 % FIEBRE AMARILLA en población de 1 año: 554 dosis aplicadas, cumplimiento 7,7 % Tdap de gestantes: dosis aplicadas 459, Fuente: SIS-151 RESUMEN MENSUAL DE VACUNACIÓN - Corte 31/08/2025. 26 IPS con distribución de medicamentos inmunobiológicos, insumos y dispositivos médicos 15 Visitas de asistencia técnica a IPS de la red pública y privada (técnicos sistemas de información) 15 Visitas de asistencia técnica a IPS de la red pública y privada (profesionales) Donde se dejaron 3 planes de mejoramiento a IPS públicas y privadas 29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31 Jornadas extramurales de vacunación realizadas en SED Públicas. 15 Jornadas extramurales de vacunación realizadas en SED Privadas 5 Jornadas extramurales de vacunación realizadas en SDIS (infancia) 1 Jornadas extramurales de vacunación realizadas en SDIS (vejez). Se realizarón 2 visitas de seguimiento a IPS de la red pública y privada (EAPV, excursiones de temperatura, bajas coberturas, entre otras) Donde se dejarón 1 planes de mejoramiento en IPS públicas o privadas.</t>
  </si>
  <si>
    <t>Durante el periodo de Enero 2025 a Agosto 205
Entorno Cuidador Educativo 
Se realizan 156 sesiones de sensibilización en vacunación a comunidad educativa abordando 2 directores locales de educación y subdirectores locales de integración social, 14 rectores, directivos y docentes, 68 padres de familia y 1.877 estudiantes. Se gestionaron y realizaron 17 jornadas de vacunación con 814 dosis aplicadas de VPH. Se realizaron 994 seguimientos telefonicos a población susceptible.
Programa Ampliado de Inmunizaciones - PAI 
Menor de un año de edad: POLIO: 3eras dosis aplicadas 4.824, cumplimiento 61,1 % PENTAVALENTE: 3eras dosis aplicadas 4.825, cumplimiento 61,1 % BCG: dosis aplicadas 1.896, cumplimiento 23,8 % ROTAVIRUS: 2das dosis aplicadas 4.641, cumplimiento 58,8 % De un año de edad: TRIPLE VIRAL: dosis aplicadas 4.682, 51,5 cumplimiento NEUMOCOCO REFUERZO: dosis aplicadas 4.628, cumplimiento 50,8 % HEPATITIS A: dosis aplicada 4.726, cumplimiento 51,9 % VARICELA: dosis aplicadas 4.723, cumplimiento 51,8 % FIEBRE AMARILLA en población de 1 año: 4.725 dosis aplicadas, cumplimiento 51,6 % Tdap de gestantes: dosis aplicadas 4.108, Fuente: SIS-151 RESUMEN MENSUAL DE VACUNACIÓN - Corte 31/08/2025. 199 IPS con distribución de medicamentos inmunobiológicos, insumos y dispositivos médicos 127 Visitas de asistencia técnica a IPS de la red pública y privada (técnicos sistemas de información) 125 Visitas de asistencia técnica a IPS de la red pública y privada (profesionales) Donde se dejaron 4 planes de mejoramiento a IPS públicas y privadas 1 Seguimiento y/o cierre a planes de mejora de las IPS públicas y privadas 190 Talento humano en salud con fortalecimiento técnico del PAI en IPS públicas y privadas 239 IPS activas en el REPS con validación mensual equipo PAI Se asistió a 8 asistencia técnica Distrital por coordinador/a PAI y profesionales de apoyo Se realizó 8 reunión local PAI Se realizarón 18 articulaciones 9 Con otros actores (JAC, Colia, Riapi, centros comerciales, iglesias, entre otros) 9 otros sectores (SED, ICBF, SDIS, secretaría de la mujer, IDRD, entre otros) 65 Jornadas extramurales de vacunación realizadas en SED Públicas. 16 Jornadas extramurales de vacunación realizadas en SED Privadas 13 Jornadas extramurales de vacunación realizadas en SDIS (infancia) 7 Jornadas extramurales de vacunación realizadas en SDIS (vejez) 382 Jornadas extramurales de vacunación tactica de concentación (parques, centros comerciales, igelsias, supercades, entre otros) 7 Jornadas extramurales de vacunación tactica de casa a casa (barrios intervenidos). Se realizarón 4 visitas de seguimiento a IPS de la red pública y privada (EAPV, excursiones de temperatura, bajas coberturas, entre otras) Donde se dejarón 2 planes de mejoramiento en IPS públicas o privadas.</t>
  </si>
  <si>
    <t>En el mes de Agosto 205
Gestión de Programas y Acciones
Se realizaron 7 asistencias técnicas a IPS públicas y privadas, con relación a procesos de diagnóstico, tratamiento y seguimiento de los casos de tuberculosis sensible, farmacorresistente y coinfección TB/VIH, en el contexto del modelo de atención integral en salud. 8 funcionarios de la red pública y privada de la ciudad, recibió fortalecimiento de capacidades frente al manejo programático de la tuberculosis de acuerdo a la normatividad actual. Se identificaron 993 sintomáticos respiratorios en instituciones públicas y privadas de la localidad, se procesaron 701 cultivos en medio líquido, Y 7 pruebas moleculares, de acuerdo a los algoritmos para diagnóstico de la Tuberculosis. 8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34 visitas domiciliarias a pacientes del programa, en las cuales se canalizaron 4 contactos sintomáticos respiratorios o con condiciones de riesgo para desarrollo de Tuberculosis. Se sensibilizaron 6 personas de la comunidad en promoción y mantenimiento de la salud y prevención de la tuberculosis. Participación en 1 unidades de análisis de mortalidad evitable por tuberculosis y TB/VIH-SIDA. Se realizaron 1 asistencias técnicas en proceso de diagnóstico, tratamiento y seguimiento de los casos de lepra. Fortalecimiento de capacidades a 1 funcionarios de la red pública y privada de la ciudad, frente al manejo programático de la Lepra. Se distribuyeron 2 blíster de Poliquimioterapia a personas con Hansen. Se realizaron 1 visitas domiciliarias a personas con Hansen. Se realizaron 1 seguimientos telefónicos a pacientes del Programa de eliminación de Hansen.</t>
  </si>
  <si>
    <t>Durante el periodo de Enero 2025 a Agosto 205
Gestión de Programas y Acciones 
Se realizaron 57 asistencias técnicas a IPS públicas y privadas, con relación a procesos de diagnóstico, tratamiento y seguimiento de los casos de tuberculosis sensible, farmacorresistente y coinfección TB/VIH, en el contexto del modelo de atención integral en salud. 68 funcionarios de la red pública y privada de la ciudad, recibió fortalecimiento de capacidades frente al manejo programático de la tuberculosis de acuerdo a la normatividad actual. Se identificaron 8.057 sintomáticos respiratorios en instituciones públicas y privadas de la localidad, se procesaron 6.307 cultivos en medio líquido, Y 112 pruebas moleculares, de acuerdo a los algoritmos para diagnóstico de la Tuberculosis. 128 personas iniciaron tratamiento para Tuberculosis, para gestión de la administración del tratamiento directamente observado, en articulaciòn con las rutas de atención integral de las EAPB e IPS públicas y privadas. Se identificaron 16 personas con co infección TB/VIH para ingreso a programa de atención integral. Se realizaron 269 visitas domiciliarias a pacientes del programa, en las cuales se canalizaron 120 contactos sintomáticos respiratorios o con condiciones de riesgo para desarrollo de Tuberculosis. Se sensibilizaron 122 personas de la comunidad en promoción y mantenimiento de la salud y prevención de la tuberculosis. Participación en 4 unidades de análisis de mortalidad evitable por tuberculosis y TB/VIH-SIDA. Se realizaron 8 asistencias técnicas en proceso de diagnóstico, tratamiento y seguimiento de los casos de lepra. Fortalecimiento de capacidades a 14 funcionarios de la red pública y privada de la ciudad, frente al manejo programático de la Lepra. Se distribuyeron 13 blíster de Poliquimioterapia a personas con Hansen. Seguimiento a 1 casos de Lepra para ingreso al programa. Se realizaron 3 visitas domiciliarias a personas con Hansen. Se realizaron 20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</si>
  <si>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mesa de residuos y 1 de humedales; en donde participaron 62 personas en estos espacios de coordinación; se realizaron 6 actividades intersectoriales desde los espacios de gestión con participación de 255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30 acciones artísticas con participación de 1.081 personas. Se socializaron las recomendaciones en salud correspondiente al Índice Bogotano de Calidad del Aire y Riesgo en Salud –IBOCA- y el índice de radiación solar ultravioleta -IUV a 687 personas. Se desarrollaron 1 jornadas de salud ambiental con participación de 96 personas. Se desarrollaron 4 unidades demostrativas en salud ambiental con participación de 50 personas. Desde caracterización territorial se identificaron 13 grupos focales para la implementación de procesos en salud ambiental y se abordaron 1.271 personas con 108 acciones de Educación para la Salud Ambiental.
Entorno Cuidador Educativo: Se desarrollaron 34 intervenciones a estudiantes de ciclo 1; 40 intervenciones a estudiantes de ciclo 2. 2 problemáticas identificadas en el entorno exterior a las instituciones educativas intervenidas por el entorno y direccionadas a gestión y análisis de políticas
Entorno Cuidador Hogar: Con la estrategia de vivienda saludable, se intervinieron 16 familias con visita de cierre para evaluación de los riesgos ambientales identificados en 16 personas expuestas y se desarrollaron seguimientos a las familias brindando educación de acuerdo con los riesgos identificados a 81 personas expuestas.
Entorno Institucional: Se realizaron 45 sesiones durante la implementación de la estrategia de mascota verde. Se abordaron 1 IPS con acciones de educación para la salud ambiental para posicionar las diferentes temáticas que aborda la agenda global para los hospitales verdes y saludables, interviniendo 39 profesionales de la salud. Se abordaron 27 personas en instituciones de poblaciones diferenciales y en protección.
Entorno Cuidador Laboral: Se identificaron 48 Unidades de Trabajo Informal libres de Humo, se socializó el Índice Bogotano de Calidad del Aire y Riesgo en Salud –IBOCA- a 248 trabajadores y el Índice de radiación solar ultravioleta -IUV a 248 trabajadores informales.</t>
  </si>
  <si>
    <t>Hasta el mes de Agosto en el marco de la conformación e implementación intersectorial y comunitaria de la red de salud ambiental y la Gestión de la Salud Ambiental a nivel local se avanzó en un 0,84 % gestionando acciones en: 
10 sesiones de la Comisión Ambiental Local (CAL), 5 sesiones del Consejo Local de Gestión del Riesgo y Cambio Climático (CLGRCC), 7 Sesiones del consejo Local de Protección y Bienestar Animal (CLPYBA), 7 mesas de residuos, y 9 de humedales; en donde participaron 580 personas en estos espacios de coordinación; se realizaron 39 actividades intersectoriales desde los espacios de gestión con participación de 1.997 personas. Se gestionaron 33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120 acciones artísticas con participación de 4.338 personas. Se socializaron las recomendaciones en salud correspondiente al Índice Bogotano de Calidad del Aire y Riesgo en Salud –IBOCA- y el índice de radiación solar ultravioleta -IUV a 4.543 personas por medio de los puntos de Cuídate y Se Feliz. Se desarrollaron 4 jornadas de salud ambiental con participación de 288 personas. Se desarrollaron 10 unidades demostrativas en salud ambiental con participación de 530 personas. Se priorizaron 36 barrios (Tundama y Villa Andrea - Catalina II, Visión Colombia, Perpetuo Socorro - Catalina II, El Ruby de Kennedy, Jorge Uribe Botero - Villa Andrea, Las luces, Perpetuo Socorro, Villa Alsacia, Villa Alsacia Ciudadela - Catalina ll, Carvajal, Jorge Uribe Botero-Villa Andrea, Las Luces, Perpetuo socorro, Villa Alsacia, Villa Alsacia Ciudadela, Tundama, Valencia La Chucua, La Igualdad, Floresta del Sur, El Patio lll sector. - Catalina ll, Carvajal, Jorge Uribe Botero-Villa Andrea, Las Luces, Perpetuo socorro, Villa Alsacia, Villa Alsacia Ciudadela, Tundama, Valencia La Chucua, La Igualdad, Floresta del Sur, El Patio III sector) a los que se les formuló el Plan de Gestión Barrial/veredal de Entornos Ambientalmente Saludables, desde caracterización territorial se identificaron 72 grupos focales para la implementación de procesos en salud ambiental y se abordaron 8.046 personas con 670 acciones de Educación para la Salud Ambiental.
Entorno Cuidador Educativo: Se caracterizaron 36 Instituciones Educativas con variables en salud ambiental en las que se desarrollaron 122 intervenciones a 846 estudiantes de ciclo 1; 110 intervenciones a 1.343 estudiantes de ciclo 2; 136 intervenciones a 1.337 estudiantes de ciclo 3; y 69 intervenciones a 827 estudiantes de ciclo 4. Se realizaron 22 unidades demostrativas con participación de 255 estudiantes y 24 docentes para el fortalecimiento de los proyectos ambientales escolares (PRAE). Se implementó la estrategia de mascota verde en 3 jardines, abordando 67 niños y se realizaron 34 sesiones durante su implementación. 19 problemáticas identificadas en el entorno exterior a las instituciones educativas intervenidas por el entorno y direccionadas a gestión y análisis de políticas
Entorno Cuidador Hogar: Con la estrategia de vivienda saludable, se intervinieron 224 familias con visita de cierre para evaluación de los riesgos ambientales identificados en 178 personas expuestas y se desarrollaron seguimientos a las familias brindando educación de acuerdo con los riesgos identificados a 337 personas expuestas.
Entorno Institucional: Se implementó la estrategia de mascota verde en 29 unidades de atención a la primera infancia, abordando 77 niños 109 docentes o madres comunitarias; y se realizaron 165 sesiones durante su implementación. Así mismo se seleccionaron 4 Instituciones Prestadoras de Servicios de Salud (IPS) para determinar la huella de carbono del sector salud y se abordaron 10 IPS con acciones de educación para la salud ambiental para posicionar las diferentes temáticas que aborda la agenda global para los hospitales verdes y saludables, interviniendo 181 profesionales de la salud. Se caracterizaron 3 instituciones de poblaciones diferenciales y en protección en las cuales se implementaron 2 unidades demostrativas y se abordaron 111 personas.
Entorno Cuidador Laboral: Se identificaron 510 Unidades de Trabajo Informal libres de Humo, se socializó el Índice Bogotano de Calidad del Aire y Riesgo en Salud –IBOCA- a 1.486 trabajadores y el Índice de radiación solar ultravioleta -IUV a 1.443 trabajadores informales.</t>
  </si>
  <si>
    <t>En el mes de Agosto 2025
Vigilancia de la Salud Ambiental
 Seguimiento y Observación al animal agresor: Se hizo seguimiento a 93 animales de los cuales 64 fueron caninos y 29 fueron felinos. De las observaciones realizadas 81 % fueron efectivas y 19 % fueron fallidas. Vigilancia Integrada de la Rabia que realizaron la gestión y seguimiento de 298 casos de agresión por animal potencialmente transmisor de rabia, notificadas por las UPGD de cada la localidad durante el mes. Se realizaron 2 Asistencias Técnicas y 3 capacitaciones dirigidas al TH de las UPGD Se remitieron 115 casos de agresión (propios e interlocales) para observación y seguimiento al animal agresor Vigilancia de la Salud Ambiental VACUNACIÓN ANTIRRÁBICA CANINA Y FELINA: Se vacunaron contra la rabia un total de 5.753 animales de los cuales 2.934 fueron perros y 2.819 fueron gatos. Funcionamiento de 4 puntos fijos 19 jornadas de vacunación extramural ejecutadas.</t>
  </si>
  <si>
    <t>Durante el periodo de Enero 2025 a Agosto 2025
Vigilancia de la Salud Ambiental 
 Seguimiento y Observación al animal agresor: Se hizo seguimiento a 671 animales de los cuales 451 fueron caninos y 220 fueron felinos. De las observaciones realizadas 471 % fueron efectivas y 329 % fueron fallidas. Vigilancia Integrada de la Rabia que realizaron la gestión y seguimiento de 2.507 casos de agresión por animal potencialmente transmisor de rabia, notificadas por las UPGD de cada la localidad durante el mes. Se realizaron 28 Asistencias Técnicas y 10 capacitaciones dirigidas al TH de las UPGD Se remitieron 1.226 casos de agresión (propios e interlocales) para observación y seguimiento al animal agresor Vigilancia de la Salud Ambiental VACUNACIÓN ANTIRRÁBICA CANINA Y FELINA: Se vacunaron contra la rabia un total de 48.964 animales de los cuales 26.097 fueron perros y 22.867 fueron gatos. Funcionamiento de 26 puntos fijos 176 jornadas de vacunación extramural ejecutadas.</t>
  </si>
  <si>
    <t>En el mes de Agosto 2025
Vigilancia de la Salud Ambiental
Se inscribieron 612 establecimientos. Se realizó control de insectos exteriores en 430 metros cuadrados. Se realizó control de roedores exteriores en 42.000 metros cuadrados. Se atendieron 1 eventos de interés en salud pública asociados al manejo de sustancias químicas. Se adelantaron 7 actividades de carácter promocional y preventivo como son las sensibilizaciones dirigidas a la comunidad en temas de salud ambiental enfocados especialmente al manejo adecuado de alimentos; medicamentos y sustancias químicas. con una asistencia de 68 personas. Se adelantaron 1.769 visitas de inspección, vigilancia y control (IVC) en establecimientos abiertos al público, para verificar el cumplimiento de la normatividad sanitaria vigente. Se intervinieron 2.659 establecimientos comerciales, industriales e institucionales vigilados y controlados abiertos al público, donde se aplicaron 53 medidas sanitarias de seguridad (incluyen medidas a productos: decomisos, congelaciones y destrucciones y medidas a establecimientos: suspensión de trabajos o servicios y clausura de establecimientos). Se adelantaron 5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</si>
  <si>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5981 establecimientos. Se realizó control de insectos exteriores en 65.070 metros cuadrados. Se realizó control de roedores exteriores en 324.189 metros cuadrados. Se atendieron 8 eventos de interés en salud pública asociados al manejo de sustancias químicas. Se atendieron 1 eventos de Interés en salud pública Enfermedad Transmitida por Alimentos. Se adelantaron 48 actividades de carácter promocional y preventivo como son las sensibilizaciones dirigidas a la comunidad en temas de salud ambiental enfocados especialmente al manejo adecuado de alimentos; medicamentos y sustancias químicas. con una asistencia de 428 personas. Se adelantaron 17.961 visitas de inspección, vigilancia y control (IVC) en establecimientos abiertos al público, para verificar el cumplimiento de la normatividad sanitaria vigente. Se intervinieron 20.744 establecimientos comerciales, industriales e institucionales vigilados y controlados abiertos al público, donde se aplicaron 581 medidas sanitarias de seguridad (incluyen medidas a productos: decomisos, congelaciones y destrucciones y medidas a establecimientos: suspensión de trabajos o servicios y clausura de establecimientos). Se adelantaron 126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</si>
  <si>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137 personas para la población de 0 a 14 años de edad y adulto mayor de 60 años Se aplicaron encuestas de percepción relacionadas con ruido a 47 personas entre adolescentes y adultos. Se aplicaron 21 encuestas relacionadas con el síndrome de radiofrecuencia Se abordaron 107 personas en sensibilización de las tematicas de aire, olores, tabaco, ruido y radiación electromagnetica Se atendieron 21 quejas relacionadas con las temáticas de la línea, de las cuales 11 se relacionan con olores ofensivos, 2 por calidad del aire, 8 Ruido</t>
  </si>
  <si>
    <t xml:space="preserve">Durante el periodo de Enero 2025 a Agosto 2025
Implementación de la Vigilancia en Salud Ambiental en las tematicas de Aire, Ruido y Radiación electromagnética 
 Se aplicaron encuestas de percepción relacionadas con ruido a 346 personas entre adolescentes y adultos. Se aplicaron 192 encuestas relacionadas con el síndrome de radiofrecuencia De las personas encuestadas en las tematicas de la línea, 5 se iniciaron procesos de canalización o activación de ruta. Se abordaron 213 personas en sensibilización de las tematicas de aire, olores, tabaco, ruido y radiación electromagnetica Se atendieron 145 quejas relacionadas con las temáticas de la línea, de las cuales 57 se relacionan con olores ofensivos, 23 por calidad del aire, 2 por incumplimiento de los espacios libres de humo, 63 Ruido </t>
  </si>
  <si>
    <t>En el mes de Agosto 205
Vigilancia en Salud Pública
La red de operadores de VSP en el distrito: Se realizó el mantenimiento del Sistema de EEVV, a través de 8 asesorías y asistencias técnicas. De las 203 instituciones que hacen parte de la red de vigilancia en salud pública de los diferentes subsistemas para el periodo, 157 corresponden a Unidades Informadoras 46 a Unidades Notificadoras. Como fortalecimiento a la operación de la red de VSP se realizaron las siguientes acciones para los sistemas: Red de operadores de la Vigilancia en Salud Pública, con abordaje de hasta 4 subsistemas 2 asesorías y/o asistencias técnicas, red de operadores de la Vigilancia en Salud Pública, con abordaje de más de 4 de subsistemas 10 asesorías y/o asistencias técnicas, red de operadores de la Vigilancia en Salud Pública de Unidades Informadoras-UI 26 asesorías y/o asistencias técnicas. Se realizó el mantenimiento de los subsistemas a través de 38 asesorías y asistencias técnicas.
Dentro de las acciones realizadas de mitigación y control relacionadas con los eventos de interés en salud pública, frente al componente transmisibles: Se visitaron 10.009 viviendas, se abordaron 34.920 personas y el resultado consolidado de MRCV a las 9 manzanas en las acciones de bloqueo y BAC fue: 11 Bloqueos SR, 15 Bloqueos SRC, 30 Bloqueos TF, 2 Bloqueos Meningitis, y se administraron 257 biológicos Se realizó la entrega de 79 quimioprofilaxis para la contención de 23 casos probables de tosferina y 1 de meningitis, habiendo utilizado 135 tabletas de azitromicina, 18 frascos de azitromicina suspensión y 16 tabletas de rifampicina de la misma manera se asignaron 285 tabletas de azitromicina, 60 frascos de azitromicina suspensión Como fortalecimiento a la gestión de la información del subsistema transmisibles se realizaron las siguientes asistencias técnicas UPGD: 1 UPGD críticas 2 fortalecimiento UPGD Vigilancia Epidemiológica Ocupacional de los Trabajadores de la Economía informal -SIVISTRA 65 casos notificados y 30 IEC efectivas. Vigilancia Epidemiológica de Enfermedades Huerfanas 4 casos notificados y 16 IEC efectivas. Sistema de Vigilancia Epidemiológica en Salud Oral SISVESO: 110 casos notificados 18 IEC efectivas. Sistema de Vigilancia epidemiológica en Crónicas_Cáncer en menores 18 años casos notificados 3 Sistema de Vigilancia epidemiológica en Crónicas_Cáncer de mama y cuello uterino casos notificados 33 y 10 IEC efectivas.
Subsistema SISVAN: Mantenimiento y fortalecimiento del Sistema de Vigilancia Alimentaria y Nutricional (SISVAN) en 2 Unidades Primarias Generadoras de Datos públicas Mantenimiento y fortalecimiento del Sistema de Vigilancia Alimentaria y Nutricional (SISVAN) en 7 Unidades Primarias Generadoras de Datos privadas, 19 Seguimiento a atenciones a recién nacidos 45 Seguimiento a atenciones en menores de 5 años 14 caracterizaciones a gestantes 6 caracterizaciones a recién nacidos, 13 caracterizaciones a menores de 5 años, 15 canalizaciones realizadas por medio del SIRC. Subsistema de vigilancia en Salud Pública de Lesiones de Causa Externa (SIVELCE) Subsistema de Vigilancia en Salud Pública de la Conducta Suicida (SISVECOS) Número de casos de Ideación suicida 478 , IEC efectivas 165 de Ideación suicida, Número de casos notificados de Lesiones por quemaduras 89 Número de casos notificados de Amenaza suicida 39 , IEC efectivas 10 de Lesiones por quemaduras IEC efectivas de de Amenaza suicida 17, Accidentes domésticos en menores 11 años: 38 casos notificados, Número de casos notificados de Intento suicida 115 IEC efectivas 10 Accidentes domésticos, IEC efectivas 39 de Intento suicida, IEC efectivas 1 de muerte por suicidio Subsistema de vigilancia en salud pública en violencia intrafamiliar y de genero (SIVIM) Total de casos notificados de violencia intrafamiliar y de género: 571 y con IEC: 93 Total de casos notificados de violencia intrafamiliar y de género en mujeres: 370 y en hombres: 201. Casos notificados de violencia sexual: 436 y con IEC: 22. Casos notificados de violencia en niños, niñas y adolescentes: 332 y con IEC: 113 Dentro de las acciones de Vigilancia en Salud Pública relacionadas con los Eventos de Interés en Salud Sexual y Reproductiva y Salud Materno Infantil, se realizaron 4 investigaciones Epidemiológicas de Campo de alto impacto. se realizaron 1 IEC Mortalidad Perinatal. se realizaron 3 IEC Sífilis Gestacional, Frente al análisis de los eventos de SSR, se realizaron 1 unidades de análisis, se realizaron 1 Mortalidad Perinatal, Como acciones de mitigación de riesgo y oportunidad al seguimiento de la SSR – SMI, realizan 2 asistencia de monitoreo a UPGD privadas 1 Unidades de análisis de casos sin muestra eventos transmisibles discriminados así: EPV 1, 2 Unidades de análisis de eventos Transmisibles, discriminadas así: 2 Mortalidad por IRA-EDA menor de 5 años, Desde Vigilancia a Eventos Transmisibles, se intervinieron 67 casos de alto impacto TB 2, IRAG INUSITADO 1, COVID 1, mortalidad IRA menor de 5 años 1, EPV 62, Desde Vigilancia a Eventos Transmisibles, se intervinieron 11 casos de control TB 6, EPV 5, contactos identificados en IEC de TB y canallizados al SIRC 2, Vigilancia Epidemiológica Basada en Comunidad 10 Notificaciones de situaciones problemáticas 1 Comités de vigilancia epidemiológica comunitaria - COVECOM. 8 Asistencias Técnicas a la Red de Vigilancia Comunitaria para la VEBC, 11 Fortalecimiento de capacidades en salud para la ReVCom 6 Investigaciones socio epidemiológicas de campo -ISEC- VEBC.
Subsistema VESPA: Gestantes casos notificados: 12 Gestantes IEC efectivas: 2 Gestantes IEC fallidas: 2 Casos captados de mayores de 18 años pero menores de 30: 34 (No incluye gestantes) Casos captados de mayores de 18 años pero menores de 30: 3 IEC Efectivas (No incluye gestantes) Casos captados de mayores de 18 años pero menores de 30: 41 IEC Fallidas 9 (No incluye gestantes) Total de casos captados de menores de 18 años 29 Casos de menores de 18 años con IEC efectivas: 17 Casos de menores de 18 años con IEC Fallidas: 6 N° de casos remitidos a través del SIRC desde VESPA: 21 N° de casos remitidos a servicios PSPIC desde VESPA: 6 N° de casos de consumo abusivo de spa remitidos a entorno educativo desde VESPA: 6.</t>
  </si>
  <si>
    <t>Durante el periodo de Enero 2025 a Agosto 205
Vigilancia en Salud Pública 
La red de operadores de VSP en el distrito: Se realizó el mantenimiento del Sistema de EEVV, a través de 53 asesorías y asistencias técnicas. De las 1.646 instituciones que hacen parte de la red de vigilancia en salud pública de los diferentes subsistemas para el periodo, 1.277 corresponden a Unidades Informadoras 369 a Unidades Notificadoras. Como fortalecimiento a la operación de la red de VSP se realizaron las siguientes acciones para los sistemas: Red de operadores de la Vigilancia en Salud Pública, con abordaje de hasta 4 subsistemas 26 asesorías y/o asistencias técnicas, red de operadores de la Vigilancia en Salud Pública, con abordaje de más de 4 de subsistemas 98 asesorías y/o asistencias técnicas, red de operadores de la Vigilancia en Salud Pública de Unidades Informadoras-UI 182 asesorías y/o asistencias técnicas. Se realizó el mantenimiento de los subsistemas a través de 306 asesorías y asistencias técnicas.
Dentro de las acciones realizadas de mitigación y control relacionadas con los eventos de interés en salud pública, frente al componente transmisibles: Se visitaron 65.508 viviendas, se abordaron 229.388 personas y el resultado consolidado de MRCV a las 9 manzanas en las acciones de bloqueo y BAC fue: 88 Bloqueos SR, 96 Bloqueos SRC, 2 Bloqueos PFA, 165 Bloqueos TF, 13 Bloqueos Meningitis, y se administraron 1.718 biológicos Se realizó la entrega de 563 quimioprofilaxis para la contención de 151 casos probables de tosferina y 5 de meningitis, habiendo utilizado 1.173 tabletas de azitromicina, 167 frascos de azitromicina suspensión y 96 tabletas de rifampicina y 6 tabletas de ciprofloxacina; de la misma manera se asignaron 387 tabletas de azitromicina, 247 frascos de azitromicina suspensión y 1 tabletas de ciprofloxacina; Como fortalecimiento a la gestión de la información del subsistema transmisibles se realizaron las siguientes asistencias técnicas UPGD: 6 UPGD críticas 16 fortalecimiento UPGD Vigilancia Epidemiológica Ocupacional de los Trabajadores de la Economía informal -SIVISTRA 374 casos notificados y 236 IEC efectivas. Vigilancia Epidemiológica de Enfermedades Huerfanas 41 casos notificados y 129 IEC efectivas. Número de casos que cruzan entre el evento 342 y RLCPD 6 y realizaron 2 ajustes al SIVIGILA. Sistema de Vigilancia Epidemiológica en Salud Oral SISVESO: 887 casos notificados 124 IEC efectivas. Sistema de Vigilancia epidemiológica en Crónicas_Cáncer en menores 18 años casos notificados 18 y 2 IEC efectivas. Sistema de Vigilancia epidemiológica en Crónicas_Cáncer de mama y cuello uterino casos notificados 314 y 96 IEC efectivas.
Subsistema SISVAN: Mantenimiento y fortalecimiento del Sistema de Vigilancia Alimentaria y Nutricional (SISVAN) en 31 Unidades Primarias Generadoras de Datos públicas Mantenimiento y fortalecimiento del Sistema de Vigilancia Alimentaria y Nutricional (SISVAN) en 63 Unidades Primarias Generadoras de Datos privadas, 237 Seguimiento a atenciones a recién nacidos 299 Seguimiento a atenciones en menores de 5 años 144 caracterizaciones a gestantes 79 caracterizaciones a recién nacidos, 93 caracterizaciones a menores de 5 años, 122 canalizaciones realizadas por medio del SIRC. Subsistema de vigilancia en Salud Pública de Lesiones de Causa Externa (SIVELCE) Subsistema de Vigilancia en Salud Pública de la Conducta Suicida (SISVECOS) Número de casos de Ideación suicida 3.282, IEC efectivas 1.073 de Ideación suicida, Número de casos notificados de Lesiones por quemaduras 1.059 Número de casos notificados de Amenaza suicida 328, IEC efectivas 87 de Lesiones por quemaduras IEC efectivas de de Amenaza suicida 128, Accidentes domésticos en menores 11 años: 644 casos notificados, Número de casos notificados de Intento suicida 983 IEC efectivas 104 Accidentes domésticos, IEC efectivas 285 de Intento suicida, Número de casos notificados de Lesiones por artefactos pirotécnicos 4 Número de casos notificados de muerte por suicidio 8 IEC efectivas 4 de Lesiones por artefactos pirotécnicos, IEC efectivas 4 de muerte por suicidio Subsistema de vigilancia en salud pública en violencia intrafamiliar y de genero (SIVIM) Total de casos notificados de violencia intrafamiliar y de género: 4.135 y con IEC: 773 Total de casos notificados de violencia intrafamiliar y de género en mujeres: 2.504 y en hombres: 982. Casos notificados de violencia sexual: 2.807 y con IEC: 301. Casos notificados de violencia en niños, niñas y adolescentes: 2.706 y con IEC: 555 Dentro de las acciones de Vigilancia en Salud Pública relacionadas con los Eventos de Interés en Salud Sexual y Reproductiva y Salud Materno Infantil, se realizaron 73 investigaciones Epidemiológicas de Campo de alto impacto. Se realizaron 6 IEC Mortalidad Materna, se realizaron 13 IEC Mortalidad Perinatal. se realizaron 4 IEC Sífilis Congénita, se realizaron 44 IEC Sífilis Gestacional, se realizaron 6 IEC Transmisión materno perinatal VIH – Hepatitis B. Frente al análisis de los eventos de SSR, se realizaron 6 unidades de análisis, se realizaron 2 Mortalidad Materna, se realizaron 4 Mortalidad Perinatal, Como acciones de mitigación de riesgo y oportunidad al seguimiento de la SSR – SMI, realizan 2 asistencia de monitoreo a UPGD públicas Como acciones de mitigación de riesgo y oportunidad al seguimiento de la SSR – SMI, realizan 11 asistencia de monitoreo a UPGD privadas 10 Unidades de análisis de casos sin muestra eventos transmisibles discriminados así: IRA Evento 348 -345 3, EPV 1, ETV 6, 7 Unidades de análisis de eventos Transmisibles, discriminadas así: 2 TB y micobacterias, 2 Mortalidad por IRA-EDA menor de 5 años, 1 mortalidad EPV, 2 EAPV, Desde Vigilancia a Eventos Transmisibles, se intervinieron 430 casos de alto impacto TB 6, IRAG INUSITADO 2, COVID 2, mortalidad IRA menor de 5 años 3, EPV 386, EAPV 3, ETV 18, Otros eventos transmisibles 7, Desde Vigilancia a Eventos Transmisibles, se intervinieron 116 casos de control TB 93, EPV 22, EAPV 1, contactos identificados en IEC de TB y canallizados al SIRC 39, Vigilancia Epidemiológica Basada en Comunidad 141 Notificaciones de situaciones problemáticas 4 Comités de vigilancia epidemiológica comunitaria - COVECOM. 73 Asistencias Técnicas a la Red de Vigilancia Comunitaria para la VEBC, 84 Fortalecimiento de capacidades en salud para la ReVCom 35 Investigaciones socio epidemiológicas de campo -ISEC- VEBC.
Subsistema VESPA: Gestantes casos notificados: 67 Gestantes IEC efectivas: 32 Gestantes IEC fallidas: 12 Casos captados de mayores de 18 años pero menores de 30: 384 (No incluye gestantes) Casos captados de mayores de 18 años pero menores de 30: 25 IEC Efectivas (No incluye gestantes) Casos captados de mayores de 18 años pero menores de 30: 432 IEC Fallidas 35 (No incluye gestantes) Total de casos captados de menores de 18 años 171 Casos de menores de 18 años con IEC efectivas: 125 Casos de menores de 18 años con IEC Fallidas: 13 N° de casos remitidos a través del SIRC desde VESPA: 178 N° de casos remitidos a servicios PSPIC desde VESPA: 27 N° de casos de consumo abusivo de spa remitidos a entorno educativo desde VESPA: 15 N° de casos remitidos a SPAcios de bienestar (Servicios de acogida) 13.</t>
  </si>
  <si>
    <t>En el mes de Agosto 205
Entorno Cuidador Educativo
Se realizaron 307 actividades de educación en salud en 10 Jardines, en 19 Colegios, en 1 Universidades, 107 padres de familia, y 1.461 estudiantes.
Educación para la Salud Pública 
 Se realizaron: 5 Sesiones educativas y herramientas didácticas para los procesos de educación para la salud pública en temas relacionados con: Núcleo temático flexible según las necesidades identificadas con el diagnóstico territorial. Herramientas educomunicativas para los procesos de educación para la salud pública 5 Asistencias técnicas (acompañamiento técnico, orientación técnica, capacitación y/o asesoría técnica) para el desarrollo de capacidades en educación para la salud pública 11 En temas relacionados con: Núcleo temático flexible según las necesidades identificadas con el diagnóstico territorial. Fortaleciendo a un total de 78 trabajadores del sector 4 Iniciativas, actividades o procesos dirigidos a fortalecer la gestión de la asistencia técnica en el GSP-PSPIC
Políticas
En la Interacción Integral e Integrada Acción Estratégica Sectorial Local, se avanza en la agenda estratégica 9,6 % correspondiente a: La cuarta fase de la acción estratégica sectorial local en la cual se implementa y hace seguimiento a las acciones acordadas en el plan de trabajo; La tercera fase de la acción estratégica sectorial local en la que se construye y actualiza el plan de trabajo En la interacción integrada de Gestión Intersectorial durante el mes se suscribieron: 8 compromisos, de los cuales 3 responden al plan de trabajo de la acción estratégica sectorial local 4 a las instancias o espacios locales de política 3 situaciones emergentes o articulaciones intersectoriales fuera de las instancias o espacios propios de política De los compromisos suscritos en el mes se cumplieron 5 Análisis en el marco de las políticas públicas.
Análisis poblacionales en el marco de las políticas públicas
Actividad 1. Construcción e implementación del plan de trabajo para los análisis poblacionales en el marco de las políticas públicas 90,0 %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2 asistencias a encuentros programados por la SDS (Capacitaciones, talleres, seminarios, mesas técnicas u otros) 8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8,6 %. En la gestión de la política pública de Juventud en el territorio se realizaron las siguientes actividades: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8,1 %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10,6 % En la gestión de la política pública para las Familias en el territorio se realizaron de las siguientes actividades: En el seguimiento a la gestión de la política se avanzó en el mes en 8,5 %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10,0 %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7,6 % En la gestión para la construcción del instrumento de acción pública de Salud Oral en el territorio se realizaron las siguientes actividades: participó en 2 instancias o espacios de política, en las cuales: Contribuyó desde la gestión de la política a la ruta de participación social tranformadora y/o a la gestión propia de la política para la incidencia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trabajo digno y decente, en el territorio se realizaron de las siguientes actividades participó en 2 instancias o espacios de política, Aportó en la respuesta al plan de acción de la política, el plan operativo de la instancia y gestionó los compromisos sectoriales e intersectoriales que de allí se derivaron en las cuales: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8,0 %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9,0 %.</t>
  </si>
  <si>
    <t>Durante el periodo de Enero 2025 a Agosto 205
Entorno Cuidador Educativo 
Se realizaron 1.678 actividades de educación en salud en 85 Jardines, en 69 Colegios, en 1 Universidades, en 11 Instituciones de formación para el trabajo y el desarrollo humano con la participación de 223 docentes, 923 padres de familia, y 10.087 estudiantes.
Educación para la Salud Pública 
Se realizaron: 66 Sesiones educativas y herramientas didácticas para los procesos de educación para la salud pública en temas relacionados con: Educación para la Salud Pública; Salud sexual y reproductiva; Programa Ampliado de Inmunizaciones PAI;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39 Asistencias técnicas (acompañamiento técnico, orientación técnica, capacitación y/o asesoría técnica) para el desarrollo de capacidades en educación para la salud pública 67 En temas relacionados con: Núcleo temático flexible según las necesidades identificadas con el diagnóstico territorial.; Condiciones Crónicas no Transmisibles; Salud Mental; Programa Ampliado de Inmunizaciones PAI; Educación para la Salud Pública; Fortaleciendo a un total de 636 trabajadores del sector 13 Iniciativas, actividades o procesos dirigidos a fortalecer la gestión de la asistencia técnica en el GSP-PSPIC.
Políticas 
En la Interacción Integral e Integrada Acción Estratégica Sectorial Local, se avanza en la agenda estratégica 62,4 %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58 compromisos, de los cuales 5 responden al plan de trabajo de la acción estratégica sectorial local 33 a las instancias o espacios locales de política 26 situaciones emergentes o articulaciones intersectoriales fuera de las instancias o espacios propios de política De los compromisos suscritos en el mes se cumplieron 45 Análisis en el marco de las políticas públicas.
Análisis poblacionales en el marco de las políticas públicas
Actividad 1. Construcción e implementación del plan de trabajo para los análisis poblacionales en el marco de las políticas públicas 517,5 %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1 Documento de avance con la técnica para priorización de acciones bajo criterios establecidos SUBACTIVIDAD 3. APORTES TÉCNICOS A LA CONSTRUCCIÓN DEL DOCUMENTO DE ACCVSYE LOCAL Y DOCUMENTOS DE SPA Y SALUD ORAL 1 Documento de avance del núcleo de “Debilidad de la Gobernabilidad y Gobernanza intersectorial y transectorial para obtener resultados en salud” 18 asistencias a encuentros programados por la SDS (Capacitaciones, talleres, seminarios, mesas técnicas u otros) 62 cartografías o análisis en aporte a los documentos o solicitudes para los productos de la interacción de Análisis en el marco de las políticas desde el perfil geográfico 8 participación en mesas del componente geográfico o mesas técnicas a nivel subred o distrital En la gestión de la política pública de infancia, primera infancia y adolescencia en el territorio se realizaron las siguientes actividades: participó en 17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64,9 %. En la gestión de la política pública de Juventud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63,5 % En la gestión de la política pública de Envejecimiento y Vejez en el territorio se realizaron de las siguientes actividades: participó en 16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67,0 %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64,2 % En la gestión de la política pública de Discapacidad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63,9 % En la gestión de la política pública de LGBTI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64,9 % En la gestión de la política pública de Habitabilidad en Calle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En el mes se concertaron 10 compromisos en el marco de la intersectorialidad En el seguimiento a la gestión de la política se avanzó en el mes en 61,2 % En la gestión de la política pública de Mujer y equidad de géneros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65,4 % En la gestión de la política pública de SPA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66,1 % En la gestión de la política pública de Salud Mental,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58,9 % En la gestión de la política pública de seguridad alimentaria y nutricional,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67,0 % En la gestión de la política pública de Adultez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3 compromisos en el marco de la intersectorialidad En el seguimiento a la gestión de la política se avanzó en el mes en 61,9 % En la gestión para la construcción del instrumento de acción pública de Salud Oral en el territorio se realizaron las siguientes actividades: participó en 19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65,0 % En la gestión de la política pública de trabajo digno y decente, en el territorio se realizaron de las siguientes actividades participó en 19 instancias o espacios de política,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en las cuales: y se participó en 18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64,8 % En la gestión de la política pública para la Acogida, Inclusión y Desarrollo (Migrantes)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66,8 %.</t>
  </si>
  <si>
    <t>En el mes de Agosto 2025
ACCSVyE
Actividad 3: Análisis geográfico y espacial
PRODUCTO: GESTIÓN Y ANÁLISIS DE INFORMACIÓN GEOGRÁFICA DISTRITAL Para la actividad 1 Gestión de la Información Geográfica, se realizaron las siguientes acciones: 1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25 cartografías organizadas por temática que demuestren avances en los análisis propuestos, del Distrito, Para la actividad 2 Información geográfica para la planeación de acciones en salud pública, se realizaron acciones que cuentan con las siguientes evidencias: 1 actas y listados de asistencia realizadas con los referentes distritales. PRODUCTO: ANÁLISIS DE LA SITUACIÓN DE CALIDAD DE VIDA Y SALUD LOCAL Actividad :Análisis de Situación de Calidad de Vida y Salud Local 5 ctas de alistamiento, diarios de campo, relatorías y/o los soportes que den cuenta del ejercicio participativo (Actas y listados de asistencia) realizados con la comunidad (incluye actas de actividades internas del equipo) Actividad 2 :Informe seguimiento de indicadores estrategicos en salud pública 1 Tablero en Excel por localidad con el seguimiento a los indicadores priorizados. 1 Informe de seguimiento a indicadores 1 Plan de análisis de profundización en el evento priorizado 2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 4 Mapas realizados e incorporados al documentos de Analisis de situacion.</t>
  </si>
  <si>
    <t>Durante el periodo de Enero 2025 a Agosto 2025
ACCSVyE
Actividad 3: Análisis geográfico y espacial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GESTIÓN Y ANÁLISIS DE INFORMACIÓN GEOGRÁFICA DISTRITAL Para la actividad 1 Gestión de la Información Geográfica, se realizaron las siguientes acciones: 17 archivos que contengan la geo codificación y validación de datos, y/o matrices que evidencien el ejercicio de organización, recolección y sistematización de información espacial del Distrito Para la actividad 2 Generación de la información geográfica, se realizaron acciones que cuentan con las siguientes evidencias: 103 cartografías organizadas por temática que demuestren avances en los análisis propuestos, del Distrito, Para la actividad 2 Información geográfica para la planeación de acciones en salud pública, se realizaron acciones que cuentan con las siguientes evidencias: 9 actas y listados de asistencia realizadas con los referentes distritales. PRODUCTO: ANÁLISIS DE LA SITUACIÓN DE CALIDAD DE VIDA Y SALUD LOCAL Actividad :Análisis de Situación de Calidad de Vida y Salud Local 32 ctas de alistamiento, diarios de campo, relatorías y/o los soportes que den cuenta del ejercicio participativo (Actas y listados de asistencia) realizados con la comunidad (incluye actas de actividades internas del equipo) 20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8 Actas y listado de asistencia de analisis de informacion geografica 50 Mapas realizados e incorporados al documentos de Analisis de situacion en sus capitulos I, II y III 8 documento analisis local con el desarrollo de los capítulos IV-V-VI. Priorización de los problemas y necesidades sociales de la salud en el territorio, Capítulo IV. Análisis de las respuestas de los diferentes actores ante las problemáticas y necesidades 8 informes ejecutivos de analisis local 8 infografias de analisis local Actividad 2 :Informe seguimiento de indicadores estrategicos en salud pública 14 Tablero en Excel por localidad con el seguimiento a los indicadores priorizados. 5 Informe de seguimiento a indicadores 3 Plan de análisis de profundización en el evento priorizado 1 Documento con el resultado del análisis social y cultural. 12 espacios de socializaciones de informe y tableros 5 Actas y listado de asistencia, así como documentos y/o cartografías para los apartados de priorización de sectores catastrales y zonas, así como la discusión de metodologías de análisis espacial 6 Actas y listados de asistencia de los talleres realizados 90 Mapas realizados e incorporados al documentos de Analisis de situacion.</t>
  </si>
  <si>
    <t>En el mes de Agosto 205
Entorno Cuidado Comunitario
CARACTERIZACIÓN TERRITORIAL Para la reducción de riesgos y daños de SPA 61 valoraciones del riesgo por consumo de sustancias psicoactivas en el marco de la intervención breve. y 61 en población con consumo de sustancias psicoactivas, énfasis en abuso de alcohol, tabaco, uso de dispositivos electrónicos (vapeadores). En el abordaje diferencial, con enfoque de reducción de riesgos y daños.
SPAcios DE BIENESTAR
71 valoraciones del riesgo por consumo de sustancias psicoactivas en el marco de la intervención breve. De manera específica, 10 en adolescentes y jóvenes: 10 en adolescentes pertenecientes al SRPA, 71 en población mayor de edad que asistió a las jornadas SPAcios libres de riesgos. Para la prevención del consumo de SPA fueron formulados 10 planes de bienestar y se dio cierre a 10 de estos. En el marco de dichos planes se realizaron 5 sesiones colectivas con la participación de 10 personas.
Macro, meso y micro gestión de la salud pública
2,3 % de poblacion canalizada que se identifica como LGBT 86,7 %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78,6 %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66,7 % gestion efectiva a las canalizaciones todas las modalidades donde se activa la Ruta De Promoción Y Mantenimiento De La Salud - 1 Finalidad Valoración Integral en niños y niñas menores de dos años. 84,9 % gestion efectiva a las canalizaciones todas las modalidades donde se activa la ruta 5 todos los motivos relacionados con sustancias psicoactivas. 100,0 % gestion efectiva a las canalizaciones todas las modalidades donde se activa la RIA 2 para población con riesgo o presencia de alteraciones cardio — cerebro — vascular — metabólicas manifiestas - Todos los motivos.
Entorno Cuidador Educativo
1 planes de trabajo para la implementación de las zonas de orientación, y 1 Zonas de Orientación Universitarias. En el periodo se implementaron 1 SPAcios de bienestar en instituciones educativas, donde se realizaron las siguientes actividades: 34 valoraciones del riesgo por consumo de sustancias psicoactivas, y 34 desde los ZOU.</t>
  </si>
  <si>
    <t>Durante el periodo de Enero 2025 a Agosto 205
Entorno Cuidado Comunitario
CARACTERIZACIÓN TERRITORIAL 78 Puntos identificados por consumo SPA Para la reducción de riesgos y daños de SPA 498 valoraciones del riesgo por consumo de sustancias psicoactivas en el marco de la intervención breve. De manera específica, 53 en personas que se inyectan drogas (PID), 61 en población diversa (LGBTI), 53 en población en actividades sexuales pagas (ASP) 53 en población privada de la libertad, y 498 en población con consumo de sustancias psicoactivas, énfasis en abuso de alcohol, tabaco, uso de dispositivos electrónicos (vapeadores). En el abordaje diferencial, con enfoque de reducción de riesgos y daños, fueron formulados 8 planes de bienestar. En el marco de dichos planes se realizaron 2 encuentros comunitarios 8 en población diversa (LGBTI), en las cuales participaron 1 actores estratégicos (organizaciones sociales, dispositivos de base comunitaria). Así mismo, 2 actores interinstitucionales o intersectoriales para la transformación del estigma o autoestigma asociado frente al fenómeno de las sustancias psicoactivas. Se formularon 8 planes de bienestar en población consumo de sustancias psicoactivas, énfasis en abuso de alcohol, tabaco, uso de dispositivos electrónicos (vapeadores) con 2 sesiones colectivas y participaron 8 personas.
SPAcios DE BIENESTAR 
588 valoraciones del riesgo por consumo de sustancias psicoactivas en el marco de la intervención breve. De manera específica, 90 en adolescentes y jóvenes: 10 en adolescentes pertenecientes al SRPA, 448 en población mayor de edad que asistió a las jornadas SPAcios libres de riesgos. Para la prevención del consumo de SPA fueron formulados 90 planes de bienestar y se dio cierre a 90 de estos. En el marco de dichos planes se realizaron 46 sesiones colectivas con la participación de 140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61,4 %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5 caracterizaciones, 8 planes de trabajo para la implementación de las zonas de orientación, 2 Zonas de Orientación Escolar y 10 Zonas de Orientación Universitarias. En el periodo se implementaron 2 SPAcios de bienestar en instituciones educativas, donde se realizaron las siguientes actividades: 125 valoraciones del riesgo por consumo de sustancias psicoactivas, y 192 desde los ZOU. 6 canalizaciones, de las cuales 6 a servicios de salud.</t>
  </si>
  <si>
    <t>Durante el periodo de Enero 2025 a Agosto 205
Entorno Institucional 
Se realizaron 1 asesorías y asistencias técnicas a 6 Casas de Igualdad de Oportunidades para las Mujeres-CIO. Se realizaron 7 acciones colectivas y/o grupales con mujeres, donde se realiza intervención a 54 personas 53 mujeres, 1 hombres, Por identidad de género: 53 femenino, 1 masculino, 12 de vida saludable y condiciones no transmisibles, 2 de convivencia social y salud mental, 1 de prevención, identificación y atención de violencias. Se realizaron 3 acciones individuales de alta externalidad en mujeres por Psicología 1 , Enfermería 2 , 18 mujeres, Por identidad de género: 18 femenino.</t>
  </si>
  <si>
    <t>En el mes de Agosto 205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16 de Talento Humano con fortalecimiento de capacidaddes en temas de migración y Salud durante el mes por SISS.
Equipos Basicos Extramurales de Hogar
Se realizaron 30 caracterizaciones en familias de población migrante internacional, en las cuales se identifican: 10 familias con prioridad media 20 familias con prioridad baja En estas familias se encontraron 1 menores de 5, Se da inicio a planes de cuidado familiar con 2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220 participantes por el entorno cuidador hogar.</t>
  </si>
  <si>
    <t>Durante el periodo de Enero 2025 a Agosto 205
Respuesta a población extranjera 
Fortalecimiento de capacidades en temas de migración y salud en IPS públicas y privadas 
6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86 de Talento Humano con fortalecimiento de capacidaddes en temas de migración y Salud durante el mes por SISS.
Equipos Basicos Extramurales de Hogar 
Se realizaron 475 caracterizaciones en familias de población migrante internacional, en las cuales se identifican: 27 familias con prioridad alta 116 familias con prioridad media 332 familias con prioridad baja En estas familias se encontraron 11 menores de 5, 21 gestantes, 87 usuarios con condición crónicas, 31 usuarios con identificación de riesgo en salud mental y 10 usuarios con discapacidad. Se da inicio a planes de cuidado familiar con 107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100 de Talento Humano con fortalecimiento de capacidaddes en temas de migración y Salud durante el mes por SISS 220 participantes por el entorno cuidador hogar 70 participantes por tema transversal PAI.</t>
  </si>
  <si>
    <t>En el mes de Agosto 205
Entorno Cuidador Comunitario
Escuchar para Más bienestar MujerEs
Participación de 115 personas de las cuales son: 103 mujeres 12 hombres, por momento de vida se ubican así: 6 adolescencia, 13 juventud, 68 adultez, 28 persona mayor. Por característica poblacional/diferencial se beneficiaron: 76 cuidadoras, 9 migrantes, 18 cisgénero. Se realizaron 5 acciones pedagógicas colectivas de corta duración a 44 mujeres y 6 hombres Se realizaron 3 acciones pedagógicas colectivas de larga duración a 24 mujeres y 6 hombres Se realizaron 8 asesorías en Salud Se realizaron 12 asesorías psicosociales Se abordaron 86 mujeres en acciones de educación en las Manzanas del Cuidado, Se realizaron 12 asesorías psicosociales en las manzanas del cuidado Se realizaron 8 asesorias en gestíon del riesgo en salud en las manzanas del cuidado.
Gestión de Programas y Acciones
Violencias basadas en género 3 IPS con acciones de fortalecimiento en temas relacionados con violencias de género. 54 personas de talento humano en salud con acciones de fortalecimiento en temas relacionados con violencias de género 30 personas abordadas en salas de espera de IPS y otros espacios en temas de violencias 54 personas de talento humano de IPS con acompañamiento y fortalecimiento de capacidades socio jurídicas 2 mujeres con orientación, información o asesoría socio-jurídica en temas relacionados con: violencias de género, IVE, rutas de atención, derechos, etc. 50 personas abordadas en espacios de descarga emocional.</t>
  </si>
  <si>
    <t>Durante el periodo de Enero 2025 a Agosto 205
Entorno Cuidador Comunitario
Escuchar para Más bienestar MujerEs 
Participación de 1.153 personas de las cuales son: 1.086 mujeres 67 hombres, por momento de vida se ubican así: 81 adolescencia, 237 juventud, 572 adultez, 263 persona mayor. Por característica poblacional/diferencial se beneficiaron: 384 cuidadoras, 1 trans, 47 migrantes, 656 cisgénero. Se realizaron 29 acciones pedagógicas colectivas de corta duración a 271 mujeres y 21 hombres Se realizaron 46 acciones pedagógicas colectivas de larga duración a 422 mujeres y 46 hombres Se realizaron 70 asesorías en Salud Se realizaron 109 asesorías psicosociales Se realizaron 11 acompañamientos solidarios Se realizaron 3 canalizaciones intersectoriales, a las siguientes entidades: Secretaría de Integración Social; Se realizó fortalecimiento de redes a 44 personas de los cuales son: 44 mujeres, en los siguientes temas: Cuidado y autocuidado; . Se abordaron 490 mujeres en acciones de educación en las Manzanas del Cuidado, Se realizaron 58 asesorías psicosociales en las manzanas del cuidado Se realizaron 39 asesorias en gestíon del riesgo en salud en las manzanas del cuidado.
Gestión de Programas y Acciones 
Violencias basadas en género 18 IPS con acciones de fortalecimiento en temas relacionados con violencias de género. 213 personas de talento humano en salud con acciones de fortalecimiento en temas relacionados con violencias de género 228 personas abordadas en salas de espera de IPS y otros espacios en temas de violencias 213 personas de talento humano de IPS con acompañamiento y fortalecimiento de capacidades socio jurídicas 7 mujeres con orientación, información o asesoría socio-jurídica en temas relacionados con: violencias de género, IVE, rutas de atención, derechos, etc. 197 personas abordadas en espacios de descarga emocional 1 personas con acompañamientos solidarios o seguimiento realizados.</t>
  </si>
  <si>
    <t>En el mes de Agosto 205
Entorno Cuidador Comunitario
24 Grupos identificados para el abordaje de la RBC 30 hombres, 297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18 A 26 años Juventud 4 Mujeres 18 A 26 años Juventud 10 Hombres 27 A 59 años Adulto 52 Mujeres 27 A 59 años Adulto 19 Hombres 60 y más Vejez 241 Mujeres 60 y más Vejez Por sexo participaron: 297 mujeres, 30 hombres. Por poblaciones diferenciales participaron: En la actividad red de gestores de rutas sectoriales e intersectoriales de salud y participación Grupos de soportes socioemocional para personas con discapacidad y personas cuidadoras. 3 personas con discapacidad nuevas en el proceso. 3 mujeres en el proceso, 45 personas con discapacidad que continuan en el proceso, 36 mujeres en el proceso, 9 hombres en el proceso, 6 personas cuidadora nueva en el proceso. 6 mujeres en el proceso, 118 personas cuidadora que continuan en el proceso. 110 mujeres en el proceso, 8 hombres en el proceso, En 56 sesiones. Con las siguientes temáticas Aprendizaje sobre cómo expresar y gestionar las emociones y sentimientos; Capacitación en técnicas para manejar el estrés y los problemas en la vida diaria; Comprensión de la importancia de la organización del tiempo, los hábitos y rutinas para la salud mental; Conformación del grupo, trabajo en calle y enganche; Entrenamiento en técnicas de autorregulación emocional y habilidades de comunicación e interacción social Acciones comunicativas, comunidades incluyentes jornadas mas bienestar. 48 mujeres 13 hombres En 6 sesiones. Con las siguientes temáticas Acciones itinerantes; Decálogo del cuidado; Derechos y deberes; Información en proceso de certificación de discapacidad.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4, Adolescencia 3, Juventud 6, Adultez 15, Vejez 31, Por sexo participaron: 30 Mujeres 29 hombres. Por poblaciones diferenciales participaron: 1 Carreteros y/o recicladores, 2 LGBTI, 2 migrantes. En la actividad de visita domiciliaria a familias con personas con discapacidad y/o afectaciones psicosociales, participaron: 59 familias 59 personas con discapacidad en el proceso Con las siguientes temáticas Educación en salud; Estrategias de afrontamiento familiar Con 1 personas con discapacidad psicosocial, con 11 personas con discapacidad física, con 13 personas con discapacidad intelectual, con 2 personas con discapacidad visual, con 1 personas con discapacidad auditiva, con 31 personas con discapacidad múltiple, 30 mujeres con discapacidad, 29 hombres con discapacidad.
RBC
Promoción de capacidades para la convivencia en personas con discapacidad y personas cuidadoras institucionales
27 personas con discapacidad nuevas en el proceso. 11 mujeres en el proceso, 16 hombres en el proceso, 131 personas con discapacidad que continúan en el proceso, 73 mujeres en el proceso, 58 hombres en el proceso, En 18 sesiones. Con las siguientes temáticas Empatía y reconocimiento de las emociones y necesidades de los demás; Estrategias para resolver problemas de manera conjunta y concertada; Promoción del autocuidado en la persona cuidadora para regular la sobrecarga; Respeto por la diversidad, promoción de la participación en igualdad de condiciones.
Red de soporte social de personas cuidadoras.
7 Personas cuidadoras sin discapacidad nuevas en el proceso, 7 mujeres, 123 personas cuidadoras sin discapacidad que continuan en el proceso. 114 mujeres, 9 hombres. 5 personas cuidadoras con discapacidad que continuan en el proceso. 4 mujeres en el proceso, 1 hombres en el proceso, En 40 sesiones. Con las siguientes temáticas Aprendizaje en estrategias para educar en salud; Apropiación del concepto de discapacidad e inclusión; Evaluación del proceso con el grupo En las acciones de la Manzana del Cuidado participaron:
Con discapacidad:
Primera Infancia Infancia Adolescencia Juventud 2 mujeres. Adultez 4 hombres, 12 mujeres. Vejez 12 mujeres. Personas cuidadoras:
Primera Infancia Infancia Adolescencia 1 mujeres. Juventud Adultez 1 hombres, 4 mujeres. Vejez 5 hombres, 26 mujeres.
Equipos Basicos Extramurales de Hogar
En la actividad de visita domiciliaria a personas cuidadoras de personas con discapacidad y/o afectaciones psicosociales, se asesoraron: 6 cuidadoras/es, nuevas en el proceso, 2 mujeres, 4 hombres. 39 cuidadoras/es que continúan en el proceso, 28 mujeres, 11 hombres. De las cuales 5 son cuidadoras/es de personas con discapacidad física, 11 son cuidadoras/es de personas con discapacidad intelectual, 2 son cuidadoras/es de personas con discapacidad visual, 17 son cuidadoras/es de personas con discapacidad múltiple, Con las siguientes temáticas Autocuidado; Exploración de necesidades de apoyo, información y orientación.
Promoción de capacidades para la convivencia en personas con discapacidad y personas cuidadoras institucionales
7 personas cuidadoras nuevas en el proceso, 5 mujeres en el proceso, 2 hombres en el proceso, 30 personas cuidadoras que continúan en el proceso. 18 mujeres, 12 hombres, En 18 sesiones. Con las siguientes temáticas Apoyo sin limitar la independencia y toma de decisiones de la persona con discapacidad; Empatía y reconocimiento de las emociones y necesidades de los demás; Promoción del autocuidado en la persona cuidadora para regular la sobrecarga.</t>
  </si>
  <si>
    <t>Durante el periodo de Enero 2025 a Agosto 205
Entorno Cuidador Comunitario 
199 Grupos identificados para el abordaje de la RBC 478 hombres, 2.222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Hombres 6 A 13 años Infancia 6 Mujeres 6 A 13 años Infancia 30 Hombres 14 A 17 años Adolescencia 17 Mujeres 14 A 17 años Adolescencia 34 Hombres 18 A 26 años Juventud 55 Mujeres 18 A 26 años Juventud 209 Hombres 27 A 59 años Adulto 661 Mujeres 27 A 59 años Adulto 205 Hombres 60 y más Vejez 1.483 Mujeres 60 y más Vejez Por sexo participaron: 1.959 mujeres, 741 hombres. Por poblaciones diferenciales participaron: 2 migrantes. En la actividad red de gestores de rutas sectoriales e intersectoriales de salud y participación 33 personas con discapacidad nuevas en el proceso. 29 mujeres en el proceso, 4 hombres en el proceso, 29 personas con discapacidad que continúan en el proceso, 15 mujeres en el proceso, 14 hombres en el proceso, 228 personas sin discapacidad nuevas en el proceso, 169 mujeres en el proceso, 59 hombres en el proceso, 263 personas sin discapacidad que continúan en el proceso. 182 mujeres, 81 hombres, En 120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Grupos de soportes socioemocional para personas con discapacidad y personas cuidadoras. 94 personas con discapacidad nuevas en el proceso. 66 mujeres en el proceso, 28 hombres en el proceso, 337 personas con discapacidad que continuan en el proceso, 213 mujeres en el proceso, 124 hombres en el proceso, 150 personas cuidadora nueva en el proceso. 137 mujeres en el proceso, 13 hombres en el proceso, 548 personas cuidadora que continuan en el proceso. 503 mujeres en el proceso, 45 hombres en el proceso, En 388 sesiones. Con las siguientes temáticas Conformación del grupo, trabajo en calle y enganche;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421 mujeres 176 hombres En 54 sesiones. Con las siguientes temáticas Información en proceso de certificación de discapacidad; Orientación sobre ajustes razonables y apoyos; Derechos y deberes; Acciones itinerantes; Experiencias lúdicas, expresivas y creativas; Educación en salud; Decálogo del cuidado; Toma de conciencia de la discapacidad y la inclusión; Barreras actitudinales;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6, Infancia 12, Adolescencia 28, Juventud 31, Adultez 121, Vejez 194, Por sexo participaron: 218 Mujeres 174 hombres. Por poblaciones diferenciales participaron: 2 Carreteros y/o recicladores, 6 Víctima del Conflicto Armado, 4 LGBTI, 15 migrantes. En la actividad de visita domiciliaria a familias con personas con discapacidad y/o afectaciones psicosociales, participaron: 421 familias 423 personas con discapacidad en el proceso Con las siguientes temáticas Construcción de plan de acción familiar; Estrategias de afrontamiento familiar; Educación en salud; Enlace rutas de atención sectorial e intersectorial; Escucha activa y apoyo emocional; Asesoría en adaptaciones ambientales; Con 12 personas con discapacidad psicosocial, con 174 personas con discapacidad física, con 119 personas con discapacidad intelectual, con 14 personas con discapacidad visual, con 7 personas con discapacidad auditiva, con 87 personas con discapacidad múltiple, con 8 personas con discapacidad sordo ceguera. 229 mujeres con discapacidad, 194 hombres con discapacidad.
RBC
Promoción de capacidades para la convivencia en personas con discapacidad y personas cuidadoras institucionales 
176 personas con discapacidad nuevas en el proceso. 81 mujeres en el proceso, 95 hombres en el proceso, 736 personas con discapacidad que continúan en el proceso, 351 mujeres en el proceso, 385 hombres en el proceso, En 127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186 Personas cuidadoras sin discapacidad nuevas en el proceso, 162 mujeres, 24 hombres. 596 personas cuidadoras sin discapacidad que continuan en el proceso. 563 mujeres, 36 hombres. 22 personas cuidadoras con discapacidad nuevas el en proceso 14 mujeres en el proceso, 8 hombres en el proceso, 90 personas cuidadoras con discapacidad que continuan en el proceso. 68 mujeres en el proceso, 22 hombres en el proceso, En 310 sesiones. Con las siguientes temáticas Identificación de grupos y redes de cuidadores; Conformación del grupo, trabajo en calle y enganche;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Intercambio de saberes en el cuidado; Acompañamiento en orientación a otras familias; Evaluación del proceso con el grupo; En las acciones de la Manzana del Cuidado participaron:
Con discapacidad:
Primera Infancia Infancia Adolescencia 5 mujeres. Juventud 5 hombres, 6 mujeres. Adultez 83 hombres, 130 mujeres. Vejez 5 hombres, 76 mujeres. Personas cuidadoras:
Primera Infancia Infancia Adolescencia 2 mujeres. Juventud 1 mujeres. Adultez 12 hombres, 151 mujeres. Vejez 20 hombres, 367 mujeres.
Equipos Basicos Extramurales de Hogar 
En la actividad de visita domiciliaria a personas cuidadoras de personas con discapacidad y/o afectaciones psicosociales, se asesoraron: 105 cuidadoras/es, nuevas en el proceso, 82 mujeres, 23 hombres. 171 cuidadoras/es que continúan en el proceso, 122 mujeres, 49 hombres. De las cuales 7 son cuidadoras/es de personas con discapacidad psicosocial, 72 son cuidadoras/es de personas con discapacidad física, 44 son cuidadoras/es de personas con discapacidad intelectual, 6 son cuidadoras/es de personas con discapacidad visual, 39 son cuidadoras/es de personas con discapacidad múltiple, 6 son cuidadoras/es de personas con discapacidad sordo ceguera. Con las siguientes temáticas Exploración de necesidades de apoyo, información y orientación; Construcción de plan de cuidado; Cuidado mutuo y funcionamiento ajustes por categoría de discapacidad; Autocuidado; Enlace rutas de atención sectorial e intersectorial; Escucha activa y apoyo emocional; Psicoeducación – manejo de estrés.
Promoción de capacidades para la convivencia en personas con discapacidad y personas cuidadoras institucionales
83 personas cuidadoras nuevas en el proceso, 60 mujeres en el proceso, 23 hombres en el proceso, 275 personas cuidadoras que continúan en el proceso. 153 mujeres, 122 hombres, En 127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</si>
  <si>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Agosto 2025
Entorno Cuidador Comunitario
Actividades sexuales Pagadas (ASP)
6 personas que fueron atendidas y vinculada a población ASP 44 personas que fueron atendidas y que ejerce Actividades Sexuales Pagadas.</t>
  </si>
  <si>
    <t>Durante el periodo de Enero 2025 a Agosto 2025
Entorno Cuidador Comunitario
Actividades sexuales Pagadas (ASP) 
8 personas que fueron atendidas y vinculada a población ASP 115 personas que fueron atendidas y que ejerce Actividades Sexuales Pagadas.</t>
  </si>
  <si>
    <t>En el mes de Agosto 205
Entorno Cuidador Comunitario
ESCUCHAR MAS BIENESTAR HABITANTE DE CALLE
Se vinculan 54 personas que habitan o estan en riesgo de habitar calle 44 hombres, 10 mujeres.</t>
  </si>
  <si>
    <t>Durante el periodo de Enero 2025 a Agosto 205
Entorno Cuidador Comunitario
ESCUCHAR MAS BIENESTAR HABITANTE DE CALLE 
Se vinculan 367 personas que habitan o estan en riesgo de habitar calle 266 hombres, 101 mujeres, Se realiza activación de ruta o canalizacion a servicios de salud de 1 personas, Numero de Jornadas 6 de cuidado y dignidad menstrual 80 personas con experiencia menstrual.</t>
  </si>
  <si>
    <t>En el mes de Agosto 205
Entorno Cuidador Comunitario
ESCUCHAR MAS BIENESTAR LGBTI
Se entregan 396 preservativos en las actividades. Se vinculan 65 personas LGBTI 17 lesbianas, 14 gays, 12 bisexuales 22 cisgénero.</t>
  </si>
  <si>
    <t>Durante el periodo de Enero 2025 a Agosto 205
Entorno Cuidador Comunitario
ESCUCHAR MAS BIENESTAR LGBTI 
1 canalizaciones efectivas a servicios de salud, Se entregan 1.638 preservativos en las actividades. Orientación en transformaciones corporales 1 personas. Se vinculan 214 personas LGBTI 57 lesbianas, 57 gays, 54 bisexuales 1 mujeres trans, 30 cisgénero, 15 no binarias.</t>
  </si>
  <si>
    <t>En el mes de Agosto 205
Equipos Basicos Extramurales de Hogar
A través de la estrategia de abordaje étnico diferencial, se lleva a cabo intervención a 8 familias étnicas, 7 afrodescendiente y 1 palenqueras. Se identifican 7 familias afrodescendientes, con 8 seguimientos y/o acompañamientos a la población en el cuidado de la salud, a 7 individuos; 2 crónicos, 1 menores de 5 años, 4 personas mayores, Se identifican 1 familias palenqueras, con 1 seguimientos y/o acompañamientos a la población en el cuidado de la salud, a 1 individuos; 1 crónicos.</t>
  </si>
  <si>
    <t>Durante el periodo de Enero 2025 a Agosto 205
Entorno Cuidador Comunitario
ABORDAJE COMUNITARIO ÉTNICO – RAIZAL 
Se realizan 3 Actividades colectivas con los Raizal donde participaron 22 personas, 8 hombres, 14 mujeres, con 7 seguimientos a casos en barreras de acceso.
Equipos Basicos Extramurales de Hogar 
A través de la estrategia de abordaje étnico diferencial, se lleva a cabo intervención a 94 familias étnicas, 85 afrodescendiente y 9 palenqueras. Se identifican 85 familias afrodescendientes, con 88 seguimientos y/o acompañamientos a la población en el cuidado de la salud, a 87 individuos; 19 crónicos, 3 menores de 5 años, 64 personas mayores, 9 gestiones realizadas por gestor comunitario para la superación de barreras de acceso y atención en salud; Se identifican 9 familias palenqueras, con 9 seguimientos y/o acompañamientos a la población en el cuidado de la salud, a 9 individuos; 3 crónicos, 6 personas mayores.</t>
  </si>
  <si>
    <t>En el mes de Agosto 205
Entorno Institucional
INSTITUCIONES DE PERSONA MAYOR
Se realiza intervención en 2 Instituciones de Protección a la Persona Mayor, - Comunidades del Cuidado (SDIS) Se identifican 129 personas mayores con enfermedades no transmisibles, 91 con hipertensión, 39 con diabetes, 5 con EPOC, 91 mujeres, 38 hombres, Por condición de discapacidad: Se realizaron 6 sesiones de fortalecimiento de capacidades a cuidadores institucionales en 6 instituciones de persona mayor. 18 mujeres, y 4 hombres. Se realizaron 8 acciones colectivas y/o grupales dentro de las instituciones de protección integral para persona mayor a 47 mujeres y 17 hombres. 4 de gestión diferencial en poblaciones vulnerables, 8 de vida saludable y condiciones no transmisibles, 4 de convivencia social y salud mental, 4 de vida saludable y enfermedades transmisibles, 4 de salud ambiental, 4 ocupación del tiempo libre, Se llevan a cabo 10 sesiones colectivas en los Centros Día de atención a persona mayor, donde se realiza intervención a 132 personas, en: 10 de gestión diferencial en poblaciones vulnerables, 10 de vida saludable y condiciones no transmisibles, 10 de convivencia social y salud mental, 10 de Covid-19, Sesiones colectivas 8 personas mayores Sesiones colectivas 4 manejo de condiciones crónicas 23 Hombres 11 Mujeres Canalización 1 servicios de salud 1 Hombres Identificación de 35 cuidadores 7 Hombres 28 Mujeres.</t>
  </si>
  <si>
    <t>Durante el periodo de Enero 2025 a Agosto 205
Entorno Institucional
INSTITUCIONES DE PERSONA MAYOR 
Se realiza intervención en 16 Instituciones de Protección a la Persona Mayor, - Comunidades del Cuidado (SDIS) 36 mujeres, y 19 hombres. Se identifican 761 personas mayores con enfermedades no transmisibles, 552 con hipertensión, 228 con diabetes, 32 con EPOC, 9 con cáncer. 550 mujeres, 187 hombres, Por condición de discapacidad: Se identificaron 1 personas mayores en abandono, 1 mujeres, Se realizaron 39 sesiones de fortalecimiento de capacidades a cuidadores institucionales en 39 instituciones de persona mayor. 103 mujeres, y 33 hombres. Se realizaron 53 acciones colectivas y/o grupales dentro de las instituciones de protección integral para persona mayor a 291 mujeres y 126 hombres. 4 Sesiones con desarrollo de temáticas de trastorno neurocognitivo 16 de gestión diferencial en poblaciones vulnerables, 31 de vida saludable y condiciones no transmisibles, 45 de convivencia social y salud mental, 10 de vida saludable y enfermedades transmisibles, 4 de salud ambiental, 2 de seguridad alimentaria y nutricional, 8 ocupación del tiempo libre, 6 de prevención, identificación y atención de violencias. Se llevan a cabo 80 sesiones colectivas en los Centros Día de atención a persona mayor, donde se realiza intervención a 1.019 personas, en: 22 de gestión diferencial en poblaciones vulnerables, 58 de vida saludable y condiciones no transmisibles, 56 de convivencia social y salud mental, 8 de vida saludable y enfermedades transmisibles, 8 de seguridad alimentaria y nutricional, 80 de Covid-19, En 2 Centros día se realiza intervención de gestión del riesgo, desarrollando aplicación de tamizajes, 2 personas a las que se les aplicó tamizaje Findrisc, de las cuales y 2 personas a las que se les aplicó tamizaje de riesgo cardiovascular OMS, de las cuales Sesiones colectivas 61 personas mayores Sesiones colectivas 20 manejo de condiciones crónicas 151 Hombres 46 Mujeres Sesiones colectivas 5 trastornos neurocognitivos Manejo de 2 convivencia social 1 personas mayores con TBC Canalización 24 servicios de salud 16 Hombres 8 Mujeres Identificación de 300 cuidadores 85 Hombres 214 Mujeres.</t>
  </si>
  <si>
    <t>En el mes de Agosto 205
Entorno Cuidado Laboral
Se identifican 14 Niños trabajadores, con los cuales se inicia proceso para promover la desvinculación, con 24 acompañamientos realizados a familias de niños trabajadores. Se identificaron 5 niños en seguimiento a la desvinculación del trabajo en población previamente intervenida de los cuales 2 niños reincidieron en trabajo. De los niños en proceso de desvinculación progresiva, se logró que 9 Niños fueran desvinculados del trabajo. Dentro de la caracterización realizada a los niños, niñas que ingresan al proceso se identificaron aspectos como: 3 Niños desescolarizados, 2 identificados sin afiliación a salud. 4 Niños desarrollando oficios del hogar por más de 15 horas, Condiciones de salud relacionadas con el trabajo: Se realizó activación de ruta: Sectorial a 4 niños trabajadores. Se identificaron 2 adolescentes trabajadores, con los cuales se inicia proceso para promover la desvinculación progresiva o la promoción para el trabajo adolescente protegido. 4 Acompañamientos realizados a familias o a adolescentes trabajadores. 1 adolescentes desvinculados del trabajo.</t>
  </si>
  <si>
    <t>Durante el periodo de Enero 2025 a Agosto 205
Entorno Cuidado Laboral 
Se identifican 69 Niños trabajadores, con los cuales se inicia proceso para promover la desvinculación, con 189 acompañamientos realizados a familias de niños trabajadores. Se identificaron 47 niños en seguimiento a la desvinculación del trabajo en población previamente intervenida de los cuales 2 niños reincidieron en trabajo. De los niños en proceso de desvinculación progresiva, se logró que 56 Niños fueran desvinculados del trabajo. Dentro de la caracterización realizada a los niños, niñas que ingresan al proceso se identificaron aspectos como: 6 Niños desescolarizados, 8 identificados sin afiliación a salud. 6 Niños desarrollando oficios del hogar por más de 15 horas, Condiciones de salud relacionadas con el trabajo: Adicionalmente, se desarrollaron 6 acciones colectivas realizadas desde salud, en los siguientes espacios locales: Intersectorial; Centro Comercial; donde se identificaron 81 niños trabajadores. Se realizó activación de ruta: intersectorial a 3 niños trabajadores. Sectorial a 24 niños trabajadores. Se identificaron 10 adolescentes trabajadores, con los cuales se inicia proceso para promover la desvinculación progresiva o la promoción para el trabajo adolescente protegido. 26 Acompañamientos realizados a familias o a adolescentes trabajadores. Se identificaron 7 adolescentes en seguimiento a la desvinculación del trabajo en población previamente intervenida 7 adolescentes desvinculados del trabajo. Dentro de la caracterización realizada a los adolescentes que ingresan al proceso, se identificaron aspectos como: 2 adolescentes se encuentran desescolarizados, 1 Adolescentes desarrollando oficios del hogar por más de 15 horas. Condiciones de salud relacionadas con el trabajo: Adicionalmente, se desarrollaron 6 acciones colectivas realizadas desde salud, en los siguientes espacios locales: Centro Comercial; Intersectorial; Se realizó activación de ruta: Sectorial a 4 adolescentes trabajadores. 3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</si>
  <si>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26 UTIS con 9 trabajadores de UTI de alto impacto, de las cuales 8 UTI son de alto impacto, con 9 trabajadores expuestos a agentes cancerígenos, 15 UTI de mediano impacto, con 19 trabajadores de UTI de mediano impacto. 3 UTI de bajo impacto, con 3 trabajadores de UTI de bajo impacto. 10 UTI de seguimiento de vigencias anteriores, 9 asesorías realizadas para la prevención de condiciones crónicas. 9 Trabajadores de UTIS alto impacto que modifican prácticas de autocuidado en el 50% 5 UTIS de alto impacto implementan la estrategia de entornos laborales saludables 31 Trabajadores afectados por las condiciones de trabajo en las UTIS. 26 UTIS que afectan las condiciones del entorno por exposición a riesgos. Se realizó activación de ruta a servicios de salud a 3 trabajadores informales, incluye expuestos a agentes ocupacionales cancerígenos en sus unidades de trabajo, 3 personas en ejercicio o en actividades sexuales pagas Se activó ruta a servicios intersectoriales: 5 personas en ejercicio o en actividades sexuales pagas. Total, personas trabajadoras informales 222 abordados en UTIS y en NNA; de los cuales: 8 Personas Mayores, 86 Adultos, 22 Jóvenes 44 migrantes 96 mujeres, 3 Personas en actividades sexuales pagas intervenidas a través de la gestión del riesgo. Se activo ruta: Se realizó activación de ruta a servicios de salud a 3 trabajadores informales, incluye expuestos a agentes ocupacionales cancerígenos en sus unidades de trabajo, 3 personas en ejercicio o en actividades sexuales pagas 5 personas en ejercicio o en actividades sexuales pagas Cuidado para la salud de los trabajadores en Bogota 147 trabajadores con asesorías realizadas en temas priorizados en las empresas formales 1 empresas formales abordadas y con cierre de proceso del plan concertado Acciones colectivas con trabajadores informales 1 asesorias de colectivos desarrolladas con trabajadores informales 20 trabajadores con asesorías de colectivos realizadas.</t>
  </si>
  <si>
    <t>Durante el periodo de Enero 2025 a Agosto 205
Entorno Cuidador Laboral 
En unidades de trabajo informal: Se realizó identificación y caracterización de 130 UTIS con 51 trabajadores de UTI de alto impacto, de las cuales 35 UTI son de alto impacto, con 51 trabajadores expuestos a agentes cancerígenos, 74 UTI de mediano impacto, con 110 trabajadores de UTI de mediano impacto. 21 UTI de bajo impacto, con 22 trabajadores de UTI de bajo impacto. 46 UTI de seguimiento de vigencias anteriores, 59 asesorías realizadas para la prevención de condiciones crónicas. 53 Trabajadores de UTIS alto impacto que modifican prácticas de autocuidado en el 50% 73 Trabajadores de UTIS mediano impacto que modifican prácticas de autocuidado en el 50% 30 UTIS de alto impacto implementan la estrategia de entornos laborales saludables 37 UTIS de mediano impacto implementan la estrategia de entornos laborales saludables 183 Trabajadores afectados por las condiciones de trabajo en las UTIS. 130 UTIS que afectan las condiciones del entorno por exposición a riesgos. 4 grupos organizados de trabajadores informales (GOTIS) con orientación en derechos en salud y trabajo, en los que participan 42 trabajadores Afiliación a SGSS en salud a 5 trabajadores informales. Se realizó activación de ruta a servicios de salud a 15 trabajadores informales, incluye expuestos a agentes ocupacionales cancerígenos en sus unidades de trabajo, 20 personas en ejercicio o en actividades sexuales pagas Se activó ruta a servicios intersectoriales: 29 personas en ejercicio o en actividades sexuales pagas. Total, personas trabajadoras informales 2.430 abordados en UTIS y en NNA; de los cuales: 32 Personas Mayores, 347 Adultos, 136 Jóvenes 1 LGBTI 201 migrantes 21 Recicladores 477 mujeres, 108 Personas en actividades sexuales pagas intervenidas a través de la gestión del riesgo. Se activo ruta: Sectorial efectiva a 14 niños trabajadores. Sectorial a 3 adolescentes trabajadores. Se realizó activación de ruta a servicios de salud a 15 trabajadores informales, incluye expuestos a agentes ocupacionales cancerígenos en sus unidades de trabajo, 20 personas en ejercicio o en actividades sexuales pagas 29 personas en ejercicio o en actividades sexuales pagas Cuidado para la salud de los trabajadores en Bogota 29 empresas formales abordadas y con plan concertado 4.117 trabajadores identificados en empresas formales 1.778 trabajadores con asesorías realizadas en temas priorizados en las empresas formales 9 empresas formales abordadas y con cierre de proceso del plan concertado 1 empresas formales con seguimiento realizado e intervenida de vigencias anteriores y con plan concertado 170 trabajadores identificados en empresas formales de vigencias anteriores Acciones colectivas con trabajadores informales 3 asesorias de colectivos desarrolladas con trabajadores informales 42 trabajadores con asesorías de colectivos realizadas.</t>
  </si>
  <si>
    <t>En el mes de Agosto 205
Entorno Cuidador Comunitario
DISPOSITIVOS COMUNITARIOS PARA EL CUIDADO COLECTIVO PARA EL BIENESTAR -SALUD MATERNO
Se realizan 8 sesiones de cuidado colectivo en temáticas de Salud materno perinatal con la participación de: 6 personas gestantes, 58 personas lactantes.
Entorno Cuidador Educativo
Desarrollo de 4 sesiones de seguimiento encaminadas al cuidado, autocuidado y fortalecimiento de prácticas de bienestar durante la gestación, con la participación de 4 estudiantes gestantes, Del total de adolescentes gestantes escolarizadas abordadas, 4 asisten de manera mensual a las atenciones de la ruta materno perinatal Desarrollo de 11 sesiones de seguimiento encaminadas al cuidado, autocuidado y fortalecimiento de prácticas de bienestar durante la lactancia con la participación de 11 estudiantes 11 cuentan con método regular de anticoncepción.
Equipos Basicos Extramurales de Hogar
Desde el abordaje territorial, se identifican y abordan 29 gestantes, a quienes se les realizaron acciones de información y educación para el fortalecimiento de prácticas de cuidado, de las cuales 2 son menores de 19 años. 38 Gestantes/puérperas con seguimiento por Estrategia de Vigilancia Intensificada de la Morbilidad Materna Extrema, 4 personas con riesgo reproductivo por comorbilidad identificada, canalizadas a los servicios de salud sexual y reproductiva. 11 gestantes de alto riesgo y población en edad fértil priorizadas e identificadas a través de la búsqueda activa del componente de Abordaje Territorial. Desde la Actividad de Plan de cuidado familiar se abordan 7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2 son menores de 19 años, y el cuidado de 12 recién nacidos identificados. Desarrollo de acciones orientadas a la promoción de derechos sexuales y reproductivos y acceso a tamizaje en ITS en el control prenatal con 7 gestantes.
Entorno Institucional
Seguimiento de casos priorizados
Desarrollo de capacidades 1 acciones de comunicación para la promocion de la Salud Materna y perinatal, con la participacion de 1 integrantes de los equipos del PSPIC y Apoyo a acciones de nivel central a demanda 1 IPS con desarrollo de capacidades institucionales con énfasis en salud materno perinatal 1 personas abordadas Se desarrollan 1 Jornadas "Mas Bienestar" con el componente de salud materno perinatal 8 integrantes de los equipos del PSPIC.</t>
  </si>
  <si>
    <t>Durante el periodo de Enero 2025 a Agosto 205
Entorno Cuidador Comunitario
DISPOSITIVOS COMUNITARIOS PARA EL CUIDADO COLECTIVO PARA EL BIENESTAR -SALUD MATERNO 
Se realizan 36 sesiones de cuidado colectivo en temáticas de Salud materno perinatal con la participación de: 94 personas de la comunidad en general, 33 personas gestantes, 244 personas lactantes. Se identifican 73 líderes(sas) comunitarios nuevos para desarrollar iniciativas comunitarias para la conformación de “Redes de apoyo en salud materna e infantil”, 69 líderes(sas) comunitarios que culminan las jornadas de cualificación en salud materna e infantil, con la participación de 71 personas. JORNADAS MAS BIENESTAR- CUIDARTE SALUD MATERNO acciones 18 en salud materno perinatal equipos cuidarte 583 total de personas, 213 hombres, 370 mujeres
Entorno Cuidador Educativo 
Desarrollo de 43 sesiones de seguimiento encaminadas al cuidado, autocuidado y fortalecimiento de prácticas de bienestar durante la gestación, con la participación de 40 estudiantes gestantes, de las cuales 2 son menores de 14 años. Del total de adolescentes gestantes escolarizadas abordadas, 40 asisten de manera mensual a las atenciones de la ruta materno perinatal Desarrollo de 112 sesiones de seguimiento encaminadas al cuidado, autocuidado y fortalecimiento de prácticas de bienestar durante la lactancia con la participación de 112 estudiantes 102 cuentan con método regular de anticoncepción. Desarrollo de 20 sesiones de seguimiento encaminadas al cuidado, autocuidado y fortalecimiento de prácticas de bienestar posterior al evento obstetrico con la participación de 20 estudiantes 20 cuentan con método regular de anticoncepción.
Equipos Basicos Extramurales de Hogar 
Se realizan 9 seguimientos a gestantes con diagnóstico de VIH canalizadas por vigilancia epidemiológica, 9 con adherencia en la estrategia de eliminación de la transmisión materno infantil del VIH. Desde el abordaje territorial, se identifican y abordan 112 gestantes, a quienes se les realizaron acciones de información y educación para el fortalecimiento de prácticas de cuidado, de las cuales 5 son menores de 19 años. 4 gestantes sin adherencia al control prenatal, a quienes se realiza activación de ruta, con 3 casos efectivos con activación de la Ruta Materno Perinatal e inicio de intervenciones (Res. 3280/2018). 246 Gestantes/puérperas con seguimiento por Estrategia de Vigilancia Intensificada de la Morbilidad Materna Extrema, 14 gestantes con signos y síntomas de alarma canalizadas a los servicios de salud con 14 casos efectivos atendidos para la gestión del riesgo identificado, 47 personas con riesgo reproductivo por comorbilidad identificada, canalizadas a los servicios de salud sexual y reproductiva. 51 gestantes de alto riesgo y población en edad fértil priorizadas e identificadas a través de la búsqueda activa del componente de Abordaje Territorial. Desde la Actividad de Plan de cuidado familiar se abordan 48 gestantes, con quienes se da inicio al proceso de seguimiento, con énfasis en el cuidado materno perinatal. Desde el Componente de Abordaje Territorial se identifican 25 personas en puerperio (hasta 3 meses post evento obstétrico) con nacido vivo, de las cuales 26 reciben información, educación y acciones promocionales orientadas al fortalecimiento de prácticas de cuidado integral materno e infantil, 3 son menores de 19 años, y el cuidado de 35 recién nacidos identificados. Desarrollo de acciones orientadas a la promoción de derechos sexuales y reproductivos y acceso a tamizaje en ITS en el control prenatal con 51 gestantes.
Entorno Institucional
Seguimiento de casos priorizados 
38 seguimiento a migrantes no regularizadas post evento obstétrico sin método de regulación de la fecundidad atendida en las Subredes. Desarrollo de capacidades 18 acciones de comunicación para la promocion de la Salud Materna y perinatal, con la participacion de 27 integrantes de los equipos del PSPIC y 30 personas de la comunidad. Apoyo a acciones de nivel central a demanda 13 IPS con desarrollo de capacidades institucionales con énfasis en salud materno perinatal 52 personas abordadas 11 Articulaciones sectoriales e intersetoriales para la promocion de la Salud materno perinatal 27 personas abordadas Se desarrollan 2 Jornadas "Mas Bienestar" con el componente de salud materno perinatal 10 integrantes de los equipos del PSPIC y 4 personas de la comunidad.</t>
  </si>
  <si>
    <t>En el mes de Agosto 205
Entorno Cuidador Comunitario
DISPOSITIVO COMUNITARIO - CUIDADO COLECTIVO PARA EL BIENESTAR SSR Se realizan 4 sesiones colectivas en SSR equipo cuidado colectivo para el bienestar con la participación de 44 personas 44 mujeres, JORNADAS MAS BIENESTAR- CUIDARTE SSR acciones 18 en salud sexual y reproductiva equipos cuidarte 618 total de personas, 309 hombres, 309 mujeres.
Entorno Cuidador Educativo
Realización de 9 sesiones del ciclo 1 para la promoción de la salud sexual y reproductiva Desarrollo de 6 sesiones con familias orientadas a brindar educación sobre salud sexual y reproductiva con la participación de 32 familias y 32 personas. Se realizaron 3 sesiones con líderes escolares con la temática de promoción de derechos sexuales, con la participación de 39 escolares.
Equipos Basicos Extramurales de Hogar
Se realiza abordaje en 24 familias con adolescentes menores de 14 años en el grupo familiar, previniendo el delito de violencia sexual contra las niñas y fortaleciendo las capacidades sobre derechos sexuales y reproductivos de niños, niñas, adolescentes y sus familias. Las actividades con 24 menores de 14 años se orientan a fortalecer el proyecto de vida, la autonomía y la toma de decisiones con énfasis en la prevención la maternidad y paternidad temprana. Se realiza abordaje en 11 familias con adolescentes de 15 a 19 años en el grupo familiar, para la promoción de la sexualidad los derechos sexuales y derechos reproductivos. Las actividades con 11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35 personas menores de 19 años en puerperio (hasta 3 meses post evento obstétrico).
Entorno Institucional
Articulación Intersectorial Desarrollo de capacidades Seguimiento de casos priorizados Desarrollo de capacidades 5 integrantes de los equipos del PSPIC y Apoyo a acciones de nivel central a demanda Apoyo a acciones de nivel central a demanda.</t>
  </si>
  <si>
    <t>Durante el periodo de Enero 2025 a Agosto 205
Entorno Cuidador Comunitario
DISPOSITIVO COMUNITARIO - CUIDADO COLECTIVO PARA EL BIENESTAR SSR Se realizan 46 sesiones colectivas en SSR equipo cuidado colectivo para el bienestar con la participación de 444 personas 218 hombres, 226 mujeres, JORNADAS MAS BIENESTAR- CUIDARTE SSR acciones 60 en salud sexual y reproductiva equipos cuidarte 2.335 total de personas, 1.137 hombres, 1.198 mujeres.
Entorno Cuidador Educativo 
Desarrollo de 8 sesiones de acompañamiento a escolares con experiencia en paternidad temprana con la participación de 14 estudiantes 110 Sesiones de fortalecimiento de capacidades en temas relacionados con la promoción de los derechos sexuales y reproductivos en jardines dirigidas a 45 padres, madres y/o cuidadores de niños y niñas menores de 5 años de los jardines infantiles dirigidas a 57 docentes y cuidadores y 502 niños y niñas. Realización de 15 sesiones del ciclo 1 para la promoción de la salud sexual y reproductiva con 71 estudiantes. Realización de 7 sesiones del ciclo 2 para la promoción de la salud sexual y reproductiva con 55 estudiantes. Desarrollo de 64 sesiones con familias orientadas a brindar educación sobre salud sexual y reproductiva con la participación de 621 familias y 557 personas. Desarrollo de 1 sesiones con docentes orientadas a brindar educación sobre salud sexual y reproductiva con la participación de 10 docentes. Se realizaron 3 sesiones con líderes escolares con la temática de promoción de derechos sexuales, con la participación de 39 escolares. Realización de 1 sesiones de la estrategia cuidado menstrual con la participación de 23 escolares de 1 colegios. Desarrollo de 14 sesiones para promover los derechos sexuales y reproductivos y orientación a métodos con la participación de 550 estudiantes. Se realizan 17 sesiones de iniciativas de cuidado y bienestar para la promoción de los derechos sexuales y reproductivos con 283 niños, niñas y adolescentes.
Equipos Basicos Extramurales de Hogar 
Se realiza abordaje en 79 familias con adolescentes menores de 14 años en el grupo familiar, previniendo el delito de violencia sexual contra las niñas y fortaleciendo las capacidades sobre derechos sexuales y reproductivos de niños, niñas, adolescentes y sus familias. Las actividades con 79 menores de 14 años se orientan a fortalecer el proyecto de vida, la autonomía y la toma de decisiones con énfasis en la prevención la maternidad y paternidad temprana. Se realiza abordaje en 28 familias con adolescentes de 15 a 19 años en el grupo familiar, para la promoción de la sexualidad los derechos sexuales y derechos reproductivos. Las actividades con 28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86 personas menores de 19 años en puerperio (hasta 3 meses post evento obstétrico).
Entorno Institucional 
Articulación Intersectorial 13 IPS con desarrollo de capacidades institucionales con énfasis en Prevención y atención del embarazo no planeado , servicios Integrales de Salud para Adolescentes y Jóvenes (SISAJ), gestión del cuidado menstrual e interrupción voluntaria del embarazo, en e 21 personas abordadas Desarrollo de capacidades 16 Acciones de comunicación para la promocion de la Sexualidad, los derechos sexuales y reproductivos, con la participacion de 26 integrantes de los equipos del PSPIC y 26 personas de la comunidad. Seguimiento de casos priorizados 2 menores de 14 años con reporte de nacido vivo, 2 con seguimiento. 30 seguimiento a migrantes no regularizadas post evento obstétrico sin método de regulación de la fecundidad atendida en las Subredes. Desarrollo de capacidades 16 acciones de comunicación para la promocion de la Sexualidad, los derechos sexuales y reproductivos, con la participacion de 31 integrantes de los equipos del PSPIC y 40 personas de la comunidad. Apoyo a acciones de nivel central a demanda 24 integrantes de los equipos del PSPIC y 111 personas de la comunidad. Apoyo a acciones de nivel central a demanda Se desarrollan 5 Jornadas "Mas Bienestar" con el componente para promoción de la sexualidad, los derechos sexuales y los derechos reproductivos. 24 personas abordadas 11 IPS con desarrollo de capacidades institucionales con énfasis en salud materno perinatal 26 personas abordadas.</t>
  </si>
  <si>
    <t>En el mes de Agosto 205
Gestión del Programa Madre canguro
Se realizó asistencia técnica a un total de 1 IPS para el cumplimiento de criterios priorizados para la implementación del Programna Madre Canguro En este mes se realizó gestión para la atención integral de 4 niños y niñas en la cohorte priorizada de bajo peso al nacer.</t>
  </si>
  <si>
    <t>Durante el periodo de Enero 2025 a Agosto 205
Gestión del Programa Madre canguro 
Se realizó asistencia técnica a un total de 8 IPS para el cumplimiento de criterios priorizados para la implementación del Programna Madre Canguro En este mes se realizó gestión para la atención integral de 13 niños y niñas en la cohorte priorizada de bajo peso al nacer.
Equipos Basicos Extramurales de Hogar 
Se realiza seguimiento familiar a 35 niños y niñas con bajo peso al nacer.</t>
  </si>
  <si>
    <t>En el mes de Agosto 205
Entorno Cuidado COmunitario
PREVENCIÓN COMBINADA DE LAS ITS
22 Pruebas de sífilis realizadas por población LGBTI, 61 Pruebas de sífilis realizadas SPAcios de bienestar 3 pruebas positivas para sífilis realizadas SPAcios de bienestar 93 Pruebas de sífilis realizadas bienestar integral es mas salud mental 3 pruebas positivas para sífilis realizadas bienestar integral es mas salud mental 15 Pruebas de sífilis realizadas por localidad en Centros de escucha MujerESalud.
Entorno Cuidador Educativo
Se realizan 34 pruebas de sífilis
Equipos Basicos Extramurales de Hogar
Se realizaron 10 seguimientos a gestantes con diagnóstico de sífilis canalizadas por Vigilancia Epidemiológica, 10 con primera dosis de penicilina y 10 con tratamiento completo.
Prevención combinada de las ITS-Sífilis
10 pruebas con resultado positivo para sífilis realizadas por los equipos del PIC, 261 pruebas rápidas de sífilis realizadas por parte de los equipos PIC en el PSPIC, 3.528 condones entregados en procesos educativos. Canalizaciones y activación de ruta según el Sistema de Referencia y Contrareferencia (SIRC): 10 personas con prueba rápida de sífilis  positiva  sin intervención, Abordaje intersectorial 2 Articulaciones sectoriales e intersetoriales que fortalecen la respuesta ante ITS-Sifilis.</t>
  </si>
  <si>
    <t>Durante el periodo de Enero 2025 a Agosto 205
Entorno Cuidado COmunitario
PREVENCIÓN COMBINADA DE LAS ITS 
109 Pruebas de sífilis realizadas por población LGBTI, 393 Pruebas de sífilis realizadas SPAcios de bienestar 5 pruebas positivas para sífilis realizadas SPAcios de bienestar 837 Pruebas de sífilis realizadas bienestar integral es mas salud mental 17 pruebas positivas para sífilis realizadas bienestar integral es mas salud mental 65 Pruebas de sífilis realizadas por localidad en Centros de escucha habitanza en calle, 3 pruebas positivas para sífilis realizadas por localidad en Centros de escucha habitanza en calle. 199 Pruebas de sífilis realizadas por localidad en Centros de escucha MujerESalud, 1 pruebas positivas para sífilis realizadas por localidad en Centros de escucha MujerESalud.
Entorno Cuidador Educativo 
Se realizan 253 pruebas de sífilis.
Equipos Basicos Extramurales de Hogar 
Se realizaron 77 seguimientos a gestantes con diagnóstico de sífilis canalizadas por Vigilancia Epidemiológica, 72 con primera dosis de penicilina y 67 con tratamiento completo.
Prevención combinada de las ITS-Sífilis 
68 pruebas con resultado positivo para sífilis realizadas por los equipos del PIC, 2.607 pruebas rápidas de sífilis realizadas por parte de los equipos PIC en el PSPIC, 27.853 condones entregados en procesos educativos. Canalizaciones y activación de ruta según el Sistema de Referencia y Contrareferencia (SIRC): 62 personas con prueba rápida de sífilis  positiva  sin intervención, 2 seguimientos realizados con inicio de tratamiento gestantes y contactos Abordaje intersectorial 3 Articulaciones sectoriales e intersetoriales que fortalecen la respuesta ante ITS-Sifilis.</t>
  </si>
  <si>
    <t>En el mes de Agosto 205
Equipos Basicos Extramurales de Hogar
Se han identificado 654 familias, con 6 niños y niñas menores de 1 año con eventos priorizados, como: 4 ausencia de lactancia materna exclusiva en menores de 6 meses, 3 bajo peso al nacer, 2 ausencia de lactancia materna complementaria entre los 6 meses y el año, En 654 familias, Se han identificado 654 familias.
Entorno Cuidador Comunitario
CARACTERIZACIÓN TERRITORIAL 36 Grupos identificados para el abordaje del AIEPI comunitario 64 mujeres, DISPOSITIVO COMUNITARIO - CUIDADO COLECTIVO PARA PRIMERA INFANCIA Se lleva a cabo la concertación del plan de acción en AIEPI Comunitario con 36 personas Se realizaron 2 sesiones en fortalecimiento primera infancia se llevo a cabo concertacion del plan de accion a 2 grupos en salud materno infantil 64 mujeres.
Entorno Cuidador Educativo
Se realizaron 1 sesiones de fortalecimiento de conocimientos en prácticas de cuidado en primera infancia con docentes y apoyos Se realizaron 4 Sesiones para la educación en salud con población escolar.
Gestión de Programas y Estrategias
En IPS priorizadas con la implementación de la estrategia IAMII, se realizan: 8 visitas de asistencia técnica a IPS en pasos para la implementación de la estrategia IAMII. Con la participación de 31 profesionales y personal de salud. Las IPS priorizadas en la implementación de la estrategia IAMII, alcanzan cumplimiento en: 6 IPS de política institucional, 4 IPS de fortalecimiento de capacidades, 6 IPS de preparación a la familia para el cuidado durante la gestación y el nacimiento, 6 IPS de atención humanizada del nacimiento, 6 IPS de educación y apoyo a la familia para el cuidado en el postparto y los niños y niñas, 5 IPS de promoción, protección y apoyo a la cultura de la lactancia materna, 5 IPS de favorecer  el alojamiento conjunto del binomio madre-cuidador e hijo, 5 IPS de favorecer la atención integral en salud y nutrición en niños y niñas, 5 IPS de entornos protectores y espacios amigables para la atención materno perinatal e infantil, y 5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</si>
  <si>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2025 a Agosto 205
Equipos Basicos Extramurales de Hogar 
Se han identificado 4.627 familias, con 52 niños y niñas menores de 1 año con eventos priorizados, como: 23 ausencia de lactancia materna exclusiva en menores de 6 meses, 21 bajo peso al nacer, 19 ausencia de lactancia materna complementaria entre los 6 meses y el año, 17 sin valoración integral del desarrollo, 4 prematuros, 28 desnutrición aguda. En 4.627 familias, se identificaron 9 niños y niñas con esquema de vacunación incompleto, 9 remitidos a los servicios de salud y 9 niños vacunados efectivamente. Se han identificado 4.627 familias.
Entorno Cuidador Comunitario
CARACTERIZACIÓN TERRITORIAL 37 Grupos identificados para el abordaje del AIEPI comunitario 4 hombres, 70 mujeres, DISPOSITIVO COMUNITARIO - CUIDADO COLECTIVO PARA PRIMERA INFANCIA Se lleva a cabo la concertación del plan de acción en AIEPI Comunitario con 147 personas Se realizaron 14 sesiones en fortalecimiento primera infancia se llevo a cabo concertacion del plan de accion a 15 grupos en salud materno infantil 333 mujeres 40 hombres.
Entorno Cuidador Educativo 
Se realizó aplicación de escala abreviada del desarrollo a 25 niños y niñas en jardines Saludables Se realizaron 24 sesiones de fortalecimiento de conocimientos en prácticas de cuidado en primera infancia con docentes y apoyos Se realizaron 4 sesiones de fortalecimiento de conocimientos en prácticas de cuidado en primera infancia con padres de familia Se realizaron 53 Sesiones para la educación en salud con población escolar.
Gestión de Programas y Estrategias
En IPS priorizadas con la implementación de la estrategia IAMII, se realizan: 47 visitas de asistencia técnica a IPS en pasos para la implementación de la estrategia IAMII. Con la participación de 137 profesionales y personal de salud.</t>
  </si>
  <si>
    <t>En el mes de Agosto 205
Gestión de la estregia Sala ERA
Se realizó asistencia técnica a un total de 1 IPS en abordaje integral de niñas y niños en primera infancia atendidos en los servicios de urgencias ubicadas en esta localidad. Se realizó asistencia técnica a un total de 3 IPS con implementación de la estrategia sala ERA.
Equipos Basicos Extramurales de Hogar
Se han identificado 654 familias con 1 niños y niñas con signos y síntomas de IRA, con quienes se adelantan acciones de información y educación y se informa el momento en el que deben acudir a servicios médicos. 1 Niños y niñas menores de 1 año notificados al SIVIGILA por IRAG (Centinela e Inusitado), al egreso de hospitalización, con seguimiento.
Entorno Institucional
SAN En las unidades de atención a la primera infancia se realizó aplicación de escala abreviada del desarrollo 3 a 4 niños y niñas. Se realizaron 1 sesiones de fortalecimiento al talento humano de las unidad de atención a la primera infancia Se realizó asistencia técnica a un total de 2 IPS que realizan ultrasonido obstetrico para diagnóstico antenatal de defectos congénitos.</t>
  </si>
  <si>
    <t>Durante el periodo de Enero 2025 a Agosto 205
Gestión de la estregia Sala ERA 
Se realizó asistencia técnica a un total de 8 IPS en abordaje integral de niñas y niños en primera infancia atendidos en los servicios de urgencias ubicadas en esta localidad. Se realizó asistencia técnica a un total de 17 IPS con implementación de la estrategia sala ERA.
Equipos Basicos Extramurales de Hogar 
Se han identificado 4.627 familias con 1 niños y niñas con signos y síntomas de IRA, con quienes se adelantan acciones de información y educación y se informa el momento en el que deben acudir a servicios médicos. 1 Niños y niñas menores de 1 año notificados al SIVIGILA por IRAG (Centinela e Inusitado), al egreso de hospitalización, con seguimiento. Se realiza abordaje de 5 familias priorizadas por cáncer infantil, con quienes se establece seguimiento familiar. Se da continuidad al seguimiento de 5 familias con niños con cáncer infantil priorizado.
Entorno Institucional 
SAN En las unidades de atención a la primera infancia se realizó aplicación de escala abreviada del desarrollo 3 a 103 niños y niñas. Se realizaron 38 sesiones de fortalecimiento al talento humano de las unidad de atención a la primera infancia Se realizó asistencia técnica a un total de 13 IPS que realizan ultrasonido obstetrico para diagnóstico antenatal de defectos congénitos.</t>
  </si>
  <si>
    <t>En el mes de Agosto 205
Equipos Basicos Extramurales de Hogar
Se realiza intervención a 2 niños y niñas menores de 5 años con riesgo de desnutrición aguda.
Entorno Institucional
En las unidades de atención a la primera infancia se realizó toma de medidas antropométricas a 4 niños y niñas. Se realizaron: Verificación de la atención integral en salud de: 3 casos de niños y niñas menores de 5 años con desnutrición aguda.</t>
  </si>
  <si>
    <t>Durante el periodo de Enero 2025 a Agosto 205
Equipos Basicos Extramurales de Hogar
Se realiza intervención a 52 niños y niñas menores de 5 años con desnutrición aguda, 1 con activación de ruta de atención sectorial 59 niños y niñas menores de 5 años con riesgo de desnutrición aguda, de estos 1 requieren activación de ruta de atención sectorial.
Entorno Institucional
En las unidades de atención a la primera infancia se realizó toma de medidas antropométricas a 515 niños y niñas. 8 niños y niñas con clasificación nutricional de riesgo desnutrición aguda. Se realizaron: 12 acciones de educación en signos de identificación de la desnutrición aguda con la participación de 136 niños y niñas de las unidades de atención a la primera infancia Verificación de la atención integral en salud de: 27 casos de niños y niñas menores de 5 años con desnutrición aguda.</t>
  </si>
  <si>
    <t>En el mes de Agosto 205
Entorno Cuidador Educativo
Realización de 11 sesiones de promoción de alimentación saludable durante la lactancia, con la participación de 11 lactantes, Realización de 13 sesiones de promoción de la lactancia materna, con la participación de 4 gestantes, con la participación de 3 lactantes, Realización de 11 sesiones de promoción de la alimentación complementaria adecuada. con la participación de 11 cuidadores de niños y niñas menores de 2 años.
Equipos Basicos Extramurales de Hogar
Se realiza seguimiento a familias con 5 niños y niñas menores de 6 meses sin lactancia materna exclusiva. 7 gestantes y 6 personas lactantes reciben seguimiento por el entorno con énfasis en promoción de la lactancia materna. 6 seguimientos por el entorno con énfasis en promoción de la lactancia materna.</t>
  </si>
  <si>
    <t>Durante el periodo de Enero 2025 a Agosto 205
Entorno Cuidador Educativo 
Realización de 100 sesiones de promoción de alimentación saludable durante la lactancia, con la participación de 91 lactantes, Realización de 90 sesiones de promoción de la lactancia materna, con la participación de 39 gestantes, con la participación de 57 lactantes, Realización de 68 sesiones de promoción de la alimentación complementaria adecuada. con la participación de 74 cuidadores de niños y niñas menores de 2 años.
Equipos Basicos Extramurales de Hogar
Se realiza seguimiento a familias con 14 niños y niñas menores de 6 meses sin lactancia materna exclusiva. 39 gestantes y 49 personas lactantes reciben seguimiento por el entorno con énfasis en promoción de la lactancia materna. 49 seguimientos por el entorno con énfasis en promoción de la lactancia materna. Se canalizan 19 niños y niñas a la consulta de lactancia materna.
Entorno institucional
Se realizaron: 22 acciones de promoción de la alimentación infantil saludable y lactancia materna, dirigida a 22 madres comunitarias y/o agentes educativos, y alimentación infantil saludable y lactancia materna dirigida a 10 madres comunitarias y/o agentes educativos, 10 consejerías en lactancia materna a 2 gestantes, a 8 lactantes.</t>
  </si>
  <si>
    <t>En el mes de Agosto 205
Entorno Cuidador Laboral
Se realizan 12 asistencias técnicas en la estrategia de Salas Amigas de la Familia Lactante (SAFL) del Entorno Cuidador Laboral a entidades públicas y empresas privadas, con la participación de 21 personas encargadas de la implementación de la estrategia. En los procesos de fortalecimiento de capacidades a funcionarias/os participan: 3 personas lactantes, y 2 personas gestantes.</t>
  </si>
  <si>
    <t>Durante el periodo de Enero 2025 a Agosto 205
Entorno Cuidador Educativo 
Se realiza sensibilización en la estrategia de salas amigas de la familia lactante en 3 instituciones de formación para el trabajo y el desarrollo humano con la participación de 3 personas.
Entorno Institucional
Se realizaron: 9 fortalecimientos técnicos en temáticas de información e inducción en IAMII con la participación de 150 profesionales de la salud y personal de apoyo.
Entorno Cuidador Laboral 
Se realizan 128 asistencias técnicas en la estrategia de Salas Amigas de la Familia Lactante (SAFL) del Entorno Cuidador Laboral a entidades públicas y empresas privadas, con la participación de 215 personas encargadas de la implementación de la estrategia. En los procesos de fortalecimiento de capacidades a funcionarias/os participan: 12 personas lactantes, y 6 personas gestantes.</t>
  </si>
  <si>
    <t>En el mes de Agosto 205
Entorno Cuidador Educativo
Realización de 4 sesiones de promoción de alimentación saludable durante la gestación, con la participación de 4 gestantes.
Equipos Basicos Extramurales de Hogar
Se realiza seguimiento a familias
Se realiza educación alimentaria y nutricional a familias con 46 niños y niñas, adolescentes y gestantes sin malnutrición. 2 niños y niñas menores de 5 años con exceso de peso (sobrepeso y obesidad), A través de abordaje territorial, se intervienen: 35 niños y niñas menores de cinco años, 7 gestantes con tamizaje nutricional.
Entorno institucional
Se realizaron Verificación de la atención integral en salud de: 2 casos de niños y niñas menores de 5 años con retraso en talla priorizados desde nivel central.</t>
  </si>
  <si>
    <t>Durante el periodo de Enero 2025 a Agosto 205
Entorno Cuidador Educativo 
Realización de 52 sesiones de promoción de alimentación saludable durante la gestación, con la participación de 52 gestantes.
Equipos Basicos Extramurales de Hogar
Se realiza seguimiento a familias 
Se realiza educación alimentaria y nutricional a familias con 222 niños y niñas, adolescentes y gestantes sin malnutrición. 4 niños y niñas menores de 5 años con exceso de peso (sobrepeso y obesidad), 2 gestantes de bajo peso, y 7 gestantes con exceso de peso, A través de abordaje territorial, se intervienen: 299 niños y niñas menores de cinco años, 33 gestantes con tamizaje nutricional.
Entorno institucional 
8 niños y niñas con clasificación nutricional de exceso de peso (sobrepeso y obesidad) Se realizaron 10 acciones educativas en otros temas relacionados con seguridad alimentaria y nutricional Verificación de la atención integral en salud de: 20 casos de niños y niñas menores de 5 años con retraso en talla priorizados desde nivel central 13 casos de gestantes con obesidad para la edad gestacional. 11 casos de gestantes con bajo peso para la edad gestacional.</t>
  </si>
  <si>
    <t>En el mes de Agosto 205
Entorno Cuidador Comunitario
JORNADAS MAS BIENESTAR- CUIDARTE REDUCCION DE AMBIENTES OBESOGENICOS: acciones 18 en reduccion de ambientes obesogenicos equipos cuidarte 356 total de personas, 163 hombres, 193 mujeres.
Entorno Cuidador Educativo
3 Tiendas escolares abordadas 1 Tiendas escolares Cumple entre 0 y 79% de los ítems 2 Tiendas escolares Cumple entre 80 y 89% de los ítems.</t>
  </si>
  <si>
    <t>Durante el periodo de Enero 2025 a Agosto 205
Entorno Cuidador Comunitario 
CARACTERIZACIÓN TERRITORIAL 3 Grupos identificados para el abordaje dimension en seguridad alimentaria y nutricional 30 hombres, 24 mujeres. DISPOSITIVO COMUNITARIO - CUIDADO COLECTIVO PARA EL BIENESTAR SAN Se realizo acompañamiento a 1 huertas comunitarias con la participación de 1 personas. DISPOSITIVO COMUNITARIO - CUIDADO COLECTIVO PARA EL BIENESTAR SAN Se abordaron 2 Tiendas barriales durante el mes De manera acumulada se han abordado 2 tiendas barriales en el año Se realizaron 5 sesiones de cuidado colectivo con enfoque en alimentación saludable en población de 5 a 17 años con la participación de 292 personas de la comunidad en general 2 niños y niñas de 5- 17 años. JORNADAS MAS BIENESTAR- CUIDARTE REDUCCION DE AMBIENTES OBESOGENICOS: acciones 159 en reduccion de ambientes obesogenicos equipos cuidarte 5.475 total de personas, 2.496 hombres, 2.979 mujeres.
Entorno Cuidador Educativo 
60 niños, niñas y adolescentes, que participan en acciones de promoción de alimentación saludable en el marco de huertas escolares. 9 personas mayores de 17 años, que participan en acciones de promoción de alimentación saludable en el marco de huertas escolares. 21 Tiendas escolares abordadas 62 de personas que participan en acciones de seguridad alimentaria y nutricional en el contexto de tiendas escolares. 4 Tiendas escolares Cumple entre 80 y 89% de los ítems Desarrollo de 8 sesiones con escolares del ciclo 1 orientadas al fortalecimiento de la alimentación saludable con la participación de 80 escolares. Desarrollo de 4 sesiones con escolares del ciclo 2 orientadas al fortalecimiento de la alimentación saludable con la participación de 66 escolares. Desarrollo de 4 sesiones con las familias orientadas al fortalecimiento de la alimentación saludable en el hogar Se realizan acciones individuales o colectivas en colegios con información en alimentación saludable dirigido a: 138 madres, padres y/o cuidadores, de 137 niños y niñas y adolescentes. Se realizan 6 jornadas de Salud y Bienestar y 5 Instituciones de Educación para el Trabajo y el Desarrollo Humano con la participación de 202 estudiantes, de las cuales se tamizaron y se les brindó orientación de acuerdo al resultado a 41 estudiantes menores de 18 años en el marco de las jornadas de salud y bienestar Se realizan 6 jornadas de Salud y Bienestar y 5 Instituciones de Educación para el Trabajo y el Desarrollo Humano con la participación de 202 estudiantes, de las cuales se tamizó y brindó orientación a 41 estudiantes menores de 18 años en el marco de las jornadas de salud y bienestar, 26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17 sesiones de promoción de la alimentación saludable en el marco de iniciativas de cuidado y bienestar, con la participación de 283 niños, niñas y adolescentes.</t>
  </si>
  <si>
    <t>En el mes de Agosto 205
Equipos Basicos Extramurales de Hogar
Se realiza intervención a 565 adultos que reciben educación en alimentación saludable. 380 adultos mayores que reciben educación en alimentación saludable. 654 familias, y 945 personas sensibilizadas en reducción de perdidas y desperdicio de alimentos.
Se realizaron acciones educativas en SAN: 1 Asistencias técnicas y/o reuniones en gestión en salud y nutrición en 1 IPS.</t>
  </si>
  <si>
    <t>Durante el periodo de Enero 2025 a Agosto 205
Entorno Cuidador Educativo 
74 Padres de niños y niñas de jardines infantiles o colegios priorizados reciben orientaciones en alimentación y nutrición de tipo individual o colectiva. 26 Docentes de jardines infantiles o colegios priorizados reciben orientaciones en alimentación y nutrición de tipo individual o colectiva.
Equipos Basicos Extramurales de Hogar
Se realiza intervención a 4.162 adultos que reciben educación en alimentación saludable. 2.783 adultos mayores que reciben educación en alimentación saludable. 4.627 familias, y 6.945 personas sensibilizadas en reducción de perdidas y desperdicio de alimentos.
Se realizaron acciones educativas en SAN: Dirigida a 22 madres comunitarias y/o agentes educativos, con la participación de 12 padres, madres y/o cuidadores de los niños y niñas de las unidades de atención a la primera infancia y alimentación infantil saludable y lactancia materna dirigida a 10 madres comunitarias y/o agentes educativos, 50 Asistencias técnicas y/o reuniones en gestión en salud y nutrición en 26 IPS, con la participación de 92 profesionales de la salud de IPS con la participación de 141 profesionales de la salud del PSPIC.
Acciones en alimentación y nutrición implementadas en el Entorno Cuidador Laboral 
Se realizan: 5 acciones en alimentación saludable en el marco del cuidado para la salud de los trabajadores en Bogotá con la participación de 170 personas.</t>
  </si>
  <si>
    <t>En el mes de Agosto 205
Entorno Cuidado Comunitario
DISPOSITIVOS COMUNITARIOS CUIDADO COLECTIVO PARA EL BIENESTAR EN SALUD MENTAL 14 hombres, 71 mujeres, Se llevan a cabo 2 sesiones grupales de implementación del plan de acción con dispositivos comunitarios en salud mental de las cuales: Se realizan 9 sesiones para la prevención de violencias con participación de 96 personas. Se implementaron 6 sesiones para el autocuidado y cuidado mutuo con participación de 53 personas. 12 sesiones de otros temas de salud mental como fortalecimiento de estrategias de afrontamiento, resolución de problemas, regulación emocional, comunicación, crisis emocionales con 53 personas abordadas 6 sesiones de educacion en salud publica para el manejo de afectaciones psicosociales, problemas o transtornos mentales CON 123 personas abordadas CON 52 personas abordadas fortaleciendo la conformación de 3 grupos de apoyo y educación para el cuidado de la salud mental en torno a la prevención de la conducta suicida con la participación de 20 personas en la participación de las sesiones. 9 hombres, 11 mujeres. JORNADAS MAS BIENESTAR- CUIDARTE SALUD MENTAL acciones 51 en salud mental equipos cuidarte 1.166 total de personas, 508 hombres, 658 mujeres. JORNADAS - BIENESTAR INTEGRAL ES MAS SALUD MENTAL se aplicaron 93 prueba SRQ, de las cuales 1 personas presentan tamizaje positivo. Se aplicaron 52 pruebas de detección de consumo de alcohol, tabaco y sustancias -ASSIST, y se aplicaron 52 prueba AUDIT. se aplicaron 93 prueba APGAR, se realizaron 36 canalizaciones, 1 Instrumentos del sistema de Vigilancia Epidemiológica de la conducta suicida -SISVECOS. BARRAS FUTBOLERAS A partir de la estrategia barras futboleras y salud colectiva se realizaron 3 acciones para la prevención de la conducta suicida. con participación de 32 personas, 8 mujeres y 24 hombres. 3 Acciones para la promoción de la convivencia entre barras de fútbol en el marco de actividad fisica o deportiva con participación de 32 personas, 8 mujeres y 24 hombres. Se realizaron 2 acciones para la promoción de salud mental y/o de la actividad fisica con barras de futbol con participación de 17 personas de las cuales 17 son hombres. El total de grupos abordados son 3 de los cuales por barra son: 1 Barra La Nación Verdolaga 1 Barra Los del Sur Bogotá y 1 Barra La Guardia Albirroja.
MAS BIENESTAR A LA COMUNIDAD RAIZAL SALUD MENTAL
En el marco de las acciones de salud mental con la población raizal: Se realizaron 1 acciones de articulación para la prevención del consumo de SPA con participación de 8 personas de las cuales 6 son hombres y 2 son mujeres. Se realizaron 15 actividades en dinamica del barrismo por los gestores con participación de 49 personas.
Entorno Cuidador Educativo
Durante el periodo 11 jardines infantiles contaron con acciones de educación en salud mental y participaron 107 padres, madres o cuidadores en acciones colectivas de salud mental que favorecen el buen trato y la prevención del maltrato infantil 26 estudiantes lideres escolares que participaron de acciones promocionales de bienestar y salud mental 107 familias con acciones de cuidado emocional, promoción del involucramiento parental, capacidades socioemocionales y promoción de prácticas de crianza con participación de 107 madres, padres y cuidadores de las cuales 107 familias mejoran relaciones intrafamiliares. gestionando sectorial o intersectorialmente 2 iniciativas que se relacionan con salud mental. Se han realizado 95 sesiones colectivas fortaleciendo habilidades socioemocionales y estrategias de afrontamiento para prevención de problemáticas psicosociales. con 1.190 niños, niñas, adolescentes y jóvenes en 9 colegios Se han realizado 95 sesiones colectivas fortaleciendo habilidades socioemocionales y estrategias de afrontamiento para prevención de problemáticas psicosociales. de estas sesiones 38 se relacionaron con la prevención de las violencias con 560 niños, niñas, adolescentes y jóvenes De otra parte, se gestionaron 9 casos individuales mediante la orientación y apoyo con avances en el marco de plan de cuidado en salud mental. y se desarrollaron 8 seguimientos a 8 casos relacionados con procesos previos se ha realizado 2 acompañamientos a partir de recorridos de la estrategia cienpies caminos seguros y 2 acompañamientos en salud mental a partir de estrategia al colegio en Bici. de estos recorridos se conto con la participación de 5 estudiantes. De otra parte se adelantaron 2 sesiones de fortalecimiento en salud mental para detección y manejo con 25 docentes Se han realizado 4 sesiones colectivas fortaleciendo habilidades socioemocionales y estrategias de afrontamiento para prevención de la conducta suicida con 155 niños, niñas, adolescentes y jóvenes en 1 colegios para el periodo se gestionaron 3 casos de conducta suicida e identificó aumento en afrontamiento en 3 casos Se han realizado 38 sesiones colectivas fortaleciendo habilidades socioemocionales y estrategias de afrontamiento para prevención de consumo de SPA con 341 niños, niñas, adolescentes y jóvenes en 2 colegios Se han realizado 6 sesiones colectivas fortaleciendo habilidades socioemocionales y estrategias de afrontamiento para manejo de situaciones relacionadas con ansiedad, depresión y otras problemáticas. con 134 niños, niñas, adolescentes y jóvenes en 2 colegios Se han realizado 4 sesiones colectivas fortaleciendo habilidades socioemocionales y estrategias de afrontamiento para prevención de la conducta suicida Se han realizado 38 sesiones colectivas fortaleciendo habilidades socioemocionales y estrategias de afrontamiento para prevención de consumo de SPA Se han realizado 6 sesiones colectiovas fortaleciendo habilidades socioemocionales y estrategias de afrontamiento para manejo de situaciones relacionadas con ansiedad, depresión y otras problemáticas. De otra parte, se gestionaron 8 casos individuales mediante la orientación y apoyo con avances en el marco de plan de cuidado en salud mental. y se desarrollaron 8 seguimientos a 8 casos relacionados con procesos previos De otra parte se adelantaron 2 sesiones de fortalecimiento en salud mental para detección y manejo con 2 docentes Finalmente 2 espacios colectivos de bienestar emocional con 25 orientadores y docentes.
Equipos Basicos Extramurales de Hogar
35 Acciones de salud mental en familias con menores de 5 años encontrando que en 35 familias se evidencia que se reducen riesgos relacionados con riesgo psicosocial. Se llevaron a cabo 29 visitas efectivas en casos de riesgos en conducta suicida De las cuales en 2 se dio el cierre del proceso encontrando que en 2 familias se evidencia que se reducen riesgos relacionados con conducta suicida Se llevaron a cabo 147 visitas efectivas en casos de riesgos psicosocial De las cuales en 36 se dio el cierre del proceso encontrando que en 32 familias se evidencia que se reducen riesgos relacionados con riesgo psicosocial Se llevaron a cabo 12 visitas efectivas en casos de acompañamiento en duelo De las cuales en 1 se dio el cierre del proceso encontrando que en 1 familias se evidencia que se reducen riesgos relacionados con duelo.
Entorno Institucional
En las instituciones de protección integral se brinda información y educación en salud mental a 14 personas. Se realizó la medición en modificaciones de habilidades y competencias a 14 personas, de las cuales 14 refieren que las intervenciones aportan al mejoramiento de sus habilidades y competencias en salud mental. UNIDADES DE ATENCIÓN A HABITANTES DE CALLE 3 Valoraciones del riesgo por salud mental SRQ 1 casos positivos 5 sesiones colectivas para el bienestar integral 27 número de hombres.</t>
  </si>
  <si>
    <t>Durante el periodo de Enero 2025 a Agosto 205
Entorno Cuidado Comunitario 
CARACTERIZACIÓN TERRITORIAL 3 Grupos identificados para el abordaje dimension en salud mental 59 hombres, 18 mujeres, DISPOSITIVOS COMUNITARIOS CUIDADO COLECTIVO PARA EL BIENESTAR EN SALUD MENTAL Se lleva a cabo la concertación del plan de acción con 22 grupos comunitarios 129 hombres, 625 mujeres, Se llevan a cabo 179 sesiones grupales de implementación del plan de acción con dispositivos comunitarios en salud mental de las cuales: Se realizan 65 sesiones para la prevención de violencias con participación de 1.109 personas. Se implementaron 116 sesiones para el autocuidado y cuidado mutuo para la seguridad vial con 39 personas. 105 sesiones para la prevención del consumo de tabaco y aerosoles con participación de 425 personas. 370 sesiones de otros temas de salud mental como fortalecimiento de estrategias de afrontamiento, resolución de problemas, regulación emocional, comunicación, crisis emocionales con 698 personas abordadas 49 sesiones de educacion en salud publica para el manejo de afectaciones psicosociales, problemas o transtornos mentales CON 209 personas abordadas CON 52 personas abordadas fortaleciendo la conformación de 3 grupos de apoyo y educación para el cuidado de la salud mental en torno a la prevención de la conducta suicida con la participación de 20 personas en la participación de las sesiones. 9 hombres, 11 mujeres. JORNADAS MAS BIENESTAR- CUIDARTE SALUD MENTAL acciones 231 en salud mental equipos cuidarte 7.441 total de personas, 3.436 hombres, 4.005 mujeres. JORNADAS - BIENESTAR INTEGRAL ES MAS SALUD MENTAL se aplicaron 960 prueba SRQ, de las cuales 20 personas presentan tamizaje positivo. Se aplicaron 446 pruebas de detección de consumo de alcohol, tabaco y sustancias -ASSIST, y se aplicaron 396 prueba AUDIT. se aplicaron 960 prueba APGAR, se realizaron 391 canalizaciones, 12 Instrumentos del sistema de Vigilancia Epidemiológica del abuso de sustancias psicoactivas - VESPA 21 Instrumentos del sistema de Vigilancia Epidemiológica de la conducta suicida -SISVECOS 2 Instrumentos del sistema de vigilancia epidemiológica de la violencia intrafamiliar, el maltrato infantil y la violencia sexual -SIVIN. BARRAS FUTBOLERAS A partir de la estrategia barras futboleras y salud colectiva se realizaron 17 acciones para la prevención de la conducta suicida. con participación de 168 personas, 42 mujeres y 126 hombres. 16 Acciones para la promoción de la convivencia entre barras de fútbol en el marco de actividad fisica o deportiva con participación de 160 personas, 40 mujeres y 120 hombres. Se realizaron 16 acciones para la promoción de salud mental y/o de la actividad fisica con barras de futbol con participación de 136 personas de las cuales 17 son mujeres y 119 son hombres. 4 Asesorías psicosociales, dirigidas a 4 personas. 4 son mujeres. El total de grupos abordados son 18 de los cuales por barra son: 7 Barra La Nación Verdolaga 3 Barra Los del Sur Bogotá y 8 Barra La Guardia Albirroja.
MAS BIENESTAR A LA COMUNIDAD RAIZAL SALUD MENTAL
En el marco de las acciones de salud mental con la población raizal: Entorno Cuidador Comunitario Se realizaron 8 acciones de articulación para la prevención del consumo de SPA con participación de 64 personas de las cuales 48 son hombres y 16 son mujeres. Se realizaron 90 actividades en dinamica del barrismo por los gestores con participación de 306 personas.
Entorno Cuidador Educativo 
Durante el periodo 47 jardines infantiles contaron con acciones de educación en salud mental con participación de 663 niños y niñas Tambien se abordaron 110 docentes en la educación en salud mental para el abordaje de los niños y niñas y participaron 125 padres, madres o cuidadores en acciones colectivas de salud mental que favorecen el buen trato y la prevención del maltrato infantil 2.315 estudiantes lideres escolares que participaron de acciones promocionales de bienestar y salud mental 252 familias con acciones de cuidado emocional, promoción del involucramiento parental, capacidades socioemocionales y promoción de prácticas de crianza con participación de 252 madres, padres y cuidadores de las cuales 252 familias mejoran relaciones intrafamiliares. 6 jornadas integrales de salud y bienestar que incluyen la educación en fortalecimiento de habilidades y capacidades para la promoción de salud mental logrando la participación de 147 estudiantes en 98 instituciones de educación técnica Se han realizado 5 acciones en entornos escolares. gestionando sectorial o intersectorialmente 10 iniciativas que se relacionan con salud mental. Se han realizado 427 sesiones colectivas fortaleciendo habilidades socioemocionales y estrategias de afrontamiento para prevención de problemáticas psicosociales. con 4.929 niños, niñas, adolescentes y jóvenes en 40 colegios Se han realizado 391 sesiones colectivas fortaleciendo habilidades socioemocionales y estrategias de afrontamiento para prevención de problemáticas psicosociales. con 993 adolescentes, jóvenes y adultos de estas sesiones 146 se relacionaron con la prevención de las violencias con 2.086 niños, niñas, adolescentes y jóvenes De otra parte, se gestionaron 35 casos individuales mediante la orientación y apoyo con avances en el marco de plan de cuidado en salud mental. y se desarrollaron 25 seguimientos a 25 casos relacionados con procesos previos se ha realizado 2 acompañamientos a partir de recorridos de la estrategia cienpies caminos seguros y 2 acompañamientos en salud mental a partir de estrategia al colegio en Bici. de estos recorridos se conto con la participación de 5 estudiantes. De otra parte se adelantaron 9 sesiones de fortalecimiento en salud mental para detección y manejo con 63 docentes Se han realizado 46 sesiones colectivas fortaleciendo habilidades socioemocionales y estrategias de afrontamiento para prevención de la conducta suicida con 731 niños, niñas, adolescentes y jóvenes en 7 colegios para el periodo se gestionaron 7 casos de conducta suicida e identificó aumento en afrontamiento en 7 casos Se han realizado 98 sesiones colectivas fortaleciendo habilidades socioemocionales y estrategias de afrontamiento para prevención de consumo de SPA con 978 niños, niñas, adolescentes y jóvenes en 11 colegios Se han realizado 20 sesiones colectivas fortaleciendo habilidades socioemocionales y estrategias de afrontamiento para manejo de situaciones relacionadas con ansiedad, depresión y otras problemáticas. con 268 niños, niñas, adolescentes y jóvenes en 4 colegios Se han realizado 12 sesiones colectivas fortaleciendo habilidades socioemocionales y estrategias de afrontamiento para prevención de la conducta suicida con 155 adolescentes, jóvenes y adultos Se han realizado 58 sesiones colectivas fortaleciendo habilidades socioemocionales y estrategias de afrontamiento para prevención de consumo de SPA con 254 adolescentes, jóvenes y adultos Se han realizado 20 sesiones colectiovas fortaleciendo habilidades socioemocionales y estrategias de afrontamiento para manejo de situaciones relacionadas con ansiedad, depresión y otras problemáticas. con 134 adolescentes, jóvenes y adultos De otra parte, se gestionaron 18 casos individuales mediante la orientación y apoyo con avances en el marco de plan de cuidado en salud mental. y se desarrollaron 25 seguimientos a 25 casos relacionados con procesos previos De otra parte se adelantaron 8 sesiones de fortalecimiento en salud mental para detección y manejo con 39 docentes Finalmente 5 espacios colectivos de bienestar emocional con 28 orientadores y docentes. 219 estudiantes participaron de acciones promocionales de salud mental enfocadas al fortalecimiento de habilidades socioemocionales ciclo 1 102 estudiantes participaron de acciones promocionales de salud mental enfocadas al fortalecimiento de habilidades socioemocionales ciclo 2 6 estudiantes participaron de acciones promocionales de salud mental enfocadas al fortalecimiento de habilidades socioemocionales ciclo 3 12 estudiantes participaron de acciones promocionales de salud mental enfocadas al fortalecimiento de habilidades socioemocionales ciclo 4.
Equipos Basicos Extramurales de Hogar 
4 Acciones de salud mental en familias con gestantes 82 Acciones de salud mental en familias con menores de 5 años encontrando que en 86 familias se evidencia que se reducen riesgos relacionados con riesgo psicosocial. Se llevaron a cabo 135 visitas efectivas en casos de riesgos en conducta suicida De las cuales en 14 se dio el cierre del proceso encontrando que en 11 familias se evidencia que se reducen riesgos relacionados con conducta suicida Se llevaron a cabo 1.331 visitas efectivas en casos de riesgos psicosocial De las cuales en 257 se dio el cierre del proceso encontrando que en 237 familias se evidencia que se reducen riesgos relacionados con riesgo psicosocial Se llevaron a cabo 182 visitas efectivas en casos de acompañamiento en duelo De las cuales en 22 se dio el cierre del proceso encontrando que en 19 familias se evidencia que se reducen riesgos relacionados con duelo.
Entorno Institucional
En las instituciones de protección integral se brinda información y educación en salud mental a 187 personas. Se realizó la medición en modificaciones de habilidades y competencias a 157 personas, de las cuales 156 refieren que las intervenciones aportan al mejoramiento de sus habilidades y competencias en salud mental. UNIDADES DE ATENCIÓN A HABITANTES DE CALLE 10 Valoraciones del riesgo por salud mental SRQ 1 casos positivos 12 sesiones colectivas para el bienestar integral 97 número de hombres 2 número de mujeres. CASA DE IGUALDAD DE OPORTUNIDADES 4 Valoraciones del riesgo por salud mental SRQ 1 casos positivos 7 sesiones colectivas para el bienestar integral 1 número de hombres 53 número de mujeres.</t>
  </si>
  <si>
    <t>En el mes de Agosto 205
Entorno Cuidador Comunitario
DISPOSITIVO COMUNITARIO CUIDADO COLECTIVO PARA EL BIENESTAR-CRONICOS 8 sesiones de promoción de prácticas y estilos de vida saludables para la prevención de condiciones crónicas. 7 sesiones de Promoción de Actividad física 4 sesiones sobre Movilidad Segura y Sostenible Total de 8 cobertura población joven (14 – 28 años): 6 hombres 2 mujeres Total de 54 cobertura población adulta (29 – 59 años): 6 hombres 46 mujeres 79 cobertura población personas mayores (60 o más años): 12 hombres 67 mujeres. JORNADAS MAS BIENESTAR CUIDATE SE FELIZ Se cuenta con 13 puntos "Cuídate Sé Feliz" activos, en estos puntos se abordaron 195 personas, de ellas: 60 hombres, 135 mujeres, 13 personas con tamizaje Cuestionario Breve de EPOC positivo. 58 Toma de mamografía durante los dos últimos años (50 a 69 años) Toma de citología en el último año 58 Examen de PCA o tacto rectal en el último año 37 De las personas registradas como fumadoras se brindó consejería breve en cesación de consumo de tabaco y atención del tabaquismo a 10. JORNADAS MAS BIENESTAR- CUIDARTE CRONICOS acciones 36 para la promoción de hábitos saludables y prevención de condiciones crónicas no transmisibles, 371 hombres, 500 mujeres.
Entorno Cuidador Educativo
Se realiza educación y sensibilización en salud visual a 23 niños y niñas de jardines infantiles, se realiza educación y sensibilización en salud auditiva comunicativa a 23 niños y niñas de jardines infantiles. Realización de 19 sesiones del ciclo 1 incentivando la actividad física desde el movimiento activo y juego activo, Realización de 20 sesiones del ciclo 2 para promover la práctica de la actividad física desde el movimiento activo y el juego activo, 1 Colegios intervenidos con información y educación en salud bucal con la participación de 150 escolares Se realiza clasificación y sensibilización de la técnica en higiene bucal en cursos a 150 escolares en la sesión 1, se identifican 83 niños para proceso de acompañamiento familiar, se realiza educación de la técnica en higiene bucal cursos a 149 escolares en la sesión 2, se realiza educación de la técnica en higiene bucal en cursos a 150 escolares en la sesión 3, de los cuales 141 apropian la técnica de higiene bucal.
Equipos Basicos Extramurales de Hogar
Se aborda 83 personas con condiciones crónicas, 581 personas a las que se les aplicó tamizaje Findrisc, de las cuales 40 con alta probabilidad de presentar prediabetes o diabetes y 594 personas con condiciones crónicas, mayores de 18 años a las que se les aplicó tamizaje de riesgo cardiovascular OMS, de las cuales 2 personas con alerta de riesgo cardiovascular alto, muy alto y extremadamente alto, 38 personas con alerta de riesgo cardiovascular moderado, 7 personas con tamizaje Cuestionario Breve de EPOC positivo, Durante las intervenciones, se encontraron 83 personas con una condición crónica diagnosticada, 32 sin tratamiento, de las personas que requerían cita se asignó cita a 4. 5 Personas identificadas con consumo de tabaco, brindando consejería en cesación de consumo de tabaco y atención del tabaquismo a 5 de las cuales 5 han sido efectivas, correspondiente al 100,0 %. Se realiza seguimiento familiar a 83 personas, con énfasis en la promoción de comportamientos de hábitos saludables y la detección de riesgos, a través de planes de automanejo, realizando 83 acciones de información y educación en: 19 familias con acciones de promoción de hábitos saludables en salud visual, 19 familias con acciones de promoción de hábitos saludables en salud auditiva-comunicativa. Durante el periodo se realizaron 19 canalizaciones a la ruta de alteraciones en salud visual y auditiva, de las cuales 15 fueron efectivas. Se realiza clasificación, identificación de riesgos en salud bucal y sensibilización a 28 individuos en la sesión 1, se realiza clasificación, identificación de riesgos en salud bucal y sensibilización a 28 familias en la sesión 1, se brinda información, educación y comunicación en salud bucal a 6 individuos en la sesión 2, se brinda información, educación y comunicación en salud bucal a 6 familias en la sesión 2, se realiza evaluación de la técnica de higiene bucal a 2 individuos en la sesión 3, se realiza evaluación de la técnica de higiene bucal a 2 familias en la sesión 3, 5 mujeres mayores de 25 años sin toma de citología, y 1 hombres mayores de 50 años sin tamizaje para cáncer de próstata.
Condiciones Crónicas No Transmisibles
4 Instrumentos de caracterización para CCNT y asistencias técnicas realizadas para la atención integral a la población con Condiciones Crónicas No Transmisibles, 42 personas del talento humano de IPS priorizadas intervenidas en 4 IPS públicas 4 asesorías en promoción de hábitos saludables y condiciones crónicas, a 42 personas del talento humano en IPS. 258 personas de la comunidad, asociaciones de usuarios y otros actores en salud los temas de fortalecimiento de capacidades fueron: Consejería breve en Cesación de Tabaco y productos derivados; Ruta de Promoción y Mantenimiento de la Salud; Salud Visual y Auditiva.
Entorno Cuidador Laboral 
Se realizó identificación y caracterización de 26 UTIS CON 31 trabajadores. Se identificaron trabajadores: 4 con consumo de tabaco, 3 con exposición a rayos ultravioleta, 29 que no realizan actividad física, 10 con alerta de riesgo cardiovascular según circunferencia de cintura. En el entorno cuidador laboral se realizaron tamizajes: 9 personas mayores de 18 años a las que se les aplicó tamizaje Findrisc, de las cuales, 5 personas mayores de 18 años a las que se les aplicó tamizaje OMS, donde Se identificaron factores de riesgo para condiciones crónicas en los niños caracterizados, tales como: con consumo de tabaco de segunda mano 7, con exposición a rayos ultravioleta 4, 9 no realizan actividad física, 1 con riesgo de alteración visual por exposición a factores de riesgo ocupaciones. Se identificaron factores de riesgo para condiciones crónicas en los adolescentes caracterizados, tales como: 1 adolescentes trabajadores que no realizan actividad física.</t>
  </si>
  <si>
    <t>Durante el periodo de Enero 2025 a Agosto 205
Entorno Cuidador Comunitario
CARACTERIZACIÓN TERRITORIAL 5 Grupos identificados para el abordaje dimension en condiciones cronicos 26 hombres, 62 mujeres, DISPOSITIVO COMUNITARIO CUIDADO COLECTIVO PARA EL BIENESTAR-CRONICOS 38 sesiones de promoción de prácticas y estilos de vida saludables para la prevención de condiciones crónicas. 64 sesiones en prevención de Enfermedades cardio cerebro vasculares. 15 sesiones en prevención de Cáncer 11 sesiones en prevención de Enfermedades de vías respiratorias inferiores 7 sesiones en prevención de Alteraciones visuales 6 sesiones en prevención de Alteraciones auditivas comunicativas 10 sesiones de Promoción de Actividad física 7 sesiones sobre Movilidad Segura y Sostenible Total de 102 cobertura población joven (14 – 28 años): 24 hombres 78 mujeres Total de 478 cobertura población adulta (29 – 59 años): 78 hombres 392 mujeres 594 cobertura población personas mayores (60 o más años): 134 hombres 460 mujeres. JORNADAS MAS BIENESTAR CUIDATE SE FELIZ Se cuenta con 153 puntos "Cuídate Sé Feliz" activos, en estos puntos se abordaron 2.291 personas, de ellas: 811 hombres, 1.490 mujeres, 23 personas con tamizaje Cuestionario Breve de EPOC positivo. 716 Toma de mamografía durante los dos últimos años (50 a 69 años) Toma de citología en el último año 1.037 Examen de PCA o tacto rectal en el último año 507 De las personas registradas como fumadoras se brindó consejería breve en cesación de consumo de tabaco y atención del tabaquismo a 223. JORNADAS MAS BIENESTAR- CUIDARTE CRONICOS acciones 222 para la promoción de hábitos saludables y prevención de condiciones crónicas no transmisibles, 3.473 hombres, 3.954 mujeres.
Entorno Cuidador Educativo 
Se realiza educación y sensibilización en actividad fisica a 268 niños y niñas de jardines infantiles, se realiza educación y sensibilización en salud visual a 23 niños y niñas de jardines infantiles, se realiza educación y sensibilización en salud auditiva comunicativa a 23 niños y niñas de jardines infantiles. Realización de 24 sesiones del ciclo 1 incentivando la actividad física desde el movimiento activo y juego activo, con 80 estudiantes. Realización de 24 sesiones del ciclo 2 para promover la práctica de la actividad física desde el movimiento activo y el juego activo, con 66 estudiantes. Acciones de educación en salud con 480 familias para la promoción de la actividad física. 12 Colegios intervenidos con información y educación en salud bucal con la participación de 2.241 escolares Se realiza clasificación y sensibilización de la técnica en higiene bucal en cursos a 1.985 escolares en la sesión 1, se identifican 871 niños para proceso de acompañamiento familiar, de los cuales 5 se canalizan a la ruta de riesgo en alteraciones y trastornos de la salud bucal, Durante el mes se realizaron 3 canalizaciones a la ruta de riesgo en alteraciones y trastornos de la salud bucal, se realiza educación de la técnica en higiene bucal cursos a 1.842 escolares en la sesión 2, se realiza educación de la técnica en higiene bucal en cursos a 1.843 escolares en la sesión 3, de los cuales 1.664 apropian la técnica de higiene bucal. se realiza educación y sensibilización en salud bucal a 177 niños y niñas de jardines infantiles. Se realizan 6 jornadas de salud y bienestar con punto cuidate sé feliz activo en 3 Instituciones de formación para el trabajo y el desarrollo humano y 1 Centros de validación de bachillerato en estas jornadas se abordaron 202 personas, de ellas 26 personas se les aplicó tamizaje Findrisc, de las cuales 3 con alta probabilidad de presentar prediabetes o diabetes, y 9 personas con condiciones crónicas, mayores de 18 años a las que se les aplicó tamizaje de riesgo cardiovascular OMS, de las cuales 1 con alerta de riesgo cardiovascular alto, muy alto y extremadamente alto, 8 con alerta de riesgo bajo, 13 personas usan gafas o lentes.
Equipos Basicos Extramurales de Hogar 
Se aborda 650 personas con condiciones crónicas, realizando canalización a rutas integrales de atención en salud a 25 de ellas, 3.384 personas a las que se les aplicó tamizaje Findrisc, de las cuales 588 con alta probabilidad de presentar prediabetes o diabetes y 4.168 personas con condiciones crónicas, mayores de 18 años a las que se les aplicó tamizaje de riesgo cardiovascular OMS, de las cuales 59 personas con alerta de riesgo cardiovascular alto, muy alto y extremadamente alto, 377 personas con alerta de riesgo cardiovascular moderado, 103 personas con tamizaje Cuestionario Breve de EPOC positivo, 19 personas sin control y fueron canalizadas a las EAPBS. Durante las intervenciones, se encontraron 650 personas con una condición crónica diagnosticada, 132 sin tratamiento, 78 canalizadas a la ruta integral de atención en salud, 34 canalizadas a la RIAS para población con riesgo o presencia de alteraciones cardiocerebro vascular y metabólicas manifiestas, 3 canalizadas a la RIAS para población con riesgo o presencia de enfermedades respiratorias crónicas, 50 canalizadas a la RIAS para población con riesgo o presencias de trastornos visuales o auditivos, de las personas que requerían cita se asignó cita a 22. 15 Personas identificadas con consumo de tabaco, brindando consejería en cesación de consumo de tabaco y atención del tabaquismo a 15 de las cuales 15 han sido efectivas, correspondiente al 100,0 %. Se realiza seguimiento familiar a 193 personas, con énfasis en la promoción de comportamientos de hábitos saludables y la detección de riesgos, a través de planes de automanejo, realizando 193 acciones de información y educación en: 51 familias con acciones de promoción de hábitos saludables en salud visual, 50 familias con acciones de promoción de hábitos saludables en salud auditiva-comunicativa. Durante el periodo se realizaron 47 canalizaciones a la ruta de alteraciones en salud visual y auditiva, de las cuales 37 fueron efectivas. Se realiza clasificación, identificación de riesgos en salud bucal y sensibilización a 28 individuos en la sesión 1, se realiza clasificación, identificación de riesgos en salud bucal y sensibilización a 28 familias en la sesión 1, se brinda información, educación y comunicación en salud bucal a 6 individuos en la sesión 2, se brinda información, educación y comunicación en salud bucal a 6 familias en la sesión 2, se realiza evaluación de la técnica de higiene bucal a 2 individuos en la sesión 3, se realiza evaluación de la técnica de higiene bucal a 2 familias en la sesión 3, Se identifican 17 mujeres mayores de 50 años sin tamizaje para cáncer de mama, 17 mujeres mayores de 25 años sin toma de citología, y 11 hombres mayores de 50 años sin tamizaje para cáncer de próstata.
Condiciones Crónicas No Transmisibles 
32 Instrumentos de caracterización para CCNT y asistencias técnicas realizadas para la atención integral a la población con Condiciones Crónicas No Transmisibles, 236 personas del talento humano de IPS priorizadas intervenidas en 32 IPS públicas 32 asesorías en promoción de hábitos saludables y condiciones crónicas, a 236 personas del talento humano en IPS. 900 personas de la comunidad, asociaciones de usuarios y otros actores en salud 105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 1.624 mujeres tamizadas para cáncer de cuello uterino en las IPS de la red pública Número de mamografías realizadas: 946, número de personas tamizadas cáncer prostata: 524, número de personas tamizadas cáncer colon: 862.
Entorno Cuidador Laboral
Se realizó identificación y caracterización de 73 UTIS CON 93 trabajadores. Se identificaron trabajadores: 17 con consumo de tabaco, 2 con consumo problemático de bebidas alcohólicas, 40 con exposición a rayos ultravioleta, 105 que no realizan actividad física, 36 con alerta de riesgo cardiovascular según circunferencia de cintura. 19 con riesgo de alteración auditiva por exposición al ruido, En el entorno cuidador laboral se realizaron tamizajes: 18 personas mayores de 18 años a las que se les aplicó tamizaje Findrisc, de las cuales, 3 con alta probabilidad de presentar diabetes, 11 personas mayores de 18 años a las que se les aplicó tamizaje OMS, donde Se identificaron factores de riesgo para condiciones crónicas en los niños caracterizados, tales como: con consumo de tabaco de segunda mano 21 , con exposición a rayos ultravioleta 15 , 34 no realizan actividad física, 1 con riesgo de alteración visual por exposición a factores de riesgo ocupaciones. Se identificaron factores de riesgo para condiciones crónicas en los adolescentes caracterizados, tales como: 2 adolescentes trabajadores con exposición a rayos ultravioleta, 7 adolescentes trabajadores que no realizan actividad física.</t>
  </si>
  <si>
    <t>En el mes de Agosto 205
PREVENCIÓN COMBINADA DE LAS ITS
22 Pruebas de VIH.HEPT B realizadas por población LGBTI, 61 Pruebas de VIH.HEPT B realizadas SPAcios de bienestar 93 Pruebas de VIH.HEPT B realizadas bienestar integral es mas salud mental 1 pruebas positivas para VIH.HEPT B realizadas bienestar integral es mas salud mental 15 Pruebas de VIH realizadas por localidad en Centros de escucha MujerESalud, 3 Pruebas de HEPT B realizadas por localidad en Centros de escucha MujerESalud.
Entorno Cuidador Educativo
Se realizan 34 pruebas de VIH.
Entorno Institucional
SSR
Prevención combinada de las ITS-VIH
1 Pruebas rápidas positivas del total de VIH realizadas en el mes por los equipos del PIC 261 Pruebas rápidas de VIH realizadas por los equipos del PIC. 249 Pruebas rápidas de Hept B realizadas por los equipos del PIC. 3.528 Condones entregados en procesos educativos de los equipos del PIC. Canalizaciones y activación de ruta según el Sistema de Referencia y Contrareferencia (SIRC): 1 Personas identificadas sin intervención con diagnostico VIH, y 1 con prueba rápida VIH positivas. Fortalecimiento técnico talento humano 2 Asistencias técnicas en IPS con fortalecimiento de temas en SSSR con enfasis en prevención de las ITS Abordaje intersectorial 2 Articulaciones sectoriales e intersetoriales que fortalecen la respuesta ante el VIH y las Hepatitis.</t>
  </si>
  <si>
    <t>Durante el periodo de Enero 2025 a Agosto 205
PREVENCIÓN COMBINADA DE LAS ITS 
127 Pruebas de VIH.HEPT B realizadas por población LGBTI, 2 pruebas positivas para VIH.HEPT B realizadas por localidad a población LGBTI. 393 Pruebas de VIH.HEPT B realizadas SPAcios de bienestar 2 pruebas positivas para VIH.HEPT B realizadas SPAcios de bienestar 796 Pruebas de VIH.HEPT B realizadas bienestar integral es mas salud mental 6 pruebas positivas para VIH.HEPT B realizadas bienestar integral es mas salud mental 82 Pruebas de VIH.HEPT B realizadas por localidad en Centros de escucha habitanza en calle, 199 Pruebas de VIH realizadas por localidad en Centros de escucha MujerESalud, 16 Pruebas de HEPT B realizadas por localidad en Centros de escucha MujerESalud.
Entorno Cuidador Educativo 
Se realizan 253 pruebas de VIH Se realizan 219 pruebas de Hepatitis B.
Entorno Institucional
SSR
Prevención combinada de las ITS-VIH 
8 Pruebas rápidas positivas del total de VIH realizadas en el mes por los equipos del PIC 2.607 Pruebas rápidas de VIH realizadas por los equipos del PIC. 8 Pruebas rápidas positivas del total de Hept B realizadas en el mes por los equipos del PIC 2.469 Pruebas rápidas de Hept B realizadas por los equipos del PIC. 27.853 Condones entregados en procesos educativos de los equipos del PIC. Canalizaciones y activación de ruta según el Sistema de Referencia y Contrareferencia (SIRC): 6 Personas identificadas sin intervención con diagnostico VIH, y 7 con prueba rápida VIH positivas. y 1 con prueba rápida Hept B positivas. Fortalecimiento técnico talento humano 13 Asistencias técnicas en IPS con fortalecimiento de temas en SSSR con enfasis en prevención de las ITS Abordaje intersectorial 4 Articulaciones sectoriales e intersetoriales que fortalecen la respuesta ante el VIH y las Hepatitis.</t>
  </si>
  <si>
    <t>En el mes de Agosto 205
Enfermedades Transmitidas por Vectores-ETV:
1 IPS priorizadas para malaria con stock de medicamentos malaria. 2 asistencias técnicas a IPS. 3 Actividades de información para ETV, con 35 personas que participan. 2 IPS con visita de asistencia técnica para Enfermedades transmitidas por vectores, 2 IPS visitadas. 2 Realizan acciones de información para la prevención de las ETV.</t>
  </si>
  <si>
    <t>Durante el periodo de Enero 2025 a Agosto 205
Enfermedades Transmitidas por Vectores-ETV: 
8 IPS priorizadas para malaria con stock de medicamentos malaria. 15 asistencias técnicas a IPS. 7 IPS con gestión de información de malaria y leishmaniasis. 4 Pacientes de malaria con verificación de seguimiento al tratamiento. 1 Pacientes con chagas crónico caso probable y/o confirmado en seguimiento en la EAPB. 19 Actividades de información para ETV, con 203 personas que participan. 15 IPS con visita de asistencia técnica para Enfermedades transmitidas por vectores, 15 IPS visitadas. 15 Realizan acciones de información para la prevención de las ETV. 4 Pacientes de dengue con signos de alarma, 5 pacientes malaria, 5 con instauración oportuna de tratamiento, 4 con seguimiento al tratamiento por la IPS. 1 Pacientes con leishmaniasis, 1 con indicación de tratamiento sistémico, 1 recibieron tratamiento.</t>
  </si>
  <si>
    <t>En el mes de Agosto 205
Entorno Cuidador Educativo
Se gestionaron y realizaron 1 jornadas de vacunación con 21 dosis aplicadas de VPH.
Programa Ampliado de Inmunizaciones - PAI
Menor de un año de edad: POLIO: 3eras dosis aplicadas 274, cumplimiento 11,7 % PENTAVALENTE: 3eras dosis aplicadas 272, cumplimiento 11,6 % BCG: dosis aplicadas 25, cumplimiento 1,1 % ROTAVIRUS: 2das dosis aplicadas 238, cumplimiento 10,2 % De un año de edad: TRIPLE VIRAL: dosis aplicadas 170, 7,6 cumplimiento NEUMOCOCO REFUERZO: dosis aplicadas 171, cumplimiento 7,7 % HEPATITIS A: dosis aplicada 172, cumplimiento 7,7 % VARICELA: dosis aplicadas 175, cumplimiento 7,9 % FIEBRE AMARILLA en población de 1 año: 167 dosis aplicadas, cumplimiento 7,5 % Tdap de gestantes: dosis aplicadas 175, 10.609 Dosis aplicadas de Fiebre Amarilla para viajeros. Fuente: SIS-151 RESUMEN MENSUAL DE VACUNACIÓN - Corte 31/08/2025. 15 IPS con distribución de medicamentos inmunobiológicos, insumos y dispositivos médicos 10 Visitas de asistencia técnica a IPS de la red pública y privada (técnicos sistemas de información) 10 Visitas de asistencia técnica a IPS de la red pública y privada (profesionales) Donde se dejaron 1 planes de mejoramiento a IPS públicas y privadas 1 Seguimiento y/o cierre a planes de mejora de las IPS públicas y privadas 16 IPS activas en el REPS con validación mensual equipo PAI Se asistió a 1 asistencia técnica Distrital por coordinador/a PAI y profesionales de apoyo Se realizó 1 reunión local PAI Se realizarón 3 articulaciones 2 Con otros actores (JAC, Colia, Riapi, centros comerciales, iglesias, entre otros) 1 otros sectores (SED, ICBF, SDIS, secretaría de la mujer, IDRD, entre otros) 1 Jornadas extramurales de vacunación realizadas en SED Privadas 12 Jornadas extramurales de vacunación tactica de concentación (parques, centros comerciales, igelsias, supercades, entre otros).</t>
  </si>
  <si>
    <t>Durante el periodo de Enero 2025 a Agosto 205
Entorno Cuidador Educativo 
Se realizan 8 sesiones de sensibilización en vacunación a comunidad educativa abordando 1 directores locales de educación y subdirectores locales de integración social, 2 rectores, directivos y docentes, 5 padres de familia y 93 estudiantes. Se gestionaron y realizaron 4 jornadas de vacunación con 223 dosis aplicadas de VPH. Se realizaron 342 seguimientos telefonicos a población susceptible.
Programa Ampliado de Inmunizaciones - PAI 
Menor de un año de edad: POLIO: 3eras dosis aplicadas 1.892, cumplimiento 88,3 % PENTAVALENTE: 3eras dosis aplicadas 1.889, cumplimiento 88,1 % BCG: dosis aplicadas 220, cumplimiento 10,1 % ROTAVIRUS: 2das dosis aplicadas 1.878, cumplimiento 88,0 % De un año de edad: TRIPLE VIRAL: dosis aplicadas 1.372, 58,2 cumplimiento NEUMOCOCO REFUERZO: dosis aplicadas 1.359, cumplimiento 57,8 % HEPATITIS A: dosis aplicada 1.363, cumplimiento 57,9 % VARICELA: dosis aplicadas 1.364, cumplimiento 58,1 % FIEBRE AMARILLA en población de 1 año: 1.544 dosis aplicadas, cumplimiento 65,7 % Tdap de gestantes: dosis aplicadas 1.747, 100.733 Dosis aplicadas de Fiebre Amarilla para viajeros. Fuente: SIS-151 RESUMEN MENSUAL DE VACUNACIÓN - Corte 31/08/2025. 127 IPS con distribución de medicamentos inmunobiológicos, insumos y dispositivos médicos 78 Visitas de asistencia técnica a IPS de la red pública y privada (técnicos sistemas de información) 57 Visitas de asistencia técnica a IPS de la red pública y privada (profesionales) Donde se dejaron 5 planes de mejoramiento a IPS públicas y privadas 2 Seguimiento y/o cierre a planes de mejora de las IPS públicas y privadas 100 Talento humano en salud con fortalecimiento técnico del PAI en IPS públicas y privadas 127 IPS activas en el REPS con validación mensual equipo PAI Se asistió a 8 asistencia técnica Distrital por coordinador/a PAI y profesionales de apoyo Se realizó 8 reunión local PAI Se realizarón 20 articulaciones 9 Con otros actores (JAC, Colia, Riapi, centros comerciales, iglesias, entre otros) 9 otros sectores (SED, ICBF, SDIS, secretaría de la mujer, IDRD, entre otros) 7 Jornadas extramurales de vacunación realizadas en SED Públicas. 23 Jornadas extramurales de vacunación realizadas en SED Privadas 1 Jornadas extramurales de vacunación realizadas en SDIS (infancia) 145 Jornadas extramurales de vacunación tactica de concentación (parques, centros comerciales, igelsias, supercades, entre otros) 7 Jornadas extramurales de vacunación tactica de casa a casa (barrios intervenidos). Se realizarón 1 visitas de seguimiento a IPS de la red pública y privada (EAPV, excursiones de temperatura, bajas coberturas, entre otras).</t>
  </si>
  <si>
    <t>En el mes de Agosto 205
Gestión de Programas y Acciones
Se realizaron 3 asistencias técnicas a IPS públicas y privadas, con relación a procesos de diagnóstico, tratamiento y seguimiento de los casos de tuberculosis sensible, farmacorresistente y coinfección TB/VIH, en el contexto del modelo de atención integral en salud. 3 funcionarios de la red pública y privada de la ciudad, recibió fortalecimiento de capacidades frente al manejo programático de la tuberculosis de acuerdo a la normatividad actual. Se identificaron 287 sintomáticos respiratorios en instituciones públicas y privadas de la localidad, se procesaron 162 cultivos en medio líquido, Y 2 pruebas moleculares, de acuerdo a los algoritmos para diagnóstico de la Tuberculosis. 3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6 visitas domiciliarias a pacientes del programa, en las cuales se canalizaron 5 contactos sintomáticos respiratorios o con condiciones de riesgo para desarrollo de Tuberculosis. Se sensibilizaron 52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t>
  </si>
  <si>
    <t>Durante el periodo de Enero 2025 a Agosto 205
Gestión de Programas y Acciones 
Se realizaron 30 asistencias técnicas a IPS públicas y privadas, con relación a procesos de diagnóstico, tratamiento y seguimiento de los casos de tuberculosis sensible, farmacorresistente y coinfección TB/VIH, en el contexto del modelo de atención integral en salud. 30 funcionarios de la red pública y privada de la ciudad, recibió fortalecimiento de capacidades frente al manejo programático de la tuberculosis de acuerdo a la normatividad actual. Se identificaron 2.462 sintomáticos respiratorios en instituciones públicas y privadas de la localidad, se procesaron 1.918 cultivos en medio líquido, Y 12 pruebas moleculares, de acuerdo a los algoritmos para diagnóstico de la Tuberculosis. 17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67 visitas domiciliarias a pacientes del programa, en las cuales se canalizaron 38 contactos sintomáticos respiratorios o con condiciones de riesgo para desarrollo de Tuberculosis. Se sensibilizaron 193 personas de la comunidad en promoción y mantenimiento de la salud y prevención de la tuberculosis. Se realizaron 11 asistencias técnicas en proceso de diagnóstico, tratamiento y seguimiento de los casos de lepra. Fortalecimiento de capacidades a 11 funcionarios de la red pública y privada de la ciudad, frente al manejo programático de la Lepra.</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</si>
  <si>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1 mesa de agricultura urbana en donde participaron 60 personas en estos espacios de coordinación; se realizaron 5 actividades intersectoriales desde los espacios de gestión con participación de 361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194 personas. Se desarrollaron 2 unidades demostrativas en salud ambiental con participación de 25 personas. Desde caracterización territorial se identificaron 2 grupos focales para la implementación de procesos en salud ambiental y se abordaron 172 personas con 14 acciones de Educación para la Salud Ambiental.
Entorno Cuidador Educativo: Se desarrollaron 42 intervenciones a estudiantes de ciclo 1; 10 intervenciones a estudiantes de ciclo 2. Se implementó la estrategia de mascota verde en 1 jardín, abordando 24 niños y se realizó 1 sesión durante su implementación.
Entorno Cuidador Hogar: Con la estrategia de vivienda saludable, se intervinieron 21 familias con visita de cierre para evaluación de los riesgos ambientales identificados en 21 personas expuestas y se desarrollaron seguimientos a las familias brindando educación de acuerdo con los riesgos identificados a 2 personas expuestas.
Entorno Institucional:  Se abordaron  IPS con acciones de educación para la salud ambiental para posicionar las diferentes temáticas que aborda la agenda global para los hospitales verdes y saludables interviniendo 8 profesionales de la salud.
Entorno Cuidador Laboral: Se identificaron 14 Unidades de Trabajo Informal libres de Humo, se socializó el Índice Bogotano de Calidad del Aire y Riesgo en Salud –IBOCA- a 66 trabajadores y el Índice de radiación solar ultravioleta -IUV a 66 trabajadores informales.</t>
  </si>
  <si>
    <t>Hasta el mes de Agosto en el marco de la conformación e implementación intersectorial y comunitaria de la red de salud ambiental y la Gestión de la Salud Ambiental a nivel local se avanzó en un 0,84 % gestionando acciones en:  
8 sesiones de la Comisión Ambiental Local (CAL), 7 sesiones del Consejo Local de Gestión del Riesgo y Cambio Climático (CLGRCC), 7 Sesiones del consejo Local de Protección y Bienestar Animal (CLPYBA), 5 mesas de agricultura urbana y 2 de humedales; en donde participaron 621 personas en estos espacios de coordinación; se realizaron 45 actividades intersectoriales desde los espacios de gestión con participación de 2.796 personas. Se gestionaron 13 problemáticas de salud ambiental recepcionadas desde vigilancia epidemiológica basada en comunidad relacionadas con riesgos ambientales con participación de 5 personas de la comunidad.
Por otra parte, en el marco de la implementación de estrategias en salud ambiental a través de los entornos de vida cotidiana se adelantaron acciones así:
Entorno Cuidador Comunitario: Se desarrollaron 177 acciones artísticas con participación de 6.573 personas. Se socializaron las recomendaciones en salud correspondiente al Índice Bogotano de Calidad del Aire y Riesgo en Salud –IBOCA- y el índice de radiación solar ultravioleta -IUV a 2.300 personas por medio de los puntos de Cuídate y Se Feliz. Se desarrollaron 2 jornadas de salud ambiental con participación de 95 personas. Se desarrollaron 3 unidades demostrativas en salud ambiental con participación de 37 personas. Se priorizaron 6 barrios (S.C. San José de Fontibón, URB. Salamanca - S.C. San José de Fontibón, Urb. Salamanca - S.C. San José de Fontibón, Urb. Salamanca)  a los que se les formuló el Plan de Gestión Barrial/veredal de Entornos Ambientalmente Saludables, desde caracterización territorial se identificaron 8 grupos focales para la implementación de procesos en salud ambiental y se abordaron 1.242 personas con 103 acciones de Educación para la Salud Ambiental.
Entorno Cuidador Educativo: Se caracterizaron 19 Instituciones Educativas con variables en salud ambiental en las que se desarrollaron 136 intervenciones a 1.111 estudiantes de ciclo 1; 23 intervenciones a 318 estudiantes de ciclo 2; Se realizaron 1 unidades demostrativas con participación de 18 estudiantes y 6 docentes para el fortalecimiento de los proyectos ambientales escolares (PRAE). Se implementó la estrategia de mascota verde en 2 jardines, abordando 59 niños y se realizaron 43 sesiones durante su implementación. 10 problemáticas identificadas en el entorno exterior a las instituciones educativas intervenidas por el entorno y direccionadas a gestión y análisis de políticas
Entorno Cuidador Hogar: Con la estrategia de vivienda saludable, se intervinieron 385 familias con visita de cierre para evaluación de los riesgos ambientales identificados en 216 personas expuestas y se desarrollaron seguimientos a las familias brindando educación de acuerdo con los riesgos identificados a 168 personas expuestas.
Entorno Institucional: Se implementó la estrategia de mascota verde en 12 unidades de atención a la primera infancia, abordando 102 niños 10 docentes o madres comunitarias; y se realizaron 23 sesiones durante su implementación. Así mismo se seleccionaron 1 Instituciones Prestadoras de Servicios de Salud (IPS) para determinar la huella de carbono del sector salud y se abordaron 2 IPS con acciones de educación para la salud ambiental para posicionar las diferentes temáticas que aborda la agenda global para los hospitales verdes y saludables, interviniendo 72 profesionales de la salud.
Entorno Cuidador Laboral: Se identificaron 74 Unidades de Trabajo Informal libres de Humo, se socializó el Índice Bogotano de Calidad del Aire y Riesgo en Salud –IBOCA- a 217 trabajadores y el Índice de radiación solar ultravioleta -IUV a 230 trabajadores informales.</t>
  </si>
  <si>
    <t>En el mes de Agosto 2025
Vigilancia de la Salud Ambiental
 Seguimiento y Observación al animal agresor: Se hizo seguimiento a 38 animales de los cuales 31 fueron caninos y 7 fueron felinos. De las observaciones realizadas 73 % fueron efectivas y 27 % fueron fallidas. Vigilancia Integrada de la Rabia que realizaron la gestión y seguimiento de 90 casos de agresión por animal potencialmente transmisor de rabia, notificadas por las UPGD de cada la localidad durante el mes. Se realizaron 1 Asistencias Técnicas y 1 capacitaciones dirigidas al TH de las UPGD Se remitieron 52 casos de agresión (propios e interlocales) para observación y seguimiento al animal agresor Vigilancia de la Salud Ambiental VACUNACIÓN ANTIRRÁBICA CANINA Y FELINA: Se vacunaron contra la rabia un total de 1.728 animales de los cuales 834 fueron perros y 894 fueron gatos. Funcionamiento de 2 puntos fijos 8 jornadas de vacunación extramural ejecutadas.</t>
  </si>
  <si>
    <t>Durante el periodo de Enero 2025 a Agosto 2025
Vigilancia de la Salud Ambiental 
 Seguimiento y Observación al animal agresor: Se hizo seguimiento a 343 animales de los cuales 218 fueron caninos y 125 fueron felinos. De las observaciones realizadas 529 % fueron efectivas y 271 % fueron fallidas. Vigilancia Integrada de la Rabia que realizaron la gestión y seguimiento de 791 casos de agresión por animal potencialmente transmisor de rabia, notificadas por las UPGD de cada la localidad durante el mes. Se realizaron 11 Asistencias Técnicas y 7 capacitaciones dirigidas al TH de las UPGD Se remitieron 553 casos de agresión (propios e interlocales) para observación y seguimiento al animal agresor Vigilancia de la Salud Ambiental VACUNACIÓN ANTIRRÁBICA CANINA Y FELINA: Se vacunaron contra la rabia un total de 12.181 animales de los cuales 6.570 fueron perros y 5.611 fueron gatos. Funcionamiento de 16 puntos fijos 66 jornadas de vacunación extramural ejecutadas.</t>
  </si>
  <si>
    <t>En el mes de Agosto 2025
Vigilancia de la Salud Ambiental
Se inscribieron 191 establecimientos. Se realizó control de roedores exteriores en 25.000 metros cuadrados. Se atendieron 1 eventos de interés en salud pública asociados al manejo de sustancias químicas. Se atendieron 1 eventos de Interés en salud pública Enfermedad Transmitida por Alimentos. Se adelantaron 4 actividades de carácter promocional y preventivo como son las sensibilizaciones dirigidas a la comunidad en temas de salud ambiental enfocados especialmente al manejo adecuado de alimentos; medicamentos y sustancias químicas. con una asistencia de 38 personas. Se adelantaron 695 visitas de inspección, vigilancia y control (IVC) en establecimientos abiertos al público, para verificar el cumplimiento de la normatividad sanitaria vigente. Se intervinieron 976 establecimientos comerciales, industriales e institucionales vigilados y controlados abiertos al público, donde se aplicaron 25 medidas sanitarias de seguridad (incluyen medidas a productos: decomisos, congelaciones y destrucciones y medidas a establecimientos: suspensión de trabajos o servicios y clausura de establecimientos). Se adelantaron 4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</si>
  <si>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2415 establecimientos. Se realizó control de insectos exteriores en 34.991 metros cuadrados. Se realizó control de roedores exteriores en 193.300 metros cuadrados. Se atendieron 10 eventos de interés en salud pública asociados al manejo de sustancias químicas. Se atendieron 3 eventos de Interés en salud pública Enfermedad Transmitida por Alimentos. Se adelantaron 39 actividades de carácter promocional y preventivo como son las sensibilizaciones dirigidas a la comunidad en temas de salud ambiental enfocados especialmente al manejo adecuado de alimentos; medicamentos y sustancias químicas. con una asistencia de 311 personas. Se adelantaron 7.950 visitas de inspección, vigilancia y control (IVC) en establecimientos abiertos al público, para verificar el cumplimiento de la normatividad sanitaria vigente. Se intervinieron 8.485 establecimientos comerciales, industriales e institucionales vigilados y controlados abiertos al público, donde se aplicaron 232 medidas sanitarias de seguridad (incluyen medidas a productos: decomisos, congelaciones y destrucciones y medidas a establecimientos: suspensión de trabajos o servicios y clausura de establecimientos). Se adelantaron 53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</si>
  <si>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25 personas para la población de 0 a 14 años de edad y adulto mayor de 60 años Se aplicaron encuestas de percepción relacionadas con ruido a 14 personas entre adolescentes y adultos. Se aplicaron 2 encuestas relacionadas con el síndrome de radiofrecuencia Se abordaron 97 personas en sensibilización de las tematicas de aire, olores, tabaco, ruido y radiación electromagnetica Se atendieron 7 quejas relacionadas con las temáticas de la línea, de las cuales 2 se relacionan con olores ofensivos, 5 Ruido</t>
  </si>
  <si>
    <t>Durante el periodo de Enero 2025 a Agosto 2025
Implementación de la Vigilancia en Salud Ambiental en las tematicas de Aire, Ruido y Radiación electromagnética 
 Durante el mes de reporte se aplicaron encuestas relacionadas con calidad de aire a un total de 351 personas para la población de 0 a 14 años de edad y adulto mayor de 60 años Se aplicaron encuestas de percepción relacionadas con ruido a 170 personas entre adolescentes y adultos. Se aplicaron 99 encuestas relacionadas con el síndrome de radiofrecuencia De las personas encuestadas en las tematicas de la línea, 3 se iniciaron procesos de canalización o activación de ruta. Se abordaron 221 personas en sensibilización de las tematicas de aire, olores, tabaco, ruido y radiación electromagnetica Se atendieron 48 quejas relacionadas con las temáticas de la línea, de las cuales 19 se relacionan con olores ofensivos, 6 por calidad del aire, 1 por incumplimiento de los espacios libres de humo, 22 Ruido y se realizaron 3 operativos de control de tabaco,</t>
  </si>
  <si>
    <t>En el mes de Agosto 205
Vigilancia en Salud Pública
La red de operadores de VSP en el distrito: Se realizó el mantenimiento del Sistema de EEVV, a través de 6 asesorías y asistencias técnicas. De las 120 instituciones que hacen parte de la red de vigilancia en salud pública de los diferentes subsistemas para el periodo, 89 corresponden a Unidades Informadoras 31 a Unidades Notificadoras. Como fortalecimiento a la operación de la red de VSP se realizaron las siguientes acciones para los sistemas: Red de operadores de la Vigilancia en Salud Pública, con abordaje de hasta 4 subsistemas 8 asesorías y/o asistencias técnicas, red de operadores de la Vigilancia en Salud Pública, con abordaje de más de 4 de subsistemas 7 asesorías y/o asistencias técnicas, red de operadores de la Vigilancia en Salud Pública de Unidades Informadoras-UI 13 asesorías y/o asistencias técnicas. Se realizó el mantenimiento de los subsistemas a través de 28 asesorías y asistencias técnicas.
Dentro de las acciones realizadas de mitigación y control relacionadas con los eventos de interés en salud pública, frente al componente transmisibles: Se visitaron 2.128 viviendas, se abordaron 6.692 personas y el resultado consolidado de MRCV a las 9 manzanas en las acciones de bloqueo y BAC fue: 5 Bloqueos SR, 4 Bloqueos SRC, 6 Bloqueos TF, 1 Bloqueos Meningitis, y se administraron 74 biológicos Se realizó la entrega de 18 quimioprofilaxis para la contención de 8 casos probables de tosferina habiendo utilizado 33 tabletas de azitromicina, 9 frascos de azitromicina suspensión de la misma manera se asignaron 180 tabletas de azitromicina, 20 frascos de azitromicina suspensión Como fortalecimiento a la gestión de la información del subsistema transmisibles se realizaron las siguientes asistencias técnicas UPGD: Vigilancia Epidemiológica Ocupacional de los Trabajadores de la Economía informal -SIVISTRA 56 casos notificados y 7 IEC efectivas. Vigilancia Epidemiológica de Enfermedades Huerfanas 7 casos notificados y 3 IEC efectivas. Sistema de Vigilancia Epidemiológica en Salud Oral SISVESO: 67 casos notificados 5 IEC efectivas. Sistema de Vigilancia epidemiológica en Crónicas_Cáncer en menores 18 años casos notificados 1 Sistema de Vigilancia epidemiológica en Crónicas_Cáncer de mama y cuello uterino casos notificados 4 y 2 IEC efectivas.
Subsistema SISVAN: Mantenimiento y fortalecimiento del Sistema de Vigilancia Alimentaria y Nutricional (SISVAN) en 2 Unidades Primarias Generadoras de Datos públicas Mantenimiento y fortalecimiento del Sistema de Vigilancia Alimentaria y Nutricional (SISVAN) en 5 Unidades Primarias Generadoras de Datos privadas, 3 Seguimiento a atenciones a recién nacidos 14 Seguimiento a atenciones en menores de 5 años 11 caracterizaciones a gestantes 1 caracterizaciones a recién nacidos, 11 caracterizaciones a menores de 5 años, 8 canalizaciones realizadas por medio del SIRC. Subsistema de vigilancia en Salud Pública de Lesiones de Causa Externa (SIVELCE) Subsistema de Vigilancia en Salud Pública de la Conducta Suicida (SISVECOS) Número de casos de Ideación suicida 156 , IEC efectivas 48 de Ideación suicida, Número de casos notificados de Lesiones por quemaduras 39 Número de casos notificados de Amenaza suicida 7, IEC efectivas 7 de Lesiones por quemaduras IEC efectivas de de Amenaza suicida 2 , Accidentes domésticos en menores 11 años: 14 casos notificados, Número de casos notificados de Intento suicida 46 IEC efectivas 7 Accidentes domésticos, IEC efectivas 6 de Intento suicida, Subsistema de vigilancia en salud pública en violencia intrafamiliar y de genero (SIVIM) Total de casos notificados de violencia intrafamiliar y de género: 152 y con IEC: 38 Total de casos notificados de violencia intrafamiliar y de género en mujeres: 94 y en hombres: 58. Casos notificados de violencia sexual: 100 y con IEC: 85. Casos notificados de violencia en niños, niñas y adolescentes: 72 y con IEC: 28 Dentro de las acciones de Vigilancia en Salud Pública relacionadas con los Eventos de Interés en Salud Sexual y Reproductiva y Salud Materno Infantil, se realizaron 1 investigaciones Epidemiológicas de Campo de alto impacto. se realizaron 1 IEC Mortalidad Perinatal. Frente al análisis de los eventos de SSR, se realizaron 2 unidades de análisis, se realizaron 1 Mortalidad Materna, se realizaron 1 Mortalidad Perinatal, 1 Unidades de análisis de casos sin muestra eventos transmisibles discriminados así: ETV 1, Desde Vigilancia a Eventos Transmisibles, se intervinieron 20 casos de alto impacto EPV 19, Otros eventos transmisibles 1, Desde Vigilancia a Eventos Transmisibles, se intervinieron 7 casos de control TB 6, EPV 1, contactos identificados en IEC de TB y canallizados al SIRC 3, Vigilancia Epidemiológica Basada en Comunidad 19 Notificaciones de situaciones problemáticas 7 Asistencias Técnicas a la Red de Vigilancia Comunitaria para la VEBC, 6 Fortalecimiento de capacidades en salud para la ReVCom 3 Investigaciones socio epidemiológicas de campo -ISEC- VEBC.
Subsistema VESPA: Gestantes casos notificados: 1 Casos captados de mayores de 18 años pero menores de 30: 20 (No incluye gestantes) Casos captados de mayores de 18 años pero menores de 30: 21 Total de casos captados de menores de 18 años 6 Casos de menores de 18 años con IEC efectivas: 5 N° de casos remitidos a través del SIRC desde VESPA: 5 N° de casos remitidos a servicios PSPIC desde VESPA: 1 N° de casos de consumo abusivo de spa remitidos a entorno educativo desde VESPA: 1.</t>
  </si>
  <si>
    <t>Durante el periodo de Enero 2025 a Agosto 205
Vigilancia en Salud Pública 
La red de operadores de VSP en el distrito: Se realizó el mantenimiento del Sistema de EEVV, a través de 52 asesorías y asistencias técnicas. De las 966 instituciones que hacen parte de la red de vigilancia en salud pública de los diferentes subsistemas para el periodo, 724 corresponden a Unidades Informadoras 242 a Unidades Notificadoras. Como fortalecimiento a la operación de la red de VSP se realizaron las siguientes acciones para los sistemas: Red de operadores de la Vigilancia en Salud Pública, con abordaje de hasta 4 subsistemas 36 asesorías y/o asistencias técnicas, red de operadores de la Vigilancia en Salud Pública, con abordaje de más de 4 de subsistemas 43 asesorías y/o asistencias técnicas, red de operadores de la Vigilancia en Salud Pública de Unidades Informadoras-UI 127 asesorías y/o asistencias técnicas. Se realizó el mantenimiento de los subsistemas a través de 206 asesorías y asistencias técnicas.
Dentro de las acciones realizadas de mitigación y control relacionadas con los eventos de interés en salud pública, frente al componente transmisibles: Se visitaron 17.598 viviendas, se abordaron 58.837 personas y el resultado consolidado de MRCV a las 9 manzanas en las acciones de bloqueo y BAC fue: 21 Bloqueos SR, 37 Bloqueos SRC, 55 Bloqueos TF, 4 Bloqueos Meningitis, y se administraron 481 biológicos Se realizó la entrega de 197 quimioprofilaxis para la contención de 63 casos probables de tosferina y 3 de meningitis, habiendo utilizado 459 tabletas de azitromicina, 43 frascos de azitromicina suspensión y 32 tabletas de rifampicina y 9 tabletas de ciprofloxacina; de la misma manera se asignaron 199 tabletas de azitromicina, 74 frascos de azitromicina suspensión Como fortalecimiento a la gestión de la información del subsistema transmisibles se realizaron las siguientes asistencias técnicas UPGD: 1 UPGD críticas 2 fortalecimiento UPGD Vigilancia Epidemiológica Ocupacional de los Trabajadores de la Economía informal -SIVISTRA 421 casos notificados y 64 IEC efectivas. Vigilancia Epidemiológica de Enfermedades Huerfanas 77 casos notificados y 24 IEC efectivas. Numero de casos que cruzan entre el evento 342 y 215 1 Número de casos que cruzan entre el evento 342 y RLCPD 3 Sistema de Vigilancia Epidemiológica en Salud Oral SISVESO: 535 casos notificados 41 IEC efectivas. Sistema de Vigilancia epidemiológica en Crónicas_Cáncer en menores 18 años casos notificados 2 Sistema de Vigilancia epidemiológica en Crónicas_Cáncer de mama y cuello uterino casos notificados 29 y 22 IEC efectivas. Unidades de analisis realizadas 1 Vigilancia en Salud Pública
Subsistema SISVAN: Mantenimiento y fortalecimiento del Sistema de Vigilancia Alimentaria y Nutricional (SISVAN) en 16 Unidades Primarias Generadoras de Datos públicas Mantenimiento y fortalecimiento del Sistema de Vigilancia Alimentaria y Nutricional (SISVAN) en 27 Unidades Primarias Generadoras de Datos privadas, 85 Seguimiento a atenciones a recién nacidos 65 Seguimiento a atenciones en menores de 5 años 40 caracterizaciones a gestantes 7 caracterizaciones a recién nacidos, 38 caracterizaciones a menores de 5 años, 39 canalizaciones realizadas por medio del SIRC. Subsistema de vigilancia en Salud Pública de Lesiones de Causa Externa (SIVELCE) Subsistema de Vigilancia en Salud Pública de la Conducta Suicida (SISVECOS) Número de casos de Ideación suicida 1.164, IEC efectivas 347 de Ideación suicida, Número de casos notificados de Lesiones por quemaduras 511 Número de casos notificados de Amenaza suicida 83, IEC efectivas 27 de Lesiones por quemaduras IEC efectivas de de Amenaza suicida 23, Accidentes domésticos en menores 11 años: 236 casos notificados, Número de casos notificados de Intento suicida 287 IEC efectivas 49 Accidentes domésticos, IEC efectivas 87 de Intento suicida, Número de casos notificados de Lesiones por artefactos pirotécnicos 7 Número de casos notificados de muerte por suicidio 4 IEC efectivas 1 de Lesiones por artefactos pirotécnicos, IEC efectivas 1 de muerte por suicidio Número de Unidades de análisis realizadas 1 Subsistema de vigilancia en salud pública en violencia intrafamiliar y de genero (SIVIM) Total de casos notificados de violencia intrafamiliar y de género: 1.258 y con IEC: 198 Total de casos notificados de violencia intrafamiliar y de género en mujeres: 634 y en hombres: 266. Casos notificados de violencia sexual: 694 y con IEC: 132. Casos notificados de violencia en niños, niñas y adolescentes: 612 y con IEC: 114 Dentro de las acciones de Vigilancia en Salud Pública relacionadas con los Eventos de Interés en Salud Sexual y Reproductiva y Salud Materno Infantil, se realizaron 12 investigaciones Epidemiológicas de Campo de alto impacto. se realizaron 4 IEC Mortalidad Perinatal. se realizaron 7 IEC Sífilis Gestacional, se realizaron 1 IEC Transmisión materno perinatal VIH – Hepatitis B. Frente al análisis de los eventos de SSR, se realizaron 2 unidades de análisis, se realizaron 1 Mortalidad Materna, se realizaron 1 Mortalidad Perinatal, Como acciones de mitigación de riesgo y oportunidad al seguimiento de la SSR – SMI, realizan 2 asistencia de monitoreo a UPGD públicas Como acciones de mitigación de riesgo y oportunidad al seguimiento de la SSR – SMI, realizan 1 asistencia de monitoreo a UPGD privadas 2 Unidades de análisis de casos sin muestra eventos transmisibles discriminados así: EPV 1, ETV 1, 1 Unidades de análisis de eventos Transmisibles, discriminadas así: 1 Mortalidad por IRA-EDA menor de 5 años, Desde Vigilancia a Eventos Transmisibles, se intervinieron 158 casos de alto impacto IRAG INUSITADO 1, COVID 2, mortalidad IRA menor de 5 años 1, EPV 140, EAPV 1, ETV 9, Otros eventos transmisibles 3, Desde Vigilancia a Eventos Transmisibles, se intervinieron 40 casos de control TB 33, EPV 6, EAPV 1, contactos identificados en IEC de TB y canallizados al SIRC 9, Vigilancia Epidemiológica Basada en Comunidad 83 Notificaciones de situaciones problemáticas 4 Comités de vigilancia epidemiológica comunitaria - COVECOM. 52 Asistencias Técnicas a la Red de Vigilancia Comunitaria para la VEBC, 46 Fortalecimiento de capacidades en salud para la ReVCom 23 Investigaciones socio epidemiológicas de campo -ISEC- VEBC.
Subsistema VESPA: Gestantes casos notificados: 10 Gestantes IEC efectivas: 7 Casos captados de mayores de 18 años pero menores de 30: 173 (No incluye gestantes) Casos captados de mayores de 18 años pero menores de 30: 3 IEC Efectivas (No incluye gestantes) Casos captados de mayores de 18 años pero menores de 30: 178 IEC Fallidas 11 (No incluye gestantes) Total de casos captados de menores de 18 años 31 Casos de menores de 18 años con IEC efectivas: 18 Casos de menores de 18 años con IEC Fallidas: 3 N° de casos remitidos a través del SIRC desde VESPA: 36 N° de casos remitidos a servicios PSPIC desde VESPA: 3 N° de casos de consumo abusivo de spa remitidos a entorno educativo desde VESPA: 2 N° de casos remitidos a SPAcios de bienestar (Servicios de acogida) 1.</t>
  </si>
  <si>
    <t>En el mes de Agosto 205
Entorno Cuidador Educativo
Se realizaron 696 actividades de educación en salud en 3.754 Jardines, en 146 Colegios, en 179 Universidades, en 1.177 Instituciones de formación para el trabajo y el desarrollo humano con la participación de 864 docentes, 255 padres de familia, y 1.797 estudiantes.
Educación para la Salud Pública 
Se realizaron: 8 Sesiones educativas y herramientas didácticas para los procesos de educación para la salud pública en temas relacionados con: Educación para la Salud Pública; Núcleo temático flexible según las necesidades identificadas con el diagnóstico territorial.; Salud Materno Infantil; Salud sexual y reproductiva; Seguridad Alimentaria y Nutricional Herramientas educomunicativas para los procesos de educación para la salud pública 5 Asistencias técnicas (acompañamiento técnico, orientación técnica, capacitación y/o asesoría técnica) para el desarrollo de capacidades en educación para la salud pública 9 En temas relacionados con: Educación para la Salud Pública; Núcleo temático flexible según las necesidades identificadas con el diagnóstico territorial.; Programa Ampliado de Inmunizaciones PAI; Salud Mental; Salud sexual y reproductiva Fortaleciendo a un total de 33 trabajadores del sector 2 Iniciativas, actividades o procesos dirigidos a fortalecer la gestión de la asistencia técnica en el GSP-PSPIC.
Políticas
En la Interacción Integral e Integrada Acción Estratégica Sectorial Local, se avanza en la agenda estratégica 8,3 % correspondiente a: La cuarta fase de la acción estratégica sectorial local en la cual se implementa y hace seguimiento a las acciones acordadas en el plan de trabajo; La primera fase de la acción estratégica sectorial local que responde a la implementación y seguimiento de la agenda estratégica local En la interacción integrada de Gestión Intersectorial durante el mes se suscribieron: 8 compromisos, de los cuales 5 responden al plan de trabajo de la acción estratégica sectorial local 5 a las instancias o espacios locales de política 3 situaciones emergentes o articulaciones intersectoriales fuera de las instancias o espacios propios de política De los compromisos suscritos en el mes se cumplieron 5 Análisis en el marco de las políticas públicas.
Análisis poblacionales en el marco de las políticas públicas
Actividad 1. Construcción e implementación del plan de trabajo para los análisis poblacionales en el marco de las políticas públicas 50,0 %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1 asistencias a encuentros programados por la SDS (Capacitaciones, talleres, seminarios, mesas técnicas u otros) 1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10,0 %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10,6 %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8,8 % En la gestión de la política pública de Discapacidad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2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8,2 % En la gestión de la política pública de SPA en el territorio se realizaron las siguientes actividades: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10,0 % En la gestión de la política pública de Adultez en el territorio se realizaron las siguientes actividades: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9,5 % En la gestión para la construcción del instrumento de acción pública de Salud Oral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trabajo digno y decente, en el territorio se realizaron de las siguientes actividades participó en 1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8,6 % En la gestión de la política pública para la Acogida, Inclusión y Desarrollo (Migrantes) en el territorio se realizaron las siguientes actividades: En el seguimiento a la gestión de la política se avanzó en el mes en 4,0 %.</t>
  </si>
  <si>
    <t>Durante el periodo de Enero 2025 a Agosto 205
Entorno Cuidador Educativo 
Se realizaron 3.585 actividades de educación en salud en 5.189 Jardines, en 558 Colegios, en 268 Universidades, en 1.823 Instituciones de formación para el trabajo y el desarrollo humano con la participación de 1.990 docentes, 2.058 padres de familia, y 13.752 estudiantes.
Educación para la Salud Pública 
Se realizaron: 58 Sesiones educativas y herramientas didácticas para los procesos de educación para la salud pública en temas relacionados con: Educación para la Salud Pública; Salud sexual y reproductiva; Salud Materno Infantil; Programa Ampliado de Inmunizaciones PAI; Seguridad Alimentaria y Nutricional; Salud Mental; Condiciones Crónicas no Transmisibles; Autorregulación; Núcleo temático flexible según las necesidades identificadas con el diagnóstico territorial.; Herramientas educomunicativas para los procesos de educación para la salud pública 48 Asistencias técnicas (acompañamiento técnico, orientación técnica, capacitación y/o asesoría técnica) para el desarrollo de capacidades en educación para la salud pública 75 En temas relacionados con: Núcleo temático flexible según las necesidades identificadas con el diagnóstico territorial.; Condiciones Crónicas no Transmisibles; Salud Mental; Programa Ampliado de Inmunizaciones PAI; Salud sexual y reproductiva; Educación para la Salud Pública; Fortaleciendo a un total de 676 trabajadores del sector 13 Iniciativas, actividades o procesos dirigidos a fortalecer la gestión de la asistencia técnica en el GSP-PSPIC.
Políticas 
En la Interacción Integral e Integrada Acción Estratégica Sectorial Local, se avanza en la agenda estratégica 54,2 %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82 compromisos, de los cuales 12 responden al plan de trabajo de la acción estratégica sectorial local 25 a las instancias o espacios locales de política 64 situaciones emergentes o articulaciones intersectoriales fuera de las instancias o espacios propios de política De los compromisos suscritos en el mes se cumplieron 47 Análisis en el marco de las políticas públicas.
Análisis poblacionales en el marco de las políticas públicas
Actividad 1. Construcción e implementación del plan de trabajo para los análisis poblacionales en el marco de las políticas públicas 509,1 %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2 Documento de avance con la técnica para priorización de acciones bajo criterios establecidos SUBACTIVIDAD 3. APORTES TÉCNICOS A LA CONSTRUCCIÓN DEL DOCUMENTO DE ACCVSYE LOCAL Y DOCUMENTOS DE SPA Y SALUD ORAL 7 Documento de avance del núcleo de “Debilidad de la Gobernabilidad y Gobernanza intersectorial y transectorial para obtener resultados en salud” 19 asistencias a encuentros programados por la SDS (Capacitaciones, talleres, seminarios, mesas técnicas u otros) 41 cartografías o análisis en aporte a los documentos o solicitudes para los productos de la interacción de Análisis en el marco de las políticas desde el perfil geográfico 8 participación en mesas del componente geográfico o mesas técnicas a nivel subred o distrital En la gestión de la política pública de infancia, primera infancia y adolescencia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En el mes se concertaron 8 compromisos en el marco de la intersectorialidad En el seguimiento a la gestión de la política se avanzó en el mes en 62,8 %. En la gestión de la política pública de Juventud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53,2 % En la gestión de la política pública de Envejecimiento y Vejez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66,6 % En la gestión de la política pública para las Familias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65,3 % En la gestión de la política pública de Discapacidad en el territorio se realizaron de las siguientes actividades: participó en 8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63,5 %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En el mes se concertaron 4 compromisos en el marco de la intersectorialidad En el seguimiento a la gestión de la política se avanzó en el mes en 50,9 %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9 compromisos en el marco de la intersectorialidad En el seguimiento a la gestión de la política se avanzó en el mes en 61,3 % En la gestión de la política pública de Mujer y equidad de géneros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En el mes se concertaron 5 compromisos en el marco de la intersectorialidad En el seguimiento a la gestión de la política se avanzó en el mes en 60,4 % En la gestión de la política pública de SPA en el territorio se realizaron las siguientes actividades: participó en 2 instancias o espacios de política, en las cuales: Contribuyó desde la gestión de la política a la ruta de participación social tranformadora y/o a la gestión propia de la política para la incidencia;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65,3 % En la gestión de la política pública de Salud Mental,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59,4 % En la gestión de la política pública de seguridad alimentaria y nutricional, en el territorio se realizaron de las siguientes actividades: participó en 8 instancias o espacios de política, en las cuales: Desarrolló funciones de secretaría técnica en las instancias en las cuales la Subred Integrada de Servicios de Salud tiene esta designación, en cumplimiento a la normatividad dispuesta para cada una;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66,5 % En la gestión de la política pública de Adultez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63,3 % En la gestión para la construcción del instrumento de acción pública de Salud Oral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66,0 % En la gestión de la política pública de trabajo digno y decente, en el territorio se realizaron de las siguientes actividades participó en 8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65,4 % En la gestión de la política pública para la Acogida, Inclusión y Desarrollo (Migrantes) en el territorio se realizaron las siguientes actividades: En el seguimiento a la gestión de la política se avanzó en el mes en 43,1 %.</t>
  </si>
  <si>
    <t>En el mes de Agosto 2025
 ACCSVyE
Actividad 3: Análisis geográfico y espacial
PRODUCTO: ANÁLISIS DE LA SITUACIÓN DE CALIDAD DE VIDA Y SALUD LOCAL Actividad :Análisis de Situación de Calidad de Vida y Salud Local 8 ctas de alistamiento, diarios de campo, relatorías y/o los soportes que den cuenta del ejercicio participativo (Actas y listados de asistencia) realizados con la comunidad (incluye actas de actividades internas del equipo) 6 Documento analisis local con el desarrollo de los capítulos I-II-III.Configuración del territorio, Capítulo II. Condiciones sociales, económicas y de calidad de vida desde la perspectiva de los determinantes sociales de la salud y los enfoques diferencial 6 documento analisis local con el desarrollo de los capítulos IV-V-VI. Priorización de los problemas y necesidades sociales de la salud en el territorio, Capítulo IV. Análisis de las respuestas de los diferentes actores ante las problemáticas y necesidades 6 informes ejecutivos de analisis local 6 infografias de analisis local Actividad 2 :Informe seguimiento de indicadores estrategicos en salud pública 1 Tablero en Excel por localidad con el seguimiento a los indicadores priorizados. 1 Informe de seguimiento a indicadores 8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t>
  </si>
  <si>
    <t>Durante el periodo de Enero 2025 a Agosto 2025
ACCSVyE
Actividad 3: Análisis geográfico y espacial 
PRODUCTO: ANÁLISIS DE INDICADORES LOCALES
Para la actividad 1: Análisis integrado de indicadores estratégicos en salud pública, se realizaron acciones que derivaron en las siguientes evidencias/documentos: Para la actividad 2: Identificación de los determinantes sociales asociados a los indicadores estratégicos y revisión de las estrategias y prácticas para la reducción de los eventos priorizados, se realizaron acciones que derivaron en las siguientes evide Para la actividad 3. Análisis geográfico local, se realizaron acciones que derivaron en las siguientes evidencias/documentos: Actividad :Alistamiento para el desarrollo del Análisis de Situación de Salud Local, PRODUCTO: ANÁLISIS DE LA SITUACIÓN DE CALIDAD DE VIDA Y SALUD LOCAL Actividad :Análisis de Situación de Calidad de Vida y Salud Local 64 ctas de alistamiento, diarios de campo, relatorías y/o los soportes que den cuenta del ejercicio participativo (Actas y listados de asistencia) realizados con la comunidad (incluye actas de actividades internas del equipo) 42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3 Actas y listado de asistencia de analisis de informacion geografica 40 Mapas realizados e incorporados al documentos de Analisis de situacion en sus capitulos I, II y III 24 documento analisis local con el desarrollo de los capítulos IV-V-VI. Priorización de los problemas y necesidades sociales de la salud en el territorio, Capítulo IV. Análisis de las respuestas de los diferentes actores ante las problemáticas y necesidades 18 informes ejecutivos de analisis local 18 infografias de analisis local Actividad 2 :Informe seguimiento de indicadores estrategicos en salud pública 10 Tablero en Excel por localidad con el seguimiento a los indicadores priorizados. 5 Informe de seguimiento a indicadores 1 Plan de análisis de profundización en el evento priorizado 31 espacios de socializaciones de informe y tableros 5 Actas y listado de asistencia, así como documentos y/o cartografías para los apartados de priorización de sectores catastrales y zonas, así como la discusión de metodologías de análisis espacial 5 Actas y listados de asistencia de los talleres realizados 28 Mapas realizados e incorporados al documentos de Analisis de situacion.</t>
  </si>
  <si>
    <t>En el mes de Agosto 205
Entorno Cuidado Comunitario
CARACTERIZACIÓN TERRITORIAL 173 Puntos identificados por consumo SPA Para la reducción de riesgos y daños de SPA 20 valoraciones del riesgo por consumo de sustancias psicoactivas en el marco de la intervención breve. y 20 en población con consumo de sustancias psicoactivas, énfasis en abuso de alcohol, tabaco, uso de dispositivos electrónicos (vapeadores). En el abordaje diferencial, con enfoque de reducción de riesgos y daños, fueron formulados 20 planes de bienestar. En el marco de dichos planes se realizaron 6 encuentros comunitarios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20 planes de bienestar en población consumo de sustancias psicoactivas, énfasis en abuso de alcohol, tabaco, uso de dispositivos electrónicos (vapeadores) con 8 sesiones colectivas y participaron 20 personas.
SPAcios DE BIENESTAR
70 valoraciones del riesgo por consumo de sustancias psicoactivas en el marco de la intervención breve. De manera específica, 15 en adolescentes y jóvenes: 55 en población mayor de edad que asistió a las jornadas SPAcios libres de riesgos. Para la prevención del consumo de SPA fueron formulados 70 planes de bienestar y se dio cierre a 70 de estos. En el marco de dichos planes se realizaron 3 sesiones colectivas con la participación de 15 personas.
Macro, meso y micro gestión de la salud pública
50,0 % gestión efectiva activación de rutas modalidad Canalizaciones hacia la oferta Distrital e Intersectorial en población en población en situación de Habitabilidad de calle. 1,2 % de poblacion canalizada que se identifica como LGBT 87,6 % gestion efectiva a las canalizaciones todas las modalidades para las personas Mayores. 81,3 % gestion efectiva canalizaciones modalidades que activan la Ruta Promoción, Mantenimiento Salud - Finalidad 2 Motivo 8 y 9 Personas en edad fértil sin intención reproductiva y sin método anticonceptivo 80,0 % gestion efectiva a las canalizaciones todas las modalidades donde se activa la RIA para población materno - perinatal 66,7 % gestion efectiva a las canalizaciones todas las modalidades donde se activan rutas por riesgo de desnutrición aguda en niños y niñas menores de cinco años. 61,5 % gestion efectiva a las canalizaciones todas las modalidades donde se activa la Ruta De Promoción Y Mantenimiento De La Salud - 1 Finalidad Valoración Integral en niños y niñas menores de dos años. 66,7 % gestion efectiva a las canalizaciones modalidad entre enotrnos donde se activa la Ruta De Promoción Y Mantenimiento De La Salud - Finalidad Protección Específica con esquema incompleto de vacunación. 70,4 % gestion efectiva a las canalizaciones todas las modalidades donde se activa la ruta 5 todos los motivos relacionados con sustancias psicoactivas. 92,7 % gestion efectiva a las canalizaciones todas las modalidades donde se activa la RIA 2 para población con riesgo o presencia de alteraciones cardio — cerebro — vascular — metabólicas manifiestas - Todos los motivos.</t>
  </si>
  <si>
    <t>Durante el periodo de Enero 2025 a Agosto 205
CARACTERIZACIÓN TERRITORIAL 550 Puntos identificados por consumo SPA Para la reducción de riesgos y daños de SPA 142 valoraciones del riesgo por consumo de sustancias psicoactivas en el marco de la intervención breve. y 134 en población con consumo de sustancias psicoactivas, énfasis en abuso de alcohol, tabaco, uso de dispositivos electrónicos (vapeadores). En el abordaje diferencial, con enfoque de reducción de riesgos y daños, fueron formulados 96 planes de bienestar. En el marco de dichos planes se realizaron 10 encuentros comunitarios en las cuales participaron 6 actores estratégicos (organizaciones sociales, dispositivos de base comunitaria). Así mismo, 6 actores interinstitucionales o intersectoriales para la transformación del estigma o autoestigma asociado frente al fenómeno de las sustancias psicoactivas. Se formularon 90 planes de bienestar en población consumo de sustancias psicoactivas, énfasis en abuso de alcohol, tabaco, uso de dispositivos electrónicos (vapeadores) con 35 sesiones colectivas y participaron 90 personas.
Entorno Cuidado Comunitario
SPAcios DE BIENESTAR 
353 valoraciones del riesgo por consumo de sustancias psicoactivas en el marco de la intervención breve. De manera específica, 81 en adolescentes y jóvenes: 256 en población mayor de edad que asistió a las jornadas SPAcios libres de riesgos. Para la prevención del consumo de SPA fueron formulados 332 planes de bienestar y se dio cierre a 332 de estos. En el marco de dichos planes se realizaron 50 sesiones colectivas con la participación de 194 personas.
Macro, meso y micro gestión de la salud pública 
100,0 % gestión efectiva activación de rutas a todas las modalidades de canalizaciones realizadas a Personas que realizan actividades sexuales pagadas y están vinculadas a la realización de la actividad 150,0 % gestión efectiva activación de rutas modalidad Canalizaciones hacia la oferta Distrital e Intersectorial en población en población en situación de Habitabilidad de calle. 5,7 %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4,2 % gestión efectiva activación de rutas modalidad Canalizaciones hacia la oferta Distrital e Intersectorial en población migrante No regular internacional. 100,0%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11 canalizaciones, de las cuales 11 a servicios de salud.</t>
  </si>
  <si>
    <t>En el mes de Agosto 205
Entorno Institucional
Se realizaron 1 asesorías y asistencias técnicas a 1 Casas de Igualdad de Oportunidades para las Mujeres-CIO. Se realizaron 1 acciones colectivas y/o grupales con mujeres, donde se realiza intervención a 1 personas 1 mujeres, Por identidad de género: 1 de vida saludable y enfermedades transmisibles.</t>
  </si>
  <si>
    <t>Durante el periodo de Enero 2025 a Agosto 205
Entorno Institucional 
Se realizaron 3 asesorías y asistencias técnicas a 8 Casas de Igualdad de Oportunidades para las Mujeres-CIO. Se realizaron 8 acciones colectivas y/o grupales con mujeres, donde se realiza intervención a 25 personas 25 mujeres, Por identidad de género: 23 femenino, 13 de vida saludable y condiciones no transmisibles, 2 de convivencia social y salud mental, 1 de vida saludable y enfermedades transmisibles, 1 de salud ambiental, Se realizaron 3 acciones individuales de alta externalidad en mujeres por Psicología 1, Enfermería 2, 12 mujeres, Por identidad de género: 12 femenino.</t>
  </si>
  <si>
    <t>En el mes de Agosto 205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1 de Talento Humano con fortalecimiento de capacidaddes en temas de migración y Salud durante el mes por SISS.
Equipos Basicos Extramurales de Hogar
Se realizaron 130 caracterizaciones en familias de población migrante internacional, en las cuales se identifican: 7 familias con prioridad alta 20 familias con prioridad media 103 familias con prioridad baja En estas familias se encontraron 2 menores de 5, 11 gestantes, 16 usuarios con condición crónicas, 4 usuarios con identificación de riesgo en salud mental y 1 usuarios con discapacidad. Se da inicio a planes de cuidado familiar con 19 familias de población migrante internacional.</t>
  </si>
  <si>
    <t>Durante el periodo de Enero 2025 a Agosto 205
Respuesta a población extranjera 
Fortalecimiento de capacidades en temas de migración y salud en IPS públicas y privadas 
5 IPS públicas y privadas con fortalecimiento de capacidaddes en temas de migración y Salud durante el mes por SISS Temas abordados con IPS públicas y privadas para fortalecimiento de capacidaddes en temas de migración y Salud durante el mes por SISS: Aseguramiento; Guía de orientación para la prestación de servicios de salud con enfoque diferencial FMM; 11 de Talento Humano con fortalecimiento de capacidaddes en temas de migración y Salud durante el mes por SISS.
Equipos Basicos Extramurales de Hogar 
Se realizaron 1.004 caracterizaciones en familias de población migrante internacional, en las cuales se identifican: 61 familias con prioridad alta 124 familias con prioridad media 812 familias con prioridad baja En estas familias se encontraron 26 menores de 5, 45 gestantes, 117 usuarios con condición crónicas, 24 usuarios con identificación de riesgo en salud mental y 15 usuarios con discapacidad. Se da inicio a planes de cuidado familiar con 186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</si>
  <si>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Agosto 205
Entorno Cuidador Comunitario
Escuchar para Más bienestar MujerEs
Participación de 148 personas de las cuales son: 115 mujeres 33 hombres, por momento de vida se ubican así: 39 adolescencia, 43 juventud, 47 adultez, 19 persona mayor. Por característica poblacional/diferencial se beneficiaron: 50 cuidadoras, 3 migrantes, 95 cisgénero. Se realizaron 4 acciones pedagógicas colectivas de corta duración a 32 mujeres y 8 hombres Se realizaron 8 acciones pedagógicas colectivas de larga duración a 69 mujeres y 24 hombres Se realizaron 8 asesorías en Salud Se realizaron 14 asesorías psicosociales Se realizó fortalecimiento de redes a 1 personas de los cuales son: 14 mujeres, 1 hombres, en los siguientes temas: Cuidado y autocuidado; Salud plena; Salud mental . Se abordaron 27 mujeres en acciones de educación en las Manzanas del Cuidado, Se realizaron 5 asesorías psicosociales en las manzanas del cuidado Se realizaron 4 asesorias en gestíon del riesgo en salud en las manzanas del cuidado.
Gestión de Programas y Acciones
Violencias basadas en género 8 IPS con acciones de fortalecimiento en temas relacionados con violencias de género. 68 personas de talento humano en salud con acciones de fortalecimiento en temas relacionados con violencias de género 61 personas abordadas en salas de espera de IPS y otros espacios en temas de violencias 21 personas de talento humano de IPS con acompañamiento y fortalecimiento de capacidades socio jurídicas 20 mujeres con orientación, información o asesoría socio-jurídica en temas relacionados con: violencias de género, IVE, rutas de atención, derechos, etc. 17 personas abordadas en espacios de descarga emocional.</t>
  </si>
  <si>
    <t>Durante el periodo de Enero 2025 a Agosto 205
Entorno Cuidador Comunitario
Escuchar para Más bienestar MujerEs 
Participación de 1.022 personas de las cuales son: 841 mujeres 181 hombres, por momento de vida se ubican así: 91 adolescencia, 250 juventud, 464 adultez, 217 persona mayor. Por característica poblacional/diferencial se beneficiaron: 319 cuidadoras, 1 lesbianas, 1 trans, 78 migrantes, 625 cisgénero. Se realizaron 26 acciones pedagógicas colectivas de corta duración a 247 mujeres y 55 hombres Se realizaron 51 acciones pedagógicas colectivas de larga duración a 545 mujeres y 119 hombres Se realizaron 71 asesorías en Salud Se realizaron 105 asesorías psicosociales Se realizaron 7 acompañamientos solidarios Se realizaron 1 canalizaciones intersectoriales, a las siguientes entidades: Casa de Igualdad de Oportunidades; Se realizó fortalecimiento de redes a 5 personas de los cuales son: 51 mujeres, 7 hombres, en los siguientes temas: Salud plena; Salud mental; Construcción de redes; Cuidado y autocuidado; Habitos de vida saludable. Se abordaron 379 mujeres en acciones de educación en las Manzanas del Cuidado, Se realizaron 54 asesorías psicosociales en las manzanas del cuidado Se realizaron 41 asesorias en gestíon del riesgo en salud en las manzanas del cuidado.
Gestión de Programas y Acciones 
Violencias basadas en género 41 IPS con acciones de fortalecimiento en temas relacionados con violencias de género. 441 personas de talento humano en salud con acciones de fortalecimiento en temas relacionados con violencias de género 335 personas abordadas en salas de espera de IPS y otros espacios en temas de violencias 169 personas de talento humano de IPS con acompañamiento y fortalecimiento de capacidades socio jurídicas 156 mujeres con orientación, información o asesoría socio-jurídica en temas relacionados con: violencias de género, IVE, rutas de atención, derechos, etc. 138 personas abordadas en espacios de descarga emocional.</t>
  </si>
  <si>
    <t>En el mes de Agosto 205
Entorno Cuidador Comunitario
45 Grupos identificados para el abordaje de la RBC 115 hombres, 617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14 A 17 años Adolescencia 2 Mujeres 14 A 17 años Adolescencia 5 Hombres 18 A 26 años Juventud 6 Mujeres 18 A 26 años Juventud 34 Hombres 27 A 59 años Adulto 108 Mujeres 27 A 59 años Adulto 75 Hombres 60 y más Vejez 501 Mujeres 60 y más Vejez Por sexo participaron: 617 mujeres, 115 hombres. Por poblaciones diferenciales participaron: 2 migrantes. En la actividad red de gestores de rutas sectoriales e intersectoriales de salud y participación 23 personas con discapacidad que continúan en el proceso, 19 mujeres en el proceso, 4 hombres en el proceso, 198 personas sin discapacidad que continúan en el proceso. 157 mujeres, 41 hombres, En 63 sesiones. Con las siguientes temáticas Aprendizaje sobre cómo trabajar en red y en la intersectorialidad para activar rutas y respuestas para la población; Apropiación de conceptos sobre discapacidad, inclusión y derechos; Competencias ciudadanas; Conocimiento de rutas sectoriales e intersectoriales y cómo generar el enlace a estas Grupos de soportes socioemocional para personas con discapacidad y personas cuidadoras. 5 personas con discapacidad nuevas en el proceso. 3 mujeres en el proceso, 2 hombres en el proceso, 47 personas con discapacidad que continuan en el proceso, 34 mujeres en el proceso, 13 hombres en el proceso, 3 personas cuidadora nueva en el proceso. 3 mujeres en el proceso, 194 personas cuidadora que continuan en el proceso. 175 mujeres en el proceso, 19 hombres en el proceso, En 68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Acciones comunicativas, comunidades incluyentes jornadas mas bienestar. 149 mujeres 46 hombres En 19 sesiones. Con las siguientes temáticas Acciones itinerantes; Barreras actitudinales; Reportería en RBC -inclusión; Toma de conciencia de la discapacidad y la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1, Adolescencia 3, Juventud 52, Adultez 55, Vejez 16, Por sexo participaron: 89 Mujeres 41 hombres. Por poblaciones diferenciales participaron: 165 indígenas, En la actividad de visita domiciliaria a familias con personas con discapacidad y/o afectaciones psicosociales, participaron: 45 familias 45 personas con discapacidad en el proceso Con las siguientes temáticas Funcionamiento e independencia de la persona con discapacidad Con 9 personas con discapacidad psicosocial, con 18 personas con discapacidad física, con 6 personas con discapacidad intelectual, con 3 personas con discapacidad visual, con 2 personas con discapacidad auditiva, con 7 personas con discapacidad múltiple, 20 mujeres con discapacidad, 25 hombres con discapacidad.
RBC
Promoción de capacidades para la convivencia en personas con discapacidad y personas cuidadoras institucionales
7 personas con discapacidad nuevas en el proceso. 4 mujeres en el proceso, 3 hombres en el proceso, 91 personas con discapacidad que continúan en el proceso, 52 mujeres en el proceso, 39 hombres en el proceso, En 14 sesiones. Con las siguientes temáticas Comunicación efectiva, respetuosa y asertiva.
Red de soporte social de personas cuidadoras.
150 personas cuidadoras sin discapacidad que continuan en el proceso. 135 mujeres, 15 hombres. 2 personas cuidadoras con discapacidad nuevas el en proceso 2 mujeres en el proceso, 31 personas cuidadoras con discapacidad que continuan en el proceso. 25 mujeres en el proceso, 6 hombres en el proceso, En 54 sesiones. Con las siguientes temáticas Aprendizaje en estrategias para educar en salud; Apropiación del concepto de discapacidad e inclusión; Capacidad para orientar en cuidado mutuo según categoría de discapacidad; Capacidades para trabajar en el contexto de redes de cuidado; Intercambio de saberes en el cuidado. En las acciones de la Manzana del Cuidado participaron:
Con discapacidad:
Primera Infancia Infancia Adolescencia Juventud Adultez 2 hombres, Vejez 1 hombres, Personas cuidadoras:
Primera Infancia Infancia Adolescencia Juventud Adultez 2 hombres, 4 mujeres. Vejez 7 mujeres.
Equipos Basicos Extramurales de Hogar
En la actividad de visita domiciliaria a personas cuidadoras de personas con discapacidad y/o afectaciones psicosociales, se asesoraron: 3 cuidadoras/es, nuevas en el proceso, 2 mujeres, 1 hombres. 10 cuidadoras/es que continúan en el proceso, 8 mujeres, 2 hombres. De las cuales 5 son cuidadoras/es de personas con discapacidad psicosocial, 2 son cuidadoras/es de personas con discapacidad física, 2 son cuidadoras/es de personas con discapacidad visual, 4 son cuidadoras/es de personas con discapacidad múltiple, Con las siguientes temáticas Cuidado mutuo y funcionamiento ajustes por categoría de discapacidad.
Promoción de capacidades para la convivencia en personas con discapacidad y personas cuidadoras institucionales
15 personas cuidadoras nuevas en el proceso, 9 mujeres en el proceso, 6 hombres en el proceso, 17 personas cuidadoras que continúan en el proceso. 13 mujeres, 4 hombres, En 21 sesiones. Con las siguientes temáticas Adaptación del entorno para facilitar la accesibilidad de la persona con discapacidad; Comunicación efectiva, respetuosa y asertiva.</t>
  </si>
  <si>
    <t>Durante el periodo de Enero 2025 a Agosto 205
Entorno Cuidador Comunitario 
316 Grupos identificados para el abordaje de la RBC 1.109 hombres, 4.321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41 Hombres 6 A 13 años Infancia 58 Hombres 14 A 17 años Adolescencia 6 Mujeres 14 A 17 años Adolescencia 70 Hombres 18 A 26 años Juventud 89 Mujeres 18 A 26 años Juventud 360 Hombres 27 A 59 años Adulto 833 Mujeres 27 A 59 años Adulto 580 Hombres 60 y más Vejez 3.393 Mujeres 60 y más Vejez Por sexo participaron: 4.321 mujeres, 1.109 hombres. Por poblaciones diferenciales participaron: 2 rom-gitano, 2 víctima del conflicto armado, 37 migrantes. En la actividad red de gestores de rutas sectoriales e intersectoriales de salud y participación 43 personas con discapacidad nuevas en el proceso. 29 mujeres en el proceso, 14 hombres en el proceso, 113 personas con discapacidad que continúan en el proceso, 93 mujeres en el proceso, 20 hombres en el proceso, 234 personas sin discapacidad nuevas en el proceso, 192 mujeres en el proceso, 42 hombres en el proceso, 1.036 personas sin discapacidad que continúan en el proceso. 845 mujeres, 191 hombres, En 393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Competencias ciudadanas; Empoderamiento y trabajo en redes sociales; Activación de rutas sectoriales e intersectoriales; Grupos de soportes socioemocional para personas con discapacidad y personas cuidadoras. 105 personas con discapacidad nuevas en el proceso. 78 mujeres en el proceso, 27 hombres en el proceso, 254 personas con discapacidad que continuan en el proceso, 160 mujeres en el proceso, 94 hombres en el proceso, 390 personas cuidadora nueva en el proceso. 364 mujeres en el proceso, 26 hombres en el proceso, 801 personas cuidadora que continuan en el proceso. 734 mujeres en el proceso, 67 hombres en el proceso, En 416 sesiones. Con las siguientes temáticas Conformación del grupo, trabajo en calle y enganche; Construcción conjunta del plan de acción; Autoconocimiento, reconocer habilidades y limitaciones; Comprensión de la importancia de la organización del tiempo, los hábitos y rutinas para la salud mental;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655 mujeres 286 hombres En 82 sesiones. Con las siguientes temáticas Orientación sobre ajustes razonables y apoyos; Acciones itinerantes; Educación en salud; Toma de conciencia de la discapacidad y la inclusión;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8, Infancia 6, Adolescencia 7, Juventud 90, Adultez 137, Vejez 129, Por sexo participaron: 244 Mujeres 126 hombres. Por poblaciones diferenciales participaron: 1.721 indígenas, 631 Víctima del Conflicto Armado, 6 LGBTI, En la actividad de visita domiciliaria a familias con personas con discapacidad y/o afectaciones psicosociales, participaron: 691 familias 695 personas con discapacidad en el proceso Con las siguientes temáticas Exploración necesidades de apoyo, información y orientación; Prácticas de cuidado mutuo ajustes por categoría de discapacidad; Funcionamiento e independencia de la persona con discapacidad; Con 65 personas con discapacidad psicosocial, con 375 personas con discapacidad física, con 80 personas con discapacidad intelectual, con 69 personas con discapacidad visual, con 37 personas con discapacidad auditiva, con 64 personas con discapacidad múltiple, con 5 personas con discapacidad sordo ceguera. 459 mujeres con discapacidad, 236 hombres con discapacidad.
RBC
Promoción de capacidades para la convivencia en personas con discapacidad y personas cuidadoras institucionales 
158 personas con discapacidad nuevas en el proceso. 68 mujeres en el proceso, 90 hombres en el proceso, 677 personas con discapacidad que continúan en el proceso, 352 mujeres en el proceso, 325 hombres en el proceso, En 123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Estrategias para resolver problemas de manera conjunta y concertada.
Red de soporte social de personas cuidadoras. 
200 Personas cuidadoras sin discapacidad nuevas en el proceso, 181 mujeres, 19 hombres. 971 personas cuidadoras sin discapacidad que continuan en el proceso. 869 mujeres, 102 hombres. 61 personas cuidadoras con discapacidad nuevas el en proceso 50 mujeres en el proceso, 11 hombres en el proceso, 205 personas cuidadoras con discapacidad que continuan en el proceso. 164 mujeres en el proceso, 41 hombres en el proceso, En 432 sesiones. Con las siguientes temáticas Conformación del grupo, trabajo en calle y enganche; Lectura de necesidades; Construcción conjunta del plan de acción; Capacidades para trabajar en el contexto de redes de cuidado; Capacidad para orientar en cuidado mutuo según categoría de discapacidad; Aprendizaje en estrategias para educar en salud; Apropiación del concepto de discapacidad e inclusión; Intercambio de saberes en el cuidado; Acompañamiento en orientación a otras familias; En las acciones de la Manzana del Cuidado participaron:
Con discapacidad:
Primera Infancia Infancia Adolescencia Juventud Adultez 4 hombres, 9 mujeres. Vejez 17 hombres, 44 mujeres. Personas cuidadoras:
Primera Infancia Infancia Adolescencia Juventud 1 mujeres. Adultez 7 hombres, 37 mujeres. Vejez 32 hombres, 158 mujeres.
Equipos Basicos Extramurales de Hogar 
En la actividad de visita domiciliaria a personas cuidadoras de personas con discapacidad y/o afectaciones psicosociales, se asesoraron: 53 cuidadoras/es, nuevas en el proceso, 41 mujeres, 12 hombres. 147 cuidadoras/es que continúan en el proceso, 112 mujeres, 35 hombres. De las cuales 23 son cuidadoras/es de personas con discapacidad psicosocial, 56 son cuidadoras/es de personas con discapacidad física, 19 son cuidadoras/es de personas con discapacidad intelectual, 17 son cuidadoras/es de personas con discapacidad visual, 21 son cuidadoras/es de personas con discapacidad auditiva, 34 son cuidadoras/es de personas con discapacidad múltiple, 2 son cuidadoras/es de personas con discapacidad sordo ceguera. Con las siguientes temáticas Cuidado mutuo y funcionamiento ajustes por categoría de discapacidad; Manejo del tiempo libre y esparcimiento; Uso de redes de apoyo.
Promoción de capacidades para la convivencia en personas con discapacidad y personas cuidadoras institucionales 
112 personas cuidadoras nuevas en el proceso, 77 mujeres en el proceso, 35 hombres en el proceso, 126 personas cuidadoras que continúan en el proceso. 93 mujeres, 33 hombres, En 167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Adaptación del entorno para facilitar la accesibilidad de la persona con discapacidad; Estrategias para resolver problemas de manera conjunta y concertada.</t>
  </si>
  <si>
    <t>En el mes de Agosto 2025
Entorno Cuidador Comunitario
Actividades sexuales Pagadas (ASP)
10 personas que fueron atendidas y vinculada a población ASP 7 personas que fueron atendidas y que ejerce Actividades Sexuales Pagadas.</t>
  </si>
  <si>
    <t>Durante el periodo de Enero 2025 a Agosto 2025
Entorno Cuidador Comunitario
Actividades sexuales Pagadas (ASP) 
65 personas que fueron atendidas y vinculada a población ASP 150 personas que fueron atendidas y que ejerce Actividades Sexuales Pagadas.</t>
  </si>
  <si>
    <t>En el mes de Agosto 205
Entorno Cuidador Comunitario
ESCUCHAR MAS BIENESTAR HABITANTE DE CALLE
Se vinculan 30 personas que habitan o estan en riesgo de habitar calle 28 hombres, 2 mujeres, Numero de Jornadas 1 de cuidado y dignidad menstrual 2 personas con experiencia menstrual.</t>
  </si>
  <si>
    <t>Durante el periodo de Enero 2025 a Agosto 205
Entorno Cuidador Comunitario
ESCUCHAR MAS BIENESTAR HABITANTE DE CALLE 
Se vinculan 272 personas que habitan o estan en riesgo de habitar calle 237 hombres, 35 mujeres, Numero de Jornadas 6 de cuidado y dignidad menstrual 35 personas con experiencia menstrual.</t>
  </si>
  <si>
    <t>En el mes de Agosto 205
Entorno Cuidador Comunitario
ESCUCHAR MAS BIENESTAR LGBTI
Se entregan 210 preservativos en las actividades. 17 lesbianas, 73 gays, 21 bisexuales 9 cisgénero.</t>
  </si>
  <si>
    <t>Durante el periodo de Enero 2025 a Agosto 205
Entorno Cuidador Comunitario
ESCUCHAR MAS BIENESTAR LGBTI 
8 canalizaciones efectivas a servicios de salud, Se entregan 1.437 preservativos en las actividades. Orientación en transformaciones corporales 9 personas. Se vinculan 342 personas LGBTI 108 lesbianas, 347 gays, 64 bisexuales 3 hombres trans, 12 mujeres trans, 76 cisgénero.</t>
  </si>
  <si>
    <t>En el mes de Agosto 205
Entorno Cuidador Comunitario
ABORDAJE COMUNITARIO ÉTNICO – RAIZAL
Se realizan 2 Actividades colectivas con los Raizal donde participaron 21 personas, 10 hombres, 11 mujeres, con 10 seguimientos a casos en barreras de acceso. 
Equipos Basicos Extramurales de Hogar
A través de la estrategia de abordaje étnico diferencial, se lleva a cabo intervención a 21 familias étnicas, abordando 21 familias indígenas, 40 afrodescendiente y Se identifican 21 familias indígenas, con 165 seguimientos y/o acompañamientos a la población en el cuidado de la salud, a 122 individuos del pueblo 3 165 crónicos, 4 gestantes, 54 menores de 5 años, 3 personas mayores, 2 personas con discapacidad 40 orientaciones desde la medicina ancestral, 153 gestiones realizadas por gestor comunitario/equipo para la superación de barreras de acceso y atención en salud; 30 personas abordadas desde las actividades colectivas de promoción de la salud, con 165 orientaciones en el cuidado de la salud, 166 gestiones y canalizaciones efectivas en salud. Se identifican 165 familias afrodescendientes, con 165 seguimientos y/o acompañamientos a la población en el cuidado de la salud, a 165 individuos; 11 crónicos, 1 gestantes, 4 menores de 5 años, 13 personas mayores, 74 orientaciones desde la medicina ancestral, 42 gestiones realizadas por gestor comunitario para la superación de barreras de acceso y atención en salud; 74 personas abordadas desde las actividades colectivas de promoción de la salud, con 74 orientaciones en el cuidado de la salud, 42 gestiones y canalizaciones efectivas en salud.</t>
  </si>
  <si>
    <t>Durante el periodo de Enero 2025 a Agosto 205
Entorno Cuidador Comunitario
ABORDAJE COMUNITARIO ÉTNICO – RAIZAL 
Se realizan 13 Actividades colectivas con los Raizal donde participaron 130 personas, 58 hombres, 78 mujeres, con 65 seguimientos a casos en barreras de acceso. 1 Acciones colectivas de fortalecimiento en Promoción de la Salud.
En el marco de las acciones de salud mental con la población raizal: 1 Acciones de concertación para la adopción de Guías alimentarias para la población colombiana en la comunidad Raizal.
Equipos Basicos Extramurales de Hogar 
A través de la estrategia de abordaje étnico diferencial, se lleva a cabo intervención a 268 familias étnicas, abordando 383 familias indígenas, 277 afrodescendiente y Se identifican 209 familias indígenas, con 1.694 seguimientos y/o acompañamientos a la población en el cuidado de la salud, a 1.335 individuos del pueblo 317 183 crónicos, 52 gestantes, 305 menores de 5 años, 102 personas mayores, 11 personas con discapacidad 469 orientaciones desde la medicina ancestral, 683 gestiones realizadas por gestor comunitario/equipo para la superación de barreras de acceso y atención en salud; 443 personas abordadas desde las actividades colectivas de promoción de la salud, con 1.967 orientaciones en el cuidado de la salud, 801 gestiones y canalizaciones efectivas en salud. Se identifican 405 familias afrodescendientes, con 454 seguimientos y/o acompañamientos a la población en el cuidado de la salud, a 346 individuos; 83 crónicos, 3 gestantes, 58 menores de 5 años, 139 personas mayores, 468 orientaciones desde la medicina ancestral, 141 gestiones realizadas por gestor comunitario para la superación de barreras de acceso y atención en salud; 440 personas abordadas desde las actividades colectivas de promoción de la salud, con 705 orientaciones en el cuidado de la salud, 47 gestiones y canalizaciones efectivas en salud.</t>
  </si>
  <si>
    <t>En el mes de Agosto 205
Entorno Institucional
INSTITUCIONES DE PERSONA MAYOR
Se realiza intervención en 6 Instituciones de Protección a la Persona Mayor, - Comunidades del Cuidado (SDIS) Se identifican 7 personas mayores con enfermedades no transmisibles, 7 con hipertensión, 2 con diabetes, 2 con EPOC, 1 con cáncer. 2 mujeres, 5 hombres, Se identificaron 6 personas mayores en condición de discapacidad, 4 mujeres, y 2 hombres. Por condición de discapacidad: 3 trastorno neurocognitivo, 2 física, 1 múltiple. Se realizaron 9 sesiones de fortalecimiento de capacidades a cuidadores institucionales en 6 instituciones de persona mayor. 17 mujeres, y 5 hombres. Se realizaron 14 acciones colectivas y/o grupales dentro de las instituciones de protección integral para persona mayor a 88 mujeres y 56 hombres. 6 Sesiones con desarrollo de temáticas de trastorno neurocognitivo 6 de vida saludable y condiciones no transmisibles, 6 de convivencia social y salud mental, 6 de seguridad alimentaria y nutricional, 8 ocupación del tiempo libre, 6 de prevención, identificación y atención de violencias. Se llevan a cabo 19 sesiones colectivas en los Centros Día de atención a persona mayor, donde se realiza intervención a 429 personas, en: 15 de vida saludable y condiciones no transmisibles, 11 de convivencia social y salud mental, 15 de seguridad alimentaria y nutricional, En 3 Centros día se realiza intervención de gestión del riesgo, desarrollando aplicación de tamizajes, 34 personas a las que se les aplicó tamizaje Findrisc, de las cuales 7 con alta probabilidad de presentar prediabetes o diabetes, y 34 personas a las que se les aplicó tamizaje de riesgo cardiovascular OMS, de las cuales 22 personas con alerta de riesgo cardiovascular alto, muy alto y extremadamente alto, 12 personas con alerta de riesgo cardiovascular moderado.</t>
  </si>
  <si>
    <t>Durante el periodo de Enero 2025 a Agosto 205
Entorno Institucional
INSTITUCIONES DE PERSONA MAYOR 
Se realiza intervención en 65 Instituciones de Protección a la Persona Mayor, - Comunidades del Cuidado (SDIS) Se identifican 64 personas mayores con enfermedades no transmisibles, 52 con hipertensión, 13 con diabetes, 23 con EPOC, 6 con cáncer. 25 mujeres, 39 hombres, Se identificaron 53 personas mayores en condición de discapacidad, 27 mujeres, y 26 hombres. Por condición de discapacidad: 15 trastorno neurocognitivo, 8 física, 19 múltiple. 11 mental, Se realizaron 82 sesiones de fortalecimiento de capacidades a cuidadores institucionales en 54 instituciones de persona mayor. 136 mujeres, y 39 hombres. Se realizaron 107 acciones colectivas y/o grupales dentro de las instituciones de protección integral para persona mayor a 893 mujeres y 543 hombres. 45 Sesiones con desarrollo de temáticas de trastorno neurocognitivo 65 de vida saludable y condiciones no transmisibles, 74 de convivencia social y salud mental, 15 de vida saludable y enfermedades transmisibles, 48 de seguridad alimentaria y nutricional, 82 ocupación del tiempo libre, 23 de prevención, identificación y atención de violencias. Se llevan a cabo 174 sesiones colectivas en los Centros Día de atención a persona mayor, donde se realiza intervención a 3.895 personas, en: 35 sesiones con desarrollo de temáticas de sexualidad y derechos sexuales y reproductivos, 145 de vida saludable y condiciones no transmisibles, 121 de convivencia social y salud mental, 49 de vida saludable y enfermedades transmisibles, 12 de salud ambiental, 92 de seguridad alimentaria y nutricional, 21 de prevención, identificación y atención de violencias. En 18 Centros día se realiza intervención de gestión del riesgo, desarrollando aplicación de tamizajes, 287 personas a las que se les aplicó tamizaje Findrisc, de las cuales 43 con alta probabilidad de presentar prediabetes o diabetes, y 287 personas a las que se les aplicó tamizaje de riesgo cardiovascular OMS, de las cuales 90 personas con alerta de riesgo cardiovascular alto, muy alto y extremadamente alto, 214 personas con alerta de riesgo cardiovascular moderado.</t>
  </si>
  <si>
    <t>En el mes de Agosto 205
Entorno Cuidado Laboral
Se identifican 52 Niños trabajadores, con los cuales se inicia proceso para promover la desvinculación, con 163 acompañamientos realizados a familias de niños trabajadores. Se identificaron 14 niños en seguimiento a la desvinculación del trabajo en población previamente intervenida De los niños en proceso de desvinculación progresiva, se logró que 43 Niños fueran desvinculados del trabajo. Dentro de la caracterización realizada a los niños, niñas que ingresan al proceso se identificaron aspectos como: 2 identificados sin afiliación a salud. Condiciones de salud relacionadas con el trabajo: Se realizó activación de ruta: intersectorial a 33 niños trabajadores. Sectorial a 47 niños trabajadores. Se identificaron 8 adolescentes trabajadores, con los cuales se inicia proceso para promover la desvinculación progresiva o la promoción para el trabajo adolescente protegido. 30 Acompañamientos realizados a familias o a adolescentes trabajadores. Se identificaron 1 adolescentes en seguimiento a la desvinculación del trabajo en población previamente intervenida Dentro de la caracterización realizada a los adolescentes que ingresan al proceso, se identificaron aspectos como: 2 Adolescentes desarrollando oficios del hogar por más de 15 horas. Condiciones de salud relacionadas con el trabajo: Se realizó activación de ruta: Sectorial a 8 adolescentes trabajadores.</t>
  </si>
  <si>
    <t>Durante el periodo de Enero 2025 a Agosto 205
Entorno Cuidado Laboral 
Se identifican 389 Niños trabajadores, con los cuales se inicia proceso para promover la desvinculación, con 1.111 acompañamientos realizados a familias de niños trabajadores. Se identificaron 120 niños en seguimiento a la desvinculación del trabajo en población previamente intervenida De los niños en proceso de desvinculación progresiva, se logró que 307 Niños fueran desvinculados del trabajo. Dentro de la caracterización realizada a los niños, niñas que ingresan al proceso se identificaron aspectos como: 8 Niños desescolarizados, 36 identificados sin afiliación a salud. Condiciones de salud relacionadas con el trabajo: Adicionalmente, se desarrollaron 3 acciones colectivas realizadas desde salud, en los siguientes espacios locales: Intersectorial; donde se identificaron 45 niños trabajadores. Se realizó activación de ruta: intersectorial a 177 niños trabajadores. Sectorial a 155 niños trabajadores. Se identificaron 37 adolescentes trabajadores, con los cuales se inicia proceso para promover la desvinculación progresiva o la promoción para el trabajo adolescente protegido. 114 Acompañamientos realizados a familias o a adolescentes trabajadores. Se identificaron 20 adolescentes en seguimiento a la desvinculación del trabajo en población previamente intervenida 23 adolescentes desvinculados del trabajo. Dentro de la caracterización realizada a los adolescentes que ingresan al proceso, se identificaron aspectos como: 1 adolescentes se encuentran desescolarizados, 3 Adolescentes desarrollando oficios del hogar por más de 15 horas. Condiciones de salud relacionadas con el trabajo: Se realizó activación de ruta: intersectorial a 14 adolescentes trabajadores. Sectorial a 17 adolescentes trabajadores. 5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</si>
  <si>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33 UTIS con 7 trabajadores de UTI de alto impacto, de las cuales 6 UTI son de alto impacto, con 11 trabajadores expuestos a agentes cancerígenos, 24 UTI de mediano impacto, con 47 trabajadores de UTI de mediano impacto. 3 UTI de bajo impacto, con 3 trabajadores de UTI de bajo impacto. 17 asesorías realizadas para la prevención de condiciones crónicas. 17 Trabajadores de UTIS alto impacto que modifican prácticas de autocuidado en el 50% 73 Trabajadores de UTIS mediano impacto que modifican prácticas de autocuidado en el 50% 10 UTIS de alto impacto implementan la estrategia de entornos laborales saludables 36 UTIS de mediano impacto implementan la estrategia de entornos laborales saludables 57 Trabajadores afectados por las condiciones de trabajo en las UTIS. 33 UTIS que afectan las condiciones del entorno por exposición a riesgos. 2 grupos organizados de trabajadores informales (GOTIS) con orientación en derechos en salud y trabajo, en los que participan 21 trabajadores Se realizó activación de ruta a servicios de salud a 11 trabajadores informales, incluye expuestos a agentes ocupacionales cancerígenos en sus unidades de trabajo, 17 personas en ejercicio o en actividades sexuales pagas Se activó ruta a servicios intersectoriales: 17 personas en ejercicio o en actividades sexuales pagas. Total, personas trabajadoras informales 170 abordados en UTIS y en NNA; de los cuales: 9 Personas Mayores, 54 Adultos, 15 Jóvenes 22 migrantes 33 mujeres, 1 gestantes, Se activo ruta: Sectorial efectiva a 37 niños trabajadores. intersectorial efectiva a 3 niños trabajadores Sectorial a 6 adolescentes trabajadores. Se realizó activación de ruta a servicios de salud a 170 trabajadores informales, incluye expuestos a agentes ocupacionales cancerígenos en sus unidades de trabajo, 17 personas en ejercicio o en actividades sexuales pagas 17 personas en ejercicio o en actividades sexuales pagas Cuidado para la salud de los trabajadores en Bogota 124 trabajadores con asesorías realizadas en temas priorizados en empresas formales de vigencias anteriores Acciones colectivas con trabajadores informales.</t>
  </si>
  <si>
    <t>Durante el periodo de Enero 2025 a Agosto 205
Entorno Cuidador Laboral 
En unidades de trabajo informal: Se realizó identificación y caracterización de 299 UTIS con 104 trabajadores de UTI de alto impacto, de las cuales 61 UTI son de alto impacto, con 169 trabajadores expuestos a agentes cancerígenos, 199 UTI de mediano impacto, con 376 trabajadores de UTI de mediano impacto. 39 UTI de bajo impacto, con 39 trabajadores de UTI de bajo impacto. 34 UTI de seguimiento de vigencias anteriores, 177 asesorías realizadas para la prevención de condiciones crónicas. 118 Trabajadores de UTIS alto impacto que modifican prácticas de autocuidado en el 50% 376 Trabajadores de UTIS mediano impacto que modifican prácticas de autocuidado en el 50% 63 UTIS de alto impacto implementan la estrategia de entornos laborales saludables 205 UTIS de mediano impacto implementan la estrategia de entornos laborales saludables 445 Trabajadores afectados por las condiciones de trabajo en las UTIS. 246 UTIS que afectan las condiciones del entorno por exposición a riesgos. 5 grupos organizados de trabajadores informales (GOTIS) con orientación en derechos en salud y trabajo, en los que participan 56 trabajadores Afiliación a sistema general de riesgos laborales en 4 trabajadores a partir de la intervención realizada por el espacio trabajo. Afiliación a SGSS en salud a 8 trabajadores informales. Se realizó activación de ruta a servicios de salud a 600 trabajadores informales, incluye expuestos a agentes ocupacionales cancerígenos en sus unidades de trabajo, 497 personas en ejercicio o en actividades sexuales pagas Se activó ruta a servicios intersectoriales: a 143 trabajadores, como mecanismo para acercarlos al sistema general de riesgos laborales, 362 personas en ejercicio o en actividades sexuales pagas. Total, personas trabajadoras informales 1.663 abordados en UTIS y en NNA; de los cuales: 58 Personas Mayores, 445 Adultos, 156 Jóvenes 1 LGBTI 190 migrantes 3 indígena, 31 Recicladores 596 mujeres, 4 gestantes, 1 discapacidad, 159 Personas en actividades sexuales pagas intervenidas a través de la gestión del riesgo. Se activo ruta: Sectorial efectiva a 77 niños trabajadores. intersectorial efectiva a 44 niños trabajadores Sectorial a 14 adolescentes trabajadores. intersectorial a 3 adolescentes trabajadores. Se realizó activación de ruta a servicios de salud a 1.322 trabajadores informales, incluye expuestos a agentes ocupacionales cancerígenos en sus unidades de trabajo, 497 personas en ejercicio o en actividades sexuales pagas a 12 trabajadores, como mecanismo para acercarlos al sistema general de riesgos laborales, 361 personas en ejercicio o en actividades sexuales pagas Cuidado para la salud de los trabajadores en Bogota 2 empresas formales abordadas y con plan concertado 30 trabajadores identificados en empresas formales 111 trabajadores con asesorías realizadas en temas priorizados en las empresas formales 8 empresas formales con seguimiento realizado e intervenida de vigencias anteriores y con plan concertado 762 trabajadores identificados en empresas formales de vigencias anteriores 889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t>
  </si>
  <si>
    <t>En el mes de Agosto 205
Entorno Cuidador Comunitario
DISPOSITIVOS COMUNITARIOS PARA EL CUIDADO COLECTIVO PARA EL BIENESTAR -SALUD MATERNO
Se realizan 10 sesiones de cuidado colectivo en temáticas de Salud materno perinatal con la participación de: 7 personas gestantes, 6 personas lactantes. JORNADAS MAS BIENESTAR- CUIDARTE SALUD MATERNO acciones 18 en salud materno perinatal equipos cuidarte 504 total de personas, 148 hombres, 356 mujeres.
Entorno Cuidador Educativo
Desarrollo de 19 sesiones de seguimiento encaminadas al cuidado, autocuidado y fortalecimiento de prácticas de bienestar durante la gestación, con la participación de 14 estudiantes gestantes, de las cuales 1 son menores de 14 años. Del total de adolescentes gestantes escolarizadas abordadas, 14 asisten de manera mensual a las atenciones de la ruta materno perinatal Desarrollo de 30 sesiones de seguimiento encaminadas al cuidado, autocuidado y fortalecimiento de prácticas de bienestar durante la lactancia con la participación de 21 estudiantes 17 cuentan con método regular de anticoncepción. Desarrollo de 5 sesiones de seguimiento encaminadas al cuidado, autocuidado y fortalecimiento de prácticas de bienestar posterior al evento obstetrico con la participación de 3 estudiantes 2 cuentan con método regular de anticoncepción.
Equipos Basicos Extramurales de Hogar
Desde el abordaje territorial, se identifican y abordan 10 gestantes, a quienes se les realizaron acciones de información y educación para el fortalecimiento de prácticas de cuidado, de las cuales 2 gestantes sin adherencia al control prenatal, a quienes se realiza activación de ruta, con 2 casos efectivos con activación de la Ruta Materno Perinatal e inicio de intervenciones (Res. 3280/2018). 17 Gestantes/puérperas con seguimiento por Estrategia de Vigilancia Intensificada de la Morbilidad Materna Extrema, 6 gestantes con subsidio o aporte de alguna institución de orden nacional o distrital, 4 gestantes de alto riesgo y población en edad fértil priorizadas e identificadas a través de la búsqueda activa del componente de Abordaje Territorial. Desde la Actividad de Plan de cuidado familiar se abordan 31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16 gestantes.
Entorno Institucional
Seguimiento de casos priorizados
Desarrollo de capacidades 10 acciones de comunicación para la promocion de la Salud Materna y perinatal, con la participacion de 11 integrantes de los equipos del PSPIC y 39 personas de la comunidad. Apoyo a acciones de nivel central a demanda 5 IPS con desarrollo de capacidades institucionales con énfasis en salud materno perinatal 44 personas abordadas 10 Articulaciones sectoriales e intersetoriales para la promocion de la Salud materno perinatal 13 personas abordadas 11 integrantes de los equipos del PSPIC y 39 personas de la comunidad. Se desarrollaron 1 acciones con los grupos étnicos y redes comunitarias en el marco de la ruta materno perinatal y el plan de acción de reducción de la mortalidad materna. 11 personas abordadas.</t>
  </si>
  <si>
    <t>Durante el periodo de Enero 2025 a Agosto 205
Entorno Cuidador Comunitario
DISPOSITIVOS COMUNITARIOS PARA EL CUIDADO COLECTIVO PARA EL BIENESTAR -SALUD MATERNO 
Se realizan 10 sesiones de cuidado colectivo en temáticas de Salud materno perinatal con la participación de: 7 personas gestantes, 6 personas lactantes. JORNADAS MAS BIENESTAR- CUIDARTE SALUD MATERNO acciones 18 en salud materno perinatal equipos cuidarte 504 total de personas, 148 hombres, 356 mujeres.
Entorno Cuidador Educativo 
Desarrollo de 113 sesiones de seguimiento encaminadas al cuidado, autocuidado y fortalecimiento de prácticas de bienestar durante la gestación, con la participación de 42 estudiantes gestantes, de las cuales 4 son menores de 14 años. Del total de adolescentes gestantes escolarizadas abordadas, 42 asisten de manera mensual a las atenciones de la ruta materno perinatal Desarrollo de 200 sesiones de seguimiento encaminadas al cuidado, autocuidado y fortalecimiento de prácticas de bienestar durante la lactancia con la participación de 110 estudiantes 102 cuentan con método regular de anticoncepción. Desarrollo de 42 sesiones de seguimiento encaminadas al cuidado, autocuidado y fortalecimiento de prácticas de bienestar posterior al evento obstetrico con la participación de 25 estudiantes 22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83 gestantes, a quienes se les realizaron acciones de información y educación para el fortalecimiento de prácticas de cuidado, de las cuales 4 son menores de 19 años. 3 gestantes sin adherencia al control prenatal, a quienes se realiza activación de ruta, con 3 casos efectivos con activación de la Ruta Materno Perinatal e inicio de intervenciones (Res. 3280/2018). 86 Gestantes/puérperas con seguimiento por Estrategia de Vigilancia Intensificada de la Morbilidad Materna Extrema, 22 gestantes con subsidio o aporte de alguna institución de orden nacional o distrital, 20 gestantes de alto riesgo y población en edad fértil priorizadas e identificadas a través de la búsqueda activa del componente de Abordaje Territorial. Desde la Actividad de Plan de cuidado familiar se abordan 340 gestantes, con quienes se da inicio al proceso de seguimiento, con énfasis en el cuidado materno perinatal. Desde el Componente de Abordaje Territorial se identifican 3 personas en puerperio (hasta 3 meses post evento obstétrico) con nacido vivo, de las cuales 3 reciben información, educación y acciones promocionales orientadas al fortalecimiento de prácticas de cuidado integral materno e infantil, y el cuidado de 1 recién nacidos identificados. Desarrollo de acciones orientadas a la promoción de derechos sexuales y reproductivos y acceso a tamizaje en ITS en el control prenatal con 115 gestantes.
Entorno Institucional
Seguimiento de casos priorizados 
Desarrollo de capacidades 30 acciones de comunicación para la promocion de la Salud Materna y perinatal, con la participacion de 232 integrantes de los equipos del PSPIC y 122 personas de la comunidad. Apoyo a acciones de nivel central a demanda 13 IPS con desarrollo de capacidades institucionales con énfasis en salud materno perinatal 72 personas abordadas 31 Articulaciones sectoriales e intersetoriales para la promocion de la Salud materno perinatal 174 personas abordadas Se desarrollan 4 Jornadas "Mas Bienestar" con el componente de salud materno perinatal 203 integrantes de los equipos del PSPIC y 98 personas de la comunidad. Se desarrollaron 8 acciones con los grupos étnicos y redes comunitarias en el marco de la ruta materno perinatal y el plan de acción de reducción de la mortalidad materna. 85 personas abordadas.</t>
  </si>
  <si>
    <t>En el mes de Agosto 205
Entorno Cuidador Comunitario
DISPOSITIVO COMUNITARIO - CUIDADO COLECTIVO PARA EL BIENESTAR SSR Se realizan 20 sesiones colectivas en SSR equipo cuidado colectivo para el bienestar con la participación de 48 personas 11 hombres, 37 mujeres, JORNADAS MAS BIENESTAR- CUIDARTE SSR acciones 24 en salud sexual y reproductiva equipos cuidarte 887 total de personas, 409 hombres, 478 mujeres.
Entorno Cuidador Educativo
21 Sesiones de fortalecimiento de capacidades en temas relacionados con la promoción de los derechos sexuales y reproductivos en jardines dirigidas a 14 padres, madres y/o cuidadores de niños y niñas menores de 5 años de los jardines infantiles dirigidas a 16 docentes y cuidadores y 141 niños y niñas. Realización de 1 sesiones del ciclo 1 para la promoción de la salud sexual y reproductiva Realización de 5 sesiones del ciclo 2 para la promoción de la salud sexual y reproductiva Realización de 6 sesiones del ciclo 3 para la promoción de la salud sexual y reproductiva Realización de 4 sesiones del ciclo 4 para la promoción de la salud sexual y reproductiva Desarrollo de 2 sesiones con familias orientadas a brindar educación sobre salud sexual y reproductiva con la participación de 22 familias y 22 personas. Desarrollo de 4 sesiones con docentes orientadas a brindar educación sobre salud sexual y reproductiva con la participación de 27 docentes. Realización de 21 sesiones de la estrategia cuidado menstrual con la participación de 475 escolares de 5 colegios. Desarrollo de 96 sesiones para promover los derechos sexuales y reproductivos y orientación a métodos con la participación de 1.060 estudiantes. Desarrollo de 1 jornadas de salud y bienestar con el componente de promoción de los derechos sexuales y reproductivos.
Equipos Basicos Extramurales de Hogar
Se realiza abordaje en 8 familias con adolescentes menores de 14 años en el grupo familiar, previniendo el delito de violencia sexual contra las niñas y fortaleciendo las capacidades sobre derechos sexuales y reproductivos de niños, niñas, adolescentes y sus familias. Las actividades con 3 menores de 14 años se orientan a fortalecer el proyecto de vida, la autonomía y la toma de decisiones con énfasis en la prevención la maternidad y paternidad temprana. Se realiza abordaje en 4 familias con adolescentes de 15 a 19 años en el grupo familiar, para la promoción de la sexualidad los derechos sexuales y derechos reproductivos. Las actividades con 1 adolescentes y jóvenes de 15 a 19 años se orientan a fortalecer el proyecto de vida, la autonomía y la toma de decisiones con énfasis en la maternidad y paternidad temprana.
Entorno Institucional
Articulación Intersectorial 5 IPS con desarrollo de capacidades institucionales con énfasis en Prevención y atención del embarazo no planeado , servicios Integrales de Salud para Adolescentes y Jóvenes (SISAJ), gestión del cuidado menstrual e interrupción voluntaria del embarazo, en e 2 personas abordadas Desarrollo de capacidades 10 Acciones de comunicación para la promocion de la Sexualidad, los derechos sexuales y reproductivos, con la participacion de 11 integrantes de los equipos del PSPIC y 39 personas de la comunidad. Seguimiento de casos priorizados 1 menores de 14 años con reporte de nacido vivo, Desarrollo de capacidades 10 acciones de comunicación para la promocion de la Sexualidad, los derechos sexuales y reproductivos, con la participacion de 11 integrantes de los equipos del PSPIC y 39 personas de la comunidad. Apoyo a acciones de nivel central a demanda 11 integrantes de los equipos del PSPIC y 39 personas de la comunidad. Apoyo a acciones de nivel central a demanda 5 IPS con desarrollo de capacidades institucionales con énfasis en salud materno perinatal 44 personas abordadas. Se desarrollaron 1 acciones con los grupos étnicos y redes comunitarias en el marco de la ruta materno perinatal y el plan de acción de reducción de la mortalidad materna. 11 personas abordadas.</t>
  </si>
  <si>
    <t>Durante el periodo de Enero 2025 a Agosto 205
Entorno Cuidador Comunitario
CARACTERIZACIÓN TERRITORIAL 9 Grupos identificados para el abordaje dimension en SSR 78 hombres, 179 mujeres, DISPOSITIVO COMUNITARIO - CUIDADO COLECTIVO PARA EL BIENESTAR SSR Se realizan 32 sesiones colectivas en SSR equipo cuidado colectivo para el bienestar con la participación de 105 personas 29 hombres, 76 mujeres, JORNADAS MAS BIENESTAR- CUIDARTE SSR acciones 126 en salud sexual y reproductiva equipos cuidarte 4.558 total de personas, 2.056 hombres, 2.502 mujeres.
Entorno Cuidador Educativo 
Desarrollo de 5 sesiones de acompañamiento a escolares con experiencia en paternidad temprana con la participación de 3 estudiantes 21 Sesiones de fortalecimiento de capacidades en temas relacionados con la promoción de los derechos sexuales y reproductivos en jardines dirigidas a 14 padres, madres y/o cuidadores de niños y niñas menores de 5 años de los jardines infantiles dirigidas a 16 docentes y cuidadores y 141 niños y niñas. Realización de 27 sesiones del ciclo 1 para la promoción de la salud sexual y reproductiva con 259 estudiantes. Realización de 85 sesiones del ciclo 2 para la promoción de la salud sexual y reproductiva con 711 estudiantes. Realización de 90 sesiones del ciclo 3 para la promoción de la salud sexual y reproductiva con 763 estudiantes. Realización de 54 sesiones del ciclo 4 para la promoción de la salud sexual y reproductiva con 583 estudiantes. Desarrollo de 11 sesiones con familias orientadas a brindar educación sobre salud sexual y reproductiva con la participación de 118 familias y 118 personas. Desarrollo de 9 sesiones con docentes orientadas a brindar educación sobre salud sexual y reproductiva con la participación de 86 docentes. Realización de 65 sesiones de la estrategia cuidado menstrual con la participación de 1.457 escolares de 17 colegios. Desarrollo de 445 sesiones para promover los derechos sexuales y reproductivos y orientación a métodos con la participación de 5.262 estudiantes. Desarrollo de 7 jornadas de salud y bienestar con el componente de promoción de los derechos sexuales y reproductivos Se realizan 35 sesiones de iniciativas de cuidado y bienestar para la promoción de los derechos sexuales y reproductivos con 52 niños, niñas y adolescentes.
Equipos Basicos Extramurales de Hogar 
Se realiza abordaje en 16 familias con adolescentes menores de 14 años en el grupo familiar, previniendo el delito de violencia sexual contra las niñas y fortaleciendo las capacidades sobre derechos sexuales y reproductivos de niños, niñas, adolescentes y sus familias. Las actividades con 19 menores de 14 años se orientan a fortalecer el proyecto de vida, la autonomía y la toma de decisiones con énfasis en la prevención la maternidad y paternidad temprana. Se realiza abordaje en 37 familias con adolescentes de 15 a 19 años en el grupo familiar, para la promoción de la sexualidad los derechos sexuales y derechos reproductivos. Las actividades con 55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11 personas menores de 19 años en puerperio (hasta 3 meses post evento obstétrico).
Entorno Institucional 
Articulación Intersectorial 15 IPS con desarrollo de capacidades institucionales con énfasis en Prevención y atención del embarazo no planeado , servicios Integrales de Salud para Adolescentes y Jóvenes (SISAJ), gestión del cuidado menstrual e interrupción voluntaria del embarazo, en e 48 personas abordadas Desarrollo de capacidades 40 Acciones de comunicación para la promocion de la Sexualidad, los derechos sexuales y reproductivos, con la participacion de 130 integrantes de los equipos del PSPIC y 117 personas de la comunidad. Seguimiento de casos priorizados 3 menores de 14 años con reporte de nacido vivo, 2 con seguimiento. Desarrollo de capacidades 40 acciones de comunicación para la promocion de la Sexualidad, los derechos sexuales y reproductivos, con la participacion de 130 integrantes de los equipos del PSPIC y 117 personas de la comunidad. Apoyo a acciones de nivel central a demanda 125 integrantes de los equipos del PSPIC y 117 personas de la comunidad. Apoyo a acciones de nivel central a demanda Se desarrollan 4 Jornadas "Mas Bienestar" con el componente para promoción de la sexualidad, los derechos sexuales y los derechos reproductivos. 57 personas abordadas 15 IPS con desarrollo de capacidades institucionales con énfasis en salud materno perinatal 76 personas abordadas. Se desarrollaron 8 acciones con los grupos étnicos y redes comunitarias en el marco de la ruta materno perinatal y el plan de acción de reducción de la mortalidad materna. 64 personas abordadas.</t>
  </si>
  <si>
    <t>En el mes de Agosto 205
Gestión del Programa Madre canguro
Se realizó asistencia técnica a un total de 1 IPS para el cumplimiento de criterios priorizados para la implementación del Programna Madre Canguro En este mes se realizó gestión para la atención integral de 5 niños y niñas en la cohorte priorizada de bajo peso al nacer.</t>
  </si>
  <si>
    <t>Durante el periodo de Enero 2025 a Agosto 205
Gestión del Programa Madre canguro 
Se realizó asistencia técnica a un total de 7 IPS para el cumplimiento de criterios priorizados para la implementación del Programna Madre Canguro En este mes se realizó gestión para la atención integral de 25 niños y niñas en la cohorte priorizada de bajo peso al nacer.
Equipos Basicos Extramurales de Hogar 
Se realiza seguimiento familiar a 2 niños y niñas con bajo peso al nacer.</t>
  </si>
  <si>
    <t>En el mes de Agosto 205
Entorno Cuidado COmunitario
PREVENCIÓN COMBINADA DE LAS ITS
55 Pruebas de sífilis realizadas SPAcios de bienestar 99 Pruebas de sífilis realizadas bienestar integral es mas salud mental 1 pruebas positivas para sífilis realizadas bienestar integral es mas salud mental 12 Pruebas de sífilis realizadas por localidad en Centros de escucha habitanza en calle, 1 pruebas positivas para sífilis realizadas por localidad en Centros de escucha habitanza en calle. 26 Pruebas de sífilis realizadas por localidad en Centros de escucha MujerESalud.
Equipos Basicos Extramurales de Hogar
Se realizaron 8 seguimientos a gestantes con diagnóstico de sífilis canalizadas por Vigilancia Epidemiológica, 4 con primera dosis de penicilina y 4 con tratamiento completo.
Prevención combinada de las ITS-Sífilis
2 pruebas con resultado positivo para sífilis realizadas por los equipos del PIC, 192 pruebas rápidas de sífilis realizadas por parte de los equipos PIC en el PSPIC, 4.076 condones entregados en procesos educativos. Canalizaciones y activación de ruta según el Sistema de Referencia y Contrareferencia (SIRC): Abordaje intersectorial.</t>
  </si>
  <si>
    <t>Durante el periodo de Enero 2025 a Agosto 205
Entorno Cuidado COmunitario
PREVENCIÓN COMBINADA DE LAS ITS 
43 Pruebas de sífilis realizadas por población LGBTI, 6 pruebas positivas para sífilis realizadas a población LGBTI. 256 Pruebas de sífilis realizadas SPAcios de bienestar 2 pruebas positivas para sífilis realizadas SPAcios de bienestar 824 Pruebas de sífilis realizadas bienestar integral es mas salud mental 3 pruebas positivas para sífilis realizadas bienestar integral es mas salud mental 105 Pruebas de sífilis realizadas por localidad en Centros de escucha habitanza en calle, 5 pruebas positivas para sífilis realizadas por localidad en Centros de escucha habitanza en calle. 123 Pruebas de sífilis realizadas por localidad en Centros de escucha MujerESalud.
Entorno Cuidador Educativo 
Se realizan 28 pruebas de sífilis.
Equipos Basicos Extramurales de Hogar 
Se realizaron 74 seguimientos a gestantes con diagnóstico de sífilis canalizadas por Vigilancia Epidemiológica, 70 con primera dosis de penicilina y 70 con tratamiento completo.
Prevención combinada de las ITS-Sífilis 
27 pruebas con resultado positivo para sífilis realizadas por los equipos del PIC, 1.552 pruebas rápidas de sífilis realizadas por parte de los equipos PIC en el PSPIC, 32.622 condones entregados en procesos educativos. Canalizaciones y activación de ruta según el Sistema de Referencia y Contrareferencia (SIRC): 4 personas con prueba rápida de sífilis  positiva  sin intervención, 2 seguimientos realizados con inicio de tratamiento gestantes y contactos Abordaje intersectorial 9 Articulaciones sectoriales e intersetoriales que fortalecen la respuesta ante ITS-Sifilis.</t>
  </si>
  <si>
    <t>En el mes de Agosto 205
Equipos Basicos Extramurales de Hogar
Se han identificado 78 familias, con 34 niños y niñas menores de 1 año con eventos priorizados, como: 17 ausencia de lactancia materna exclusiva en menores de 6 meses, 3 bajo peso al nacer, 14 ausencia de lactancia materna complementaria entre los 6 meses y el año, 6 prematuros, 6 desnutrición aguda. En 78 familias, se identificaron 4 niños y niñas con esquema de vacunación incompleto, y 2 niños vacunados efectivamente.
Entorno Cuidador Comunitario
DISPOSITIVO COMUNITARIO - CUIDADO COLECTIVO PARA PRIMERA INFANCIA Se lleva a cabo la concertación del plan de acción en AIEPI Comunitario con 21 personas Se realizaron 10 sesiones en fortalecimiento primera infancia se llevo a cabo concertacion del plan de accion a 2 grupos en salud materno infantil 13 mujeres.
Entorno Cuidador Educativo
Se realizaron 1 sesiones de fortalecimiento de conocimientos en prácticas de cuidado en primera infancia con padres de familia Se realizaron 130 Sesiones para la educación en salud con población escolar.
Gestión de Programas y Estrategias
En IPS priorizadas con la implementación de la estrategia IAMII, se realizan: 12 visitas de asistencia técnica a IPS en pasos para la implementación de la estrategia IAMII. Con la participación de 17 profesionales y personal de salud. Las IPS priorizadas en la implementación de la estrategia IAMII, alcanzan cumplimiento en: 9 IPS de política institucional, 9 IPS de fortalecimiento de capacidades, 9 IPS de preparación a la familia para el cuidado durante la gestación y el nacimiento, 9 IPS de atención humanizada del nacimiento, 9 IPS de educación y apoyo a la familia para el cuidado en el postparto y los niños y niñas, 9 IPS de promoción, protección y apoyo a la cultura de la lactancia materna, 9 IPS de favorecer  el alojamiento conjunto del binomio madre-cuidador e hijo, 9 IPS de entornos protectores y espacios amigables para la atención materno perinatal e infantil, y 9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</si>
  <si>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2025 a Agosto 205
Equipos Basicos Extramurales de Hogar 
Se han identificado 923 familias, con 614 niños y niñas menores de 1 año con eventos priorizados, como: 363 ausencia de lactancia materna exclusiva en menores de 6 meses, 22 bajo peso al nacer, 141 ausencia de lactancia materna complementaria entre los 6 meses y el año, 15 sin valoración integral del desarrollo, 56 prematuros, 22 desnutrición aguda. En 751 familias, se identificaron 54 niños y niñas con esquema de vacunación incompleto, y 34 niños vacunados efectivamente.
Entorno Cuidador Comunitario
DISPOSITIVO COMUNITARIO - CUIDADO COLECTIVO PARA PRIMERA INFANCIA Se lleva a cabo la concertación del plan de acción en AIEPI Comunitario con 21 personas Se realizaron 10 sesiones en fortalecimiento primera infancia se llevo a cabo concertacion del plan de accion a 2 grupos en salud materno infantil 13 mujeres.
Entorno Cuidador Educativo 
Se realizó aplicación de escala abreviada del desarrollo a 16 niños y niñas en jardines Saludables Se realizaron 6 sesiones de fortalecimiento de conocimientos en prácticas de cuidado en primera infancia con docentes y apoyos Se realizaron 6 sesiones de fortalecimiento de conocimientos en prácticas de cuidado en primera infancia con padres de familia Se realizaron 410 Sesiones para la educación en salud con población escolar.
Gestión de Programas y Estrategias
En IPS priorizadas con la implementación de la estrategia IAMII, se realizan: 73 visitas de asistencia técnica a IPS en pasos para la implementación de la estrategia IAMII. Con la participación de 210 profesionales y personal de salud.</t>
  </si>
  <si>
    <t>En el mes de Agosto 205
Gestión de la estregia Sala ERA
Se realizó asistencia técnica a un total de 1 IPS en abordaje integral de niñas y niños en primera infancia atendidos en los servicios de urgencias ubicadas en esta localidad. Se realizó asistencia técnica a un total de 4 IPS con implementación de la estrategia sala ERA.
Equipos Basicos Extramurales de Hogar
Se han identificado 78 familias con Se realiza abordaje de 1 familias priorizadas por cáncer infantil, con quienes se establece seguimiento familiar. Se da continuidad al seguimiento de 1 familias con niños con cáncer infantil priorizado.
Entorno Institucional
SAN En las unidades de atención a la primera infancia se realizó aplicación de escala abreviada del desarrollo 3 a 78 niños y niñas. Se realizaron 17 sesiones de fortalecimiento al talento humano de las unidad de atención a la primera infancia Se realizó asistencia técnica a un total de 1 IPS que realizan ultrasonido obstetrico para diagnóstico antenatal de defectos congénitos.</t>
  </si>
  <si>
    <t>Durante el periodo de Enero 2025 a Agosto 205
Gestión de la estregia Sala ERA 
Se realizó asistencia técnica a un total de 3 IPS en abordaje integral de niñas y niños en primera infancia atendidos en los servicios de urgencias ubicadas en esta localidad. Se realizó asistencia técnica a un total de 18 IPS con implementación de la estrategia sala ERA.
Equipos Basicos Extramurales de Hogar 
Se han identificado 174 familias con 6 niños y niñas con signos y síntomas de IRA, con quienes se adelantan acciones de información y educación y se informa el momento en el que deben acudir a servicios médicos. 6 Niños y niñas menores de 1 año notificados al SIVIGILA por IRAG (Centinela e Inusitado), al egreso de hospitalización, con seguimiento. Se realiza abordaje de 7 familias priorizadas por cáncer infantil, con quienes se establece seguimiento familiar. Se da continuidad al seguimiento de 7 familias con niños con cáncer infantil priorizado.
Entorno Institucional 
SAN En las unidades de atención a la primera infancia se realizó aplicación de escala abreviada del desarrollo 3 a 340 niños y niñas. Se realizaron 305 sesiones de fortalecimiento al talento humano de las unidad de atención a la primera infancia Se realizó asistencia técnica a un total de 4 IPS que realizan ultrasonido obstetrico para diagnóstico antenatal de defectos congénitos.</t>
  </si>
  <si>
    <t>En el mes de Agosto 205
Equipos Basicos Extramurales de Hogar
Se realiza intervención a 78 niños y niñas menores de 5 años con desnutrición aguda, 2 con activación de ruta de atención sectorial 14 niños y niñas menores de 5 años con riesgo de desnutrición aguda, de estos 2 requieren activación de ruta de atención sectorial.
Entorno Institucional
En las unidades de atención a la primera infancia se realizó toma de medidas antropométricas a 79 niños y niñas. 5 niños y niñas con clasificación nutricional de riesgo desnutrición aguda. Se realizaron: 5 acciones de educación en signos de identificación de la desnutrición aguda Verificación de la atención integral en salud de: 1 casos de niños y niñas menores de 5 años con desnutrición aguda.
Entorno Cuidador Laboral
17 niños y niñas menores de 5 años en condición de acompañantes de padres/acudientes al trabajo a quienes se les realiza tamizaje nutricional y orientación en salud según los resultados.</t>
  </si>
  <si>
    <t>Durante el periodo de Enero 2025 a Agosto 205
Equipos Basicos Extramurales de Hogar
Se realiza intervención a 356 niños y niñas menores de 5 años con desnutrición aguda, 14 con activación de ruta de atención sectorial 389 niños y niñas menores de 5 años con riesgo de desnutrición aguda, de estos 15 requieren activación de ruta de atención sectorial.
Entorno Institucional
En las unidades de atención a la primera infancia se realizó toma de medidas antropométricas a 359 niños y niñas. Se identificaron 1 niños y niñas con clasificación nutricional de desnutrición aguda, 27 niños y niñas con clasificación nutricional de riesgo desnutrición aguda. Se realizaron: 28 acciones de educación en signos de identificación de la desnutrición aguda con la participación de 16 niños y niñas de las unidades de atención a la primera infancia Verificación de la atención integral en salud de: 26 casos de niños y niñas menores de 5 años con desnutrición aguda.
Entorno Cuidador Laboral 
117 niños y niñas menores de 5 años en condición de acompañantes de padres/acudientes al trabajo a quienes se les realiza tamizaje nutricional y orientación en salud según los resultados.</t>
  </si>
  <si>
    <t>En el mes de Agosto 205
Entorno Cuidador Educativo
Realización de 49 sesiones de promoción de alimentación saludable durante la lactancia, con la participación de 17 lactantes, Realización de 49 sesiones de promoción de la lactancia materna, con la participación de 14 gestantes, con la participación de 17 lactantes, Realización de 30 sesiones de promoción de la alimentación complementaria adecuada. con la participación de 17 cuidadores de niños y niñas menores de 2 años.
Equipos Basicos Extramurales de Hogar
Se realiza seguimiento a familias con 17 niños y niñas menores de 6 meses sin lactancia materna exclusiva. 17 gestantes y 35 personas lactantes reciben seguimiento por el entorno con énfasis en promoción de la lactancia materna. 35 seguimientos por el entorno con énfasis en promoción de la lactancia materna.
Entorno institucional
Se realizaron: 41 acciones de promoción de la alimentación infantil saludable y lactancia materna, dirigida a 41 madres comunitarias y/o agentes educativos, y alimentación infantil saludable y lactancia materna dirigida a 41 madres comunitarias y/o agentes educativos, con la participación de 5 padres, madres y/o cuidadores de los niños y niñas de las unidades de atención a la primera infancia 1 actividades asignadas por nivel central relacionadas con educación en salud pública, 10 consejerías en lactancia materna a 10 gestantes.</t>
  </si>
  <si>
    <t>Durante el periodo de Enero 2025 a Agosto 205
Entorno Cuidador Educativo 
Realización de 259 sesiones de promoción de alimentación saludable durante la lactancia, con la participación de 100 lactantes, Realización de 311 sesiones de promoción de la lactancia materna, con la participación de 42 gestantes, con la participación de 106 lactantes, Realización de 188 sesiones de promoción de la alimentación complementaria adecuada. con la participación de 102 cuidadores de niños y niñas menores de 2 años.
Equipos Basicos Extramurales de Hogar
Se realiza seguimiento a familias con 306 niños y niñas menores de 6 meses sin lactancia materna exclusiva. 323 gestantes y 349 personas lactantes reciben seguimiento por el entorno con énfasis en promoción de la lactancia materna. 350 seguimientos por el entorno con énfasis en promoción de la lactancia materna.
Entorno institucional
Se realizaron: 255 acciones de promoción de la alimentación infantil saludable y lactancia materna, dirigida a 255 madres comunitarias y/o agentes educativos, y alimentación infantil saludable y lactancia materna dirigida a 255 madres comunitarias y/o agentes educativos, con la participación de 8 padres, madres y/o cuidadores de los niños y niñas de las unidades de atención a la primera infancia 6 actividades asignadas por nivel central relacionadas con educación en salud pública, 40 consejerías en lactancia materna a 30 gestantes, a 5 lactantes.</t>
  </si>
  <si>
    <t>En el mes de Agosto 205
Entorno Cuidador Educativo
Se realiza sensibilización en la estrategia de salas amigas de la familia lactante en 1 universidades.
Entorno Institucional
Se realizaron: 3 fortalecimientos técnicos en temáticas de información e inducción en IAMII con la participación de 15 profesionales de la salud y personal de apoyo.
Entorno Cuidador Laboral
Se realizan 10 asistencias técnicas en la estrategia de Salas Amigas de la Familia Lactante (SAFL) del Entorno Cuidador Laboral a entidades públicas y empresas privadas, con la participación de 21 personas encargadas de la implementación de la estrategia. En los procesos de fortalecimiento de capacidades a funcionarias/os participan: y 5 personas gestantes.</t>
  </si>
  <si>
    <t>Durante el periodo de Enero 2025 a Agosto 205
Entorno Cuidador Educativo 
Se realiza sensibilización en la estrategia de salas amigas de la familia lactante en 3 universidades con la participación de 1 personas.
Entorno Institucional
Se realizaron: 14 fortalecimientos técnicos en temáticas de información e inducción en IAMII con la participación de 113 profesionales de la salud y personal de apoyo.
Entorno Cuidador Laboral 
Se realizan 83 asistencias técnicas en la estrategia de Salas Amigas de la Familia Lactante (SAFL) del Entorno Cuidador Laboral a entidades públicas y empresas privadas, con la participación de 162 personas encargadas de la implementación de la estrategia. En los procesos de fortalecimiento de capacidades a funcionarias/os participan: 4 personas lactantes, y 11 personas gestantes.</t>
  </si>
  <si>
    <t>En el mes de Agosto 205
Entorno Cuidador Educativo
Realización de 19 sesiones de promoción de alimentación saludable durante la gestación, con la participación de 14 gestantes.
Equipos Basicos Extramurales de Hogar
Se realiza seguimiento a familias
Se realiza educación alimentaria y nutricional a familias con 191 niños y niñas, adolescentes y gestantes sin malnutrición. Se realiza seguimiento familiar a 33 niños y niñas menores de 5 años con retraso en talla 10 niños y niñas menores de 5 años con exceso de peso (sobrepeso y obesidad), 1 gestantes de bajo peso, y 11 gestantes con exceso de peso, A través de abordaje territorial, se intervienen: 191 niños y niñas menores de cinco años.
Entorno institucional
4 niños y niñas con clasificación nutricional de exceso de peso (sobrepeso y obesidad) 10 niños y niñas con clasificación nutricional de retraso en talla Se realizaron 41 acciones educativas en otros temas relacionados con seguridad alimentaria y nutricional Verificación de la atención integral en salud de: 3 casos de niños y niñas menores de 5 años con retraso en talla priorizados desde nivel central 6 casos de gestantes con obesidad para la edad gestacional. 3 casos de gestantes con bajo peso para la edad gestacional.
Entorno Cuidador Laboral
1 gestantes en UTIS con información en alimentación saludable, 3 personas abordadas en UTIS con información o educación en alimentación saludable.</t>
  </si>
  <si>
    <t>Durante el periodo de Enero 2025 a Agosto 205
Entorno Cuidador Educativo 
Realización de 113 sesiones de promoción de alimentación saludable durante la gestación, con la participación de 42 gestantes.
Equipos Basicos Extramurales de Hogar
Se realiza seguimiento a familias 
Se realiza educación alimentaria y nutricional a familias con 2.390 niños y niñas, adolescentes y gestantes sin malnutrición. Se realiza seguimiento familiar a 1.350 niños y niñas menores de 5 años con retraso en talla 141 niños y niñas menores de 5 años con exceso de peso (sobrepeso y obesidad), 18 gestantes de bajo peso, y 110 gestantes con exceso de peso, A través de abordaje territorial, se intervienen: 2.290 niños y niñas menores de cinco años, 19 gestantes con tamizaje nutricional.
Entorno institucional
13 niños y niñas con clasificación nutricional de exceso de peso (sobrepeso y obesidad) 55 niños y niñas con clasificación nutricional de retraso en talla Se realizaron 129 acciones educativas en otros temas relacionados con seguridad alimentaria y nutricional Verificación de la atención integral en salud de: 20 casos de niños y niñas menores de 5 años con retraso en talla priorizados desde nivel central 39 casos de gestantes con obesidad para la edad gestacional. 12 casos de gestantes con bajo peso para la edad gestacional.
Entorno Cuidador Laboral 
1 gestantes en UTIS con información en alimentación saludable, 4 personas abordadas en UTIS con información o educación en alimentación saludable.</t>
  </si>
  <si>
    <t>En el mes de Agosto 205
Entorno Cuidador Comunitario
CARACTERIZACIÓN TERRITORIAL 1 Grupos identificados para el abordaje dimension en seguridad alimentaria y nutricional 120 mujeres. DISPOSITIVO COMUNITARIO - CUIDADO COLECTIVO PARA EL BIENESTAR SAN Se realizo acompañamiento a 1 huertas comunitarias con la participación de 10 personas. DISPOSITIVO COMUNITARIO - CUIDADO COLECTIVO PARA EL BIENESTAR SAN De manera acumulada se han abordado 4 tiendas barriales en el año con la participación de 20 personas de la comunidad en general. JORNADAS MAS BIENESTAR- CUIDARTE REDUCCION DE AMBIENTES OBESOGENICOS: acciones 18 en reduccion de ambientes obesogenicos equipos cuidarte 599 total de personas, 272 hombres, 327 mujeres.
Entorno Cuidador Educativo
3 Niños, niñas de 5 a 17 años con tamizaje y clasificación nutricional en jardines infantiles o colegios priorizados, de los cuales, se identifican 32 niños, niñas y adolescentes con alteraciones nutricionales por déficit, se identifican 28 niños, niñas y adolescentes con alteraciones nutricionales por exceso, 5 niños, niñas y adolescentes con alteraciones nutricionales que lo requieren y son canalizados a los servicios de salud. 236 niños, niñas y adolescentes, que participan en acciones de promoción de alimentación saludable en el marco de huertas escolares. 3 personas mayores de 17 años, que participan en acciones de promoción de alimentación saludable en el marco de huertas escolares. 6 Tiendas escolares abordadas 2 de personas que participan en acciones de seguridad alimentaria y nutricional en el contexto de tiendas escolares. 1 Tiendas escolares Cumple entre 0 y 79% de los ítems Se realizan acciones individuales o colectivas en colegios con información en alimentación saludable dirigido a: 20 madres, padres y/o cuidadores, Se realizan 1 jornadas de Salud y Bienestar en 1 Universidades con la participación de 21 estudiantes, Se realizan 1 jornadas de Salud y Bienestar en 1 Universidades con la participación de 21 estudiantes, 21 estudiantes mayores de 18 años en el marco de las jornadas de salud y bienestar que participan de acciones de promoción de alimentación saludable.</t>
  </si>
  <si>
    <t>Durante el periodo de Enero 2025 a Agosto 205
Entorno Cuidador Comunitario 
CARACTERIZACIÓN TERRITORIAL 3 Grupos identificados para el abordaje dimension en seguridad alimentaria y nutricional 13 hombres, 378 mujeres. DISPOSITIVO COMUNITARIO - CUIDADO COLECTIVO PARA EL BIENESTAR SAN Se realizo acompañamiento a 6 huertas comunitarias con la participación de 60 personas. DISPOSITIVO COMUNITARIO - CUIDADO COLECTIVO PARA EL BIENESTAR SAN Se abordaron 6 Tiendas barriales durante el mes De manera acumulada se han abordado 22 tiendas barriales en el año con la participación de 90 personas de la comunidad en general. JORNADAS MAS BIENESTAR- CUIDARTE REDUCCION DE AMBIENTES OBESOGENICOS: acciones 180 en reduccion de ambientes obesogenicos equipos cuidarte 6.757 total de personas, 3.224 hombres, 3.533 mujeres. MAS BIENESTAR A LA COMUNIDAD RAIZAL SAN 1 Acciones de concertación para la adopción de Guías alimentarias para la población colombiana en la comunidad Raizal.
Entorno Cuidador Educativo 
236 Niños, niñas de 5 a 17 años con tamizaje y clasificación nutricional en jardines infantiles o colegios priorizados, de los cuales, se identifican 74 niños, niñas y adolescentes con alteraciones nutricionales por déficit, se identifican 64 niños, niñas y adolescentes con alteraciones nutricionales por exceso, 22 niños, niñas y adolescentes con alteraciones nutricionales que lo requieren y son canalizados a los servicios de salud. 2.136 niños, niñas y adolescentes, que participan en acciones de promoción de alimentación saludable en el marco de huertas escolares. 21 personas mayores de 17 años, que participan en acciones de promoción de alimentación saludable en el marco de huertas escolares. 17 Tiendas escolares abordadas 18 de personas que participan en acciones de seguridad alimentaria y nutricional en el contexto de tiendas escolares. 10 Tiendas escolares Cumple entre 0 y 79% de los ítems 2 Tiendas escolares Cumple entre 80 y 89% de los ítems Desarrollo de 4 sesiones con escolares del ciclo 2 orientadas al fortalecimiento de la alimentación saludable con la participación de 42 escolares. Desarrollo de 4 sesiones con escolares del ciclo 3 orientadas al fortalecimiento de la alimentación saludable con la participación de 59 escolares. Se realizan acciones individuales o colectivas en colegios con información en alimentación saludable dirigido a: 100 madres, padres y/o cuidadores, Se realizan 7 jornadas de Salud y Bienestar en 3 Universidades y 4 Instituciones de Educación para el Trabajo y el Desarrollo Humano con la participación de 252 estudiantes, Se realizan 7 jornadas de Salud y Bienestar en 3 Universidades y 4 Instituciones de Educación para el Trabajo y el Desarrollo Humano con la participación de 252 estudiantes, 252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140 sesiones de promoción de la alimentación saludable en el marco de iniciativas de cuidado y bienestar, con la participación de 52 niños, niñas y adolescentes.</t>
  </si>
  <si>
    <t>En el mes de Agosto 205
Entorno Cuidador Educativo
5 Docentes de jardines infantiles o colegios priorizados reciben orientaciones en alimentación y nutrición de tipo individual o colectiva.
Equipos Basicos Extramurales de Hogar
Se realiza intervención a 1.564 adultos que reciben educación en alimentación saludable. 1.501 adultos mayores que reciben educación en alimentación saludable. 3.768 familias, y 3.768 personas sensibilizadas en reducción de perdidas y desperdicio de alimentos.
Se realizaron acciones educativas en SAN:
5 Asistencias técnicas y/o reuniones en gestión en salud y nutrición en 21 IPS, con la participación de 57 profesionales de la salud de IPS.</t>
  </si>
  <si>
    <t>Durante el periodo de Enero 2025 a Agosto 205
Entorno Cuidador Educativo 
9 Docentes de jardines infantiles o colegios priorizados reciben orientaciones en alimentación y nutrición de tipo individual o colectiva.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4 personas adultas.
Equipos Basicos Extramurales de Hogar
Se realiza intervención a 6.722 adultos que reciben educación en alimentación saludable. 7.179 adultos mayores que reciben educación en alimentación saludable. 12.814 familias, y 11.691 personas sensibilizadas en reducción de perdidas y desperdicio de alimentos.
Se realizaron acciones educativas en SAN: 
Dirigida a 210 madres comunitarias y/o agentes educativos, con la participación de 3 padres, madres y/o cuidadores de los niños y niñas de las unidades de atención a la primera infancia y alimentación infantil saludable y lactancia materna dirigida a 210 madres comunitarias y/o agentes educativos, con la participación de 41 padres, madres y/o cuidadores de los niños y niñas de las unidades de atención a la primera infancia 43 Asistencias técnicas y/o reuniones en gestión en salud y nutrición en 86 IPS, con la participación de 473 profesionales de la salud de IPS con la participación de 23 profesionales de la salud del PSPIC.</t>
  </si>
  <si>
    <t>En el mes de Agosto 205
Entorno Cuidado Comunitario
DISPOSITIVOS COMUNITARIOS CUIDADO COLECTIVO PARA EL BIENESTAR EN SALUD MENTAL Se lleva a cabo la concertación del plan de acción con 20 grupos comunitarios 27 hombres, 202 mujeres, Se llevan a cabo 76 sesiones grupales de implementación del plan de acción con dispositivos comunitarios en salud mental de las cuales: Se realizan 21 sesiones para la prevención de violencias con participación de 184 personas. Se implementaron 21 sesiones para el autocuidado y cuidado mutuo 18 sesiones de otros temas de salud mental como fortalecimiento de estrategias de afrontamiento, resolución de problemas, regulación emocional, comunicación, crisis emocionales con 111 personas abordadas 4 sesiones de educacion en salud publica para el manejo de afectaciones psicosociales, problemas o transtornos mentales CON 15 personas abordadas fortaleciendo la conformación de 5 grupos de apoyo y educación para el cuidado de la salud mental en torno a la prevención de la conducta suicida con la participación de 25 personas en la participación de las sesiones. 13 hombres, 12 mujeres. JORNADAS MAS BIENESTAR- CUIDARTE SALUD MENTAL acciones 30 en salud mental equipos cuidarte 1.137 total de personas, 523 hombres, 614 mujeres. JORNADAS - BIENESTAR INTEGRAL ES MAS SALUD MENTAL se aplicaron 99 prueba SRQ, de las cuales 3 personas presentan tamizaje positivo. Se aplicaron 21 pruebas de detección de consumo de alcohol, tabaco y sustancias -ASSIST, y se aplicaron 7 prueba AUDIT. se aplicaron 99 prueba APGAR, se realizaron 13 canalizaciones, BARRAS FUTBOLERAS A partir de la estrategia barras futboleras y salud colectiva se realizaron 3 acciones para la prevención de la conducta suicida. con participación de 46 personas, 2 mujeres y 44 hombres. 2 Acciones para la promoción de la convivencia entre barras de fútbol en el marco de actividad fisica o deportiva con participación de 24 personas, 2 mujeres y 22 hombres. Se realizaron 2 acciones para la promoción de salud mental y/o de la actividad fisica con barras de futbol con participación de 23 personas de las cuales 1 son mujeres y 22 son hombres. El total de grupos abordados son 10 de los cuales por barra son: 3 Barra Comandos Azules, 1 Barra Blue Rain, 2 Barra Disturbio Rojo, 2 Barra Los del Sur Bogotá y 2 Barra La Guardia Albirroja.
MAS BIENESTAR A LA COMUNIDAD RAIZAL SALUD MENTAL
En el marco de las acciones de salud mental con la población raizal: Se realizaron 2 acciones de articulación para la prevención del consumo de SPA con participación de 23 personas de las cuales 22 son hombres y 1 son mujeres. 1 Actividades de Promoción de derechos sexuales y derechos reproductivos con participación de 12 personas. Se realizaron 40 actividades en dinamica del barrismo por los gestores con participación de 111 personas.
Entorno Cuidador Educativo
Durante el periodo 6 jardines infantiles contaron con acciones de educación en salud mental con participación de 137 niños y niñas Tambien se abordaron 16 docentes en la educación en salud mental para el abordaje de los niños y niñas y 16 docentes en bienestar emocional y y participaron 14 padres, madres o cuidadores en acciones colectivas de salud mental que favorecen el buen trato y la prevención del maltrato infantil 147 familias con acciones de cuidado emocional, promoción del involucramiento parental, capacidades socioemocionales y promoción de prácticas de crianza con participación de 147 madres, padres y cuidadores de las cuales 147 familias mejoran relaciones intrafamiliares. 1 jornadas integrales de salud y bienestar que incluyen la educación en fortalecimiento de habilidades y capacidades para la promoción de salud mental y en 1 jornadas y actividades para la prevención del consumo de consumo de sustancias psicoactivas. logrando la participación de 21 estudiantes y en 1 instituciones de educación y canalización a 19 personas. Se han realizado 4 acciones en entornos escolares. Se han realizado 17 sesiones colectivas fortaleciendo habilidades socioemocionales y estrategias de afrontamiento para prevención de problemáticas psicosociales. con 270 niños, niñas, adolescentes y jóvenes en 3 colegios De otra parte, se gestionaron 132 casos individuales mediante la orientación y apoyo con avances en el marco de plan de cuidado en salud mental. De otra parte se adelantaron 3 sesiones de fortalecimiento en salud mental para detección y manejo con 60 docentes Se han realizado 11 sesiones colectivas fortaleciendo habilidades socioemocionales y estrategias de afrontamiento para prevención de la conducta suicida con 178 niños, niñas, adolescentes y jóvenes en 2 colegios para el periodo se gestionaron 7 casos de conducta suicida e identificó aumento en afrontamiento en 7 casos Se han realizado 17 sesiones colectivas fortaleciendo habilidades socioemocionales y estrategias de afrontamiento para prevención de consumo de SPA con 270 niños, niñas, adolescentes y jóvenes en 3 colegios Se han realizado 68 sesiones colectivas fortaleciendo habilidades socioemocionales y estrategias de afrontamiento para manejo de situaciones relacionadas con ansiedad, depresión y otras problemáticas. con 830 niños, niñas, adolescentes y jóvenes en 7 colegios Se han realizado 2 sesiones colectiovas fortaleciendo habilidades socioemocionales y estrategias de afrontamiento para manejo de situaciones relacionadas con ansiedad, depresión y otras problemáticas. con 52 adolescentes, jóvenes y adultos en 1 instituciones técnicas y de educación superior. De otra parte, se gestionaron 125 casos individuales mediante la orientación y apoyo con avances en el marco de plan de cuidado en salud mental. a 3 casos relacionados con procesos previos De otra parte se adelantaron 3 sesiones de fortalecimiento en salud mental para detección y manejo con 60 docentes 106 estudiantes participaron de acciones promocionales de salud mental enfocadas al fortalecimiento de habilidades socioemocionales ciclo 1 59 estudiantes participaron de acciones promocionales de salud mental enfocadas al fortalecimiento de habilidades socioemocionales ciclo 2 113 estudiantes participaron de acciones promocionales de salud mental enfocadas al fortalecimiento de habilidades socioemocionales ciclo 3 104 estudiantes participaron de acciones promocionales de salud mental enfocadas al fortalecimiento de habilidades socioemocionales ciclo 4
Equipos Basicos Extramurales de Hogar
5 Acciones de salud mental en familias con gestantes 15 Acciones de salud mental en familias con menores de 5 años encontrando que en 60 familias se evidencia que se reducen riesgos relacionados con riesgo psicosocial. Se llevaron a cabo 198 visitas efectivas en casos de riesgos en conducta suicida De las cuales en 29 se dio el cierre del proceso encontrando que en 29 familias se evidencia que se reducen riesgos relacionados con conducta suicida Se llevaron a cabo 430 visitas efectivas en casos de riesgos psicosocial De las cuales en 68 se dio el cierre del proceso encontrando que en 66 familias se evidencia que se reducen riesgos relacionados con riesgo psicosocial Se llevaron a cabo 13 visitas efectivas en casos de acompañamiento en duelo.
Entorno Institucional
En las instituciones de protección integral se brinda información y educación en salud mental a 10 personas. Se realizó la medición en modificaciones de habilidades y competencias a 10 personas, de las cuales 10 refieren que las intervenciones aportan al mejoramiento de sus habilidades y competencias en salud mental. CASA DE IGUALDAD DE OPORTUNIDADES 1 sesiones colectivas para el bienestar integral 1 número de mujeres.</t>
  </si>
  <si>
    <t>Durante el periodo de Enero 2025 a Agosto 205
Entorno Cuidado Comunitario 
CARACTERIZACIÓN TERRITORIAL 5 Grupos identificados para el abordaje dimension en salud mental 11 hombres, 84 mujeres, DISPOSITIVOS COMUNITARIOS CUIDADO COLECTIVO PARA EL BIENESTAR EN SALUD MENTAL Se lleva a cabo la concertación del plan de acción con 150 grupos comunitarios 417 hombres, 1.366 mujeres, Se llevan a cabo 474 sesiones grupales de implementación del plan de acción con dispositivos comunitarios en salud mental de las cuales: Se realizan 66 sesiones para la prevención de violencias con participación de 679 personas. Se implementaron 153 sesiones para el autocuidado y cuidado mutuo para la seguridad vial con 171 personas. 219 sesiones de otros temas de salud mental como fortalecimiento de estrategias de afrontamiento, resolución de problemas, regulación emocional, comunicación, crisis emocionales con 1.821 personas abordadas 44 sesiones de educacion en salud publica para el manejo de afectaciones psicosociales, problemas o transtornos mentales CON 341 personas abordadas fortaleciendo la conformación de 9 grupos de apoyo y educación para el cuidado de la salud mental en torno a la prevención de la conducta suicida con la participación de 68 personas en la participación de las sesiones. 34 hombres, 34 mujeres. JORNADAS MAS BIENESTAR- CUIDARTE SALUD MENTAL acciones 303 en salud mental equipos cuidarte 13.714 total de personas, 6.525 hombres, 7.189 mujeres. JORNADAS - BIENESTAR INTEGRAL ES MAS SALUD MENTAL se aplicaron 824 prueba SRQ, de las cuales 32 personas presentan tamizaje positivo. Se aplicaron 101 pruebas de detección de consumo de alcohol, tabaco y sustancias -ASSIST, y se aplicaron 44 prueba AUDIT. se aplicaron 824 prueba APGAR, se realizaron 88 canalizaciones, 1 Instrumentos del sistema de Vigilancia Epidemiológica de la conducta suicida -SISVECOS. BARRAS FUTBOLERAS A partir de la estrategia barras futboleras y salud colectiva se realizaron 29 acciones para la prevención de la conducta suicida. con participación de 364 personas, 26 mujeres y 338 hombres. 27 Acciones para la promoción de la convivencia entre barras de fútbol en el marco de actividad fisica o deportiva con participación de 309 personas, 38 mujeres y 271 hombres. Se realizaron 22 acciones para la promoción de salud mental y/o de la actividad fisica con barras de futbol con participación de 256 personas de las cuales 18 son mujeres y 238 son hombres. 3 Asesorías psicosociales, dirigidas a 3 personas. 3 son mujeres. El total de grupos abordados son 79 de los cuales por barra son: 24 Barra Comandos Azules, 8 Barra Blue Rain, 16 Barra Disturbio Rojo, 15 Barra Los del Sur Bogotá y 16 Barra La Guardia Albirroja.
MAS BIENESTAR A LA COMUNIDAD RAIZAL SALUD MENTAL
En el marco de las acciones de salud mental con la población raizal: Se realizaron 27 acciones de articulación para la prevención del consumo de SPA con participación de 306 personas de las cuales 274 son hombres y 32 son mujeres. 8 Actividades de Promoción de derechos sexuales y derechos reproductivos con participación de 95 personas. Se realizaron 280 actividades en dinamica del barrismo por los gestores con participación de 999 personas.
Entorno Cuidador Educativo 
Durante el periodo 17 jardines infantiles contaron con acciones de educación en salud mental con participación de 479 niños y niñas Tambien se abordaron 46 docentes en la educación en salud mental para el abordaje de los niños y niñas y 37 docentes en bienestar emocional y y participaron 76 padres, madres o cuidadores en acciones colectivas de salud mental que favorecen el buen trato y la prevención del maltrato infantil 561 estudiantes lideres escolares que participaron de acciones promocionales de bienestar y salud mental 584 familias con acciones de cuidado emocional, promoción del involucramiento parental, capacidades socioemocionales y promoción de prácticas de crianza con participación de 745 madres, padres y cuidadores de las cuales 721 familias mejoran relaciones intrafamiliares. 9 jornadas integrales de salud y bienestar que incluyen la educación en fortalecimiento de habilidades y capacidades para la promoción de salud mental y en 7 jornadas y actividades para la prevención del consumo de consumo de sustancias psicoactivas. logrando la participación de 219 estudiantes en 3 instituciones de educación técnica y en 4 instituciones de educación asi mismo se brindo contención e intervención breve a 1 personas. y canalización a 75 personas. Se han realizado 23 acciones en entornos escolares. gestionando sectorial o intersectorialmente 1 iniciativas que se relacionan con salud mental. Se han realizado 161 sesiones colectivas fortaleciendo habilidades socioemocionales y estrategias de afrontamiento para prevención de problemáticas psicosociales. con 2.729 niños, niñas, adolescentes y jóvenes en 25 colegios de estas sesiones 24 se relacionaron con la prevención de las violencias con 593 niños, niñas, adolescentes y jóvenes De otra parte, se gestionaron 413 casos individuales mediante la orientación y apoyo con avances en el marco de plan de cuidado en salud mental. De otra parte se adelantaron 20 sesiones de fortalecimiento en salud mental para detección y manejo con 429 docentes Se han realizado 17 sesiones colectivas fortaleciendo habilidades socioemocionales y estrategias de afrontamiento para prevención de la conducta suicida con 257 niños, niñas, adolescentes y jóvenes en 3 colegios para el periodo se gestionaron 42 casos de conducta suicida e identificó aumento en afrontamiento en 141 casos Se han realizado 101 sesiones colectivas fortaleciendo habilidades socioemocionales y estrategias de afrontamiento para prevención de consumo de SPA con 1.488 niños, niñas, adolescentes y jóvenes en 21 colegios Se han realizado 191 sesiones colectivas fortaleciendo habilidades socioemocionales y estrategias de afrontamiento para manejo de situaciones relacionadas con ansiedad, depresión y otras problemáticas. con 2.589 niños, niñas, adolescentes y jóvenes en 29 colegios Se han realizado 12 sesiones colectiovas fortaleciendo habilidades socioemocionales y estrategias de afrontamiento para manejo de situaciones relacionadas con ansiedad, depresión y otras problemáticas. con 66 adolescentes, jóvenes y adultos en 2 instituciones técnicas y de educación superior. De otra parte, se gestionaron 524 casos individuales mediante la orientación y apoyo con avances en el marco de plan de cuidado en salud mental. a 3 casos relacionados con procesos previos De otra parte se adelantaron 17 sesiones de fortalecimiento en salud mental para detección y manejo con 376 docentes 485 estudiantes participaron de acciones promocionales de salud mental enfocadas al fortalecimiento de habilidades socioemocionales ciclo 1 410 estudiantes participaron de acciones promocionales de salud mental enfocadas al fortalecimiento de habilidades socioemocionales ciclo 2 655 estudiantes participaron de acciones promocionales de salud mental enfocadas al fortalecimiento de habilidades socioemocionales ciclo 3 375 estudiantes participaron de acciones promocionales de salud mental enfocadas al fortalecimiento de habilidades socioemocionales ciclo 4.
Equipos Basicos Extramurales de Hogar 
41 Acciones de salud mental en familias con gestantes 229 Acciones de salud mental en familias con menores de 5 años encontrando que en 369 familias se evidencia que se reducen riesgos relacionados con riesgo psicosocial. Se llevaron a cabo 1.603 visitas efectivas en casos de riesgos en conducta suicida De las cuales en 220 se dio el cierre del proceso encontrando que en 212 familias se evidencia que se reducen riesgos relacionados con conducta suicida Se llevaron a cabo 3.055 visitas efectivas en casos de riesgos psicosocial De las cuales en 326 se dio el cierre del proceso encontrando que en 314 familias se evidencia que se reducen riesgos relacionados con riesgo psicosocial Se llevaron a cabo 59 visitas efectivas en casos de acompañamiento en duelo De las cuales en 201 se dio el cierre del proceso encontrando que en 28 familias se evidencia que se reducen riesgos relacionados con duelo.
Entorno Institucional
En las instituciones de protección integral se brinda información y educación en salud mental a 186 personas. Se realizó la medición en modificaciones de habilidades y competencias a 379 personas, de las cuales 379 refieren que las intervenciones aportan al mejoramiento de sus habilidades y competencias en salud mental. UNIDADES DE ATENCIÓN A HABITANTES DE CALLE 9 Valoraciones del riesgo por salud mental SRQ 28 sesiones colectivas para el bienestar integral 165 número de hombres 8 número de mujeres. CASA DE IGUALDAD DE OPORTUNIDADES 3 Valoraciones del riesgo por salud mental SRQ 6 sesiones colectivas para el bienestar integral 23 número de mujeres.</t>
  </si>
  <si>
    <t>En el mes de Agosto 205
Entorno Cuidador Comunitario
CARACTERIZACIÓN TERRITORIAL 7 Grupos identificados para el abordaje dimension en condiciones cronicos 23 hombres, 102 mujeres, DISPOSITIVO COMUNITARIO CUIDADO COLECTIVO PARA EL BIENESTAR-CRONICOS 16 sesiones de promoción de prácticas y estilos de vida saludables para la prevención de condiciones crónicas. 6 sesiones en prevención de Enfermedades cardio cerebro vasculares. 8 sesiones en prevención de Cáncer 4 sesiones en prevención de Enfermedades de vías respiratorias inferiores 4 sesiones en prevención de Alteraciones visuales 3 sesiones en prevención de Alteraciones auditivas comunicativas 7 sesiones de Promoción de Actividad física Total de 21 cobertura población joven (14 – 28 años): 11 hombres 10 mujeres Total de 19 cobertura población adulta (29 – 59 años): 19 mujeres 74 cobertura población personas mayores (60 o más años): 21 hombres 53 mujeres. JORNADAS MAS BIENESTAR CUIDATE SE FELIZ Se cuenta con 27 puntos "Cuídate Sé Feliz" activos, en estos puntos se abordaron 524 personas, de ellas: 136 hombres, 388 mujeres, 1 personas con tamizaje Cuestionario Breve de EPOC positivo. 150 Toma de mamografía durante los dos últimos años (50 a 69 años) Toma de citología en el último año 226 Examen de PCA o tacto rectal en el último año 49 De las personas registradas como fumadoras se brindó consejería breve en cesación de consumo de tabaco y atención del tabaquismo a 9. JORNADAS MAS BIENESTAR- CUIDARTE CRONICOS acciones 24 para la promoción de hábitos saludables y prevención de condiciones crónicas no transmisibles, 406 hombres, 461 mujeres.
Entorno Cuidador Educativo
Se realiza educación y sensibilización en actividad fisica a 129 niños y niñas de jardines infantiles, Realización de 3 sesiones del ciclo 2 para promover la práctica de la actividad física desde el movimiento activo y el juego activo, Realización de 2 sesiones del ciclo 3 en temas relacionados con actividad física desde las artes y el movimiento corporal, Realización de 2 sesiones del ciclo 4 en temas relacionados con actividad física para la vida y el autocuidado, Acciones de educación en salud con 224 familias para la promoción de la actividad física. 3 Colegios intervenidos con información y educación en salud bucal con la participación de 1.144 escolares Se realiza clasificación y sensibilización de la técnica en higiene bucal en cursos a 177 escolares en la sesión 1, se realiza educación de la técnica en higiene bucal cursos a 314 escolares en la sesión 2, se realiza educación de la técnica en higiene bucal en cursos a 653 escolares en la sesión 3, de los cuales 569 apropian la técnica de higiene bucal. se realiza educación y sensibilización en salud bucal a 216 niños y niñas de jardines infantiles. Se realizan 1 jornadas de salud y bienestar con punto cuidate sé feliz activo en 1 Universidades en estas jornadas se abordaron 21 personas, de ellas 7 personas se les aplicó tamizaje Findrisc, y 7 personas con condiciones crónicas, mayores de 18 años a las que se les aplicó tamizaje de riesgo cardiovascular OMS, de las cuales 4 personas usan gafas o lentes. Se realiza educación y sensibilización en cáncer de mama en 21 estudiantes universitarios en Instituciones Técnicas de Desarrollo Humano - ITDH, se realiza educación y sensibilización en cáncer de cuello uterino en 21 estudiantes universitarios - ITDH.
Equipos Basicos Extramurales de Hogar
Se aborda 1.114 personas con condiciones crónicas, realizando canalización a rutas integrales de atención en salud a 60 de ellas, 2.393 personas a las que se les aplicó tamizaje Findrisc, de las cuales 382 con alta probabilidad de presentar prediabetes o diabetes y 2.564 personas con condiciones crónicas, mayores de 18 años a las que se les aplicó tamizaje de riesgo cardiovascular OMS, de las cuales 23 personas con alerta de riesgo cardiovascular alto, muy alto y extremadamente alto, 169 personas con alerta de riesgo cardiovascular moderado, 47 personas con tamizaje Cuestionario Breve de EPOC positivo, 3 personas sin control y fueron canalizadas a las EAPBS. Durante las intervenciones, se encontraron 1.114 personas con una condición crónica diagnosticada, 88 sin tratamiento, 60 canalizadas a la ruta integral de atención en salud, 60 canalizadas a la RIAS para población con riesgo o presencia de alteraciones cardiocerebro vascular y metabólicas manifiestas, 3 canalizadas a la RIAS para población con riesgo o presencia de enfermedades respiratorias crónicas, 53 canalizadas a la RIAS para población con riesgo o presencias de trastornos visuales o auditivos, de las personas que requerían cita se asignó cita a 53 . 2 Personas identificadas con consumo de tabaco, brindando consejería en cesación de consumo de tabaco y atención del tabaquismo a 2 de las cuales 2 han sido efectivas, correspondiente al 100,0 %. 1 personas con alerta de riesgo cardiovascular moderado, Se realiza seguimiento familiar a 152 personas, con énfasis en la promoción de comportamientos de hábitos saludables y la detección de riesgos, a través de planes de automanejo, realizando 157 acciones de información y educación en: 86 familias con acciones de promoción de hábitos saludables en salud visual, 71 familias con acciones de promoción de hábitos saludables en salud auditiva-comunicativa. Durante el periodo se realizaron 53 canalizaciones a la ruta de alteraciones en salud visual y auditiva, de las cuales 47 fueron efectivas. Se realiza clasificación, identificación de riesgos en salud bucal y sensibilización a 63 individuos en la sesión 1, se realiza clasificación, identificación de riesgos en salud bucal y sensibilización a 63 familias en la sesión 1, se brinda información, educación y comunicación en salud bucal a 50 individuos en la sesión 2, se brinda información, educación y comunicación en salud bucal a 50 familias en la sesión 2, se realiza evaluación de la técnica de higiene bucal a 43 individuos en la sesión 3, se realiza evaluación de la técnica de higiene bucal a 43 familias en la sesión 3, de los cuales 43 individuos apropiaron la técnica de cepillado dental.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5 mujeres mayores de 50 años sin tamizaje para cáncer de mama, 3 mujeres mayores de 25 años sin toma de citología, y 12 hombres mayores de 50 años sin tamizaje para cáncer de próstata.
Condiciones Crónicas No Transmisibles
8 Instrumentos de caracterización para CCNT y asistencias técnicas realizadas para la atención integral a la población con Condiciones Crónicas No Transmisibles, 20 personas del talento humano de IPS priorizadas intervenidas en 8 IPS públicas 10 asesorías en promoción de hábitos saludables y condiciones crónicas, a 20 personas del talento humano en IPS. 70 personas del Talento Humano en entornos cuidadores los temas de fortalecimiento de capacidades fueron: RIAS para población con riesgo o presencia de alteraciones cardio - cerebro - vascular - metabólicas; RIAS para población con riesgo o presencia de cáncer 432 mujeres tamizadas para cáncer de cuello uterino en las IPS de la red pública número de personas tamizadas cáncer prostata: 149, número de personas tamizadas cáncer colon: 204.
Entorno Cuidador Laboral 
Se realizó identificación y caracterización de 33 UTIS CON 57 trabajadores. Se identificaron trabajadores: 2 con consumo de tabaco, 3 con exposición a rayos ultravioleta, 27 que no realizan actividad física, 25 con alerta de riesgo cardiovascular según circunferencia de cintura. 1 con riesgo de alteración auditiva por exposición al ruido, En el entorno cuidador laboral se realizaron tamizajes: 21 personas mayores de 18 años a las que se les aplicó tamizaje Findrisc, de las cuales, 4 con alta probabilidad de presentar diabetes, 6 personas mayores de 18 años a las que se les aplicó tamizaje OMS, donde 1 mujeres sin toma de citología vaginal o prueba de VPH, Se identificaron factores de riesgo para condiciones crónicas en los niños caracterizados, tales como: con exposición a rayos ultravioleta 9 , 32 no realizan actividad física, Se identificaron factores de riesgo para condiciones crónicas en los adolescentes caracterizados, tales como: 7 adolescentes trabajadores que no realizan actividad física, Entorno Cuidador Laboral: 33 mujeres con IEC para la identificación temprana de cáncer de cuello uterino y cáncer de mama, 137 hombres con IEC para la identificación temprana de cáncer de próstata.</t>
  </si>
  <si>
    <t>Durante el periodo de Enero 2025 a Agosto 205
Entorno Cuidador Comunitario
CARACTERIZACIÓN TERRITORIAL 26 Grupos identificados para el abordaje dimension en condiciones cronicos 68 hombres, 491 mujeres, DISPOSITIVO COMUNITARIO CUIDADO COLECTIVO PARA EL BIENESTAR-CRONICOS 56 sesiones de promoción de prácticas y estilos de vida saludables para la prevención de condiciones crónicas. 37 sesiones en prevención de Enfermedades cardio cerebro vasculares. 20 sesiones en prevención de Cáncer 8 sesiones en prevención de Enfermedades de vías respiratorias inferiores 10 sesiones en prevención de Alteraciones visuales 8 sesiones en prevención de Alteraciones auditivas comunicativas 37 sesiones de Promoción de Actividad física Total de 72 cobertura población joven (14 – 28 años): 43 hombres 29 mujeres Total de 67 cobertura población adulta (29 – 59 años): 8 hombres 58 mujeres 279 cobertura población personas mayores (60 o más años): 58 hombres 221 mujeres JORNADAS MAS BIENESTAR CUIDATE SE FELIZ Se cuenta con 231 puntos "Cuídate Sé Feliz" activos, en estos puntos se abordaron 4.511 personas, de ellas: 1.471 hombres, 3.040 mujeres, 13 personas con tamizaje Cuestionario Breve de EPOC positivo. 1.214 Toma de mamografía durante los dos últimos años (50 a 69 años) Toma de citología en el último año 1.575 Examen de PCA o tacto rectal en el último año 696 De las personas registradas como fumadoras se brindó consejería breve en cesación de consumo de tabaco y atención del tabaquismo a 85. JORNADAS MAS BIENESTAR- CUIDARTE CRONICOS acciones 243 para la promoción de hábitos saludables y prevención de condiciones crónicas no transmisibles, 5.782 hombres, 6.559 mujeres. Acciones 24 promoción de prácticas y estilos de vida saludable, cáncer 570 hombres, 639 mujeres.
Entorno Cuidador Educativo 
Se realiza educación y sensibilización en actividad fisica a 435 niños y niñas de jardines infantiles, Realización de 14 sesiones del ciclo 1 incentivando la actividad física desde el movimiento activo y juego activo, con 164 estudiantes. Realización de 77 sesiones del ciclo 2 para promover la práctica de la actividad física desde el movimiento activo y el juego activo, con 674 estudiantes. Realización de 98 sesiones del ciclo 3 en temas relacionados con actividad física desde las artes y el movimiento corporal, con 946 estudiantes. Realización de 46 sesiones del ciclo 4 en temas relacionados con actividad física para la vida y el autocuidado, con 391 estudiantes. Acciones de educación en salud con 723 familias para la promoción de la actividad física. 14 Colegios intervenidos con información y educación en salud bucal con la participación de 6.230 escolares Se realiza clasificación y sensibilización de la técnica en higiene bucal en cursos a 2.455 escolares en la sesión 1, se identifican 104 niños para proceso de acompañamiento familiar, de los cuales 2 se canalizan a la ruta de riesgo en alteraciones y trastornos de la salud bucal, Durante el mes se realizaron 1 canalizaciones a la ruta de riesgo en alteraciones y trastornos de la salud bucal, se realiza educación de la técnica en higiene bucal cursos a 2.574 escolares en la sesión 2, se realiza educación de la técnica en higiene bucal en cursos a 2.574 escolares en la sesión 3, de los cuales 2.318 apropian la técnica de higiene bucal. se realiza educación y sensibilización en salud bucal a 588 niños y niñas de jardines infantiles. Se realizan 7 jornadas de salud y bienestar con punto cuidate sé feliz activo en 4 Universidades en 3 Instituciones de formación para el trabajo y el desarrollo humano en estas jornadas se abordaron 126 personas, de ellas 42 personas se les aplicó tamizaje Findrisc, y 42 personas con condiciones crónicas, mayores de 18 años a las que se les aplicó tamizaje de riesgo cardiovascular OMS, de las cuales 1 con alerta de riesgo cardiovascular alto, muy alto y extremadamente alto, 29 personas usan gafas o lentes. Se realiza educación y sensibilización en cáncer de mama en 219 estudiantes universitarios en Instituciones Técnicas de Desarrollo Humano - ITDH, se realiza educación y sensibilización en cáncer de cuello uterino en 219 estudiantes universitarios - ITDH, se realizaron 1 canalizaciones para tamizaje para cáncer de mama.
Equipos Basicos Extramurales de Hogar 
Se aborda 6.905 personas con condiciones crónicas, realizando canalización a rutas integrales de atención en salud a 670 de ellas, 12.658 personas a las que se les aplicó tamizaje Findrisc, de las cuales 2.046 con alta probabilidad de presentar prediabetes o diabetes y 12.454 personas con condiciones crónicas, mayores de 18 años a las que se les aplicó tamizaje de riesgo cardiovascular OMS, de las cuales 102 personas con alerta de riesgo cardiovascular alto, muy alto y extremadamente alto, 1.110 personas con alerta de riesgo cardiovascular moderado, 263 personas con tamizaje Cuestionario Breve de EPOC positivo, 641 personas sin control y fueron canalizadas a las EAPBS. Durante las intervenciones, se encontraron 4.700 personas con una condición crónica diagnosticada, 1.491 sin tratamiento, 607 canalizadas a la ruta integral de atención en salud, 1.505 canalizadas a la RIAS para población con riesgo o presencia de alteraciones cardiocerebro vascular y metabólicas manifiestas, 23 canalizadas a la RIAS para población con riesgo o presencia de enfermedades respiratorias crónicas, 104 canalizadas a la RIAS para población con riesgo o presencia de cáncer, 287 canalizadas a la RIAS para población con riesgo o presencias de trastornos visuales o auditivos, de las personas que requerían cita se asignó cita a 194. 3.984 Personas identificadas con consumo de tabaco, brindando consejería en cesación de consumo de tabaco y atención del tabaquismo a 3.963 de las cuales 4.084 han sido efectivas, correspondiente al 102,5 %. 41 personas con alerta de riesgo cardiovascular moderado, 40 personas sin control y fueron canalizadas a las EAPBS. Se realiza seguimiento familiar a 1.118 personas, con énfasis en la promoción de comportamientos de hábitos saludables y la detección de riesgos, a través de planes de automanejo, realizando 1.081 acciones de información y educación en: 359 familias con acciones de promoción de hábitos saludables en salud visual, 372 familias con acciones de promoción de hábitos saludables en salud auditiva-comunicativa. Durante el periodo se realizaron 267 canalizaciones a la ruta de alteraciones en salud visual y auditiva, de las cuales 205 fueron efectivas. Se realiza clasificación, identificación de riesgos en salud bucal y sensibilización a 333 individuos en la sesión 1, se realiza clasificación, identificación de riesgos en salud bucal y sensibilización a 247 familias en la sesión 1, se brinda información, educación y comunicación en salud bucal a 972 individuos en la sesión 2, se brinda información, educación y comunicación en salud bucal a 1.012 familias en la sesión 2, se realiza evaluación de la técnica de higiene bucal a 756 individuos en la sesión 3, se realiza evaluación de la técnica de higiene bucal a 756 familias en la sesión 3, de los cuales 737 individuos apropiaron la técnica de cepillado dental. Durante el periodo se realizaron 125 canalizaciones a la ruta de alteraciones y trastornos en salud bucal, de las cuales 89 fueron efectivas. En el abordaje de familias de Zonas de Ruralidad se realiza clasificación, identificación de riesgos en salud bucal y sensibilización a 33 individuos en la sesión 1, se realiza clasificación, identificación de riesgos en salud bucal y sensibilización a 34 familias en la sesión 1, se brinda información, educación y comunicación en salud bucal a 34 individuos en la sesión 2, se brinda información, educación y comunicación en salud bucal a 53 familias en la sesión 2, de los cuales 53 individuos apropiaron la técnica de cepillado dental. Durante el periodo se realizaron 144 canalizaciones a la ruta de alteraciones y trastornos en salud bucal, de las cuales 62 fueron efectivas. Se identifican 104 mujeres mayores de 50 años sin tamizaje para cáncer de mama, 61 mujeres mayores de 25 años sin toma de citología, y 57 hombres mayores de 50 años sin tamizaje para cáncer de próstata.
Condiciones Crónicas No Transmisibles 
70 Instrumentos de caracterización para CCNT y asistencias técnicas realizadas para la atención integral a la población con Condiciones Crónicas No Transmisibles, 344 personas del talento humano de IPS priorizadas intervenidas en 70 IPS públicas 78 asesorías en promoción de hábitos saludables y condiciones crónicas, a 344 personas del talento humano en IPS. 4.719 personas de la comunidad, asociaciones de usuarios y otros actores en salud 122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enfermedades respiratorias crónicas; RIAS para población con riesgo o presencia de cáncer; Promoción y Asesoría en Actividad Física para la Salud; Salud Visual y Auditiva; Salud Bucal; 3.961 mujeres tamizadas para cáncer de cuello uterino en las IPS de la red pública número de personas tamizadas cáncer prostata: 1.110, número de personas tamizadas cáncer colon: 1.519.
Entorno Cuidador Laboral 
Se realizó identificación y caracterización de 128 UTIS CON 214 trabajadores. Se identificaron trabajadores: 10 con consumo de tabaco, 51 con exposición a rayos ultravioleta, 126 que no realizan actividad física, 106 con alerta de riesgo cardiovascular según circunferencia de cintura. 24 con riesgo de alteración auditiva por exposición al ruido, 3 con riesgo de alteración visual por exposición a factores de riesgo ocupacional. En el entorno cuidador laboral se realizaron tamizajes: 103 personas mayores de 18 años a las que se les aplicó tamizaje Findrisc, de las cuales, 34 con alta probabilidad de presentar diabetes, 47 personas mayores de 18 años a las que se les aplicó tamizaje OMS, donde 1 presentan riesgo de padecer un evento cerebrovascular, 19 personas con tamizaje Cuestionario Breve de EPOC positivo, 20 mujeres sin toma de citología vaginal o prueba de VPH, 4 mujeres mayores de 50 años sin tamizaje para cáncer de mama en los últimos 5 años, 6 hombres mayores de 50 años sin tamizaje para cáncer de próstata, Se identificaron factores de riesgo para condiciones crónicas en los niños caracterizados, tales como: con exposición a rayos ultravioleta 12, 87 no realizan actividad física, 2 con riesgo de alteración visual por exposición a factores de riesgo ocupaciones. Se identificaron factores de riesgo para condiciones crónicas en los adolescentes caracterizados, tales como: 1 adolescentes trabajadores con exposición a rayos ultravioleta, 20 adolescentes trabajadores que no realizan actividad física, 1 adolescentes trabajadores con riesgo de alteración auditiva por exposición a ruido, Entorno Cuidador Laboral: 257 mujeres con IEC para la identificación temprana de cáncer de cuello uterino y cáncer de mama, 447 hombres con IEC para la identificación temprana de cáncer de próstata.</t>
  </si>
  <si>
    <t>En el mes de Agosto 205
PREVENCIÓN COMBINADA DE LAS ITS
55 Pruebas de VIH.HEPT B realizadas SPAcios de bienestar 99 Pruebas de VIH.HEPT B realizadas bienestar integral es mas salud mental 12 Pruebas de VIH.HEPT B realizadas por localidad en Centros de escucha habitanza en calle, 26 Pruebas de VIH realizadas por localidad en Centros de escucha MujerESalud.
Entorno Institucional
SSR
Prevención combinada de las ITS-VIH
192 Pruebas rápidas de VIH realizadas por los equipos del PIC. 166 Pruebas rápidas de Hept B realizadas por los equipos del PIC. 4.076 Condones entregados en procesos educativos de los equipos del PIC. Canalizaciones y activación de ruta según el Sistema de Referencia y Contrareferencia (SIRC): Fortalecimiento técnico talento humano Abordaje intersectorial.</t>
  </si>
  <si>
    <t>Durante el periodo de Enero 2025 a Agosto 205
PREVENCIÓN COMBINADA DE LAS ITS 
43 Pruebas de VIH.HEPT B realizadas por población LGBTI, 2 pruebas positivas para VIH.HEPT B realizadas por localidad a población LGBTI. 238 Pruebas de VIH.HEPT B realizadas SPAcios de bienestar 1 pruebas positivas para VIH.HEPT B realizadas SPAcios de bienestar 824 Pruebas de VIH.HEPT B realizadas bienestar integral es mas salud mental 1 pruebas positivas para VIH.HEPT B realizadas bienestar integral es mas salud mental 107 Pruebas de VIH.HEPT B realizadas por localidad en Centros de escucha habitanza en calle, 1 pruebas positivas para VIH.HEPT B realizadas por localidad en Centros de escucha habitanza en calle. 123 Pruebas de VIH realizadas por localidad en Centros de escucha MujerESalud, 15 Pruebas de HEPT B realizadas por localidad en Centros de escucha MujerESalud.
Entorno Cuidador Educativo 
Se realizan 29 pruebas de VIH de las cuales 1 son reactivas y 1 tienen canalización efectiva Se realizan 28 pruebas de Hepatitis B de las cuales 1 son reactivas y 1 tienen canalización efectiva.
Entorno Institucional
SSR
Prevención combinada de las ITS-VIH 
6 Pruebas rápidas positivas del total de VIH realizadas en el mes por los equipos del PIC 1.551 Pruebas rápidas de VIH realizadas por los equipos del PIC. 7 Pruebas rápidas positivas del total de Hept B realizadas en el mes por los equipos del PIC 1.468 Pruebas rápidas de Hept B realizadas por los equipos del PIC. 34.283 Condones entregados en procesos educativos de los equipos del PIC. Canalizaciones y activación de ruta según el Sistema de Referencia y Contrareferencia (SIRC): 2 Personas identificadas sin intervención con diagnostico VIH, y 1 con prueba rápida VIH positivas. 1 Personas identificadas sin intervención con diagnostico Hept B, y 2 con prueba rápida Hept B positivas. Fortalecimiento técnico talento humano 8 Asistencias técnicas en IPS con fortalecimiento de temas en SSSR con enfasis en prevención de las ITS Abordaje intersectorial 8 Articulaciones sectoriales e intersetoriales que fortalecen la respuesta ante el VIH y las Hepatitis.</t>
  </si>
  <si>
    <t>En el mes de Agosto 205
Enfermedades Transmitidas por Vectores-ETV:
1 IPS priorizadas para malaria con stock de medicamentos malaria. 2 asistencias técnicas a IPS. 2 IPS con gestión de información de malaria y leishmaniasis. 2 Actividades de información para ETV, con 30 personas que participan. 2 IPS con visita de asistencia técnica para Enfermedades transmitidas por vectores, 2 IPS visitadas. 2 Realizan acciones de información para la prevención de las ETV. 4 Pacientes de dengue con signos de alarma, 2 pacientes malaria, 2 con instauración oportuna de tratamiento.</t>
  </si>
  <si>
    <t>Durante el periodo de Enero 2025 a Agosto 205
Enfermedades Transmitidas por Vectores-ETV: 
8 IPS priorizadas para malaria con stock de medicamentos malaria. 7 asistencias técnicas a IPS. 7 IPS con gestión de información de malaria y leishmaniasis. 2 Pacientes de malaria con verificación de seguimiento al tratamiento. 2 Pacientes con leishmaniasis con verificación de seguimiento al tratamiento. 13 Actividades de información para ETV, con 127 personas que participan. 7 IPS con visita de asistencia técnica para Enfermedades transmitidas por vectores, 7 IPS visitadas. 6 Realizan acciones de información para la prevención de las ETV. 54 Pacientes de dengue con signos de alarma, 9 pacientes malaria, 8 con instauración oportuna de tratamiento, 2 con seguimiento al tratamiento por la IPS. 6 Pacientes con leishmaniasis, 6 con indicación de tratamiento sistémico, 6 recibieron tratamiento, 2 seguimiento al tratamiento por la IPS.</t>
  </si>
  <si>
    <t>En el mes de Agosto 205
Entorno Cuidador Educativo
Se realizan 1 sesiones de sensibilización en vacunación a comunidad educativa abordando 1 directores locales de educación y subdirectores locales de integración social, Se gestionaron y realizaron 6 jornadas de vacunación con 63 dosis aplicadas de VPH.
Programa Ampliado de Inmunizaciones - PAI
Menor de un año de edad: POLIO: 3eras dosis aplicadas 281, cumplimiento 9,3 % PENTAVALENTE: 3eras dosis aplicadas 281, cumplimiento 9,3 % BCG: dosis aplicadas 85, cumplimiento 3,0 % ROTAVIRUS: 2das dosis aplicadas 259, cumplimiento 8,5 % De un año de edad: TRIPLE VIRAL: dosis aplicadas 246, 7,2 cumplimiento NEUMOCOCO REFUERZO: dosis aplicadas 246, cumplimiento 7,2 % HEPATITIS A: dosis aplicada 247, cumplimiento 7,2 % VARICELA: dosis aplicadas 246, cumplimiento 7,2 % FIEBRE AMARILLA en población de 1 año: 316 dosis aplicadas, cumplimiento 9,3 % Tdap de gestantes: dosis aplicadas 250, Fuente: SIS-151 RESUMEN MENSUAL DE VACUNACIÓN - Corte 31/08/2025. 40 IPS con distribución de medicamentos inmunobiológicos, insumos y dispositivos médicos 12 Visitas de asistencia técnica a IPS de la red pública y privada (técnicos sistemas de información) 8 Visitas de asistencia técnica a IPS de la red pública y privada (profesionales) Donde se dejaron 3 planes de mejoramiento a IPS públicas y privadas 12 Talento humano en salud con fortalecimiento técnico del PAI en IPS públicas y privadas 22 IPS activas en el REPS con validación mensual equipo PAI Se asistió a 1 asistencia técnica Distrital por coordinador/a PAI y profesionales de apoyo Se realizó 1 reunión local PAI Se realizarón 1 articulaciones 1 Con otros actores (JAC, Colia, Riapi, centros comerciales, iglesias, entre otros) 1 otros sectores (SED, ICBF, SDIS, secretaría de la mujer, IDRD, entre otros) 1 Jornadas extramurales de vacunación realizadas en SED Públicas. 3 Jornadas extramurales de vacunación realizadas en ICBF 14 Jornadas extramurales de vacunación tactica de concentación (parques, centros comerciales, igelsias, supercades, entre otros) 7 Jornadas extramurales de vacunación asentamientos indígenas.</t>
  </si>
  <si>
    <t>Durante el periodo de Enero 2025 a Agosto 205
Entorno Cuidador Educativo 
Se realizan 39 sesiones de sensibilización en vacunación a comunidad educativa abordando 5 directores locales de educación y subdirectores locales de integración social, 3 rectores, directivos y docentes, 127 padres de familia y 226 estudiantes. Se gestionaron y realizaron 17 jornadas de vacunación con 519 dosis aplicadas de VPH. Se realizaron 402 seguimientos telefonicos a población susceptible.
Programa Ampliado de Inmunizaciones - PAI 
Menor de un año de edad: POLIO: 3eras dosis aplicadas 2.245, cumplimiento 80,7 % PENTAVALENTE: 3eras dosis aplicadas 2.241, cumplimiento 80,5 % BCG: dosis aplicadas 626, cumplimiento 22,7 % ROTAVIRUS: 2das dosis aplicadas 2.172, cumplimiento 78,1 % De un año de edad: TRIPLE VIRAL: dosis aplicadas 2.151, 68,2 cumplimiento NEUMOCOCO REFUERZO: dosis aplicadas 2.138, cumplimiento 67,7 % HEPATITIS A: dosis aplicada 2.160, cumplimiento 68,5 % VARICELA: dosis aplicadas 2.162, cumplimiento 68,6 % FIEBRE AMARILLA en población de 1 año: 2.231 dosis aplicadas, cumplimiento 70,4 % Tdap de gestantes: dosis aplicadas 2.170, Fuente: SIS-151 RESUMEN MENSUAL DE VACUNACIÓN - Corte 31/08/2025. 179 IPS con distribución de medicamentos inmunobiológicos, insumos y dispositivos médicos 135 Visitas de asistencia técnica a IPS de la red pública y privada (técnicos sistemas de información) 109 Visitas de asistencia técnica a IPS de la red pública y privada (profesionales) Donde se dejaron 11 planes de mejoramiento a IPS públicas y privadas 15 Seguimiento y/o cierre a planes de mejora de las IPS públicas y privadas 132 Talento humano en salud con fortalecimiento técnico del PAI en IPS públicas y privadas 176 IPS activas en el REPS con validación mensual equipo PAI Se asistió a 6 asistencia técnica Distrital por coordinador/a PAI y profesionales de apoyo Se realizó 8 reunión local PAI Se realizarón 13 articulaciones 10 Con otros actores (JAC, Colia, Riapi, centros comerciales, iglesias, entre otros) 4 otros sectores (SED, ICBF, SDIS, secretaría de la mujer, IDRD, entre otros) 1 Jornadas extramurales de vacunación realizadas en SED Públicas. 6 Jornadas extramurales de vacunación realizadas en SED Privadas 4 Jornadas extramurales de vacunación realizadas en ICBF 2 Jornadas extramurales de vacunación realizadas en SDIS (infancia) 6 Jornadas extramurales de vacunación realizadas en SDIS (vejez) 102 Jornadas extramurales de vacunación tactica de concentación (parques, centros comerciales, igelsias, supercades, entre otros) 3 Jornadas extramurales de vacunación tactica de casa a casa (barrios intervenidos). 48 Jornadas extramurales de vacunación asentamientos indígenas.3 Seguimiento y/o cierres a planes de mejora de las IPS públicas y privadas.</t>
  </si>
  <si>
    <t>En el mes de Agosto 205
Gestión de Programas y Acciones
Se realizaron 9 asistencias técnicas a IPS públicas y privadas, con relación a procesos de diagnóstico, tratamiento y seguimiento de los casos de tuberculosis sensible, farmacorresistente y coinfección TB/VIH, en el contexto del modelo de atención integral en salud. 9 funcionarios de la red pública y privada de la ciudad, recibió fortalecimiento de capacidades frente al manejo programático de la tuberculosis de acuerdo a la normatividad actual. Se identificaron 402 sintomáticos respiratorios en instituciones públicas y privadas de la localidad, se procesaron 575 cultivos en medio líquido, Y 206 pruebas moleculares, de acuerdo a los algoritmos para diagnóstico de la Tuberculosis. 7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23 visitas domiciliarias a pacientes del programa, en las cuales se canalizaron 6 contactos sintomáticos respiratorios o con condiciones de riesgo para desarrollo de Tuberculosis. Se sensibilizaron 56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distribuyeron 2 blíster de Poliquimioterapia a personas con Hansen. Se realizaron 2 seguimientos telefónicos a pacientes del Programa de eliminación de Hansen.</t>
  </si>
  <si>
    <t>Durante el periodo de Enero 2025 a Agosto 205
Gestión de Programas y Acciones 
Se realizaron 60 asistencias técnicas a IPS públicas y privadas, con relación a procesos de diagnóstico, tratamiento y seguimiento de los casos de tuberculosis sensible, farmacorresistente y coinfección TB/VIH, en el contexto del modelo de atención integral en salud. 153 funcionarios de la red pública y privada de la ciudad, recibió fortalecimiento de capacidades frente al manejo programático de la tuberculosis de acuerdo a la normatividad actual. Se identificaron 3.664 sintomáticos respiratorios en instituciones públicas y privadas de la localidad, se procesaron 2.003 cultivos en medio líquido, Y 836 pruebas moleculares, de acuerdo a los algoritmos para diagnóstico de la Tuberculosis. 62 personas iniciaron tratamiento para Tuberculosis, para gestión de la administración del tratamiento directamente observado, en articulaciòn con las rutas de atención integral de las EAPB e IPS públicas y privadas. Se identificaron 4 personas con co infección TB/VIH para ingreso a programa de atención integral. Se realizaron 145 visitas domiciliarias a pacientes del programa, en las cuales se canalizaron 35 contactos sintomáticos respiratorios o con condiciones de riesgo para desarrollo de Tuberculosis. Se sensibilizaron 159 personas de la comunidad en promoción y mantenimiento de la salud y prevención de la tuberculosis. Participación en 2 unidades de análisis de mortalidad evitable por tuberculosis y TB/VIH-SIDA. Se realizaron 11 asistencias técnicas en proceso de diagnóstico, tratamiento y seguimiento de los casos de lepra. Fortalecimiento de capacidades a 11 funcionarios de la red pública y privada de la ciudad, frente al manejo programático de la Lepra. Se distribuyeron 12 blíster de Poliquimioterapia a personas con Hansen. Se realizaron 3 visitas domiciliarias a personas con Hansen. Se realizaron 18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</si>
  <si>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2 sesiones de la Comisión Ambiental Local (CAL), 1 sesión del Consejo Local de Gestión del Riesgo y Cambio Climático (CLGRCC), 1 mesa de residuos y 1 de humedales; en donde participaron 113 personas en estos espacios de coordinación; se realizaron 2 actividades intersectoriales desde los espacios de gestión con participación de 36 personas. Se gestionó 1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216 personas. Se socializaron las recomendaciones en salud correspondiente al Índice Bogotano de Calidad del Aire y Riesgo en Salud –IBOCA- y el índice de radiación solar ultravioleta -IUV a 524 personas. Se desarrollaron unidades demostrativas en salud ambiental con participación de 25 personas. Se abordaron 684 personas con 55 acciones de Educación para la Salud Ambiental.
Entorno Cuidador Educativo: Se desarrollaron 12 intervenciones a 209 estudiantes de ciclo 1; 5 intervenciones a 138 estudiantes de ciclo 2; 6 intervenciones a 155 estudiantes de ciclo 3; y 4 intervenciones a 93 estudiantes de ciclo 4. Se implementó la estrategia de mascota verde en 3 jardines, abordando 89 niños y se realizaron 12 sesiones durante su implementación. 1 problemáticas identificadas en el entorno exterior a las instituciones educativas intervenidas por el entorno y direccionadas a gestión y análisis de políticas
Entorno Cuidador Hogar: Con la estrategia de vivienda saludable, se intervinieron 24 familias con visita de cierre para evaluación de los riesgos ambientales identificados en 24 personas expuestas y se desarrollaron seguimientos a las familias brindando educación de acuerdo con los riesgos identificados a 39 personas expuestas.
Entorno Institucional: Se realizaron 25 sesiones durante la implementación de la estrategia de mascota verde. Se abordaron IPS con acciones de educación para la salud ambiental para posicionar las diferentes temáticas que aborda la agenda global para los hospitales verdes y saludable interviniendo 10 profesionales de la salud. Se abordaron 11 personas en instituciones de poblaciones diferenciales y en protección.
Entorno Cuidador Laboral: Se identificaron 33 Unidades de Trabajo Informal libres de Humo, se socializó el Índice Bogotano de Calidad del Aire y Riesgo en Salud –IBOCA- a 57 trabajadores y el Índice de radiación solar ultravioleta -IUV a 78 trabajadores informales.</t>
  </si>
  <si>
    <t>Hasta el mes de Agosto en el marco de la conformación e implementación intersectorial y comunitaria de la red de salud ambiental y la Gestión de la Salud Ambiental a nivel local se avanzó en un 0,84 % gestionando acciones en: 
7 sesiones de la Comisión Ambiental Local (CAL), 7 sesiones del Consejo Local de Gestión del Riesgo y Cambio Climático (CLGRCC), 5 Sesiones del consejo Local de Protección y Bienestar Animal (CLPYBA), 5 mesas de residuos y 10 de humedales; en donde participaron 741 personas en estos espacios de coordinación; se realizaron 32 actividades intersectoriales desde los espacios de gestión con participación de 838 personas. Se gestionaron 7 problemáticas de salud ambiental recepcionadas desde vigilancia epidemiológica basada en comunidad relacionadas con riesgos ambientales con participación de 44 personas de la comunidad.
Por otra parte, en el marco de la implementación de estrategias en salud ambiental a través de los entornos de vida cotidiana se adelantaron acciones así:
Entorno Cuidador Comunitario: Se desarrollaron 162 acciones artísticas con participación de 6.615 personas. Se socializaron las recomendaciones en salud correspondiente al Índice Bogotano de Calidad del Aire y Riesgo en Salud –IBOCA- y el índice de radiación solar ultravioleta -IUV a 4.511 personas por medio de los puntos de Cuídate y Se Feliz. Se desarrollaron 9 unidades demostrativas en salud ambiental con participación de 530 personas. Se priorizaron 29 barrios (ALAMOS NORTE SECTOR NORORIENTAL, SANTA HELENITA, GARCES NAVAS, PARIS GAITAN, ALMERIA, SANTA ROSITA, EL MUELLE, TABORA, LA CLARITA, VILLA DEL MAR - URB TIERRAGRATA, TABORA, QUIRIGUA SECTOR F, EL MANANTIAL, LOS CEREZOS, LA RELIQUIA - VILLA DEL MAR- URB TIERRAGRATA, FLORENCIA, LA CABAÑA, EL MORTIÑO, PARIS FRANCIA, QUIRIGUA SECTOR F, EL MANANTIAL, SANTA HELENITA, SAN JOAQUÍN NORTE, EL MUELLE, VILLAS DEL DORADO SAN ANTONIO II SECTOR) a los que se les formuló el Plan de Gestión Barrial/veredal de Entornos Ambientalmente Saludables, desde caracterización territorial se identificaron 1 grupos focales para la implementación de procesos en salud ambiental y se abordaron 8.783 personas con 714 acciones de Educación para la Salud Ambiental.
Entorno Cuidador Educativo: Se caracterizaron 10 Instituciones Educativas con variables en salud ambiental en las que se desarrollaron 81 intervenciones a 1.716 estudiantes de ciclo 1; 45 intervenciones a 890 estudiantes de ciclo 2; 81 intervenciones a 1.747 estudiantes de ciclo 3; y 55 intervenciones a 1.175 estudiantes de ciclo 4. Se realizaron 24 unidades demostrativas con participación de 923 estudiantes y 85 docentes para el fortalecimiento de los proyectos ambientales escolares (PRAE). Se implementó la estrategia de mascota verde en 4 jardines, abordando 145 niños y se realizaron 32 sesiones durante su implementación. 7 problemáticas identificadas en el entorno exterior a las instituciones educativas intervenidas por el entorno y direccionadas a gestión y análisis de políticas
Entorno Cuidador Hogar: Con la estrategia de vivienda saludable, se intervinieron 199 familias con visita de cierre para evaluación de los riesgos ambientales identificados en 155 personas expuestas y se desarrollaron seguimientos a las familias brindando educación de acuerdo con los riesgos identificados a 307 personas expuestas.
Entorno Institucional: Se implementó la estrategia de mascota verde en 25 unidades de atención a la primera infancia, abordando 208 niños 25 docentes o madres comunitarias; y se realizaron 100 sesiones durante su implementación. Se abordó 1 IPS con acciones de educación para la salud ambiental para posicionar las diferentes temáticas que aborda la agenda global para los hospitales verdes y saludables, interviniendo 25 profesionales de la salud. Se caracterizó 1 institución de poblaciones diferenciales y en protección en la cual se implementó 1 unidad demostrativa y se abordaron 184 personas.
Entorno Cuidador Laboral: Se identificaron 322 Unidades de Trabajo Informal libres de Humo, se socializó el Índice Bogotano de Calidad del Aire y Riesgo en Salud –IBOCA- a 552 trabajadores y el Índice de radiación solar ultravioleta -IUV a 543 trabajadores informales.</t>
  </si>
  <si>
    <t>En el mes de Agosto 2025
Vigilancia de la Salud Ambiental
Se inscribieron 320 establecimientos. Se realizó control de roedores exteriores en 6.972 metros cuadrados. Se atendieron 1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47 personas. Se adelantaron 1.202 visitas de inspección, vigilancia y control (IVC) en establecimientos abiertos al público, para verificar el cumplimiento de la normatividad sanitaria vigente. Se intervinieron 1.376 establecimientos comerciales, industriales e institucionales vigilados y controlados abiertos al público, donde se aplicaron 81 medidas sanitarias de seguridad (incluyen medidas a productos: decomisos, congelaciones y destrucciones y medidas a establecimientos: suspensión de trabajos o servicios y clausura de establecimientos). Se adelantaron 34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</si>
  <si>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3295 establecimientos. Se realizó control de roedores exteriores en 165.871 metros cuadrados. Se atendieron 5 eventos de interés en salud pública asociados al manejo de sustancias químicas. Se atendieron 1 eventos de Interés en salud pública Enfermedad Transmitida por Alimentos. Se adelantaron 37 actividades de carácter promocional y preventivo como son las sensibilizaciones dirigidas a la comunidad en temas de salud ambiental enfocados especialmente al manejo adecuado de alimentos; medicamentos y sustancias químicas. con una asistencia de 317 personas. Se adelantaron 11.914 visitas de inspección, vigilancia y control (IVC) en establecimientos abiertos al público, para verificar el cumplimiento de la normatividad sanitaria vigente. Se intervinieron 12.217 establecimientos comerciales, industriales e institucionales vigilados y controlados abiertos al público, donde se aplicaron 609 medidas sanitarias de seguridad (incluyen medidas a productos: decomisos, congelaciones y destrucciones y medidas a establecimientos: suspensión de trabajos o servicios y clausura de establecimientos). Se adelantaron 244 operativos, entre operativos de alimentos y bebidas alcohólicas, carnes y derivados cárnicos, juguetes, línea de medicamentos seguros, espacio público, apoyo a otras líneas de intervención y operativos de eventos masivos.</t>
  </si>
  <si>
    <t>En el mes de Agosto 205
Vigilancia en Salud Pública
La red de operadores de VSP en el distrito: Se realizó el mantenimiento del Sistema de EEVV, a través de 5 asesorías y asistencias técnicas. De las 182 instituciones que hacen parte de la red de vigilancia en salud pública de los diferentes subsistemas para el periodo, 132 corresponden a Unidades Informadoras 50 a Unidades Notificadoras. Como fortalecimiento a la operación de la red de VSP se realizaron las siguientes acciones para los sistemas: Red de operadores de la Vigilancia en Salud Pública, con abordaje de hasta 4 subsistemas 10 asesorías y/o asistencias técnicas, red de operadores de la Vigilancia en Salud Pública, con abordaje de más de 4 de subsistemas 11 asesorías y/o asistencias técnicas, red de operadores de la Vigilancia en Salud Pública de Unidades Informadoras-UI 22 asesorías y/o asistencias técnicas. Se realizó el mantenimiento de los subsistemas a través de 43 asesorías y asistencias técnicas.
Dentro de las acciones realizadas de mitigación y control relacionadas con los eventos de interés en salud pública, frente al componente transmisibles: Se visitaron 8.683 viviendas, se abordaron 16.301 personas y el resultado consolidado de MRCV a las 9 manzanas en las acciones de bloqueo y BAC fue: 4 Bloqueos SR, 12 Bloqueos SRC, 20 Bloqueos TF, 3 Bloqueos Meningitis, y se administraron 524 biológicos Se realizó la entrega de 50 quimioprofilaxis para la contención de 14 casos probables de tosferina habiendo utilizado 102 tabletas de azitromicina, 19 frascos de azitromicina suspensión de la misma manera se asignaron 100 tabletas de azitromicina, 45 frascos de azitromicina suspensión Como fortalecimiento a la gestión de la información del subsistema transmisibles se realizaron las siguientes asistencias técnicas UPGD: 2 UPGD críticas Vigilancia Epidemiológica Ocupacional de los Trabajadores de la Economía informal -SIVISTRA 17 casos notificados y 7 IEC efectivas. Vigilancia Epidemiológica de Enfermedades Huerfanas 15 casos notificados y 17 IEC efectivas. Sistema de Vigilancia Epidemiológica en Salud Oral SISVESO: 46 casos notificados 6 IEC efectivas. Sistema de Vigilancia epidemiológica en Crónicas_Cáncer en menores 18 años casos notificados 3 Sistema de Vigilancia epidemiológica en Crónicas_Cáncer de mama y cuello uterino casos notificados 7 y 16 IEC efectivas.
Subsistema SISVAN: Mantenimiento y fortalecimiento del Sistema de Vigilancia Alimentaria y Nutricional (SISVAN) en 4 Unidades Primarias Generadoras de Datos públicas Mantenimiento y fortalecimiento del Sistema de Vigilancia Alimentaria y Nutricional (SISVAN) en 4 Unidades Primarias Generadoras de Datos privadas, 28 Seguimiento a atenciones en menores de 5 años 8 caracterizaciones a gestantes 3 caracterizaciones a recién nacidos, 8 caracterizaciones a menores de 5 años, 3 canalizaciones realizadas por medio del SIRC. Subsistema de vigilancia en Salud Pública de Lesiones de Causa Externa (SIVELCE) Subsistema de Vigilancia en Salud Pública de la Conducta Suicida (SISVECOS) Número de casos de Ideación suicida 355, IEC efectivas 127 de Ideación suicida, Número de casos notificados de Lesiones por quemaduras 17 Número de casos notificados de Amenaza suicida 38, IEC efectivas 6 de Lesiones por quemaduras IEC efectivas de de Amenaza suicida 11, Accidentes domésticos en menores 11 años: 67 casos notificados, Número de casos notificados de Intento suicida 16 IEC efectivas 30 Accidentes domésticos, IEC efectivas 28 de Intento suicida, Número de casos notificados de Lesiones por artefactos pirotécnicos 1 Número de casos notificados de muerte por suicidio 1 Subsistema de vigilancia en salud pública en violencia intrafamiliar y de genero (SIVIM) Total de casos notificados de violencia intrafamiliar y de género: 553 y con IEC: 127 Total de casos notificados de violencia intrafamiliar y de género en mujeres: 375 y en hombres: 52. Casos notificados de violencia sexual: 253 y con IEC: 80. Casos notificados de violencia en niños, niñas y adolescentes: 379 y con IEC: 113 Dentro de las acciones de Vigilancia en Salud Pública relacionadas con los Eventos de Interés en Salud Sexual y Reproductiva y Salud Materno Infantil, se realizaron 8 investigaciones Epidemiológicas de Campo de alto impacto. se realizaron 1 IEC Sífilis Congénita, se realizaron 5 IEC Sífilis Gestacional, se realizaron 2 IEC Transmisión materno perinatal VIH – Hepatitis B. 1 Unidades de análisis de casos sin muestra eventos transmisibles discriminados así: EPV 1, Desde Vigilancia a Eventos Transmisibles, se intervinieron 41 casos de alto impacto TB 1, COVID 1, EPV 39, Desde Vigilancia a Eventos Transmisibles, se intervinieron 6 casos de control TB 5 , EPV 1 , contactos identificados en IEC de TB y canallizados al SIRC 3 , Vigilancia Epidemiológica Basada en Comunidad 7 Notificaciones de situaciones problemáticas 1 Comités de vigilancia epidemiológica comunitaria - COVECOM. 10 Asistencias Técnicas a la Red de Vigilancia Comunitaria para la VEBC, 10 Fortalecimiento de capacidades en salud para la ReVCom 6 Investigaciones socio epidemiológicas de campo -ISEC- VEBC.
Subsistema VESPA: Casos captados de mayores de 18 años pero menores de 30: 24 (No incluye gestantes) Casos captados de mayores de 18 años pero menores de 30: 24 Total de casos captados de menores de 18 años 76 Casos de menores de 18 años con IEC efectivas: 27 Casos de menores de 18 años con IEC Fallidas: 3 N° de casos remitidos a través del SIRC desde VESPA: 30 N° de casos remitidos a servicios PSPIC desde VESPA: 31 N° de casos remitidos a SPAcios de bienestar (Servicios de acogida) 31.</t>
  </si>
  <si>
    <t>Durante el periodo de Enero 2025 a Agosto 205
Vigilancia en Salud Pública 
La red de operadores de VSP en el distrito: Se realizó el mantenimiento del Sistema de EEVV, a través de 59 asesorías y asistencias técnicas. De las 1.493 instituciones que hacen parte de la red de vigilancia en salud pública de los diferentes subsistemas para el periodo, 1.091 corresponden a Unidades Informadoras 402 a Unidades Notificadoras. Como fortalecimiento a la operación de la red de VSP se realizaron las siguientes acciones para los sistemas: Red de operadores de la Vigilancia en Salud Pública, con abordaje de hasta 4 subsistemas 63 asesorías y/o asistencias técnicas, red de operadores de la Vigilancia en Salud Pública, con abordaje de más de 4 de subsistemas 60 asesorías y/o asistencias técnicas, red de operadores de la Vigilancia en Salud Pública de Unidades Informadoras-UI 172 asesorías y/o asistencias técnicas. Se realizó el mantenimiento de los subsistemas a través de 295 asesorías y asistencias técnicas.
Dentro de las acciones realizadas de mitigación y control relacionadas con los eventos de interés en salud pública, frente al componente transmisibles: Se visitaron 50.377 viviendas, se abordaron 103.050 personas y el resultado consolidado de MRCV a las 9 manzanas en las acciones de bloqueo y BAC fue: 33 Bloqueos SR, 85 Bloqueos SRC, 123 Bloqueos TF, 9 Bloqueos Meningitis, y se administraron 3.823 biológicos Se realizó la entrega de 242 quimioprofilaxis para la contención de 71 casos probables de tosferina habiendo utilizado 573 tabletas de azitromicina, 67 frascos de azitromicina suspensión de la misma manera se asignaron 151 tabletas de azitromicina, 109 frascos de azitromicina suspensión Como fortalecimiento a la gestión de la información del subsistema transmisibles se realizaron las siguientes asistencias técnicas UPGD: 8 UPGD críticas 8 fortalecimiento UPGD Vigilancia Epidemiológica Ocupacional de los Trabajadores de la Economía informal -SIVISTRA 225 casos notificados y 119 IEC efectivas. Vigilancia Epidemiológica de Enfermedades Huerfanas 188 casos notificados y 96 IEC efectivas. Numero de casos que cruzan entre el evento 342 y 215 1 y se notificaron al SIVIGILA 1 Número de casos que cruzan entre el evento 342 y RLCPD 1 Sistema de Vigilancia Epidemiológica en Salud Oral SISVESO: 395 casos notificados 63 IEC efectivas. Sistema de Vigilancia epidemiológica en Crónicas_Cáncer en menores 18 años casos notificados 14 y 2 IEC efectivas. Sistema de Vigilancia epidemiológica en Crónicas_Cáncer de mama y cuello uterino casos notificados 105 y 82 IEC efectivas. Unidades de analisis realizadas 1.
Subsistema SISVAN: Mantenimiento y fortalecimiento del Sistema de Vigilancia Alimentaria y Nutricional (SISVAN) en 25 Unidades Primarias Generadoras de Datos públicas Mantenimiento y fortalecimiento del Sistema de Vigilancia Alimentaria y Nutricional (SISVAN) en 32 Unidades Primarias Generadoras de Datos privadas, 154 Seguimiento a atenciones a recién nacidos 268 Seguimiento a atenciones en menores de 5 años 120 caracterizaciones a gestantes 29 caracterizaciones a recién nacidos, 69 caracterizaciones a menores de 5 años, 6 canalizaciones realizadas por medio del SIRC. Subsistema de vigilancia en Salud Pública de Lesiones de Causa Externa (SIVELCE) Subsistema de Vigilancia en Salud Pública de la Conducta Suicida (SISVECOS) Número de casos de Ideación suicida 1.911, IEC efectivas 866 de Ideación suicida, Número de casos notificados de Lesiones por quemaduras 566 Número de casos notificados de Amenaza suicida 202, IEC efectivas 70 de Lesiones por quemaduras IEC efectivas de de Amenaza suicida 82, Accidentes domésticos en menores 11 años: 406 casos notificados, Número de casos notificados de Intento suicida 583 IEC efectivas 229 Accidentes domésticos, IEC efectivas 230 de Intento suicida, Número de casos notificados de Lesiones por artefactos pirotécnicos 7 Número de casos notificados de muerte por suicidio 24 IEC efectivas 5 de Lesiones por artefactos pirotécnicos, IEC efectivas 3 de muerte por suicidio Subsistema de vigilancia en salud pública en violencia intrafamiliar y de genero (SIVIM) Total de casos notificados de violencia intrafamiliar y de género: 3.538 y con IEC: 777 Total de casos notificados de violencia intrafamiliar y de género en mujeres: 2.033 y en hombres: 201. Casos notificados de violencia sexual: 1.523 y con IEC: 513. Casos notificados de violencia en niños, niñas y adolescentes: 2.412 y con IEC: 628 Dentro de las acciones de Vigilancia en Salud Pública relacionadas con los Eventos de Interés en Salud Sexual y Reproductiva y Salud Materno Infantil, se realizaron 34 investigaciones Epidemiológicas de Campo de alto impacto. se realizaron 1 IEC Mortalidad Perinatal. se realizaron 3 IEC Sífilis Congénita, se realizaron 26 IEC Sífilis Gestacional, se realizaron 1 IEC Defectos Congénitos, se realizaron 3 IEC Transmisión materno perinatal VIH – Hepatitis B. Frente al análisis de los eventos de SSR, se realizaron 1 unidades de análisis, se realizaron 1 Mortalidad Perinatal, Como acciones de mitigación de riesgo y oportunidad al seguimiento de la SSR – SMI, realizan 1 asistencia de monitoreo a UPGD privadas 4 Unidades de análisis de casos sin muestra eventos transmisibles discriminados así: EPV 4, Desde Vigilancia a Eventos Transmisibles, se intervinieron 237 casos de alto impacto TB 1, COVID 2, EPV 227, Otros eventos transmisibles 5, Desde Vigilancia a Eventos Transmisibles, se intervinieron 73 casos de control TB 65, EPV 7, EAPV 1, contactos identificados en IEC de TB y canallizados al SIRC 95, Vigilancia Epidemiológica Basada en Comunidad 68 Notificaciones de situaciones problemáticas 4 Comités de vigilancia epidemiológica comunitaria - COVECOM. 80 Asistencias Técnicas a la Red de Vigilancia Comunitaria para la VEBC, 64 Fortalecimiento de capacidades en salud para la ReVCom 38 Investigaciones socio epidemiológicas de campo -ISEC- VEBC 28 y se notificaron al SIVIGILA.
Subsistema VESPA: Gestantes casos notificados: 104 Gestantes IEC efectivas: 36 Casos captados de mayores de 18 años pero menores de 30: 133 (No incluye gestantes) Casos captados de mayores de 18 años pero menores de 30: 8 IEC Efectivas (No incluye gestantes) Casos captados de mayores de 18 años pero menores de 30: 134 IEC Fallidas 1 (No incluye gestantes) Total de casos captados de menores de 18 años 405 Casos de menores de 18 años con IEC efectivas: 138 Casos de menores de 18 años con IEC Fallidas: 17 N° de casos remitidos a través del SIRC desde VESPA: 155 N° de casos remitidos a servicios PSPIC desde VESPA: 171 N° de casos de consumo abusivo de spa remitidos a entorno educativo desde VESPA: 2 N° de casos remitidos a SPAcios de bienestar (Servicios de acogida) 138.</t>
  </si>
  <si>
    <t>En el mes de Agosto 205
Entorno Cuidador Educativo
Se realizaron 895 actividades de educación en salud en 1.763 Jardines, en 325 Colegios, en 228 Universidades, en 520 Instituciones de formación para el trabajo y el desarrollo humano con la participación de 624 docentes, 378 padres de familia, y 2.166 estudiantes.
Políticas
En la Interacción Integral e Integrada Acción Estratégica Sectorial Local, se avanza en la agenda estratégica 9,6 % correspondiente a: La cuarta fase de la acción estratégica sectorial local en la cual se implementa y hace seguimiento a las acciones acordadas en el plan de trabajo En la interacción integrada de Gestión Intersectorial durante el mes se suscribieron: 10 compromisos, 2 a las instancias o espacios locales de política 8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10,6 %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7,7 % En la gestión de la política pública de Discapacidad en el territorio se realizaron de las siguientes actividades: participó en 2 instancias o espacios de política, en las cuales: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9,5 %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5,0 %.</t>
  </si>
  <si>
    <t>Durante el periodo de Enero 2025 a Agosto 205
Entorno Cuidador Educativo 
Se realizaron 6.125 actividades de educación en salud en 2.551 Jardines, en 837 Colegios, en 277 Universidades, en 738 Instituciones de formación para el trabajo y el desarrollo humano con la participación de 1.693 docentes, 2.175 padres de familia, y 16.816 estudiantes.
Políticas 
En la Interacción Integral e Integrada Acción Estratégica Sectorial Local, se avanza en la agenda estratégica 51,9 %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103 compromisos, de los cuales 7 responden al plan de trabajo de la acción estratégica sectorial local 27 a las instancias o espacios locales de política 76 situaciones emergentes o articulaciones intersectoriales fuera de las instancias o espacios propios de política De los compromisos suscritos en el mes se cumplieron 66 En la gestión de la política pública de infancia, primera infancia y adolescencia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mes se concertaron 12 compromisos en el marco de la intersectorialidad En el seguimiento a la gestión de la política se avanzó en el mes en 66,0 %. En la gestión de la política pública de Juventud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9 compromisos en el marco de la intersectorialidad En el seguimiento a la gestión de la política se avanzó en el mes en 63,0 % En la gestión de la política pública de Envejecimiento y Vejez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9 compromisos en el marco de la intersectorialidad En el seguimiento a la gestión de la política se avanzó en el mes en 66,8 %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61,6 % En la gestión de la política pública de Discapacidad en el territorio se realizaron de las siguientes actividades: participó en 14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9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9 compromisos en el marco de la intersectorialidad En el seguimiento a la gestión de la política se avanzó en el mes en 64,0 % En la gestión de la política pública de LGBTI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53,2 %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4 compromisos en el marco de la intersectorialidad En el seguimiento a la gestión de la política se avanzó en el mes en 60,8 % En la gestión de la política pública de Mujer y equidad de géneros en el territorio se realizaron las siguientes actividades: participó en 17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9 compromisos en el marco de la intersectorialidad En el seguimiento a la gestión de la política se avanzó en el mes en 57,6 % En la gestión de la política pública de SPA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8 compromisos en el marco de la intersectorialidad En el seguimiento a la gestión de la política se avanzó en el mes en 66,3 % En la gestión de la política pública de Salud Mental,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9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17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6 espacios con comunidad para la participación social transformadora en los cuales se desarrolló: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64,1 % En la gestión de la política pública de Ruralidad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47,2 % En la gestión de la política pública para la Acogida, Inclusión y Desarrollo (Migrantes)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53,6 %.</t>
  </si>
  <si>
    <t>En el mes de Agosto 205
Entorno Cuidado Comunitario
CARACTERIZACIÓN TERRITORIAL Para la reducción de riesgos y daños de SPA 10 valoraciones del riesgo por consumo de sustancias psicoactivas en el marco de la intervención breve. y 10 en población con consumo de sustancias psicoactivas, énfasis en abuso de alcohol, tabaco, uso de dispositivos electrónicos (vapeadores). En el abordaje diferencial, con enfoque de reducción de riesgos y daños, fueron formulados 10 planes de bienestar. En el marco de dichos planes se realizaron 3 encuentros comunitarios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SPAcios DE BIENESTAR
57 valoraciones del riesgo por consumo de sustancias psicoactivas en el marco de la intervención breve. De manera específica, 9 en adolescentes y jóvenes: 11 en adolescentes pertenecientes al SRPA, 37 en población mayor de edad que asistió a las jornadas SPAcios libres de riesgos. Para la prevención del consumo de SPA fueron formulados 57 planes de bienestar y se dio cierre a 57 de estos. En el marco de dichos planes se realizaron 3 sesiones colectivas con la participación de 11 personas.
Macro, meso y micro gestión de la salud pública
0,8 % de poblacion canalizada que se identifica como LGBT 83,0 %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86,7 % gestion efectiva a las canalizaciones todas las modalidades donde se activa la RIA para población materno - perinatal 100,0 % gestion efectiva a las canalizaciones todas las modalidades donde se activa la RIA para población materno - perinatal e sífilis , motivo 3 (Persona gestante con diagnóstico de sífilis sin tratamiento y/o sin seguimiento serológico) 75,0 % gestion efectiva a las canalizaciones todas las modalidades donde se activan rutas por riesgo de desnutrición aguda en niños y niñas menores de cinco años. 60,0 % gestion efectiva a las canalizaciones todas las modalidades donde se activa la Ruta De Promoción Y Mantenimiento De La Salud - 1 Finalidad Valoración Integral en niños y niñas menores de dos años. 60,5 % gestion efectiva a las canalizaciones todas las modalidades donde se activa la ruta 5 todos los motivos relacionados con sustancias psicoactivas. 6,7 % gestión efectiva activación de rutas modalidad Canalizaciones hacia la oferta Distrital e Intersectorial en población migrante No regular internacional. 85,3 % gestion efectiva a las canalizaciones todas las modalidades donde se activa la RIA 2 para población con riesgo o presencia de alteraciones cardio — cerebro — vascular — metabólicas manifiestas - Todos los motivos.
Entorno Cuidador Educativo
55 Zonas de Orientación Escolar 2 grupos de apoyo, 55 desde los ZOE 16 canalizaciones, de las cuales 16 a servicios de salud.</t>
  </si>
  <si>
    <t>Durante el periodo de Enero 2025 a Agosto 205
Entorno Cuidado Comunitario
CARACTERIZACIÓN TERRITORIAL 54 Puntos identificados por consumo SPA Para la reducción de riesgos y daños de SPA 162 valoraciones del riesgo por consumo de sustancias psicoactivas en el marco de la intervención breve. y 141 en población con consumo de sustancias psicoactivas, énfasis en abuso de alcohol, tabaco, uso de dispositivos electrónicos (vapeadores). En el abordaje diferencial, con enfoque de reducción de riesgos y daños, fueron formulados 114 planes de bienestar. En el marco de dichos planes se realizaron 9 encuentros comunitarios en las cuales participaron 7 actores estratégicos (organizaciones sociales, dispositivos de base comunitaria). Así mismo, 7 actores interinstitucionales o intersectoriales para la transformación del estigma o autoestigma asociado frente al fenómeno de las sustancias psicoactivas. Se formularon 90 planes de bienestar en población consumo de sustancias psicoactivas, énfasis en abuso de alcohol, tabaco, uso de dispositivos electrónicos (vapeadores) con 33 sesiones colectivas y participaron 90 personas.
SPAcios DE BIENESTAR 
440 valoraciones del riesgo por consumo de sustancias psicoactivas en el marco de la intervención breve. De manera específica, 113 en adolescentes y jóvenes: 102 en adolescentes pertenecientes al SRPA, 229 en población mayor de edad que asistió a las jornadas SPAcios libres de riesgos. Para la prevención del consumo de SPA fueron formulados 418 planes de bienestar y se dio cierre a 418 de estos. En el marco de dichos planes se realizaron 69 sesiones colectivas con la participación de 298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3,2 %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68,0 %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17,1 %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6 caracterizaciones, 145 Zonas de Orientación Escolar En el periodo se implementaron 3 SPAcios de bienestar en instituciones educativas, donde se realizaron las siguientes actividades: 5 grupos de apoyo, y 9 procesos formativos 31 valoraciones del riesgo por consumo de sustancias psicoactivas, 407 desde los ZOE 79 canalizaciones, de las cuales 79 a servicios de salud.</t>
  </si>
  <si>
    <t>Durante el periodo de Enero 2025 a Agosto 205
Entorno Institucional 
2 Casas de Igualdad de Oportunidades para las Mujeres-CIO. Se realizaron 3 acciones colectivas y/o grupales con mujeres, donde se realiza intervención a 32 personas 32 mujeres, Por identidad de género: 32 femenino, 3 de vida saludable y condiciones no transmisibles, Se realizaron 14 acciones individuales de alta externalidad en mujeres por Enfermería 14 , 14 mujeres, Por identidad de género: 14 femenino.</t>
  </si>
  <si>
    <t>En el mes de Agosto 205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Prevención de xenofobia y trato humanizado 4 de Talento Humano con fortalecimiento de capacidaddes en temas de migración y Salud durante el mes por SISS.
Equipos Basicos Extramurales de Hogar
Se realizaron 104 caracterizaciones en familias de población migrante internacional, en las cuales se identifican: 3 familias con prioridad alta 22 familias con prioridad media 79 familias con prioridad baja 10 gestantes, 15 usuarios con condición crónicas, 9 usuarios con identificación de riesgo en salud mental y Se da inicio a planes de cuidado familiar con 18 familias de población migrante internacional.</t>
  </si>
  <si>
    <t>Durante el periodo de Enero 2025 a Agosto 205
Respuesta a población extranjera 
Fortalecimiento de capacidades en temas de migración y salud en IPS públicas y privadas 
4 IPS públicas y privadas con fortalecimiento de capacidaddes en temas de migración y Salud durante el mes por SISS Temas abordados con IPS públicas y privadas para fortalecimiento de capacidaddes en temas de migración y Salud durante el mes por SISS: Aseguramiento; Prevención de xenofobia y trato humanizado; 7 de Talento Humano con fortalecimiento de capacidaddes en temas de migración y Salud durante el mes por SISS.
Equipos Basicos Extramurales de Hogar 
Se realizaron 819 caracterizaciones en familias de población migrante internacional, en las cuales se identifican: 46 familias con prioridad alta 144 familias con prioridad media 629 familias con prioridad baja En estas familias se encontraron 15 menores de 5, 35 gestantes, 126 usuarios con condición crónicas, 54 usuarios con identificación de riesgo en salud mental y 13 usuarios con discapacidad. Se da inicio a planes de cuidado familiar con 178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</si>
  <si>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Agosto 205
Entorno Cuidador Comunitario
Escuchar para Más bienestar MujerEs
Participación de 252 personas de las cuales son: 233 mujeres 19 hombres, por momento de vida se ubican así: 5 adolescencia, 28 juventud, 140 adultez, 79 persona mayor. Por característica poblacional/diferencial se beneficiaron: 151 cuidadoras, 101 cisgénero. Se realizaron 7 acciones pedagógicas colectivas de corta duración a 58 mujeres y 9 hombres Se realizaron 12 acciones pedagógicas colectivas de larga duración a 165 mujeres y 10 hombres Se realizaron 22 asesorías en Salud Se realizaron 29 asesorías psicosociales Se realizaron 1 acompañamientos solidarios Se realizó fortalecimiento de redes a 1 personas de los cuales son: 10 mujeres, en los siguientes temas: Cuidado y autocuidado; Habitos de vida saludable; Salud plena; Salud mental . Se abordaron 140 mujeres en acciones de educación en las Manzanas del Cuidado, Se realizaron 19 asesorías psicosociales en las manzanas del cuidado Se realizaron 16 asesorias en gestíon del riesgo en salud en las manzanas del cuidado.
Gestión de Programas y Acciones
Violencias basadas en género 3 IPS con acciones de fortalecimiento en temas relacionados con violencias de género. 34 personas de talento humano en salud con acciones de fortalecimiento en temas relacionados con violencias de género 9 personas abordadas en salas de espera de IPS y otros espacios en temas de violencias 1 personas de talento humano de IPS con acompañamiento y fortalecimiento de capacidades socio jurídicas 1 mujeres con orientación, información o asesoría socio-jurídica en temas relacionados con: violencias de género, IVE, rutas de atención, derechos, etc. 6 personas abordadas en espacios de descarga emocional.</t>
  </si>
  <si>
    <t>Durante el periodo de Enero 2025 a Agosto 205
Entorno Cuidador Comunitario
Escuchar para Más bienestar MujerEs 
Participación de 1.698 personas de las cuales son: 1.569 mujeres 129 hombres, por momento de vida se ubican así: 64 adolescencia, 305 juventud, 941 adultez, 388 persona mayor. Por característica poblacional/diferencial se beneficiaron: 4 indígenas, 1.083 cuidadoras, 132 migrantes, 467 cisgénero. Se realizaron 51 acciones pedagógicas colectivas de corta duración a 543 mujeres y 41 hombres Se realizaron 83 acciones pedagógicas colectivas de larga duración a 955 mujeres y 78 hombres Se realizaron 159 asesorías en Salud Se realizaron 199 asesorías psicosociales Se realizaron 15 acompañamientos solidarios Se realizó fortalecimiento de redes a 17 personas de los cuales son: 64 mujeres, 11 hombres, en los siguientes temas: Salud plena; Salud mental; Cuidado y autocuidado; Habitos de vida saludable. Se abordaron 945 mujeres en acciones de educación en las Manzanas del Cuidado, Se realizaron 152 asesorías psicosociales en las manzanas del cuidado Se realizaron 131 asesorias en gestíon del riesgo en salud en las manzanas del cuidado.
Gestión de Programas y Acciones 
Violencias basadas en género 16 IPS con acciones de fortalecimiento en temas relacionados con violencias de género. 324 personas de talento humano en salud con acciones de fortalecimiento en temas relacionados con violencias de género 222 personas abordadas en salas de espera de IPS y otros espacios en temas de violencias 160 personas de talento humano de IPS con acompañamiento y fortalecimiento de capacidades socio jurídicas 144 mujeres con orientación, información o asesoría socio-jurídica en temas relacionados con: violencias de género, IVE, rutas de atención, derechos, etc. 30 personas abordadas en espacios de descarga emocional.</t>
  </si>
  <si>
    <t>En el mes de Agosto 205
Entorno Cuidador Comunitario
39 Grupos identificados para el abordaje de la RBC 61 hombres, 422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10 Hombres 14 A 17 años Adolescencia 4 Mujeres 14 A 17 años Adolescencia 1 Hombres 18 A 26 años Juventud 1 Mujeres 18 A 26 años Juventud 11 Hombres 27 A 59 años Adulto 73 Mujeres 27 A 59 años Adulto 39 Hombres 60 y más Vejez 344 Mujeres 60 y más Vejez Por sexo participaron: 344 mujeres, 61 hombres. Por poblaciones diferenciales participaron: 4 migrantes. En la actividad red de gestores de rutas sectoriales e intersectoriales de salud y participación 5 personas con discapacidad nuevas en el proceso. 3 mujeres en el proceso, 2 hombres en el proceso, 24 personas con discapacidad que continúan en el proceso, 18 mujeres en el proceso, 6 hombres en el proceso, 148 personas sin discapacidad que continúan en el proceso. 120 mujeres, 28 hombres, En 49 sesiones. Con las siguientes temáticas Apropiación de conceptos sobre discapacidad, inclusión y derechos; Empoderamiento y trabajo en redes sociales; Identificación de líderes, grupos comunitarios Grupos de soportes socioemocional para personas con discapacidad y personas cuidadoras. 21 personas con discapacidad que continuan en el proceso, 12 mujeres en el proceso, 9 hombres en el proceso, 2 personas cuidadora nueva en el proceso. 2 mujeres en el proceso, 186 personas cuidadora que continuan en el proceso. 177 mujeres en el proceso, 9 hombres en el proceso, En 48 sesiones. Con las siguientes temáticas Autoconocimiento, reconocer habilidades y limitaciones; Capacitación en técnicas para manejar el estrés y los problemas en la vida diaria; Comprensión de la importancia de la organización del tiempo, los hábitos y rutinas para la salud mental Acciones comunicativas, comunidades incluyentes jornadas mas bienestar. 89 mujeres 9 hombres En 5 sesiones. Con las siguientes temáticas Acciones itinerantes; Derechos y deberes; Política Pública de Discapacidad para Bogotá (Decreto 089 de 2023).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2, Adolescencia 5, Juventud 32, Adultez 52, Vejez 9, Por sexo participaron: 72 Mujeres 32 hombres. Por poblaciones diferenciales participaron: 4 Raizal, En la actividad de visita domiciliaria a familias con personas con discapacidad y/o afectaciones psicosociales, participaron: 111 familias 111 personas con discapacidad en el proceso Con las siguientes temáticas Prácticas de cuidado mutuo ajustes por categoría de discapacidad Con 2 personas con discapacidad psicosocial, con 47 personas con discapacidad física, con 35 personas con discapacidad intelectual, con 5 personas con discapacidad visual, con 15 personas con discapacidad auditiva, con 7 personas con discapacidad múltiple, 73 mujeres con discapacidad, 38 hombres con discapacidad.
RBC
Promoción de capacidades para la convivencia en personas con discapacidad y personas cuidadoras institucionales
14 personas con discapacidad nuevas en el proceso. 11 mujeres en el proceso, 3 hombres en el proceso, 34 personas con discapacidad que continúan en el proceso, 25 mujeres en el proceso, 9 hombres en el proceso, En 4 sesiones. Con las siguientes temáticas Promoción del autocuidado en la persona cuidadora para regular la sobrecarga.
Red de soporte social de personas cuidadoras.
209 personas cuidadoras sin discapacidad que continuan en el proceso. 199 mujeres, 10 hombres. 10 personas cuidadoras con discapacidad que continuan en el proceso. 7 mujeres en el proceso, 3 hombres en el proceso, En 58 sesiones. Con las siguientes temáticas Aprendizaje en estrategias para educar en salud; Apropiación del concepto de discapacidad e inclusión; Capacidad para orientar en cuidado mutuo según categoría de discapacidad; Capacidades para trabajar en el contexto de redes de cuidado; Habilidades para orientar en prácticas de cuidado a otras familias; Intercambio de saberes en el cuidado En las acciones de la Manzana del Cuidado participaron:
Con discapacidad:
Primera Infancia Infancia Adolescencia Juventud 1 hombres, Adultez 2 hombres, 1 mujeres. Vejez 5 hombres, 6 mujeres. Personas cuidadoras:
Primera Infancia Infancia Adolescencia Juventud Adultez 2 hombres, 5 mujeres. Vejez 12 hombres, 66 mujeres.
Equipos Basicos Extramurales de Hogar
En la actividad de visita domiciliaria a personas cuidadoras de personas con discapacidad y/o afectaciones psicosociales, se asesoraron: 13 cuidadoras/es, nuevas en el proceso, 9 mujeres, 4 hombres. 156 cuidadoras/es que continúan en el proceso, 98 mujeres, 58 hombres. De las cuales 15 son cuidadoras/es de personas con discapacidad psicosocial, 15 son cuidadoras/es de personas con discapacidad física, 9 son cuidadoras/es de personas con discapacidad intelectual, 86 son cuidadoras/es de personas con discapacidad visual, 12 son cuidadoras/es de personas con discapacidad auditiva, 35 son cuidadoras/es de personas con discapacidad múltiple, Con las siguientes temáticas Cuidado mutuo y funcionamiento ajustes por categoría de discapacidad.
Promoción de capacidades para la convivencia en personas con discapacidad y personas cuidadoras institucionales
7 personas cuidadoras que continúan en el proceso. 5 mujeres, 2 hombres, En 6 sesiones. Con las siguientes temáticas Promoción del autocuidado en la persona cuidadora para regular la sobrecarga.</t>
  </si>
  <si>
    <t>Durante el periodo de Enero 2025 a Agosto 205
Entorno Cuidador Comunitario 
300 Grupos identificados para el abordaje de la RBC 824 hombres, 3.624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26 Hombres 6 A 13 años Infancia 10 Mujeres 6 A 13 años Infancia 68 Hombres 14 A 17 años Adolescencia 30 Mujeres 14 A 17 años Adolescencia 68 Hombres 18 A 26 años Juventud 54 Mujeres 18 A 26 años Juventud 284 Hombres 27 A 59 años Adulto 862 Mujeres 27 A 59 años Adulto 378 Hombres 60 y más Vejez 2.668 Mujeres 60 y más Vejez Por sexo participaron: 2.469 mujeres, 1.901 hombres. Por poblaciones diferenciales participaron: 12 habitante de calle, 1 personas que realizan actividades sexuales pagadas, 13 migrantes. En la actividad red de gestores de rutas sectoriales e intersectoriales de salud y participación 121 personas con discapacidad nuevas en el proceso. 64 mujeres en el proceso, 57 hombres en el proceso, 350 personas con discapacidad que continúan en el proceso, 194 mujeres en el proceso, 156 hombres en el proceso, 269 personas sin discapacidad nuevas en el proceso, 238 mujeres en el proceso, 31 hombres en el proceso, 849 personas sin discapacidad que continúan en el proceso. 715 mujeres, 134 hombres, En 442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Competencias ciudadanas; Empoderamiento y trabajo en redes sociales; Activación de rutas sectoriales e intersectoriales; Activación de redes de apoyo y recursos; Grupos de soportes socioemocional para personas con discapacidad y personas cuidadoras. 64 personas con discapacidad nuevas en el proceso. 37 mujeres en el proceso, 27 hombres en el proceso, 265 personas con discapacidad que continuan en el proceso, 149 mujeres en el proceso, 116 hombres en el proceso, 334 personas cuidadora nueva en el proceso. 295 mujeres en el proceso, 39 hombres en el proceso, 782 personas cuidadora que continuan en el proceso. 692 mujeres en el proceso, 90 hombres en el proceso, En 395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236 mujeres 27 hombres En 21 sesiones. Con las siguientes temáticas Política Pública de Discapacidad para Bogotá (Decreto 089 de 2023); Derechos y deberes; Acciones itinerantes;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6, Infancia 10, Adolescencia 14, Juventud 77, Adultez 179, Vejez 104, Por sexo participaron: 253 Mujeres 141 hombres. Por poblaciones diferenciales participaron: 3 Víctima del Conflicto Armado, 4 Raizal, 1 migrantes. En la actividad de visita domiciliaria a familias con personas con discapacidad y/o afectaciones psicosociales, participaron: 1.041 familias 1.021 personas con discapacidad en el proceso Con las siguientes temáticas Construcción de plan de acción familiar; Prácticas de cuidado mutuo ajustes por categoría de discapacidad; Funcionamiento e independencia de la persona con discapacidad; Reorganización de roles, hábitos y rutinas; Con 96 personas con discapacidad psicosocial, con 514 personas con discapacidad física, con 146 personas con discapacidad intelectual, con 76 personas con discapacidad visual, con 73 personas con discapacidad auditiva, con 96 personas con discapacidad múltiple, con 14 personas con discapacidad sordo ceguera. 555 mujeres con discapacidad, 289 hombres con discapacidad.
RBC
Promoción de capacidades para la convivencia en personas con discapacidad y personas cuidadoras institucionales 
102 personas con discapacidad nuevas en el proceso. 77 mujeres en el proceso, 25 hombres en el proceso, 239 personas con discapacidad que continúan en el proceso, 175 mujeres en el proceso, 64 hombres en el proceso, En 38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Estrategias para resolver problemas de manera conjunta y concertada.
Red de soporte social de personas cuidadoras. 
290 Personas cuidadoras sin discapacidad nuevas en el proceso, 266 mujeres, 24 hombres. 983 personas cuidadoras sin discapacidad que continuan en el proceso. 892 mujeres, 91 hombres. 14 personas cuidadoras con discapacidad nuevas el en proceso 11 mujeres en el proceso, 3 hombres en el proceso, 46 personas cuidadoras con discapacidad que continuan en el proceso. 29 mujeres en el proceso, 17 hombres en el proceso, En 361 sesiones. Con las siguientes temáticas Identificación de grupos y redes de cuidadores;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Juventud 4 hombres, Adultez 13 hombres, 8 mujeres. Vejez 31 hombres, 71 mujeres. Personas cuidadoras:
Primera Infancia Infancia Adolescencia 1 hombres, 1 mujeres. Juventud 10 hombres, 12 mujeres. Adultez 34 hombres, 164 mujeres. Vejez 95 hombres, 537 mujeres.
Equipos Basicos Extramurales de Hogar 
En la actividad de visita domiciliaria a personas cuidadoras de personas con discapacidad y/o afectaciones psicosociales, se asesoraron: 123 cuidadoras/es, nuevas en el proceso, 92 mujeres, 31 hombres. 513 cuidadoras/es que continúan en el proceso, 389 mujeres, 204 hombres. De las cuales 71 son cuidadoras/es de personas con discapacidad psicosocial, 190 son cuidadoras/es de personas con discapacidad física, 73 son cuidadoras/es de personas con discapacidad intelectual, 215 son cuidadoras/es de personas con discapacidad visual, 43 son cuidadoras/es de personas con discapacidad auditiva, 113 son cuidadoras/es de personas con discapacidad múltiple, 117 son cuidadoras/es de personas con discapacidad sordo ceguera. Con las siguientes temáticas Cuidado mutuo y funcionamiento ajustes por categoría de discapacidad; Manejo del tiempo libre y esparcimiento; Uso de redes de apoyo.
Promoción de capacidades para la convivencia en personas con discapacidad y personas cuidadoras institucionales 
12 personas cuidadoras nuevas en el proceso, 12 mujeres en el proceso, 48 personas cuidadoras que continúan en el proceso. 41 mujeres, 7 hombres, En 52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Promoción del autocuidado en la persona cuidadora para regular la sobrecarga; Adaptación del entorno para facilitar la accesibilidad de la persona con discapacidad; Estrategias para resolver problemas de manera conjunta y concertada.</t>
  </si>
  <si>
    <t>En el mes de Agosto 2025
Entorno Cuidador Comunitario
Actividades sexuales Pagadas (ASP)
112 personas que fueron atendidas y vinculada a población ASP 62 personas que fueron atendidas y que ejerce Actividades Sexuales Pagadas.</t>
  </si>
  <si>
    <t>Durante el periodo de Enero 2025 a Agosto 2025
Entorno Cuidador Comunitario
Actividades sexuales Pagadas (ASP) 
139 personas que fueron atendidas y vinculada a población ASP 218 personas que fueron atendidas y que ejerce Actividades Sexuales Pagadas.</t>
  </si>
  <si>
    <t>En el mes de Agosto 205
Entorno Cuidador Comunitario
ESCUCHAR MAS BIENESTAR HABITANTE DE CALLE
Se vinculan 30 personas que habitan o estan en riesgo de habitar calle 23 hombres, 7 mujeres, Numero de Jornadas 1 de cuidado y dignidad menstrual 7 personas con experiencia menstrual.</t>
  </si>
  <si>
    <t>Durante el periodo de Enero 2025 a Agosto 205
Entorno Cuidador Comunitario
ESCUCHAR MAS BIENESTAR HABITANTE DE CALLE 
Se vinculan 278 personas que habitan o estan en riesgo de habitar calle 227 hombres, 51 mujeres, Numero de Jornadas 6 de cuidado y dignidad menstrual 51 personas con experiencia menstrual.</t>
  </si>
  <si>
    <t>En el mes de Agosto 205
Entorno Cuidador Comunitario
ESCUCHAR MAS BIENESTAR LGBTI
1 canalizaciones efectivas a servicios de salud, Se entregan 87 preservativos en las actividades. 38 lesbianas, 28 gays, 4 cisgénero.</t>
  </si>
  <si>
    <t>Durante el periodo de Enero 2025 a Agosto 205
Entorno Cuidador Comunitario
ESCUCHAR MAS BIENESTAR LGBTI 
21 canalizaciones efectivas a servicios de salud, 2 canalizaciones efectivas a servicios sociales. Se entregan 657 preservativos en las actividades. Orientación en transformaciones corporales 28 personas. Se vinculan 195 personas LGBTI 92 lesbianas, 180 gays, 29 bisexuales 9 hombres trans, 33 mujeres trans, 13 cisgénero.</t>
  </si>
  <si>
    <t>En el mes de Agosto 205
Equipos Basicos Extramurales de Hogar
39 afrodescendiente y 17 crónicos, 1 gestantes, 9 menores de 5 años, 7 personas mayores, 82 orientaciones desde la medicina ancestral, 24 gestiones realizadas por gestor comunitario para la superación de barreras de acceso y atención en salud; 82 personas abordadas desde las actividades colectivas de promoción de la salud, con 82 orientaciones en el cuidado de la salud, 24 gestiones y canalizaciones efectivas en salud.</t>
  </si>
  <si>
    <t>Durante el periodo de Enero 2025 a Agosto 205
Entorno Cuidador Comunitario
ABORDAJE COMUNITARIO ÉTNICO – RAIZAL 
Se realizan 4 Actividades colectivas con los Raizal donde participaron 19 personas, 3 hombres, 16 mujeres, con 6 seguimientos a casos en barreras de acceso.
En el marco de las acciones de salud mental con la población raizal: 4 Acciones de concertación para la adopción de Guías alimentarias para la población colombiana en la comunidad Raizal.
Equipos Basicos Extramurales de Hogar 
A través de la estrategia de abordaje étnico diferencial, se lleva a cabo intervención a 119 familias étnicas, 237 afrodescendiente y Se identifican 202 familias afrodescendientes, con 245 seguimientos y/o acompañamientos a la población en el cuidado de la salud, a 194 individuos; 116 crónicos, 4 gestantes, 75 menores de 5 años, 97 personas mayores, 2 personas con discapacidad 479 orientaciones desde la medicina ancestral, 93 gestiones realizadas por gestor comunitario para la superación de barreras de acceso y atención en salud; 279 personas abordadas desde las actividades colectivas de promoción de la salud, con 468 orientaciones en el cuidado de la salud, 34 gestiones y canalizaciones efectivas en salud.</t>
  </si>
  <si>
    <t>En el mes de Agosto 205
Equipos Basicos Extramurales de Hogar
Se realizaron 10 caracterizaciones en familias ubicadas en las zonas de ruralidad del distrito, en las cuales se identifican: 6 familias con prioridad alta 2 familias con prioridad media 2 familias con prioridad baja En estas familias se encontraron 5 menores de 5, 1 gestantes, 6 usuarios con condición crónicas.</t>
  </si>
  <si>
    <t>Durante el periodo de Enero 2025 a Agosto 205
Equipos Basicos Extramurales de Hogar 
Se realizaron 138 caracterizaciones en familias ubicadas en las zonas de ruralidad del distrito, en las cuales se identifican: 53 familias con prioridad alta 13 familias con prioridad media 94 familias con prioridad baja En estas familias se encontraron 39 menores de 5, 3 gestantes, 44 usuarios con condición crónicas, 7 usuarios con identificación de riesgo en salud mental.</t>
  </si>
  <si>
    <t>En el mes de Agosto 205
Entorno Institucional
INSTITUCIONES DE PERSONA MAYOR
Se realiza intervención en 38 Instituciones de Protección a la Persona Mayor, - Comunidades del Cuidado (SDIS) 6 mujeres, y 5 hombres. Se identifican 4 personas mayores con enfermedades no transmisibles, 2 con hipertensión, 2 con EPOC, 2 mujeres, 2 hombres, Se identificaron 4 personas mayores en condición de discapacidad, 2 mujeres, y 2 hombres. Por condición de discapacidad: 2 física, 2 mental, Se realizaron 42 sesiones de fortalecimiento de capacidades a cuidadores institucionales en 38 instituciones de persona mayor. 33 mujeres, Se realizaron 42 acciones colectivas y/o grupales dentro de las instituciones de protección integral para persona mayor a 133 mujeres y 70 hombres. 5 Sesiones con desarrollo de temáticas de trastorno neurocognitivo 37 de vida saludable y condiciones no transmisibles, 17 de convivencia social y salud mental, 20 de seguridad alimentaria y nutricional, 14 ocupación del tiempo libre, 17 de prevención, identificación y atención de violencias. Se llevan a cabo 3 sesiones colectivas en los Centros Día de atención a persona mayor, donde se realiza intervención a 50 personas, en: 3 sesiones con desarrollo de temáticas de sexualidad y derechos sexuales y reproductivos.</t>
  </si>
  <si>
    <t>Durante el periodo de Enero 2025 a Agosto 205
Entorno Institucional
INSTITUCIONES DE PERSONA MAYOR 
Se realiza intervención en 268 Instituciones de Protección a la Persona Mayor, - Comunidades del Cuidado (SDIS) 6 mujeres, y 5 hombres. Se identifican 651 personas mayores con enfermedades no transmisibles, 314 con hipertensión, 122 con diabetes, 87 con EPOC, 36 con cáncer. 324 mujeres, 184 hombres, Se identificaron 270 personas mayores en condición de discapacidad, 180 mujeres, y 90 hombres. Por condición de discapacidad: 47 trastorno neurocognitivo, 151 física, 1 auditiva, 4 visual, 24 múltiple. 43 mental, Se identificaron 5 personas mayores en abandono, y 5 hombres. Se realizaron 248 sesiones de fortalecimiento de capacidades a cuidadores institucionales en 229 instituciones de persona mayor. 226 mujeres, y 41 hombres. Se realizaron 248 acciones colectivas y/o grupales dentro de las instituciones de protección integral para persona mayor a 1.696 mujeres y 758 hombres. 73 Sesiones con desarrollo de temáticas de trastorno neurocognitivo 218 de vida saludable y condiciones no transmisibles, 152 de convivencia social y salud mental, 52 de vida saludable y enfermedades transmisibles, 127 de seguridad alimentaria y nutricional, 105 ocupación del tiempo libre, 50 de prevención, identificación y atención de violencias. Se llevan a cabo 14 sesiones colectivas en los Centros Día de atención a persona mayor, donde se realiza intervención a 282 personas, en: 3 sesiones con desarrollo de temáticas de sexualidad y derechos sexuales y reproductivos, 10 de vida saludable y condiciones no transmisibles, 3 de convivencia social y salud mental, 3 de Covid-19, 18 de prevención, identificación y atención de violencias. En 3 Centros día se realiza intervención de gestión del riesgo, desarrollando aplicación de tamizajes, 7 personas a las que se les aplicó tamizaje Findrisc, de las cuales y 7 personas a las que se les aplicó tamizaje de riesgo cardiovascular OMS, de las cuales 7 personas con alerta de riesgo cardiovascular moderado.</t>
  </si>
  <si>
    <t>En el mes de Agosto 205
Entorno Cuidado Laboral
Se identifican 84 Niños trabajadores, con los cuales se inicia proceso para promover la desvinculación, con 215 acompañamientos realizados a familias de niños trabajadores. Se identificaron 28 niños en seguimiento a la desvinculación del trabajo en población previamente intervenida De los niños en proceso de desvinculación progresiva, se logró que 31 Niños fueran desvinculados del trabajo. Dentro de la caracterización realizada a los niños, niñas que ingresan al proceso se identificaron aspectos como: 6 identificados sin afiliación a salud. Condiciones de salud relacionadas con el trabajo: Se realizó activación de ruta: intersectorial a 5 niños trabajadores. Sectorial a 49 niños trabajadores. Se identificaron 4 adolescentes trabajadores, con los cuales se inicia proceso para promover la desvinculación progresiva o la promoción para el trabajo adolescente protegido. 18 Acompañamientos realizados a familias o a adolescentes trabajadores. Se identificaron 3 adolescentes en seguimiento a la desvinculación del trabajo en población previamente intervenida 2 adolescentes desvinculados del trabajo. Dentro de la caracterización realizada a los adolescentes que ingresan al proceso, se identificaron aspectos como: Condiciones de salud relacionadas con el trabajo: Se realizó activación de ruta: intersectorial a 1 adolescentes trabajadores. Sectorial a 9 adolescentes trabajadores. 354 Trabajadores notificados por enfermedades o accidentes posiblemente asociados al trabajo _l Subsistema de vigilancia en salud de los trabajadores del sector informal de la economía (SIVISTRA).</t>
  </si>
  <si>
    <t>Durante el periodo de Enero 2025 a Agosto 205
Entorno Cuidado Laboral 
Se identifican 528 Niños trabajadores, con los cuales se inicia proceso para promover la desvinculación, con 1.558 acompañamientos realizados a familias de niños trabajadores. Se identificaron 176 niños en seguimiento a la desvinculación del trabajo en población previamente intervenida De los niños en proceso de desvinculación progresiva, se logró que 375 Niños fueran desvinculados del trabajo. Dentro de la caracterización realizada a los niños, niñas que ingresan al proceso se identificaron aspectos como: 7 Niños desescolarizados, 54 identificados sin afiliación a salud. Condiciones de salud relacionadas con el trabajo: Adicionalmente, se desarrollaron 9 acciones colectivas realizadas desde salud, en los siguientes espacios locales: Intersectorial; donde se identificaron 120 niños trabajadores. Se realizó activación de ruta: intersectorial a 176 niños trabajadores. Sectorial a 190 niños trabajadores. Se identificaron 38 adolescentes trabajadores, con los cuales se inicia proceso para promover la desvinculación progresiva o la promoción para el trabajo adolescente protegido. 133 Acompañamientos realizados a familias o a adolescentes trabajadores. Se identificaron 12 adolescentes en seguimiento a la desvinculación del trabajo en población previamente intervenida 23 adolescentes desvinculados del trabajo. Dentro de la caracterización realizada a los adolescentes que ingresan al proceso, se identificaron aspectos como: Condiciones de salud relacionadas con el trabajo: Adicionalmente, se desarrollaron 8 acciones colectivas realizadas desde salud, en los siguientes espacios locales: Intersectorial; donde se identificaron 13 adolescentes trabajadores. Se realizó activación de ruta: intersectorial a 11 adolescentes trabajadores. Sectorial a 36 adolescentes trabajadores. 388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</si>
  <si>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67 UTIS con 17 trabajadores de UTI de alto impacto, de las cuales 10 UTI son de alto impacto, con 26 trabajadores expuestos a agentes cancerígenos, 35 UTI de mediano impacto, con 50 trabajadores de UTI de mediano impacto. 16 UTI de bajo impacto, con 16 trabajadores de UTI de bajo impacto. 6 UTI de ruralidad, con 9 trabajadores de UTI de ruralidad. 21 UTI de seguimiento de vigencias anteriores, 45 asesorías realizadas para la prevención de condiciones crónicas. 39 Trabajadores de UTIS mediano impacto que modifican prácticas de autocuidado en el 50% 24 UTIS de mediano impacto implementan la estrategia de entornos laborales saludables 92 Trabajadores afectados por las condiciones de trabajo en las UTIS. 67 UTIS que afectan las condiciones del entorno por exposición a riesgos. 1 grupos organizados de trabajadores informales (GOTIS) con orientación en derechos en salud y trabajo, en los que participan 13 trabajadores Afiliación a SGSS en salud a 1 trabajadores informales. Se realizó activación de ruta a servicios de salud a 26 trabajadores informales, incluye expuestos a agentes ocupacionales cancerígenos en sus unidades de trabajo, 143 personas en ejercicio o en actividades sexuales pagas Se activó ruta a servicios intersectoriales: 143 personas en ejercicio o en actividades sexuales pagas. Total, personas trabajadoras informales 354 abordados en UTIS y en NNA; de los cuales: 18 Personas Mayores, 74 Adultos, 21 Jóvenes 25 migrantes 107 mujeres, 3 gestantes, Se activo ruta: Sectorial efectiva a 37 niños trabajadores. intersectorial efectiva a 5 niños trabajadores Sectorial a 6 adolescentes trabajadores. Se realizó activación de ruta a servicios de salud a 354 trabajadores informales, incluye expuestos a agentes ocupacionales cancerígenos en sus unidades de trabajo, 143 personas en ejercicio o en actividades sexuales pagas 143 personas en ejercicio o en actividades sexuales pagas Cuidado para la salud de los trabajadores en Bogota 288 trabajadores con asesorías realizadas en temas priorizados en las empresas formales Acciones colectivas con trabajadores informales 1 asesorias de colectivos desarrolladas con trabajadores informales 13 trabajadores con asesorías de colectivos realizadas.</t>
  </si>
  <si>
    <t>Durante el periodo de Enero 2025 a Agosto 205
Entorno Cuidador Laboral 
En unidades de trabajo informal: Se realizó identificación y caracterización de 464 UTIS con 143 trabajadores de UTI de alto impacto, de las cuales 77 UTI son de alto impacto, con 319 trabajadores expuestos a agentes cancerígenos, 257 UTI de mediano impacto, con 359 trabajadores de UTI de mediano impacto. 62 UTI de bajo impacto, con 62 trabajadores de UTI de bajo impacto. 68 UTI de ruralidad, con 121 trabajadores de UTI de ruralidad. 76 UTI de seguimiento de vigencias anteriores, 231 asesorías realizadas para la prevención de condiciones crónicas. 99 Trabajadores de UTIS alto impacto que modifican prácticas de autocuidado en el 50% 473 Trabajadores de UTIS mediano impacto que modifican prácticas de autocuidado en el 50% 71 UTIS de alto impacto implementan la estrategia de entornos laborales saludables 266 UTIS de mediano impacto implementan la estrategia de entornos laborales saludables 623 Trabajadores afectados por las condiciones de trabajo en las UTIS. 400 UTIS que afectan las condiciones del entorno por exposición a riesgos. 3 grupos organizados de trabajadores informales (GOTIS) con orientación en derechos en salud y trabajo, en los que participan 45 trabajadores Afiliación a sistema general de riesgos laborales en 1 trabajadores a partir de la intervención realizada por el espacio trabajo. Afiliación a SGSS en salud a 5 trabajadores informales. Se realizó activación de ruta a servicios de salud a 619 trabajadores informales, incluye expuestos a agentes ocupacionales cancerígenos en sus unidades de trabajo, 378 personas en ejercicio o en actividades sexuales pagas Se activó ruta a servicios intersectoriales: a 15 trabajadores, como mecanismo para acercarlos al sistema general de riesgos laborales, 340 personas en ejercicio o en actividades sexuales pagas. Total, personas trabajadoras informales 1.982 abordados en UTIS y en NNA; de los cuales: 107 Personas Mayores, 534 Adultos, 160 Jóvenes 244 migrantes 882 mujeres, 13 gestantes, 1 discapacidad, 5 Personas en actividades sexuales pagas intervenidas a través de la gestión del riesgo. Se activo ruta: Sectorial efectiva a 125 niños trabajadores. intersectorial efectiva a 32 niños trabajadores Sectorial a 27 adolescentes trabajadores. intersectorial a 4 adolescentes trabajadores. Se realizó activación de ruta a servicios de salud a 1.440 trabajadores informales, incluye expuestos a agentes ocupacionales cancerígenos en sus unidades de trabajo, 378 personas en ejercicio o en actividades sexuales pagas a 1 trabajadores, como mecanismo para acercarlos al sistema general de riesgos laborales, 337 personas en ejercicio o en actividades sexuales pagas Cuidado para la salud de los trabajadores en Bogota 4 empresas formales abordadas y con plan concertado 1.157 trabajadores identificados en empresas formales 1.164 trabajadores con asesorías realizadas en temas priorizados en las empresas formales 33 trabajadores con asesorías realizadas en temas priorizados en empresas formales de vigencias anteriores Acciones colectivas con trabajadores informales 2 asesorias de colectivos desarrolladas con trabajadores informales 25 trabajadores con asesorías de colectivos realizadas.</t>
  </si>
  <si>
    <t>En el mes de Agosto 205
Entorno Cuidador Comunitario
JORNADAS MAS BIENESTAR- CUIDARTE SALUD MATERNO acciones 12 en salud materno perinatal equipos cuidarte 506 total de personas, 191 hombres, 315 mujeres.
Entorno Cuidador Educativo
Desarrollo de 31 sesiones de seguimiento encaminadas al cuidado, autocuidado y fortalecimiento de prácticas de bienestar durante la gestación, con la participación de 17 estudiantes gestantes, de las cuales 1 son menores de 14 años. Del total de adolescentes gestantes escolarizadas abordadas, 10 asisten de manera mensual a las atenciones de la ruta materno perinatal Desarrollo de 117 sesiones de seguimiento encaminadas al cuidado, autocuidado y fortalecimiento de prácticas de bienestar durante la lactancia con la participación de 71 estudiantes 60 cuentan con método regular de anticoncepción. Desarrollo de 2 sesiones de seguimiento encaminadas al cuidado, autocuidado y fortalecimiento de prácticas de bienestar posterior al evento obstetrico con la participación de 1 estudiantes.
Equipos Basicos Extramurales de Hogar
Se realizan 1 seguimientos a gestantes con diagnóstico de VIH canalizadas por vigilancia epidemiológica, 1 con adherencia en la estrategia de eliminación de la transmisión materno infantil del VIH. Desde el abordaje territorial, se identifican y abordan 18 gestantes, a quienes se les realizaron acciones de información y educación para el fortalecimiento de prácticas de cuidado, de las cuales 1 son menores de 19 años. 1 gestantes sin adherencia al control prenatal, a quienes se realiza activación de ruta, con 1 casos efectivos con activación de la Ruta Materno Perinatal e inicio de intervenciones (Res. 3280/2018). 24 Gestantes/puérperas con seguimiento por Estrategia de Vigilancia Intensificada de la Morbilidad Materna Extrema, 2 gestantes con subsidio o aporte de alguna institución de orden nacional o distrital, 4 gestantes de alto riesgo y población en edad fértil priorizadas e identificadas a través de la búsqueda activa del componente de Abordaje Territorial. Desde la Actividad de Plan de cuidado familiar se abordan 34 gestantes, con quienes se da inicio al proceso de seguimiento, con énfasis en el cuidado materno perinatal.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1 son menores de 19 años, y el cuidado de 1 recién nacidos identificados. Desarrollo de acciones orientadas a la promoción de derechos sexuales y reproductivos y acceso a tamizaje en ITS en el control prenatal con 20 gestantes.</t>
  </si>
  <si>
    <t>Durante el periodo de Enero 2025 a Agosto 205
Entorno Cuidador Comunitario
DISPOSITIVOS COMUNITARIOS PARA EL CUIDADO COLECTIVO PARA EL BIENESTAR -SALUD MATERNO 
Se realizan 62 sesiones de cuidado colectivo en temáticas de Salud materno perinatal con la participación de: 198 personas de la comunidad en general, 84 personas lactantes. y 10 niños y niñas. con la participación de 188 personas. JORNADAS MAS BIENESTAR- CUIDARTE SALUD MATERNO acciones 12 en salud materno perinatal equipos cuidarte 506 total de personas, 191 hombres, 315 mujeres.
Entorno Cuidador Educativo 
Desarrollo de 259 sesiones de seguimiento encaminadas al cuidado, autocuidado y fortalecimiento de prácticas de bienestar durante la gestación, con la participación de 73 estudiantes gestantes, de las cuales 5 son menores de 14 años. Del total de adolescentes gestantes escolarizadas abordadas, 53 asisten de manera mensual a las atenciones de la ruta materno perinatal Desarrollo de 508 sesiones de seguimiento encaminadas al cuidado, autocuidado y fortalecimiento de prácticas de bienestar durante la lactancia con la participación de 266 estudiantes 248 cuentan con método regular de anticoncepción. Desarrollo de 83 sesiones de seguimiento encaminadas al cuidado, autocuidado y fortalecimiento de prácticas de bienestar posterior al evento obstetrico con la participación de 57 estudiantes 52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141 gestantes, a quienes se les realizaron acciones de información y educación para el fortalecimiento de prácticas de cuidado, de las cuales 4 son menores de 19 años. 10 gestantes sin adherencia al control prenatal, a quienes se realiza activación de ruta, con 10 casos efectivos con activación de la Ruta Materno Perinatal e inicio de intervenciones (Res. 3280/2018). 127 Gestantes/puérperas con seguimiento por Estrategia de Vigilancia Intensificada de la Morbilidad Materna Extrema, 20 gestantes con subsidio o aporte de alguna institución de orden nacional o distrital, 38 gestantes de alto riesgo y población en edad fértil priorizadas e identificadas a través de la búsqueda activa del componente de Abordaje Territorial. Desde la Actividad de Plan de cuidado familiar se abordan 684 gestantes, con quienes se da inicio al proceso de seguimiento, con énfasis en el cuidado materno perinatal. Desde el Componente de Abordaje Territorial se identifican 8 personas en puerperio (hasta 3 meses post evento obstétrico) con nacido vivo, de las cuales 6 reciben información, educación y acciones promocionales orientadas al fortalecimiento de prácticas de cuidado integral materno e infantil, 2 son menores de 19 años, y el cuidado de 3 recién nacidos identificados. Desarrollo de acciones orientadas a la promoción de derechos sexuales y reproductivos y acceso a tamizaje en ITS en el control prenatal con 208 gestantes.
Entorno Institucional
Seguimiento de casos priorizados 
4 seguimientos a gestantes identificadas con consumo problemático de sustancias psicoactivas. Desarrollo de capacidades 8 acciones de comunicación para la promocion de la Salud Materna y perinatal, con la participacion de 18 personas de la comunidad. Apoyo a acciones de nivel central a demanda 8 IPS con desarrollo de capacidades institucionales con énfasis en salud materno perinatal 48 personas abordadas 20 Articulaciones sectoriales e intersetoriales para la promocion de la Salud materno perinatal 58 personas abordadas Se desarrollan 3 Jornadas "Mas Bienestar" con el componente de salud materno perinatal 71 personas de la comunidad. 6 personas abordadas.</t>
  </si>
  <si>
    <t>En el mes de Agosto 205
Entorno Cuidador Comunitario
JORNADAS MAS BIENESTAR- CUIDARTE SSR acciones 6 en salud sexual y reproductiva equipos cuidarte 183 total de personas, 96 hombres, 87 mujeres.
Entorno Cuidador Educativo
10 Sesiones de fortalecimiento de capacidades en temas relacionados con la promoción de los derechos sexuales y reproductivos en jardines dirigidas a 8 docentes y cuidadores y 65 niños y niñas. Realización de 5 sesiones del ciclo 2 para la promoción de la salud sexual y reproductiva Realización de 9 sesiones del ciclo 3 para la promoción de la salud sexual y reproductiva Desarrollo de 2 sesiones con familias orientadas a brindar educación sobre salud sexual y reproductiva con la participación de 23 familias y 23 personas. Se realizaron 6 sesiones con líderes escolares con la temática de promoción de derechos sexuales, con la participación de 21 escolares. Realización de 2 sesiones de la estrategia cuidado menstrual con la participación de 46 escolares de 1 colegios. Desarrollo de 20 sesiones para promover los derechos sexuales y reproductivos y orientación a métodos con la participación de 230 estudiantes. Desarrollo de 3 jornadas de salud y bienestar con el componente de promoción de los derechos sexuales y reproductivos
Equipos Basicos Extramurales de Hogar
Se realiza abordaje en 12 familias con adolescentes menores de 14 años en el grupo familiar, previniendo el delito de violencia sexual contra las niñas y fortaleciendo las capacidades sobre derechos sexuales y reproductivos de niños, niñas, adolescentes y sus familias. Las actividades con 4 menores de 14 años se orientan a fortalecer el proyecto de vida, la autonomía y la toma de decisiones con énfasis en la prevención la maternidad y paternidad temprana. Se realiza abordaje en 6 familias con adolescentes de 15 a 19 años en el grupo familiar, para la promoción de la sexualidad los derechos sexuales y derechos reproductivos.
Entorno Institucional
Articulación Intersectorial Desarrollo de capacidades Seguimiento de casos priorizados 1 menores de 14 años con reporte de nacido vivo, Desarrollo de capacidades Apoyo a acciones de nivel central a demanda Apoyo a acciones de nivel central a demanda.</t>
  </si>
  <si>
    <t>Durante el periodo de Enero 2025 a Agosto 205
Entorno Cuidador Comunitario
DISPOSITIVO COMUNITARIO - CUIDADO COLECTIVO PARA EL BIENESTAR SSR Se realizan 112 sesiones colectivas en SSR equipo cuidado colectivo para el bienestar con la participación de 377 personas 103 hombres, 274 mujeres, JORNADAS MAS BIENESTAR- CUIDARTE SSR acciones 48 en salud sexual y reproductiva equipos cuidarte 1.784 total de personas, 830 hombres, 954 mujeres.
Salud Sexual y salud Reproductiva
En el marco de las acciones para la promoción de los derechos sexuales y derechos reproductivos con la población negra-afrocolombiana, se realizan: 1 para el componente cuidado materno perinatal, 1 para el componente prevencion de ITS/VIH.
Entorno Cuidador Educativo 
Desarrollo de 19 sesiones de acompañamiento a escolares con experiencia en paternidad temprana con la participación de 9 estudiantes 11 Sesiones de fortalecimiento de capacidades en temas relacionados con la promoción de los derechos sexuales y reproductivos en jardines dirigidas a 12 docentes y cuidadores y 65 niños y niñas. Realización de 35 sesiones del ciclo 1 para la promoción de la salud sexual y reproductiva con 600 estudiantes. Realización de 143 sesiones del ciclo 2 para la promoción de la salud sexual y reproductiva con 691 estudiantes. Realización de 138 sesiones del ciclo 3 para la promoción de la salud sexual y reproductiva con 903 estudiantes. Realización de 73 sesiones del ciclo 4 para la promoción de la salud sexual y reproductiva con 897 estudiantes. Desarrollo de 14 sesiones con familias orientadas a brindar educación sobre salud sexual y reproductiva con la participación de 168 familias y 168 personas. Desarrollo de 11 sesiones con docentes orientadas a brindar educación sobre salud sexual y reproductiva con la participación de 109 docentes. Se realizaron 11 sesiones con líderes escolares con la temática de promoción de derechos sexuales, con la participación de 40 escolares. Realización de 53 sesiones de la estrategia cuidado menstrual con la participación de 1.175 escolares de 12 colegios. Desarrollo de 237 sesiones para promover los derechos sexuales y reproductivos y orientación a métodos con la participación de 2.988 estudiantes. Desarrollo de 14 jornadas de salud y bienestar con el componente de promoción de los derechos sexuales y reproductivos Se realizan 37 sesiones de iniciativas de cuidado y bienestar para la promoción de los derechos sexuales y reproductivos con 142 niños, niñas y adolescentes.
Equipos Basicos Extramurales de Hogar 
Se realiza abordaje en 25 familias con adolescentes menores de 14 años en el grupo familiar, previniendo el delito de violencia sexual contra las niñas y fortaleciendo las capacidades sobre derechos sexuales y reproductivos de niños, niñas, adolescentes y sus familias. Las actividades con 21 menores de 14 años se orientan a fortalecer el proyecto de vida, la autonomía y la toma de decisiones con énfasis en la prevención la maternidad y paternidad temprana. Se realiza abordaje en 40 familias con adolescentes de 15 a 19 años en el grupo familiar, para la promoción de la sexualidad los derechos sexuales y derechos reproductivos. Las actividades con 60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21 personas menores de 19 años en puerperio (hasta 3 meses post evento obstétrico).
Entorno Institucional 
Articulación Intersectorial 5 IPS con desarrollo de capacidades institucionales con énfasis en Prevención y atención del embarazo no planeado , servicios Integrales de Salud para Adolescentes y Jóvenes (SISAJ), gestión del cuidado menstrual e interrupción voluntaria del embarazo, en e 37 personas abordadas Desarrollo de capacidades 6 Acciones de comunicación para la promocion de la Sexualidad, los derechos sexuales y reproductivos, con la participacion de 22 personas de la comunidad. Seguimiento de casos priorizados 6 menores de 14 años con reporte de nacido vivo, 5 con seguimiento. 4 seguimientos a gestantes identificadas con consumo problemático de sustancias psicoactivas. Desarrollo de capacidades 6 acciones de comunicación para la promocion de la Sexualidad, los derechos sexuales y reproductivos, con la participacion de 28 personas de la comunidad. Apoyo a acciones de nivel central a demanda 28 personas de la comunidad. Apoyo a acciones de nivel central a demanda Se desarrollan 3 Jornadas "Mas Bienestar" con el componente para promoción de la sexualidad, los derechos sexuales y los derechos reproductivos. 60 personas abordadas 42 IPS con desarrollo de capacidades institucionales con énfasis en salud materno perinatal 39 personas abordadas.</t>
  </si>
  <si>
    <t>En el mes de Agosto 205
Gestión del Programa Madre canguro
Se realizó asistencia técnica a un total de 3 IPS para el cumplimiento de criterios priorizados para la implementación del Programna Madre Canguro En este mes se realizó gestión para la atención integral de 4 niños y niñas en la cohorte priorizada de bajo peso al nacer.</t>
  </si>
  <si>
    <t>Durante el periodo de Enero 2025 a Agosto 205
Gestión del Programa Madre canguro 
Se realizó asistencia técnica a un total de 16 IPS para el cumplimiento de criterios priorizados para la implementación del Programna Madre Canguro En este mes se realizó gestión para la atención integral de 32 niños y niñas en la cohorte priorizada de bajo peso al nacer.</t>
  </si>
  <si>
    <t>En el mes de Agosto 205
Entorno Cuidado COmunitario
PREVENCIÓN COMBINADA DE LAS ITS
22 Pruebas de sífilis realizadas por población LGBTI, 2 pruebas positivas para sífilis realizadas a población LGBTI. 37 Pruebas de sífilis realizadas SPAcios de bienestar 48 Pruebas de sífilis realizadas bienestar integral es mas salud mental 14 Pruebas de sífilis realizadas por localidad en Centros de escucha habitanza en calle, 1 pruebas positivas para sífilis realizadas por localidad en Centros de escucha habitanza en calle. 45 Pruebas de sífilis realizadas por localidad en Centros de escucha MujerESalud.
Entorno Cuidador Educativo
Se realizan 7 pruebas de sífilis.
Equipos Basicos Extramurales de Hogar
Se realizaron 8 seguimientos a gestantes con diagnóstico de sífilis canalizadas por Vigilancia Epidemiológica, 3 con primera dosis de penicilina y 3 con tratamiento completo.
Prevención combinada de las ITS-Sífilis
6 pruebas con resultado positivo para sífilis realizadas por los equipos del PIC, 186 pruebas rápidas de sífilis realizadas por parte de los equipos PIC en el PSPIC, 6.966 condones entregados en procesos educativos. Canalizaciones y activación de ruta según el Sistema de Referencia y Contrareferencia (SIRC): Abordaje intersectorial.</t>
  </si>
  <si>
    <t>Durante el periodo de Enero 2025 a Agosto 205
Entorno Cuidado COmunitario
PREVENCIÓN COMBINADA DE LAS ITS 
26 Pruebas de sífilis realizadas por población LGBTI, 2 pruebas positivas para sífilis realizadas a población LGBTI. 229 Pruebas de sífilis realizadas SPAcios de bienestar 3 pruebas positivas para sífilis realizadas SPAcios de bienestar 547 Pruebas de sífilis realizadas bienestar integral es mas salud mental 1 pruebas positivas para sífilis realizadas bienestar integral es mas salud mental 101 Pruebas de sífilis realizadas por localidad en Centros de escucha habitanza en calle, 6 pruebas positivas para sífilis realizadas por localidad en Centros de escucha habitanza en calle. 296 Pruebas de sífilis realizadas por localidad en Centros de escucha MujerESalud, 6 pruebas positivas para sífilis realizadas por localidad en Centros de escucha MujerESalud.
Entorno Cuidador Educativo 
Se realizan 84 pruebas de sífilis.
Equipos Basicos Extramurales de Hogar 
Se realizaron 150 seguimientos a gestantes con diagnóstico de sífilis canalizadas por Vigilancia Epidemiológica, 145 con primera dosis de penicilina y 145 con tratamiento completo.
Prevención combinada de las ITS-Sífilis 
9 Profesionales formados (cursos toma y lectura de pruebas rápidas y guías de Práctica Clínica GPC sífilis). 25 pruebas con resultado positivo para sífilis realizadas por los equipos del PIC, 1.562 pruebas rápidas de sífilis realizadas por parte de los equipos PIC en el PSPIC, 39.850 condones entregados en procesos educativos. Canalizaciones y activación de ruta según el Sistema de Referencia y Contrareferencia (SIRC): 4 personas con prueba rápida de sífilis  positiva  sin intervención, 11 seguimientos realizados con inicio de tratamiento gestantes y contactos Abordaje intersectorial 3 Articulaciones sectoriales e intersetoriales que fortalecen la respuesta ante ITS-Sifilis.</t>
  </si>
  <si>
    <t>En el mes de Agosto 205
Equipos Basicos Extramurales de Hogar
Se han identificado 75 familias, con 39 niños y niñas menores de 1 año con eventos priorizados, como: 10 ausencia de lactancia materna exclusiva en menores de 6 meses, 1 bajo peso al nacer, 16 ausencia de lactancia materna complementaria entre los 6 meses y el año, 4 sin valoración integral del desarrollo, 1 prematuros, En 75 familias, se identificaron 3 niños y niñas con esquema de vacunación incompleto, y 1 niños vacunados efectivamente.
Entorno Cuidador Educativo
Se realizaron 1 sesiones de fortalecimiento de conocimientos en prácticas de cuidado en primera infancia con docentes y apoyos Se realizaron 201 Sesiones para la educación en salud con población escolar.
Gestión de Programas y Estrategias
En IPS priorizadas con la implementación de la estrategia IAMII, se realizan: 8 visitas de asistencia técnica a IPS en pasos para la implementación de la estrategia IAMII. Con la participación de 23 profesionales y personal de salud. Las IPS priorizadas en la implementación de la estrategia IAMII, alcanzan cumplimiento en: 4 IPS de política institucional, 4 IPS de fortalecimiento de capacidades, 7 IPS de preparación a la familia para el cuidado durante la gestación y el nacimiento, 5 IPS de atención humanizada del nacimiento, 7 IPS de educación y apoyo a la familia para el cuidado en el postparto y los niños y niñas, 7 IPS de promoción, protección y apoyo a la cultura de la lactancia materna, 5 IPS de favorecer  el alojamiento conjunto del binomio madre-cuidador e hijo, 6 IPS de favorecer la atención integral en salud y nutrición en niños y niñas, 5 IPS de entornos protectores y espacios amigables para la atención materno perinatal e infantil, y 4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</si>
  <si>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2025 a Agosto 205
Equipos Basicos Extramurales de Hogar 
Se han identificado 1.820 familias, con 1.433 niños y niñas menores de 1 año con eventos priorizados, como: 261 ausencia de lactancia materna exclusiva en menores de 6 meses, 71 bajo peso al nacer, 253 ausencia de lactancia materna complementaria entre los 6 meses y el año, 137 sin valoración integral del desarrollo, 104 prematuros, 96 desnutrición aguda. En 1.570 familias, se identificaron 71 niños y niñas con esquema de vacunación incompleto, 2 remitidos a los servicios de salud y 45 niños vacunados efectivamente.
 Entorno Cuidador Comunitario
DISPOSITIVO COMUNITARIO - CUIDADO COLECTIVO PARA PRIMERA INFANCIA Se lleva a cabo la concertación del plan de acción en AIEPI Comunitario con 144 personas Se realizaron 102 sesiones en fortalecimiento primera infancia se llevo a cabo concertacion del plan de accion a 16 grupos en salud materno infantil 189 mujeres 37 hombres.
Entorno Cuidador Educativo 
Se realizó aplicación de escala abreviada del desarrollo a 14 niños y niñas en jardines Saludables Se realizaron 40 sesiones de fortalecimiento de conocimientos en prácticas de cuidado en primera infancia con docentes y apoyos Se realizaron 13 sesiones de fortalecimiento de conocimientos en prácticas de cuidado en primera infancia con padres de familia Se realizaron 954 Sesiones para la educación en salud con población escolar.
Gestión de Programas y Estrategias
En IPS priorizadas con la implementación de la estrategia IAMII, se realizan: 41 visitas de asistencia técnica a IPS en pasos para la implementación de la estrategia IAMII. Con la participación de 86 profesionales y personal de salud.</t>
  </si>
  <si>
    <t>En el mes de Agosto 205
Gestión de la estregia Sala ERA
Se realizó asistencia técnica a un total de 2 IPS en abordaje integral de niñas y niños en primera infancia atendidos en los servicios de urgencias ubicadas en esta localidad. Se realizó asistencia técnica a un total de 5 IPS con implementación de la estrategia sala ERA.
Equipos Basicos Extramurales de Hogar
Se han identificado 75 familias con 1 niños y niñas con signos y síntomas de IRA, con quienes se adelantan acciones de información y educación y se informa el momento en el que deben acudir a servicios médicos.
Entorno Institucional
SAN En las unidades de atención a la primera infancia se realizó aplicación de escala abreviada del desarrollo 3 a 60 niños y niñas. Se realizó asistencia técnica a un total de 1 IPS que realizan ultrasonido obstetrico para diagnóstico antenatal de defectos congénitos.</t>
  </si>
  <si>
    <t>Durante el periodo de Enero 2025 a Agosto 205
Gestión de la estregia Sala ERA 
Se realizó asistencia técnica a un total de 15 IPS en abordaje integral de niñas y niños en primera infancia atendidos en los servicios de urgencias ubicadas en esta localidad. Se realizó asistencia técnica a un total de 38 IPS con implementación de la estrategia sala ERA.
Equipos Basicos Extramurales de Hogar 
Se han identificado 289 familias con 118 niños y niñas con signos y síntomas de IRA, con quienes se adelantan acciones de información y educación y se informa el momento en el que deben acudir a servicios médicos. 116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2 familias con niños con cáncer infantil priorizado.
Entorno Institucional 
SAN En las unidades de atención a la primera infancia se realizó aplicación de escala abreviada del desarrollo 3 a 394 niños y niñas. Se realizaron 167 sesiones de fortalecimiento al talento humano de las unidad de atención a la primera infancia Se realizó asistencia técnica a un total de 6 IPS que realizan ultrasonido obstetrico para diagnóstico antenatal de defectos congénitos.</t>
  </si>
  <si>
    <t>En el mes de Agosto 205
Equipos Basicos Extramurales de Hogar
Se realiza intervención a 75 niños y niñas menores de 5 años con desnutrición aguda, 2 con activación de ruta de atención sectorial 1 niños y niñas menores de 5 años con riesgo de desnutrición aguda, de estos 2 requieren activación de ruta de atención sectorial.
Entorno Institucional
En las unidades de atención a la primera infancia se realizó toma de medidas antropométricas a 109 niños y niñas. 6 niños y niñas con clasificación nutricional de riesgo desnutrición aguda. Se realizaron: 6 acciones de educación en signos de identificación de la desnutrición aguda Verificación de la atención integral en salud de: 6 casos de niños y niñas menores de 5 años con desnutrición aguda.
Entorno Cuidador Laboral
25 niños y niñas menores de 5 años en condición de acompañantes de padres/acudientes al trabajo a quienes se les realiza tamizaje nutricional y orientación en salud según los resultados.</t>
  </si>
  <si>
    <t>Durante el periodo de Enero 2025 a Agosto 205
Equipos Basicos Extramurales de Hogar
Se realiza intervención a 560 niños y niñas menores de 5 años con desnutrición aguda, 46 con activación de ruta de atención sectorial 592 niños y niñas menores de 5 años con riesgo de desnutrición aguda, de estos 34 requieren activación de ruta de atención sectorial, y a 1 se les realiza activación de ruta intersectorial.
Entorno Institucional
En las unidades de atención a la primera infancia se realizó toma de medidas antropométricas a 668 niños y niñas. Se identificaron 1 niños y niñas con clasificación nutricional de desnutrición aguda, 58 niños y niñas con clasificación nutricional de riesgo desnutrición aguda. Se realizaron: 66 acciones de educación en signos de identificación de la desnutrición aguda con la participación de 39 niños y niñas de las unidades de atención a la primera infancia Verificación de la atención integral en salud de: 58 casos de niños y niñas menores de 5 años con desnutrición aguda.
Entorno Cuidador Laboral 
159 niños y niñas menores de 5 años en condición de acompañantes de padres/acudientes al trabajo a quienes se les realiza tamizaje nutricional y orientación en salud según los resultados.</t>
  </si>
  <si>
    <t>En el mes de Agosto 205
Entorno Cuidador Educativo
Realización de 148 sesiones de promoción de alimentación saludable durante la lactancia, con la participación de 60 lactantes, Realización de 148 sesiones de promoción de la lactancia materna, con la participación de 17 gestantes, con la participación de 60 lactantes, Realización de 117 sesiones de promoción de la alimentación complementaria adecuada. con la participación de 60 cuidadores de niños y niñas menores de 2 años.
Equipos Basicos Extramurales de Hogar
Se realiza seguimiento a familias con 10 niños y niñas menores de 6 meses sin lactancia materna exclusiva. 15 gestantes y 32 personas lactantes reciben seguimiento por el entorno con énfasis en promoción de la lactancia materna. 32 seguimientos por el entorno con énfasis en promoción de la lactancia materna.
Entorno institucional
Se realizaron: 46 acciones de promoción de la alimentación infantil saludable y lactancia materna, dirigida a 46 madres comunitarias y/o agentes educativos, y alimentación infantil saludable y lactancia materna dirigida a 46 madres comunitarias y/o agentes educativos, con la participación de 28 niños y niñas de las unidades de atención a la primera infancia 1 actividades asignadas por nivel central relacionadas con educación en salud pública.</t>
  </si>
  <si>
    <t>Durante el periodo de Enero 2025 a Agosto 205
Entorno Cuidador Comunitario 
DISPOSITIVO COMUNITARIO - CUIDADO COLECTIVO PARA EL BIENESTAR SAN Se realizaron 3 sesiones de cuidado colectivo con enfoque en lactancia materna y alimentación complementaria con la participación de 33 personas de la comunidad en general, 6 personas lactantes.
Entorno Cuidador Educativo 
Realización de 654 sesiones de promoción de alimentación saludable durante la lactancia, con la participación de 246 lactantes, Realización de 764 sesiones de promoción de la lactancia materna, con la participación de 72 gestantes, con la participación de 255 lactantes, Realización de 472 sesiones de promoción de la alimentación complementaria adecuada. con la participación de 235 cuidadores de niños y niñas menores de 2 años.
Equipos Basicos Extramurales de Hogar
Se realiza seguimiento a familias con 252 niños y niñas menores de 6 meses sin lactancia materna exclusiva. 461 gestantes y 498 personas lactantes reciben seguimiento por el entorno con énfasis en promoción de la lactancia materna. 498 seguimientos por el entorno con énfasis en promoción de la lactancia materna.
Entorno institucional
Se realizaron: 250 acciones de promoción de la alimentación infantil saludable y lactancia materna, dirigida a 250 madres comunitarias y/o agentes educativos, y alimentación infantil saludable y lactancia materna dirigida a 250 madres comunitarias y/o agentes educativos, con la participación de 28 niños y niñas de las unidades de atención a la primera infancia con la participación de 6 padres, madres y/o cuidadores de los niños y niñas de las unidades de atención a la primera infancia 3 actividades asignadas por nivel central relacionadas con educación en salud pública.</t>
  </si>
  <si>
    <t>En el mes de Agosto 205
Entorno Cuidador Educativo
Se realiza sensibilización en la estrategia de salas amigas de la familia lactante en 1 universidades.
Entorno Institucional
Se realizaron: 1 fortalecimientos técnicos en temáticas de información e inducción en IAMII con la participación de 14 profesionales de la salud y personal de apoyo.
Entorno Cuidador Laboral
Se realizan 9 asistencias técnicas en la estrategia de Salas Amigas de la Familia Lactante (SAFL) del Entorno Cuidador Laboral a entidades públicas y empresas privadas, con la participación de 14 personas encargadas de la implementación de la estrategia. En los procesos de fortalecimiento de capacidades a funcionarias/os participan: 1 personas lactantes, y 2 personas gestantes.</t>
  </si>
  <si>
    <t>Durante el periodo de Enero 2025 a Agosto 205
Entorno Cuidador Educativo 
Se realiza sensibilización en la estrategia de salas amigas de la familia lactante en 3 universidades con la participación de 1 personas. Se realiza sensibilización en la estrategia de salas amigas de la familia lactante en 1 instituciones de formación para el trabajo y el desarrollo humano con la participación de 1 personas.
Entorno Institucional
Se realizaron: 2 fortalecimientos técnicos en temáticas de información e inducción en IAMII con la participación de 31 profesionales de la salud y personal de apoyo.
Entorno Cuidador Laboral 
Se realizan 76 asistencias técnicas en la estrategia de Salas Amigas de la Familia Lactante (SAFL) del Entorno Cuidador Laboral a entidades públicas y empresas privadas, con la participación de 124 personas encargadas de la implementación de la estrategia. En los procesos de fortalecimiento de capacidades a funcionarias/os participan: 7 personas lactantes, y 7 personas gestantes.</t>
  </si>
  <si>
    <t>En el mes de Agosto 205
Entorno Cuidador Educativo
Realización de 31 sesiones de promoción de alimentación saludable durante la gestación, con la participación de 17 gestantes.
Equipos Basicos Extramurales de Hogar
Se realiza seguimiento a familias
Se realiza educación alimentaria y nutricional a familias con 240 niños y niñas, adolescentes y gestantes sin malnutrición. Se realiza seguimiento familiar a 12 niños y niñas menores de 5 años con retraso en talla 7 niños y niñas menores de 5 años con exceso de peso (sobrepeso y obesidad), 2 gestantes de bajo peso, y 9 gestantes con exceso de peso, A través de abordaje territorial, se intervienen: 240 niños y niñas menores de cinco años.
Entorno institucional
3 niños y niñas con clasificación nutricional de exceso de peso (sobrepeso y obesidad) 10 niños y niñas con clasificación nutricional de retraso en talla Se realizaron 46 acciones educativas en otros temas relacionados con seguridad alimentaria y nutricional con la participación de 28 niños y niñas de las unidades de atención a la primera infancia Verificación de la atención integral en salud de: 1 casos de gestantes con bajo peso para la edad gestacional.
Entorno Cuidador Laboral
3 personas abordadas en UTIS con información o educación en alimentación saludable.</t>
  </si>
  <si>
    <t>Durante el periodo de Enero 2025 a Agosto 205
Entorno Cuidador Educativo 
Realización de 259 sesiones de promoción de alimentación saludable durante la gestación, con la participación de 73 gestantes.
Equipos Basicos Extramurales de Hogar
Se realiza seguimiento a familias 
Se realiza educación alimentaria y nutricional a familias con 4.434 niños y niñas, adolescentes y gestantes sin malnutrición. Se realiza seguimiento familiar a 2.750 niños y niñas menores de 5 años con retraso en talla 404 niños y niñas menores de 5 años con exceso de peso (sobrepeso y obesidad), 39 gestantes de bajo peso, y 140 gestantes con exceso de peso, A través de abordaje territorial, se intervienen: 4.241 niños y niñas menores de cinco años, 17 gestantes con tamizaje nutricional.
Entorno institucional 
15 niños y niñas con clasificación nutricional de exceso de peso (sobrepeso y obesidad) 57 niños y niñas con clasificación nutricional de retraso en talla Se realizaron 131 acciones educativas en otros temas relacionados con seguridad alimentaria y nutricional con la participación de 28 niños y niñas de las unidades de atención a la primera infancia Verificación de la atención integral en salud de: 32 casos de niños y niñas menores de 5 años con retraso en talla priorizados desde nivel central 15 casos de gestantes con obesidad para la edad gestacional. 19 casos de gestantes con bajo peso para la edad gestacional.
Entorno Cuidador Laboral 
25 personas abordadas en UTIS con información o educación en alimentación saludable.</t>
  </si>
  <si>
    <t>En el mes de Agosto 205
Entorno Cuidador Comunitario
DISPOSITIVO COMUNITARIO - CUIDADO COLECTIVO PARA EL BIENESTAR SAN Se realizo acompañamiento a 3 huertas comunitarias con la participación de 35 personas. DISPOSITIVO COMUNITARIO - CUIDADO COLECTIVO PARA EL BIENESTAR SAN De manera acumulada se han abordado 5 tiendas barriales en el año con la participación de 55 personas de la comunidad en general. JORNADAS MAS BIENESTAR- CUIDARTE REDUCCION DE AMBIENTES OBESOGENICOS: acciones 18 en reduccion de ambientes obesogenicos equipos cuidarte 544 total de personas, 264 hombres, 280 mujeres. MAS BIENESTAR A LA COMUNIDAD RAIZAL SAN 36 Personas de la comunidad Raizal abordadas en sesiones de cuidado colectivo con enfoque en alimentación complementaria.
Entorno Cuidador Educativo
187 niños, niñas y adolescentes, que participan en acciones de promoción de alimentación saludable en el marco de huertas escolares. 1 personas mayores de 17 años, que participan en acciones de promoción de alimentación saludable en el marco de huertas escolares. 16 Tiendas escolares abordadas 3 de personas que participan en acciones de seguridad alimentaria y nutricional en el contexto de tiendas escolares. 3 Tiendas escolares Cumple entre 0 y 79% de los ítems 3 Tiendas escolares Cumple entre 80 y 89% de los ítems Se realizan acciones individuales o colectivas en colegios con información en alimentación saludable dirigido a: 11 madres, padres y/o cuidadores, Se realizan 3 jornadas de Salud y Bienestar y 2 Instituciones de Educación para el Trabajo y el Desarrollo Humano con la participación de 78 estudiantes, Se realizan 3 jornadas de Salud y Bienestar y 2 Instituciones de Educación para el Trabajo y el Desarrollo Humano con la participación de 78 estudiantes, 78 estudiantes mayores de 18 años en el marco de las jornadas de salud y bienestar que participan de acciones de promoción de alimentación saludable.</t>
  </si>
  <si>
    <t>Durante el periodo de Enero 2025 a Agosto 205
Entorno Cuidador Comunitario 
CARACTERIZACIÓN TERRITORIAL 1 Grupos identificados para el abordaje dimension en seguridad alimentaria y nutricional 10 mujeres. DISPOSITIVO COMUNITARIO - CUIDADO COLECTIVO PARA EL BIENESTAR SAN Se realizo acompañamiento a 13 huertas comunitarias con la participación de 149 personas. DISPOSITIVO COMUNITARIO - CUIDADO COLECTIVO PARA EL BIENESTAR SAN Se abordaron 6 Tiendas barriales durante el mes De manera acumulada se han abordado 28 tiendas barriales en el año Se realizaron 23 sesiones de cuidado colectivo con enfoque en alimentación saludable en población de 5 a 17 años con la participación de 228 personas de la comunidad en general 63 niños y niñas de 5- 17 años. JORNADAS MAS BIENESTAR- CUIDARTE REDUCCION DE AMBIENTES OBESOGENICOS: acciones 162 en reduccion de ambientes obesogenicos equipos cuidarte 6.303 total de personas, 2.972 hombres, 3.331 mujeres. MAS BIENESTAR A LA COMUNIDAD RAIZAL SAN 4 Acciones de concertación para la adopción de Guías alimentarias para la población colombiana en la comunidad Raizal 36 Personas de la comunidad Raizal abordadas en sesiones de cuidado colectivo con enfoque en alimentación complementaria.
Entorno Cuidador Educativo 
512 Niños, niñas de 5 a 17 años con tamizaje y clasificación nutricional en jardines infantiles o colegios priorizados, de los cuales, se identifican 44 niños, niñas y adolescentes con alteraciones nutricionales por déficit, se identifican 31 niños, niñas y adolescentes con alteraciones nutricionales por exceso, 5 niños, niñas y adolescentes con alteraciones nutricionales que lo requieren y son canalizados a los servicios de salud. 1.519 niños, niñas y adolescentes, que participan en acciones de promoción de alimentación saludable en el marco de huertas escolares. 7 personas mayores de 17 años, que participan en acciones de promoción de alimentación saludable en el marco de huertas escolares. 54 Tiendas escolares abordadas 34 de personas que participan en acciones de seguridad alimentaria y nutricional en el contexto de tiendas escolares. 36 Tiendas escolares Cumple entre 0 y 79% de los ítems 7 Tiendas escolares Cumple entre 80 y 89% de los ítems 1 Tiendas escolares Cumple entre 90 y 100% de los ítems Desarrollo de 2 sesiones con escolares del ciclo 1 orientadas al fortalecimiento de la alimentación saludable con la participación de 32 escolares. Desarrollo de 14 sesiones con escolares del ciclo 2 orientadas al fortalecimiento de la alimentación saludable con la participación de 243 escolares. Desarrollo de 26 sesiones con escolares del ciclo 3 orientadas al fortalecimiento de la alimentación saludable con la participación de 405 escolares. Desarrollo de 24 sesiones con escolares del ciclo 4 orientadas al fortalecimiento de la alimentación saludable con la participación de 387 escolares. Se realizan acciones individuales o colectivas en colegios con información en alimentación saludable dirigido a: 154 madres, padres y/o cuidadores, Se realizan 14 jornadas de Salud y Bienestar en 7 Universidades y 5 Instituciones de Educación para el Trabajo y el Desarrollo Humano con la participación de 486 estudiantes, de las cuales se tamizaron y se les brindó orientación de acuerdo al resultado a 30 estudiantes menores de 18 años en el marco de las jornadas de salud y bienestar Se realizan 14 jornadas de Salud y Bienestar en 7 Universidades y 5 Instituciones de Educación para el Trabajo y el Desarrollo Humano con la participación de 486 estudiantes, de las cuales se tamizó y brindó orientación a 30 estudiantes menores de 18 años en el marco de las jornadas de salud y bienestar, 486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58 sesiones de promoción de la alimentación saludable en el marco de iniciativas de cuidado y bienestar, con la participación de 59 niños, niñas y adolescentes.</t>
  </si>
  <si>
    <t>En el mes de Agosto 205
Equipos Basicos Extramurales de Hogar
Se realiza intervención a 1.821 adultos que reciben educación en alimentación saludable. 1.521 adultos mayores que reciben educación en alimentación saludable. 4.249 familias, y 4.249 personas sensibilizadas en reducción de perdidas y desperdicio de alimentos.
Se realizaron acciones educativas en SAN: Dirigida a 41 madres comunitarias y/o agentes educativos, y alimentación infantil saludable y lactancia materna dirigida a 41 madres comunitarias y/o agentes educativos, 2 Asistencias técnicas y/o reuniones en gestión en salud y nutrición en 2 IPS, con la participación de 23 profesionales de la salud de IPS.</t>
  </si>
  <si>
    <t>Durante el periodo de Enero 2025 a Agosto 205
Entorno Cuidador Educativo 
16 Docentes de jardines infantiles o colegios priorizados reciben orientaciones en alimentación y nutrición de tipo individual o colectiva.
Equipos Basicos Extramurales de Hogar
Se realiza intervención a 7.361 adultos que reciben educación en alimentación saludable. 6.850 adultos mayores que reciben educación en alimentación saludable. 13.910 familias, y 12.311 personas sensibilizadas en reducción de perdidas y desperdicio de alimentos.
Se realizaron acciones educativas en SAN: Dirigida a 245 madres comunitarias y/o agentes educativos, con la participación de 6 padres, madres y/o cuidadores de los niños y niñas de las unidades de atención a la primera infancia y alimentación infantil saludable y lactancia materna dirigida a 245 madres comunitarias y/o agentes educativos, con la participación de 65 padres, madres y/o cuidadores de los niños y niñas de las unidades de atención a la primera infancia 46 Asistencias técnicas y/o reuniones en gestión en salud y nutrición en 47 IPS, con la participación de 422 profesionales de la salud de IPS.</t>
  </si>
  <si>
    <t>En el mes de Agosto 205
Entorno Cuidado Comunitario
DISPOSITIVOS COMUNITARIOS CUIDADO COLECTIVO PARA EL BIENESTAR EN SALUD MENTAL Se lleva a cabo la concertación del plan de acción con 23 grupos comunitarios 26 hombres, 231 mujeres, Se llevan a cabo 89 sesiones grupales de implementación del plan de acción con dispositivos comunitarios en salud mental de las cuales: Se realizan 10 sesiones para la prevención de violencias con participación de 82 personas. Se implementaron 8 sesiones para el autocuidado y cuidado mutuo para la seguridad vial con 45 personas. 52 sesiones de otros temas de salud mental como fortalecimiento de estrategias de afrontamiento, resolución de problemas, regulación emocional, comunicación, crisis emocionales con 215 personas abordadas 16 sesiones de educacion en salud publica para el manejo de afectaciones psicosociales, problemas o transtornos mentales CON 93 personas abordadas fortaleciendo la conformación de 2 grupos de apoyo y educación para el cuidado de la salud mental en torno a la prevención de la conducta suicida con la participación de 22 personas en la participación de las sesiones. 1 hombres, 21 mujeres. JORNADAS MAS BIENESTAR- CUIDARTE SALUD MENTAL acciones 42 en salud mental equipos cuidarte 1.732 total de personas, 819 hombres, 913 mujeres. JORNADAS - BIENESTAR INTEGRAL ES MAS SALUD MENTAL se aplicaron 48 prueba SRQ, de las cuales 7 personas presentan tamizaje positivo. Se aplicaron 2 pruebas de detección de consumo de alcohol, tabaco y sustancias -ASSIST, y se aplicaron 1 prueba AUDIT. se aplicaron 48 prueba APGAR, se realizaron 9 canalizaciones, BARRAS FUTBOLERAS A partir de la estrategia barras futboleras y salud colectiva se realizaron 5 acciones para la prevención de la conducta suicida. con participación de 50 personas, 14 mujeres y 36 hombres. 5 Acciones para la promoción de la convivencia entre barras de fútbol en el marco de actividad fisica o deportiva con participación de 55 personas, 15 mujeres y 40 hombres. Se realizaron 3 acciones para la promoción de salud mental y/o de la actividad fisica con barras de futbol con participación de 31 personas de las cuales 7 son mujeres y 24 son hombres. 1 Asesorías psicosociales, dirigidas a 1 personas. 1 son hombres, El total de grupos abordados son 4 de los cuales por barra son: 1 Barra Comandos Azules, 1 Barra Los del Sur Bogotá y 2 Barra La Guardia Albirroja.
MAS BIENESTAR A LA COMUNIDAD RAIZAL SALUD MENTAL
En el marco de las acciones de salud mental con la población raizal: Entorno Cuidador Comunitario Se realizaron 3 acciones de articulación para la prevención del consumo de SPA con participación de 31 personas de las cuales 24 son hombres y 7 son mujeres. 2 Actividades de Promoción de derechos sexuales y derechos reproductivos con participación de 22 personas. Se realizaron 29 actividades en dinamica del barrismo por los gestores con participación de 140 personas.
Entorno Cuidador Educativo
Durante el periodo 8 jardines infantiles contaron con acciones de educación en salud mental con participación de 366 niños y niñas Tambien se abordaron 33 docentes en la educación en salud mental para el abordaje de los niños y niñas y 33 docentes en bienestar emocional y y participaron 9 padres, madres o cuidadores en acciones colectivas de salud mental que favorecen el buen trato y la prevención del maltrato infantil 70 estudiantes lideres escolares que participaron de acciones promocionales de bienestar y salud mental 239 familias con acciones de cuidado emocional, promoción del involucramiento parental, capacidades socioemocionales y promoción de prácticas de crianza con participación de 239 madres, padres y cuidadores de las cuales 239 familias mejoran relaciones intrafamiliares. 3 jornadas integrales de salud y bienestar que incluyen la educación en fortalecimiento de habilidades y capacidades para la promoción de salud mental y en 3 jornadas y actividades para la prevención del consumo de consumo de sustancias psicoactivas. logrando la participación de 78 estudiantes en 2 instituciones de educación técnica y canalización a 22 personas. Se han realizado 7 acciones en entornos escolares. Se han realizado 38 sesiones colectivas fortaleciendo habilidades socioemocionales y estrategias de afrontamiento para prevención de problemáticas psicosociales. con 358 niños, niñas, adolescentes y jóvenes en 4 colegios de estas sesiones 1 se relacionaron con la prevención de las violencias con 6 niños, niñas, adolescentes y jóvenes De otra parte, se gestionaron 25 casos individuales mediante la orientación y apoyo con avances en el marco de plan de cuidado en salud mental. De otra parte se adelantaron 3 sesiones de fortalecimiento en salud mental para detección y manejo con 79 docentes Se han realizado 16 sesiones colectivas fortaleciendo habilidades socioemocionales y estrategias de afrontamiento para prevención de la conducta suicida con 183 niños, niñas, adolescentes y jóvenes en 1 colegios para el periodo se gestionaron 4 casos de conducta suicida e identificó aumento en afrontamiento en 4 casos Se han realizado 38 sesiones colectivas fortaleciendo habilidades socioemocionales y estrategias de afrontamiento para prevención de consumo de SPA con 358 niños, niñas, adolescentes y jóvenes en 4 colegios Se han realizado 66 sesiones colectivas fortaleciendo habilidades socioemocionales y estrategias de afrontamiento para manejo de situaciones relacionadas con ansiedad, depresión y otras problemáticas. con 768 niños, niñas, adolescentes y jóvenes en 7 colegios Se han realizado 3 sesiones colectiovas fortaleciendo habilidades socioemocionales y estrategias de afrontamiento para manejo de situaciones relacionadas con ansiedad, depresión y otras problemáticas. con 38 adolescentes, jóvenes y adultos en 1 instituciones técnicas y de educación superior. De otra parte, se gestionaron 21 casos individuales mediante la orientación y apoyo con avances en el marco de plan de cuidado en salud mental. De otra parte se adelantaron 3 sesiones de fortalecimiento en salud mental para detección y manejo con 79 docentes Finalmente 1 espacios colectivos de bienestar emocional con 25 orientadores y docentes. 91 estudiantes participaron de acciones promocionales de salud mental enfocadas al fortalecimiento de habilidades socioemocionales ciclo 1 240 estudiantes participaron de acciones promocionales de salud mental enfocadas al fortalecimiento de habilidades socioemocionales ciclo 2 128 estudiantes participaron de acciones promocionales de salud mental enfocadas al fortalecimiento de habilidades socioemocionales ciclo 3.
Equipos Basicos Extramurales de Hogar
5 Acciones de salud mental en familias con gestantes 17 Acciones de salud mental en familias con menores de 5 años encontrando que en 20 familias se evidencia que se reducen riesgos relacionados con riesgo psicosocial. Se llevaron a cabo 259 visitas efectivas en casos de riesgos en conducta suicida De las cuales en 32 se dio el cierre del proceso encontrando que en 32 familias se evidencia que se reducen riesgos relacionados con conducta suicida Se llevaron a cabo 269 visitas efectivas en casos de riesgos psicosocial De las cuales en 30 se dio el cierre del proceso encontrando que en 30 familias se evidencia que se reducen riesgos relacionados con riesgo psicosocial Se llevaron a cabo 13 visitas efectivas en casos de acompañamiento en duelo De las cuales en 1 se dio el cierre del proceso encontrando que en 1 familias se evidencia que se reducen riesgos relacionados con duelo.
Entorno Institucional
En las instituciones de protección integral se brinda información y educación en salud mental a 113 personas. Se realizó la medición en modificaciones de habilidades y competencias a 78 personas, de las cuales 78 refieren que las intervenciones aportan al mejoramiento de sus habilidades y competencias en salud mental. UNIDADES DE ATENCIÓN A HABITANTES DE CALLE SRPA 2 sesiones colectivas para el bienestar integral 21 número de hombres 1 número de mujeres.</t>
  </si>
  <si>
    <t>Durante el periodo de Enero 2025 a Agosto 205
Entorno Cuidado Comunitario 
CARACTERIZACIÓN TERRITORIAL 1 Grupos identificados para el abordaje dimension en salud mental 15 hombres, 15 mujeres, DISPOSITIVOS COMUNITARIOS CUIDADO COLECTIVO PARA EL BIENESTAR EN SALUD MENTAL Se lleva a cabo la concertación del plan de acción con 191 grupos comunitarios 366 hombres, 2.054 mujeres, Se llevan a cabo 590 sesiones grupales de implementación del plan de acción con dispositivos comunitarios en salud mental de las cuales: Se realizan 39 sesiones para la prevención de violencias con participación de 388 personas. Se implementaron 120 sesiones para el autocuidado y cuidado mutuo para la seguridad vial con 403 personas. 439 sesiones de otros temas de salud mental como fortalecimiento de estrategias de afrontamiento, resolución de problemas, regulación emocional, comunicación, crisis emocionales con 2.381 personas abordadas 82 sesiones de educacion en salud publica para el manejo de afectaciones psicosociales, problemas o transtornos mentales CON 885 personas abordadas fortaleciendo la conformación de 10 grupos de apoyo y educación para el cuidado de la salud mental en torno a la prevención de la conducta suicida con la participación de 121 personas en la participación de las sesiones. 18 hombres, 93 mujeres. JORNADAS MAS BIENESTAR- CUIDARTE SALUD MENTAL acciones 390 en salud mental equipos cuidarte 17.841 total de personas, 8.453 hombres, 9.382 mujeres. JORNADAS - BIENESTAR INTEGRAL ES MAS SALUD MENTAL se aplicaron 547 prueba SRQ, de las cuales 42 personas presentan tamizaje positivo. Se aplicaron 68 pruebas de detección de consumo de alcohol, tabaco y sustancias -ASSIST, y se aplicaron 21 prueba AUDIT. se aplicaron 547 prueba APGAR, se realizaron 52 canalizaciones, 1 Instrumentos del sistema de Vigilancia Epidemiológica del abuso de sustancias psicoactivas - VESPA. BARRAS FUTBOLERAS A partir de la estrategia barras futboleras y salud colectiva se realizaron 30 acciones para la prevención de la conducta suicida. con participación de 300 personas, 76 mujeres y 224 hombres. 90 Acciones para la promoción de la convivencia entre barras de fútbol en el marco de actividad fisica o deportiva con participación de 416 personas, 105 mujeres y 311 hombres. Se realizaron 28 acciones para la promoción de salud mental y/o de la actividad fisica con barras de futbol con participación de 290 personas de las cuales 42 son mujeres y 248 son hombres. 2 Asesorías psicosociales, dirigidas a 2 personas. 1 son hombres, 1 son mujeres. El total de grupos abordados son 30 de los cuales por barra son: 1 Barra Comandos Azules, 13 Barra Los del Sur Bogotá y 14 Barra La Guardia Albirroja.
MAS BIENESTAR A LA COMUNIDAD RAIZAL SALUD MENTAL
En el marco de las acciones de salud mental con la población raizal: Entorno Cuidador Comunitario Se realizaron 26 acciones de articulación para la prevención del consumo de SPA con participación de 257 personas de las cuales 200 son hombres y 57 son mujeres. 14 Actividades de Promoción de derechos sexuales y derechos reproductivos con participación de 154 personas. Se realizaron 203 actividades en dinamica del barrismo por los gestores con participación de 1.007 personas.
Entorno Cuidador Educativo 
Durante el periodo 35 jardines infantiles contaron con acciones de educación en salud mental con participación de 1.485 niños y niñas Tambien se abordaron 77 docentes en la educación en salud mental para el abordaje de los niños y niñas y 123 docentes en bienestar emocional y y participaron 140 padres, madres o cuidadores en acciones colectivas de salud mental que favorecen el buen trato y la prevención del maltrato infantil 191 estudiantes lideres escolares que participaron de acciones promocionales de bienestar y salud mental 621 familias con acciones de cuidado emocional, promoción del involucramiento parental, capacidades socioemocionales y promoción de prácticas de crianza con participación de 890 madres, padres y cuidadores de las cuales 890 familias mejoran relaciones intrafamiliares. 12 jornadas integrales de salud y bienestar que incluyen la educación en fortalecimiento de habilidades y capacidades para la promoción de salud mental y en 11 jornadas y actividades para la prevención del consumo de consumo de sustancias psicoactivas. logrando la participación de 370 estudiantes en 4 instituciones de educación técnica y en 6 instituciones de educación asi mismo se brindo contención e intervención breve a 2 personas. y canalización a 60 personas. Se han realizado 72 acciones en entornos escolares. gestionando sectorial o intersectorialmente 5 iniciativas que se relacionan con salud mental. Se han realizado 116 sesiones colectivas fortaleciendo habilidades socioemocionales y estrategias de afrontamiento para prevención de problemáticas psicosociales. con 1.911 niños, niñas, adolescentes y jóvenes en 15 colegios Se han realizado 5 sesiones colectivas fortaleciendo habilidades socioemocionales y estrategias de afrontamiento para prevención de problemáticas psicosociales. con 86 adolescentes, jóvenes y adultos de estas sesiones 13 se relacionaron con la prevención de las violencias con 135 niños, niñas, adolescentes y jóvenes De otra parte, se gestionaron 88 casos individuales mediante la orientación y apoyo con avances en el marco de plan de cuidado en salud mental. De otra parte se adelantaron 58 sesiones de fortalecimiento en salud mental para detección y manejo con 426 docentes Se han realizado 59 sesiones colectivas fortaleciendo habilidades socioemocionales y estrategias de afrontamiento para prevención de la conducta suicida con 934 niños, niñas, adolescentes y jóvenes en 6 colegios para el periodo se gestionaron 62 casos de conducta suicida e identificó aumento en afrontamiento en 18 casos Se han realizado 64 sesiones colectivas fortaleciendo habilidades socioemocionales y estrategias de afrontamiento para prevención de consumo de SPA con 777 niños, niñas, adolescentes y jóvenes en 10 colegios Se han realizado 170 sesiones colectivas fortaleciendo habilidades socioemocionales y estrategias de afrontamiento para manejo de situaciones relacionadas con ansiedad, depresión y otras problemáticas. con 2.612 niños, niñas, adolescentes y jóvenes en 22 colegios Se han realizado 3 sesiones colectiovas fortaleciendo habilidades socioemocionales y estrategias de afrontamiento para manejo de situaciones relacionadas con ansiedad, depresión y otras problemáticas. con 38 adolescentes, jóvenes y adultos en 1 instituciones técnicas y de educación superior. De otra parte, se gestionaron 159 casos individuales mediante la orientación y apoyo con avances en el marco de plan de cuidado en salud mental. De otra parte se adelantaron 58 sesiones de fortalecimiento en salud mental para detección y manejo con 429 docentes Finalmente 5 espacios colectivos de bienestar emocional con 76 orientadores y docentes. 549 estudiantes participaron de acciones promocionales de salud mental enfocadas al fortalecimiento de habilidades socioemocionales ciclo 1 674 estudiantes participaron de acciones promocionales de salud mental enfocadas al fortalecimiento de habilidades socioemocionales ciclo 2 1.117 estudiantes participaron de acciones promocionales de salud mental enfocadas al fortalecimiento de habilidades socioemocionales ciclo 3 897 estudiantes participaron de acciones promocionales de salud mental enfocadas al fortalecimiento de habilidades socioemocionales ciclo 4.
Equipos Basicos Extramurales de Hogar 
149 Acciones de salud mental en familias con gestantes 262 Acciones de salud mental en familias con menores de 5 años encontrando que en 455 familias se evidencia que se reducen riesgos relacionados con riesgo psicosocial. Se llevaron a cabo 1.578 visitas efectivas en casos de riesgos en conducta suicida De las cuales en 239 se dio el cierre del proceso encontrando que en 234 familias se evidencia que se reducen riesgos relacionados con conducta suicida Se llevaron a cabo 2.766 visitas efectivas en casos de riesgos psicosocial De las cuales en 383 se dio el cierre del proceso encontrando que en 380 familias se evidencia que se reducen riesgos relacionados con riesgo psicosocial Se llevaron a cabo 104 visitas efectivas en casos de acompañamiento en duelo De las cuales en 226 se dio el cierre del proceso encontrando que en 43 familias se evidencia que se reducen riesgos relacionados con duelo.
Entorno Institucional
En las instituciones de protección integral se brinda información y educación en salud mental a 725 personas. Se realizó la medición en modificaciones de habilidades y competencias a 502 personas, de las cuales 502 refieren que las intervenciones aportan al mejoramiento de sus habilidades y competencias en salud mental. UNIDADES DE ATENCIÓN A HABITANTES DE CALLE SRPA 9 Valoraciones del riesgo por salud mental SRQ 3 casos positivos 17 sesiones colectivas para el bienestar integral 121 número de hombres 30 número de mujeres. CASA DE IGUALDAD DE OPORTUNIDADES 2 sesiones colectivas para el bienestar integral 20 número de mujeres.</t>
  </si>
  <si>
    <t>En el mes de Agosto 205
Entorno Cuidador Comunitario
DISPOSITIVO COMUNITARIO CUIDADO COLECTIVO PARA EL BIENESTAR-CRONICOS 10 sesiones de promoción de prácticas y estilos de vida saludables para la prevención de condiciones crónicas. 8 sesiones en prevención de Enfermedades cardio cerebro vasculares. 7 sesiones en prevención de Cáncer 3 sesiones en prevención de Enfermedades de vías respiratorias inferiores 2 sesiones en prevención de Alteraciones visuales 1 sesiones en prevención de Alteraciones auditivas comunicativas 9 sesiones de Promoción de Actividad física Total de 28 cobertura población adulta (29 – 59 años): 28 mujeres 108 cobertura población personas mayores (60 o más años): 24 hombres 84 mujeres JORNADAS MAS BIENESTAR CUIDATE SE FELIZ Se cuenta con 16 puntos "Cuídate Sé Feliz" activos, en estos puntos se abordaron 314 personas, de ellas: 62 hombres, 252 mujeres, 85 Toma de mamografía durante los dos últimos años (50 a 69 años) Toma de citología en el último año 128 Examen de PCA o tacto rectal en el último año 28 De las personas registradas como fumadoras se brindó consejería breve en cesación de consumo de tabaco y atención del tabaquismo a 5. JORNADAS MAS BIENESTAR- CUIDARTE CRONICOS acciones 42 para la promoción de hábitos saludables y prevención de condiciones crónicas no transmisibles, 702 hombres, 751 mujeres.
Entorno Cuidador Educativo
Se realiza educación y sensibilización en actividad fisica a 123 niños y niñas de jardines infantiles, Realización de 1 sesiones del ciclo 1 incentivando la actividad física desde el movimiento activo y juego activo, Realización de 1 sesiones del ciclo 2 para promover la práctica de la actividad física desde el movimiento activo y el juego activo, Realización de 6 sesiones del ciclo 3 en temas relacionados con actividad física desde las artes y el movimiento corporal, Realización de 4 sesiones del ciclo 4 en temas relacionados con actividad física para la vida y el autocuidado, Acciones de educación en salud con 293 familias para la promoción de la actividad física. 3 Colegios intervenidos con información y educación en salud bucal con la participación de 1.317 escolares Se realiza clasificación y sensibilización de la técnica en higiene bucal en cursos a 416 escolares en la sesión 1, se identifican 5 niños para proceso de acompañamiento familiar, de los cuales 5 se canalizan a la ruta de riesgo en alteraciones y trastornos de la salud bucal, Durante el mes se realizaron 5 canalizaciones a la ruta de riesgo en alteraciones y trastornos de la salud bucal, se realiza educación de la técnica en higiene bucal cursos a 147 escolares en la sesión 2, se realiza educación de la técnica en higiene bucal en cursos a 642 escolares en la sesión 3, de los cuales 439 apropian la técnica de higiene bucal. se realiza educación y sensibilización en salud bucal a 133 niños y niñas de jardines infantiles. Se realizan 3 jornadas de salud y bienestar con punto cuidate sé feliz activo en 2 Instituciones de formación para el trabajo y el desarrollo humano en estas jornadas se abordaron 78 personas, de ellas 14 personas se les aplicó tamizaje Findrisc, y 14 personas con condiciones crónicas, mayores de 18 años a las que se les aplicó tamizaje de riesgo cardiovascular OMS, de las cuales 10 personas usan gafas o lentes. Se realiza educación y sensibilización en cáncer de mama en 78 estudiantes universitarios en Instituciones Técnicas de Desarrollo Humano - ITDH, se realiza educación y sensibilización en cáncer de cuello uterino en 78 estudiantes universitarios - ITDH.
Equipos Basicos Extramurales de Hogar
Se aborda 1.296 personas con condiciones crónicas, realizando canalización a rutas integrales de atención en salud a 70 de ellas, 2.705 personas a las que se les aplicó tamizaje Findrisc, de las cuales 409 con alta probabilidad de presentar prediabetes o diabetes y 2.963 personas con condiciones crónicas, mayores de 18 años a las que se les aplicó tamizaje de riesgo cardiovascular OMS, de las cuales 16 personas con alerta de riesgo cardiovascular alto, muy alto y extremadamente alto, 189 personas con alerta de riesgo cardiovascular moderado, 76 personas con tamizaje Cuestionario Breve de EPOC positivo, 3 personas sin control y fueron canalizadas a las EAPBS. Durante las intervenciones, se encontraron 1.296 personas con una condición crónica diagnosticada, 112 sin tratamiento, 70 canalizadas a la ruta integral de atención en salud, 70 canalizadas a la RIAS para población con riesgo o presencia de alteraciones cardiocerebro vascular y metabólicas manifiestas, 3 canalizadas a la RIAS para población con riesgo o presencia de enfermedades respiratorias crónicas, 63 canalizadas a la RIAS para población con riesgo o presencias de trastornos visuales o auditivos, de las personas que requerían cita se asignó cita a 63 . 1 Personas identificadas con consumo de tabaco, brindando consejería en cesación de consumo de tabaco y atención del tabaquismo a 1 de las cuales 1 han sido efectivas, correspondiente al 100,0 %. En el seguimiento a familias ubicadas en zonas rurales se abordan 6 personas priorizadas por condiciones crónicas, 1 personas con alerta de riesgo cardiovascular moderado, 6 personas sin control y fueron canalizadas a las EAPBS. Se realiza seguimiento familiar a 84 personas, con énfasis en la promoción de comportamientos de hábitos saludables y la detección de riesgos, a través de planes de automanejo, realizando 141 acciones de información y educación en: 81 familias con acciones de promoción de hábitos saludables en salud visual, 60 familias con acciones de promoción de hábitos saludables en salud auditiva-comunicativa. Durante el periodo se realizaron 63 canalizaciones a la ruta de alteraciones en salud visual y auditiva, de las cuales 44 fueron efectivas. Se realiza clasificación, identificación de riesgos en salud bucal y sensibilización a 49 individuos en la sesión 1, se realiza clasificación, identificación de riesgos en salud bucal y sensibilización a 49 familias en la sesión 1, se brinda información, educación y comunicación en salud bucal a 47 individuos en la sesión 2, se brinda información, educación y comunicación en salud bucal a 47 familias en la sesión 2, se realiza evaluación de la técnica de higiene bucal a 47 individuos en la sesión 3, se realiza evaluación de la técnica de higiene bucal a 47 familias en la sesión 3, de los cuales 47 individuos apropiaron la técnica de cepillado dental. Durante el periodo se realizaron 1 canalizaciones a la ruta de alteraciones y trastornos en salud bucal, de las cuales 1 fueron efectivas. Durante el periodo se realizaron 1 canalizaciones a la ruta de alteraciones y trastornos en salud bucal, de las cuales 1 fueron efectivas. Se identifican 9 mujeres mayores de 50 años sin tamizaje para cáncer de mama, 7 mujeres mayores de 25 años sin toma de citología, y 2 hombres mayores de 50 años sin tamizaje para cáncer de próstata.
Condiciones Crónicas No Transmisibles
4 Instrumentos de caracterización para CCNT y asistencias técnicas realizadas para la atención integral a la población con Condiciones Crónicas No Transmisibles, 27 personas del talento humano de IPS priorizadas intervenidas en 4 IPS públicas 5 asesorías en promoción de hábitos saludables y condiciones crónicas, a 27 personas del talento humano en IPS. 14 personas de la comunidad, asociaciones de usuarios y otros actores en salud 1 personas del Talento Humano en entornos cuidadores los temas de fortalecimiento de capacidades fueron: RIAS para población con riesgo o presencia de alteraciones cardio - cerebro - vascular - metabólicas; RIAS para población con riesgo o presencia de cáncer 268 mujeres tamizadas para cáncer de cuello uterino en las IPS de la red pública Número de mamografías realizadas: 290, número de personas tamizadas cáncer prostata: 238, número de personas tamizadas cáncer colon: 311.
Entorno Cuidador Laboral 
Se realizó identificación y caracterización de 67 UTIS CON 92 trabajadores. Se identificaron trabajadores: 1 con consumo de tabaco, 18 con exposición a rayos ultravioleta, 50 que no realizan actividad física, 50 con alerta de riesgo cardiovascular según circunferencia de cintura. En el entorno cuidador laboral se realizaron tamizajes: 51 personas mayores de 18 años a las que se les aplicó tamizaje Findrisc, de las cuales, 16 con alta probabilidad de presentar diabetes, 28 personas mayores de 18 años a las que se les aplicó tamizaje OMS, donde 7 mujeres sin toma de citología vaginal o prueba de VPH, 5 hombres mayores de 50 años sin tamizaje para cáncer de próstata, Se identificaron factores de riesgo para condiciones crónicas en los niños caracterizados, tales como: con exposición a rayos ultravioleta 2, Se identificaron factores de riesgo para condiciones crónicas en los adolescentes caracterizados, tales como: 9 adolescentes trabajadores con exposición a rayos ultravioleta, 4 adolescentes trabajadores que no realizan actividad física, Entorno Cuidador Laboral: 107 mujeres con IEC para la identificación temprana de cáncer de cuello uterino y cáncer de mama, 247 hombres con IEC para la identificación temprana de cáncer de próstata.</t>
  </si>
  <si>
    <t>Durante el periodo de Enero 2025 a Agosto 205
Entorno Cuidador Comunitario
CARACTERIZACIÓN TERRITORIAL 13 Grupos identificados para el abordaje dimension en condiciones cronicos 135 hombres, 462 mujeres, DISPOSITIVO COMUNITARIO CUIDADO COLECTIVO PARA EL BIENESTAR-CRONICOS 64 sesiones de promoción de prácticas y estilos de vida saludables para la prevención de condiciones crónicas. 54 sesiones en prevención de Enfermedades cardio cerebro vasculares. 23 sesiones en prevención de Cáncer 6 sesiones en prevención de Enfermedades de vías respiratorias inferiores 11 sesiones en prevención de Alteraciones visuales 16 sesiones en prevención de Alteraciones auditivas comunicativas 69 sesiones de Promoción de Actividad física Total de 77 cobertura población joven (14 – 28 años): 25 hombres 52 mujeres Total de 165 cobertura población adulta (29 – 59 años): 23 hombres 142 mujeres 533 cobertura población personas mayores (60 o más años): 89 hombres 444 mujeres. JORNADAS MAS BIENESTAR CUIDATE SE FELIZ Se cuenta con 133 puntos "Cuídate Sé Feliz" activos, en estos puntos se abordaron 2.608 personas, de ellas: 768 hombres, 1.840 mujeres, 16 personas con tamizaje Cuestionario Breve de EPOC positivo. 684 Toma de mamografía durante los dos últimos años (50 a 69 años) Toma de citología en el último año 825 Examen de PCA o tacto rectal en el último año 341 De las personas registradas como fumadoras se brindó consejería breve en cesación de consumo de tabaco y atención del tabaquismo a 53 . JORNADAS MAS BIENESTAR- CUIDARTE CRONICOS acciones 227 para la promoción de hábitos saludables y prevención de condiciones crónicas no transmisibles, 4.655 hombres, 5.174 mujeres. Acciones 12 promoción de prácticas y estilos de vida saludable, cáncer 208 hombres, 240 mujeres.
Entorno Cuidador Educativo 
Se realiza educación y sensibilización en actividad fisica a 1.057 niños y niñas de jardines infantiles, Realización de 7 sesiones del ciclo 1 incentivando la actividad física desde el movimiento activo y juego activo, con 49 estudiantes. Realización de 59 sesiones del ciclo 2 para promover la práctica de la actividad física desde el movimiento activo y el juego activo, con 540 estudiantes. Realización de 111 sesiones del ciclo 3 en temas relacionados con actividad física desde las artes y el movimiento corporal, con 594 estudiantes. Realización de 59 sesiones del ciclo 4 en temas relacionados con actividad física para la vida y el autocuidado, con 458 estudiantes. Acciones de educación en salud con 601 familias para la promoción de la actividad física. 15 Colegios intervenidos con información y educación en salud bucal con la participación de 6.497 escolares Se realiza clasificación y sensibilización de la técnica en higiene bucal en cursos a 2.960 escolares en la sesión 1, se identifican 268 niños para proceso de acompañamiento familiar, de los cuales 24 se canalizan a la ruta de riesgo en alteraciones y trastornos de la salud bucal, Durante el mes se realizaron 22 canalizaciones a la ruta de riesgo en alteraciones y trastornos de la salud bucal, se realiza educación de la técnica en higiene bucal cursos a 2.544 escolares en la sesión 2, se realiza educación de la técnica en higiene bucal en cursos a 2.724 escolares en la sesión 3, de los cuales 2.417 apropian la técnica de higiene bucal. se realiza educación y sensibilización en salud bucal a 1.103 niños y niñas de jardines infantiles. Se realizan 12 jornadas de salud y bienestar con punto cuidate sé feliz activo en 7 Universidades en 4 Instituciones de formación para el trabajo y el desarrollo humano en estas jornadas se abordaron 360 personas, de ellas 75 personas se les aplicó tamizaje Findrisc, y 75 personas con condiciones crónicas, mayores de 18 años a las que se les aplicó tamizaje de riesgo cardiovascular OMS, de las cuales 44 personas usan gafas o lentes. Se realiza educación y sensibilización en cáncer de mama en 395 estudiantes universitarios en Instituciones Técnicas de Desarrollo Humano - ITDH, se realiza educación y sensibilización en cáncer de cuello uterino en 395 estudiantes universitarios - ITDH.
Equipos Basicos Extramurales de Hogar 
Se aborda 6.885 personas con condiciones crónicas, realizando canalización a rutas integrales de atención en salud a 611 de ellas, 14.065 personas a las que se les aplicó tamizaje Findrisc, de las cuales 2.238 con alta probabilidad de presentar prediabetes o diabetes y 13.640 personas con condiciones crónicas, mayores de 18 años a las que se les aplicó tamizaje de riesgo cardiovascular OMS, de las cuales 93 personas con alerta de riesgo cardiovascular alto, muy alto y extremadamente alto, 1.097 personas con alerta de riesgo cardiovascular moderado, 300 personas con tamizaje Cuestionario Breve de EPOC positivo, 1.290 personas sin control y fueron canalizadas a las EAPBS. Durante las intervenciones, se encontraron 4.679 personas con una condición crónica diagnosticada, 3.292 sin tratamiento, 853 canalizadas a la ruta integral de atención en salud, 3.321 canalizadas a la RIAS para población con riesgo o presencia de alteraciones cardiocerebro vascular y metabólicas manifiestas, 30 canalizadas a la RIAS para población con riesgo o presencia de enfermedades respiratorias crónicas, 203 canalizadas a la RIAS para población con riesgo o presencia de cáncer, 253 canalizadas a la RIAS para población con riesgo o presencias de trastornos visuales o auditivos, de las personas que requerían cita se asignó cita a 204. 5.394 Personas identificadas con consumo de tabaco, brindando consejería en cesación de consumo de tabaco y atención del tabaquismo a 5.366 de las cuales 5.366 han sido efectivas, correspondiente al 100,0 %. En el seguimiento a familias ubicadas en zonas rurales se abordan 85 personas priorizadas por condiciones crónicas, 33 personas con alerta de riesgo cardiovascular alto, muy alto y extremadamente alto, 9 personas con alerta de riesgo cardiovascular moderado, 11 personas sin control y fueron canalizadas a las EAPBS. Se realiza seguimiento familiar a 703 personas, con énfasis en la promoción de comportamientos de hábitos saludables y la detección de riesgos, a través de planes de automanejo, realizando 821 acciones de información y educación en: 346 familias con acciones de promoción de hábitos saludables en salud visual, 306 familias con acciones de promoción de hábitos saludables en salud auditiva-comunicativa. Durante el periodo se realizaron 269 canalizaciones a la ruta de alteraciones en salud visual y auditiva, de las cuales 212 fueron efectivas. Se realiza clasificación, identificación de riesgos en salud bucal y sensibilización a 868 individuos en la sesión 1, se realiza clasificación, identificación de riesgos en salud bucal y sensibilización a 833 familias en la sesión 1, se brinda información, educación y comunicación en salud bucal a 835 individuos en la sesión 2, se brinda información, educación y comunicación en salud bucal a 835 familias en la sesión 2, se realiza evaluación de la técnica de higiene bucal a 744 individuos en la sesión 3, se realiza evaluación de la técnica de higiene bucal a 744 familias en la sesión 3, de los cuales 690 individuos apropiaron la técnica de cepillado dental. Durante el periodo se realizaron 27 canalizaciones a la ruta de alteraciones y trastornos en salud bucal, de las cuales 16 fueron efectivas. Durante el periodo se realizaron 26 canalizaciones a la ruta de alteraciones y trastornos en salud bucal, de las cuales 17 fueron efectivas. Se identifican 148 mujeres mayores de 50 años sin tamizaje para cáncer de mama, 85 mujeres mayores de 25 años sin toma de citología, y 43 hombres mayores de 50 años sin tamizaje para cáncer de próstata.
Condiciones Crónicas No Transmisibles 
34 Instrumentos de caracterización para CCNT y asistencias técnicas realizadas para la atención integral a la población con Condiciones Crónicas No Transmisibles, 155 personas del talento humano de IPS priorizadas intervenidas en 34 IPS públicas 40 asesorías en promoción de hábitos saludables y condiciones crónicas, a 155 personas del talento humano en IPS. 946 personas de la comunidad, asociaciones de usuarios y otros actores en salud 64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enfermedades respiratorias crónicas; RIAS para población con riesgo o presencia de cáncer; Promoción y Asesoría en Actividad Física para la Salud; Salud Visual y Auditiva; 2.606 mujeres tamizadas para cáncer de cuello uterino en las IPS de la red pública Número de mamografías realizadas: 2.132, número de personas tamizadas cáncer prostata: 1.237, número de personas tamizadas cáncer colon: 1.735.
Entorno Cuidador Laboral 
Se realizó identificación y caracterización de 208 UTIS CON 304 trabajadores. Se identificaron trabajadores: 18 con consumo de tabaco, 75 con exposición a rayos ultravioleta, 181 que no realizan actividad física, 156 con alerta de riesgo cardiovascular según circunferencia de cintura. En el entorno cuidador laboral se realizaron tamizajes: 114 personas mayores de 18 años a las que se les aplicó tamizaje Findrisc, de las cuales, 37 con alta probabilidad de presentar diabetes, 63 personas mayores de 18 años a las que se les aplicó tamizaje OMS, donde 17 personas con tamizaje Cuestionario Breve de EPOC positivo, 14 mujeres sin toma de citología vaginal o prueba de VPH, 5 mujeres mayores de 50 años sin tamizaje para cáncer de mama en los últimos 5 años, 6 hombres mayores de 50 años sin tamizaje para cáncer de próstata, Se identificaron factores de riesgo para condiciones crónicas en los niños caracterizados, tales como: con exposición a rayos ultravioleta 2, 46 no realizan actividad física, Se identificaron factores de riesgo para condiciones crónicas en los adolescentes caracterizados, tales como: 9 adolescentes trabajadores con exposición a rayos ultravioleta, 4 adolescentes trabajadores que no realizan actividad física, Entorno Cuidador Laboral: 337 mujeres con IEC para la identificación temprana de cáncer de cuello uterino y cáncer de mama, 528 hombres con IEC para la identificación temprana de cáncer de próstata.</t>
  </si>
  <si>
    <t>En el mes de Agosto 205
PREVENCIÓN COMBINADA DE LAS ITS
22 Pruebas de VIH.HEPT B realizadas por población LGBTI, 37 Pruebas de VIH.HEPT B realizadas SPAcios de bienestar 48 Pruebas de VIH.HEPT B realizadas bienestar integral es mas salud mental 14 Pruebas de VIH.HEPT B realizadas por localidad en Centros de escucha habitanza en calle, 45 Pruebas de VIH realizadas por localidad en Centros de escucha MujerESalud, 3 Pruebas de HEPT B realizadas por localidad en Centros de escucha MujerESalud.
Entorno Cuidador Educativo
Se realizan 7 pruebas de VIH Se realizan 41 pruebas de Hepatitis B.
Entorno Institucional
SSR
Prevención combinada de las ITS-VIH
1 Pruebas rápidas positivas del total de VIH realizadas en el mes por los equipos del PIC 186 Pruebas rápidas de VIH realizadas por los equipos del PIC. 176 Pruebas rápidas de Hept B realizadas por los equipos del PIC. 6.966 Condones entregados en procesos educativos de los equipos del PIC. Canalizaciones y activación de ruta según el Sistema de Referencia y Contrareferencia (SIRC): 2 Personas identificadas sin intervención con diagnostico VIH, y 2 con prueba rápida VIH positivas. Fortalecimiento técnico talento humano Abordaje intersectorial.</t>
  </si>
  <si>
    <t>Durante el periodo de Enero 2025 a Agosto 205
PREVENCIÓN COMBINADA DE LAS ITS 
26 Pruebas de VIH.HEPT B realizadas por población LGBTI, 229 Pruebas de VIH.HEPT B realizadas SPAcios de bienestar 1 pruebas positivas para VIH.HEPT B realizadas SPAcios de bienestar 547 Pruebas de VIH.HEPT B realizadas bienestar integral es mas salud mental 101 Pruebas de VIH.HEPT B realizadas por localidad en Centros de escucha habitanza en calle, 296 Pruebas de VIH realizadas por localidad en Centros de escucha MujerESalud, 38 Pruebas de HEPT B realizadas por localidad en Centros de escucha MujerESalud.
Entorno Cuidador Educativo 
Se realizan 75 pruebas de VIH Se realizan 126 pruebas de Hepatitis B.
Entorno Institucional
SSR
Prevención combinada de las ITS-VIH 
9 Profesionales formados (cursos toma y lectura de pruebas rápidas y guías de Práctica Clínica GPC en VIH y Hepatitis B). 3 Pruebas rápidas positivas del total de VIH realizadas en el mes por los equipos del PIC 1.559 Pruebas rápidas de VIH realizadas por los equipos del PIC. 1.402 Pruebas rápidas de Hept B realizadas por los equipos del PIC. 40.579 Condones entregados en procesos educativos de los equipos del PIC. Canalizaciones y activación de ruta según el Sistema de Referencia y Contrareferencia (SIRC): 9 Personas identificadas sin intervención con diagnostico VIH, y 6 con prueba rápida VIH positivas. 6 Personas identificadas sin intervención con diagnostico Hept B, y 3 con prueba rápida Hept B positivas. Fortalecimiento técnico talento humano 3 Asistencias técnicas en IPS con fortalecimiento de temas en SSSR con enfasis en prevención de las ITS Abordaje intersectorial.</t>
  </si>
  <si>
    <t>En el mes de Agosto 205
Enfermedades Transmitidas por Vectores-ETV:
1 IPS priorizadas para malaria con stock de medicamentos malaria. 2 asistencias técnicas a IPS. 2 IPS con gestión de información de malaria y leishmaniasis. 2 IPS con visita de asistencia técnica para Enfermedades transmitidas por vectores, 2 IPS visitadas. 2 Realizan acciones de información para la prevención de las ETV.</t>
  </si>
  <si>
    <t>Durante el periodo de Enero 2025 a Agosto 205
Enfermedades Transmitidas por Vectores-ETV: 
8 IPS priorizadas para malaria con stock de medicamentos malaria. 7 asistencias técnicas a IPS. 7 IPS con gestión de información de malaria y leishmaniasis. 20 Pacientes de malaria con verificación de seguimiento al tratamiento. 2 Pacientes con leishmaniasis con verificación de seguimiento al tratamiento. 2 Pacientes con chagas crónico caso probable y/o confirmado en seguimiento en la EAPB. 6 Actividades de información para ETV, con 59 personas que participan. 1 Casos de ETV georreferenciados a otros departamentos. 6 IPS con visita de asistencia técnica para Enfermedades transmitidas por vectores, 6 IPS visitadas. 6 Realizan acciones de información para la prevención de las ETV. 11 Pacientes de dengue con signos de alarma, 4 pacientes malaria, 4 con instauración oportuna de tratamiento, 3 con seguimiento al tratamiento por la IPS. 8 Pacientes con leishmaniasis, 7 con indicación de tratamiento sistémico, 6 recibieron tratamiento, 1 seguimiento al tratamiento por la IPS. 1 Pacientes con chagas crónico con atención inicial.</t>
  </si>
  <si>
    <t>En el mes de Agosto 205
Entorno Cuidador Educativo
Se gestionaron y realizaron 4 jornadas de vacunación con 40 dosis aplicadas de VPH.
Programa Ampliado de Inmunizaciones - PAI
Menor de un año de edad: POLIO: 3eras dosis aplicadas 551, cumplimiento 9,7 % PENTAVALENTE: 3eras dosis aplicadas 550, cumplimiento 9,6 % BCG: dosis aplicadas 246, cumplimiento 4,3 % ROTAVIRUS: 2das dosis aplicadas 527, cumplimiento 9,2 % De un año de edad: TRIPLE VIRAL: dosis aplicadas 449, 8,0 cumplimiento NEUMOCOCO REFUERZO: dosis aplicadas 447, cumplimiento 7,9 % HEPATITIS A: dosis aplicada 448, cumplimiento 7,9 % VARICELA: dosis aplicadas 450 , cumplimiento 8,0 % FIEBRE AMARILLA en población de 1 año: 474 dosis aplicadas, cumplimiento 8,4 % Tdap de gestantes: dosis aplicadas 416, 471 Dosis aplicadas de Fiebre Amarilla para viajeros. Fuente: SIS-151 RESUMEN MENSUAL DE VACUNACIÓN - Corte 31/08/2025. 47 IPS con distribución de medicamentos inmunobiológicos, insumos y dispositivos médicos 18 Visitas de asistencia técnica a IPS de la red pública y privada (técnicos sistemas de información) 17 Visitas de asistencia técnica a IPS de la red pública y privada (profesionales) Donde se dejaron 11 planes de mejoramiento a IPS públicas y privadas 3 Seguimiento y/o cierre a planes de mejora de las IPS públicas y privadas 24 Talento humano en salud con fortalecimiento técnico del PAI en IPS públicas y privadas 34 IPS activas en el REPS con validación mensual equipo PAI Se asistió a 1 asistencia técnica Distrital por coordinador/a PAI y profesionales de apoyo Se realizó 1 reunión local PAI Se realizarón 1 articulaciones 1 otros sectores (SED, ICBF, SDIS, secretaría de la mujer, IDRD, entre otros) 2 Jornadas extramurales de vacunación realizadas en SED Privadas 2 Jornadas extramurales de vacunación realizadas en ICBF 48 Jornadas extramurales de vacunación tactica de concentación (parques, centros comerciales, igelsias, supercades, entre otros).</t>
  </si>
  <si>
    <t>Durante el periodo de Enero 2025 a Agosto 205
Entorno Cuidador Educativo 
Se realizan 56 sesiones de sensibilización en vacunación a comunidad educativa abordando 4 directores locales de educación y subdirectores locales de integración social, 23 rectores, directivos y docentes, 55 padres de familia y 401 estudiantes. Se gestionaron y realizaron 22 jornadas de vacunación con 483 dosis aplicadas de VPH. Se realizaron 7 seguimientos telefonicos a población susceptible.
Programa Ampliado de Inmunizaciones - PAI 
Menor de un año de edad: POLIO: 3eras dosis aplicadas 4.321, cumplimiento 67,8 % PENTAVALENTE: 3eras dosis aplicadas 4.322, cumplimiento 67,7 % BCG: dosis aplicadas 2.322, cumplimiento 36,2 % ROTAVIRUS: 2das dosis aplicadas 4.104, cumplimiento 64,4 % De un año de edad: TRIPLE VIRAL: dosis aplicadas 3.777 , 57,9 cumplimiento NEUMOCOCO REFUERZO: dosis aplicadas 3.756, cumplimiento 57,3 % HEPATITIS A: dosis aplicada 3.779, cumplimiento 57,9 % VARICELA: dosis aplicadas 3.787, cumplimiento 57,9 % FIEBRE AMARILLA en población de 1 año: 4.160 dosis aplicadas, cumplimiento 63,6 % Tdap de gestantes: dosis aplicadas 3.796, 3.753 Dosis aplicadas de Fiebre Amarilla para viajeros. Fuente: SIS-151 RESUMEN MENSUAL DE VACUNACIÓN - Corte 31/08/2025. 234 IPS con distribución de medicamentos inmunobiológicos, insumos y dispositivos médicos 149 Visitas de asistencia técnica a IPS de la red pública y privada (técnicos sistemas de información) 130 Visitas de asistencia técnica a IPS de la red pública y privada (profesionales) Donde se dejaron 37 planes de mejoramiento a IPS públicas y privadas 14 Seguimiento y/o cierre a planes de mejora de las IPS públicas y privadas 197 Talento humano en salud con fortalecimiento técnico del PAI en IPS públicas y privadas 270 IPS activas en el REPS con validación mensual equipo PAI Se asistió a 6 asistencia técnica Distrital por coordinador/a PAI y profesionales de apoyo Se realizó 8 reunión local PAI Se realizarón 11 articulaciones 41 Con otros actores (JAC, Colia, Riapi, centros comerciales, iglesias, entre otros) 4 otros sectores (SED, ICBF, SDIS, secretaría de la mujer, IDRD, entre otros) 2 Jornadas extramurales de vacunación realizadas en SED Públicas. 13 Jornadas extramurales de vacunación realizadas en SED Privadas 8 Jornadas extramurales de vacunación realizadas en ICBF 7 Jornadas extramurales de vacunación realizadas en SDIS (infancia) 3 Jornadas extramurales de vacunación realizadas en SDIS (vejez) 337 Jornadas extramurales de vacunación tactica de concentación (parques, centros comerciales, igelsias, supercades, entre otros) 4 Jornadas extramurales de vacunación tactica de casa a casa (barrios intervenidos). 1 Jornadas extramurales de vacunación asentamientos indígenas. Se realizarón 1 visitas de seguimiento a IPS de la red pública y privada (EAPV, excursiones de temperatura, bajas coberturas, entre otras).</t>
  </si>
  <si>
    <t>En el mes de Agosto 205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8 funcionarios de la red pública y privada de la ciudad, recibió fortalecimiento de capacidades frente al manejo programático de la tuberculosis de acuerdo a la normatividad actual. Se identificaron 611 sintomáticos respiratorios en instituciones públicas y privadas de la localidad, se procesaron 339 cultivos en medio líquido, Y 162 pruebas moleculares, de acuerdo a los algoritmos para diagnóstico de la Tuberculosis. 3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19 visitas domiciliarias a pacientes del programa, en las cuales se canalizaron 3 contactos sintomáticos respiratorios o con condiciones de riesgo para desarrollo de Tuberculosis. Se sensibilizaron 27 personas de la comunidad en promoción y mantenimiento de la salud y prevención de la tuberculosis. Se realizaron 1 seguimientos telefónicos a pacientes del Programa de eliminación de Hansen.</t>
  </si>
  <si>
    <t>Durante el periodo de Enero 2025 a Agosto 205
Gestión de Programas y Acciones 
Se realizaron 62 asistencias técnicas a IPS públicas y privadas, con relación a procesos de diagnóstico, tratamiento y seguimiento de los casos de tuberculosis sensible, farmacorresistente y coinfección TB/VIH, en el contexto del modelo de atención integral en salud. 83 funcionarios de la red pública y privada de la ciudad, recibió fortalecimiento de capacidades frente al manejo programático de la tuberculosis de acuerdo a la normatividad actual. Se identificaron 5.326 sintomáticos respiratorios en instituciones públicas y privadas de la localidad, se procesaron 1.762 cultivos en medio líquido, Y 1.085 pruebas moleculares, de acuerdo a los algoritmos para diagnóstico de la Tuberculosis. 43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176 visitas domiciliarias a pacientes del programa, en las cuales se canalizaron 18 contactos sintomáticos respiratorios o con condiciones de riesgo para desarrollo de Tuberculosis. Se sensibilizaron 121 personas de la comunidad en promoción y mantenimiento de la salud y prevención de la tuberculosis. Participación en 3 unidades de análisis de mortalidad evitable por tuberculosis y TB/VIH-SIDA. Se realizaron 11 asistencias técnicas en proceso de diagnóstico, tratamiento y seguimiento de los casos de lepra. Fortalecimiento de capacidades a 10 funcionarios de la red pública y privada de la ciudad, frente al manejo programático de la Lepra. Se distribuyeron 2 blíster de Poliquimioterapia a personas con Hansen. Se realizaron 4 visitas domiciliarias a personas con Hansen. Se realizaron 15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</si>
  <si>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1 mesa de residuos, en donde participaron 94 personas en estos espacios de coordinación; se realizaron 7 actividades intersectoriales desde los espacios de gestión con participación de 207 personas. Se gestionó 1 problemática de salud ambiental recepcionada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24 acciones artísticas con participación de 714 personas. Se socializaron las recomendaciones en salud correspondiente al Índice Bogotano de Calidad del Aire y Riesgo en Salud –IBOCA- y el índice de radiación solar ultravioleta -IUV a 314 personas. Se desarrollaron unidades demostrativas en salud ambiental con participación de 15 personas. Se abordaron 473 personas con 41 acciones de Educación para la Salud Ambiental.
Entorno Cuidador Educativo: Se desarrollaron 3 intervenciones a 61 estudiantes de ciclo 1; 7 intervenciones a 140 estudiantes de ciclo 2; 12 intervenciones a 286 estudiantes de ciclo 3 y 12 intervenciones a 291 estudiantes de ciclo 4. Se realizaron 16 sesiones durante la implementación de la estrategia de mascota verde. 1 problemática identificada en el entorno exterior a las instituciones educativas intervenidas por el entorno y direccionadas a gestión y análisis de políticas
Entorno Cuidador Hogar: Con la estrategia de vivienda saludable, se intervinieron 25 familias con visita de cierre para evaluación de los riesgos ambientales identificados en 25 personas expuestas y se desarrollaron seguimientos a las familias brindando educación de acuerdo con los riesgos identificados a 89 personas expuestas.
Entorno Institucional: Se realizaron 46 sesiones durante la implementación de la estrategia de mascota verde.
Entorno Cuidador Laboral: Se identificaron 67 Unidades de Trabajo Informal libres de Humo, se socializó el Índice Bogotano de Calidad del Aire y Riesgo en Salud –IBOCA- a 115 trabajadores y el Índice de radiación solar ultravioleta -IUV a 132 trabajadores informales.</t>
  </si>
  <si>
    <t>Hasta el mes de Agosto en el marco de la conformación e implementación intersectorial y comunitaria de la red de salud ambiental y la Gestión de la Salud Ambiental a nivel local se avanzó en un 0,84 % gestionando acciones en: 
11 sesiones de la Comisión Ambiental Local (CAL), 7 sesiones del Consejo Local de Gestión del Riesgo y Cambio Climático (CLGRCC), 7 Sesiones del consejo Local de Protección y Bienestar Animal (CLPYBA), 8 mesas de residuos, 4 mesas de agricultura urbana y 8 de humedales; en donde participaron 1.053 personas en estos espacios de coordinación; se realizaron 48 actividades intersectoriales desde los espacios de gestión con participación de 1.625 personas. Se gestionaron 17 problemáticas de salud ambiental recepcionadas desde vigilancia epidemiológica basada en comunidad relacionadas con riesgos ambientales con participación de 35 personas de la comunidad.
Por otra parte, en el marco de la implementación de estrategias en salud ambiental a través de los entornos de vida cotidiana se adelantaron acciones así:
Entorno Cuidador Comunitario: Se desarrollaron 137 acciones artísticas con participación de 5.823 personas. Se socializaron las recomendaciones en salud correspondiente al Índice Bogotano de Calidad del Aire y Riesgo en Salud –IBOCA- y el índice de radiación solar ultravioleta -IUV a 2.608 personas por medio de los puntos de Cuídate y Se Feliz. Se desarrolló 1 jornada de salud ambiental con participación de 85 personas. Se desarrollaron 8 unidades demostrativas en salud ambiental con participación de 334 personas. Se priorizaron 13 barrios (LA MANUELITA, ALCAPARROS, URBANIZACION LOMBARDIA, LA ESPERANZA, COSTA AZUL II,VEREDA CHORRILLOS - LA MANUELITA, ALCAPARROS, URBANIZACION LOMBARDIA, LA ESPERANZA, COSTA AZUL II, VEREDA CHORRILLOS - LA MANUELITA, SANTA BARBARA- TIBABUYES, LOMBARDIA, LAS FLORES, LA CHUCUA-TRINITARIA, SAN CAYETANO, CHORRILLOS) a los que se les formuló el Plan de Gestión Barrial/veredal de Entornos Ambientalmente Saludables, desde caracterización territorial se identificaron 9 grupos focales para la implementación de procesos en salud ambiental y se abordaron 4.046 personas con 342 acciones de Educación para la Salud Ambiental.
Entorno Cuidador Educativo: Se caracterizaron 10 Instituciones Educativas con variables en salud ambiental en las que se desarrollaron 21 intervenciones a 433 estudiantes de ciclo 1; 74 intervenciones a 1.495 estudiantes de ciclo 2; 94 intervenciones a 2.377 estudiantes de ciclo 3 y 66 intervenciones a 1.490 estudiantes de ciclo 4. Se realizaron 16 unidades demostrativas con participación de 660 estudiantes y 71 docentes para el fortalecimiento de los proyectos ambientales escolares (PRAE). Se implementó la estrategia de mascota verde en 2 jardines, abordando 133 niños y se realizaron 48 sesiones durante su implementación. 23 problemáticas identificadas en el entorno exterior a las instituciones educativas intervenidas por el entorno y direccionadas a gestión y análisis de políticas
Entorno Cuidador Hogar: Con la estrategia de vivienda saludable, se intervinieron 148 familias con visita de cierre para evaluación de los riesgos ambientales identificados en 119 personas expuestas y se desarrollaron seguimientos a las familias brindando educación de acuerdo con los riesgos identificados a 598 personas expuestas.
Entorno Institucional: Se implementó la estrategia de mascota verde en 46 unidades de atención a la primera infancia, abordando 448 niños, 46 docentes o madres comunitarias y se realizaron 184 sesiones durante su implementación. Se abordó 1 IPS con acciones de educación para la salud ambiental para posicionar las diferentes temáticas que aborda la agenda global para los hospitales verdes y saludables, interviniendo 19 profesionales de la salud. Se implementó 1 unidad demostrativa en institución de poblaciones diferenciales y en protección y se abordaron 73 personas.
Entorno Cuidador Laboral: Se identificaron 506 Unidades de Trabajo Informal libres de Humo, se socializó el Índice Bogotano de Calidad del Aire y Riesgo en Salud –IBOCA- a 793 trabajadores y el Índice de radiación solar ultravioleta -IUV a 817 trabajadores informales.</t>
  </si>
  <si>
    <t>En el mes de Agosto 2025
Vigilancia de la Salud Ambiental
 Seguimiento y Observación al animal agresor: Se hizo seguimiento a 183 animales de los cuales 130 fueron caninos y 53 fueron felinos. De las observaciones realizadas 87 % fueron efectivas y 13 % fueron fallidas. Vigilancia Integrada de la Rabia que realizaron la gestión y seguimiento de 220 casos de agresión por animal potencialmente transmisor de rabia, notificadas por las UPGD de cada la localidad durante el mes. y 4 capacitaciones dirigidas al TH de las UPGD Se remitieron 210 casos de agresión (propios e interlocales) para observación y seguimiento al animal agresor Vigilancia de la Salud Ambiental VACUNACIÓN ANTIRRÁBICA CANINA Y FELINA: Se vacunaron contra la rabia un total de 8.658 animales de los cuales 4.838 fueron perros y 3.820 fueron gatos. Funcionamiento de 4 puntos fijos 54 jornadas de vacunación extramural ejecutadas.</t>
  </si>
  <si>
    <t>Durante el periodo de Enero 2025 a Agosto 2025
Vigilancia de la Salud Ambiental 
 Seguimiento y Observación al animal agresor: Se hizo seguimiento a 1.197 animales de los cuales 840 fueron caninos y 357 fueron felinos. De las observaciones realizadas 692 % fueron efectivas y 108 % fueron fallidas. Vigilancia Integrada de la Rabia que realizaron la gestión y seguimiento de 1.631 casos de agresión por animal potencialmente transmisor de rabia, notificadas por las UPGD de cada la localidad durante el mes. Se realizaron 8 Asistencias Técnicas y 13 capacitaciones dirigidas al TH de las UPGD Se remitieron 1.382 casos de agresión (propios e interlocales) para observación y seguimiento al animal agresor Vigilancia de la Salud Ambiental VACUNACIÓN ANTIRRÁBICA CANINA Y FELINA: Se vacunaron contra la rabia un total de 59.439 animales de los cuales 32.202 fueron perros y 27.237 fueron gatos. Funcionamiento de 32 puntos fijos 136 jornadas de vacunación extramural ejecutadas.</t>
  </si>
  <si>
    <t>En el mes de Agosto 2025
Vigilancia de la Salud Ambiental
Se inscribieron 460 establecimientos. Se realizó control de roedores exteriores en 1.160 metros cuadrados. Se adelantaron 6 actividades de carácter promocional y preventivo como son las sensibilizaciones dirigidas a la comunidad en temas de salud ambiental enfocados especialmente al manejo adecuado de alimentos; medicamentos y sustancias químicas. con una asistencia de 41 personas. Se adelantaron 1.509 visitas de inspección, vigilancia y control (IVC) en establecimientos abiertos al público, para verificar el cumplimiento de la normatividad sanitaria vigente. Se intervinieron 1.619 establecimientos comerciales, industriales e institucionales vigilados y controlados abiertos al público, donde se aplicaron 61 medidas sanitarias de seguridad (incluyen medidas a productos: decomisos, congelaciones y destrucciones y medidas a establecimientos: suspensión de trabajos o servicios y clausura de establecimientos). Se adelantaron 8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</si>
  <si>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4367 establecimientos. Se realizaron 4 visitas integrales de vectores en interiores. Se realizó control de roedores exteriores en 169.799 metros cuadrados. Se atendieron 6 eventos de interés en salud pública asociados al manejo de sustancias químicas. Se atendieron 2 eventos de Interés en salud pública Enfermedad Transmitida por Alimentos. Se adelantaron 35 actividades de carácter promocional y preventivo como son las sensibilizaciones dirigidas a la comunidad en temas de salud ambiental enfocados especialmente al manejo adecuado de alimentos; medicamentos y sustancias químicas. con una asistencia de 263 personas. Se adelantaron 11.787 visitas de inspección, vigilancia y control (IVC) en establecimientos abiertos al público, para verificar el cumplimiento de la normatividad sanitaria vigente. Se intervinieron 11.978 establecimientos comerciales, industriales e institucionales vigilados y controlados abiertos al público, donde se aplicaron 593 medidas sanitarias de seguridad (incluyen medidas a productos: decomisos, congelaciones y destrucciones y medidas a establecimientos: suspensión de trabajos o servicios y clausura de establecimientos). Se adelantaron 202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</si>
  <si>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56 personas para la población de 0 a 14 años de edad y adulto mayor de 60 años Se aplicaron encuestas de percepción relacionadas con ruido a 22 personas entre adolescentes y adultos. Se aplicaron 14 encuestas relacionadas con el síndrome de radiofrecuencia De las personas encuestadas en las tematicas de la línea, 3 se iniciaron procesos de canalización o activación de ruta. Se abordaron 90 personas en sensibilización de las tematicas de aire, olores, tabaco, ruido y radiación electromagnetica Se atendieron 44 quejas relacionadas con las temáticas de la línea, de las cuales 8 se relacionan con olores ofensivos, 6 por calidad del aire, 3 por incumplimiento de los espacios libres de humo, 27 Ruido y se realizaron 1 operativos de control de tabaco,</t>
  </si>
  <si>
    <t>Durante el periodo de Enero 2025 a Agosto 2025
Implementación de la Vigilancia en Salud Ambiental en las tematicas de Aire, Ruido y Radiación electromagnética 
 Durante el mes de reporte se aplicaron encuestas relacionadas con calidad de aire a un total de 824 personas para la población de 0 a 14 años de edad y adulto mayor de 60 años Se aplicaron encuestas de percepción relacionadas con ruido a 338 personas entre adolescentes y adultos. Se aplicaron 189 encuestas relacionadas con el síndrome de radiofrecuencia De las personas encuestadas en las tematicas de la línea, 19 se iniciaron procesos de canalización o activación de ruta. Se abordaron 267 personas en sensibilización de las tematicas de aire, olores, tabaco, ruido y radiación electromagnetica Se atendieron 178 quejas relacionadas con las temáticas de la línea, de las cuales 39 se relacionan con olores ofensivos, 20 por calidad del aire, 6 por incumplimiento de los espacios libres de humo, 112 Ruido y 1 Radiación Electromagnética se realizaron 9 operativos de control de tabaco, y se participaron en 1 espacios de posicionamiento en temas Radiación electromagnética (REM);</t>
  </si>
  <si>
    <t>En el mes de Agosto 205
Vigilancia en Salud Pública
La red de operadores de VSP en el distrito: Se realizó el mantenimiento del Sistema de EEVV, a través de 8 asesorías y asistencias técnicas. De las 181 instituciones que hacen parte de la red de vigilancia en salud pública de los diferentes subsistemas para el periodo, 123 corresponden a Unidades Informadoras 58 a Unidades Notificadoras. Como fortalecimiento a la operación de la red de VSP se realizaron las siguientes acciones para los sistemas: Red de operadores de la Vigilancia en Salud Pública, con abordaje de hasta 4 subsistemas 10 asesorías y/o asistencias técnicas, red de operadores de la Vigilancia en Salud Pública, con abordaje de más de 4 de subsistemas 11 asesorías y/o asistencias técnicas, red de operadores de la Vigilancia en Salud Pública de Unidades Informadoras-UI 13 asesorías y/o asistencias técnicas. Se realizó el mantenimiento de los subsistemas a través de 34 asesorías y asistencias técnicas.
Dentro de las acciones realizadas de mitigación y control relacionadas con los eventos de interés en salud pública, frente al componente transmisibles: Se visitaron 7.143 viviendas, se abordaron 15.595 personas y el resultado consolidado de MRCV a las 9 manzanas en las acciones de bloqueo y BAC fue: 4 Bloqueos SR, 11 Bloqueos SRC, 37 Bloqueos TF, y se administraron 804 biológicos Se realizó la entrega de 74 quimioprofilaxis para la contención de 22 casos probables de tosferina habiendo utilizado 102 tabletas de azitromicina, 21 frascos de azitromicina suspensión de la misma manera se asignaron 100 tabletas de azitromicina, 70 frascos de azitromicina suspensión Como fortalecimiento a la gestión de la información del subsistema transmisibles se realizaron las siguientes asistencias técnicas UPGD: 1 UPGD críticas 1 fortalecimiento UPGD Vigilancia Epidemiológica Ocupacional de los Trabajadores de la Economía informal -SIVISTRA 27 casos notificados y 8 IEC efectivas. Vigilancia Epidemiológica de Enfermedades Huerfanas 12 casos notificados y 16 IEC efectivas. Sistema de Vigilancia Epidemiológica en Salud Oral SISVESO: 88 casos notificados 11 IEC efectivas. Sistema de Vigilancia epidemiológica en Crónicas_Cáncer de mama y cuello uterino casos notificados 26 y 21 IEC efectivas.
Subsistema SISVAN: Mantenimiento y fortalecimiento del Sistema de Vigilancia Alimentaria y Nutricional (SISVAN) en 2 Unidades Primarias Generadoras de Datos públicas Mantenimiento y fortalecimiento del Sistema de Vigilancia Alimentaria y Nutricional (SISVAN) en 7 Unidades Primarias Generadoras de Datos privadas, 40 Seguimiento a atenciones en menores de 5 años 10 caracterizaciones a gestantes 7 caracterizaciones a recién nacidos, 8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491, IEC efectivas 112 de Ideación suicida, Número de casos notificados de Lesiones por quemaduras 52 Número de casos notificados de Amenaza suicida 33, IEC efectivas 10 de Lesiones por quemaduras IEC efectivas de de Amenaza suicida 8, Accidentes domésticos en menores 11 años: 88 casos notificados, Número de casos notificados de Intento suicida 124 IEC efectivas 28 Accidentes domésticos, IEC efectivas 22 de Intento suicida, Número de casos notificados de muerte por suicidio 5 IEC efectivas 1 de muerte por suicidio Número de Unidades de análisis realizadas 2 Subsistema de vigilancia en salud pública en violencia intrafamiliar y de genero (SIVIM) Total de casos notificados de violencia intrafamiliar y de género: 789 y con IEC: 159 Total de casos notificados de violencia intrafamiliar y de género en mujeres: 529 y en hombres: 48. Casos notificados de violencia sexual: 315 y con IEC: 82. Casos notificados de violencia en niños, niñas y adolescentes: 535 y con IEC: 110 Dentro de las acciones de Vigilancia en Salud Pública relacionadas con los Eventos de Interés en Salud Sexual y Reproductiva y Salud Materno Infantil, se realizaron 12 investigaciones Epidemiológicas de Campo de alto impacto. se realizaron 1 IEC Sífilis Congénita, se realizaron 10 IEC Sífilis Gestacional, se realizaron 1 IEC Transmisión materno perinatal VIH – Hepatitis B. Como acciones de mitigación de riesgo y oportunidad al seguimiento de la SSR – SMI, realizan 1 asistencia de monitoreo a UPGD privadas 1 Unidades de análisis de eventos Transmisibles, discriminadas así: 1 EAPV, Desde Vigilancia a Eventos Transmisibles, se intervinieron 56 casos de alto impacto EPV 53, Otros eventos transmisibles 3, Desde Vigilancia a Eventos Transmisibles, se intervinieron 11 casos de control TB 9, EPV 2, contactos identificados en IEC de TB y canallizados al SIRC 6, Vigilancia Epidemiológica Basada en Comunidad 9 Notificaciones de situaciones problemáticas 1 Comités de vigilancia epidemiológica comunitaria - COVECOM. 10 Asistencias Técnicas a la Red de Vigilancia Comunitaria para la VEBC, 26 Fortalecimiento de capacidades en salud para la ReVCom 4 Investigaciones socio epidemiológicas de campo -ISEC- VEBC.
Subsistema VESPA: Casos captados de mayores de 18 años pero menores de 30: 26 (No incluye gestantes) Casos captados de mayores de 18 años pero menores de 30: 3 IEC Efectivas (No incluye gestantes) Casos captados de mayores de 18 años pero menores de 30: 26 Total de casos captados de menores de 18 años 60 Casos de menores de 18 años con IEC efectivas: 45 N° de casos remitidos a través del SIRC desde VESPA: 33 N° de casos remitidos a servicios PSPIC desde VESPA: 47 N° de casos remitidos a SPAcios de bienestar (Servicios de acogida) 47.</t>
  </si>
  <si>
    <t>Durante el periodo de Enero 2025 a Agosto 205
Vigilancia en Salud Pública 
La red de operadores de VSP en el distrito: Se realizó el mantenimiento del Sistema de EEVV, a través de 72 asesorías y asistencias técnicas. De las 1.488 instituciones que hacen parte de la red de vigilancia en salud pública de los diferentes subsistemas para el periodo, 1.007 corresponden a Unidades Informadoras 481 a Unidades Notificadoras. Como fortalecimiento a la operación de la red de VSP se realizaron las siguientes acciones para los sistemas: Red de operadores de la Vigilancia en Salud Pública, con abordaje de hasta 4 subsistemas 64 asesorías y/o asistencias técnicas, red de operadores de la Vigilancia en Salud Pública, con abordaje de más de 4 de subsistemas 94 asesorías y/o asistencias técnicas, red de operadores de la Vigilancia en Salud Pública de Unidades Informadoras-UI 156 asesorías y/o asistencias técnicas. Se realizó el mantenimiento de los subsistemas a través de 314 asesorías y asistencias técnicas.
Dentro de las acciones realizadas de mitigación y control relacionadas con los eventos de interés en salud pública, frente al componente transmisibles: Se visitaron 68.683 viviendas, se abordaron 161.782 personas y el resultado consolidado de MRCV a las 9 manzanas en las acciones de bloqueo y BAC fue: 40 Bloqueos SR, 111 Bloqueos SRC, 4 Bloqueos PFA, 266 Bloqueos TF, 5 Bloqueos Meningitis, 1 Bloqueos Difteria, y se administraron 7.285 biológicos Se realizó la entrega de 495 quimioprofilaxis para la contención de 150 casos probables de tosferina y 1 de meningitis, habiendo utilizado 1.107 tabletas de azitromicina, 139 frascos de azitromicina suspensión y 9 tabletas de ciprofloxacina; de la misma manera se asignaron 148 tabletas de azitromicina, 151 frascos de azitromicina suspensión Como fortalecimiento a la gestión de la información del subsistema transmisibles se realizaron las siguientes asistencias técnicas UPGD: 8 UPGD críticas 10 fortalecimiento UPGD Vigilancia Epidemiológica Ocupacional de los Trabajadores de la Economía informal -SIVISTRA 291 casos notificados y 105 IEC efectivas. Vigilancia Epidemiológica de Enfermedades Huerfanas 132 casos notificados y 100 IEC efectivas. Numero de casos que cruzan entre el evento 342 y 215 6 y se notificaron al SIVIGILA 1 Sistema de Vigilancia Epidemiológica en Salud Oral SISVESO: 735 casos notificados 125 IEC efectivas. Sistema de Vigilancia epidemiológica en Crónicas_Cáncer en menores 18 años casos notificados 11 y 2 IEC efectivas. Unidades de analisis realizadas 1 Sistema de Vigilancia epidemiológica en Crónicas_Cáncer de mama y cuello uterino casos notificados 173 y 89 IEC efectivas. Unidades de analisis realizadas 2.
Subsistema SISVAN: Mantenimiento y fortalecimiento del Sistema de Vigilancia Alimentaria y Nutricional (SISVAN) en 13 Unidades Primarias Generadoras de Datos públicas Mantenimiento y fortalecimiento del Sistema de Vigilancia Alimentaria y Nutricional (SISVAN) en 62 Unidades Primarias Generadoras de Datos privadas, 260 Seguimiento a atenciones a recién nacidos 426 Seguimiento a atenciones en menores de 5 años 137 caracterizaciones a gestantes 49 caracterizaciones a recién nacidos, 91 caracterizaciones a menores de 5 años, 18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3.095, IEC efectivas 774 de Ideación suicida, Número de casos notificados de Lesiones por quemaduras 871 Número de casos notificados de Amenaza suicida 316, IEC efectivas 88 de Lesiones por quemaduras IEC efectivas de de Amenaza suicida 66 , Accidentes domésticos en menores 11 años: 588 casos notificados, Número de casos notificados de Intento suicida 891 IEC efectivas 278 Accidentes domésticos, IEC efectivas 187 de Intento suicida, Número de casos notificados de Lesiones por artefactos pirotécnicos 6 Número de casos notificados de muerte por suicidio 34 IEC efectivas 3 de Lesiones por artefactos pirotécnicos, IEC efectivas 8 de muerte por suicidio Número de Unidades de análisis realizadas 5 Subsistema de vigilancia en salud pública en violencia intrafamiliar y de genero (SIVIM) Total de casos notificados de violencia intrafamiliar y de género: 5.390 y con IEC: 1.170 Total de casos notificados de violencia intrafamiliar y de género en mujeres: 3.105 y en hombres: 283. Casos notificados de violencia sexual: 1.949 y con IEC: 548. Casos notificados de violencia en niños, niñas y adolescentes: 3.626 y con IEC: 785 Dentro de las acciones de Vigilancia en Salud Pública relacionadas con los Eventos de Interés en Salud Sexual y Reproductiva y Salud Materno Infantil, se realizaron 82 investigaciones Epidemiológicas de Campo de alto impacto. Se realizaron 1 IEC Mortalidad Materna, se realizaron 4 IEC Mortalidad Perinatal. se realizaron 7 IEC Sífilis Congénita, se realizaron 64 IEC Sífilis Gestacional, se realizaron 1 IEC Morbilidad Materna Extrema, se realizaron 1 IEC Defectos Congénitos, se realizaron 4 IEC Transmisión materno perinatal VIH – Hepatitis B. Frente al análisis de los eventos de SSR, se realizaron 4 unidades de análisis, se realizaron 1 Mortalidad Materna, se realizaron 2 Mortalidad Perinatal, se realizaron 1 Morbilidad Materna Extrema, Como acciones de mitigación de riesgo y oportunidad al seguimiento de la SSR – SMI, realizan 1 asistencia de monitoreo a UPGD públicas Como acciones de mitigación de riesgo y oportunidad al seguimiento de la SSR – SMI, realizan 4 asistencia de monitoreo a UPGD privadas 3 Unidades de análisis de casos sin muestra eventos transmisibles discriminados así: EPV 3, 9 Unidades de análisis de eventos Transmisibles, discriminadas así: 2 TB y micobacterias, 3 Mortalidad por IRA-EDA menor de 5 años, 3 mortalidad EPV, 3 EAPV, Desde Vigilancia a Eventos Transmisibles, se intervinieron 422 casos de alto impacto TB 3, COVID 2, mortalidad IRA menor de 5 años 2, EPV 395, EAPV 3, Otros eventos transmisibles 16 , Desde Vigilancia a Eventos Transmisibles, se intervinieron 89 casos de control TB 73, EPV 16, contactos identificados en IEC de TB y canallizados al SIRC 103, Vigilancia Epidemiológica Basada en Comunidad 67 Notificaciones de situaciones problemáticas 4 Comités de vigilancia epidemiológica comunitaria - COVECOM. 80 Asistencias Técnicas a la Red de Vigilancia Comunitaria para la VEBC, 76 Fortalecimiento de capacidades en salud para la ReVCom 33 Investigaciones socio epidemiológicas de campo -ISEC- VEBC 27 y se notificaron al SIVIGILA.
Subsistema VESPA: Gestantes casos notificados: 184 Gestantes IEC efectivas: 70 Gestantes IEC fallidas: 5 Casos captados de mayores de 18 años pero menores de 30: 168 (No incluye gestantes) Casos captados de mayores de 18 años pero menores de 30: 11 IEC Efectivas (No incluye gestantes) Casos captados de mayores de 18 años pero menores de 30: 172 IEC Fallidas 4 (No incluye gestantes) Total de casos captados de menores de 18 años 523 Casos de menores de 18 años con IEC efectivas: 279 Casos de menores de 18 años con IEC Fallidas: 28 N° de casos remitidos a través del SIRC desde VESPA: 185 N° de casos remitidos a servicios PSPIC desde VESPA: 291 N° de casos de consumo abusivo de spa remitidos a entorno educativo desde VESPA: 2 N° de casos remitidos a SPAcios de bienestar (Servicios de acogida) 264.</t>
  </si>
  <si>
    <t>En el mes de Agosto 205
Entorno Cuidador Educativo
Se realizaron 115 actividades de educación en salud en 240 Jardines, en 40 Colegios, en 21 Universidades, en 111 Instituciones de formación para el trabajo y el desarrollo humano con la participación de 93 docentes, 76 padres de familia, y 1.090 estudiantes.
Políticas
En la Interacción Integral e Integrada Acción Estratégica Sectorial Local, se avanza en la agenda estratégica 10,1 % correspondiente a: La cuarta fase de la acción estratégica sectorial local en la cual se implementa y hace seguimiento a las acciones acordadas en el plan de trabajo En la interacción integrada de Gestión Intersectorial durante el mes se suscribieron: 10 compromisos, de los cuales 2 responden al plan de trabajo de la acción estratégica sectorial local 4 a las instancias o espacios locales de política 5 situaciones emergentes o articulaciones intersectoriales fuera de las instancias o espacios propios de política De los compromisos suscritos en el mes se cumplieron 8 En la gestión de la política pública de infancia, primera infancia y adolescencia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8,8 %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10,6 %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7,0 %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4,5 %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7,5 %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5,5 %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7,3 %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8,5 %.</t>
  </si>
  <si>
    <t>Durante el periodo de Enero 2025 a Agosto 205
Entorno Cuidador Educativo 
Se realizaron 1.225 actividades de educación en salud en 303 Jardines, en 271 Colegios, en 56 Universidades, en 177 Instituciones de formación para el trabajo y el desarrollo humano con la participación de 279 docentes, 612 padres de familia, y 6.980 estudiantes.
Políticas 
En la Interacción Integral e Integrada Acción Estratégica Sectorial Local, se avanza en la agenda estratégica 60,8 %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87 compromisos, de los cuales 9 responden al plan de trabajo de la acción estratégica sectorial local 31 a las instancias o espacios locales de política 48 situaciones emergentes o articulaciones intersectoriales fuera de las instancias o espacios propios de política De los compromisos suscritos en el mes se cumplieron 60 En la gestión de la política pública de infancia, primera infancia y adolescencia en el territorio se realizaron las siguientes actividades: participó en 17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66,0 %.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65,4 % En la gestión de la política pública de Envejecimiento y Vejez en el territorio se realizaron de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65,8 % En la gestión de la política pública para las Familias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67,0 % En la gestión de la política pública de Discapacidad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62,0 % En la gestión de la política pública de LGBTI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60,0 %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57,5 % En la gestión de la política pública de Mujer y equidad de géneros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10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9 compromisos en el marco de la intersectorialidad En el seguimiento a la gestión de la política se avanzó en el mes en 64,1 % En la gestión de la política pública de SPA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7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63,8 % En la gestión de la política pública de Salud Mental,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16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63,7 % En la gestión de la política pública de seguridad alimentaria y nutricional, en el territorio se realizaron de las siguientes actividades: participó en 17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67,0 % En la gestión de la política pública para la Acogida, Inclusión y Desarrollo (Migrantes)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1 compromisos en el marco de la intersectorialidad En el seguimiento a la gestión de la política se avanzó en el mes en 52,9 %.</t>
  </si>
  <si>
    <t>En el mes de Agosto 205
Entorno Cuidado Comunitario
CARACTERIZACIÓN TERRITORIAL 45 Puntos identificados por consumo SPA Para la reducción de riesgos y daños de SPA 34 valoraciones del riesgo por consumo de sustancias psicoactivas en el marco de la intervención breve. De manera específica, 4 en personas que se inyectan drogas (PID), 30 en población privada de la libertad, En el abordaje diferencial, con enfoque de reducción de riesgos y daños, fueron formulados 34 planes de bienestar. En el marco de dichos planes se realizaron 12 encuentros comunitarios con la participación de 4 personas que se inyectan drogas (PID)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Igualmente, se formularon 30 planes de bienestar en población privada de la libertad, con 12 sesiones colectivas y la participación de 30 personas.
SPAcios DE BIENESTAR
55 valoraciones del riesgo por consumo de sustancias psicoactivas en el marco de la intervención breve. De manera específica, 10 en adolescentes y jóvenes: 45 en población mayor de edad que asistió a las jornadas SPAcios libres de riesgos. Para la prevención del consumo de SPA fueron formulados 55 planes de bienestar y se dio cierre a 55 de estos. En el marco de dichos planes se realizaron 3 sesiones colectivas con la participación de 10 personas.
Macro, meso y micro gestión de la salud pública
1,1 % de poblacion canalizada que se identifica como LGBT 83,3 % gestion efectiva a las canalizaciones todas las modalidades para las personas Mayores. 66,7 %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activan rutas por riesgo de desnutrición aguda en niños y niñas menores de cinco años. 75,0 % gestion efectiva a las canalizaciones todas las modalidades donde se activa la Ruta De Promoción Y Mantenimiento De La Salud - 1 Finalidad Valoración Integral en niños y niñas menores de dos años. 45,0 % gestion efectiva a las canalizaciones todas las modalidades donde se activa la ruta 5 todos los motivos relacionados con sustancias psicoactivas. 93,3 % gestion efectiva a las canalizaciones todas las modalidades donde se activa la RIA 2 para población con riesgo o presencia de alteraciones cardio — cerebro — vascular — metabólicas manifiestas - Todos los motivos.
Entorno Cuidador Educativo
A través de los SPAcios de bienestar se realizaron 1 caracterizaciones.</t>
  </si>
  <si>
    <t>Durante el periodo de Enero 2025 a Agosto 205
Entorno Cuidado Comunitario
CARACTERIZACIÓN TERRITORIAL 51 Puntos identificados por consumo SPA Para la reducción de riesgos y daños de SPA 279 valoraciones del riesgo por consumo de sustancias psicoactivas en el marco de la intervención breve. De manera específica, 35 en personas que se inyectan drogas (PID), 244 en población privada de la libertad, y 122 en población con consumo de sustancias psicoactivas, énfasis en abuso de alcohol, tabaco, uso de dispositivos electrónicos (vapeadores). En el abordaje diferencial, con enfoque de reducción de riesgos y daños, fueron formulados 287 planes de bienestar. En el marco de dichos planes se realizaron 52 encuentros comunitarios con la participación de 28 personas que se inyectan drogas (PID) en las cuales participaron 7 actores estratégicos (organizaciones sociales, dispositivos de base comunitaria). Así mismo, 7 actores interinstitucionales o intersectoriales para la transformación del estigma o autoestigma asociado frente al fenómeno de las sustancias psicoactivas. Igualmente, se formularon 244 planes de bienestar en población privada de la libertad, con 87 sesiones colectivas y la participación de 244 personas. Se formularon 60 planes de bienestar en población consumo de sustancias psicoactivas, énfasis en abuso de alcohol, tabaco, uso de dispositivos electrónicos (vapeadores) con 21 sesiones colectivas y participaron 60 personas.
SPAcios DE BIENESTAR 
455 valoraciones del riesgo por consumo de sustancias psicoactivas en el marco de la intervención breve. De manera específica, 68 en adolescentes y jóvenes: 3 en adolescentes pertenecientes al SRPA, 290 en población mayor de edad que asistió a las jornadas SPAcios libres de riesgos. Para la prevención del consumo de SPA fueron formulados 348 planes de bienestar y se dio cierre a 348 de estos. En el marco de dichos planes se realizaron 58 sesiones colectivas con la participación de 220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8,0 %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50,0 %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5 caracterizaciones, y 12 Zonas de Orientación Universitarias. En el periodo se implementaron 6 SPAcios de bienestar en instituciones educativas, donde se realizaron las siguientes actividades: 3 grupos de apoyo, y 5 procesos formativos 24 valoraciones del riesgo por consumo de sustancias psicoactivas, y 53 desde los ZOU. 8 canalizaciones, de las cuales 11 a servicios de salud.</t>
  </si>
  <si>
    <t>Durante el periodo de Enero 2025 a Agosto 205
Entorno Institucional 
2 Casas de Igualdad de Oportunidades para las Mujeres-CIO. Se realizaron 2 acciones colectivas y/o grupales con mujeres, donde se realiza intervención a 8 personas 8 mujeres, Por identidad de género: 8 femenino, 2 de convivencia social y salud mental.</t>
  </si>
  <si>
    <t>En el mes de Agosto 205
Equipos Basicos Extramurales de Hogar
Se realizaron 40 caracterizaciones en familias de población migrante internacional, en las cuales se identifican: 3 familias con prioridad alta 3 familias con prioridad media 34 familias con prioridad baja En estas familias se encontraron 3 menores de 5, 4 gestantes, 2 usuarios con condición crónicas, 2 usuarios con identificación de riesgo en salud mental y 1 usuarios con discapacidad. Se da inicio a planes de cuidado familiar con 10 familias de población migrante internacional.</t>
  </si>
  <si>
    <t>Durante el periodo de Enero 2025 a Agosto 205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Aseguramiento; Prevención de xenofobia y trato humanizado; 3 de Talento Humano con fortalecimiento de capacidaddes en temas de migración y Salud durante el mes por SISS.
Equipos Basicos Extramurales de Hogar 
Se realizaron 112 caracterizaciones en familias de población migrante internacional, en las cuales se identifican: 9 familias con prioridad alta 20 familias con prioridad media 83 familias con prioridad baja En estas familias se encontraron 5 menores de 5, 6 gestantes, 13 usuarios con condición crónicas, 3 usuarios con identificación de riesgo en salud mental y 2 usuarios con discapacidad. Se da inicio a planes de cuidado familiar con 30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</si>
  <si>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Agosto 205
Entorno Cuidador Comunitario
Escuchar para Más bienestar MujerEs
Participación de 158 personas de las cuales son: 137 mujeres 21 hombres, por momento de vida se ubican así: 4 adolescencia, 29 juventud, 100 adultez, 25 persona mayor. Por característica poblacional/diferencial se beneficiaron: 1 trans, 42 migrantes, 115 cisgénero. Se realizaron 5 acciones pedagógicas colectivas de corta duración a 44 mujeres y 8 hombres Se realizaron 10 acciones pedagógicas colectivas de larga duración a 93 mujeres y 13 hombres Se realizaron 21 asesorías en Salud. Se realizaron 26 asesorías psicosociales Se realizaron 3 acompañamientos solidarios.</t>
  </si>
  <si>
    <t>Durante el periodo de Enero 2025 a Agosto 205
Entorno Cuidador Comunitario
Escuchar para Más bienestar MujerEs 
Participación de 1.094 personas de las cuales son: 847 mujeres 247 hombres, por momento de vida se ubican así: 40 adolescencia, 143 juventud, 703 adultez, 208 persona mayor. Por característica poblacional/diferencial se beneficiaron: 1 indígenas, 88 cuidadoras, 1 trans, 111 migrantes, 897 cisgénero. Se realizaron 28 acciones pedagógicas colectivas de corta duración a 269 mujeres y 89 hombres Se realizaron 56 acciones pedagógicas colectivas de larga duración a 571 mujeres y 156 hombres Se realizaron 104 asesorías en Salud Se realizaron 134 asesorías psicosociales Se realizaron 15 acompañamientos solidarios Se realizó fortalecimiento de redes a 24 personas de los cuales son: 51 mujeres, 3 hombres, en los siguientes temas: Salud plena; Salud mental; Construcción de redes; Cuidado y autocuidado; Habitos de vida saludable; . Se abordaron 98 mujeres en acciones de educación en las Manzanas del Cuidado, Se realizaron 19 asesorías psicosociales en las manzanas del cuidado. Se realizaron 13 asesorias en gestíon del riesgo en salud en las manzanas del cuidado.
Gestión de Programas y Acciones 
Violencias basadas en género 14 IPS con acciones de fortalecimiento en temas relacionados con violencias de género. 180 personas de talento humano en salud con acciones de fortalecimiento en temas relacionados con violencias de género 94 personas abordadas en salas de espera de IPS y otros espacios en temas de violencias 108 personas de talento humano de IPS con acompañamiento y fortalecimiento de capacidades socio jurídicas 12 mujeres con orientación, información o asesoría socio-jurídica en temas relacionados con: violencias de género, IVE, rutas de atención, derechos, etc. 42 personas abordadas en espacios de descarga emocional.</t>
  </si>
  <si>
    <t>En el mes de Agosto 205
Entorno Cuidador Comunitario
8 Grupos identificados para el abordaje de la RBC 45 hombres, 135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Hombres 18 A 26 años Juventud 1 Mujeres 18 A 26 años Juventud 17 Hombres 27 A 59 años Adulto 22 Mujeres 27 A 59 años Adulto 25 Hombres 60 y más Vejez 112 Mujeres 60 y más Vejez Por sexo participaron: 135 mujeres, 45 hombres. Por poblaciones diferenciales participaron: 18 migrantes. En la actividad red de gestores de rutas sectoriales e intersectoriales de salud y participación 10 personas sin discapacidad que continúan en el proceso. 10 mujeres, En 4 sesiones. Con las siguientes temáticas Apropiación de conceptos sobre discapacidad, inclusión y derechos; Identificación de líderes, grupos comunitarios Grupos de soportes socioemocional para personas con discapacidad y personas cuidadoras. 6 personas con discapacidad que continuan en el proceso, 4 mujeres en el proceso, 2 hombres en el proceso, 6 personas cuidadora que continuan en el proceso. 6 mujeres en el proceso, En 4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Reconocimiento de habilidades, limitaciones y emociones para mejorar la autoestima Acciones comunicativas, comunidades incluyentes jornadas mas bienestar. 11 mujeres 28 hombres En 9 sesiones. Con las siguientes temáticas Acciones itinerantes; Derechos y deberes; Política Pública de Discapacidad para Bogotá (Decreto 089 de 2023).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3 , Adolescencia 1 , Juventud 16 , Adultez 14 , Vejez 4 , Por sexo participaron: 27 Mujeres 12 hombres. Por poblaciones diferenciales participaron: En la actividad de visita domiciliaria a familias con personas con discapacidad y/o afectaciones psicosociales, participaron: 8 familias 12 personas con discapacidad en el proceso Con las siguientes temáticas Prácticas de cuidado mutuo ajustes por categoría de discapacidad con 8 personas con discapacidad física, con 4 personas con discapacidad múltiple, 3 mujeres con discapacidad, 9 hombres con discapacidad.
RBC
Promoción de capacidades para la convivencia en personas con discapacidad y personas cuidadoras institucionales
2 personas con discapacidad nuevas en el proceso. 2 mujeres en el proceso, 15 personas con discapacidad que continúan en el proceso, 15 mujeres en el proceso, En 2 sesiones. Con las siguientes temáticas Promoción del autocuidado en la persona cuidadora para regular la sobrecarga; Respeto por la diversidad, promoción de la participación en igualdad de condiciones.
Red de soporte social de personas cuidadoras.
1 Personas cuidadoras sin discapacidad nuevas en el proceso, 1 mujeres, 78 personas cuidadoras sin discapacidad que continuan en el proceso. 59 mujeres, 19 hombres. 9 personas cuidadoras con discapacidad que continuan en el proceso. 6 mujeres en el proceso, 3 hombres en el proceso, En 25 sesiones. Con las siguientes temáticas Aprendizaje en estrategias para educar en salud; Apropiación del concepto de discapacidad e inclusión; Capacidad para orientar en cuidado mutuo según categoría de discapacidad; Capacidades para trabajar en el contexto de redes de cuidado; Habilidades para orientar en prácticas de cuidado a otras familias; Intercambio de saberes en el cuidado En las acciones de la Manzana del Cuidado participaron:
Con discapacidad:
Primera Infancia Infancia Adolescencia Juventud Adultez Vejez Personas cuidadoras:
Primera Infancia Infancia Adolescencia Juventud Adultez Vejez
Equipos Basicos Extramurales de Hogar
En la actividad de visita domiciliaria a personas cuidadoras de personas con discapacidad y/o afectaciones psicosociales, se asesoraron: 4 cuidadoras/es, nuevas en el proceso, 2 mujeres, 2 hombres. 17 cuidadoras/es que continúan en el proceso, 11 mujeres, 6 hombres. De las cuales 2 son cuidadoras/es de personas con discapacidad psicosocial, 10 son cuidadoras/es de personas con discapacidad física, 3 son cuidadoras/es de personas con discapacidad intelectual, 6 son cuidadoras/es de personas con discapacidad auditiva, Con las siguientes temáticas Cuidado mutuo y funcionamiento ajustes por categoría de discapacidad.
Promoción de capacidades para la convivencia en personas con discapacidad y personas cuidadoras institucionales
2 personas cuidadoras nuevas en el proceso, 2 mujeres en el proceso, En 3 sesiones. Con las siguientes temáticas Promoción del autocuidado en la persona cuidadora para regular la sobrecarga; Respeto por la diversidad, promoción de la participación en igualdad de condiciones.</t>
  </si>
  <si>
    <t>Durante el periodo de Enero 2025 a Agosto 205
Entorno Cuidador Comunitario 
75 Grupos identificados para el abordaje de la RBC 390 hombres, 1.333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6 A 13 años Infancia 6 Hombres 18 A 26 años Juventud 6 Mujeres 18 A 26 años Juventud 77 Hombres 27 A 59 años Adulto 159 Mujeres 27 A 59 años Adulto 306 Hombres 60 y más Vejez 1.168 Mujeres 60 y más Vejez Por sexo participaron: 922 mujeres, 801 hombres. Por poblaciones diferenciales participaron: 4 habitante de calle, 20 migrantes. En la actividad red de gestores de rutas sectoriales e intersectoriales de salud y participación 1 personas con discapacidad nuevas en el proceso. 1 hombres en el proceso, 40 personas con discapacidad que continúan en el proceso, 30 mujeres en el proceso, 10 hombres en el proceso, 21 personas sin discapacidad nuevas en el proceso, 18 mujeres en el proceso, 3 hombres en el proceso, 174 personas sin discapacidad que continúan en el proceso. 145 mujeres, 29 hombres, En 69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Competencias ciudadanas; Empoderamiento y trabajo en redes sociales; Activación de rutas sectoriales e intersectoriales; Grupos de soportes socioemocional para personas con discapacidad y personas cuidadoras. 2 personas con discapacidad nuevas en el proceso. 2 mujeres en el proceso, 51 personas con discapacidad que continuan en el proceso, 31 mujeres en el proceso, 20 hombres en el proceso, 3 personas cuidadora nueva en el proceso. 2 mujeres en el proceso, 1 hombres en el proceso, 122 personas cuidadora que continuan en el proceso. 95 mujeres en el proceso, 37 hombres en el proceso, En 36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226 mujeres 108 hombres En 38 sesiones. Con las siguientes temáticas Política Pública de Discapacidad para Bogotá (Decreto 089 de 2023); Derechos y deberes; Acciones itinerantes;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5 , Adolescencia 2 , Juventud 23 , Adultez 45 , Vejez 33 , Por sexo participaron: 80 Mujeres 43 hombres. Por poblaciones diferenciales participaron: En la actividad de visita domiciliaria a familias con personas con discapacidad y/o afectaciones psicosociales, participaron: 182 familias 195 personas con discapacidad en el proceso Con las siguientes temáticas Prácticas de cuidado mutuo ajustes por categoría de discapacidad; Funcionamiento e independencia de la persona con discapacidad; Reorganización de roles, hábitos y rutinas; Estrategias de afrontamiento familiar; Con 24 personas con discapacidad psicosocial, con 85 personas con discapacidad física, con 29 personas con discapacidad intelectual, con 26 personas con discapacidad visual, con 15 personas con discapacidad auditiva, con 15 personas con discapacidad múltiple, con 1 personas con discapacidad sordo ceguera. 97 mujeres con discapacidad, 79 hombres con discapacidad.
RBC
Promoción de capacidades para la convivencia en personas con discapacidad y personas cuidadoras institucionales 
26 personas con discapacidad nuevas en el proceso. 26 mujeres en el proceso, 128 personas con discapacidad que continúan en el proceso, 128 mujeres en el proceso, En 19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Promoción del autocuidado en la persona cuidadora para regular la sobrecarga; Estrategias para resolver problemas de manera conjunta y concertada.
Red de soporte social de personas cuidadoras. 
159 Personas cuidadoras sin discapacidad nuevas en el proceso, 126 mujeres, 33 hombres. 445 personas cuidadoras sin discapacidad que continuan en el proceso. 356 mujeres, 89 hombres. 22 personas cuidadoras con discapacidad nuevas el en proceso 16 mujeres en el proceso, 6 hombres en el proceso, 67 personas cuidadoras con discapacidad que continuan en el proceso. 47 mujeres en el proceso, 20 hombres en el proceso, En 197 sesiones. Con las siguientes temáticas Identificación de grupos y redes de cuidadores;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Intercambio de saberes en el cuidado; Acompañamiento en orientación a otras familias; En las acciones de la Manzana del Cuidado participaron:
Con discapacidad:
Primera Infancia Infancia Adolescencia Juventud Adultez 2 hombres, Vejez 25 hombres, 85 mujeres. Personas cuidadoras:
Primera Infancia Infancia Adolescencia Juventud 3 hombres, 5 mujeres. Adultez 19 hombres, 30 mujeres. Vejez 152 hombres, 585 mujeres.
Equipos Basicos Extramurales de Hogar 
En la actividad de visita domiciliaria a personas cuidadoras de personas con discapacidad y/o afectaciones psicosociales, se asesoraron: 20 cuidadoras/es, nuevas en el proceso, 15 mujeres, 6 hombres. 68 cuidadoras/es que continúan en el proceso, 45 mujeres, 22 hombres. De las cuales 7 son cuidadoras/es de personas con discapacidad psicosocial, 50 son cuidadoras/es de personas con discapacidad física, 9 son cuidadoras/es de personas con discapacidad intelectual, 1 son cuidadoras/es de personas con discapacidad visual, 12 son cuidadoras/es de personas con discapacidad auditiva, 2 son cuidadoras/es de personas con discapacidad múltiple, 20 son cuidadoras/es de personas con discapacidad sordo ceguera. Con las siguientes temáticas Cuidado mutuo y funcionamiento ajustes por categoría de discapacidad; Manejo del tiempo libre y esparcimiento; Uso de redes de apoyo.
Promoción de capacidades para la convivencia en personas con discapacidad y personas cuidadoras institucionales 
8 personas cuidadoras nuevas en el proceso, 8 mujeres en el proceso, 8 personas cuidadoras que continúan en el proceso. 8 mujeres, En 24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Promoción del autocuidado en la persona cuidadora para regular la sobrecarga; Estrategias para resolver problemas de manera conjunta y concertada.</t>
  </si>
  <si>
    <t>En el mes de Agosto 2025
Entorno Cuidador Comunitario
Actividades sexuales Pagadas (ASP)
114 personas que fueron atendidas y vinculada a población ASP 27 personas que fueron atendidas y que ejerce Actividades Sexuales Pagadas.</t>
  </si>
  <si>
    <t>Durante el periodo de Enero 2025 a Agosto 2025
Entorno Cuidador Comunitario
Actividades sexuales Pagadas (ASP) 
129 personas que fueron atendidas y vinculada a población ASP 138 personas que fueron atendidas y que ejerce Actividades Sexuales Pagadas.</t>
  </si>
  <si>
    <t>En el mes de Agosto 205
Entorno Cuidador Comunitario
ESCUCHAR MAS BIENESTAR HABITANTE DE CALLE
Se vinculan 30 personas que habitan o estan en riesgo de habitar calle 26 hombres, 4 mujeres, Numero de Jornadas 1 de cuidado y dignidad menstrual 4 personas con experiencia menstrual.</t>
  </si>
  <si>
    <t>Durante el periodo de Enero 2025 a Agosto 205
Entorno Cuidador Comunitario
ESCUCHAR MAS BIENESTAR HABITANTE DE CALLE 
Se vinculan 217 personas que habitan o estan en riesgo de habitar calle 191 hombres, 26 mujeres, Numero de Jornadas 5 de cuidado y dignidad menstrual 26 personas con experiencia menstrual.</t>
  </si>
  <si>
    <t>En el mes de Agosto 205
Entorno Cuidador Comunitario
ESCUCHAR MAS BIENESTAR LGBTI
Se entregan 36 preservativos en las actividades. 1 lesbianas, 3 gays, 1 hombres trans, 4 mujeres trans, 3 cisgénero.</t>
  </si>
  <si>
    <t>Durante el periodo de Enero 2025 a Agosto 205
Entorno Cuidador Comunitario
ESCUCHAR MAS BIENESTAR LGBTI 
7 canalizaciones efectivas a servicios de salud, Se entregan 894 preservativos en las actividades. Orientación en transformaciones corporales 12 personas. Se vinculan 237 personas LGBTI 63 lesbianas, 167 gays, 30 bisexuales 9 hombres trans, 17 mujeres trans, 53 cisgénero.</t>
  </si>
  <si>
    <t>En el mes de Agosto 205
Entorno Cuidador Comunitario
ABORDAJE COMUNITARIO ÉTNICO – RAIZAL
Se realizan 3 Actividades colectivas con los Raizal donde participaron 11 personas, 2 hombres, 9 mujeres, con 5 seguimientos a casos en barreras de acceso.
Equipos Basicos Extramurales de Hogar
1 afrodescendiente y 1 crónicos, 88 orientaciones desde la medicina ancestral, 6 gestiones realizadas por gestor comunitario para la superación de barreras de acceso y atención en salud; 88 personas abordadas desde las actividades colectivas de promoción de la salud, con 88 orientaciones en el cuidado de la salud, 6 gestiones y canalizaciones efectivas en salud.</t>
  </si>
  <si>
    <t>Durante el periodo de Enero 2025 a Agosto 205
Entorno Cuidador Comunitario
ABORDAJE COMUNITARIO ÉTNICO – RAIZAL 
Se realizan 6 Actividades colectivas con los Raizal donde participaron 43 personas, 9 hombres, 34 mujeres, con 21 seguimientos a casos en barreras de acceso.
En el marco de las acciones de salud mental con la población raizal: en 8 cartografías o mecanismo de identificación sobre la salud mental de la comunidad. 8 Acciones de concertación para la adopción de Guías alimentarias para la población colombiana en la comunidad Raizal.
Equipos Basicos Extramurales de Hogar 
A través de la estrategia de abordaje étnico diferencial, se lleva a cabo intervención a 1 familias étnicas, 3 afrodescendiente y Se identifican 6 familias afrodescendientes, con 2 seguimientos y/o acompañamientos a la población en el cuidado de la salud, a 2 individuos; 3 crónicos, 100 orientaciones desde la medicina ancestral, 6 gestiones realizadas por gestor comunitario para la superación de barreras de acceso y atención en salud; 181 personas abordadas desde las actividades colectivas de promoción de la salud, con 210 orientaciones en el cuidado de la salud, 6 gestiones y canalizaciones efectivas en salud.</t>
  </si>
  <si>
    <t>Durante el periodo de Enero 2025 a Agosto 205
Equipos Basicos Extramurales de Hogar 
Se realizaron 11 caracterizaciones en familias ubicadas en las zonas de ruralidad del distrito, en las cuales se identifican: 9 familias con prioridad alta 4 familias con prioridad media 21 familias con prioridad baja En estas familias se encontraron 19 menores de 5, 16 usuarios con condición crónicas, 1 usuarios con identificación de riesgo en salud mental.</t>
  </si>
  <si>
    <t>En el mes de Agosto 205
Entorno Institucional
INSTITUCIONES DE PERSONA MAYOR
Por condición de discapacidad: Se llevan a cabo 2 sesiones colectivas en los Centros Día de atención a persona mayor, donde se realiza intervención a 37 personas, en: 2 de vida saludable y condiciones no transmisibles.</t>
  </si>
  <si>
    <t>Durante el periodo de Enero 2025 a Agosto 205
Entorno Institucional
INSTITUCIONES DE PERSONA MAYOR 
Se realiza intervención en 15 Instituciones de Protección a la Persona Mayor, - Comunidades del Cuidado (SDIS) Se identifican 18 personas mayores con enfermedades no transmisibles, 13 con hipertensión, 6 con diabetes, 3 con EPOC, 18 mujeres, Se identificaron 3 personas mayores en condición de discapacidad, 2 mujeres, y 1 hombres. Por condición de discapacidad: 3 física, Se realizaron 15 sesiones de fortalecimiento de capacidades a cuidadores institucionales en 15 instituciones de persona mayor. 18 mujeres, y 2 hombres. Se realizaron 19 acciones colectivas y/o grupales dentro de las instituciones de protección integral para persona mayor a 189 mujeres y 23 hombres. 12 de vida saludable y condiciones no transmisibles, 3 de convivencia social y salud mental, 9 de vida saludable y enfermedades transmisibles, 9 de seguridad alimentaria y nutricional, Se llevan a cabo 32 sesiones colectivas en los Centros Día de atención a persona mayor, donde se realiza intervención a 623 personas, en: 25 de vida saludable y condiciones no transmisibles, 14 de convivencia social y salud mental, 10 de vida saludable y enfermedades transmisibles, 5 de salud ambiental, 9 de seguridad alimentaria y nutricional, 1 de prevención, identificación y atención de violencias. En 6 Centros día se realiza intervención de gestión del riesgo, desarrollando aplicación de tamizajes, 30 personas a las que se les aplicó tamizaje Findrisc, de las cuales 3 con alta probabilidad de presentar prediabetes o diabetes, y 30 personas a las que se les aplicó tamizaje de riesgo cardiovascular OMS, de las cuales 30 personas con alerta de riesgo cardiovascular moderado.</t>
  </si>
  <si>
    <t>En el mes de Agosto 205
Entorno Cuidado Laboral
Se identifican 21 Niños trabajadores, con los cuales se inicia proceso para promover la desvinculación, con 91 acompañamientos realizados a familias de niños trabajadores. Se identificaron 8 niños en seguimiento a la desvinculación del trabajo en población previamente intervenida De los niños en proceso de desvinculación progresiva, se logró que 71 Niños fueran desvinculados del trabajo. Dentro de la caracterización realizada a los niños, niñas que ingresan al proceso se identificaron aspectos como: 10 identificados sin afiliación a salud. Condiciones de salud relacionadas con el trabajo: Adicionalmente, se desarrollaron 1 acciones colectivas realizadas desde salud, en los siguientes espacios locales: Intersectorial donde se identificaron 21 niños trabajadores. Se realizó activación de ruta: intersectorial a 20 niños trabajadores. Sectorial a 20 niños trabajadores. Se identificaron 3 adolescentes trabajadores, con los cuales se inicia proceso para promover la desvinculación progresiva o la promoción para el trabajo adolescente protegido. 10 Acompañamientos realizados a familias o a adolescentes trabajadores. Se identificaron 1 adolescentes en seguimiento a la desvinculación del trabajo en población previamente intervenida 4 adolescentes desvinculados del trabajo.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1 adolescentes trabajadores. Se realizó activación de ruta: intersectorial a 4 adolescentes trabajadores. Sectorial a 5 adolescentes trabajadores. 1 Trabajadores notificados por enfermedades o accidentes posiblemente asociados al trabajo _l Subsistema de vigilancia en salud de los trabajadores del sector informal de la economía (SIVISTRA).</t>
  </si>
  <si>
    <t>Durante el periodo de Enero 2025 a Agosto 205
Entorno Cuidado Laboral 
Se identifican 279 Niños trabajadores, con los cuales se inicia proceso para promover la desvinculación, con 890 acompañamientos realizados a familias de niños trabajadores. Se identificaron 87 niños en seguimiento a la desvinculación del trabajo en población previamente intervenida De los niños en proceso de desvinculación progresiva, se logró que 226 Niños fueran desvinculados del trabajo. Dentro de la caracterización realizada a los niños, niñas que ingresan al proceso se identificaron aspectos como: 2 Niños desescolarizados, 39 identificados sin afiliación a salud. Condiciones de salud relacionadas con el trabajo: Adicionalmente, se desarrollaron 3 acciones colectivas realizadas desde salud, en los siguientes espacios locales: Intersectorial; donde se identificaron 43 niños trabajadores. Se realizó activación de ruta: intersectorial a 159 niños trabajadores. Sectorial a 131 niños trabajadores. Se identificaron 45 adolescentes trabajadores, con los cuales se inicia proceso para promover la desvinculación progresiva o la promoción para el trabajo adolescente protegido. 144 Acompañamientos realizados a familias o a adolescentes trabajadores. Se identificaron 9 adolescentes en seguimiento a la desvinculación del trabajo en población previamente intervenida 33 adolescentes desvinculados del trabajo. 3 adolescentes con promoción del trabajo protegido.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1 adolescentes trabajadores. Se realizó activación de ruta: intersectorial a 38 adolescentes trabajadores. Sectorial a 51 adolescentes trabajadores. 20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</si>
  <si>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39 UTIS con 11 trabajadores de UTI de alto impacto, de las cuales 9 UTI son de alto impacto, con 18 trabajadores expuestos a agentes cancerígenos, 27 UTI de mediano impacto, con 38 trabajadores de UTI de mediano impacto. 3 UTI de bajo impacto, con 3 trabajadores de UTI de bajo impacto. 8 UTI de seguimiento de vigencias anteriores, 18 asesorías realizadas para la prevención de condiciones crónicas. 79 Trabajadores de UTIS mediano impacto que modifican prácticas de autocuidado en el 50% 41 UTIS de mediano impacto implementan la estrategia de entornos laborales saludables 52 Trabajadores afectados por las condiciones de trabajo en las UTIS. 39 UTIS que afectan las condiciones del entorno por exposición a riesgos. Afiliación a SGSS en salud a 2 trabajadores informales. Se realizó activación de ruta a servicios de salud a 18 trabajadores informales, incluye expuestos a agentes ocupacionales cancerígenos en sus unidades de trabajo, 96 personas en ejercicio o en actividades sexuales pagas Se activó ruta a servicios intersectoriales: 96 personas en ejercicio o en actividades sexuales pagas. Total, personas trabajadoras informales 203 abordados en UTIS y en NNA; de los cuales: 9 Personas Mayores, 46 Adultos, 10 Jóvenes 27 migrantes 53 mujeres, Se activo ruta: Sectorial efectiva a 7 niños trabajadores. intersectorial efectiva a 1 niños trabajadores Sectorial a 2 adolescentes trabajadores. Se realizó activación de ruta a servicios de salud a 18 trabajadores informales, incluye expuestos a agentes ocupacionales cancerígenos en sus unidades de trabajo, 96 personas en ejercicio o en actividades sexuales pagas 96 personas en ejercicio o en actividades sexuales pagas Cuidado para la salud de los trabajadores en Bogota 93 trabajadores con asesorías realizadas en temas priorizados en empresas formales de vigencias anteriores Acciones colectivas con trabajadores informales 2 asesorias de colectivos desarrolladas con trabajadores informales 30 trabajadores con asesorías de colectivos realizadas.</t>
  </si>
  <si>
    <t>Durante el periodo de Enero 2025 a Agosto 205
Entorno Cuidador Laboral 
En unidades de trabajo informal: Se realizó identificación y caracterización de 323 UTIS con 126 trabajadores de UTI de alto impacto, de las cuales 80 UTI son de alto impacto, con 216 trabajadores expuestos a agentes cancerígenos, 203 UTI de mediano impacto, con 338 trabajadores de UTI de mediano impacto. 40 UTI de bajo impacto, con 40 trabajadores de UTI de bajo impacto. 47 UTI de seguimiento de vigencias anteriores, 182 asesorías realizadas para la prevención de condiciones crónicas. 129 Trabajadores de UTIS alto impacto que modifican prácticas de autocuidado en el 50% 451 Trabajadores de UTIS mediano impacto que modifican prácticas de autocuidado en el 50% 72 UTIS de alto impacto implementan la estrategia de entornos laborales saludables 213 UTIS de mediano impacto implementan la estrategia de entornos laborales saludables 481 Trabajadores afectados por las condiciones de trabajo en las UTIS. 339 UTIS que afectan las condiciones del entorno por exposición a riesgos. 3 grupos organizados de trabajadores informales (GOTIS) con orientación en derechos en salud y trabajo, en los que participan 34 trabajadores Afiliación a sistema general de riesgos laborales en 21 trabajadores a partir de la intervención realizada por el espacio trabajo. Afiliación a SGSS en salud a 13 trabajadores informales. Se realizó activación de ruta a servicios de salud a 506 trabajadores informales, incluye expuestos a agentes ocupacionales cancerígenos en sus unidades de trabajo, 469 personas en ejercicio o en actividades sexuales pagas Se activó ruta a servicios intersectoriales: a 16 trabajadores, como mecanismo para acercarlos al sistema general de riesgos laborales, 464 personas en ejercicio o en actividades sexuales pagas. Total, personas trabajadoras informales 1.522 abordados en UTIS y en NNA; de los cuales: 120 Personas Mayores, 419 Adultos, 82 Jóvenes 1 LGBTI 162 migrantes 531 mujeres, 1 gestantes, 195 Personas en actividades sexuales pagas intervenidas a través de la gestión del riesgo. Se activo ruta: Sectorial efectiva a 72 niños trabajadores. intersectorial efectiva a 33 niños trabajadores Sectorial a 31 adolescentes trabajadores. intersectorial a 8 adolescentes trabajadores. Se realizó activación de ruta a servicios de salud a 656 trabajadores informales, incluye expuestos a agentes ocupacionales cancerígenos en sus unidades de trabajo, 515 personas en ejercicio o en actividades sexuales pagas a 22 trabajadores, como mecanismo para acercarlos al sistema general de riesgos laborales, 462 personas en ejercicio o en actividades sexuales pagas Cuidado para la salud de los trabajadores en Bogota 235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 2 asesorias de colectivos desarrolladas con trabajadores informales 30 trabajadores con asesorías de colectivos realizadas.</t>
  </si>
  <si>
    <t>En el mes de Agosto 205
Entorno Cuidador Comunitario
JORNADAS MAS BIENESTAR- CUIDARTE SALUD MATERNO acciones 6 en salud materno perinatal equipos cuidarte 231 total de personas, 39 hombres, 192 mujeres.
Entorno Cuidador Educativo
Desarrollo de 7 sesiones de seguimiento encaminadas al cuidado, autocuidado y fortalecimiento de prácticas de bienestar durante la lactancia con la participación de 4 estudiantes 4 cuentan con método regular de anticoncepción.
Equipos Basicos Extramurales de Hogar
Desde el abordaje territorial, se identifican y abordan 6 gestantes, a quienes se les realizaron acciones de información y educación para el fortalecimiento de prácticas de cuidado, de las cuales 2 son menores de 19 años. 2 gestantes sin adherencia al control prenatal, a quienes se realiza activación de ruta, con 2 casos efectivos con activación de la Ruta Materno Perinatal e inicio de intervenciones (Res. 3280/2018). 1 Gestantes/puérperas con seguimiento por Estrategia de Vigilancia Intensificada de la Morbilidad Materna Extrema, 6 gestantes de alto riesgo y población en edad fértil priorizadas e identificadas a través de la búsqueda activa del componente de Abordaje Territorial. Desde la Actividad de Plan de cuidado familiar se abordan 1 gestantes, con quienes se da inicio al proceso de seguimiento, con énfasis en el cuidado materno perinatal. Desarrollo de acciones orientadas a la promoción de derechos sexuales y reproductivos y acceso a tamizaje en ITS en el control prenatal con 8 gestantes.</t>
  </si>
  <si>
    <t>Durante el periodo de Enero 2025 a Agosto 205
Entorno Cuidador Comunitario
JORNADAS MAS BIENESTAR- CUIDARTE SALUD MATERNO acciones 6 en salud materno perinatal equipos cuidarte 231 total de personas, 39 hombres, 192 mujeres.
Entorno Cuidador Educativo 
Desarrollo de 7 sesiones de seguimiento encaminadas al cuidado, autocuidado y fortalecimiento de prácticas de bienestar durante la gestación, con la participación de 2 estudiantes gestantes, Del total de adolescentes gestantes escolarizadas abordadas, 2 asisten de manera mensual a las atenciones de la ruta materno perinatal Desarrollo de 28 sesiones de seguimiento encaminadas al cuidado, autocuidado y fortalecimiento de prácticas de bienestar durante la lactancia con la participación de 16 estudiantes 15 cuentan con método regular de anticoncepción. Desarrollo de 10 sesiones de seguimiento encaminadas al cuidado, autocuidado y fortalecimiento de prácticas de bienestar posterior al evento obstetrico con la participación de 6 estudiantes 5 cuentan con método regular de anticoncepción.
Equipos Basicos Extramurales de Hogar 
Desde el abordaje territorial, se identifican y abordan 47 gestantes, a quienes se les realizaron acciones de información y educación para el fortalecimiento de prácticas de cuidado, de las cuales 5 son menores de 19 años. 3 gestantes sin adherencia al control prenatal, a quienes se realiza activación de ruta, con 3 casos efectivos con activación de la Ruta Materno Perinatal e inicio de intervenciones (Res. 3280/2018). 19 Gestantes/puérperas con seguimiento por Estrategia de Vigilancia Intensificada de la Morbilidad Materna Extrema, 1 gestantes con subsidio o aporte de alguna institución de orden nacional o distrital, 6 gestantes de alto riesgo y población en edad fértil priorizadas e identificadas a través de la búsqueda activa del componente de Abordaje Territorial. Desde la Actividad de Plan de cuidado familiar se abordan 97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Desarrollo de acciones orientadas a la promoción de derechos sexuales y reproductivos y acceso a tamizaje en ITS en el control prenatal con 90 gestantes.
Entorno Institucional
Seguimiento de casos priorizados 
Desarrollo de capacidades 8 acciones de comunicación para la promocion de la Salud Materna y perinatal, con la participacion de 75 personas de la comunidad. Apoyo a acciones de nivel central a demanda 8 IPS con desarrollo de capacidades institucionales con énfasis en salud materno perinatal 57 personas abordadas 7 Articulaciones sectoriales e intersetoriales para la promocion de la Salud materno perinatal 48 personas abordadas Se desarrollan 19 Jornadas "Mas Bienestar" con el componente de salud materno perinatal 267 personas de la comunidad. 150 personas abordadas.</t>
  </si>
  <si>
    <t>En el mes de Agosto 205
Entorno Cuidador Comunitario
JORNADAS MAS BIENESTAR- CUIDARTE SSR acciones 12 en salud sexual y reproductiva equipos cuidarte 527 total de personas, 249 hombres, 278 mujeres.
Entorno Cuidador Educativo
12 Sesiones de fortalecimiento de capacidades en temas relacionados con la promoción de los derechos sexuales y reproductivos en jardines dirigidas a 10 padres, madres y/o cuidadores de niños y niñas menores de 5 años de los jardines infantiles dirigidas a 10 docentes y cuidadores y 106 niños y niñas. Realización de 1 sesiones del ciclo 2 para la promoción de la salud sexual y reproductiva Realización de 1 sesiones del ciclo 3 para la promoción de la salud sexual y reproductiva Realización de 4 sesiones del ciclo 4 para la promoción de la salud sexual y reproductiva Realización de 2 sesiones de la estrategia cuidado menstrual con la participación de 43 escolares de 1 colegios. Desarrollo de 8 sesiones para promover los derechos sexuales y reproductivos y orientación a métodos con la participación de 89 estudiantes. Desarrollo de 1 jornadas de salud y bienestar con el componente de promoción de los derechos sexuales y reproductivos.</t>
  </si>
  <si>
    <t>Durante el periodo de Enero 2025 a Agosto 205
Entorno Cuidador Comunitario
DISPOSITIVO COMUNITARIO - CUIDADO COLECTIVO PARA EL BIENESTAR SSR Se realizan 1 sesiones colectivas en SSR equipo cuidado colectivo para el bienestar con la participación de 10 personas 2 hombres, 8 mujeres, JORNADAS MAS BIENESTAR- CUIDARTE SSR acciones 42 en salud sexual y reproductiva equipos cuidarte 1.606 total de personas, 751 hombres, 855 mujeres.
Salud Sexual y salud Reproductiva
En el marco de las acciones para la promoción de los derechos sexuales y derechos reproductivos con el pueblo Raizal, se realizan: 8 Acciones para la identificacion y caracterización de necesidades para la promoción de los derechos sexuales y derechos reproductivos con el pueblo Raizal del Distrito, con la participación de 5 mujeres y 3 hombres.
Entorno Cuidador Educativo 
Desarrollo de 1 sesiones de acompañamiento a escolares con experiencia en paternidad temprana con la participación de 1 estudiantes 12 Sesiones de fortalecimiento de capacidades en temas relacionados con la promoción de los derechos sexuales y reproductivos en jardines dirigidas a 10 padres, madres y/o cuidadores de niños y niñas menores de 5 años de los jardines infantiles dirigidas a 10 docentes y cuidadores y 106 niños y niñas. Realización de 6 sesiones del ciclo 1 para la promoción de la salud sexual y reproductiva Realización de 31 sesiones del ciclo 2 para la promoción de la salud sexual y reproductiva con 238 estudiantes. Realización de 30 sesiones del ciclo 3 para la promoción de la salud sexual y reproductiva con 305 estudiantes. Realización de 38 sesiones del ciclo 4 para la promoción de la salud sexual y reproductiva con 224 estudiantes. Desarrollo de 4 sesiones con familias orientadas a brindar educación sobre salud sexual y reproductiva con la participación de 43 familias y 43 personas. Desarrollo de 1 sesiones con docentes orientadas a brindar educación sobre salud sexual y reproductiva con la participación de 8 docentes. Realización de 2 sesiones de la estrategia cuidado menstrual con la participación de 43 escolares de 1 colegios. Desarrollo de 20 sesiones para promover los derechos sexuales y reproductivos y orientación a métodos con la participación de 209 estudiantes. Desarrollo de 26 jornadas de salud y bienestar con el componente de promoción de los derechos sexuales y reproductivos Se realizan 26 sesiones de iniciativas de cuidado y bienestar para la promoción de los derechos sexuales y reproductivos con 172 niños, niñas y adolescentes.
Equipos Basicos Extramurales de Hogar 
Se realiza abordaje en 4 familias con adolescentes menores de 14 años en el grupo familiar, previniendo el delito de violencia sexual contra las niñas y fortaleciendo las capacidades sobre derechos sexuales y reproductivos de niños, niñas, adolescentes y sus familias. Las actividades con 2 menores de 14 años se orientan a fortalecer el proyecto de vida, la autonomía y la toma de decisiones con énfasis en la prevención la maternidad y paternidad temprana. Se realiza abordaje en 8 familias con adolescentes de 15 a 19 años en el grupo familiar, para la promoción de la sexualidad los derechos sexuales y derechos reproductivos. Las actividades con 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 personas menores de 19 años en puerperio (hasta 3 meses post evento obstétrico).
Entorno Institucional 
Articulación Intersectorial 8 IPS con desarrollo de capacidades institucionales con énfasis en Prevención y atención del embarazo no planeado , servicios Integrales de Salud para Adolescentes y Jóvenes (SISAJ), gestión del cuidado menstrual e interrupción voluntaria del embarazo, en e 82 personas abordadas Desarrollo de capacidades 11 Acciones de comunicación para la promocion de la Sexualidad, los derechos sexuales y reproductivos, con la participacion de 88 personas de la comunidad. Seguimiento de casos priorizados Desarrollo de capacidades 11 acciones de comunicación para la promocion de la Sexualidad, los derechos sexuales y reproductivos, con la participacion de 101 personas de la comunidad. Apoyo a acciones de nivel central a demanda 1 integrantes de los equipos del PSPIC y 88 personas de la comunidad. Apoyo a acciones de nivel central a demanda Se desarrollan 19 Jornadas "Mas Bienestar" con el componente para promoción de la sexualidad, los derechos sexuales y los derechos reproductivos. 369 personas abordadas 8 IPS con desarrollo de capacidades institucionales con énfasis en salud materno perinatal 47 personas abordadas.</t>
  </si>
  <si>
    <t>En el mes de Agosto 205
Gestión del Programa Madre canguro
Se realizó asistencia técnica a un total de 3 IPS para el cumplimiento de criterios priorizados para la implementación del Programna Madre Canguro.</t>
  </si>
  <si>
    <t>Durante el periodo de Enero 2025 a Agosto 205
Gestión del Programa Madre canguro 
Se realizó asistencia técnica a un total de 32 IPS para el cumplimiento de criterios priorizados para la implementación del Programna Madre Canguro En este mes se realizó gestión para la atención integral de 4 niños y niñas en la cohorte priorizada de bajo peso al nacer.</t>
  </si>
  <si>
    <t>En el mes de Agosto 205
Entorno Cuidado COmunitario
PREVENCIÓN COMBINADA DE LAS ITS
20 Pruebas de sífilis realizadas por población LGBTI, 1 pruebas positivas para sífilis realizadas a población LGBTI. 49 Pruebas de sífilis realizadas SPAcios de bienestar 1 pruebas positivas para sífilis realizadas SPAcios de bienestar 83 Pruebas de sífilis realizadas bienestar integral es mas salud mental 14 Pruebas de sífilis realizadas por localidad en Centros de escucha habitanza en calle, 3 pruebas positivas para sífilis realizadas por localidad en Centros de escucha habitanza en calle. 29 Pruebas de sífilis realizadas por localidad en Centros de escucha MujerESalud.
Entorno Cuidador Educativo
Se realizan 11 pruebas de sífilis.
Prevención combinada de las ITS-Sífilis
9 pruebas con resultado positivo para sífilis realizadas por los equipos del PIC, 33 pruebas rápidas de sífilis realizadas por parte de los equipos PIC en el PSPIC, 6.204 condones entregados en procesos educativos. Canalizaciones y activación de ruta según el Sistema de Referencia y Contrareferencia (SIRC): Abordaje intersectorial.</t>
  </si>
  <si>
    <t>Durante el periodo de Enero 2025 a Agosto 205
Entorno Cuidado COmunitario
PREVENCIÓN COMBINADA DE LAS ITS 
54 Pruebas de sífilis realizadas por población LGBTI, 5 pruebas positivas para sífilis realizadas a población LGBTI. 334 Pruebas de sífilis realizadas SPAcios de bienestar 3 pruebas positivas para sífilis realizadas SPAcios de bienestar 504 Pruebas de sífilis realizadas bienestar integral es mas salud mental 2 pruebas positivas para sífilis realizadas bienestar integral es mas salud mental 105 Pruebas de sífilis realizadas por localidad en Centros de escucha habitanza en calle, 8 pruebas positivas para sífilis realizadas por localidad en Centros de escucha habitanza en calle. 211 Pruebas de sífilis realizadas por localidad en Centros de escucha MujerESalud, 3 pruebas positivas para sífilis realizadas por localidad en Centros de escucha MujerESalud.
Entorno Cuidador Educativo 
Se realizan 125 pruebas de sífilis.
Equipos Basicos Extramurales de Hogar 
Se realizaron 25 seguimientos a gestantes con diagnóstico de sífilis canalizadas por Vigilancia Epidemiológica, 25 con primera dosis de penicilina y 25 con tratamiento completo.
Prevención combinada de las ITS-Sífilis 
53 pruebas con resultado positivo para sífilis realizadas por los equipos del PIC, 1.661 pruebas rápidas de sífilis realizadas por parte de los equipos PIC en el PSPIC, 40.063 condones entregados en procesos educativos. Canalizaciones y activación de ruta según el Sistema de Referencia y Contrareferencia (SIRC): 2 personas con prueba rápida de sífilis  positiva  sin intervención, Abordaje intersectorial 3 Articulaciones sectoriales e intersetoriales que fortalecen la respuesta ante ITS-Sifilis.</t>
  </si>
  <si>
    <t>En el mes de Agosto 205
Equipos Basicos Extramurales de Hogar
Se han identificado 15 familias, con 7 niños y niñas menores de 1 año con eventos priorizados, como: 7 ausencia de lactancia materna exclusiva en menores de 6 meses, 1 bajo peso al nacer, 2 ausencia de lactancia materna complementaria entre los 6 meses y el año, En 15 familias, se identificaron 2 niños y niñas con esquema de vacunación incompleto, y 1 niños vacunados efectivamente.
Entorno Cuidador Educativo
Se realizaron 1 sesiones de fortalecimiento de conocimientos en prácticas de cuidado en primera infancia con docentes y apoyos Se realizaron 36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3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</si>
  <si>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2025 a Agosto 205
Equipos Basicos Extramurales de Hogar 
Se han identificado 275 familias, con 211 niños y niñas menores de 1 año con eventos priorizados, como: 59 ausencia de lactancia materna exclusiva en menores de 6 meses, 43 bajo peso al nacer, 31 ausencia de lactancia materna complementaria entre los 6 meses y el año, 15 sin valoración integral del desarrollo, 28 prematuros, 5 desnutrición aguda. En 226 familias, se identificaron 6 niños y niñas con esquema de vacunación incompleto, y 4 niños vacunados efectivamente.
Entorno Cuidador Educativo 
Se realizaron 6 sesiones de fortalecimiento de conocimientos en prácticas de cuidado en primera infancia con docentes y apoyos Se realizaron 5 sesiones de fortalecimiento de conocimientos en prácticas de cuidado en primera infancia con padres de familia Se realizaron 188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13 profesionales y personal de salud.</t>
  </si>
  <si>
    <t>En el mes de Agosto 205
Gestión de la estregia Sala ERA
Se realizó asistencia técnica a un total de 3 IPS en abordaje integral de niñas y niños en primera infancia atendidos en los servicios de urgencias ubicadas en esta localidad. Se realizó asistencia técnica a un total de 6 IPS con implementación de la estrategia sala ERA.
Entorno Institucional
SAN Se realizaron 5 sesiones de fortalecimiento al talento humano de las unidad de atención a la primera infancia Se realizó asistencia técnica a un total de 1 IPS que realizan ultrasonido obstetrico para diagnóstico antenatal de defectos congénitos.</t>
  </si>
  <si>
    <t>Durante el periodo de Enero 2025 a Agosto 205
Gestión de la estregia Sala ERA 
Se realizó asistencia técnica a un total de 7 IPS en abordaje integral de niñas y niños en primera infancia atendidos en los servicios de urgencias ubicadas en esta localidad. Se realizó asistencia técnica a un total de 10 IPS con implementación de la estrategia sala ERA.
Equipos Basicos Extramurales de Hogar 
Se han identificado 39 familias con 24 niños y niñas con signos y síntomas de IRA, con quienes se adelantan acciones de información y educación y se informa el momento en el que deben acudir a servicios médicos. 24 Niños y niñas menores de 1 año notificados al SIVIGILA por IRAG (Centinela e Inusitado), al egreso de hospitalización, con seguimiento. Se realiza abordaje de 2 familias priorizadas por cáncer infantil, con quienes se establece seguimiento familiar. Se da continuidad al seguimiento de 2 familias con niños con cáncer infantil priorizado.
Entorno Institucional 
SAN Se realizaron 10 sesiones de fortalecimiento al talento humano de las unidad de atención a la primera infancia Se realizó asistencia técnica a un total de 5 IPS que realizan ultrasonido obstetrico para diagnóstico antenatal de defectos congénitos.</t>
  </si>
  <si>
    <t>En el mes de Agosto 205
Equipos Basicos Extramurales de Hogar
Se realiza intervención a 15 niños y niñas menores de 5 años con desnutrición aguda.
Entorno Institucional
En las unidades de atención a la primera infancia se realizó toma de medidas antropométricas a 1 niños y niñas. 1 niños y niñas con clasificación nutricional de riesgo desnutrición aguda. Se realizaron: 1 acciones de educación en signos de identificación de la desnutrición aguda Verificación de la atención integral en salud de: 6 casos de niños y niñas menores de 5 años con desnutrición aguda.
Entorno Cuidador Laboral
4 niños y niñas menores de 5 años en condición de acompañantes de padres/acudientes al trabajo a quienes se les realiza tamizaje nutricional y orientación en salud según los resultados.</t>
  </si>
  <si>
    <t>Durante el periodo de Enero 2025 a Agosto 205
Equipos Basicos Extramurales de Hogar
Se realiza intervención a 27 niños y niñas menores de 5 años con desnutrición aguda, 2 con activación de ruta de atención sectorial 132 niños y niñas menores de 5 años con riesgo de desnutrición aguda, de estos 2 requieren activación de ruta de atención sectorial.
Entorno Institucional
En las unidades de atención a la primera infancia se realizó toma de medidas antropométricas a 1 niños y niñas. 1 niños y niñas con clasificación nutricional de riesgo desnutrición aguda. Se realizaron: 1 acciones de educación en signos de identificación de la desnutrición aguda Verificación de la atención integral en salud de: 9 casos de niños y niñas menores de 5 años con desnutrición aguda.
Entorno Cuidador Laboral 
79 niños y niñas menores de 5 años en condición de acompañantes de padres/acudientes al trabajo a quienes se les realiza tamizaje nutricional y orientación en salud según los resultados.</t>
  </si>
  <si>
    <t>En el mes de Agosto 205
Entorno Cuidador Educativo
Realización de 7 sesiones de promoción de alimentación saludable durante la lactancia, con la participación de 4 lactantes, Realización de 7 sesiones de promoción de la lactancia materna, con la participación de 4 lactantes, Realización de 7 sesiones de promoción de la alimentación complementaria adecuada. con la participación de 4 cuidadores de niños y niñas menores de 2 años.
Equipos Basicos Extramurales de Hogar
Se realiza seguimiento a familias con 7 niños y niñas menores de 6 meses sin lactancia materna exclusiva. y 1 personas lactantes reciben seguimiento por el entorno con énfasis en promoción de la lactancia materna. 1 seguimientos por el entorno con énfasis en promoción de la lactancia materna.
Entorno institucional
Se realizaron: 5 acciones de promoción de la alimentación infantil saludable y lactancia materna, dirigida a 5 madres comunitarias y/o agentes educativos, y alimentación infantil saludable y lactancia materna dirigida a 5 madres comunitarias y/o agentes educativos, 1 actividades asignadas por nivel central relacionadas con educación en salud pública.</t>
  </si>
  <si>
    <t>Durante el periodo de Enero 2025 a Agosto 205
Entorno Cuidador Educativo 
Realización de 24 sesiones de promoción de alimentación saludable durante la lactancia, con la participación de 13 lactantes, Realización de 36 sesiones de promoción de la lactancia materna, con la participación de 8 gestantes, con la participación de 16 lactantes, Realización de 24 sesiones de promoción de la alimentación complementaria adecuada. con la participación de 13 cuidadores de niños y niñas menores de 2 años.
Equipos Basicos Extramurales de Hogar
Se realiza seguimiento a familias con 60 niños y niñas menores de 6 meses sin lactancia materna exclusiva. 178 gestantes y 180 personas lactantes reciben seguimiento por el entorno con énfasis en promoción de la lactancia materna. 180 seguimientos por el entorno con énfasis en promoción de la lactancia materna.
Entorno institucional
Se realizaron: 6 acciones de promoción de la alimentación infantil saludable y lactancia materna, dirigida a 10 madres comunitarias y/o agentes educativos, y alimentación infantil saludable y lactancia materna dirigida a 10 madres comunitarias y/o agentes educativos, 3 actividades asignadas por nivel central relacionadas con educación en salud pública.</t>
  </si>
  <si>
    <t>En el mes de Agosto 205
Entorno Institucional
Se realizaron: 3 fortalecimientos técnicos en temáticas de información e inducción en IAMII con la participación de 24 profesionales de la salud y personal de apoyo.
Entorno Cuidador Laboral
Se realizan 9 asistencias técnicas en la estrategia de Salas Amigas de la Familia Lactante (SAFL) del Entorno Cuidador Laboral a entidades públicas y empresas privadas, con la participación de 13 personas encargadas de la implementación de la estrategia.</t>
  </si>
  <si>
    <t>Durante el periodo de Enero 2025 a Agosto 205
Entorno Cuidador Educativo 
Se realiza sensibilización en la estrategia de salas amigas de la familia lactante en 6 universidades con la participación de 5 personas. Se realiza sensibilización en la estrategia de salas amigas de la familia lactante en 6 instituciones de formación para el trabajo y el desarrollo humano con la participación de 6 personas.
Entorno Institucional
Se realizaron: 3 fortalecimientos técnicos en temáticas de información e inducción en IAMII con la participación de 24 profesionales de la salud y personal de apoyo.
Entorno Cuidador Laboral 
Se realizan 76 asistencias técnicas en la estrategia de Salas Amigas de la Familia Lactante (SAFL) del Entorno Cuidador Laboral a entidades públicas y empresas privadas, con la participación de 167 personas encargadas de la implementación de la estrategia. En los procesos de fortalecimiento de capacidades a funcionarias/os participan: 4 personas lactantes, y 3 personas gestantes.</t>
  </si>
  <si>
    <t>En el mes de Agosto 205
Equipos Basicos Extramurales de Hogar
Se realiza seguimiento a familias
Se realiza educación alimentaria y nutricional a familias con 25 niños y niñas, adolescentes y gestantes sin malnutrición. Se realiza seguimiento familiar a 7 niños y niñas menores de 5 años con retraso en talla 3 niños y niñas menores de 5 años con exceso de peso (sobrepeso y obesidad), A través de abordaje territorial, se intervienen: 25 niños y niñas menores de cinco años.
Entorno institucional
Se realizaron 5 acciones educativas en otros temas relacionados con seguridad alimentaria y nutricional Verificación de la atención integral en salud de: 8 casos de niños y niñas menores de 5 años con retraso en talla priorizados desde nivel central 3 casos de gestantes con obesidad para la edad gestacional. 2 casos de gestantes con bajo peso para la edad gestacional.</t>
  </si>
  <si>
    <t>Durante el periodo de Enero 2025 a Agosto 205
Entorno Cuidador Educativo 
Realización de 7 sesiones de promoción de alimentación saludable durante la gestación, con la participación de 1 gestantes.
Equipos Basicos Extramurales de Hogar
Se realiza seguimiento a familias 
Se realiza educación alimentaria y nutricional a familias con 622 niños y niñas, adolescentes y gestantes sin malnutrición. Se realiza seguimiento familiar a 333 niños y niñas menores de 5 años con retraso en talla 71 niños y niñas menores de 5 años con exceso de peso (sobrepeso y obesidad), 22 gestantes de bajo peso, y 68 gestantes con exceso de peso, A través de abordaje territorial, se intervienen: 751 niños y niñas menores de cinco años, 1 gestantes con tamizaje nutricional.
Entorno institucional 
Se realizaron 5 acciones educativas en otros temas relacionados con seguridad alimentaria y nutricional Verificación de la atención integral en salud de: 35 casos de niños y niñas menores de 5 años con retraso en talla priorizados desde nivel central 7 casos de gestantes con obesidad para la edad gestacional. 6 casos de gestantes con bajo peso para la edad gestacional.
Entorno Cuidador Laboral 
4 personas abordadas en UTIS con información o educación en alimentación saludable.</t>
  </si>
  <si>
    <t>En el mes de Agosto 205
Entorno Cuidador Comunitario
DISPOSITIVO COMUNITARIO - CUIDADO COLECTIVO PARA EL BIENESTAR SAN De manera acumulada se han abordado 2 tiendas barriales en el año. JORNADAS MAS BIENESTAR- CUIDARTE REDUCCION DE AMBIENTES OBESOGENICOS: acciones 12 en reduccion de ambientes obesogenicos equipos cuidarte 524 total de personas, 273 hombres, 251 mujeres.
Entorno Cuidador Educativo
1 Niños, niñas de 5 a 17 años con tamizaje y clasificación nutricional en jardines infantiles o colegios priorizados, de los cuales, se identifican 4 niños, niñas y adolescentes con alteraciones nutricionales por déficit, se identifican 5 niños, niñas y adolescentes con alteraciones nutricionales por exceso, 1 niños, niñas y adolescentes con alteraciones nutricionales que lo requieren y son canalizados a los servicios de salud. 81 niños, niñas y adolescentes, que participan en acciones de promoción de alimentación saludable en el marco de huertas escolares. 4 Tiendas escolares abordadas 2 de personas que participan en acciones de seguridad alimentaria y nutricional en el contexto de tiendas escolares. 2 Tiendas escolares Cumple entre 0 y 79% de los ítems Se realizan acciones individuales o colectivas en colegios con información en alimentación saludable dirigido a: Se realizan 1 jornadas de Salud y Bienestar en 1 Universidades con la participación de 24 estudiantes, Se realizan 1 jornadas de Salud y Bienestar en 1 Universidades con la participación de 24 estudiantes, 24 estudiantes mayores de 18 años en el marco de las jornadas de salud y bienestar que participan de acciones de promoción de alimentación saludable.</t>
  </si>
  <si>
    <t>Durante el periodo de Enero 2025 a Agosto 205
Entorno Cuidador Comunitario 
CARACTERIZACIÓN TERRITORIAL 2 Grupos identificados para el abordaje dimension en seguridad alimentaria y nutricional 50 mujeres. DISPOSITIVO COMUNITARIO - CUIDADO COLECTIVO PARA EL BIENESTAR SAN Se realizo acompañamiento a 1 huertas comunitarias con la participación de 10 personas. DISPOSITIVO COMUNITARIO - CUIDADO COLECTIVO PARA EL BIENESTAR SAN Se abordaron 4 Tiendas barriales durante el mes De manera acumulada se han abordado 10 tiendas barriales en el año con la participación de 60 personas de la comunidad en general. JORNADAS MAS BIENESTAR- CUIDARTE REDUCCION DE AMBIENTES OBESOGENICOS: acciones 66 en reduccion de ambientes obesogenicos equipos cuidarte 2.455 total de personas, 1.186 hombres, 1.269 mujeres. MAS BIENESTAR A LA COMUNIDAD RAIZAL SAN 8 Acciones de concertación para la adopción de Guías alimentarias para la población colombiana en la comunidad Raizal.
Entorno Cuidador Educativo 
62 Niños, niñas de 5 a 17 años con tamizaje y clasificación nutricional en jardines infantiles o colegios priorizados, de los cuales, se identifican 15 niños, niñas y adolescentes con alteraciones nutricionales por déficit, se identifican 19 niños, niñas y adolescentes con alteraciones nutricionales por exceso, 3 niños, niñas y adolescentes con alteraciones nutricionales que lo requieren y son canalizados a los servicios de salud. 567 niños, niñas y adolescentes, que participan en acciones de promoción de alimentación saludable en el marco de huertas escolares. 14 Tiendas escolares abordadas 8 de personas que participan en acciones de seguridad alimentaria y nutricional en el contexto de tiendas escolares. 10 Tiendas escolares Cumple entre 0 y 79% de los ítems 2 Tiendas escolares Cumple entre 80 y 89% de los ítems Se realizan acciones individuales o colectivas en colegios con información en alimentación saludable dirigido a: 10 madres, padres y/o cuidadores, Se realizan 26 jornadas de Salud y Bienestar en 16 Universidades y 5 Instituciones de Educación para el Trabajo y el Desarrollo Humano con la participación de 745 estudiantes, de las cuales se tamizaron y se les brindó orientación de acuerdo al resultado a 17 estudiantes menores de 18 años en el marco de las jornadas de salud y bienestar Se realizan 26 jornadas de Salud y Bienestar en 16 Universidades y 5 Instituciones de Educación para el Trabajo y el Desarrollo Humano con la participación de 745 estudiantes, de las cuales se tamizó y brindó orientación a 17 estudiantes menores de 18 años en el marco de las jornadas de salud y bienestar, 745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21 sesiones de promoción de la alimentación saludable en el marco de iniciativas de cuidado y bienestar, con la participación de 38 niños, niñas y adolescentes.</t>
  </si>
  <si>
    <t>En el mes de Agosto 205
Equipos Basicos Extramurales de Hogar
Se realiza intervención a 461 adultos que reciben educación en alimentación saludable. 436 adultos mayores que reciben educación en alimentación saludable. 1.061 familias, y 1.061 personas sensibilizadas en reducción de perdidas y desperdicio de alimentos.
Se realizaron acciones educativas en SAN: 5 Asistencias técnicas y/o reuniones en gestión en salud y nutrición en 4 IPS, con la participación de 34 profesionales de la salud de IPS.</t>
  </si>
  <si>
    <t>Durante el periodo de Enero 2025 a Agosto 205
Entorno Cuidador Educativo 
8 Docentes de jardines infantiles o colegios priorizados reciben orientaciones en alimentación y nutrición de tipo individual o colectiva.
Equipos Basicos Extramurales de Hogar
Se realiza intervención a 1.241 adultos que reciben educación en alimentación saludable. 1.420 adultos mayores que reciben educación en alimentación saludable. 2.587 familias, y 2.369 personas sensibilizadas en reducción de perdidas y desperdicio de alimentos.
Se realizaron acciones educativas en SAN: 13 Asistencias técnicas y/o reuniones en gestión en salud y nutrición en 17 IPS, con la participación de 108 profesionales de la salud de IPS.</t>
  </si>
  <si>
    <t>En el mes de Agosto 205
Entorno Cuidado Comunitario
JORNADAS MAS BIENESTAR- CUIDARTE SALUD MENTAL acciones 12 en salud mental equipos cuidarte 261 total de personas, 33 hombres, 228 mujeres. JORNADAS - BIENESTAR INTEGRAL ES MAS SALUD MENTAL se aplicaron 83 prueba SRQ, de las cuales 8 personas presentan tamizaje positivo. Se aplicaron 13 pruebas de detección de consumo de alcohol, tabaco y sustancias -ASSIST, y se aplicaron 3 prueba AUDIT. se aplicaron 83 prueba APGAR, se realizaron 3 canalizaciones, 2 Instrumentos del sistema de Vigilancia Epidemiológica del abuso de sustancias psicoactivas - VESPA. BARRAS FUTBOLERAS A partir de la estrategia barras futboleras y salud colectiva se realizaron 2 acciones para la prevención de la conducta suicida. con participación de 17 personas, 1 mujeres y 16 hombres. 3 Acciones para la promoción de la convivencia entre barras de fútbol en el marco de actividad fisica o deportiva con participación de 27 personas, 3 mujeres y 24 hombres. Se realizaron 3 acciones para la promoción de salud mental y/o de la actividad fisica con barras de futbol con participación de 11 personas de las cuales 3 son mujeres y 8 son hombres. El total de grupos abordados son 5 de los cuales por barra son: 1 Barra La Nación Verdolaga 1 Barra Los del Sur Bogotá y 3 Barra La Guardia Albirroja.
MAS BIENESTAR A LA COMUNIDAD RAIZAL SALUD MENTAL
En el marco de las acciones de salud mental con la población raizal: Se realizaron 2 acciones de articulación para la prevención del consumo de SPA con participación de 19 personas de las cuales 16 son hombres y 3 son mujeres. 1 Actividades de Promoción de derechos sexuales y derechos reproductivos con participación de 9 personas. Se realizaron 13 actividades en dinamica del barrismo por los gestores con participación de 54 personas.
Entorno Cuidador Educativo
Durante el periodo 3 jardines infantiles contaron con acciones de educación en salud mental con participación de 134 niños y niñas Tambien se abordaron 10 docentes en la educación en salud mental para el abordaje de los niños y niñas y 10 docentes en bienestar emocional y y participaron 10 padres, madres o cuidadores en acciones colectivas de salud mental que favorecen el buen trato y la prevención del maltrato infantil 43 estudiantes lideres escolares que participaron de acciones promocionales de bienestar y salud mental 43 familias con acciones de cuidado emocional, promoción del involucramiento parental, capacidades socioemocionales y promoción de prácticas de crianza con participación de 43 madres, padres y cuidadores de las cuales 43 familias mejoran relaciones intrafamiliares. 1 jornadas integrales de salud y bienestar que incluyen la educación en fortalecimiento de habilidades y capacidades para la promoción de salud mental y en 1 jornadas y actividades para la prevención del consumo de consumo de sustancias psicoactivas. logrando la participación de 24 estudiantes y en 1 instituciones de educación y canalización a 4 personas. De otra parte, se gestionaron 8 casos individuales mediante la orientación y apoyo con avances en el marco de plan de cuidado en salud mental. para el periodo se gestionaron 1 casos de conducta suicida e identificó aumento en afrontamiento en 1 casos De otra parte, se gestionaron 7 casos individuales mediante la orientación y apoyo con avances en el marco de plan de cuidado en salud mental. 8 estudiantes participaron de acciones promocionales de salud mental enfocadas al fortalecimiento de habilidades socioemocionales ciclo 1 59 estudiantes participaron de acciones promocionales de salud mental enfocadas al fortalecimiento de habilidades socioemocionales ciclo 3 104 estudiantes participaron de acciones promocionales de salud mental enfocadas al fortalecimiento de habilidades socioemocionales ciclo 4.
Equipos Basicos Extramurales de Hogar
1 Acciones de salud mental en familias con gestantes 3 Acciones de salud mental en familias con menores de 5 años encontrando que en 9 familias se evidencia que se reducen riesgos relacionados con riesgo psicosocial. Se llevaron a cabo 24 visitas efectivas en casos de riesgos en conducta suicida De las cuales en 2 se dio el cierre del proceso encontrando que en 2 familias se evidencia que se reducen riesgos relacionados con conducta suicida Se llevaron a cabo 2 visitas efectivas en casos de riesgos psicosocial De las cuales en 13 se dio el cierre del proceso encontrando que en 12 familias se evidencia que se reducen riesgos relacionados con riesgo psicosocial Se llevaron a cabo 3 visitas efectivas en casos de acompañamiento en duelo.
Entorno Institucional
En las instituciones de protección integral se brinda información y educación en salud mental a 111 personas. Se realizó la medición en modificaciones de habilidades y competencias a 108 personas, de las cuales 108 refieren que las intervenciones aportan al mejoramiento de sus habilidades y competencias en salud mental. POBLACIÓN PRIVADA DE LA LIBERTAD 25 sesiones colectivas para el bienestar integral 11 número de hombres 249 número de mujeres.</t>
  </si>
  <si>
    <t>Durante el periodo de Enero 2025 a Agosto 205
Entorno Cuidado Comunitario 
JORNADAS MAS BIENESTAR- CUIDARTE SALUD MENTAL acciones 189 en salud mental equipos cuidarte 7.341 total de personas, 3.237 hombres, 4.104 mujeres. JORNADAS - BIENESTAR INTEGRAL ES MAS SALUD MENTAL se aplicaron 504 prueba SRQ, de las cuales 33 personas presentan tamizaje positivo. Se aplicaron 77 pruebas de detección de consumo de alcohol, tabaco y sustancias -ASSIST, y se aplicaron 31 prueba AUDIT. se aplicaron 504 prueba APGAR, se realizaron 54 canalizaciones, 2 Instrumentos del sistema de Vigilancia Epidemiológica del abuso de sustancias psicoactivas - VESPA. BARRAS FUTBOLERAS A partir de la estrategia barras futboleras y salud colectiva se realizaron 10 acciones para la prevención de la conducta suicida. con participación de 100 personas, 27 mujeres y 73 hombres. 38 Acciones para la promoción de la convivencia entre barras de fútbol en el marco de actividad fisica o deportiva con participación de 397 personas, 60 mujeres y 337 hombres. Se realizaron 14 acciones para la promoción de salud mental y/o de la actividad fisica con barras de futbol con participación de 123 personas de las cuales 20 son mujeres y 103 son hombres. El total de grupos abordados son 31 de los cuales por barra son: 4 Barra La Nación Verdolaga 3 Barra Los del Sur Bogotá y 24 Barra La Guardia Albirroja.
MAS BIENESTAR A LA COMUNIDAD RAIZAL SALUD MENTAL
En el marco de las acciones de salud mental con la población raizal: en 8 cartografías o mecanismo de identificación sobre la salud mental de la comunidad. Se realizaron 13 acciones de articulación para la prevención del consumo de SPA con participación de 129 personas de las cuales 109 son hombres y 20 son mujeres. 7 Actividades de Promoción de derechos sexuales y derechos reproductivos con participación de 78 personas. Se realizaron 92 actividades en dinamica del barrismo por los gestores con participación de 456 personas.
Entorno Cuidador Educativo 
Durante el periodo 13 jardines infantiles contaron con acciones de educación en salud mental con participación de 414 niños y niñas Tambien se abordaron 45 docentes en la educación en salud mental para el abordaje de los niños y niñas y 48 docentes en bienestar emocional y y participaron 27 padres, madres o cuidadores en acciones colectivas de salud mental que favorecen el buen trato y la prevención del maltrato infantil 438 estudiantes lideres escolares que participaron de acciones promocionales de bienestar y salud mental 98 familias con acciones de cuidado emocional, promoción del involucramiento parental, capacidades socioemocionales y promoción de prácticas de crianza con participación de 127 madres, padres y cuidadores de las cuales 127 familias mejoran relaciones intrafamiliares. 29 jornadas integrales de salud y bienestar que incluyen la educación en fortalecimiento de habilidades y capacidades para la promoción de salud mental y en 29 jornadas y actividades para la prevención del consumo de consumo de sustancias psicoactivas. logrando la participación de 845 estudiantes en 4 instituciones de educación técnica y en 17 instituciones de educación asi mismo se brindo contención e intervención breve a 2 personas. y canalización a 30 personas. Se han realizado 1 acciones en entornos escolares. Se han realizado 16 sesiones colectivas fortaleciendo habilidades socioemocionales y estrategias de afrontamiento para prevención de problemáticas psicosociales. con 202 niños, niñas, adolescentes y jóvenes en 2 colegios de estas sesiones 26 se relacionaron con la prevención de las violencias con 175 niños, niñas, adolescentes y jóvenes De otra parte, se gestionaron 23 casos individuales mediante la orientación y apoyo con avances en el marco de plan de cuidado en salud mental. De otra parte se adelantaron 3 sesiones de fortalecimiento en salud mental para detección y manejo con 31 docentes para el periodo se gestionaron 19 casos de conducta suicida e identificó aumento en afrontamiento en 9 casos Se han realizado 13 sesiones colectivas fortaleciendo habilidades socioemocionales y estrategias de afrontamiento para prevención de consumo de SPA con 112 niños, niñas, adolescentes y jóvenes en 2 colegios Se han realizado 12 sesiones colectivas fortaleciendo habilidades socioemocionales y estrategias de afrontamiento para manejo de situaciones relacionadas con ansiedad, depresión y otras problemáticas. con 129 niños, niñas, adolescentes y jóvenes en 2 colegios De otra parte, se gestionaron 41 casos individuales mediante la orientación y apoyo con avances en el marco de plan de cuidado en salud mental. De otra parte se adelantaron 3 sesiones de fortalecimiento en salud mental para detección y manejo con 31 docentes Finalmente 2 espacios colectivos de bienestar emocional con 30 orientadores y docentes. 209 estudiantes participaron de acciones promocionales de salud mental enfocadas al fortalecimiento de habilidades socioemocionales ciclo 1 119 estudiantes participaron de acciones promocionales de salud mental enfocadas al fortalecimiento de habilidades socioemocionales ciclo 2 273 estudiantes participaron de acciones promocionales de salud mental enfocadas al fortalecimiento de habilidades socioemocionales ciclo 3 335 estudiantes participaron de acciones promocionales de salud mental enfocadas al fortalecimiento de habilidades socioemocionales ciclo 4.
Equipos Basicos Extramurales de Hogar
30 Acciones de salud mental en familias con gestantes 63 Acciones de salud mental en familias con menores de 5 años encontrando que en 89 familias se evidencia que se reducen riesgos relacionados con riesgo psicosocial. Se llevaron a cabo 420 visitas efectivas en casos de riesgos en conducta suicida De las cuales en 77 se dio el cierre del proceso encontrando que en 73 familias se evidencia que se reducen riesgos relacionados con conducta suicida Se llevaron a cabo 762 visitas efectivas en casos de riesgos psicosocial De las cuales en 109 se dio el cierre del proceso encontrando que en 107 familias se evidencia que se reducen riesgos relacionados con riesgo psicosocial Se llevaron a cabo 40 visitas efectivas en casos de acompañamiento en duelo De las cuales en 6 se dio el cierre del proceso encontrando que en 6 familias se evidencia que se reducen riesgos relacionados con duelo.
Entorno Institucional
En las instituciones de protección integral se brinda información y educación en salud mental a 816 personas. Se realizó la medición en modificaciones de habilidades y competencias a 727 personas, de las cuales 727 refieren que las intervenciones aportan al mejoramiento de sus habilidades y competencias en salud mental. POBLACIÓN PRIVADA DE LA LIBERTAD 14 Valoraciones del riesgo por salud mental SRQ 6 casos positivos 154 sesiones colectivas para el bienestar integral 24 número de hombres 1.585 número de mujeres. CASA DE IGUALDAD DE OPORTUNIDADES 1 sesiones colectivas para el bienestar integral 4 número de mujeres.</t>
  </si>
  <si>
    <t>En el mes de Agosto 205
Entorno Cuidador Comunitario
DISPOSITIVO COMUNITARIO CUIDADO COLECTIVO PARA EL BIENESTAR-CRONICOS 1 sesiones de promoción de prácticas y estilos de vida saludables para la prevención de condiciones crónicas. 1 sesiones en prevención de Enfermedades cardio cerebro vasculares. 1 sesiones en prevención de Cáncer 1 sesiones de Promoción de Actividad física Total de 1 cobertura población joven (14 – 28 años): 1 hombres Total de 2 cobertura población adulta (29 – 59 años): 1 hombres 1 mujeres 7 cobertura población personas mayores (60 o más años): 2 hombres 5 mujeres. JORNADAS MAS BIENESTAR CUIDATE SE FELIZ Se cuenta con 15 puntos "Cuídate Sé Feliz" activos, en estos puntos se abordaron 297 personas, de ellas: 83 hombres, 214 mujeres, 83 Toma de mamografía durante los dos últimos años (50 a 69 años) Toma de citología en el último año 156 Examen de PCA o tacto rectal en el último año 28 De las personas registradas como fumadoras se brindó consejería breve en cesación de consumo de tabaco y atención del tabaquismo a 26. JORNADAS MAS BIENESTAR- CUIDARTE CRONICOS acciones 6 para la promoción de hábitos saludables y prevención de condiciones crónicas no transmisibles, 93 hombres, 101 mujeres.
Entorno Cuidador Educativo
Se realiza educación y sensibilización en actividad fisica a 78 niños y niñas de jardines infantiles, Realización de 4 sesiones del ciclo 3 en temas relacionados con actividad física desde las artes y el movimiento corporal, Acciones de educación en salud con 43 familias para la promoción de la actividad física. 2 Colegios intervenidos con información y educación en salud bucal con la participación de 697 escolares se realiza educación de la técnica en higiene bucal cursos a 515 escolares en la sesión 2, se realiza educación de la técnica en higiene bucal en cursos a 93 escolares en la sesión 3, de los cuales 89 apropian la técnica de higiene bucal. se realiza educación y sensibilización en salud bucal a 28 niños y niñas de jardines infantiles. Se realizan 1 jornadas de salud y bienestar con punto cuidate sé feliz activo en 1 Universidades en estas jornadas se abordaron 24 personas, de ellas 9 personas se les aplicó tamizaje Findrisc, y 9 personas con condiciones crónicas, mayores de 18 años a las que se les aplicó tamizaje de riesgo cardiovascular OMS, de las cuales 7 personas usan gafas o lentes. Se realiza educación y sensibilización en cáncer de mama en 24 estudiantes universitarios en Instituciones Técnicas de Desarrollo Humano - ITDH, se realiza educación y sensibilización en cáncer de cuello uterino en 24 estudiantes universitarios - ITDH.
Equipos Basicos Extramurales de Hogar
Se aborda 249 personas con condiciones crónicas, realizando canalización a rutas integrales de atención en salud a 12 de ellas, 752 personas a las que se les aplicó tamizaje Findrisc, de las cuales 99 con alta probabilidad de presentar prediabetes o diabetes y 806 personas con condiciones crónicas, mayores de 18 años a las que se les aplicó tamizaje de riesgo cardiovascular OMS, de las cuales 6 personas con alerta de riesgo cardiovascular alto, muy alto y extremadamente alto, 40 personas con alerta de riesgo cardiovascular moderado, 18 personas con tamizaje Cuestionario Breve de EPOC positivo, 1 personas sin control y fueron canalizadas a las EAPBS. Durante las intervenciones, se encontraron 249 personas con una condición crónica diagnosticada, 28 sin tratamiento, 12 canalizadas a la ruta integral de atención en salud, 12 canalizadas a la RIAS para población con riesgo o presencia de alteraciones cardiocerebro vascular y metabólicas manifiestas, 1 canalizadas a la RIAS para población con riesgo o presencia de enfermedades respiratorias crónicas, 1 canalizadas a la RIAS para población con riesgo o presencia de cáncer, 12 canalizadas a la RIAS para población con riesgo o presencias de trastornos visuales o auditivos, de las personas que requerían cita se asignó cita a 12. 1 Personas identificadas con consumo de tabaco, brindando consejería en cesación de consumo de tabaco y atención del tabaquismo a 1 de las cuales 1 han sido efectivas, correspondiente al 100,0 %. Durante el periodo se realizaron 12 canalizaciones a la ruta de alteraciones en salud visual y auditiva, de las cuales 8 fueron efectivas. Se realiza clasificación, identificación de riesgos en salud bucal y sensibilización a 3 individuos en la sesión 1, se realiza clasificación, identificación de riesgos en salud bucal y sensibilización a 3 familias en la sesión 1, se brinda información, educación y comunicación en salud bucal a 3 individuos en la sesión 2, se brinda información, educación y comunicación en salud bucal a 3 familias en la sesión 2, se realiza evaluación de la técnica de higiene bucal a 8 individuos en la sesión 3, se realiza evaluación de la técnica de higiene bucal a 8 familias en la sesión 3, de los cuales 8 individuos apropiaron la técnica de cepillado dental.
Condiciones Crónicas No Transmisibles
1 Instrumentos de caracterización para CCNT y asistencias técnicas realizadas para la atención integral a la población con Condiciones Crónicas No Transmisibles, 1 personas del talento humano de IPS priorizadas intervenidas en 1 IPS públicas 1 asesorías en promoción de hábitos saludables y condiciones crónicas, a 1 personas del talento humano en IPS. los temas de fortalecimiento de capacidades fueron: RIAS para población con riesgo o presencia de cáncer 74 mujeres tamizadas para cáncer de cuello uterino en las IPS de la red pública número de personas tamizadas cáncer prostata: 71, número de personas tamizadas cáncer colon: 64.
Entorno Cuidador Laboral 
Se realizó identificación y caracterización de 39 UTIS CON 52 trabajadores. Se identificaron trabajadores: 3 con consumo de tabaco, 5 con consumo problemático de bebidas alcohólicas, 4 con exposición a rayos ultravioleta, 45 que no realizan actividad física, 16 con alerta de riesgo cardiovascular según circunferencia de cintura. En el entorno cuidador laboral se realizaron tamizajes: 25 personas mayores de 18 años a las que se les aplicó tamizaje Findrisc, de las cuales, 5 con alta probabilidad de presentar diabetes, 13 personas mayores de 18 años a las que se les aplicó tamizaje OMS, donde 3 mujeres sin toma de citología vaginal o prueba de VPH, 3 mujeres mayores de 50 años sin tamizaje para cáncer de mama en los últimos 5 años, Se identificaron factores de riesgo para condiciones crónicas en los niños caracterizados, tales como: con exposición a rayos ultravioleta 4 , 13 no realizan actividad física, Se identificaron factores de riesgo para condiciones crónicas en los adolescentes caracterizados, tales como: 2 adolescentes trabajadores que no realizan actividad física, Entorno Cuidador Laboral: 53 mujeres con IEC para la identificación temprana de cáncer de cuello uterino y cáncer de mama, 150 hombres con IEC para la identificación temprana de cáncer de próstata.</t>
  </si>
  <si>
    <t>Durante el periodo de Enero 2025 a Agosto 205
Entorno Cuidador Comunitario
CARACTERIZACIÓN TERRITORIAL 2 Grupos identificados para el abordaje dimension en condiciones cronicos 50 mujeres, DISPOSITIVO COMUNITARIO CUIDADO COLECTIVO PARA EL BIENESTAR-CRONICOS 5 sesiones de promoción de prácticas y estilos de vida saludables para la prevención de condiciones crónicas. 5 sesiones en prevención de Enfermedades cardio cerebro vasculares. 3 sesiones en prevención de Cáncer 2 sesiones en prevención de Alteraciones visuales 2 sesiones en prevención de Alteraciones auditivas comunicativas 3 sesiones de Promoción de Actividad física Total de 3 cobertura población joven (14 – 28 años): 3 hombres Total de 10 cobertura población adulta (29 – 59 años): 7 hombres 3 mujeres 37 cobertura población personas mayores (60 o más años): 6 hombres 31 mujeres. JORNADAS MAS BIENESTAR CUIDATE SE FELIZ Se cuenta con 101 puntos "Cuídate Sé Feliz" activos, en estos puntos se abordaron 1.878 personas, de ellas: 618 hombres, 1.260 mujeres, 5 personas con tamizaje Cuestionario Breve de EPOC positivo. 445 Toma de mamografía durante los dos últimos años (50 a 69 años) Toma de citología en el último año 724 Examen de PCA o tacto rectal en el último año 262 De las personas registradas como fumadoras se brindó consejería breve en cesación de consumo de tabaco y atención del tabaquismo a 73. JORNADAS MAS BIENESTAR- CUIDARTE CRONICOS acciones 125 para la promoción de hábitos saludables y prevención de condiciones crónicas no transmisibles, 2.328 hombres, 2.814 mujeres. Acciones 12 promoción de prácticas y estilos de vida saludable, cáncer 218 hombres, 290 mujeres.
Entorno Cuidador Educativo
Se realiza educación y sensibilización en actividad fisica a 162 niños y niñas de jardines infantiles, se realiza educación y sensibilización en salud visual a 25 niños y niñas de jardines infantiles, se realiza educación y sensibilización en salud auditiva comunicativa a 25 niños y niñas de jardines infantiles. Realización de 36 sesiones del ciclo 2 para promover la práctica de la actividad física desde el movimiento activo y el juego activo, con 268 estudiantes. Realización de 26 sesiones del ciclo 3 en temas relacionados con actividad física desde las artes y el movimiento corporal, con 182 estudiantes. Realización de 32 sesiones del ciclo 4 en temas relacionados con actividad física para la vida y el autocuidado, con 363 estudiantes. Acciones de educación en salud con 366 familias para la promoción de la actividad física. 9 Colegios intervenidos con información y educación en salud bucal con la participación de 3.783 escolares Se realiza clasificación y sensibilización de la técnica en higiene bucal en cursos a 1.399 escolares en la sesión 1, se identifican 99 niños para proceso de acompañamiento familiar, de los cuales 4 se canalizan a la ruta de riesgo en alteraciones y trastornos de la salud bucal, Durante el mes se realizaron 4 canalizaciones a la ruta de riesgo en alteraciones y trastornos de la salud bucal, se realiza educación de la técnica en higiene bucal cursos a 1.399 escolares en la sesión 2, se realiza educación de la técnica en higiene bucal en cursos a 977 escolares en la sesión 3, de los cuales 942 apropian la técnica de higiene bucal. se realiza educación y sensibilización en salud bucal a 140 niños y niñas de jardines infantiles. Se realizan 31 jornadas de salud y bienestar con punto cuidate sé feliz activo en 18 Universidades en 4 Instituciones de formación para el trabajo y el desarrollo humano en estas jornadas se abordaron 915 personas, de ellas 225 personas se les aplicó tamizaje Findrisc, y 225 personas con condiciones crónicas, mayores de 18 años a las que se les aplicó tamizaje de riesgo cardiovascular OMS, de las cuales 131 personas usan gafas o lentes. Se realiza educación y sensibilización en cáncer de mama en 915 estudiantes universitarios en Instituciones Técnicas de Desarrollo Humano - ITDH, se realiza educación y sensibilización en cáncer de cuello uterino en 915 estudiantes universitarios - ITDH.
Equipos Basicos Extramurales de Hogar 
Se aborda 2.017 personas con condiciones crónicas, realizando canalización a rutas integrales de atención en salud a 55 de ellas, 4.130 personas a las que se les aplicó tamizaje Findrisc, de las cuales 779 con alta probabilidad de presentar prediabetes o diabetes y 4.366 personas con condiciones crónicas, mayores de 18 años a las que se les aplicó tamizaje de riesgo cardiovascular OMS, de las cuales 44 personas con alerta de riesgo cardiovascular alto, muy alto y extremadamente alto, 350 personas con alerta de riesgo cardiovascular moderado, 130 personas con tamizaje Cuestionario Breve de EPOC positivo, 22 personas sin control y fueron canalizadas a las EAPBS. Durante las intervenciones, se encontraron 881 personas con una condición crónica diagnosticada, 107 sin tratamiento, 172 canalizadas a la ruta integral de atención en salud, 57 canalizadas a la RIAS para población con riesgo o presencia de alteraciones cardiocerebro vascular y metabólicas manifiestas, 2 canalizadas a la RIAS para población con riesgo o presencia de enfermedades respiratorias crónicas, 1 canalizadas a la RIAS para población con riesgo o presencia de cáncer, 30 canalizadas a la RIAS para población con riesgo o presencias de trastornos visuales o auditivos, de las personas que requerían cita se asignó cita a 43. 2.938 Personas identificadas con consumo de tabaco, brindando consejería en cesación de consumo de tabaco y atención del tabaquismo a 2.959 de las cuales 2.959 han sido efectivas, correspondiente al 100,0 %. En el seguimiento a familias ubicadas en zonas rurales se abordan 15 personas priorizadas por condiciones crónicas, Se realiza seguimiento familiar a 69 personas, con énfasis en la promoción de comportamientos de hábitos saludables y la detección de riesgos, a través de planes de automanejo, realizando 72 acciones de información y educación en: 26 familias con acciones de promoción de hábitos saludables en salud visual, 11 familias con acciones de promoción de hábitos saludables en salud auditiva-comunicativa. Durante el periodo se realizaron 30 canalizaciones a la ruta de alteraciones en salud visual y auditiva, de las cuales 21 fueron efectivas. Se realiza clasificación, identificación de riesgos en salud bucal y sensibilización a 92 individuos en la sesión 1, se realiza clasificación, identificación de riesgos en salud bucal y sensibilización a 92 familias en la sesión 1, se brinda información, educación y comunicación en salud bucal a 73 individuos en la sesión 2, se brinda información, educación y comunicación en salud bucal a 73 familias en la sesión 2, se realiza evaluación de la técnica de higiene bucal a 59 individuos en la sesión 3, se realiza evaluación de la técnica de higiene bucal a 59 familias en la sesión 3, de los cuales 57 individuos apropiaron la técnica de cepillado dental. Durante el periodo se realizaron 4 canalizaciones a la ruta de alteraciones y trastornos en salud bucal, Durante el periodo se realizaron 4 canalizaciones a la ruta de alteraciones y trastornos en salud bucal, Se identifican 49 mujeres mayores de 50 años sin tamizaje para cáncer de mama, 6 mujeres mayores de 25 años sin toma de citología, y 13 hombres mayores de 50 años sin tamizaje para cáncer de próstata.
Condiciones Crónicas No Transmisibles 
7 Instrumentos de caracterización para CCNT y asistencias técnicas realizadas para la atención integral a la población con Condiciones Crónicas No Transmisibles, 22 personas del talento humano de IPS priorizadas intervenidas en 8 IPS públicas 15 asesorías en promoción de hábitos saludables y condiciones crónicas, a 22 personas del talento humano en IPS. 442 personas de la comunidad, asociaciones de usuarios y otros actores en salud 8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enfermedades respiratorias crónicas; RIAS para población con riesgo o presencia de cáncer; Salud Visual y Auditiva; Salud Bucal; 719 mujeres tamizadas para cáncer de cuello uterino en las IPS de la red pública número de personas tamizadas cáncer prostata: 744, número de personas tamizadas cáncer colon: 729.
Entorno Cuidador Laboral 
Se realizó identificación y caracterización de 172 UTIS CON 271 trabajadores. Se identificaron trabajadores: 39 con consumo de tabaco, 28 con consumo problemático de bebidas alcohólicas, 20 con exposición a rayos ultravioleta, 208 que no realizan actividad física, 110 con alerta de riesgo cardiovascular según circunferencia de cintura. En el entorno cuidador laboral se realizaron tamizajes: 126 personas mayores de 18 años a las que se les aplicó tamizaje Findrisc, de las cuales, 27 con alta probabilidad de presentar diabetes, 64 personas mayores de 18 años a las que se les aplicó tamizaje OMS, donde 1 presentan riesgo de padecer un evento cerebrovascular, 11 personas con tamizaje Cuestionario Breve de EPOC positivo, 4 mujeres sin toma de citología vaginal o prueba de VPH, 4 mujeres mayores de 50 años sin tamizaje para cáncer de mama en los últimos 5 años, Se identificaron factores de riesgo para condiciones crónicas en los niños caracterizados, tales como: con consumo de tabaco 7, con exposición a rayos ultravioleta 4 , 97 no realizan actividad física, Se identificaron factores de riesgo para condiciones crónicas en los adolescentes caracterizados, tales como: 9 adolescentes trabajadores que no realizan actividad física, Entorno Cuidador Laboral: 242 mujeres con IEC para la identificación temprana de cáncer de cuello uterino y cáncer de mama, 554 hombres con IEC para la identificación temprana de cáncer de próstata.</t>
  </si>
  <si>
    <t>En el mes de Agosto 205
PREVENCIÓN COMBINADA DE LAS ITS
20 Pruebas de VIH.HEPT B realizadas por población LGBTI, 1 pruebas positivas para VIH.HEPT B realizadas por localidad a población LGBTI. 49 Pruebas de VIH.HEPT B realizadas SPAcios de bienestar 83 Pruebas de VIH.HEPT B realizadas bienestar integral es mas salud mental 14 Pruebas de VIH.HEPT B realizadas por localidad en Centros de escucha habitanza en calle, 29 Pruebas de VIH realizadas por localidad en Centros de escucha MujerESalud, 12 Pruebas de HEPT B realizadas por localidad en Centros de escucha MujerESalud.
Entorno Cuidador Educativo
Se realizan 11 pruebas de VIH Se realizan 11 pruebas de Hepatitis B.
Entorno Institucional
SSR
Prevención combinada de las ITS-VIH
331 Pruebas rápidas de VIH realizadas por los equipos del PIC. 308 Pruebas rápidas de Hept B realizadas por los equipos del PIC. 6.204 Condones entregados en procesos educativos de los equipos del PIC. Canalizaciones y activación de ruta según el Sistema de Referencia y Contrareferencia (SIRC): 1 Personas identificadas sin intervención con diagnostico VIH, y 1 con prueba rápida VIH positivas. Fortalecimiento técnico talento humano Abordaje intersectorial.</t>
  </si>
  <si>
    <t>Durante el periodo de Enero 2025 a Agosto 205
PREVENCIÓN COMBINADA DE LAS ITS 
54 Pruebas de VIH.HEPT B realizadas por población LGBTI, 3 pruebas positivas para VIH.HEPT B realizadas por localidad a población LGBTI. 334 Pruebas de VIH.HEPT B realizadas SPAcios de bienestar 3 pruebas positivas para VIH.HEPT B realizadas SPAcios de bienestar 504 Pruebas de VIH.HEPT B realizadas bienestar integral es mas salud mental 2 pruebas positivas para VIH.HEPT B realizadas bienestar integral es mas salud mental 103 Pruebas de VIH.HEPT B realizadas por localidad en Centros de escucha habitanza en calle, 2 pruebas positivas para VIH.HEPT B realizadas por localidad en Centros de escucha habitanza en calle. 211 Pruebas de VIH realizadas por localidad en Centros de escucha MujerESalud, 42 Pruebas de HEPT B realizadas por localidad en Centros de escucha MujerESalud.
Entorno Cuidador Educativo 
Se realizan 125 pruebas de VIH Se realizan 208 pruebas de Hepatitis B de las cuales 1 son reactivas y 1 tienen canalización efectiva.
Entorno Institucional
SSR
Prevención combinada de las ITS-VIH 
11 Pruebas rápidas positivas del total de VIH realizadas en el mes por los equipos del PIC 1.949 Pruebas rápidas de VIH realizadas por los equipos del PIC. 1 Pruebas rápidas positivas del total de Hept B realizadas en el mes por los equipos del PIC 1.825 Pruebas rápidas de Hept B realizadas por los equipos del PIC. 41.075 Condones entregados en procesos educativos de los equipos del PIC. Canalizaciones y activación de ruta según el Sistema de Referencia y Contrareferencia (SIRC): 3 Personas identificadas sin intervención con diagnostico VIH, y 4 con prueba rápida VIH positivas. Fortalecimiento técnico talento humano 3 Asistencias técnicas en IPS con fortalecimiento de temas en SSSR con enfasis en prevención de las ITS Abordaje intersectorial 3 Articulaciones sectoriales e intersetoriales que fortalecen la respuesta ante el VIH y las Hepatitis.</t>
  </si>
  <si>
    <t>En el mes de Agosto 205
Enfermedades Transmitidas por Vectores-ETV:
2 IPS priorizadas para malaria con stock de medicamentos malaria. 1 asistencias técnicas a IPS. 1 IPS con gestión de información de malaria y leishmaniasis. 1 IPS con visita de asistencia técnica para Enfermedades transmitidas por vectores, 1 IPS visitadas. 1 Realizan acciones de información para la prevención de las ETV. 1 pacientes malaria, 1 Pacientes con leishmaniasis, 1 con indicación de tratamiento sistémico.</t>
  </si>
  <si>
    <t>Durante el periodo de Enero 2025 a Agosto 205
Enfermedades Transmitidas por Vectores-ETV: 
16 IPS priorizadas para malaria con stock de medicamentos malaria. 14 asistencias técnicas a IPS. 14 IPS con gestión de información de malaria y leishmaniasis. 9 Pacientes de malaria con verificación de seguimiento al tratamiento. 3 Pacientes con leishmaniasis con verificación de seguimiento al tratamiento. 1 Pacientes con chagas crónico caso probable y/o confirmado en seguimiento en la EAPB. 12 Actividades de información para ETV, con 137 personas que participan. 14 IPS con visita de asistencia técnica para Enfermedades transmitidas por vectores, 14 IPS visitadas. 14 Realizan acciones de información para la prevención de las ETV. 39 Pacientes de dengue con signos de alarma, 16 pacientes malaria, 9 con instauración oportuna de tratamiento, 9 con seguimiento al tratamiento por la IPS. 12 Pacientes con leishmaniasis, 11 con indicación de tratamiento sistémico, 10 recibieron tratamiento, 3 seguimiento al tratamiento por la IPS. 1 Pacientes con chagas crónico con atención inicial.</t>
  </si>
  <si>
    <t>En el mes de Agosto 205
Entorno Cuidador Educativo
Se gestionaron y realizaron 2 jornadas de vacunación con 25 dosis aplicadas de VPH.
Programa Ampliado de Inmunizaciones - PAI
Menor de un año de edad: POLIO: 3eras dosis aplicadas 279, cumplimiento 16,5 % PENTAVALENTE: 3eras dosis aplicadas 279, cumplimiento 16,5 % BCG: dosis aplicadas 571, cumplimiento 33,7 % ROTAVIRUS: 2das dosis aplicadas 262, cumplimiento 15,5 % De un año de edad: TRIPLE VIRAL: dosis aplicadas 243, 18,3 cumplimiento NEUMOCOCO REFUERZO: dosis aplicadas 237, cumplimiento 17,8 % HEPATITIS A: dosis aplicada 242, cumplimiento 18,2 % VARICELA: dosis aplicadas 242, cumplimiento 18,2 % FIEBRE AMARILLA en población de 1 año: 199 dosis aplicadas, cumplimiento 15,0 % Tdap de gestantes: dosis aplicadas 244, 646 Dosis aplicadas de Fiebre Amarilla para viajeros. Fuente: SIS-151 RESUMEN MENSUAL DE VACUNACIÓN - Corte 31/08/2025. 43 IPS con distribución de medicamentos inmunobiológicos, insumos y dispositivos médicos 18 Visitas de asistencia técnica a IPS de la red pública y privada (técnicos sistemas de información) 17 Visitas de asistencia técnica a IPS de la red pública y privada (profesionales) Donde se dejaron 2 planes de mejoramiento a IPS públicas y privadas 23 Talento humano en salud con fortalecimiento técnico del PAI en IPS públicas y privadas 30 IPS activas en el REPS con validación mensual equipo PAI Se asistió a 1 asistencia técnica Distrital por coordinador/a PAI y profesionales de apoyo Se realizó 1 reunión local PAI 1 Jornadas extramurales de vacunación realizadas en ICBF 1 Jornadas extramurales de vacunación realizadas en SDIS (vejez) 6 Jornadas extramurales de vacunación tactica de concentación (parques, centros comerciales, igelsias, supercades, entre otros).</t>
  </si>
  <si>
    <t>Durante el periodo de Enero 2025 a Agosto 205
Entorno Cuidador Educativo 
Se realizan 17 sesiones de sensibilización en vacunación a comunidad educativa 10 rectores, directivos y docentes, y 88 estudiantes. Se gestionaron y realizaron 7 jornadas de vacunación con 189 dosis aplicadas de VPH. Se realizaron 3 seguimientos telefonicos a población susceptible.
Programa Ampliado de Inmunizaciones - PAI 
Menor de un año de edad: POLIO: 3eras dosis aplicadas 2.254, cumplimiento 81,5 % PENTAVALENTE: 3eras dosis aplicadas 2.252, cumplimiento 81,5 % BCG: dosis aplicadas 4.154, cumplimiento 152,8 % ROTAVIRUS: 2das dosis aplicadas 2.486, cumplimiento 89,1 % De un año de edad: TRIPLE VIRAL: dosis aplicadas 2.147, 78,2 cumplimiento NEUMOCOCO REFUERZO: dosis aplicadas 2.121, cumplimiento 77,2 % HEPATITIS A: dosis aplicada 2.158, cumplimiento 78,5 % VARICELA: dosis aplicadas 2.154, cumplimiento 78,2 % FIEBRE AMARILLA en población de 1 año: 1.784 dosis aplicadas, cumplimiento 64,6 % Tdap de gestantes: dosis aplicadas 2.119, 6.933 Dosis aplicadas de Fiebre Amarilla para viajeros. Fuente: SIS-151 RESUMEN MENSUAL DE VACUNACIÓN - Corte 31/08/2025. 175 IPS con distribución de medicamentos inmunobiológicos, insumos y dispositivos médicos 148 Visitas de asistencia técnica a IPS de la red pública y privada (técnicos sistemas de información) 133 Visitas de asistencia técnica a IPS de la red pública y privada (profesionales) Donde se dejaron 20 planes de mejoramiento a IPS públicas y privadas 25 Seguimiento y/o cierre a planes de mejora de las IPS públicas y privadas 188 Talento humano en salud con fortalecimiento técnico del PAI en IPS públicas y privadas 241 IPS activas en el REPS con validación mensual equipo PAI Se asistió a 7 asistencia técnica Distrital por coordinador/a PAI y profesionales de apoyo Se realizó 8 reunión local PAI Se realizarón 6 articulaciones 13 Con otros actores (JAC, Colia, Riapi, centros comerciales, iglesias, entre otros) 2 otros sectores (SED, ICBF, SDIS, secretaría de la mujer, IDRD, entre otros) 2 Jornadas extramurales de vacunación realizadas en SED Privadas 3 Jornadas extramurales de vacunación realizadas en ICBF 2 Jornadas extramurales de vacunación realizadas en SDIS (infancia) 1 Jornadas extramurales de vacunación realizadas en SDIS (vejez) 171 Jornadas extramurales de vacunación tactica de concentación (parques, centros comerciales, igelsias, supercades, entre otros) 2 Jornadas extramurales de vacunación asentamientos indígenas.4 Seguimiento y/o cierres a planes de mejora de las IPS públicas y privadas.</t>
  </si>
  <si>
    <t>En el mes de Agosto 205
Gestión de Programas y Acciones
Se realizaron 7 asistencias técnicas a IPS públicas y privadas, con relación a procesos de diagnóstico, tratamiento y seguimiento de los casos de tuberculosis sensible, farmacorresistente y coinfección TB/VIH, en el contexto del modelo de atención integral en salud. 10 funcionarios de la red pública y privada de la ciudad, recibió fortalecimiento de capacidades frente al manejo programático de la tuberculosis de acuerdo a la normatividad actual. Se identificaron 342 sintomáticos respiratorios en instituciones públicas y privadas de la localidad, se procesaron 142 cultivos en medio líquido, Y 62 pruebas moleculares, de acuerdo a los algoritmos para diagnóstico de la Tuberculosis. 13 personas iniciaron tratamiento para Tuberculosis, para gestión de la administración del tratamiento directamente observado, en articulaciòn con las rutas de atención integral de las EAPB e IPS públicas y privadas. Se realizaron 7 visitas domiciliarias a pacientes del programa, en las cuales se canalizaron 1 contactos sintomáticos respiratorios o con condiciones de riesgo para desarrollo de Tuberculosis. Se realizaron 2 asistencias técnicas en proceso de diagnóstico, tratamiento y seguimiento de los casos de lepra. Fortalecimiento de capacidades a 2 funcionarios de la red pública y privada de la ciudad, frente al manejo programático de la Lepra. Se realizaron 1 visitas domiciliarias a personas con Hansen. Se realizaron 1 seguimientos telefónicos a pacientes del Programa de eliminación de Hansen.</t>
  </si>
  <si>
    <t>Durante el periodo de Enero 2025 a Agosto 205
Gestión de Programas y Acciones 
Se realizaron 55 asistencias técnicas a IPS públicas y privadas, con relación a procesos de diagnóstico, tratamiento y seguimiento de los casos de tuberculosis sensible, farmacorresistente y coinfección TB/VIH, en el contexto del modelo de atención integral en salud. 133 funcionarios de la red pública y privada de la ciudad, recibió fortalecimiento de capacidades frente al manejo programático de la tuberculosis de acuerdo a la normatividad actual. Se identificaron 3.382 sintomáticos respiratorios en instituciones públicas y privadas de la localidad, se procesaron 757 cultivos en medio líquido, Y 640 pruebas moleculares, de acuerdo a los algoritmos para diagnóstico de la Tuberculosis. 73 personas iniciaron tratamiento para Tuberculosis, para gestión de la administración del tratamiento directamente observado, en articulaciòn con las rutas de atención integral de las EAPB e IPS públicas y privadas. Se identificaron 12 personas con co infección TB/VIH para ingreso a programa de atención integral. Se realizaron 24 visitas domiciliarias a pacientes del programa, en las cuales se canalizaron 4 contactos sintomáticos respiratorios o con condiciones de riesgo para desarrollo de Tuberculosis. Se sensibilizaron 89 personas de la comunidad en promoción y mantenimiento de la salud y prevención de la tuberculosis. Participación en 2 unidades de análisis de mortalidad evitable por tuberculosis y TB/VIH-SIDA. Se realizaron 9 asistencias técnicas en proceso de diagnóstico, tratamiento y seguimiento de los casos de lepra. Fortalecimiento de capacidades a 11 funcionarios de la red pública y privada de la ciudad, frente al manejo programático de la Lepra. Se realizaron 2 visitas domiciliarias a personas con Hansen. Se realizaron 7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</si>
  <si>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2 Sesiones del consejo Local de Protección y Bienestar Animal (CLPYBA), 1 mesa de residuos y 1 de humedales; en donde participaron 148 personas en estos espacios de coordinación; se realizaron 17 actividades intersectoriales desde los espacios de gestión con participación de 1.190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661 personas. Se socializaron las recomendaciones en salud correspondiente al Índice Bogotano de Calidad del Aire y Riesgo en Salud –IBOCA- y el índice de radiación solar ultravioleta -IUV a 297 personas. Se desarrolló 1 jornada de salud ambiental con participación de 60 personas. Se desarrollaron unidades demostrativas en salud ambiental con participación de 10 personas. Desde caracterización territorial se identificaron 1 grupos focales para la implementación de procesos en salud ambiental y se abordaron 401 personas con 36 acciones de Educación para la Salud Ambiental.
Entorno Cuidador Educativo: Se desarrollaron 1 intervención a 8 estudiantes de ciclo 2; 3 intervenciones a 64 estudiantes de ciclo 3 y 6 intervenciones a 127 estudiantes de ciclo 4. 2 problemáticas identificadas en el entorno exterior a las instituciones educativas intervenidas por el entorno y direccionadas a gestión y análisis de políticas
Entorno Cuidador Hogar: Con la estrategia de vivienda saludable, se intervinieron 11 familias con visita de cierre para evaluación de los riesgos ambientales identificados en 11 personas expuestas y se desarrollaron seguimientos a las familias brindando educación de acuerdo con los riesgos identificados a 39 personas expuestas.
Entorno Cuidador Laboral: Se identificaron 39 Unidades de Trabajo Informal libres de Humo, se socializó el Índice Bogotano de Calidad del Aire y Riesgo en Salud –IBOCA- a 64 trabajadores y el Índice de radiación solar ultravioleta -IUV a 36 trabajadores informales.</t>
  </si>
  <si>
    <t>Hasta el mes de Agosto en el marco de la conformación e implementación intersectorial y comunitaria de la red de salud ambiental y la Gestión de la Salud Ambiental a nivel local se avanzó en un 0,84 % gestionando acciones en: 
9 sesiones de la Comisión Ambiental Local (CAL), 9 sesiones del Consejo Local de Gestión del Riesgo y Cambio Climático (CLGRCC), 8 Sesiones del consejo Local de Protección y Bienestar Animal (CLPYBA), 8 mesas de residuos y 5 de humedales; en donde participaron 847 personas en estos espacios de coordinación;  se realizaron 66 actividades intersectoriales desde los espacios de gestión con participación de 3.558 personas. Se gestionaron 15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90 acciones artísticas con participación de 3.888 personas. Se socializaron las recomendaciones en salud correspondiente al Índice Bogotano de Calidad del Aire y Riesgo en Salud –IBOCA- y el índice de radiación solar ultravioleta -IUV a 1.878 personas por medio de los puntos de Cuídate y Se Feliz. Se desarrollaron 3 jornadas de salud ambiental con participación de 220 personas. Se desarrollaron 2 unidades demostrativas en salud ambiental con participación de 140 personas. Se priorizaron 7 barrios (SAN FERNANDO OCCIDENTAL, DOCE DE OCTUBRE, LA LIBERTAD - SAN FERNANDO OCCIDENTAL, DOCE DE OCTUBRE , LA LIBERTAD - DOCE DE OCTUBRE, LA LIBERTAD, SAN FERNANDO OCCIDENTAL, SANTA SOFIA) a los que se les formuló el Plan de Gestión Barrial/veredal de Entornos Ambientalmente Saludables, desde caracterización territorial se identificaron 1 grupos focales para la implementación de procesos en salud ambiental y se abordaron 2.999 personas con 252 acciones de Educación para la Salud Ambiental.
Entorno Cuidador Educativo: Se caracterizaron 5 Instituciones Educativas con variables en salud ambiental en las que se desarrollaron 15 intervenciones a 76 estudiantes de ciclo 1; 13 intervenciones a 140 estudiantes de ciclo 2; 46 intervenciones a 554 estudiantes de ciclo 3; y 32 intervenciones a 679 estudiantes de ciclo 4. Se realizaron 4 unidades demostrativas con participación de 578 estudiantes y 27 docentes para el fortalecimiento de los proyectos ambientales escolares (PRAE). 4 problemáticas identificadas en el entorno exterior a las instituciones educativas intervenidas por el entorno y direccionadas a gestión y análisis de políticas
Entorno Cuidador Hogar: Con la estrategia de vivienda saludable, se intervinieron 200 familias con visita de cierre para evaluación de los riesgos ambientales identificados en 109 personas expuestas y se desarrollaron seguimientos a las familias brindando educación de acuerdo con los riesgos identificados a 310 personas expuestas.
Entorno Institucional: Se abordó 1 IPS con acciones de educación para la salud ambiental para posicionar las diferentes temáticas que aborda la agenda global para los hospitales verdes y saludables, interviniendo 6 profesionales de la salud.
Entorno Cuidador Laboral: Se identificaron 367 Unidades de Trabajo Informal libres de Humo, se socializó el Índice Bogotano de Calidad del Aire y Riesgo en Salud –IBOCA- a 564 trabajadores y el Índice de radiación solar ultravioleta -IUV a 429 trabajadores informales.</t>
  </si>
  <si>
    <t>En el mes de Agosto 2025
Vigilancia de la Salud Ambiental
 Seguimiento y Observación al animal agresor: Se hizo seguimiento a 17 animales de los cuales 14 fueron caninos y 3 fueron felinos. De las observaciones realizadas 89 % fueron efectivas y 11 % fueron fallidas. Vigilancia Integrada de la Rabia Se contó con un total de 6 profesionales que realizaron la gestión y seguimiento de 149 casos de agresión por animal potencialmente transmisor de rabia, notificadas por las UPGD de cada la localidad durante el mes. Se realizaron 2 Asistencias Técnicas y 1 capacitaciones dirigidas al TH de las UPGD Se remitieron 19 casos de agresión (propios e interlocales) para observación y seguimiento al animal agresor Vigilancia de la Salud Ambiental VACUNACIÓN ANTIRRÁBICA CANINA Y FELINA: Se vacunaron contra la rabia un total de 518 animales de los cuales 321 fueron perros y 197 fueron gatos. Funcionamiento de 1 puntos fijos 4 jornadas de vacunación extramural ejecutadas.</t>
  </si>
  <si>
    <t>Durante el periodo de Enero 2025 a Agosto 2025
Vigilancia de la Salud Ambiental 
 Seguimiento y Observación al animal agresor: Se hizo seguimiento a 173 animales de los cuales 126 fueron caninos y 47 fueron felinos. De las observaciones realizadas 702 % fueron efectivas y 98 % fueron fallidas. Vigilancia Integrada de la Rabia Se contó con un total de 42 profesionales que realizaron la gestión y seguimiento de 1.227 casos de agresión por animal potencialmente transmisor de rabia, notificadas por las UPGD de cada la localidad durante el mes. Se realizaron 15 Asistencias Técnicas y 4 capacitaciones dirigidas al TH de las UPGD Se remitieron 197 casos de agresión (propios e interlocales) para observación y seguimiento al animal agresor Vigilancia de la Salud Ambiental VACUNACIÓN ANTIRRÁBICA CANINA Y FELINA: Se vacunaron contra la rabia un total de 3.744 animales de los cuales 2.232 fueron perros y 1.512 fueron gatos. Funcionamiento de 8 puntos fijos 13 jornadas de vacunación extramural ejecutadas.</t>
  </si>
  <si>
    <t>En el mes de Agosto 2025
Vigilancia de la Salud Ambiental
Se inscribieron 297 establecimientos. Se realizó control de roedores exteriores en 3.153 metros cuadrados. Se atendieron 1 eventos de Interés en salud pública Enfermedad Transmitida por Alimentos. Se adelantaron 3 actividades de carácter promocional y preventivo como son las sensibilizaciones dirigidas a la comunidad en temas de salud ambiental enfocados especialmente al manejo adecuado de alimentos; medicamentos y sustancias químicas. con una asistencia de 31 personas. Se adelantaron 847 visitas de inspección, vigilancia y control (IVC) en establecimientos abiertos al público, para verificar el cumplimiento de la normatividad sanitaria vigente. Se intervinieron 955 establecimientos comerciales, industriales e institucionales vigilados y controlados abiertos al público, donde se aplicaron 21 medidas sanitarias de seguridad (incluyen medidas a productos: decomisos, congelaciones y destrucciones y medidas a establecimientos: suspensión de trabajos o servicios y clausura de establecimientos). Se adelantaron 12 operativos, entre operativos de alimentos y bebidas alcohólicas, carnes y derivados cárnicos, juguetes, línea de medicamentos seguros, espacio público, apoyo a otras líneas de intervención y operativos de eventos masivos. Tecnovigilancia: Se recibieron 754 notificaciones de sucesos de seguridad asociados a Dispositivos Médicos 46 eventos adversos correspondientes al mes de Agosto de 2024 y 708 incidentes adversos, reportes rechazados 133 . Como vigilancia activa se recibieron 564 notificaciones donde se indican que para el periodo no se presentaros eventos ni incidentes asociados a Dispositivos Médicos, esta notificación es recibida por medio del aplicativo del INVIMA</t>
  </si>
  <si>
    <t>Durante el periodo de Enero 2025 a Agosto 2025
Vigilancia de la Salud Ambiental 
 Se inscribieron 2274 establecimientos. Se realizó control de roedores exteriores en 45.532 metros cuadrados. Se atendieron 1 eventos de interés en salud pública asociados al manejo de sustancias químicas. Se atendieron 4 eventos de Interés en salud pública Enfermedad Transmitida por Alimentos. Se adelantaron 41 actividades de carácter promocional y preventivo como son las sensibilizaciones dirigidas a la comunidad en temas de salud ambiental enfocados especialmente al manejo adecuado de alimentos; medicamentos y sustancias químicas. con una asistencia de 369 personas. Se adelantaron 6.403 visitas de inspección, vigilancia y control (IVC) en establecimientos abiertos al público, para verificar el cumplimiento de la normatividad sanitaria vigente. Se intervinieron 6.765 establecimientos comerciales, industriales e institucionales vigilados y controlados abiertos al público, donde se aplicaron 161 medidas sanitarias de seguridad (incluyen medidas a productos: decomisos, congelaciones y destrucciones y medidas a establecimientos: suspensión de trabajos o servicios y clausura de establecimientos). Se adelantaron 121 operativos, entre operativos de alimentos y bebidas alcohólicas, carnes y derivados cárnicos, juguetes, línea de medicamentos seguros, espacio público, apoyo a otras líneas de intervención y operativos de eventos masivos. Tecnovigilancia: Se recibieron 5.136 notificaciones de sucesos de seguridad asociados a Dispositivos Médicos 501 eventos adversos correspondientes al mes de Febrero; Marzo; Abril; Mayo; Junio; Julio; Agosto; de 2024 y 4.633 incidentes adversos, reportes rechazados 431 . Como vigilancia activa se recibieron 26.266 notificaciones donde se indican que para el periodo no se presentaros eventos ni incidentes asociados a Dispositivos Médicos, esta notificación es recibida por medio del aplicativo del INVIMA</t>
  </si>
  <si>
    <t>En el mes de Agosto 2025
Implementación de la Vigilancia en Salud Ambiental en las tematicas de Aire, Ruido y Radiación electromagnética
 Durante el mes de reporte se aplicaron encuestas relacionadas con calidad de aire a un total de 4 personas para la población de 0 a 14 años de edad y adulto mayor de 60 años Se aplicaron encuestas de percepción relacionadas con ruido a 1 personas entre adolescentes y adultos. Se abordaron 80 personas en sensibilización de las tematicas de aire, olores, tabaco, ruido y radiación electromagnetica Se atendieron 13 quejas relacionadas con las temáticas de la línea, de las cuales 6 se relacionan con olores ofensivos, 7 Ruido y se realizaron 3 operativos de control de tabaco,</t>
  </si>
  <si>
    <t>Durante el periodo de Enero 2025 a Agosto 2025
Implementación de la Vigilancia en Salud Ambiental en las tematicas de Aire, Ruido y Radiación electromagnética 
 Durante el mes de reporte se aplicaron encuestas relacionadas con calidad de aire a un total de 129 personas para la población de 0 a 14 años de edad y adulto mayor de 60 años Se aplicaron encuestas de percepción relacionadas con ruido a 52 personas entre adolescentes y adultos. Se aplicaron 42 encuestas relacionadas con el síndrome de radiofrecuencia De las personas encuestadas en las tematicas de la línea, 2 se iniciaron procesos de canalización o activación de ruta. Se abordaron 237 personas en sensibilización de las tematicas de aire, olores, tabaco, ruido y radiación electromagnetica Se atendieron 87 quejas relacionadas con las temáticas de la línea, de las cuales 25 se relacionan con olores ofensivos, 10 por calidad del aire, 51 Ruido y 1 Radiación Electromagnética se realizaron 7 operativos de control de tabaco,</t>
  </si>
  <si>
    <t>En el mes de Agosto 205
Vigilancia en Salud Pública
La red de operadores de VSP en el distrito: Se realizó el mantenimiento del Sistema de EEVV, a través de 9 asesorías y asistencias técnicas. De las 115 instituciones que hacen parte de la red de vigilancia en salud pública de los diferentes subsistemas para el periodo, 77 corresponden a Unidades Informadoras 38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7 asesorías y/o asistencias técnicas, red de operadores de la Vigilancia en Salud Pública de Unidades Informadoras-UI 11 asesorías y/o asistencias técnicas. Se realizó el mantenimiento de los subsistemas a través de 21 asesorías y asistencias técnicas.
Dentro de las acciones realizadas de mitigación y control relacionadas con los eventos de interés en salud pública, frente al componente transmisibles: Se visitaron 607 viviendas, se abordaron 1.624 personas y el resultado consolidado de MRCV a las 9 manzanas en las acciones de bloqueo y BAC fue: 2 Bloqueos SRC, 3 Bloqueos TF, y se administraron 78 biológicos Se realizó la entrega de 1 quimioprofilaxis para la contención de 1 casos probables de tosferina habiendo utilizado 3 tabletas de azitromicina, de la misma manera se asignaron 35 tabletas de azitromicina, Como fortalecimiento a la gestión de la información del subsistema transmisibles se realizaron las siguientes asistencias técnicas UPGD: Vigilancia Epidemiológica Ocupacional de los Trabajadores de la Economía informal -SIVISTRA 34 casos notificados y 24 IEC efectivas. Vigilancia Epidemiológica de Enfermedades Huerfanas 36 casos notificados y 1 IEC efectivas. Numero de casos que cruzan entre el evento 342 y 215 1 Número de casos que cruzan entre el evento 342 y RLCPD 5 y realizaron 3 ajustes al SIVIGILA. Sistema de Vigilancia Epidemiológica en Salud Oral SISVESO: 25 casos notificados 1 IEC efectivas. Sistema de Vigilancia epidemiológica en Crónicas_Cáncer en menores 18 años casos notificados 8 Sistema de Vigilancia epidemiológica en Crónicas_Cáncer de mama y cuello uterino casos notificados 16.
Subsistema SISVAN: Mantenimiento y fortalecimiento del Sistema de Vigilancia Alimentaria y Nutricional (SISVAN) en 4 Unidades Primarias Generadoras de Datos privadas, 9 Seguimiento a atenciones en menores de 5 años Subsistema de vigilancia en Salud Pública de Lesiones de Causa Externa (SIVELCE) Subsistema de Vigilancia en Salud Pública de la Conducta Suicida (SISVECOS) Número de casos de Ideación suicida 55 , IEC efectivas 11 de Ideación suicida, Número de casos notificados de Lesiones por quemaduras 1 Número de casos notificados de Amenaza suicida 11 , IEC efectivas de de Amenaza suicida 2, Accidentes domésticos en menores 11 años: 16 casos notificados, Número de casos notificados de Intento suicida 13 IEC efectivas 8 Accidentes domésticos, IEC efectivas 5 de Intento suicida, Número de casos notificados de muerte por suicidio 1 Subsistema de vigilancia en salud pública en violencia intrafamiliar y de genero (SIVIM) Total de casos notificados de violencia intrafamiliar y de género: 86 y con IEC: 21 Total de casos notificados de violencia intrafamiliar y de género en mujeres: 51 y en hombres: 7. Casos notificados de violencia sexual: 39 y con IEC: 11. Casos notificados de violencia en niños, niñas y adolescentes: 57 y con IEC: 15 1 Unidades de análisis de casos sin muestra eventos transmisibles discriminados así: EPV 1, Desde Vigilancia a Eventos Transmisibles, se intervinieron 5 casos de alto impacto EPV 5, Desde Vigilancia a Eventos Transmisibles, se intervinieron 4 casos de control TB 3, EPV 1, contactos identificados en IEC de TB y canallizados al SIRC 2, Vigilancia Epidemiológica Basada en Comunidad 7 Notificaciones de situaciones problemáticas 1 Comités de vigilancia epidemiológica comunitaria - COVECOM. 7 Asistencias Técnicas a la Red de Vigilancia Comunitaria para la VEBC, 5 Fortalecimiento de capacidades en salud para la ReVCom 3 Investigaciones socio epidemiológicas de campo -ISEC- VEBC.
Subsistema VESPA: Casos captados de mayores de 18 años pero menores de 30: 3 (No incluye gestantes) Casos captados de mayores de 18 años pero menores de 30: 3 Total de casos captados de menores de 18 años 22 Casos de menores de 18 años con IEC efectivas: 7 N° de casos remitidos a través del SIRC desde VESPA: 7 N° de casos remitidos a servicios PSPIC desde VESPA: 7 N° de casos remitidos a SPAcios de bienestar (Servicios de acogida) 7.</t>
  </si>
  <si>
    <t>Durante el periodo de Enero 2025 a Agosto 205
Vigilancia en Salud Pública 
La red de operadores de VSP en el distrito: Se realizó el mantenimiento del Sistema de EEVV, a través de 109 asesorías y asistencias técnicas. De las 915 instituciones que hacen parte de la red de vigilancia en salud pública de los diferentes subsistemas para el periodo, 618 corresponden a Unidades Informadoras 297 a Unidades Notificadoras. Como fortalecimiento a la operación de la red de VSP se realizaron las siguientes acciones para los sistemas: Red de operadores de la Vigilancia en Salud Pública, con abordaje de hasta 4 subsistemas 35 asesorías y/o asistencias técnicas, red de operadores de la Vigilancia en Salud Pública, con abordaje de más de 4 de subsistemas 52 asesorías y/o asistencias técnicas, red de operadores de la Vigilancia en Salud Pública de Unidades Informadoras-UI 101 asesorías y/o asistencias técnicas. Se realizó el mantenimiento de los subsistemas a través de 188 asesorías y asistencias técnicas.
Dentro de las acciones realizadas de mitigación y control relacionadas con los eventos de interés en salud pública, frente al componente transmisibles: Se visitaron 8.168 viviendas, se abordaron 18.933 personas y el resultado consolidado de MRCV a las 9 manzanas en las acciones de bloqueo y BAC fue: 3 Bloqueos SR, 15 Bloqueos SRC, 27 Bloqueos TF, 1 Bloqueos Meningitis, y se administraron 683 biológicos Se realizó la entrega de 55 quimioprofilaxis para la contención de 15 casos probables de tosferina y 1 de meningitis, habiendo utilizado 141 tabletas de azitromicina, 11 frascos de azitromicina suspensión y 16 tabletas de rifampicina de la misma manera se asignaron 100 tabletas de azitromicina, 8 frascos de azitromicina suspensión Como fortalecimiento a la gestión de la información del subsistema transmisibles se realizaron las siguientes asistencias técnicas UPGD: 5 UPGD críticas 5 fortalecimiento UPGD Vigilancia Epidemiológica Ocupacional de los Trabajadores de la Economía informal -SIVISTRA 336 casos notificados y 70 IEC efectivas. Vigilancia Epidemiológica de Enfermedades Huerfanas 246 casos notificados y 16 IEC efectivas. Numero de casos que cruzan entre el evento 342 y 215 11 y se notificaron al SIVIGILA 4 Número de casos que cruzan entre el evento 342 y RLCPD 5 y realizaron 3 ajustes al SIVIGILA. Sistema de Vigilancia Epidemiológica en Salud Oral SISVESO: 193 casos notificados 20 IEC efectivas. Sistema de Vigilancia epidemiológica en Crónicas_Cáncer en menores 18 años casos notificados 39 Sistema de Vigilancia epidemiológica en Crónicas_Cáncer de mama y cuello uterino casos notificados 98 y 12 IEC efectivas.
Subsistema SISVAN: Mantenimiento y fortalecimiento del Sistema de Vigilancia Alimentaria y Nutricional (SISVAN) en 3 Unidades Primarias Generadoras de Datos públicas Mantenimiento y fortalecimiento del Sistema de Vigilancia Alimentaria y Nutricional (SISVAN) en 35 Unidades Primarias Generadoras de Datos privadas, 25 Seguimiento a atenciones a recién nacidos 69 Seguimiento a atenciones en menores de 5 años 19 caracterizaciones a gestantes 3 caracterizaciones a menores de 5 años, Subsistema de vigilancia en Salud Pública de Lesiones de Causa Externa (SIVELCE) Subsistema de Vigilancia en Salud Pública de la Conducta Suicida (SISVECOS) Número de casos de Ideación suicida 415, IEC efectivas 120 de Ideación suicida, Número de casos notificados de Lesiones por quemaduras 106 Número de casos notificados de Amenaza suicida 51, IEC efectivas 12 de Lesiones por quemaduras IEC efectivas de de Amenaza suicida 12, Accidentes domésticos en menores 11 años: 116 casos notificados, Número de casos notificados de Intento suicida 125 IEC efectivas 49 Accidentes domésticos, IEC efectivas 33 de Intento suicida, Número de casos notificados de muerte por suicidio 8 Subsistema de vigilancia en salud pública en violencia intrafamiliar y de genero (SIVIM) Total de casos notificados de violencia intrafamiliar y de género: 595 y con IEC: 105 Total de casos notificados de violencia intrafamiliar y de género en mujeres: 305 y en hombres: 41. Casos notificados de violencia sexual: 228 y con IEC: 46. Casos notificados de violencia en niños, niñas y adolescentes: 370 y con IEC: 54 Dentro de las acciones de Vigilancia en Salud Pública relacionadas con los Eventos de Interés en Salud Sexual y Reproductiva y Salud Materno Infantil, se realizaron 7 investigaciones Epidemiológicas de Campo de alto impacto. se realizaron 2 IEC Mortalidad Perinatal. se realizaron 1 IEC Sífilis Congénita, se realizaron 4 IEC Sífilis Gestacional, Frente al análisis de los eventos de SSR, se realizaron 2 unidades de análisis, se realizaron 2 Mortalidad Perinatal, Como acciones de mitigación de riesgo y oportunidad al seguimiento de la SSR – SMI, realizan 1 asistencia de monitoreo a UPGD públicas Como acciones de mitigación de riesgo y oportunidad al seguimiento de la SSR – SMI, realizan 6 asistencia de monitoreo a UPGD privadas 5 Unidades de análisis de casos sin muestra eventos transmisibles discriminados así: EPV 5 , 1 Mortalidad por IRA-EDA menor de 5 años, Desde Vigilancia a Eventos Transmisibles, se intervinieron 47 casos de alto impacto TB 1, COVID 1, EPV 45, Otros eventos transmisibles 1 , Desde Vigilancia a Eventos Transmisibles, se intervinieron 16 casos de control TB 14, EPV 2, contactos identificados en IEC de TB y canallizados al SIRC 14, Vigilancia Epidemiológica Basada en Comunidad 54 Notificaciones de situaciones problemáticas 4 Comités de vigilancia epidemiológica comunitaria - COVECOM. 56 Asistencias Técnicas a la Red de Vigilancia Comunitaria para la VEBC, 48 Fortalecimiento de capacidades en salud para la ReVCom 24 Investigaciones socio epidemiológicas de campo -ISEC- VEBC 21 y se notificaron al SIVIGILA.
Subsistema VESPA: Gestantes casos notificados: 9 Gestantes IEC efectivas: 1 Casos captados de mayores de 18 años pero menores de 30: 31 (No incluye gestantes) Casos captados de mayores de 18 años pero menores de 30: 4 IEC Efectivas (No incluye gestantes) Casos captados de mayores de 18 años pero menores de 30: 31 Total de casos captados de menores de 18 años 66 Casos de menores de 18 años con IEC efectivas: 19 Casos de menores de 18 años con IEC Fallidas: 3 N° de casos remitidos a través del SIRC desde VESPA: 21 N° de casos remitidos a servicios PSPIC desde VESPA: 24 N° de casos de consumo abusivo de spa remitidos a entorno educativo desde VESPA: 2 N° de casos remitidos a SPAcios de bienestar (Servicios de acogida) 19.</t>
  </si>
  <si>
    <t>En el mes de Agosto 205
Entorno Cuidador Educativo
Se realizaron 99 actividades de educación en salud en 597 Jardines, en 26 Colegios, en 6 Universidades, en 23 Instituciones de formación para el trabajo y el desarrollo humano con la participación de 266 docentes, 92 padres de familia, y 709 estudiantes.
Políticas
En la Interacción Integral e Integrada Acción Estratégica Sectorial Local, se avanza en la agenda estratégica 9,7 % correspondiente a: La cuarta fase de la acción estratégica sectorial local en la cual se implementa y hace seguimiento a las acciones acordadas en el plan de trabajo En la interacción integrada de Gestión Intersectorial durante el mes se suscribieron: 13 compromisos, de los cuales 1 responden al plan de trabajo de la acción estratégica sectorial local 6 a las instancias o espacios locales de política 13 situaciones emergentes o articulaciones intersectoriales fuera de las instancias o espacios propios de política De los compromisos suscritos en el mes se cumplieron 9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10,0 %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mes se concertaron 2 compromisos en el marco de la intersectorialidad En el seguimiento a la gestión de la política se avanzó en el mes en 10,6 %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9,0 %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mes se concertaron 2 compromisos en el marco de la intersectorialidad En el seguimiento a la gestión de la política se avanzó en el mes en 8,2 % En la gestión de la política pública de SPA en el territorio se realizaron las siguientes actividades: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10,0 %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5,0 %.</t>
  </si>
  <si>
    <t>Durante el periodo de Enero 2025 a Agosto 205
Entorno Cuidador Educativo 
Se realizaron 941 actividades de educación en salud en 1.033 Jardines, en 174 Colegios, en 41 Universidades, en 153 Instituciones de formación para el trabajo y el desarrollo humano con la participación de 684 docentes, 268 padres de familia, y 7.238 estudiantes.
Políticas 
En la Interacción Integral e Integrada Acción Estratégica Sectorial Local, se avanza en la agenda estratégica 60,2 %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87 compromisos, de los cuales 16 responden al plan de trabajo de la acción estratégica sectorial local 66 a las instancias o espacios locales de política 80 situaciones emergentes o articulaciones intersectoriales fuera de las instancias o espacios propios de política De los compromisos suscritos en el mes se cumplieron 52 En la gestión de la política pública de infancia, primera infancia y adolescencia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9 compromisos en el marco de la intersectorialidad En el seguimiento a la gestión de la política se avanzó en el mes en 62,1 %. En la gestión de la política pública de Juventud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9 compromisos en el marco de la intersectorialidad En el seguimiento a la gestión de la política se avanzó en el mes en 59,7 % En la gestión de la política pública de Envejecimiento y Vejez en el territorio se realizaron de las siguientes actividades: participó en 12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67,0 %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67,0 % En la gestión de la política pública de Discapacidad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64,0 % En la gestión de la política pública de LGBTI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63,9 %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60,9 % En la gestión de la política pública de Mujer y equidad de géneros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12 compromisos en el marco de la intersectorialidad En el seguimiento a la gestión de la política se avanzó en el mes en 65,6 %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Producción de documentos (informes, boletines, etc);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65,5 % En la gestión de la política pública de Salud Mental,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7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16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67,0 % En la gestión de la política pública para la Acogida, Inclusión y Desarrollo (Migrantes)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49,5 %.</t>
  </si>
  <si>
    <t>En el mes de Agosto 205
Entorno Cuidado Comunitario
CARACTERIZACIÓN TERRITORIAL 52 Puntos identificados por consumo SPA Para la reducción de riesgos y daños de SPA 10 valoraciones del riesgo por consumo de sustancias psicoactivas en el marco de la intervención breve. De manera específica, 3 en personas que se inyectan drogas (PID), y 10 en población con consumo de sustancias psicoactivas, énfasis en abuso de alcohol, tabaco, uso de dispositivos electrónicos (vapeadores). En el abordaje diferencial, con enfoque de reducción de riesgos y daños, fueron formulados 10 planes de bienestar. En el marco de dichos planes se realizaron 3 encuentros comunitarios con la participación de 3 personas que se inyectan drogas (PID) en las cuales participaron 1 actores estratégicos (organizaciones sociales, dispositivos de base comunitaria). Así mismo, 13 actores interinstitucionales o intersectoriales para la transformación del estigma o autoestigma asociado frente al fenómeno de las sustancias psicoactivas. Se formularon 10 planes de bienestar en población consumo de sustancias psicoactivas, énfasis en abuso de alcohol, tabaco, uso de dispositivos electrónicos (vapeadores) con 4 sesiones colectivas y participaron 10 personas.
SPAcios DE BIENESTAR
25 valoraciones del riesgo por consumo de sustancias psicoactivas en el marco de la intervención breve. De manera específica, 11 en adolescentes y jóvenes: 5 en adolescentes pertenecientes al SRPA, 9 en población mayor de edad que asistió a las jornadas SPAcios libres de riesgos. Para la prevención del consumo de SPA fueron formulados 25 planes de bienestar y se dio cierre a 25 de estos. En el marco de dichos planes se realizaron 6 sesiones colectivas con la participación de 16 personas.
Macro, meso y micro gestión de la salud pública
1,7 % de poblacion canalizada que se identifica como LGBT 75,0 %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80,0 % gestion efectiva a las canalizaciones todas las modalidades donde se activa la ruta 5 todos los motivos relacionados con sustancias psicoactivas. 71,4 % gestion efectiva a las canalizaciones todas las modalidades donde se activa la RIA 2 para población con riesgo o presencia de alteraciones cardio — cerebro — vascular — metabólicas manifiestas - Todos los motivos.
Entorno Cuidador Educativo
A través de los SPAcios de bienestar se realizaron 2 caracterizaciones, y 12 Zonas de Orientación Universitarias. En el periodo se implementaron 12 SPAcios de bienestar en instituciones educativas, donde se realizaron las siguientes actividades: 2 grupos de apoyo, y 12 procesos formativos y 59 desde los ZOU. 9 canalizaciones, de las cuales 9 a servicios de salud.</t>
  </si>
  <si>
    <t>Durante el periodo de Enero 2025 a Agosto 205
Entorno Cuidado Comunitario
CARACTERIZACIÓN TERRITORIAL 82 Puntos identificados por consumo SPA Para la reducción de riesgos y daños de SPA 95 valoraciones del riesgo por consumo de sustancias psicoactivas en el marco de la intervención breve. De manera específica, 12 en personas que se inyectan drogas (PID), y 49 en población con consumo de sustancias psicoactivas, énfasis en abuso de alcohol, tabaco, uso de dispositivos electrónicos (vapeadores). En el abordaje diferencial, con enfoque de reducción de riesgos y daños, fueron formulados 165 planes de bienestar. En el marco de dichos planes se realizaron 3 encuentros comunitarios con la participación de 8 personas que se inyectan drogas (PID) 1 en población en actividades sexuales pagas (ASP), en las cuales participaron 6 actores estratégicos (organizaciones sociales, dispositivos de base comunitaria). Así mismo, 18 actores interinstitucionales o intersectoriales para la transformación del estigma o autoestigma asociado frente al fenómeno de las sustancias psicoactivas. Se formularon 70 planes de bienestar en población consumo de sustancias psicoactivas, énfasis en abuso de alcohol, tabaco, uso de dispositivos electrónicos (vapeadores) con 27 sesiones colectivas y participaron 70 personas.
SPAcios DE BIENESTAR 
349 valoraciones del riesgo por consumo de sustancias psicoactivas en el marco de la intervención breve. De manera específica, 66 en adolescentes y jóvenes: 47 en adolescentes pertenecientes al SRPA, 252 en población mayor de edad que asistió a las jornadas SPAcios libres de riesgos. Para la prevención del consumo de SPA fueron formulados 305 planes de bienestar y se dio cierre a 305 de estos. En el marco de dichos planes se realizaron 59 sesiones colectivas con la participación de 167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17,7 % de poblacion canalizada que se identifica como LGBT 396,0 %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10 caracterizaciones, 1 Zonas de Orientación Escolar y 54 Zonas de Orientación Universitarias. En el periodo se implementaron 40 SPAcios de bienestar en instituciones educativas, donde se realizaron las siguientes actividades: 13 grupos de apoyo, y 38 procesos formativos 40 valoraciones del riesgo por consumo de sustancias psicoactivas, 40 desde los ZOE y 309 desde los ZOU. 26 canalizaciones, de las cuales 39 a servicios de salud.</t>
  </si>
  <si>
    <t>En el mes de Agosto 205
Entorno Institucional</t>
  </si>
  <si>
    <t>Durante el periodo de Enero 2025 a Agosto 205
Entorno Institucional 
3 Casas de Igualdad de Oportunidades para las Mujeres-CIO. Se realizaron 5 acciones colectivas y/o grupales con mujeres, donde se realiza intervención a 70 personas 70 mujeres, Por identidad de género: 70 femenino, 2 Sesiones con desarrollo de temáticas de sexualidad y derechos sexuales y reproductivos, 1 de vida saludable y condiciones no transmisibles, 2 de convivencia social y salud mental, Se realizaron 37 acciones individuales de alta externalidad en mujeres por Enfermería 46 , 46 mujeres, Por identidad de género: 46 femenino, 1 lesbianas.</t>
  </si>
  <si>
    <t xml:space="preserve">En el mes de Agosto 205
Respuesta a población extranjera 
</t>
  </si>
  <si>
    <t>Durante el periodo de Enero 2025 a Agosto 205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6 de Talento Humano con fortalecimiento de capacidaddes en temas de migración y Salud durante el mes por SISS.
Equipos Basicos Extramurales de Hogar 
Se realizaron 46 caracterizaciones en familias de población migrante internacional, en las cuales se identifican: 1 familias con prioridad alta 7 familias con prioridad media 38 familias con prioridad baja 2 gestantes, 2 usuarios con condición crónicas, 1 usuarios con identificación de riesgo en salud mental y Se da inicio a planes de cuidado familiar con 8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Política pública; Ficha Técnica Transversal GSP-PSPIC; 28 participantes de asistencias técnicas en los asuntos de migración y salud a los entornos cuidadores, temas y procesos tranvesales 28 participantes por el proceso transversal GEPISP.</t>
  </si>
  <si>
    <t>En el mes de Agosto 205
Entorno Cuidador Comunitario
Escuchar para Más bienestar MujerEs
Participación de 65 personas de las cuales son: 64 mujeres 1 hombres, por momento de vida se ubican así: 1 adolescencia, 23 juventud, 22 adultez, 19 persona mayor. Por característica poblacional/diferencial se beneficiaron: 65 cisgénero. Se realizaron 2 acciones pedagógicas colectivas de corta duración a 23 mujeres y 1 hombres Se realizaron 3 acciones pedagógicas colectivas de larga duración a 41 mujeres Se realizaron 11 asesorías en Salud Se realizaron 7 asesorías psicosociales Se realizaron 1 acompañamientos solidarios Se abordaron 41 mujeres en acciones de educación en las Manzanas del Cuidado, Se realizaron 3 asesorías psicosociales en las manzanas del cuidado Se realizaron 6 asesorias en gestíon del riesgo en salud en las manzanas del cuidado.
Gestión de Programas y Acciones
Violencias basadas en género 1 IPS con acciones de fortalecimiento en temas relacionados con violencias de género. 25 personas de talento humano en salud con acciones de fortalecimiento en temas relacionados con violencias de género 23 personas de talento humano de IPS con acompañamiento y fortalecimiento de capacidades socio jurídicas.</t>
  </si>
  <si>
    <t>Durante el periodo de Enero 2025 a Agosto 205
Entorno Cuidador Comunitario
Escuchar para Más bienestar MujerEs 
Participación de 658 personas de las cuales son: 586 mujeres 72 hombres, por momento de vida se ubican así: 5 infancia, 101 adolescencia, 323 juventud, 185 adultez, 44 persona mayor. Por característica poblacional/diferencial se beneficiaron: 1 indígenas, 73 cuidadoras, 584 cisgénero. Se realizaron 14 acciones pedagógicas colectivas de corta duración a 154 mujeres y 20 hombres Se realizaron 37 acciones pedagógicas colectivas de larga duración a 433 mujeres y 48 hombres Se realizaron 53 asesorías en Salud Se realizaron 44 asesorías psicosociales Se realizaron 5 acompañamientos solidarios Se realizaron 20 canalizaciones intersectoriales, a las siguientes entidades: Casa de Igualdad de Oportunidades; Se realizó fortalecimiento de redes a 1 personas de los cuales son: 10 mujeres, en los siguientes temas: Salud plena; Salud mental; Cuidado y autocuidado; . Se abordaron 291 mujeres en acciones de educación en las Manzanas del Cuidado, Se realizaron 26 asesorías psicosociales en las manzanas del cuidado Se realizaron 45 asesorias en gestíon del riesgo en salud en las manzanas del cuidado.
Gestión de Programas y Acciones 
Violencias basadas en género 8 IPS con acciones de fortalecimiento en temas relacionados con violencias de género. 42 personas de talento humano en salud con acciones de fortalecimiento en temas relacionados con violencias de género 33 personas de talento humano de IPS con acompañamiento y fortalecimiento de capacidades socio jurídicas 3 mujeres con orientación, información o asesoría socio-jurídica en temas relacionados con: violencias de género, IVE, rutas de atención, derechos, etc.</t>
  </si>
  <si>
    <t>En el mes de Agosto 205
Entorno Cuidador Comunitario
9 Grupos identificados para el abordaje de la RBC 7 hombres, 86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18 A 26 años Juventud 5 Hombres 27 A 59 años Adulto 19 Mujeres 27 A 59 años Adulto 1 Hombres 60 y más Vejez 67 Mujeres 60 y más Vejez Por sexo participaron: 86 mujeres, 7 hombres. Por poblaciones diferenciales participaron: En la actividad red de gestores de rutas sectoriales e intersectoriales de salud y participación 10 personas con discapacidad que continúan en el proceso, 1 mujeres en el proceso, 9 hombres en el proceso, En 4 sesiones. Con las siguientes temáticas Apropiación de conceptos sobre discapacidad, inclusión y derechos; Empoderamiento y trabajo en redes sociales Grupos de soportes socioemocional para personas con discapacidad y personas cuidadoras. 8 personas con discapacidad que continuan en el proceso, 7 mujeres en el proceso, 1 hombres en el proceso, 15 personas cuidadora que continuan en el proceso. 14 mujeres en el proceso, 1 hombres en el proceso, En 20 sesiones. Con las siguientes temáticas Aprendizaje sobre cómo expresar y gestionar las emociones y sentimientos; Autoconocimiento, reconocer habilidades y limitaciones; Capacitación en técnicas para manejar el estrés y los problemas en la vida diaria; Comprensión de la importancia de la organización del tiempo, los hábitos y rutinas para la salud mental; Reconocimiento de habilidades, limitaciones y emociones para mejorar la autoestima Acciones comunicativas, comunidades incluyentes jornadas mas bienestar. 17 mujeres 3 hombres En 2 sesiones. Con las siguientes temáticas Acciones itinerantes; Derechos y deberes; Política Pública de Discapacidad para Bogotá (Decreto 089 de 2023).
Equipos Basicos Extramurales de Hogar
En las acciones de atención integral a las necesidades diferenciales de personas con discapacidad, cuidadoras y cuidadores, a través de la Estrategia de Rehabilitación Basada en Comunidad, participaron nuevas personas por curso de vida: Por sexo participaron: Por poblaciones diferenciales participaron: 2 Raizal, 3 Personas que realizan actividades sexuales pagadas, En la actividad de visita domiciliaria a familias con personas con discapacidad y/o afectaciones psicosociales, participaron: Con las siguientes temáticas Prácticas de cuidado mutuo ajustes por categoría de discapacidad.
RBC
Promoción de capacidades para la convivencia en personas con discapacidad y personas cuidadoras institucionales
11 personas con discapacidad nuevas en el proceso. 3 mujeres en el proceso, 8 hombres en el proceso, 80 personas con discapacidad que continúan en el proceso, 37 mujeres en el proceso, 43 hombres en el proceso, En 12 sesiones. Con las siguientes temáticas Promoción del autocuidado en la persona cuidadora para regular la sobrecarga; Respeto por la diversidad, promoción de la participación en igualdad de condiciones; Trabajo en equipo y cooperación para realizar una actividad o tarea conjunta.
Red de soporte social de personas cuidadoras.
38 personas cuidadoras sin discapacidad que continuan en el proceso. 35 mujeres, 3 hombres. En 12 sesiones. Con las siguientes temáticas Aprendizaje en estrategias para educar en salud; Apropiación del concepto de discapacidad e inclusión; Capacidad para orientar en cuidado mutuo según categoría de discapacidad; Capacidades para trabajar en el contexto de redes de cuidado; Habilidades para orientar en prácticas de cuidado a otras familias; Intercambio de saberes en el cuidado En las acciones de la Manzana del Cuidado participaron:
Con discapacidad:
Primera Infancia Infancia Adolescencia Juventud Adultez Vejez Personas cuidadoras:
Primera Infancia Infancia Adolescencia Juventud Adultez Vejez
Equipos Basicos Extramurales de Hogar
En la actividad de visita domiciliaria a personas cuidadoras de personas con discapacidad y/o afectaciones psicosociales, se asesoraron: De las cuales Con las siguientes temáticas Cuidado mutuo y funcionamiento ajustes por categoría de discapacidad.
Promoción de capacidades para la convivencia en personas con discapacidad y personas cuidadoras institucionales
6 personas cuidadoras nuevas en el proceso, 1 mujeres en el proceso, 5 hombres en el proceso, 1 personas cuidadoras que continúan en el proceso. 1 hombres, En 15 sesiones. Con las siguientes temáticas Promoción del autocuidado en la persona cuidadora para regular la sobrecarga; Respeto por la diversidad, promoción de la participación en igualdad de condiciones; Trabajo en equipo y cooperación para realizar una actividad o tarea conjunta.</t>
  </si>
  <si>
    <t>Durante el periodo de Enero 2025 a Agosto 205
Entorno Cuidador Comunitario 
59 Grupos identificados para el abordaje de la RBC 173 hombres, 509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4 Hombres 14 A 17 años Adolescencia 2 Mujeres 14 A 17 años Adolescencia 14 Hombres 18 A 26 años Juventud 10 Mujeres 18 A 26 años Juventud 156 Hombres 27 A 59 años Adulto 154 Mujeres 27 A 59 años Adulto 53 Hombres 60 y más Vejez 425 Mujeres 60 y más Vejez Por sexo participaron: 446 mujeres, 386 hombres. Por poblaciones diferenciales participaron: En la actividad red de gestores de rutas sectoriales e intersectoriales de salud y participación 10 personas con discapacidad nuevas en el proceso. 1 mujeres en el proceso, 9 hombres en el proceso, 30 personas con discapacidad que continúan en el proceso, 3 mujeres en el proceso, 27 hombres en el proceso, 42 personas sin discapacidad que continúan en el proceso. 38 mujeres, 4 hombres, En 26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Competencias ciudadanas; Empoderamiento y trabajo en redes sociales; Grupos de soportes socioemocional para personas con discapacidad y personas cuidadoras. 16 personas con discapacidad nuevas en el proceso. 8 mujeres en el proceso, 8 hombres en el proceso, 59 personas con discapacidad que continuan en el proceso, 29 mujeres en el proceso, 30 hombres en el proceso, 67 personas cuidadora nueva en el proceso. 52 mujeres en el proceso, 15 hombres en el proceso, 216 personas cuidadora que continuan en el proceso. 168 mujeres en el proceso, 48 hombres en el proceso, En 121 sesiones. Con las siguientes temáticas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70 mujeres 72 hombres En 11 sesiones. Con las siguientes temáticas Política Pública de Discapacidad para Bogotá (Decreto 089 de 2023); Derechos y deberes; Acciones itinerantes; Toma de conciencia de la discapacidad y la inclusión;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Juventud 3 , Adultez 4 , Vejez 4 , Por sexo participaron: 6 Mujeres 6 hombres. Por poblaciones diferenciales participaron: 7 Víctima del Conflicto Armado, 2 Raizal, 3 Personas que realizan actividades sexuales pagadas, En la actividad de visita domiciliaria a familias con personas con discapacidad y/o afectaciones psicosociales, participaron: 4 familias 4 personas con discapacidad en el proceso Con las siguientes temáticas Prácticas de cuidado mutuo ajustes por categoría de discapacidad; Funcionamiento e independencia de la persona con discapacidad; Uso de redes de apoyo – cuidado colectivo; con 3 personas con discapacidad física, con 1 personas con discapacidad auditiva, 2 mujeres con discapacidad, 2 hombres con discapacidad.
RBC
Promoción de capacidades para la convivencia en personas con discapacidad y personas cuidadoras institucionales 
97 personas con discapacidad nuevas en el proceso. 35 mujeres en el proceso, 62 hombres en el proceso, 659 personas con discapacidad que continúan en el proceso, 230 mujeres en el proceso, 419 hombres en el proceso, En 83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67 Personas cuidadoras sin discapacidad nuevas en el proceso, 64 mujeres, 3 hombres. 196 personas cuidadoras sin discapacidad que continuan en el proceso. 184 mujeres, 12 hombres. 1 personas cuidadoras con discapacidad nuevas el en proceso 1 hombres en el proceso, En 88 sesiones. Con las siguientes temáticas Identificación de grupos y redes de cuidadores; Lectura de necesidades;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Evaluación del proceso con el grupo; En las acciones de la Manzana del Cuidado participaron:
Con discapacidad:
Primera Infancia Infancia Adolescencia Juventud Adultez Vejez Personas cuidadoras:
Primera Infancia Infancia Adolescencia Juventud Adultez 20 mujeres. Vejez 20 mujeres.
Equipos Basicos Extramurales de Hogar 
En la actividad de visita domiciliaria a personas cuidadoras de personas con discapacidad y/o afectaciones psicosociales, se asesoraron: De las cuales Con las siguientes temáticas Exploración de necesidades de apoyo, información y orientación; Cuidado mutuo y funcionamiento ajustes por categoría de discapacidad; Manejo del tiempo libre y esparcimiento; Uso de redes de apoyo.
Promoción de capacidades para la convivencia en personas con discapacidad y personas cuidadoras institucionales 
55 personas cuidadoras nuevas en el proceso, 44 mujeres en el proceso, 11 hombres en el proceso, 31 personas cuidadoras que continúan en el proceso. 28 mujeres, 3 hombres, En 99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Estrategias para resolver problemas de manera conjunta y concertada.</t>
  </si>
  <si>
    <t>En el mes de Agosto 2025
Entorno Cuidador Comunitario
Actividades sexuales Pagadas (ASP)
10 personas que fueron atendidas y vinculada a población ASP</t>
  </si>
  <si>
    <t>Durante el periodo de Enero 2025 a Agosto 2025
Entorno Cuidador Comunitario
Actividades sexuales Pagadas (ASP) 
19 personas que fueron atendidas y vinculada a población ASP 98 personas que fueron atendidas y que ejerce Actividades Sexuales Pagadas.</t>
  </si>
  <si>
    <t>En el mes de Agosto 205
Entorno Cuidador Comunitario
ESCUCHAR MAS BIENESTAR HABITANTE DE CALLE
Se vinculan 45 personas que habitan o estan en riesgo de habitar calle 38 hombres, 7 mujeres, Numero de Jornadas 1 de cuidado y dignidad menstrual 7 personas con experiencia menstrual.</t>
  </si>
  <si>
    <t>Durante el periodo de Enero 2025 a Agosto 205
Entorno Cuidador Comunitario
ESCUCHAR MAS BIENESTAR HABITANTE DE CALLE 
Se vinculan 289 personas que habitan o estan en riesgo de habitar calle 249 hombres, 40 mujeres, Numero de Jornadas 6 de cuidado y dignidad menstrual 40 personas con experiencia menstrual.</t>
  </si>
  <si>
    <t>En el mes de Agosto 205
Entorno Cuidador Comunitario
ESCUCHAR MAS BIENESTAR LGBTI
1 canalizaciones efectivas a servicios de salud, Se entregan 21 preservativos en las actividades. 22 lesbianas, 46 gays, 16 bisexuales 1 hombres trans, 3 mujeres trans, 6 cisgénero.</t>
  </si>
  <si>
    <t>Durante el periodo de Enero 2025 a Agosto 205
Entorno Cuidador Comunitario
ESCUCHAR MAS BIENESTAR LGBTI 
4 canalizaciones efectivas a servicios de salud, Se entregan 1.263 preservativos en las actividades. Orientación en transformaciones corporales 3 personas. Se vinculan 533 personas LGBTI 171 lesbianas, 498 gays, 36 bisexuales 5 hombres trans, 17 mujeres trans, 47 cisgénero.</t>
  </si>
  <si>
    <t>En el mes de Agosto 205
Entorno Cuidador Comunitario
ABORDAJE COMUNITARIO ÉTNICO – RAIZAL
Participaron 4 personas, 2 hombres, 2 mujeres, con 4 seguimientos a casos en barreras de acceso.
En el marco de las acciones de salud mental con la población raizal: en 5 cartografías o mecanismo de identificación sobre la salud mental de la comunidad. 9 Acciones de concertación para la adopción de Guías alimentarias para la población colombiana en la comunidad Raizal.
Equipos Basicos Extramurales de Hogar
A través de la estrategia de abordaje étnico diferencial, se lleva a cabo intervención a 40 familias étnicas, 40 afrodescendiente y 10 crónicos, 7 personas mayores, 66 orientaciones desde la medicina ancestral, 16 gestiones realizadas por gestor comunitario para la superación de barreras de acceso y atención en salud; 66 personas abordadas desde las actividades colectivas de promoción de la salud, con 66 orientaciones en el cuidado de la salud, 16 gestiones y canalizaciones efectivas en salud.</t>
  </si>
  <si>
    <t>Durante el periodo de Enero 2025 a Agosto 205
Entorno Cuidador Comunitario
ABORDAJE COMUNITARIO ÉTNICO – RAIZAL 
Se realizan 10 Actividades colectivas con los Raizal donde participaron 93 personas, 38 hombres, 55 mujeres, con 43 seguimientos a casos en barreras de acceso. 3 Acciones colectivas de fortalecimiento en Promoción de la Salud.
En el marco de las acciones de salud mental con la población raizal: en 43 cartografías o mecanismo de identificación sobre la salud mental de la comunidad. 35 Acciones de concertación para la adopción de Guías alimentarias para la población colombiana en la comunidad Raizal.
Equipos Basicos Extramurales de Hogar 
A través de la estrategia de abordaje étnico diferencial, se lleva a cabo intervención a 120 familias étnicas, 209 afrodescendiente y Se identifican 173 familias afrodescendientes, con 206 seguimientos y/o acompañamientos a la población en el cuidado de la salud, a 167 individuos; 73 crónicos, 57 personas mayores, 446 orientaciones desde la medicina ancestral, 71 gestiones realizadas por gestor comunitario para la superación de barreras de acceso y atención en salud; 327 personas abordadas desde las actividades colectivas de promoción de la salud, con 485 orientaciones en el cuidado de la salud, 25 gestiones y canalizaciones efectivas en salud.</t>
  </si>
  <si>
    <t>En el mes de Agosto 205
Entorno Institucional
INSTITUCIONES DE PERSONA MAYOR
Se realiza intervención en 2 Instituciones de Protección a la Persona Mayor, - Comunidades del Cuidado (SDIS) Por condición de discapacidad: Se realizaron 2 sesiones de fortalecimiento de capacidades a cuidadores institucionales en 2 instituciones de persona mayor. 2 mujeres, Se realizaron 2 acciones colectivas y/o grupales dentro de las instituciones de protección integral para persona mayor a 12 mujeres y 3 hombres. 2 Sesiones con desarrollo de temáticas de trastorno neurocognitivo 2 de vida saludable y condiciones no transmisibles, 2 de convivencia social y salud mental, 2 de seguridad alimentaria y nutricional, 2 de prevención, identificación y atención de violencias. Se llevan a cabo 3 sesiones colectivas en los Centros Día de atención a persona mayor, donde se realiza intervención a 30 personas, en: 3 de vida saludable y condiciones no transmisibles, 3 de convivencia social y salud mental, 3 de seguridad alimentaria y nutricional, En 1 Centros día se realiza intervención de gestión del riesgo, desarrollando aplicación de tamizajes, 7 personas a las que se les aplicó tamizaje Findrisc, de las cuales 2 con alta probabilidad de presentar prediabetes o diabetes, y 7 personas a las que se les aplicó tamizaje de riesgo cardiovascular OMS, de las cuales 4 personas con alerta de riesgo cardiovascular alto, muy alto y extremadamente alto, 3 personas con alerta de riesgo cardiovascular moderado.</t>
  </si>
  <si>
    <t>Durante el periodo de Enero 2025 a Agosto 205
Entorno Institucional
INSTITUCIONES DE PERSONA MAYOR 
Se realiza intervención en 6 Instituciones de Protección a la Persona Mayor, - Comunidades del Cuidado (SDIS) Por condición de discapacidad: Se realizaron 4 sesiones de fortalecimiento de capacidades a cuidadores institucionales en 4 instituciones de persona mayor. 4 mujeres, Se realizaron 4 acciones colectivas y/o grupales dentro de las instituciones de protección integral para persona mayor a 24 mujeres y 6 hombres. 4 Sesiones con desarrollo de temáticas de trastorno neurocognitivo 4 de vida saludable y condiciones no transmisibles, 4 de convivencia social y salud mental, 2 de seguridad alimentaria y nutricional, 4 de prevención, identificación y atención de violencias. Se llevan a cabo 20 sesiones colectivas en los Centros Día de atención a persona mayor, donde se realiza intervención a 307 personas, en: 8 sesiones con desarrollo de temáticas de sexualidad y derechos sexuales y reproductivos, 12 de vida saludable y condiciones no transmisibles, 20 de convivencia social y salud mental, 8 de vida saludable y enfermedades transmisibles, 5 de seguridad alimentaria y nutricional, En 3 Centros día se realiza intervención de gestión del riesgo, desarrollando aplicación de tamizajes, 55 personas a las que se les aplicó tamizaje Findrisc, de las cuales 10 con alta probabilidad de presentar prediabetes o diabetes, y 55 personas a las que se les aplicó tamizaje de riesgo cardiovascular OMS, de las cuales 21 personas con alerta de riesgo cardiovascular alto, muy alto y extremadamente alto, 34 personas con alerta de riesgo cardiovascular moderado.</t>
  </si>
  <si>
    <t>En el mes de Agosto 205
Entorno Cuidado Laboral
Se identifican 9 Niños trabajadores, con los cuales se inicia proceso para promover la desvinculación, Dentro de la caracterización realizada a los niños, niñas que ingresan al proceso se identificaron aspectos como: Condiciones de salud relacionadas con el trabajo: Se realizó activación de ruta: Sectorial a 6 niños trabajadores. Dentro de la caracterización realizada a los adolescentes que ingresan al proceso, se identificaron aspectos como: Condiciones de salud relacionadas con el trabajo: Se realizó activación de ruta: 2 Trabajadores notificados por enfermedades o accidentes posiblemente asociados al trabajo _l Subsistema de vigilancia en salud de los trabajadores del sector informal de la economía (SIVISTRA).</t>
  </si>
  <si>
    <t>Durante el periodo de Enero 2025 a Agosto 205
Entorno Cuidado Laboral 
Se identifican 9 Niños trabajadores, con los cuales se inicia proceso para promover la desvinculación, Se identificaron 5 niños en seguimiento a la desvinculación del trabajo en población previamente intervenida Dentro de la caracterización realizada a los niños, niñas que ingresan al proceso se identificaron aspectos como: Condiciones de salud relacionadas con el trabajo: Adicionalmente, se desarrollaron 1 acciones colectivas realizadas desde salud, en los siguientes espacios locales: Intersectorial; donde se identificaron 7 niños trabajadores. Se realizó activación de ruta: Sectorial a 6 niños trabajadores. Se identificaron 1 adolescentes en seguimiento a la desvinculación del trabajo en población previamente intervenida Dentro de la caracterización realizada a los adolescentes que ingresan al proceso, se identificaron aspectos como: Condiciones de salud relacionadas con el trabajo: Adicionalmente, se desarrollaron 1 acciones colectivas realizadas desde salud, en los siguientes espacios locales: Intersectorial; donde se identificaron 11 adolescentes trabajadores. Se realizó activación de ruta: 30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</si>
  <si>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16 UTIS con 3 trabajadores de UTI de alto impacto, de las cuales 3 UTI son de alto impacto, con 8 trabajadores expuestos a agentes cancerígenos, 13 UTI de mediano impacto, con 18 trabajadores de UTI de mediano impacto. 11 asesorías realizadas para la prevención de condiciones crónicas. 43 Trabajadores de UTIS mediano impacto que modifican prácticas de autocuidado en el 50% 22 Trabajadores afectados por las condiciones de trabajo en las UTIS. 16 UTIS que afectan las condiciones del entorno por exposición a riesgos. Afiliación a sistema general de riesgos laborales en 2 trabajadores a partir de la intervención realizada por el espacio trabajo. Afiliación a SGSS en salud a 1 trabajadores informales. Se realizó activación de ruta a servicios de salud a 8 trabajadores informales, incluye expuestos a agentes ocupacionales cancerígenos en sus unidades de trabajo, Se activó ruta a servicios intersectoriales: a 2 trabajadores, como mecanismo para acercarlos al sistema general de riesgos laborales, Total, personas trabajadoras informales 31 abordados en UTIS y en NNA; de los cuales: 1 Personas Mayores, 14 Adultos, 7 Jóvenes 1 migrantes 16 mujeres, Se activo ruta: Sectorial efectiva a 2 niños trabajadores. Se realizó activación de ruta a servicios de salud a 8 trabajadores informales, incluye expuestos a agentes ocupacionales cancerígenos en sus unidades de trabajo, a 2 trabajadores, como mecanismo para acercarlos al sistema general de riesgos laborales, Cuidado para la salud de los trabajadores en Bogota Acciones colectivas con trabajadores informales.</t>
  </si>
  <si>
    <t>Durante el periodo de Enero 2025 a Agosto 205
Entorno Cuidador Laboral 
En unidades de trabajo informal: Se realizó identificación y caracterización de 133 UTIS con 35 trabajadores de UTI de alto impacto, de las cuales 21 UTI son de alto impacto, con 51 trabajadores expuestos a agentes cancerígenos, 100 UTI de mediano impacto, con 142 trabajadores de UTI de mediano impacto. 12 UTI de bajo impacto, con 13 trabajadores de UTI de bajo impacto. 4 UTI de seguimiento de vigencias anteriores, 72 asesorías realizadas para la prevención de condiciones crónicas. 30 Trabajadores de UTIS alto impacto que modifican prácticas de autocuidado en el 50% 243 Trabajadores de UTIS mediano impacto que modifican prácticas de autocuidado en el 50% 17 UTIS de alto impacto implementan la estrategia de entornos laborales saludables 86 UTIS de mediano impacto implementan la estrategia de entornos laborales saludables 180 Trabajadores afectados por las condiciones de trabajo en las UTIS. 123 UTIS que afectan las condiciones del entorno por exposición a riesgos. 2 grupos organizados de trabajadores informales (GOTIS) con orientación en derechos en salud y trabajo, en los que participan 63 trabajadores Afiliación a sistema general de riesgos laborales en 11 trabajadores a partir de la intervención realizada por el espacio trabajo. Afiliación a SGSS en salud a 3 trabajadores informales. Se realizó activación de ruta a servicios de salud a 114 trabajadores informales, incluye expuestos a agentes ocupacionales cancerígenos en sus unidades de trabajo, 178 personas en ejercicio o en actividades sexuales pagas Se activó ruta a servicios intersectoriales: a 12 trabajadores, como mecanismo para acercarlos al sistema general de riesgos laborales, 178 personas en ejercicio o en actividades sexuales pagas. Total, personas trabajadoras informales 465 abordados en UTIS y en NNA; de los cuales: 18 Personas Mayores, 164 Adultos, 81 Jóvenes 30 migrantes 160 mujeres, 3 gestantes, 18 discapacidad, Se activo ruta: Sectorial efectiva a 2 niños trabajadores. Se realizó activación de ruta a servicios de salud a 114 trabajadores informales, incluye expuestos a agentes ocupacionales cancerígenos en sus unidades de trabajo, 178 personas en ejercicio o en actividades sexuales pagas a 12 trabajadores, como mecanismo para acercarlos al sistema general de riesgos laborales, 178 personas en ejercicio o en actividades sexuales pagas Cuidado para la salud de los trabajadores en Bogota 16 trabajadores con asesorías realizadas en temas priorizados en las empresas formales Acciones colectivas con trabajadores informales 7 asesorias de colectivos desarrolladas con trabajadores informales 115 trabajadores con asesorías de colectivos realizadas.</t>
  </si>
  <si>
    <t>En el mes de Agosto 205
Entorno Cuidador Educativo
Desarrollo de 2 sesiones de seguimiento encaminadas al cuidado, autocuidado y fortalecimiento de prácticas de bienestar durante la gestación, con la participación de 1 estudiantes gestantes, de las cuales 1 son menores de 14 años. Del total de adolescentes gestantes escolarizadas abordadas, 1 asisten de manera mensual a las atenciones de la ruta materno perinatal Desarrollo de 1 sesiones de seguimiento encaminadas al cuidado, autocuidado y fortalecimiento de prácticas de bienestar durante la lactancia con la participación de 1 estudiantes 1 cuentan con método regular de anticoncepción.
Equipos Basicos Extramurales de Hogar
1 gestantes con subsidio o aporte de alguna institución de orden nacional o distrital, Desde la Actividad de Plan de cuidado familiar se abordan 1 gestantes, con quienes se da inicio al proceso de seguimiento, con énfasis en el cuidado materno perinatal. Desarrollo de acciones orientadas a la promoción de derechos sexuales y reproductivos y acceso a tamizaje en ITS en el control prenatal con 2 gestantes.</t>
  </si>
  <si>
    <t>Durante el periodo de Enero 2025 a Agosto 205
Entorno Cuidador Educativo 
Desarrollo de 7 sesiones de seguimiento encaminadas al cuidado, autocuidado y fortalecimiento de prácticas de bienestar durante la gestación, con la participación de 3 estudiantes gestantes, de las cuales 1 son menores de 14 años. Del total de adolescentes gestantes escolarizadas abordadas, 3 asisten de manera mensual a las atenciones de la ruta materno perinatal Desarrollo de 8 sesiones de seguimiento encaminadas al cuidado, autocuidado y fortalecimiento de prácticas de bienestar durante la lactancia con la participación de 5 estudiantes 4 cuentan con método regular de anticoncepción. Desarrollo de 4 sesiones de seguimiento encaminadas al cuidado, autocuidado y fortalecimiento de prácticas de bienestar posterior al evento obstetrico con la participación de 2 estudiantes 1 cuentan con método regular de anticoncepción.
Equipos Basicos Extramurales de Hogar 
Desde el abordaje territorial, se identifican y abordan 3 gestantes, a quienes se les realizaron acciones de información y educación para el fortalecimiento de prácticas de cuidado, de las cuales 3 gestantes con subsidio o aporte de alguna institución de orden nacional o distrital, Desde la Actividad de Plan de cuidado familiar se abordan 6 gestantes, con quienes se da inicio al proceso de seguimiento, con énfasis en el cuidado materno perinatal. Desarrollo de acciones orientadas a la promoción de derechos sexuales y reproductivos y acceso a tamizaje en ITS en el control prenatal con 4 gestantes.
Entorno Institucional
Seguimiento de casos priorizados 
Desarrollo de capacidades 13 acciones de comunicación para la promocion de la Salud Materna y perinatal, con la participacion de 3 integrantes de los equipos del PSPIC y 133 personas de la comunidad. Apoyo a acciones de nivel central a demanda 14 IPS con desarrollo de capacidades institucionales con énfasis en salud materno perinatal 28 personas abordadas 9 Articulaciones sectoriales e intersetoriales para la promocion de la Salud materno perinatal 20 personas abordadas Se desarrollan 13 Jornadas "Mas Bienestar" con el componente de salud materno perinatal 300 personas de la comunidad. 148 personas abordadas.</t>
  </si>
  <si>
    <t>En el mes de Agosto 205
Entorno Cuidador Comunitario
En el marco de las acciones para la promoción de los derechos sexuales y derechos reproductivos con el pueblo Raizal, se realizan: 4 Acciones para la identificacion y caracterización de necesidades para la promoción de los derechos sexuales y derechos reproductivos con el pueblo Raizal del Distrito, con la participación de 3 mujeres y 1 hombres.
Entorno Cuidador Educativo
8 Sesiones de fortalecimiento de capacidades en temas relacionados con la promoción de los derechos sexuales y reproductivos en jardines y 68 niños y niñas. Realización de 1 sesiones del ciclo 2 para la promoción de la salud sexual y reproductiva Realización de 2 sesiones del ciclo 3 para la promoción de la salud sexual y reproductiva Realización de 2 sesiones del ciclo 4 para la promoción de la salud sexual y reproductiva Desarrollo de 1 sesiones con familias orientadas a brindar educación sobre salud sexual y reproductiva con la participación de 10 familias y 10 personas. Desarrollo de 4 jornadas de salud y bienestar con el componente de promoción de los derechos sexuales y reproductivos.</t>
  </si>
  <si>
    <t>Durante el periodo de Enero 2025 a Agosto 205
Entorno Cuidador Comunitario
JORNADAS MAS BIENESTAR- CUIDARTE SSR acciones 54 en salud sexual y reproductiva equipos cuidarte 2.541 total de personas, 1.218 hombres, 1.323 mujeres.
Salud Sexual y salud Reproductiva
En el marco de las acciones para la promoción de los derechos sexuales y derechos reproductivos con el pueblo Raizal, se realizan: 42 Acciones para la identificacion y caracterización de necesidades para la promoción de los derechos sexuales y derechos reproductivos con el pueblo Raizal del Distrito, con la participación de 26 mujeres y 16 hombres. 2 Acciones para la implementación del plan de acción concertado para la promoción de los derechos sexuales y derechos reproductivos con el pueblo Raizal del Distrito.
Entorno Cuidador Educativo 
8 Sesiones de fortalecimiento de capacidades en temas relacionados con la promoción de los derechos sexuales y reproductivos en jardines y 68 niños y niñas. Realización de 17 sesiones del ciclo 1 para la promoción de la salud sexual y reproductiva con 40 estudiantes. Realización de 27 sesiones del ciclo 2 para la promoción de la salud sexual y reproductiva con 185 estudiantes. Realización de 41 sesiones del ciclo 3 para la promoción de la salud sexual y reproductiva con 257 estudiantes. Realización de 23 sesiones del ciclo 4 para la promoción de la salud sexual y reproductiva con 142 estudiantes. Desarrollo de 2 sesiones con familias orientadas a brindar educación sobre salud sexual y reproductiva con la participación de 23 familias y 23 personas. Desarrollo de 3 sesiones con docentes orientadas a brindar educación sobre salud sexual y reproductiva con la participación de 25 docentes. Realización de 2 sesiones de la estrategia cuidado menstrual con la participación de 21 escolares de 1 colegios. Desarrollo de 12 sesiones para promover los derechos sexuales y reproductivos y orientación a métodos con la participación de 90 estudiantes. Desarrollo de 34 jornadas de salud y bienestar con el componente de promoción de los derechos sexuales y reproductivos Se realizan 5 sesiones de iniciativas de cuidado y bienestar para la promoción de los derechos sexuales y reproductivos con 122 niños, niñas y adolescentes.
Equipos Basicos Extramurales de Hogar 
Se realiza abordaje en 1 familias con adolescentes de 15 a 19 años en el grupo familiar, para la promoción de la sexualidad los derechos sexuales y derechos reproductivos. Las actividades con 1 adolescentes y jóvenes de 15 a 19 años se orientan a fortalecer el proyecto de vida, la autonomía y la toma de decisiones con énfasis en la maternidad y paternidad temprana.
Entorno Institucional 
Articulación Intersectorial 7 IPS con desarrollo de capacidades institucionales con énfasis en Prevención y atención del embarazo no planeado, servicios Integrales de Salud para Adolescentes y Jóvenes (SISAJ), gestión del cuidado menstrual e interrupción voluntaria del embarazo, en e 61 personas abordadas Desarrollo de capacidades 9 Acciones de comunicación para la promocion de la Sexualidad, los derechos sexuales y reproductivos, con la participacion de 3 integrantes de los equipos del PSPIC y 157 personas de la comunidad. Seguimiento de casos priorizados Desarrollo de capacidades 9 acciones de comunicación para la promocion de la Sexualidad, los derechos sexuales y reproductivos, con la participacion de 3 integrantes de los equipos del PSPIC y 157 personas de la comunidad. Apoyo a acciones de nivel central a demanda 3 integrantes de los equipos del PSPIC y 157 personas de la comunidad. Apoyo a acciones de nivel central a demanda Se desarrollan 13 Jornadas "Mas Bienestar" con el componente para promoción de la sexualidad, los derechos sexuales y los derechos reproductivos. 315 personas abordadas 16 IPS con desarrollo de capacidades institucionales con énfasis en salud materno perinatal 41 personas abordadas.</t>
  </si>
  <si>
    <t>En el mes de Agosto 205
Gestión del Programa Madre canguro
Se realizó asistencia técnica a un total de 3 IPS para el cumplimiento de criterios priorizados para la implementación del Programna Madre Canguro En este mes se realizó gestión para la atención integral de 3 niños y niñas en la cohorte priorizada de bajo peso al nacer.</t>
  </si>
  <si>
    <t>Durante el periodo de Enero 2025 a Agosto 205
Gestión del Programa Madre canguro 
Se realizó asistencia técnica a un total de 31 IPS para el cumplimiento de criterios priorizados para la implementación del Programna Madre Canguro En este mes se realizó gestión para la atención integral de 8 niños y niñas en la cohorte priorizada de bajo peso al nacer.
Equipos Basicos Extramurales de Hogar 
Se realiza seguimiento familiar a 1 niños y niñas con bajo peso al nacer.</t>
  </si>
  <si>
    <t>En el mes de Agosto 205
Entorno Cuidado COmunitario
PREVENCIÓN COMBINADA DE LAS ITS
34 Pruebas de sífilis realizadas por población LGBTI, 1 pruebas positivas para sífilis realizadas a población LGBTI. 12 Pruebas de sífilis realizadas SPAcios de bienestar 1 pruebas positivas para sífilis realizadas SPAcios de bienestar 148 Pruebas de sífilis realizadas bienestar integral es mas salud mental 13 Pruebas de sífilis realizadas por localidad en Centros de escucha habitanza en calle, 3 pruebas positivas para sífilis realizadas por localidad en Centros de escucha habitanza en calle. 20 Pruebas de sífilis realizadas por localidad en Centros de escucha MujerESalud.
Entorno Cuidador Educativo
Se realizan 10 pruebas de sífilis.
Equipos Basicos Extramurales de Hogar
Se realizaron 2 seguimientos a gestantes con diagnóstico de sífilis canalizadas por Vigilancia Epidemiológica, 1 con primera dosis de penicilina y 1 con tratamiento completo.
Prevención combinada de las ITS-Sífilis
299 pruebas con resultado positivo para sífilis realizadas por los equipos del PIC, 295 pruebas rápidas de sífilis realizadas por parte de los equipos PIC en el PSPIC, 4.263 condones entregados en procesos educativos. Canalizaciones y activación de ruta según el Sistema de Referencia y Contrareferencia (SIRC): Abordaje intersectorial.</t>
  </si>
  <si>
    <t>Durante el periodo de Enero 2025 a Agosto 205
Entorno Cuidado COmunitario
PREVENCIÓN COMBINADA DE LAS ITS 
353 Pruebas de sífilis realizadas por población LGBTI, 8 pruebas positivas para sífilis realizadas a población LGBTI. 261 Pruebas de sífilis realizadas SPAcios de bienestar 3 pruebas positivas para sífilis realizadas SPAcios de bienestar 1.216 Pruebas de sífilis realizadas bienestar integral es mas salud mental 4 pruebas positivas para sífilis realizadas bienestar integral es mas salud mental 117 Pruebas de sífilis realizadas por localidad en Centros de escucha habitanza en calle, 25 pruebas positivas para sífilis realizadas por localidad en Centros de escucha habitanza en calle. 176 Pruebas de sífilis realizadas por localidad en Centros de escucha MujerESalud, 1 pruebas positivas para sífilis realizadas por localidad en Centros de escucha MujerESalud.
Entorno Cuidador Educativo 
Se realizan 162 pruebas de sífilis.
Equipos Basicos Extramurales de Hogar 
Se realizaron 4 seguimientos a gestantes con diagnóstico de sífilis canalizadas por Vigilancia Epidemiológica, 3 con primera dosis de penicilina y 3 con tratamiento completo.
Prevención combinada de las ITS-Sífilis 
330 pruebas con resultado positivo para sífilis realizadas por los equipos del PIC, 2.750 pruebas rápidas de sífilis realizadas por parte de los equipos PIC en el PSPIC, 33.858 condones entregados en procesos educativos. Canalizaciones y activación de ruta según el Sistema de Referencia y Contrareferencia (SIRC): 1 personas con prueba rápida de sífilis  positiva  sin intervención, Abordaje intersectorial 4 Articulaciones sectoriales e intersetoriales que fortalecen la respuesta ante ITS-Sifilis.</t>
  </si>
  <si>
    <t>En el mes de Agosto 205
Equipos Basicos Extramurales de Hogar
Se han identificado 1 familias, con 1 niños y niñas menores de 1 año con eventos priorizados, como: 1 ausencia de lactancia materna exclusiva en menores de 6 meses, En 1 familias.
Entorno Cuidador Educativo
Se realizaron 24 Sesiones para la educación en salud con población escolar.
Gestión de Programas y Estrategias
En IPS priorizadas con la implementación de la estrategia IAMII, se realizan: 1 visitas de asistencia técnica a IPS en pasos para la implementación de la estrategia IAMII. Con la participación de 3 profesionales y personal de salud. Las IPS priorizadas en la implementación de la estrategia IAMII, alcanzan cumplimiento en: 2 IPS de política institucional, 2 IPS de fortalecimiento de capacidades, 4 IPS de preparación a la familia para el cuidado durante la gestación y el nacimiento, 4 IPS de atención humanizada del nacimiento, 4 IPS de educación y apoyo a la familia para el cuidado en el postparto y los niños y niñas, 4 IPS de promoción, protección y apoyo a la cultura de la lactancia materna, 4 IPS de favorecer  el alojamiento conjunto del binomio madre-cuidador e hijo, 4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 2 IPS de atención de parto con sensibilización en inicio temprano de lactancia materna o seguimiento al reporte del indicador.</t>
  </si>
  <si>
    <t>Durante el periodo de Enero 2025 a Agosto 205
Equipos Basicos Extramurales de Hogar 
Se han identificado 47 familias, con 43 niños y niñas menores de 1 año con eventos priorizados, como: 8 ausencia de lactancia materna exclusiva en menores de 6 meses, 3 ausencia de lactancia materna complementaria entre los 6 meses y el año, 4 desnutrición aguda. En 18 familias.
Entorno Cuidador Educativo 
Se realizó aplicación de escala abreviada del desarrollo a 8 niños y niñas en jardines Saludables Se realizaron 6 sesiones de fortalecimiento de conocimientos en prácticas de cuidado en primera infancia con docentes y apoyos Se realizaron 253 Sesiones para la educación en salud con población escolar.
Gestión de Programas y Estrategias
En IPS priorizadas con la implementación de la estrategia IAMII, se realizan: 13 visitas de asistencia técnica a IPS en pasos para la implementación de la estrategia IAMII. Con la participación de 20 profesionales y personal de salud.</t>
  </si>
  <si>
    <t>En el mes de Agosto 205
Gestión de la estregia Sala ERA
Se realizó asistencia técnica a un total de 1 IPS en abordaje integral de niñas y niños en primera infancia atendidos en los servicios de urgencias ubicadas en esta localidad. Se realizó asistencia técnica a un total de 2 IPS con implementación de la estrategia sala ERA.
Entorno Institucional
SAN Se realizó asistencia técnica a un total de 2 IPS que realizan ultrasonido obstetrico para diagnóstico antenatal de defectos congénitos.</t>
  </si>
  <si>
    <t>Durante el periodo de Enero 2025 a Agosto 205
Gestión de la estregia Sala ERA 
Se realizó asistencia técnica a un total de 5 IPS en abordaje integral de niñas y niños en primera infancia atendidos en los servicios de urgencias ubicadas en esta localidad. Se realizó asistencia técnica a un total de 11 IPS con implementación de la estrategia sala ERA.
Entorno Institucional 
SAN Se realizó asistencia técnica a un total de 16 IPS que realizan ultrasonido obstetrico para diagnóstico antenatal de defectos congénitos.</t>
  </si>
  <si>
    <t>En el mes de Agosto 205
Equipos Basicos Extramurales de Hogar
Se realiza intervención a 1 niños y niñas menores de 5 años con desnutrición aguda.
Entorno Institucional
Se realizaron: Verificación de la atención integral en salud de: 1 casos de niños y niñas menores de 5 años con desnutrición aguda.
Entorno Cuidador Laboral
1 niños y niñas menores de 5 años en condición de acompañantes de padres/acudientes al trabajo a quienes se les realiza tamizaje nutricional y orientación en salud según los resultados.</t>
  </si>
  <si>
    <t>Durante el periodo de Enero 2025 a Agosto 205
Equipos Basicos Extramurales de Hogar
Se realiza intervención a 4 niños y niñas menores de 5 años con desnutrición aguda, 51 niños y niñas menores de 5 años con riesgo de desnutrición aguda.
Entorno Institucional
Se realizaron: Verificación de la atención integral en salud de: 5 casos de niños y niñas menores de 5 años con desnutrición aguda.
Entorno Cuidador Laboral 
1 niños y niñas menores de 5 años en condición de acompañantes de padres/acudientes al trabajo a quienes se les realiza tamizaje nutricional y orientación en salud según los resultados.</t>
  </si>
  <si>
    <t>En el mes de Agosto 205
Entorno Cuidador Educativo
Realización de 3 sesiones de promoción de alimentación saludable durante la lactancia, con la participación de 1 lactantes, Realización de 3 sesiones de promoción de la lactancia materna, con la participación de 1 gestantes, con la participación de 1 lactantes, Realización de 1 sesiones de promoción de la alimentación complementaria adecuada. con la participación de 1 cuidadores de niños y niñas menores de 2 años.
Equipos Basicos Extramurales de Hogar
Se realiza seguimiento a familias con 1 niños y niñas menores de 6 meses sin lactancia materna exclusiva. 1 gestantes y 1 personas lactantes reciben seguimiento por el entorno con énfasis en promoción de la lactancia materna. 1 seguimientos por el entorno con énfasis en promoción de la lactancia materna.
Entorno institucional
Se realizaron: 1 actividades asignadas por nivel central relacionadas con educación en salud pública.</t>
  </si>
  <si>
    <t>Durante el periodo de Enero 2025 a Agosto 205
Entorno Cuidador Educativo 
Realización de 14 sesiones de promoción de alimentación saludable durante la lactancia, con la participación de 7 lactantes, Realización de 17 sesiones de promoción de la lactancia materna, con la participación de 3 gestantes, con la participación de 7 lactantes, Realización de 6 sesiones de promoción de la alimentación complementaria adecuada. con la participación de 5 cuidadores de niños y niñas menores de 2 años.
Equipos Basicos Extramurales de Hogar
Se realiza seguimiento a familias con 3 niños y niñas menores de 6 meses sin lactancia materna exclusiva. 3 gestantes y 1 personas lactantes reciben seguimiento por el entorno con énfasis en promoción de la lactancia materna. 1 seguimientos por el entorno con énfasis en promoción de la lactancia materna.
Entorno institucional
Se realizaron: 4 actividades asignadas por nivel central relacionadas con educación en salud pública.</t>
  </si>
  <si>
    <t>En el mes de Agosto 205
Entorno Cuidador Educativo
Se realiza sensibilización en la estrategia de salas amigas de la familia lactante en 2 universidades
Entorno Cuidador Laboral
Se realizan 11 asistencias técnicas en la estrategia de Salas Amigas de la Familia Lactante (SAFL) del Entorno Cuidador Laboral a entidades públicas y empresas privadas, con la participación de 22 personas encargadas de la implementación de la estrategia. En los procesos de fortalecimiento de capacidades a funcionarias/os participan: 5 personas lactantes, y 3 personas gestantes.</t>
  </si>
  <si>
    <t>Durante el periodo de Enero 2025 a Agosto 205
Entorno Cuidador Educativo 
Se realiza sensibilización en la estrategia de salas amigas de la familia lactante en 6 universidades con la participación de 2 personas. Se realiza sensibilización en la estrategia de salas amigas de la familia lactante en 3 instituciones de formación para el trabajo y el desarrollo humano con la participación de 2 personas.
Entorno Cuidador Laboral 
Se realizan 172 asistencias técnicas en la estrategia de Salas Amigas de la Familia Lactante (SAFL) del Entorno Cuidador Laboral a entidades públicas y empresas privadas, con la participación de 377 personas encargadas de la implementación de la estrategia. En los procesos de fortalecimiento de capacidades a funcionarias/os participan: 40 personas lactantes, y 36 personas gestantes.</t>
  </si>
  <si>
    <t>En el mes de Agosto 205
Entorno Cuidador Educativo
Realización de 2 sesiones de promoción de alimentación saludable durante la gestación, con la participación de 1 gestantes.
Equipos Basicos Extramurales de Hogar
Se realiza seguimiento a familias
Se realiza seguimiento familiar a 1 niños y niñas menores de 5 años con retraso en talla y 1 gestantes con exceso de peso.
Entorno institucional
Se realizaron Verificación de la atención integral en salud de: 1 casos de gestantes con obesidad para la edad gestacional.</t>
  </si>
  <si>
    <t>Durante el periodo de Enero 2025 a Agosto 205
Entorno Cuidador Educativo 
Realización de 8 sesiones de promoción de alimentación saludable durante la gestación, con la participación de 4 gestantes.
Equipos Basicos Extramurales de Hogar
Se realiza seguimiento a familias 
Se realiza educación alimentaria y nutricional a familias con 88 niños y niñas, adolescentes y gestantes sin malnutrición. Se realiza seguimiento familiar a 70 niños y niñas menores de 5 años con retraso en talla 4 niños y niñas menores de 5 años con exceso de peso (sobrepeso y obesidad), y 3 gestantes con exceso de peso, A través de abordaje territorial, se intervienen: 81 niños y niñas menores de cinco años.
Entorno institucional 
Se realizaron Verificación de la atención integral en salud de: 2 casos de niños y niñas menores de 5 años con retraso en talla priorizados desde nivel central 7 casos de gestantes con obesidad para la edad gestacional. 1 casos de gestantes con bajo peso para la edad gestacional.</t>
  </si>
  <si>
    <t>En el mes de Agosto 205
Entorno Cuidador Comunitario
DISPOSITIVO COMUNITARIO - CUIDADO COLECTIVO PARA EL BIENESTAR SAN Se realizo acompañamiento a 1 huertas comunitarias con la participación de 13 personas. DISPOSITIVO COMUNITARIO - CUIDADO COLECTIVO PARA EL BIENESTAR SAN De manera acumulada se han abordado 5 tiendas barriales en el año con la participación de 13 personas de la comunidad en general. JORNADAS MAS BIENESTAR- CUIDARTE REDUCCION DE AMBIENTES OBESOGENICOS: acciones 18 en reduccion de ambientes obesogenicos equipos cuidarte 970 total de personas, 455 hombres, 515 mujeres. MAS BIENESTAR A LA COMUNIDAD RAIZAL SAN 9 Acciones de concertación para la adopción de Guías alimentarias para la población colombiana en la comunidad Raizal.
Entorno Cuidador Educativo
88 niños, niñas y adolescentes, que participan en acciones de promoción de alimentación saludable en el marco de huertas escolares. 3 Tiendas escolares abordadas 3 de personas que participan en acciones de seguridad alimentaria y nutricional en el contexto de tiendas escolares. 3 Tiendas escolares Cumple entre 0 y 79% de los ítems Se realizan acciones individuales o colectivas en colegios con información en alimentación saludable dirigido a: 30 madres, padres y/o cuidadores, Se realizan 4 jornadas de Salud y Bienestar en 2 Universidades con la participación de 116 estudiantes, Se realizan 4 jornadas de Salud y Bienestar en 2 Universidades con la participación de 116 estudiantes, 116 estudiantes mayores de 18 años en el marco de las jornadas de salud y bienestar que participan de acciones de promoción de alimentación saludable.</t>
  </si>
  <si>
    <t>Durante el periodo de Enero 2025 a Agosto 205
Entorno Cuidador Comunitario 
DISPOSITIVO COMUNITARIO - CUIDADO COLECTIVO PARA EL BIENESTAR SAN Se realizo acompañamiento a 3 huertas comunitarias con la participación de 39 personas. DISPOSITIVO COMUNITARIO - CUIDADO COLECTIVO PARA EL BIENESTAR SAN Se abordaron 10 Tiendas barriales durante el mes De manera acumulada se han abordado 20 tiendas barriales en el año con la participación de 36 personas de la comunidad en general. JORNADAS MAS BIENESTAR- CUIDARTE REDUCCION DE AMBIENTES OBESOGENICOS: acciones 126 en reduccion de ambientes obesogenicos equipos cuidarte 5.326 total de personas, 2.538 hombres, 2.788 mujeres. MAS BIENESTAR A LA COMUNIDAD RAIZAL SAN 37 Acciones de concertación para la adopción de Guías alimentarias para la población colombiana en la comunidad Raizal 26 Personas de la comunidad Raizal abordadas en sesiones de cuidado colectivo con enfoque en alimentación saludable.
Entorno Cuidador Educativo 
87 Niños, niñas de 5 a 17 años con tamizaje y clasificación nutricional en jardines infantiles o colegios priorizados, de los cuales, se identifican 12 niños, niñas y adolescentes con alteraciones nutricionales por déficit, se identifican 35 niños, niñas y adolescentes con alteraciones nutricionales por exceso, 4 niños, niñas y adolescentes con alteraciones nutricionales que lo requieren y son canalizados a los servicios de salud. 506 niños, niñas y adolescentes, que participan en acciones de promoción de alimentación saludable en el marco de huertas escolares. 11 Tiendas escolares abordadas 10 de personas que participan en acciones de seguridad alimentaria y nutricional en el contexto de tiendas escolares. 11 Tiendas escolares Cumple entre 0 y 79% de los ítems Desarrollo de 4 sesiones con escolares del ciclo 3 orientadas al fortalecimiento de la alimentación saludable con la participación de 21 escolares. Se realizan acciones individuales o colectivas en colegios con información en alimentación saludable dirigido a: 40 madres, padres y/o cuidadores, Se realizan 34 jornadas de Salud y Bienestar en 18 Universidades y 3 Instituciones de Educación para el Trabajo y el Desarrollo Humano con la participación de 925 estudiantes, de las cuales se tamizaron y se les brindó orientación de acuerdo al resultado a 17 estudiantes menores de 18 años en el marco de las jornadas de salud y bienestar Se realizan 34 jornadas de Salud y Bienestar en 18 Universidades y 3 Instituciones de Educación para el Trabajo y el Desarrollo Humano con la participación de 925 estudiantes, de las cuales se tamizó y brindó orientación a 17 estudiantes menores de 18 años en el marco de las jornadas de salud y bienestar, 925 estudiantes mayores de 18 años en el marco de las jornadas de salud y bienestar que participan de acciones de promoción de alimentación saludable.</t>
  </si>
  <si>
    <t>En el mes de Agosto 205
Equipos Basicos Extramurales de Hogar
Se realiza intervención a 54 adultos que reciben educación en alimentación saludable. 48 adultos mayores que reciben educación en alimentación saludable. 112 familias, y 112 personas sensibilizadas en reducción de perdidas y desperdicio de alimentos.
Se realizaron acciones educativas en SAN: 1 Asistencias técnicas y/o reuniones en gestión en salud y nutrición en 1 IPS, con la participación de 4 profesionales de la salud de IPS.</t>
  </si>
  <si>
    <t>Durante el periodo de Enero 2025 a Agosto 205
Entorno Cuidador Comunitario
En el marco de las acciones de seguridad alimentaria y nutricional con la población raizal: 26 Personas de la comunidad Raizal abordadas en sesiones de cuidado colectivo con enfoque en alimentación saludable.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10 personas adultas.
Entorno Cuidador Educativo
4 Docentes de jardines infantiles o colegios priorizados reciben orientaciones en alimentación y nutrición de tipo individual o colectiva.
Equipos Basicos Extramurales de Hogar
Se realiza intervención a 457 adultos que reciben educación en alimentación saludable. 341 adultos mayores que reciben educación en alimentación saludable. 763 familias, y 724 personas sensibilizadas en reducción de perdidas y desperdicio de alimentos.
Se realizaron acciones educativas en SAN: 5 Asistencias técnicas y/o reuniones en gestión en salud y nutrición en 11 IPS, con la participación de 29 profesionales de la salud de IPS.</t>
  </si>
  <si>
    <t>En el mes de Agosto 205
Entorno Cuidado Comunitario
JORNADAS MAS BIENESTAR- CUIDARTE SALUD MENTAL acciones 36 en salud mental equipos cuidarte 1.461 total de personas, 735 hombres, 726 mujeres. JORNADAS - BIENESTAR INTEGRAL ES MAS SALUD MENTAL se aplicaron 148 prueba SRQ, de las cuales 3 personas presentan tamizaje positivo. Se aplicaron 30 pruebas de detección de consumo de alcohol, tabaco y sustancias -ASSIST, y se aplicaron 13 prueba AUDIT. se aplicaron 148 prueba APGAR, se realizaron 12 canalizaciones, BARRAS FUTBOLERAS A partir de la estrategia barras futboleras y salud colectiva se realizaron 4 acciones para la prevención de la conducta suicida. con participación de 57 personas, 15 mujeres y 42 hombres. 3 Acciones para la promoción de la convivencia entre barras de fútbol en el marco de actividad fisica o deportiva con participación de 48 personas, 15 mujeres y 33 hombres. Se realizaron 3 acciones para la promoción de salud mental y/o de la actividad fisica con barras de futbol con participación de 48 personas de las cuales 15 son mujeres y 33 son hombres. El total de grupos abordados son 6 de los cuales por barra son: 4 Barra Comandos Azules, y 2 Barra La Guardia Albirroja.
MAS BIENESTAR A LA COMUNIDAD RAIZAL SALUD MENTAL
En el marco de las acciones de salud mental con la población raizal: en 5 cartografías o mecanismo de identificación sobre la salud mental de la comunidad. Se realizaron 4 acciones de articulación para la prevención del consumo de SPA con participación de 63 personas de las cuales 42 son hombres y 21 son mujeres. 3 Actividades de Promoción de derechos sexuales y derechos reproductivos con participación de 48 personas. Se realizaron 19 actividades en dinamica del barrismo por los gestores con participación de 214 personas.
Entorno Cuidador Educativo
Durante el periodo 5 jardines infantiles contaron con acciones de educación en salud mental con participación de 68 niños y niñas Tambien se abordaron 7 docentes en la educación en salud mental para el abordaje de los niños y niñas y 7 docentes en bienestar emocional y 69 estudiantes lideres escolares que participaron de acciones promocionales de bienestar y salud mental 84 familias con acciones de cuidado emocional, promoción del involucramiento parental, capacidades socioemocionales y promoción de prácticas de crianza con participación de 84 madres, padres y cuidadores de las cuales 84 familias mejoran relaciones intrafamiliares. 4 jornadas integrales de salud y bienestar que incluyen la educación en fortalecimiento de habilidades y capacidades para la promoción de salud mental y en 4 jornadas y actividades para la prevención del consumo de consumo de sustancias psicoactivas. logrando la participación de 116 estudiantes y en 2 instituciones de educación asi mismo se brindo contención e intervención breve a 1 personas. y canalización a 1 personas. Se han realizado 16 sesiones colectivas fortaleciendo habilidades socioemocionales y estrategias de afrontamiento para prevención de problemáticas psicosociales. con 258 niños, niñas, adolescentes y jóvenes en 3 colegios De otra parte se adelantaron 1 sesiones de fortalecimiento en salud mental para detección y manejo con 59 docentes Se han realizado 16 sesiones colectivas fortaleciendo habilidades socioemocionales y estrategias de afrontamiento para prevención de la conducta suicida con 355 niños, niñas, adolescentes y jóvenes en 2 colegios Se han realizado 16 sesiones colectivas fortaleciendo habilidades socioemocionales y estrategias de afrontamiento para prevención de consumo de SPA con 258 niños, niñas, adolescentes y jóvenes en 3 colegios Se han realizado 17 sesiones colectivas fortaleciendo habilidades socioemocionales y estrategias de afrontamiento para manejo de situaciones relacionadas con ansiedad, depresión y otras problemáticas. con 229 niños, niñas, adolescentes y jóvenes en 2 colegios De otra parte se adelantaron 1 sesiones de fortalecimiento en salud mental para detección y manejo con 59 docentes Finalmente 1 espacios colectivos de bienestar emocional con 7 orientadores y docentes. 15 estudiantes participaron de acciones promocionales de salud mental enfocadas al fortalecimiento de habilidades socioemocionales ciclo 1 3 estudiantes participaron de acciones promocionales de salud mental enfocadas al fortalecimiento de habilidades socioemocionales ciclo 2.
Equipos Basicos Extramurales de Hogar
2 Acciones de salud mental en familias con menores de 5 años. Se llevaron a cabo 20 visitas efectivas en casos de riesgos en conducta suicida De las cuales en 3 se dio el cierre del proceso encontrando que en 3 familias se evidencia que se reducen riesgos relacionados con conducta suicida Se llevaron a cabo 8 visitas efectivas en casos de riesgos psicosocial Se llevaron a cabo 3 visitas efectivas en casos de acompañamiento en duelo.
Entorno Institucional
En las instituciones de protección integral se brinda información y educación en salud mental a 11 personas. Se realizó la medición en modificaciones de habilidades y competencias a 11 personas, de las cuales 11 refieren que las intervenciones aportan al mejoramiento de sus habilidades y competencias en salud mental. UNIDADES DE ATENCIÓN A HABITANTES DE CALLE SRPA 2 sesiones colectivas para el bienestar integral 11 número de hombres.</t>
  </si>
  <si>
    <t>Durante el periodo de Enero 2025 a Agosto 205
Entorno Cuidado Comunitario 
DISPOSITIVOS COMUNITARIOS CUIDADO COLECTIVO PARA EL BIENESTAR EN SALUD MENTAL Se lleva a cabo la concertación del plan de acción con 12 grupos comunitarios 180 hombres, 87 mujeres, Se llevan a cabo 148 sesiones grupales de implementación del plan de acción con dispositivos comunitarios en salud mental de las cuales: Se realizan 4 sesiones para la prevención de violencias con participación de 55 personas. Se implementaron 7 sesiones para el autocuidado y cuidado mutuo 24 sesiones de otros temas de salud mental como fortalecimiento de estrategias de afrontamiento, resolución de problemas, regulación emocional, comunicación, crisis emocionales con 225 personas abordadas 4 sesiones de educacion en salud publica para el manejo de afectaciones psicosociales, problemas o transtornos mentales CON 34 personas abordadas 10 hombres, 10 mujeres. JORNADAS MAS BIENESTAR- CUIDARTE SALUD MENTAL acciones 282 en salud mental equipos cuidarte 14.123 total de personas, 6.719 hombres, 7.404 mujeres. JORNADAS - BIENESTAR INTEGRAL ES MAS SALUD MENTAL se aplicaron 1.216 prueba SRQ, de las cuales 109 personas presentan tamizaje positivo. Se aplicaron 209 pruebas de detección de consumo de alcohol, tabaco y sustancias -ASSIST, y se aplicaron 100 prueba AUDIT. se aplicaron 1.216 prueba APGAR, se realizaron 113 canalizaciones, 1 Instrumentos del sistema de Vigilancia Epidemiológica del abuso de sustancias psicoactivas - VESPA 2 Instrumentos del sistema de Vigilancia Epidemiológica de la conducta suicida -SISVECOS. BARRAS FUTBOLERAS A partir de la estrategia barras futboleras y salud colectiva se realizaron 26 acciones para la prevención de la conducta suicida. con participación de 384 personas, 107 mujeres y 277 hombres. 33 Acciones para la promoción de la convivencia entre barras de fútbol en el marco de actividad fisica o deportiva con participación de 483 personas, 148 mujeres y 335 hombres. Se realizaron 28 acciones para la promoción de salud mental y/o de la actividad fisica con barras de futbol con participación de 448 personas de las cuales 135 son mujeres y 313 son hombres. 8 Asesorías psicosociales, dirigidas a 8 personas. 8 son mujeres. El total de grupos abordados son 48 de los cuales por barra son: 32 Barra Comandos Azules, y 16 Barra La Guardia Albirroja.
MAS BIENESTAR A LA COMUNIDAD RAIZAL SALUD MENTAL
En el marco de las acciones de salud mental con la población raizal: en 43 cartografías o mecanismo de identificación sobre la salud mental de la comunidad. Se realizaron 32 acciones de articulación para la prevención del consumo de SPA con participación de 491 personas de las cuales 338 son hombres y 153 son mujeres. 26 Actividades de Promoción de derechos sexuales y derechos reproductivos con participación de 421 personas. Se realizaron 134 actividades en dinamica del barrismo por los gestores con participación de 1.880 personas.
Entorno Cuidador Educativo 
Durante el periodo 12 jardines infantiles contaron con acciones de educación en salud mental con participación de 304 niños y niñas Tambien se abordaron 19 docentes en la educación en salud mental para el abordaje de los niños y niñas y 66 docentes en bienestar emocional y y participaron 27 padres, madres o cuidadores en acciones colectivas de salud mental que favorecen el buen trato y la prevención del maltrato infantil 324 estudiantes lideres escolares que participaron de acciones promocionales de bienestar y salud mental 99 familias con acciones de cuidado emocional, promoción del involucramiento parental, capacidades socioemocionales y promoción de prácticas de crianza con participación de 107 madres, padres y cuidadores de las cuales 107 familias mejoran relaciones intrafamiliares. 26 jornadas integrales de salud y bienestar que incluyen la educación en fortalecimiento de habilidades y capacidades para la promoción de salud mental y en 22 jornadas y actividades para la prevención del consumo de consumo de sustancias psicoactivas. logrando la participación de 581 estudiantes en 2 instituciones de educación técnica y en 14 instituciones de educación asi mismo se brindo contención e intervención breve a 3 personas. y canalización a 5 personas. Se han realizado 8 acciones en entornos escolares. Se han realizado 68 sesiones colectivas fortaleciendo habilidades socioemocionales y estrategias de afrontamiento para prevención de problemáticas psicosociales. con 1.218 niños, niñas, adolescentes y jóvenes en 12 colegios De otra parte, se gestionaron 6 casos individuales mediante la orientación y apoyo con avances en el marco de plan de cuidado en salud mental. De otra parte se adelantaron 2 sesiones de fortalecimiento en salud mental para detección y manejo con 82 docentes Se han realizado 38 sesiones colectivas fortaleciendo habilidades socioemocionales y estrategias de afrontamiento para prevención de la conducta suicida con 595 niños, niñas, adolescentes y jóvenes en 6 colegios para el periodo se gestionaron 3 casos de conducta suicida e identificó aumento en afrontamiento en 2 casos Se han realizado 59 sesiones colectivas fortaleciendo habilidades socioemocionales y estrategias de afrontamiento para prevención de consumo de SPA con 824 niños, niñas, adolescentes y jóvenes en 11 colegios Se han realizado 84 sesiones colectivas fortaleciendo habilidades socioemocionales y estrategias de afrontamiento para manejo de situaciones relacionadas con ansiedad, depresión y otras problemáticas. con 1.187 niños, niñas, adolescentes y jóvenes en 12 colegios De otra parte, se gestionaron 13 casos individuales mediante la orientación y apoyo con avances en el marco de plan de cuidado en salud mental. De otra parte se adelantaron 1 sesiones de fortalecimiento en salud mental para detección y manejo con 59 docentes Finalmente 3 espacios colectivos de bienestar emocional con 66 orientadores y docentes. 166 estudiantes participaron de acciones promocionales de salud mental enfocadas al fortalecimiento de habilidades socioemocionales ciclo 1 287 estudiantes participaron de acciones promocionales de salud mental enfocadas al fortalecimiento de habilidades socioemocionales ciclo 2 101 estudiantes participaron de acciones promocionales de salud mental enfocadas al fortalecimiento de habilidades socioemocionales ciclo 3 232 estudiantes participaron de acciones promocionales de salud mental enfocadas al fortalecimiento de habilidades socioemocionales ciclo 4.
Equipos Basicos Extramurales de Hogar 
10 Acciones de salud mental en familias con menores de 5 años encontrando que en 2 familias se evidencia que se reducen riesgos relacionados con riesgo psicosocial. Se llevaron a cabo 191 visitas efectivas en casos de riesgos en conducta suicida De las cuales en 30 se dio el cierre del proceso encontrando que en 30 familias se evidencia que se reducen riesgos relacionados con conducta suicida Se llevaron a cabo 40 visitas efectivas en casos de riesgos psicosocial De las cuales en 4 se dio el cierre del proceso encontrando que en 4 familias se evidencia que se reducen riesgos relacionados con riesgo psicosocial Se llevaron a cabo 5 visitas efectivas en casos de acompañamiento en duelo.
Entorno Institucional
En las instituciones de protección integral se brinda información y educación en salud mental a 103 personas. Se realizó la medición en modificaciones de habilidades y competencias a 103 personas, de las cuales 103 refieren que las intervenciones aportan al mejoramiento de sus habilidades y competencias en salud mental. UNIDADES DE ATENCIÓN A HABITANTES DE CALLE SRPA 3 Valoraciones del riesgo por salud mental SRQ 2 casos positivos 21 sesiones colectivas para el bienestar integral 133 número de hombres 22 número de mujeres. CASA DE IGUALDAD DE OPORTUNIDADES 4 sesiones colectivas para el bienestar integral 60 número de mujeres.</t>
  </si>
  <si>
    <t>En el mes de Agosto 205
Entorno Cuidador Comunitario
CARACTERIZACIÓN TERRITORIAL 3 Grupos identificados para el abordaje dimension en condiciones cronicos 11 hombres, 46 mujeres, JORNADAS MAS BIENESTAR CUIDATE SE FELIZ Se cuenta con 12 puntos "Cuídate Sé Feliz" activos, en estos puntos se abordaron 262 personas, de ellas: 71 hombres, 191 mujeres, 1 personas con tamizaje Cuestionario Breve de EPOC positivo. 72 Toma de mamografía durante los dos últimos años (50 a 69 años) Toma de citología en el último año 123 Examen de PCA o tacto rectal en el último año 24 De las personas registradas como fumadoras se brindó consejería breve en cesación de consumo de tabaco y atención del tabaquismo a 9. JORNADAS MAS BIENESTAR- CUIDARTE CRONICOS acciones 36 para la promoción de hábitos saludables y prevención de condiciones crónicas no transmisibles, 627 hombres, 685 mujeres.
Entorno Cuidador Educativo
Se realiza educación y sensibilización en actividad fisica a 39 niños y niñas de jardines infantiles, Realización de 2 sesiones del ciclo 4 en temas relacionados con actividad física para la vida y el autocuidado, 1 Colegios intervenidos con información y educación en salud bucal con la participación de 332 escolares se realiza educación de la técnica en higiene bucal cursos a 332 escolares en la sesión 2, se realiza educación y sensibilización en salud bucal a 44 niños y niñas de jardines infantiles. Se realizan 4 jornadas de salud y bienestar con punto cuidate sé feliz activo en 2 Universidades en estas jornadas se abordaron 116 personas, de ellas 22 personas se les aplicó tamizaje Findrisc, y 22 personas con condiciones crónicas, mayores de 18 años a las que se les aplicó tamizaje de riesgo cardiovascular OMS, de las cuales 9 personas usan gafas o lentes. Se realiza educación y sensibilización en cáncer de mama en 116 estudiantes universitarios en Instituciones Técnicas de Desarrollo Humano - ITDH, se realiza educación y sensibilización en cáncer de cuello uterino en 116 estudiantes universitarios - ITDH.
Equipos Basicos Extramurales de Hogar
Se aborda 29 personas con condiciones crónicas, realizando canalización a rutas integrales de atención en salud a 1 de ellas, 80 personas a las que se les aplicó tamizaje Findrisc, de las cuales 6 con alta probabilidad de presentar prediabetes o diabetes y 90 personas con condiciones crónicas, mayores de 18 años a las que se les aplicó tamizaje de riesgo cardiovascular OMS, 3 personas con alerta de riesgo cardiovascular moderado, 1 personas con tamizaje Cuestionario Breve de EPOC positivo, Durante las intervenciones, se encontraron 29 personas con una condición crónica diagnosticada, 1 canalizadas a la ruta integral de atención en salud, 1 canalizadas a la RIAS para población con riesgo o presencia de alteraciones cardiocerebro vascular y metabólicas manifiestas, 3 canalizadas a la RIAS para población con riesgo o presencias de trastornos visuales o auditivos, de las personas que requerían cita se asignó cita a 3. Se realiza seguimiento familiar a 1 personas, con énfasis en la promoción de comportamientos de hábitos saludables y la detección de riesgos, a través de planes de automanejo, realizando 2 acciones de información y educación en: 1 familias con acciones de promoción de hábitos saludables en salud visual, 1 familias con acciones de promoción de hábitos saludables en salud auditiva-comunicativa. Durante el periodo se realizaron 3 canalizaciones a la ruta de alteraciones en salud visual y auditiva, de las cuales 3 fueron efectivas.
Condiciones Crónicas No Transmisibles
2 asesorías en promoción de hábitos saludables y condiciones crónicas, 515 personas de la comunidad, asociaciones de usuarios y otros actores en salud los temas de fortalecimiento de capacidades fueron: Promoción y Asesoría en Actividad Física para la Salud; RIAS para población con riesgo o presencia de cáncer.
Entorno Cuidador Laboral 
Se realizó identificación y caracterización de 16 UTIS CON 22 trabajadores. Se identificaron trabajadores: 17 que no realizan actividad física, 8 con alerta de riesgo cardiovascular según circunferencia de cintura. En el entorno cuidador laboral se realizaron tamizajes: 15 personas mayores de 18 años a las que se les aplicó tamizaje Findrisc, de las cuales, 5 con alta probabilidad de presentar diabetes, 6 personas mayores de 18 años a las que se les aplicó tamizaje OMS, donde 1 personas con tamizaje Cuestionario Breve de EPOC positivo, Se identificaron factores de riesgo para condiciones crónicas en los niños caracterizados, tales como: Se identificaron factores de riesgo para condiciones crónicas en los adolescentes caracterizados, tales como: Entorno Cuidador Laboral: 16 mujeres con IEC para la identificación temprana de cáncer de cuello uterino y cáncer de mama, 15 hombres con IEC para la identificación temprana de cáncer de próstata.</t>
  </si>
  <si>
    <t>Durante el periodo de Enero 2025 a Agosto 205
Entorno Cuidador Comunitario
CARACTERIZACIÓN TERRITORIAL 6 Grupos identificados para el abordaje dimension en condiciones cronicos 33 hombres, 126 mujeres, DISPOSITIVO COMUNITARIO CUIDADO COLECTIVO PARA EL BIENESTAR-CRONICOS 2 sesiones de promoción de prácticas y estilos de vida saludables para la prevención de condiciones crónicas. 2 sesiones en prevención de Enfermedades cardio cerebro vasculares. 2 sesiones en prevención de Alteraciones visuales 2 sesiones en prevención de Alteraciones auditivas comunicativas Total de 14 cobertura población joven (14 – 28 años): 14 mujeres Total de 6 cobertura población adulta (29 – 59 años): 6 mujeres. JORNADAS MAS BIENESTAR CUIDATE SE FELIZ Se cuenta con 105 puntos "Cuídate Sé Feliz" activos, en estos puntos se abordaron 2.206 personas, de ellas: 855 hombres, 1.351 mujeres, 7 personas con tamizaje Cuestionario Breve de EPOC positivo. 409 Toma de mamografía durante los dos últimos años (50 a 69 años) Toma de citología en el último año 696 Examen de PCA o tacto rectal en el último año 287 De las personas registradas como fumadoras se brindó consejería breve en cesación de consumo de tabaco y atención del tabaquismo a 80. JORNADAS MAS BIENESTAR- CUIDARTE CRONICOS acciones 136 para la promoción de hábitos saludables y prevención de condiciones crónicas no transmisibles, 2.686 hombres, 3.001 mujeres. Acciones 48 promoción de prácticas y estilos de vida saludable, cáncer 1.265 hombres, 1.378 mujeres.
Entorno Cuidador Educativo 
Se realiza educación y sensibilización en actividad fisica a 312 niños y niñas de jardines infantiles, Realización de 14 sesiones del ciclo 1 incentivando la actividad física desde el movimiento activo y juego activo, con 143 estudiantes. Realización de 2 sesiones del ciclo 2 para promover la práctica de la actividad física desde el movimiento activo y el juego activo, con 33 estudiantes. Realización de 31 sesiones del ciclo 3 en temas relacionados con actividad física desde las artes y el movimiento corporal, con 295 estudiantes. Realización de 35 sesiones del ciclo 4 en temas relacionados con actividad física para la vida y el autocuidado, con 260 estudiantes. Acciones de educación en salud con 52 familias para la promoción de la actividad física. 10 Colegios intervenidos con información y educación en salud bucal con la participación de 2.457 escolares Se realiza clasificación y sensibilización de la técnica en higiene bucal en cursos a 1.304 escolares en la sesión 1, se identifican 22 niños para proceso de acompañamiento familiar, de los cuales 1 se canalizan a la ruta de riesgo en alteraciones y trastornos de la salud bucal, Durante el mes se realizaron 1 canalizaciones a la ruta de riesgo en alteraciones y trastornos de la salud bucal, se realiza educación de la técnica en higiene bucal cursos a 1.109 escolares en la sesión 2, se realiza educación de la técnica en higiene bucal en cursos a 972 escolares en la sesión 3, de los cuales 911 apropian la técnica de higiene bucal. se realiza educación y sensibilización en salud bucal a 280 niños y niñas de jardines infantiles. Se realizan 29 jornadas de salud y bienestar con punto cuidate sé feliz activo en 17 Universidades en 3 Instituciones de formación para el trabajo y el desarrollo humano en estas jornadas se abordaron 670 personas, de ellas 168 personas se les aplicó tamizaje Findrisc, y 168 personas con condiciones crónicas, mayores de 18 años a las que se les aplicó tamizaje de riesgo cardiovascular OMS, de las cuales 75 personas usan gafas o lentes. Se realiza educación y sensibilización en cáncer de mama en 771 estudiantes universitarios en Instituciones Técnicas de Desarrollo Humano - ITDH, se realiza educación y sensibilización en cáncer de cuello uterino en 771 estudiantes universitarios - ITDH.
Equipos Basicos Extramurales de Hogar 
Se aborda 234 personas con condiciones crónicas, realizando canalización a rutas integrales de atención en salud a 11 de ellas, 599 personas a las que se les aplicó tamizaje Findrisc, de las cuales 69 con alta probabilidad de presentar prediabetes o diabetes y 635 personas con condiciones crónicas, mayores de 18 años a las que se les aplicó tamizaje de riesgo cardiovascular OMS, de las cuales 4 personas con alerta de riesgo cardiovascular alto, muy alto y extremadamente alto, 31 personas con alerta de riesgo cardiovascular moderado, 6 personas con tamizaje Cuestionario Breve de EPOC positivo, 2 personas sin control y fueron canalizadas a las EAPBS. Durante las intervenciones, se encontraron 91 personas con una condición crónica diagnosticada, 1 sin tratamiento, 47 canalizadas a la ruta integral de atención en salud, 10 canalizadas a la RIAS para población con riesgo o presencia de alteraciones cardiocerebro vascular y metabólicas manifiestas, 11 canalizadas a la RIAS para población con riesgo o presencias de trastornos visuales o auditivos, de las personas que requerían cita se asignó cita a 13. 326 Personas identificadas con consumo de tabaco, brindando consejería en cesación de consumo de tabaco y atención del tabaquismo a 441 de las cuales 441 han sido efectivas, correspondiente al 100,0 %. Se realiza seguimiento familiar a 40 personas, con énfasis en la promoción de comportamientos de hábitos saludables y la detección de riesgos, a través de planes de automanejo, realizando 41 acciones de información y educación en: 16 familias con acciones de promoción de hábitos saludables en salud visual, 16 familias con acciones de promoción de hábitos saludables en salud auditiva-comunicativa. Durante el periodo se realizaron 11 canalizaciones a la ruta de alteraciones en salud visual y auditiva, de las cuales 11 fueron efectivas. se brinda información, educación y comunicación en salud bucal a 1 individuos en la sesión 2, se brinda información, educación y comunicación en salud bucal a 1 familias en la sesión 2, Se identifican 5 mujeres mayores de 50 años sin tamizaje para cáncer de mama.
Condiciones Crónicas No Transmisibles 
5 asesorías en promoción de hábitos saludables y condiciones crónicas, 1.542 personas de la comunidad, asociaciones de usuarios y otros actores en salud los temas de fortalecimiento de capacidades fueron: RIAS para población con riesgo o presencia de cáncer; Promoción y Asesoría en Actividad Física para la Salud; Salud Visual y Auditiva.
Entorno Cuidador Laboral 
Se realizó identificación y caracterización de 55 UTIS CON 79 trabajadores. Se identificaron trabajadores: 8 con consumo de tabaco, 2 con exposición a rayos ultravioleta, 58 que no realizan actividad física, 19 con alerta de riesgo cardiovascular según circunferencia de cintura. 10 con riesgo de alteración auditiva por exposición al ruido, En el entorno cuidador laboral se realizaron tamizajes: 49 personas mayores de 18 años a las que se les aplicó tamizaje Findrisc, de las cuales, 14 con alta probabilidad de presentar diabetes, 15 personas mayores de 18 años a las que se les aplicó tamizaje OMS, donde 1 personas con tamizaje Cuestionario Breve de EPOC positivo, 2 mujeres sin toma de citología vaginal o prueba de VPH, 2 mujeres mayores de 50 años sin tamizaje para cáncer de mama en los últimos 5 años, 1 hombres mayores de 50 años sin tamizaje para cáncer de próstata, Se identificaron factores de riesgo para condiciones crónicas en los niños caracterizados, tales como: Se identificaron factores de riesgo para condiciones crónicas en los adolescentes caracterizados, tales como: Entorno Cuidador Laboral: 50 mujeres con IEC para la identificación temprana de cáncer de cuello uterino y cáncer de mama, 152 hombres con IEC para la identificación temprana de cáncer de próstata.</t>
  </si>
  <si>
    <t>En el mes de Agosto 205
PREVENCIÓN COMBINADA DE LAS ITS
34 Pruebas de VIH.HEPT B realizadas por población LGBTI, 1 pruebas positivas para VIH.HEPT B realizadas por localidad a población LGBTI. 12 Pruebas de VIH.HEPT B realizadas SPAcios de bienestar 1 pruebas positivas para VIH.HEPT B realizadas SPAcios de bienestar 148 Pruebas de VIH.HEPT B realizadas bienestar integral es mas salud mental 13 Pruebas de VIH.HEPT B realizadas por localidad en Centros de escucha habitanza en calle, 20 Pruebas de VIH realizadas por localidad en Centros de escucha MujerESalud, 10 Pruebas de HEPT B realizadas por localidad en Centros de escucha MujerESalud.
Entorno Cuidador Educativo
Se realizan 10 pruebas de VIH Se realizan 51 pruebas de Hepatitis B.
Entorno Institucional
SSR
Prevención combinada de las ITS-VIH
1 Pruebas rápidas positivas del total de VIH realizadas en el mes por los equipos del PIC 299 Pruebas rápidas de VIH realizadas por los equipos del PIC. 330 Pruebas rápidas de Hept B realizadas por los equipos del PIC. 4.263 Condones entregados en procesos educativos de los equipos del PIC. Canalizaciones y activación de ruta según el Sistema de Referencia y Contrareferencia (SIRC): 1 Personas identificadas sin intervención con diagnostico Hept B, y 1 con prueba rápida Hept B positivas. Fortalecimiento técnico talento humano Abordaje intersectorial.</t>
  </si>
  <si>
    <t>Durante el periodo de Enero 2025 a Agosto 205
PREVENCIÓN COMBINADA DE LAS ITS 
353 Pruebas de VIH.HEPT B realizadas por población LGBTI, 2 pruebas positivas para VIH.HEPT B realizadas por localidad a población LGBTI. 261 Pruebas de VIH.HEPT B realizadas SPAcios de bienestar 1 pruebas positivas para VIH.HEPT B realizadas SPAcios de bienestar 1.216 Pruebas de VIH.HEPT B realizadas bienestar integral es mas salud mental 4 pruebas positivas para VIH.HEPT B realizadas bienestar integral es mas salud mental 117 Pruebas de VIH.HEPT B realizadas por localidad en Centros de escucha habitanza en calle, 2 pruebas positivas para VIH.HEPT B realizadas por localidad en Centros de escucha habitanza en calle. 176 Pruebas de VIH realizadas por localidad en Centros de escucha MujerESalud, 45 Pruebas de HEPT B realizadas por localidad en Centros de escucha MujerESalud.
Entorno Cuidador Educativo 
Se realizan 188 pruebas de VIH Se realizan 282 pruebas de Hepatitis B.
Entorno Institucional
SSR
Prevención combinada de las ITS-VIH 
9 Pruebas rápidas positivas del total de VIH realizadas en el mes por los equipos del PIC 2.748 Pruebas rápidas de VIH realizadas por los equipos del PIC. 2.769 Pruebas rápidas de Hept B realizadas por los equipos del PIC. 34.053 Condones entregados en procesos educativos de los equipos del PIC. Canalizaciones y activación de ruta según el Sistema de Referencia y Contrareferencia (SIRC): 4 Personas identificadas sin intervención con diagnostico VIH, y 3 con prueba rápida VIH positivas. 1 Personas identificadas sin intervención con diagnostico Hept B, y 1 con prueba rápida Hept B positivas. Fortalecimiento técnico talento humano 5 Asistencias técnicas en IPS con fortalecimiento de temas en SSSR con enfasis en prevención de las ITS Abordaje intersectorial 2 Articulaciones sectoriales e intersetoriales que fortalecen la respuesta ante el VIH y las Hepatitis.</t>
  </si>
  <si>
    <t>En el mes de Agosto 205
Enfermedades Transmitidas por Vectores-ETV:
1 asistencias técnicas a IPS. 1 IPS con gestión de información de malaria y leishmaniasis. 2 Actividades de información para ETV, con 22 personas que participan. 1 IPS con visita de asistencia técnica para Enfermedades transmitidas por vectores, 1 IPS visitadas. 1 Realizan acciones de información para la prevención de las ETV. 1 Pacientes de dengue con signos de alarma, 1 recibieron tratamiento.</t>
  </si>
  <si>
    <t>Durante el periodo de Enero 2025 a Agosto 205
Enfermedades Transmitidas por Vectores-ETV: 
7 asistencias técnicas a IPS. 6 IPS con gestión de información de malaria y leishmaniasis. 2 Pacientes de malaria con verificación de seguimiento al tratamiento. 1 Pacientes con leishmaniasis con verificación de seguimiento al tratamiento. 4 Pacientes con chagas crónico caso probable y/o confirmado en seguimiento en la EAPB. 9 Actividades de información para ETV, con 110 personas que participan. 7 IPS con visita de asistencia técnica para Enfermedades transmitidas por vectores, 7 IPS visitadas. 7 Realizan acciones de información para la prevención de las ETV. 39 Pacientes de dengue con signos de alarma, 8 pacientes malaria, 5 con instauración oportuna de tratamiento, 2 con seguimiento al tratamiento por la IPS. 7 Pacientes con leishmaniasis, 7 con indicación de tratamiento sistémico, 6 recibieron tratamiento, 1 Pacientes con chagas crónico con atención inicial.</t>
  </si>
  <si>
    <t>En el mes de Agosto 205
Entorno Cuidador Educativo
Se realizan 1 sesiones de sensibilización en vacunación a comunidad educativa 15 padres de familia Se gestionaron y realizaron 3 jornadas de vacunación.
Programa Ampliado de Inmunizaciones - PAI
Menor de un año de edad: POLIO: 3eras dosis aplicadas 211, cumplimiento 7,7 % PENTAVALENTE: 3eras dosis aplicadas 211, cumplimiento 7,7 % BCG: dosis aplicadas 998, cumplimiento 36,4 % ROTAVIRUS: 2das dosis aplicadas 215, cumplimiento 7,8 % De un año de edad: TRIPLE VIRAL: dosis aplicadas 148, 4,9 cumplimiento NEUMOCOCO REFUERZO: dosis aplicadas 143, cumplimiento 4,8 % HEPATITIS A: dosis aplicada 145, cumplimiento 4,8 % VARICELA: dosis aplicadas 147, cumplimiento 4,8 % FIEBRE AMARILLA en población de 1 año: 158 dosis aplicadas, cumplimiento 5,2 % Tdap de gestantes: dosis aplicadas 291, Fuente: SIS-151 RESUMEN MENSUAL DE VACUNACIÓN - Corte 31/08/2025. 12 IPS con distribución de medicamentos inmunobiológicos, insumos y dispositivos médicos 10 Talento humano en salud con fortalecimiento técnico del PAI en IPS públicas y privadas 20 IPS activas en el REPS con validación mensual equipo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1 Jornadas extramurales de vacunación realizadas en ICBF 1 Jornadas extramurales de vacunación tactica de concentación (parques, centros comerciales, igelsias, supercades, entre otros).</t>
  </si>
  <si>
    <t>Durante el periodo de Enero 2025 a Agosto 205
Entorno Cuidador Educativo 
Se realizan 3 sesiones de sensibilización en vacunación a comunidad educativa abordando 1 directores locales de educación y subdirectores locales de integración social, 9 rectores, directivos y docentes, 15 padres de familia Se gestionaron y realizaron 6 jornadas de vacunación con 47 dosis aplicadas de VPH. Se realizaron 2 seguimientos telefonicos a población susceptible.
Programa Ampliado de Inmunizaciones - PAI 
Menor de un año de edad: POLIO: 3eras dosis aplicadas 1.822, cumplimiento 63,3 % PENTAVALENTE: 3eras dosis aplicadas 1.822, cumplimiento 63,2 % BCG: dosis aplicadas 9.125, cumplimiento 285,0 % ROTAVIRUS: 2das dosis aplicadas 1.918, cumplimiento 66,7 % De un año de edad: TRIPLE VIRAL: dosis aplicadas 1.246, 36,5 cumplimiento NEUMOCOCO REFUERZO: dosis aplicadas 1.248, cumplimiento 36,5 % HEPATITIS A: dosis aplicada 1.245, cumplimiento 36,3 % VARICELA: dosis aplicadas 1.250, cumplimiento 36,4 % FIEBRE AMARILLA en población de 1 año: 1.365 dosis aplicadas, cumplimiento 40,2 % Tdap de gestantes: dosis aplicadas 2.712, Fuente: SIS-151 RESUMEN MENSUAL DE VACUNACIÓN - Corte 31/08/2025. 115 IPS con distribución de medicamentos inmunobiológicos, insumos y dispositivos médicos 106 Visitas de asistencia técnica a IPS de la red pública y privada (técnicos sistemas de información) 78 Visitas de asistencia técnica a IPS de la red pública y privada (profesionales) Donde se dejaron 11 planes de mejoramiento a IPS públicas y privadas 9 Seguimiento y/o cierre a planes de mejora de las IPS públicas y privadas 103 Talento humano en salud con fortalecimiento técnico del PAI en IPS públicas y privadas 160 IPS activas en el REPS con validación mensual equipo PAI Se asistió a 7 asistencia técnica Distrital por coordinador/a PAI y profesionales de apoyo Se realizó 8 reunión local PAI Se realizarón 14 articulaciones 15 Con otros actores (JAC, Colia, Riapi, centros comerciales, iglesias, entre otros) 5 otros sectores (SED, ICBF, SDIS, secretaría de la mujer, IDRD, entre otros) 4 Jornadas extramurales de vacunación realizadas en SED Privadas 1 Jornadas extramurales de vacunación realizadas en ICBF 1 Jornadas extramurales de vacunación realizadas en SDIS (vejez) 75 Jornadas extramurales de vacunación tactica de concentación (parques, centros comerciales, igelsias, supercades, entre otros). 1 Seguimiento y/o cierres a planes de mejora de las IPS públicas y privadas.</t>
  </si>
  <si>
    <t>En el mes de Agosto 205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5 funcionarios de la red pública y privada de la ciudad, recibió fortalecimiento de capacidades frente al manejo programático de la tuberculosis de acuerdo a la normatividad actual. Se identificaron 690 sintomáticos respiratorios en instituciones públicas y privadas de la localidad, se procesaron 486 cultivos en medio líquido, Y 285 pruebas moleculares, de acuerdo a los algoritmos para diagnóstico de la Tuberculosis. 16 personas iniciaron tratamiento para Tuberculosis, para gestión de la administración del tratamiento directamente observado, en articulaciòn con las rutas de atención integral de las EAPB e IPS públicas y privadas. Se identificaron 3 personas con co infección TB/VIH para ingreso a programa de atención integral. Se realizaron 1 visitas domiciliarias a pacientes del programa, Se sensibilizaron 8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t>
  </si>
  <si>
    <t>Durante el periodo de Enero 2025 a Agosto 205
Gestión de Programas y Acciones 
Se realizaron 46 asistencias técnicas a IPS públicas y privadas, con relación a procesos de diagnóstico, tratamiento y seguimiento de los casos de tuberculosis sensible, farmacorresistente y coinfección TB/VIH, en el contexto del modelo de atención integral en salud. 54 funcionarios de la red pública y privada de la ciudad, recibió fortalecimiento de capacidades frente al manejo programático de la tuberculosis de acuerdo a la normatividad actual. Se identificaron 5.768 sintomáticos respiratorios en instituciones públicas y privadas de la localidad, se procesaron 2.566 cultivos en medio líquido, Y 1.602 pruebas moleculares, de acuerdo a los algoritmos para diagnóstico de la Tuberculosis. 87 personas iniciaron tratamiento para Tuberculosis, para gestión de la administración del tratamiento directamente observado, en articulaciòn con las rutas de atención integral de las EAPB e IPS públicas y privadas. Se identificaron 13 personas con co infección TB/VIH para ingreso a programa de atención integral. Se realizaron 27 visitas domiciliarias a pacientes del programa, Se sensibilizaron 137 personas de la comunidad en promoción y mantenimiento de la salud y prevención de la tuberculosis. Participación en 2 unidades de análisis de mortalidad evitable por tuberculosis y TB/VIH-SIDA. Se realizaron 11 asistencias técnicas en proceso de diagnóstico, tratamiento y seguimiento de los casos de lepra. Fortalecimiento de capacidades a 12 funcionarios de la red pública y privada de la ciudad, frente al manejo programático de la Lepra. Se distribuyeron 3 blíster de Poliquimioterapia a personas con Hansen. Se realizaron 1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</si>
  <si>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en donde participaron 39 personas en estos espacios de coordinación; se realizaron 7 actividades intersectoriales desde los espacios de gestión con participación de 241 personas. Se gestionó 1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269 personas. Se socializaron las recomendaciones en salud correspondiente al Índice Bogotano de Calidad del Aire y Riesgo en Salud –IBOCA- y el índice de radiación solar ultravioleta -IUV a 262 personas. Se abordaron 55 personas con 4 acciones de Educación para la Salud Ambiental.
Entorno Cuidador Educativo: Se desarrollaron 3 intervenciones a 24 estudiantes de ciclo 1; 1 intervenciones a 9 estudiantes de ciclo 2; y 1 intervenciones a 16 estudiantes de ciclo 4.
Entorno Cuidador Laboral: Se identificaron 16 Unidades de Trabajo Informal libres de Humo, se socializó el Índice Bogotano de Calidad del Aire y Riesgo en Salud –IBOCA- a 22 trabajadores y el Índice de radiación solar ultravioleta -IUV a 9 trabajadores informales.</t>
  </si>
  <si>
    <t>Hasta el mes de Agosto en el marco de la conformación e implementación intersectorial y comunitaria de la red de salud ambiental y la Gestión de la Salud Ambiental a nivel local se avanzó en un 0,84 % gestionando acciones en: 
7 sesiones de la Comisión Ambiental Local (CAL), 6 sesiones del Consejo Local de Gestión del Riesgo y Cambio Climático (CLGRCC), en donde participaron 233 personas en estos espacios de coordinación; se realizaron 45 actividades intersectoriales desde los espacios de gestión con participación de 1.801 personas. Se gestionaron 5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168 acciones artísticas con participación de 7.168 personas. Se socializaron las recomendaciones en salud correspondiente al Índice Bogotano de Calidad del Aire y Riesgo en Salud –IBOCA- y el índice de radiación solar ultravioleta -IUV a 2.206 personas por medio de los puntos de Cuídate y Se Feliz. Se desarrolló 1 unidad demostrativa en salud ambiental con participación de 35 personas. Se priorizó 1 barrio (BANCO CENTRAL) a los que se les formuló el Plan de Gestión Barrial/veredal de Entornos Ambientalmente Saludables, desde caracterización territorial se identificaron 1 grupos focales para la implementación de procesos en salud ambiental y se abordaron 736 personas con 71 acciones de Educación para la Salud Ambiental.
Entorno Cuidador Educativo: Se caracterizaron 4 Instituciones Educativas con variables en salud ambiental en las que se desarrollaron 12 intervenciones a 151 estudiantes de ciclo 1; 10 intervenciones a 173 estudiantes de ciclo 2; 24 intervenciones a 520 estudiantes de ciclo 3; y 14 intervenciones a 295 estudiantes de ciclo 4. Se realizaron 4 unidades demostrativas con participación de 344 estudiantes y 27 docentes para el fortalecimiento de los proyectos ambientales escolares (PRAE). Se implementó la estrategia de mascota verde en 1 jardines, abordando 29 niños y se realizaron 8 sesiones durante su implementación. 3 problemáticas identificadas en el entorno exterior a las instituciones educativas intervenidas por el entorno y direccionadas a gestión y análisis de políticas
Entorno Cuidador Laboral: Se identificaron 132 Unidades de Trabajo Informal libres de Humo, se socializó el Índice Bogotano de Calidad del Aire y Riesgo en Salud –IBOCA- a 225 trabajadores y el Índice de radiación solar ultravioleta -IUV a 17 trabajadores informales.</t>
  </si>
  <si>
    <t>En el mes de Agosto 2025
Vigilancia de la Salud Ambiental
 Seguimiento y Observación al animal agresor: Se hizo seguimiento a 31 animales de los cuales 20 fueron caninos y 11 fueron felinos. De las observaciones realizadas 84 % fueron efectivas y 16 % fueron fallidas. Vigilancia Integrada de la Rabia que realizaron la gestión y seguimiento de 81 casos de agresión por animal potencialmente transmisor de rabia, notificadas por las UPGD de cada la localidad durante el mes. Se realizaron 1 Asistencias Técnicas y 1 capacitaciones dirigidas al TH de las UPGD Se remitieron 37 casos de agresión (propios e interlocales) para observación y seguimiento al animal agresor Vigilancia de la Salud Ambiental VACUNACIÓN ANTIRRÁBICA CANINA Y FELINA: Se vacunaron contra la rabia un total de 146 animales de los cuales 112 fueron perros y 34 fueron gatos. 4 jornadas de vacunación extramural ejecutadas.</t>
  </si>
  <si>
    <t>Durante el periodo de Enero 2025 a Agosto 2025
Vigilancia de la Salud Ambiental 
 Seguimiento y Observación al animal agresor: Se hizo seguimiento a 212 animales de los cuales 141 fueron caninos y 71 fueron felinos. De las observaciones realizadas 720 % fueron efectivas y 80 % fueron fallidas. Vigilancia Integrada de la Rabia Se contó con un total de 6 profesionales que realizaron la gestión y seguimiento de 626 casos de agresión por animal potencialmente transmisor de rabia, notificadas por las UPGD de cada la localidad durante el mes. Se realizaron 16 Asistencias Técnicas y 2 capacitaciones dirigidas al TH de las UPGD Se remitieron 239 casos de agresión (propios e interlocales) para observación y seguimiento al animal agresor Vigilancia de la Salud Ambiental VACUNACIÓN ANTIRRÁBICA CANINA Y FELINA: Se vacunaron contra la rabia un total de 1.957 animales de los cuales 1.283 fueron perros y 674 fueron gatos. 18 jornadas de vacunación extramural ejecutadas.</t>
  </si>
  <si>
    <t>En el mes de Agosto 2025
Vigilancia de la Salud Ambiental
Se inscribieron 108 establecimientos. Se realizaron 15 visitas de verificación sanitaria de caninos potencialmente peligrosos (ley 1801 de 2016). Se realizaron 4 visitas de verificación de condiciones sanitarias asociadas a la tenencia de animales. Se realizaron 2 visitas integrales de vectores en interiores. Se realizó control de roedores exteriores en 8.936 metros cuadrados. Se adelantaron 3 actividades de carácter promocional y preventivo como son las sensibilizaciones dirigidas a la comunidad en temas de salud ambiental enfocados especialmente al manejo adecuado de alimentos; medicamentos y sustancias químicas. con una asistencia de 20 personas. Se adelantaron 445 visitas de inspección, vigilancia y control (IVC) en establecimientos abiertos al público, para verificar el cumplimiento de la normatividad sanitaria vigente. Se intervinieron 465 establecimientos comerciales, industriales e institucionales vigilados y controlados abiertos al público, donde se aplicaron 44 medidas sanitarias de seguridad (incluyen medidas a productos: decomisos, congelaciones y destrucciones y medidas a establecimientos: suspensión de trabajos o servicios y clausura de establecimientos). Se adelantaron 19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</si>
  <si>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1011 establecimientos. Se realizaron 308 visitas de verificación sanitaria de caninos potencialmente peligrosos (ley 1801 de 2016). Se realizaron 46 visitas de verificación de condiciones sanitarias asociadas a la tenencia de animales. Se realizaron 191 visitas integrales de vectores en interiores. Se realizó control de roedores exteriores en 51.059 metros cuadrados. Se atendieron 1 eventos de interés en salud pública asociados al manejo de sustancias químicas. Se adelantaron 30 actividades de carácter promocional y preventivo como son las sensibilizaciones dirigidas a la comunidad en temas de salud ambiental enfocados especialmente al manejo adecuado de alimentos; medicamentos y sustancias químicas. con una asistencia de 265 personas. Se adelantaron 3.598 visitas de inspección, vigilancia y control (IVC) en establecimientos abiertos al público, para verificar el cumplimiento de la normatividad sanitaria vigente. Se intervinieron 3.659 establecimientos comerciales, industriales e institucionales vigilados y controlados abiertos al público, donde se aplicaron 290 medidas sanitarias de seguridad (incluyen medidas a productos: decomisos, congelaciones y destrucciones y medidas a establecimientos: suspensión de trabajos o servicios y clausura de establecimientos). Se adelantaron 111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</si>
  <si>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8 personas para la población de 0 a 14 años de edad y adulto mayor de 60 años Se aplicaron encuestas de percepción relacionadas con ruido a 1 personas entre adolescentes y adultos. Se aplicaron 6 encuestas relacionadas con el síndrome de radiofrecuencia Se abordaron 108 personas en sensibilización de las tematicas de aire, olores, tabaco, ruido y radiación electromagnetica Se atendieron 3 quejas relacionadas con las temáticas de la línea, de las cuales 1 se relacionan con olores ofensivos, 2 Ruido y se realizaron 2 operativos de control de tabaco,</t>
  </si>
  <si>
    <t>Durante el periodo de Enero 2025 a Agosto 2025
Implementación de la Vigilancia en Salud Ambiental en las tematicas de Aire, Ruido y Radiación electromagnética 
 Durante el mes de reporte se aplicaron encuestas relacionadas con calidad de aire a un total de 65 personas para la población de 0 a 14 años de edad y adulto mayor de 60 años Se aplicaron encuestas de percepción relacionadas con ruido a 36 personas entre adolescentes y adultos. Se aplicaron 25 encuestas relacionadas con el síndrome de radiofrecuencia Se abordaron 302 personas en sensibilización de las tematicas de aire, olores, tabaco, ruido y radiación electromagnetica Se atendieron 38 quejas relacionadas con las temáticas de la línea, de las cuales 8 se relacionan con olores ofensivos, 8 por calidad del aire, 2 por incumplimiento de los espacios libres de humo, 19 Ruido y 1 Radiación Electromagnética se realizaron 9 operativos de control de tabaco, y se participaron en 1 espacios de posicionamiento en temas Tabaco;</t>
  </si>
  <si>
    <t>En el mes de Agosto 205
Vigilancia en Salud Pública
La red de operadores de VSP en el distrito: Se realizó el mantenimiento del Sistema de EEVV, a través de 6 asesorías y asistencias técnicas. De las 99 instituciones que hacen parte de la red de vigilancia en salud pública de los diferentes subsistemas para el periodo, 62 corresponden a Unidades Informadoras 37 a Unidades Notificadoras. Como fortalecimiento a la operación de la red de VSP se realizaron las siguientes acciones para los sistemas: Red de operadores de la Vigilancia en Salud Pública, con abordaje de hasta 4 subsistemas 5 asesorías y/o asistencias técnicas, red de operadores de la Vigilancia en Salud Pública, con abordaje de más de 4 de subsistemas 9 asesorías y/o asistencias técnicas, red de operadores de la Vigilancia en Salud Pública de Unidades Informadoras-UI 11 asesorías y/o asistencias técnicas. Se realizó el mantenimiento de los subsistemas a través de 25 asesorías y asistencias técnicas.
Dentro de las acciones realizadas de mitigación y control relacionadas con los eventos de interés en salud pública, frente al componente transmisibles: Se visitaron 850 viviendas, se abordaron 2.227 personas y el resultado consolidado de MRCV a las 9 manzanas en las acciones de bloqueo y BAC fue: 3 Bloqueos SR, 2 Bloqueos SRC, 3 Bloqueos TF, 1 Bloqueos Meningitis, y se administraron 133 biológicos Se realizó la entrega de 7 quimioprofilaxis para la contención de 2 casos probables de tosferina habiendo utilizado 9 tabletas de azitromicina, 3 frascos de azitromicina suspensión de la misma manera se asignaron 40 tabletas de azitromicina, Como fortalecimiento a la gestión de la información del subsistema transmisibles se realizaron las siguientes asistencias técnicas UPGD: 1 fortalecimiento UPGD y 6 IEC efectivas. Vigilancia Epidemiológica de Enfermedades Huerfanas 20 casos notificados y 1 IEC efectivas. Numero de casos que cruzan entre el evento 342 y 215 2 Sistema de Vigilancia Epidemiológica en Salud Oral SISVESO: 49 casos notificados Sistema de Vigilancia epidemiológica en Crónicas_Cáncer en menores 18 años casos notificados 1 Sistema de Vigilancia epidemiológica en Crónicas_Cáncer de mama y cuello uterino casos notificados 82.
Subsistema SISVAN: Mantenimiento y fortalecimiento del Sistema de Vigilancia Alimentaria y Nutricional (SISVAN) en 7 Unidades Primarias Generadoras de Datos privadas, 1 Seguimiento a atenciones en menores de 5 años Subsistema de vigilancia en Salud Pública de Lesiones de Causa Externa (SIVELCE) Subsistema de Vigilancia en Salud Pública de la Conducta Suicida (SISVECOS) Número de casos de Ideación suicida 76, IEC efectivas 29 de Ideación suicida, Número de casos notificados de Lesiones por quemaduras 2 Número de casos notificados de Amenaza suicida 6 , Accidentes domésticos en menores 11 años: 12 casos notificados, Número de casos notificados de Intento suicida 31 IEC efectivas 3 Accidentes domésticos, IEC efectivas 8 de Intento suicida, Número de casos notificados de muerte por suicidio 1 Subsistema de vigilancia en salud pública en violencia intrafamiliar y de genero (SIVIM) Total de casos notificados de violencia intrafamiliar y de género: 79 y con IEC: 9 Total de casos notificados de violencia intrafamiliar y de género en mujeres: 67 y en hombres: 1. Casos notificados de violencia sexual: 32 y con IEC: 4 . Casos notificados de violencia en niños, niñas y adolescentes: 34 y con IEC: 4 Dentro de las acciones de Vigilancia en Salud Pública relacionadas con los Eventos de Interés en Salud Sexual y Reproductiva y Salud Materno Infantil, se realizaron 1 investigaciones Epidemiológicas de Campo de alto impacto. se realizaron 1 IEC Mortalidad Perinatal. Frente al análisis de los eventos de SSR, se realizaron 1 unidades de análisis, se realizaron 1 Mortalidad Perinatal, Como acciones de mitigación de riesgo y oportunidad al seguimiento de la SSR – SMI, realizan 1 asistencia de monitoreo a UPGD privadas Desde Vigilancia a Eventos Transmisibles, se intervinieron 10 casos de alto impacto TB 1, EPV 9, Desde Vigilancia a Eventos Transmisibles, se intervinieron 2 casos de control TB 1, EPV 1, Vigilancia Epidemiológica Basada en Comunidad 3 Notificaciones de situaciones problemáticas 6 Asistencias Técnicas a la Red de Vigilancia Comunitaria para la VEBC, 3 Fortalecimiento de capacidades en salud para la ReVCom 2 Investigaciones socio epidemiológicas de campo -ISEC- VEBC.
Subsistema VESPA: Casos captados de mayores de 18 años pero menores de 30: 6 (No incluye gestantes) Casos captados de mayores de 18 años pero menores de 30: 6 Total de casos captados de menores de 18 años 6 Casos de menores de 18 años con IEC efectivas: 1 N° de casos remitidos a servicios PSPIC desde VESPA: 1 N° de casos remitidos a SPAcios de bienestar (Servicios de acogida) 1.</t>
  </si>
  <si>
    <t>Durante el periodo de Enero 2025 a Agosto 205
Vigilancia en Salud Pública 
La red de operadores de VSP en el distrito: Se realizó el mantenimiento del Sistema de EEVV, a través de 99 asesorías y asistencias técnicas. De las 809 instituciones que hacen parte de la red de vigilancia en salud pública de los diferentes subsistemas para el periodo, 511 corresponden a Unidades Informadoras 298 a Unidades Notificadoras. Como fortalecimiento a la operación de la red de VSP se realizaron las siguientes acciones para los sistemas: Red de operadores de la Vigilancia en Salud Pública, con abordaje de hasta 4 subsistemas 38 asesorías y/o asistencias técnicas, red de operadores de la Vigilancia en Salud Pública, con abordaje de más de 4 de subsistemas 43 asesorías y/o asistencias técnicas, red de operadores de la Vigilancia en Salud Pública de Unidades Informadoras-UI 81 asesorías y/o asistencias técnicas. Se realizó el mantenimiento de los subsistemas a través de 162 asesorías y asistencias técnicas.
Dentro de las acciones realizadas de mitigación y control relacionadas con los eventos de interés en salud pública, frente al componente transmisibles: Se visitaron 3.126 viviendas, se abordaron 7.509 personas y el resultado consolidado de MRCV a las 9 manzanas en las acciones de bloqueo y BAC fue: 12 Bloqueos SR, 8 Bloqueos SRC, 21 Bloqueos TF, 1 Bloqueos Meningitis, y se administraron 577 biológicos Se realizó la entrega de 38 quimioprofilaxis para la contención de 11 casos probables de tosferina habiendo utilizado 81 tabletas de azitromicina, 10 frascos de azitromicina suspensión de la misma manera se asignaron 105 tabletas de azitromicina, 8 frascos de azitromicina suspensión Como fortalecimiento a la gestión de la información del subsistema transmisibles se realizaron las siguientes asistencias técnicas UPGD: 2 UPGD críticas 9 fortalecimiento UPGD Vigilancia Epidemiológica Ocupacional de los Trabajadores de la Economía informal -SIVISTRA 7 casos notificados y 44 IEC efectivas. Vigilancia Epidemiológica de Enfermedades Huerfanas 141 casos notificados y 7 IEC efectivas. Numero de casos que cruzan entre el evento 342 y 215 16 y se notificaron al SIVIGILA 7 Sistema de Vigilancia Epidemiológica en Salud Oral SISVESO: 367 casos notificados 1 IEC efectivas. Sistema de Vigilancia epidemiológica en Crónicas_Cáncer en menores 18 años casos notificados 3 Sistema de Vigilancia epidemiológica en Crónicas_Cáncer de mama y cuello uterino casos notificados 677 y 9 IEC efectivas.
Subsistema SISVAN: Mantenimiento y fortalecimiento del Sistema de Vigilancia Alimentaria y Nutricional (SISVAN) en 51 Unidades Primarias Generadoras de Datos privadas, 22 Seguimiento a atenciones a recién nacidos 47 Seguimiento a atenciones en menores de 5 años 1 caracterizaciones a gestantes Subsistema de vigilancia en Salud Pública de Lesiones de Causa Externa (SIVELCE) Subsistema de Vigilancia en Salud Pública de la Conducta Suicida (SISVECOS) Número de casos de Ideación suicida 549 , IEC efectivas 204 de Ideación suicida, Número de casos notificados de Lesiones por quemaduras 85 Número de casos notificados de Amenaza suicida 51, IEC efectivas 3 de Lesiones por quemaduras IEC efectivas de de Amenaza suicida 16 , Accidentes domésticos en menores 11 años: 78 casos notificados, Número de casos notificados de Intento suicida 180 IEC efectivas 18 Accidentes domésticos, IEC efectivas 44 de Intento suicida, Número de casos notificados de muerte por suicidio 5 IEC efectivas 1 de Lesiones por artefactos pirotécnicos, Subsistema de vigilancia en salud pública en violencia intrafamiliar y de genero (SIVIM) Total de casos notificados de violencia intrafamiliar y de género: 580 y con IEC: 63 Total de casos notificados de violencia intrafamiliar y de género en mujeres: 371 y en hombres: 19. Casos notificados de violencia sexual: 256 y con IEC: 45. Casos notificados de violencia en niños, niñas y adolescentes: 287 y con IEC: 36 Dentro de las acciones de Vigilancia en Salud Pública relacionadas con los Eventos de Interés en Salud Sexual y Reproductiva y Salud Materno Infantil, se realizaron 3 investigaciones Epidemiológicas de Campo de alto impacto. se realizaron 1 IEC Mortalidad Perinatal. se realizaron 2 IEC Sífilis Gestacional, Frente al análisis de los eventos de SSR, se realizaron 1 unidades de análisis, se realizaron 1 Mortalidad Perinatal, Como acciones de mitigación de riesgo y oportunidad al seguimiento de la SSR – SMI, realizan 7 asistencia de monitoreo a UPGD privadas 7 Unidades de análisis de casos sin muestra eventos transmisibles discriminados así: EPV 5, 4 Unidades de análisis de eventos Transmisibles, discriminadas así: 4 TB y micobacterias, 3 mortalidad EPV, Desde Vigilancia a Eventos Transmisibles, se intervinieron 40 casos de alto impacto TB 1, COVID 1, EPV 37, Desde Vigilancia a Eventos Transmisibles, se intervinieron 10 casos de control TB 11, EPV 3, contactos identificados en IEC de TB y canallizados al SIRC 4, Vigilancia Epidemiológica Basada en Comunidad 34 Notificaciones de situaciones problemáticas 4 Comités de vigilancia epidemiológica comunitaria - COVECOM. 48 Asistencias Técnicas a la Red de Vigilancia Comunitaria para la VEBC, 13 Fortalecimiento de capacidades en salud para la ReVCom 23 Investigaciones socio epidemiológicas de campo -ISEC- VEBC 12 y se notificaron al SIVIGILA.
Subsistema VESPA: Gestantes casos notificados: 13 Gestantes IEC efectivas: 1 Gestantes IEC fallidas: 3 Casos captados de mayores de 18 años pero menores de 30: 51 (No incluye gestantes) Casos captados de mayores de 18 años pero menores de 30: 2 IEC Efectivas (No incluye gestantes) Casos captados de mayores de 18 años pero menores de 30: 53 Total de casos captados de menores de 18 años 441 Casos de menores de 18 años con IEC efectivas: 106 Casos de menores de 18 años con IEC Fallidas: 9 N° de casos remitidos a través del SIRC desde VESPA: 67 N° de casos remitidos a servicios PSPIC desde VESPA: 105 N° de casos remitidos a SPAcios de bienestar (Servicios de acogida) 10.</t>
  </si>
  <si>
    <t>En el mes de Agosto 205
Entorno Cuidador Educativo
Se realizaron 103 actividades de educación en salud en 2 Jardines, en 9 Colegios, con la participación de 110 docentes, y 676 estudiantes.
Políticas
En la Interacción Integral e Integrada Acción Estratégica Sectorial Local, se avanza en la agenda estratégica 11,3 % correspondiente a: La cuarta fase de la acción estratégica sectorial local en la cual se implementa y hace seguimiento a las acciones acordadas en el plan de trabajo En la interacción integrada de Gestión Intersectorial durante el mes se suscribieron: 9 compromisos, de los cuales 1 responden al plan de trabajo de la acción estratégica sectorial local 5 a las instancias o espacios locales de política 5 situaciones emergentes o articulaciones intersectoriales fuera de las instancias o espacios propios de política De los compromisos suscritos en el mes se cumplieron 6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10,6 %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Discapacidad en el territorio se realizaron de las siguientes actividades: participó en 2 instancias o espacios de política, en las cuales: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9,5 % En la gestión de la política pública de LGBTI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Contribuyó desde la gestión de la política a la ruta de participación social tranformadora y/o a la gestión propia de la política para la incidencia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8,2 % En la gestión de la política pública de SPA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9,0 % En la gestión de la política pública de seguridad alimentaria y nutricional, en el territorio se realizaron de las siguientes actividades: participó en 2 instancias o espacios de política, en las cuales: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y se participó en 3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10,0 % En la gestión de la política pública para la Acogida, Inclusión y Desarrollo (Migrantes)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En el seguimiento a la gestión de la política se avanzó en el mes en 9,0 %.</t>
  </si>
  <si>
    <t>Durante el periodo de Enero 2025 a Agosto 205
Entorno Cuidador Educativo 
Se realizaron 1.059 actividades de educación en salud en 14 Jardines, en 49 Colegios, en 3 Universidades, en 1 Instituciones de formación para el trabajo y el desarrollo humano con la participación de 492 docentes, 89 padres de familia, y 9.129 estudiantes.
Políticas 
En la Interacción Integral e Integrada Acción Estratégica Sectorial Local, se avanza en la agenda estratégica 63,3 %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60 compromisos, de los cuales 3 responden al plan de trabajo de la acción estratégica sectorial local 21 a las instancias o espacios locales de política 38 situaciones emergentes o articulaciones intersectoriales fuera de las instancias o espacios propios de política De los compromisos suscritos en el mes se cumplieron 44 En la gestión de la política pública de infancia, primera infancia y adolescencia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10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66,0 %.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7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64,7 % En la gestión de la política pública de Envejecimiento y Vejez en el territorio se realizaron de las siguientes actividades: participó en 15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67,0 % En la gestión de la política pública para las Familias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11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67,0 % En la gestión de la política pública de Discapacidad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18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64,0 % En la gestión de la política pública de LGBTI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8 compromisos en el marco de la intersectorialidad En el seguimiento a la gestión de la política se avanzó en el mes en 65,9 %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61,3 % En la gestión de la política pública de Mujer y equidad de géneros en el territorio se realizaron las siguientes actividades: participó en 16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9 compromisos en el marco de la intersectorialidad En el seguimiento a la gestión de la política se avanzó en el mes en 65,6 % En la gestión de la política pública de SPA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7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66,3 % En la gestión de la política pública de Salud Mental,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12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67,0 % En la gestión de la política pública para la Acogida, Inclusión y Desarrollo (Migrantes)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66,8 %.</t>
  </si>
  <si>
    <t>En el mes de Agosto 205
Entorno Cuidado Comunitario
CARACTERIZACIÓN TERRITORIAL Para la reducción de riesgos y daños de SPA 91 valoraciones del riesgo por consumo de sustancias psicoactivas en el marco de la intervención breve. De manera específica, 14 en personas que se inyectan drogas (PID), 8 en población diversa (LGBTI), 22 en población en actividades sexuales pagas (ASP) y 10 en población con consumo de sustancias psicoactivas, énfasis en abuso de alcohol, tabaco, uso de dispositivos electrónicos (vapeadores). En el abordaje diferencial, con enfoque de reducción de riesgos y daños, fueron formulados 31 planes de bienestar. En el marco de dichos planes se realizaron 2 encuentros comunitarios con la participación de 20 personas que se inyectan drogas (PID) Se formularon 10 planes de bienestar en población consumo de sustancias psicoactivas, énfasis en abuso de alcohol, tabaco, uso de dispositivos electrónicos (vapeadores) con 8 sesiones colectivas y participaron 10 personas.
SPAcios DE BIENESTAR
91 valoraciones del riesgo por consumo de sustancias psicoactivas en el marco de la intervención breve. De manera específica, 10 en adolescentes y jóvenes: 18 en población mayor de edad que asistió a las jornadas SPAcios libres de riesgos. Para la prevención del consumo de SPA fueron formulados 91 planes de bienestar y se dio cierre a 20 de estos. En el marco de dichos planes se realizaron 14 sesiones colectivas con la participación de 58 personas.
Macro, meso y micro gestión de la salud pública
0,8 % de poblacion canalizada que se identifica como LGBT 77,0 % gestion efectiva a las canalizaciones todas las modalidades para las personas Mayores. 100,0 % gestion efectiva a las canalizaciones todas las modalidades donde se activa la RIA para población materno - perinatal. 25,0 % gestion efectiva a las canalizaciones todas las modalidades donde se activa la ruta 5 todos los motivos relacionados con sustancias psicoactivas. 90,9 % gestion efectiva a las canalizaciones todas las modalidades donde se activa la RIA 2 para población con riesgo o presencia de alteraciones cardio — cerebro — vascular — metabólicas manifiestas - Todos los motivos.
Entorno Cuidador Educativo
1 Zonas de Orientación Escolar En el periodo se implementaron 4 SPAcios de bienestar en instituciones educativas, donde se realizaron las siguientes actividades: 6 grupos de apoyo, 1 canalizaciones, de las cuales 1 a servicios de salud.</t>
  </si>
  <si>
    <t>Durante el periodo de Enero 2025 a Agosto 205
Entorno Cuidado Comunitario
CARACTERIZACIÓN TERRITORIAL 40 Puntos identificados por consumo SPA Para la reducción de riesgos y daños de SPA 783 valoraciones del riesgo por consumo de sustancias psicoactivas en el marco de la intervención breve. De manera específica, 138 en personas que se inyectan drogas (PID), 113 en población diversa (LGBTI), 57 en población en actividades sexuales pagas (ASP) y 88 en población con consumo de sustancias psicoactivas, énfasis en abuso de alcohol, tabaco, uso de dispositivos electrónicos (vapeadores). En el abordaje diferencial, con enfoque de reducción de riesgos y daños, fueron formulados 314 planes de bienestar. En el marco de dichos planes se realizaron 28 encuentros comunitarios con la participación de 205 personas que se inyectan drogas (PID) 34 en población diversa (LGBTI), 6 en población en actividades sexuales pagas (ASP), Se formularon 88 planes de bienestar en población consumo de sustancias psicoactivas, énfasis en abuso de alcohol, tabaco, uso de dispositivos electrónicos (vapeadores) con 60 sesiones colectivas y participaron 88 personas.
SPAcios DE BIENESTAR 
783 valoraciones del riesgo por consumo de sustancias psicoactivas en el marco de la intervención breve. De manera específica, 113 en adolescentes y jóvenes: 33 en adolescentes pertenecientes al SRPA, 192 en población mayor de edad que asistió a las jornadas SPAcios libres de riesgos. Para la prevención del consumo de SPA fueron formulados 763 planes de bienestar y se dio cierre a 325 de estos. En el marco de dichos planes se realizaron 174 sesiones colectivas con la participación de 659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3,5 %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42,9 %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1 planes de trabajo para la implementación de las zonas de orientación, 4 Zonas de Orientación Escolar En el periodo se implementaron 19 SPAcios de bienestar en instituciones educativas, donde se realizaron las siguientes actividades: 40 grupos de apoyo, y 3 procesos formativos 73 valoraciones del riesgo por consumo de sustancias psicoactivas, 73 desde los ZOE 8 canalizaciones, de las cuales 8 a servicios de salud.</t>
  </si>
  <si>
    <t>Durante el periodo de Enero 2025 a Agosto 205
Entorno Institucional 
Se realizaron 4 asesorías y asistencias técnicas a 4 Casas de Igualdad de Oportunidades para las Mujeres-CIO. Se realizaron 4 acciones colectivas y/o grupales con mujeres, donde se realiza intervención a 34 personas 34 mujeres, Por identidad de género: 34 femenino, 2 de vida saludable y condiciones no transmisibles, 1 de convivencia social y salud mental, Se realizaron 2 acciones individuales de alta externalidad en mujeres por Psicología 1 , Enfermería 2 , 16 mujeres, Por identidad de género: 16 femenino.</t>
  </si>
  <si>
    <t>En el mes de Agosto 205
Equipos Basicos Extramurales de Hogar
En estas familias se encontraron 6 menores de 5, 6 gestantes, 20 usuarios con condición crónicas, 2 usuarios con identificación de riesgo en salud mental y 3 usuarios con discapacidad. Se da inicio a planes de cuidado familiar con 3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Aseguramiento; Prevención de xenofobia y trato humanizado 332 de Talento Humano con fortalecimiento de capacidaddes en temas de migración y Salud durante el mes por SISS 332 participantes de asistencias técnicas en los asuntos de migración y salud a los entornos cuidadores, temas y procesos tranvesales 255 participantes por el entorno cuidador hogar 2 participantes por el proceso transversal Gestión y Análisis de Políticas 75 participantes por tema transversal PAI.</t>
  </si>
  <si>
    <t>Durante el periodo de Enero 2025 a Agosto 205
Respuesta a población extranjera 
Fortalecimiento de capacidades en temas de migración y salud en IPS públicas y privadas 
3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3 de Talento Humano con fortalecimiento de capacidaddes en temas de migración y Salud durante el mes por SISS.
Equipos Basicos Extramurales de Hogar 
Se realizaron 231 caracterizaciones en familias de población migrante internacional, en las cuales se identifican: 41 familias con prioridad alta 24 familias con prioridad media 730 familias con prioridad baja En estas familias se encontraron 59 menores de 5, 36 gestantes, 70 usuarios con condición crónicas, 68 usuarios con identificación de riesgo en salud mental y 12 usuarios con discapacidad. Se da inicio a planes de cuidado familiar con 150 familias de población migrante internacional.
Asistencia Técnica en Temas de Migración y Salud 
22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Participación social; Activación de rutas y canalizaciones en población FMM; 1.223 de Talento Humano con fortalecimiento de capacidaddes en temas de migración y Salud durante el mes por SISS 1.223 participantes de asistencias técnicas en los asuntos de migración y salud a los entornos cuidadores, temas y procesos tranvesales 37 participantes por el entorno cuidador institucional 279 participantes por el entorno cuidador educativo 255 participantes por el entorno cuidador hogar 40 participantes por el entorno cuidador laboral 157 participantes por el entorno cuidador comunitario 22 participantes por el proceso transversal GEPISP 194 participantes por el proceso transversal VSP (epidemiológica y ambiental) 87 participantes por el proceso transversal Gestión y Análisis de Políticas 75 participantes por tema transversal PAI 9 participantes por tema transversal canalizaciones, activación rutas 5 participantes por tema transversal educación en salud 64 participantes sector salud diferentes a salud pública 16 participantes intersectoriales.</t>
  </si>
  <si>
    <t>En el mes de Agosto 205
Entorno Cuidador Comunitario
Escuchar para Más bienestar MujerEs
Participación de 117 personas de las cuales son: 97 mujeres 20 hombres, por momento de vida se ubican así: 1 adolescencia, 37 juventud, 54 adultez, 25 persona mayor. Por característica poblacional/diferencial se beneficiaron: 2 migrantes, 117 cisgénero. Se realizaron 4 acciones pedagógicas colectivas de corta duración a 57 mujeres y 23 hombres Se realizaron 3 acciones pedagógicas colectivas de larga duración a 30 mujeres y 15 hombres Se realizaron 6 asesorías en Salud Se realizaron 7 asesorías psicosociales Se abordaron 12 mujeres en acciones de educación en las Manzanas del Cuidado, Se realizaron 2 asesorías psicosociales en las manzanas del cuidado Se realizaron 2 asesorias en gestíon del riesgo en salud en las manzanas del cuidado.
Gestión de Programas y Acciones
Violencias basadas en género 2 IPS con acciones de fortalecimiento en temas relacionados con violencias de género. 5 personas de talento humano en salud con acciones de fortalecimiento en temas relacionados con violencias de género 28 personas abordadas en salas de espera de IPS y otros espacios en temas de violencias 5 personas de talento humano de IPS con acompañamiento y fortalecimiento de capacidades socio jurídicas 17 mujeres con orientación, información o asesoría socio-jurídica en temas relacionados con: violencias de género, IVE, rutas de atención, derechos, etc. 1 personas abordadas en espacios de descarga emocional 1 personas con acompañamientos solidarios o seguimiento realizados.</t>
  </si>
  <si>
    <t>Durante el periodo de Enero 2025 a Agosto 205
Entorno Cuidador Comunitario
Escuchar para Más bienestar MujerEs 
Participación de 1.298 personas de las cuales son: 877 mujeres 335 hombres, por momento de vida se ubican así: 2 infancia, 15 adolescencia, 225 juventud, 698 adultez, 288 persona mayor. Por característica poblacional/diferencial se beneficiaron: 1 indígenas, 1 habitantes de calle, 1 bisexuales, 4 trans, 116 migrantes, 1.010 cisgénero. Se realizaron 28 acciones pedagógicas colectivas de corta duración a 442 mujeres y 158 hombres Se realizaron 43 acciones pedagógicas colectivas de larga duración a 422 mujeres y 143 hombres Se realizaron 73 asesorías en Salud Se realizaron 84 asesorías psicosociales Se realizaron 6 acompañamientos solidarios Se realizaron 14 canalizaciones intersectoriales, a las siguientes entidades: Casa de Igualdad de Oportunidades; Manzanas del cuidado; Alcaldía Local; Se realizó fortalecimiento de redes a 67 personas de los cuales son: 64 mujeres, 3 hombres, en los siguientes temas: Salud mental; . Se abordaron 461 mujeres en acciones de educación en las Manzanas del Cuidado, Se realizaron 48 asesorías psicosociales en las manzanas del cuidado Se realizaron 54 asesorias en gestíon del riesgo en salud en las manzanas del cuidado.
Gestión de Programas y Acciones 
Violencias basadas en género 16 IPS con acciones de fortalecimiento en temas relacionados con violencias de género. 44 personas de talento humano en salud con acciones de fortalecimiento en temas relacionados con violencias de género 131 personas abordadas en salas de espera de IPS y otros espacios en temas de violencias 44 personas de talento humano de IPS con acompañamiento y fortalecimiento de capacidades socio jurídicas 59 mujeres con orientación, información o asesoría socio-jurídica en temas relacionados con: violencias de género, IVE, rutas de atención, derechos, etc. 5 personas abordadas en espacios de descarga emocional 1 personas con acompañamientos solidarios o seguimiento realizados.</t>
  </si>
  <si>
    <t>En el mes de Agosto 205
Entorno Cuidador Comunitario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 Hombres 6 A 13 años Infancia 2 Hombres 18 A 26 años Juventud 6 Mujeres 18 A 26 años Juventud 8 Hombres 27 A 59 años Adulto 20 Mujeres 27 A 59 años Adulto 8 Hombres 60 y más Vejez 55 Mujeres 60 y más Vejez Por sexo participaron: 81 mujeres, 20 hombres. Por poblaciones diferenciales participaron: 8 migrantes. En la actividad red de gestores de rutas sectoriales e intersectoriales de salud y participación 2 personas con discapacidad nuevas en el proceso. 2 mujeres en el proceso, 8 personas con discapacidad que continúan en el proceso, 3 mujeres en el proceso, 5 hombres en el proceso, 22 personas sin discapacidad que continúan en el proceso. 16 mujeres, 6 hombres, En 12 sesiones. Con las siguientes temáticas Activación de redes de apoyo y recursos; Activación de rutas sectoriales e intersectoriales; Apropiación de conceptos sobre discapacidad, inclusión y derechos; Conocimiento de rutas sectoriales e intersectoriales y cómo generar el enlace a estas Grupos de soportes socioemocional para personas con discapacidad y personas cuidadoras. 1 personas con discapacidad que continuan en el proceso, 1 hombres en el proceso, 50 personas cuidadora que continuan en el proceso. 46 mujeres en el proceso, 4 hombres en el proceso, En 16 sesiones. Con las siguientes temáticas Autoconocimiento, reconocer habilidades y limitaciones; Capacitación en técnicas para manejar el estrés y los problemas en la vida diaria; Entrenamiento en técnicas de autorregulación emocional y habilidades de comunicación e interacción social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Por sexo participaron: Por poblaciones diferenciales participaron: En la actividad de visita domiciliaria a familias con personas con discapacidad y/o afectaciones psicosociales, participaron:
RBC
Promoción de capacidades para la convivencia en personas con discapacidad y personas cuidadoras institucionales
3 personas con discapacidad que continúan en el proceso, 2 mujeres en el proceso, 1 hombres en el proceso, En 7 sesiones. Con las siguientes temáticas Promoción del autocuidado en la persona cuidadora para regular la sobrecarga.
Red de soporte social de personas cuidadoras.
8 personas cuidadoras sin discapacidad que continuan en el proceso. 7 mujeres, 1 hombres. 1 personas cuidadoras con discapacidad que continuan en el proceso. 1 hombres en el proceso, En 4 sesiones. Con las siguientes temáticas Aprendizaje en estrategias para educar en salud; Capacidad para orientar en cuidado mutuo según categoría de discapacidad; Capacidades para trabajar en el contexto de redes de cuidado; Identificación de grupos y redes de cuidadores En las acciones de la Manzana del Cuidado participaron:
Con discapacidad:
Primera Infancia Infancia Adolescencia Juventud Adultez 4 hombres, 3 mujeres. Vejez Personas cuidadoras:
Primera Infancia Infancia Adolescencia Juventud 6 mujeres. Adultez 5 mujeres. Vejez
Promoción de capacidades para la convivencia en personas con discapacidad y personas cuidadoras institucionales
3 personas cuidadoras que continúan en el proceso. 2 mujeres, 1 hombres, En 7 sesiones. Con las siguientes temáticas Promoción del autocuidado en la persona cuidadora para regular la sobrecarga.</t>
  </si>
  <si>
    <t>Durante el periodo de Enero 2025 a Agosto 205
Entorno Cuidador Comunitario 
77 Grupos identificados para el abordaje de la RBC 257 hombres, 779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Hombres 1 a 5 años Primera Infancia 6 Mujeres 1 a 5 años Primera Infancia 17 Hombres 6 A 13 años Infancia 127 Mujeres 6 A 13 años Infancia 5 Hombres 14 A 17 años Adolescencia 5 Mujeres 14 A 17 años Adolescencia 7 Hombres 18 A 26 años Juventud 28 Mujeres 18 A 26 años Juventud 58 Hombres 27 A 59 años Adulto 159 Mujeres 27 A 59 años Adulto 168 Hombres 60 y más Vejez 453 Mujeres 60 y más Vejez Por sexo participaron: 779 mujeres, 257 hombres. Por poblaciones diferenciales participaron: 26 migrantes. En la actividad red de gestores de rutas sectoriales e intersectoriales de salud y participación 34 personas con discapacidad nuevas en el proceso. 23 mujeres en el proceso, 11 hombres en el proceso, 31 personas con discapacidad que continúan en el proceso, 7 mujeres en el proceso, 24 hombres en el proceso, 43 personas sin discapacidad nuevas en el proceso, 38 mujeres en el proceso, 5 hombres en el proceso, 214 personas sin discapacidad que continúan en el proceso. 153 mujeres, 61 hombres, En 116 sesiones. Con las siguientes temáticas Apropiación de conceptos sobre discapacidad, inclusión y derechos; Conocimiento de rutas sectoriales e intersectoriales y cómo generar el enlace a estas; Aprendizaje sobre cómo trabajar en red y en la intersectorialidad para activar rutas y respuestas para la población; Competencias ciudadanas; Empoderamiento y trabajo en redes sociales; Activación de rutas sectoriales e intersectoriales; Activación de redes de apoyo y recursos; Grupos de soportes socioemocional para personas con discapacidad y personas cuidadoras. 3 personas con discapacidad nuevas en el proceso. 2 mujeres en el proceso, 1 hombres en el proceso, 29 personas con discapacidad que continuan en el proceso, 6 mujeres en el proceso, 23 hombres en el proceso, 50 personas cuidadora nueva en el proceso. 46 mujeres en el proceso, 4 hombres en el proceso, 440 personas cuidadora que continuan en el proceso. 394 mujeres en el proceso, 46 hombres en el proceso, En 168 sesiones. Con las siguientes temáticas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163 mujeres 127 hombres En 8 sesiones. Con las siguientes temáticas Información en proceso de certificación de discapacidad; Orientación sobre ajustes razonables y apoyos; Derechos y deberes; Acciones itinerantes; Experiencias lúdicas, expresivas y creativas; Decálogo del cuidado; Toma de conciencia de la discapacidad y la inclusión;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Por sexo participaron: Por poblaciones diferenciales participaron: En la actividad de visita domiciliaria a familias con personas con discapacidad y/o afectaciones psicosociales, participaron:
RBC
Promoción de capacidades para la convivencia en personas con discapacidad y personas cuidadoras institucionales 
2 personas con discapacidad nuevas en el proceso. 2 hombres en el proceso, 39 personas con discapacidad que continúan en el proceso, 22 mujeres en el proceso, 17 hombres en el proceso, En 52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Red de soporte social de personas cuidadoras.
5 Personas cuidadoras sin discapacidad nuevas en el proceso, 5 mujeres, 141 personas cuidadoras sin discapacidad que continuan en el proceso. 117 mujeres, 24 hombres. 2 personas cuidadoras con discapacidad nuevas el en proceso 2 mujeres en el proceso, 34 personas cuidadoras con discapacidad que continuan en el proceso. 18 mujeres en el proceso, 16 hombres en el proceso, En 64 sesiones. Con las siguientes temáticas Identificación de grupos y redes de cuidadores; Construcción conjunta del plan de acción;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1 hombres, Juventud 2 mujeres. Adultez 16 hombres, 6 mujeres. Vejez 1 hombres, 1 mujeres. Personas cuidadoras:
Primera Infancia Infancia Adolescencia Juventud 1 hombres, 26 mujeres. Adultez 7 hombres, 34 mujeres. Vejez 6 hombres, 24 mujeres.
Promoción de capacidades para la convivencia en personas con discapacidad y personas cuidadoras institucionales 
3 personas cuidadoras nuevas en el proceso, 3 mujeres en el proceso, 34 personas cuidadoras que continúan en el proceso. 22 mujeres, 12 hombres, En 52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</si>
  <si>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Agosto 2025
Entorno Cuidador Comunitario
Actividades sexuales Pagadas (ASP)
18 personas que fueron atendidas y vinculada a población ASP 106 personas que fueron atendidas y que ejerce Actividades Sexuales Pagadas.</t>
  </si>
  <si>
    <t>Durante el periodo de Enero 2025 a Agosto 2025
Entorno Cuidador Comunitario
Actividades sexuales Pagadas (ASP) 
41 personas que fueron atendidas y vinculada a población ASP 302 personas que fueron atendidas y que ejerce Actividades Sexuales Pagadas.</t>
  </si>
  <si>
    <t>En el mes de Agosto 205
Entorno Cuidador Comunitario
ESCUCHAR MAS BIENESTAR HABITANTE DE CALLE
Se vinculan 92 personas que habitan o estan en riesgo de habitar calle 71 hombres, 21 mujeres, 3 Personas trans Se realiza activación de ruta o canalizacion a servicios de salud de 1 personas, Numero de Jornadas 1 de cuidado y dignidad menstrual 14 personas con experiencia menstrual.</t>
  </si>
  <si>
    <t>Durante el periodo de Enero 2025 a Agosto 205
Entorno Cuidador Comunitario
ESCUCHAR MAS BIENESTAR HABITANTE DE CALLE 
Se vinculan 959 personas que habitan o estan en riesgo de habitar calle 695 hombres, 264 mujeres, 3 Personas trans Se realiza activación de ruta o canalizacion a servicios de salud de 38 personas, Numero de Jornadas 13 de cuidado y dignidad menstrual 92 personas con experiencia menstrual.</t>
  </si>
  <si>
    <t>En el mes de Agosto 205
Entorno Cuidador Comunitario
ESCUCHAR MAS BIENESTAR LGBTI
1 canalizaciones efectivas a servicios de salud, Orientación en transformaciones corporales 3 personas. Se vinculan 39 personas LGBTI 4 lesbianas, 6 gays, 9 bisexuales 20 mujeres trans, 38 cisgénero.</t>
  </si>
  <si>
    <t>Durante el periodo de Enero 2025 a Agosto 205
Entorno Cuidador Comunitario
ESCUCHAR MAS BIENESTAR LGBTI 
37 canalizaciones efectivas a servicios de salud, 22 canalizaciones efectivas a servicios sociales. Se entregan 758 preservativos en las actividades. Orientación en transformaciones corporales 25 personas. Se vinculan 188 personas LGBTI 28 lesbianas, 72 gays, 56 bisexuales 6 hombres trans, 156 mujeres trans, 327 cisgénero.</t>
  </si>
  <si>
    <t>En el mes de Agosto 205
Equipos Basicos Extramurales de Hogar
Se abordaron 430 familias indígenas, 55 afrodescendiente y Se identifican 115 familias indígenas, con 315 seguimientos y/o acompañamientos a la población en el cuidado de la salud, a 430 individuos 10 crónicos, 4 gestantes, 54 menores de 5 años, 21 personas mayores, 1 personas con discapacidad 430 orientaciones desde la medicina ancestral, 50 gestiones realizadas por gestor comunitario/equipo para la superación de barreras de acceso y atención en salud; 430 personas abordadas desde las actividades colectivas de promoción de la salud, con 430 orientaciones en el cuidado de la salud, 45 gestiones y canalizaciones efectivas en salud. Se identifican 3 familias afrodescendientes, con 52 seguimientos y/o acompañamientos a la población en el cuidado de la salud, a 52 individuos; 11 crónicos, 5 menores de 5 años, 11 personas mayores, 55 orientaciones desde la medicina ancestral, 12 gestiones realizadas por gestor comunitario para la superación de barreras de acceso y atención en salud.</t>
  </si>
  <si>
    <t>Durante el periodo de Enero 2025 a Agosto 205
Entorno Cuidador Comunitario
ABORDAJE COMUNITARIO ÉTNICO – RAIZAL 
Se realizan 1 Actividades colectivas con los Raizal donde participaron 6 personas, 2 hombres, 4 mujeres, con 5 seguimientos a casos en barreras de acceso.
Equipos Basicos Extramurales de Hogar 
A través de la estrategia de abordaje étnico diferencial, se lleva a cabo intervención a 1.174 familias étnicas, abordando 1.077 familias indígenas, 123 afrodescendiente y Se identifican 786 familias indígenas, con 2.986 seguimientos y/o acompañamientos a la población en el cuidado de la salud, a 3.137 individuos 46 crónicos, 142 gestantes, 592 menores de 5 años, 162 personas mayores, 9 personas con discapacidad 2.273 orientaciones desde la medicina ancestral, 448 gestiones realizadas por gestor comunitario/equipo para la superación de barreras de acceso y atención en salud; 1.752 personas abordadas desde las actividades colectivas de promoción de la salud, con 2.843 orientaciones en el cuidado de la salud, 201 gestiones y canalizaciones efectivas en salud. Se identifican 52 familias afrodescendientes, con 198 seguimientos y/o acompañamientos a la población en el cuidado de la salud, a 211 individuos; 61 crónicos, 27 menores de 5 años, 23 personas mayores, 2 personas con discapacidad 214 orientaciones desde la medicina ancestral, 41 gestiones realizadas por gestor comunitario para la superación de barreras de acceso y atención en salud; 70 personas abordadas desde las actividades colectivas de promoción de la salud, con 159 orientaciones en el cuidado de la salud, 4 gestiones y canalizaciones efectivas en salud.</t>
  </si>
  <si>
    <t>En el mes de Agosto 205
Entorno Institucional
INSTITUCIONES DE PERSONA MAYOR
Por condición de discapacidad: Se realizaron 2 acciones colectivas y/o grupales dentro de las instituciones de protección integral para persona mayor a 6 mujeres y 3 hombres. 2 Sesiones con desarrollo de temáticas de trastorno neurocognitivo 1 de vida saludable y condiciones no transmisibles, 2 de convivencia social y salud mental, 2 de seguridad alimentaria y nutricional, 2 ocupación del tiempo libre, Se llevan a cabo 12 sesiones colectivas en los Centros Día de atención a persona mayor, donde se realiza intervención a 128 personas, en: 10 de vida saludable y condiciones no transmisibles, 12 de convivencia social y salud mental, 6 de seguridad alimentaria y nutricional, 12 de Covid-19, En 4 Centros día se realiza intervención de gestión del riesgo, desarrollando aplicación de tamizajes, 4 personas a las que se les aplicó tamizaje Findrisc, de las cuales 2 con alta probabilidad de presentar prediabetes o diabetes, y 4 personas a las que se les aplicó tamizaje de riesgo cardiovascular OMS, de las cuales Se realiza intervención en 2 servicio cuidado transitorio Persona Mayor, SDIS se identificaron 100 personas mayores 89 Hombres 11 Mujeres 53 con hipertensión, 23 con diabetes, 11 con EPOC, 2 con cáncer. Se identifican 2 personas mayores con trastono neurocognitivo 2 Hombres Sesiones colectivas 11 personas mayores Sesiones colectivas 8 manejo de condiciones crónicas 89 Hombres 11 Mujeres Sesiones colectivas 5 trastornos neurocognitivos Manejo de 4 convivencia social Canalización 4 servicios de salud 4 Hombres Identificación de 9 cuidadores 1 Hombres 8 Mujeres.</t>
  </si>
  <si>
    <t>Durante el periodo de Enero 2025 a Agosto 205
Entorno Institucional
INSTITUCIONES DE PERSONA MAYOR 
Por condición de discapacidad: Se realizaron 4 sesiones de fortalecimiento de capacidades a cuidadores institucionales en 4 instituciones de persona mayor. 7 mujeres, y 2 hombres. Se realizaron 31 acciones colectivas y/o grupales dentro de las instituciones de protección integral para persona mayor a 214 mujeres y 112 hombres. 29 Sesiones con desarrollo de temáticas de trastorno neurocognitivo 4 de gestión diferencial en poblaciones vulnerables, 30 de vida saludable y condiciones no transmisibles, 33 de convivencia social y salud mental, 23 de seguridad alimentaria y nutricional, 33 ocupación del tiempo libre, Se llevan a cabo 111 sesiones colectivas en los Centros Día de atención a persona mayor, donde se realiza intervención a 1.286 personas, en: 98 de vida saludable y condiciones no transmisibles, 106 de convivencia social y salud mental, 66 de seguridad alimentaria y nutricional, 101 de Covid-19, 5 de prevención, identificación y atención de violencias. En 36 Centros día se realiza intervención de gestión del riesgo, desarrollando aplicación de tamizajes, 49 personas a las que se les aplicó tamizaje Findrisc, de las cuales 11 con alta probabilidad de presentar prediabetes o diabetes, y 51 personas a las que se les aplicó tamizaje de riesgo cardiovascular OMS, de las cuales 2 personas con alerta de riesgo cardiovascular alto, muy alto y extremadamente alto, Se realiza intervención en 6 servicio cuidado transitorio Persona Mayor, SDIS se identificaron 213 personas mayores 196 Hombres 48 Mujeres 108 con hipertensión, 46 con diabetes, 19 con EPOC, 4 con cáncer. Se identifican 4 personas mayores con trastono neurocognitivo 4 Hombres Sesiones colectivas 23 personas mayores Sesiones colectivas 20 manejo de condiciones crónicas 196 Hombres 48 Mujeres Sesiones colectivas 11 trastornos neurocognitivos Manejo de 6 convivencia social Canalización 24 servicios de salud 19 Hombres 5 Mujeres Identificación de 30 cuidadores 6 Hombres 24 Mujeres.</t>
  </si>
  <si>
    <t>En el mes de Agosto 205
Entorno Cuidado Laboral
Se identifican 33 Niños trabajadores, con los cuales se inicia proceso para promover la desvinculación, con 102 acompañamientos realizados a familias de niños trabajadores. Se identificaron 12 niños en seguimiento a la desvinculación del trabajo en población previamente intervenida de los cuales 3 niños reincidieron en trabajo. De los niños en proceso de desvinculación progresiva, se logró que 61 Niños fueran desvinculados del trabajo. Dentro de la caracterización realizada a los niños, niñas que ingresan al proceso se identificaron aspectos como: 1 Niños desescolarizados, 16 identificados sin afiliación a salud. Condiciones de salud relacionadas con el trabajo: Adicionalmente, se desarrollaron 2 acciones colectivas realizadas desde salud, en los siguientes espacios locales: Intersectorial donde se identificaron 20 niños trabajadores. Se realizó activación de ruta: Sectorial a 10 niños trabajadores. Se identificaron 5 adolescentes trabajadores, con los cuales se inicia proceso para promover la desvinculación progresiva o la promoción para el trabajo adolescente protegido. 14 Acompañamientos realizados a familias o a adolescentes trabajadores. 3 adolescentes desvinculados del trabajo. Dentro de la caracterización realizada a los adolescentes que ingresan al proceso, se identificaron aspectos como: Condiciones de salud relacionadas con el trabajo: Adicionalmente, se desarrollaron 2 acciones colectivas realizadas desde salud, en los siguientes espacios locales: Intersectorial Se realizó activación de ruta: Sectorial a 3 adolescentes trabajadores. 4 Trabajadores notificados por enfermedades o accidentes posiblemente asociados al trabajo _l Subsistema de vigilancia en salud de los trabajadores del sector informal de la economía (SIVISTRA).</t>
  </si>
  <si>
    <t>Durante el periodo de Enero 2025 a Agosto 205
Entorno Cuidado Laboral 
Se identifican 333 Niños trabajadores, con los cuales se inicia proceso para promover la desvinculación, con 957 acompañamientos realizados a familias de niños trabajadores. Se identificaron 117 niños en seguimiento a la desvinculación del trabajo en población previamente intervenida de los cuales 24 niños reincidieron en trabajo. De los niños en proceso de desvinculación progresiva, se logró que 229 Niños fueran desvinculados del trabajo. Dentro de la caracterización realizada a los niños, niñas que ingresan al proceso se identificaron aspectos como: 15 Niños desescolarizados, 94 identificados sin afiliación a salud. Condiciones de salud relacionadas con el trabajo: Adicionalmente, se desarrollaron 11 acciones colectivas realizadas desde salud, en los siguientes espacios locales: Intersectorial; donde se identificaron 109 niños trabajadores. Se realizó activación de ruta: intersectorial a 3 niños trabajadores. Sectorial a 80 niños trabajadores. Se identificaron 52 adolescentes trabajadores, con los cuales se inicia proceso para promover la desvinculación progresiva o la promoción para el trabajo adolescente protegido. 154 Acompañamientos realizados a familias o a adolescentes trabajadores. Se identificaron 12 adolescentes en seguimiento a la desvinculación del trabajo en población previamente intervenida de los cuales 6 adolescentes reincidieron en trabajo. 28 adolescentes desvinculados del trabajo. Dentro de la caracterización realizada a los adolescentes que ingresan al proceso, se identificaron aspectos como: 6 adolescentes se encuentran desescolarizados, Condiciones de salud relacionadas con el trabajo: Adicionalmente, se desarrollaron 11 acciones colectivas realizadas desde salud, en los siguientes espacios locales: Intersectorial; donde se identificaron 1 adolescentes trabajadores. Se realizó activación de ruta: Sectorial a 12 adolescentes trabajadores. 60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</si>
  <si>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36 UTIS con 12 trabajadores de UTI de alto impacto, de las cuales 6 UTI son de alto impacto, con 10 trabajadores expuestos a agentes cancerígenos, 26 UTI de mediano impacto, con 44 trabajadores de UTI de mediano impacto. 4 UTI de bajo impacto, con 4 trabajadores de UTI de bajo impacto. 21 asesorías realizadas para la prevención de condiciones crónicas. 67 Trabajadores de UTIS alto impacto que modifican prácticas de autocuidado en el 50% 60 Trabajadores de UTIS mediano impacto que modifican prácticas de autocuidado en el 50% 20 UTIS de alto impacto implementan la estrategia de entornos laborales saludables 21 UTIS de mediano impacto implementan la estrategia de entornos laborales saludables 50 Trabajadores afectados por las condiciones de trabajo en las UTIS. 39 UTIS que afectan las condiciones del entorno por exposición a riesgos. Afiliación a SGSS en salud a 1 trabajadores informales. Se realizó activación de ruta a servicios de salud a 8 trabajadores informales, incluye expuestos a agentes ocupacionales cancerígenos en sus unidades de trabajo, 20 personas en ejercicio o en actividades sexuales pagas Se activó ruta a servicios intersectoriales: 1 personas en ejercicio o en actividades sexuales pagas. Total, personas trabajadoras informales 325 abordados en UTIS y en NNA; de los cuales: 4 Personas Mayores, 67 Adultos, 27 Jóvenes 46 migrantes 100 mujeres, 2 gestantes, 190 Personas en actividades sexuales pagas intervenidas a través de la gestión del riesgo. Se activo ruta: Sectorial efectiva a 3 niños trabajadores. Sectorial a 3 adolescentes trabajadores. Se realizó activación de ruta a servicios de salud a 8 trabajadores informales, incluye expuestos a agentes ocupacionales cancerígenos en sus unidades de trabajo, 20 personas en ejercicio o en actividades sexuales pagas Cuidado para la salud de los trabajadores en Bogota Acciones colectivas con trabajadores informales.</t>
  </si>
  <si>
    <t>Durante el periodo de Enero 2025 a Agosto 205
Entorno Cuidador Laboral 
En unidades de trabajo informal: Se realizó identificación y caracterización de 336 UTIS con 121 trabajadores de UTI de alto impacto, de las cuales 64 UTI son de alto impacto, con 111 trabajadores expuestos a agentes cancerígenos, 232 UTI de mediano impacto, con 483 trabajadores de UTI de mediano impacto. 40 UTI de bajo impacto, con 44 trabajadores de UTI de bajo impacto. 46 UTI de seguimiento de vigencias anteriores, 239 asesorías realizadas para la prevención de condiciones crónicas. 267 Trabajadores de UTIS alto impacto que modifican prácticas de autocuidado en el 50% 470 Trabajadores de UTIS mediano impacto que modifican prácticas de autocuidado en el 50% 74 UTIS de alto impacto implementan la estrategia de entornos laborales saludables 170 UTIS de mediano impacto implementan la estrategia de entornos laborales saludables 558 Trabajadores afectados por las condiciones de trabajo en las UTIS. 379 UTIS que afectan las condiciones del entorno por exposición a riesgos. 2 grupos organizados de trabajadores informales (GOTIS) con orientación en derechos en salud y trabajo, en los que participan 66 trabajadores Afiliación a SGSS en salud a 2 trabajadores informales. Se realizó activación de ruta a servicios de salud a 169 trabajadores informales, incluye expuestos a agentes ocupacionales cancerígenos en sus unidades de trabajo, 92 personas en ejercicio o en actividades sexuales pagas Se activó ruta a servicios intersectoriales: a 8 trabajadores, como mecanismo para acercarlos al sistema general de riesgos laborales, 34 personas en ejercicio o en actividades sexuales pagas. Total, personas trabajadoras informales 2.525 abordados en UTIS y en NNA; de los cuales: 96 Personas Mayores, 634 Adultos, 252 Jóvenes 380 migrantes 10 Recicladores 948 mujeres, 11 gestantes, 3 discapacidad, 1.091 Personas en actividades sexuales pagas intervenidas a través de la gestión del riesgo. Se activo ruta: Sectorial efectiva a 43 niños trabajadores. intersectorial efectiva a 3 niños trabajadores Sectorial a 12 adolescentes trabajadores. Se realizó activación de ruta a servicios de salud a 180 trabajadores informales, incluye expuestos a agentes ocupacionales cancerígenos en sus unidades de trabajo, 92 personas en ejercicio o en actividades sexuales pagas Cuidado para la salud de los trabajadores en Bogota 5 empresas formales abordadas y con plan concertado 148 trabajadores identificados en empresas formales 182 trabajadores con asesorías realizadas en temas priorizados en las empresas formales 1 empresas formales abordadas y con cierre de proceso del plan concertado 1 empresas formales con seguimiento realizado e intervenida de vigencias anteriores y con plan concertado 32 trabajadores identificados en empresas formales de vigencias anteriores 40 trabajadores con asesorías realizadas en temas priorizados en empresas formales de vigencias anteriores 34 empresas formales con seguimiento realizado e intervenida de vigencias anteriores y con cierre de proceso del plan concertado Acciones colectivas con trabajadores informales 2 asesorias de colectivos desarrolladas con trabajadores informales 19 trabajadores con asesorías de colectivos realizadas.</t>
  </si>
  <si>
    <t>En el mes de Agosto 205
Entorno Cuidador Comunitario
DISPOSITIVOS COMUNITARIOS PARA EL CUIDADO COLECTIVO PARA EL BIENESTAR -SALUD MATERNO
Se realizan 4 sesiones de cuidado colectivo en temáticas de Salud materno perinatal con la participación de: 15 personas de la comunidad en general, 9 personas gestantes, 5 personas lactantes.
Entorno Cuidador Educativo
Desarrollo de 3 sesiones de seguimiento encaminadas al cuidado, autocuidado y fortalecimiento de prácticas de bienestar durante la lactancia con la participación de 1 estudiantes 1 cuentan con método regular de anticoncepción.</t>
  </si>
  <si>
    <t>Durante el periodo de Enero 2025 a Agosto 205
Entorno Cuidador Comunitario
DISPOSITIVOS COMUNITARIOS PARA EL CUIDADO COLECTIVO PARA EL BIENESTAR -SALUD MATERNO 
Se realizan 12 sesiones de cuidado colectivo en temáticas de Salud materno perinatal con la participación de: 45 personas de la comunidad en general, 27 personas gestantes, 15 personas lactantes.
Entorno Cuidador Educativo 
Desarrollo de 24 sesiones de seguimiento encaminadas al cuidado, autocuidado y fortalecimiento de prácticas de bienestar durante la gestación, con la participación de 10 estudiantes gestantes, Del total de adolescentes gestantes escolarizadas abordadas, 9 asisten de manera mensual a las atenciones de la ruta materno perinatal Desarrollo de 55 sesiones de seguimiento encaminadas al cuidado, autocuidado y fortalecimiento de prácticas de bienestar durante la lactancia con la participación de 25 estudiantes 21 cuentan con método regular de anticoncepción.
Equipos Basicos Extramurales de Hogar 
Desde el abordaje territorial, se identifican y abordan 19 gestantes, a quienes se les realizaron acciones de información y educación para el fortalecimiento de prácticas de cuidado, de las cuales 5 son menores de 19 años. 4 gestantes sin adherencia al control prenatal, a quienes se realiza activación de ruta, con 3 casos efectivos con activación de la Ruta Materno Perinatal e inicio de intervenciones (Res. 3280/2018). 62 Gestantes/puérperas con seguimiento por Estrategia de Vigilancia Intensificada de la Morbilidad Materna Extrema, 6 personas con riesgo reproductivo por comorbilidad identificada, canalizadas a los servicios de salud sexual y reproductiva. 220 gestantes de alto riesgo y población en edad fértil priorizadas e identificadas a través de la búsqueda activa del componente de Abordaje Territorial. Desde la Actividad de Plan de cuidado familiar se abordan 52 gestantes, con quienes se da inicio al proceso de seguimiento, con énfasis en el cuidado materno perinatal. Desarrollo de acciones orientadas a la promoción de derechos sexuales y reproductivos y acceso a tamizaje en ITS en el control prenatal con 23 gestantes.
Entorno Institucional
Seguimiento de casos priorizados 
Desarrollo de capacidades Apoyo a acciones de nivel central a demanda 1 IPS con desarrollo de capacidades institucionales con énfasis en salud materno perinatal 1 personas abordadas.</t>
  </si>
  <si>
    <t>En el mes de Agosto 205
Entorno Cuidador Educativo
Realización de 7 sesiones del ciclo 1 para la promoción de la salud sexual y reproductiva con 98 estudiantes. Realización de 19 sesiones del ciclo 2 para la promoción de la salud sexual y reproductiva con 247 estudiantes. Realización de 14 sesiones del ciclo 3 para la promoción de la salud sexual y reproductiva con 210 estudiantes. Realización de 1 sesiones del ciclo 4 para la promoción de la salud sexual y reproductiva con 18 estudiantes. Desarrollo de 42 sesiones con familias orientadas a brindar educación sobre salud sexual y reproductiva con la participación de 42 familias y 42 personas. Se realizaron 6 sesiones con líderes escolares con la temática de promoción de derechos sexuales, con la participación de 58 escolares.</t>
  </si>
  <si>
    <t>Durante el periodo de Enero 2025 a Agosto 205
Entorno Cuidador Comunitario
DISPOSITIVO COMUNITARIO - CUIDADO COLECTIVO PARA EL BIENESTAR SSR Se realizan 24 sesiones colectivas en SSR equipo cuidado colectivo para el bienestar con la participación de 72 personas 55 hombres, 17 mujeres.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Entorno Cuidador Educativo 
7 Sesiones de fortalecimiento de capacidades en temas relacionados con la promoción de los derechos sexuales y reproductivos en jardines dirigidas a 15 padres, madres y/o cuidadores de niños y niñas menores de 5 años de los jardines infantiles dirigidas a 3 docentes y cuidadores y 124 niños y niñas. Realización de 83 sesiones del ciclo 1 para la promoción de la salud sexual y reproductiva con 1.227 estudiantes. Realización de 118 sesiones del ciclo 2 para la promoción de la salud sexual y reproductiva con 1.726 estudiantes. Realización de 92 sesiones del ciclo 3 para la promoción de la salud sexual y reproductiva con 1.443 estudiantes. Realización de 28 sesiones del ciclo 4 para la promoción de la salud sexual y reproductiva con 591 estudiantes. Desarrollo de 318 sesiones con familias orientadas a brindar educación sobre salud sexual y reproductiva con la participación de 318 familias y 318 personas. Desarrollo de 5 sesiones con docentes orientadas a brindar educación sobre salud sexual y reproductiva con la participación de 47 docentes. Se realizaron 28 sesiones con líderes escolares con la temática de promoción de derechos sexuales, con la participación de 348 escolares. Desarrollo de 4 jornadas de salud y bienestar con el componente de promoción de los derechos sexuales y reproductivos.
Equipos Basicos Extramurales de Hogar 
Se realiza abordaje en 10 familias con adolescentes menores de 14 años en el grupo familiar, previniendo el delito de violencia sexual contra las niñas y fortaleciendo las capacidades sobre derechos sexuales y reproductivos de niños, niñas, adolescentes y sus familias. Las actividades con 11 menores de 14 años se orientan a fortalecer el proyecto de vida, la autonomía y la toma de decisiones con énfasis en la prevención la maternidad y paternidad temprana. Se realiza abordaje en 62 familias con adolescentes de 15 a 19 años en el grupo familiar, para la promoción de la sexualidad los derechos sexuales y derechos reproductivos. Las actividades con 57 adolescentes y jóvenes de 15 a 19 años se orientan a fortalecer el proyecto de vida, la autonomía y la toma de decisiones con énfasis en la maternidad y paternidad temprana.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Seguimiento de casos priorizados Desarrollo de capacidades Apoyo a acciones de nivel central a demanda Apoyo a acciones de nivel central a demanda 1 IPS con desarrollo de capacidades institucionales con énfasis en salud materno perinatal 1 personas abordadas.</t>
  </si>
  <si>
    <t>En el mes de Agosto 205
Gestión del Programa Madre canguro
Se realizó asistencia técnica a un total de 2 IPS para el cumplimiento de criterios priorizados para la implementación del Programna Madre Canguro En este mes se realizó gestión para la atención integral de 1 niños y niñas en la cohorte priorizada de bajo peso al nacer.</t>
  </si>
  <si>
    <t>Durante el periodo de Enero 2025 a Agosto 205
Gestión del Programa Madre canguro 
Se realizó asistencia técnica a un total de 8 IPS para el cumplimiento de criterios priorizados para la implementación del Programna Madre Canguro En este mes se realizó gestión para la atención integral de 2 niños y niñas en la cohorte priorizada de bajo peso al nacer.
Equipos Basicos Extramurales de Hogar 
Se realiza seguimiento familiar a 1 niños y niñas con bajo peso al nacer.</t>
  </si>
  <si>
    <t>En el mes de Agosto 205
Entorno Cuidado COmunitario
PREVENCIÓN COMBINADA DE LAS ITS
43 Pruebas de sífilis realizadas SPAcios de bienestar 41 Pruebas de sífilis realizadas bienestar integral es mas salud mental 7 Pruebas de sífilis realizadas por localidad en Centros de escucha habitanza en calle, 2 pruebas positivas para sífilis realizadas por localidad en Centros de escucha habitanza en calle. 10 Pruebas de sífilis realizadas por localidad en Centros de escucha MujerESalud.
Equipos Basicos Extramurales de Hogar
Se realizaron 5 seguimientos a gestantes con diagnóstico de sífilis canalizadas por Vigilancia Epidemiológica, 5 con primera dosis de penicilina y 5 con tratamiento completo.
Prevención combinada de las ITS-Sífilis
10 pruebas con resultado positivo para sífilis realizadas por los equipos del PIC, 254 pruebas rápidas de sífilis realizadas por parte de los equipos PIC en el PSPIC, 8.722 condones entregados en procesos educativos. Canalizaciones y activación de ruta según el Sistema de Referencia y Contrareferencia (SIRC): 2 seguimientos realizados con inicio de tratamiento gestantes y contactos Abordaje intersectorial.</t>
  </si>
  <si>
    <t>Durante el periodo de Enero 2025 a Agosto 205
Entorno Cuidado COmunitario
PREVENCIÓN COMBINADA DE LAS ITS 
58 Pruebas de sífilis realizadas por población LGBTI, 12 pruebas positivas para sífilis realizadas a población LGBTI. 421 Pruebas de sífilis realizadas SPAcios de bienestar 12 pruebas positivas para sífilis realizadas SPAcios de bienestar 441 Pruebas de sífilis realizadas bienestar integral es mas salud mental 8 pruebas positivas para sífilis realizadas bienestar integral es mas salud mental 221 Pruebas de sífilis realizadas por localidad en Centros de escucha habitanza en calle, 44 pruebas positivas para sífilis realizadas por localidad en Centros de escucha habitanza en calle. 121 Pruebas de sífilis realizadas por localidad en Centros de escucha MujerESalud, 4 pruebas positivas para sífilis realizadas por localidad en Centros de escucha MujerESalud.
Entorno Cuidador Educativo 
Se realizan 60 pruebas de sífilis.
Equipos Basicos Extramurales de Hogar 
Se realizaron 27 seguimientos a gestantes con diagnóstico de sífilis canalizadas por Vigilancia Epidemiológica, 12 con primera dosis de penicilina y 12 con tratamiento completo.
Prevención combinada de las ITS-Sífilis 
194 pruebas con resultado positivo para sífilis realizadas por los equipos del PIC, 2.516 pruebas rápidas de sífilis realizadas por parte de los equipos PIC en el PSPIC, 59.006 condones entregados en procesos educativos. Canalizaciones y activación de ruta según el Sistema de Referencia y Contrareferencia (SIRC): 9 personas con prueba rápida de sífilis  positiva  sin intervención, 2 seguimientos realizados con inicio de tratamiento gestantes y contactos Abordaje intersectorial 3 Articulaciones sectoriales e intersetoriales que fortalecen la respuesta ante ITS-Sifilis.</t>
  </si>
  <si>
    <t>En el mes de Agosto 205
Entorno Cuidador Comunitario
DISPOSITIVO COMUNITARIO - CUIDADO COLECTIVO PARA PRIMERA INFANCIA se llevo a cabo concertacion del plan de accion a 1 grupos en salud materno infantil 14 mujeres 1 hombre.
Entorno Cuidador Educativo
Se realizó aplicación de escala abreviada del desarrollo a 4 niños y niñas en jardines Saludables Se realizaron 16 Sesiones para la educación en salud con población escolar.
Gestión de Programas y Estrategias
En IPS priorizadas con la implementación de la estrategia IAMII, se realizan: Las IPS priorizadas en la implementación de la estrategia IAMII, alcanzan cumplimiento en: 1 IPS de política institucional, 1 IPS de fortalecimiento de capacidades, 1 IPS de preparación a la familia para el cuidado durante la gestación y el nacimiento, 1 IPS de atención humanizada del nacimiento, 1 IPS de educación y apoyo a la familia para el cuidado en el postparto y los niños y niñas, 1 IPS de promoción, protección y apoyo a la cultura de la lactancia materna, 1 IPS de favorecer  el alojamiento conjunto del binomio madre-cuidador e hijo, 1 IPS de favorecer la atención integral en salud y nutrición en niños y niñas, 1 IPS de entornos protectores y espacios amigables para la atención materno perinatal e infantil, y 1 IPS de articulación y fortalecimiento de redes de apoyo para las mujeres gestantes, madres lactantes y niñas y niños.</t>
  </si>
  <si>
    <t>Durante el periodo de Enero 2025 a Agosto 205
Equipos Basicos Extramurales de Hogar 
1 ausencia de lactancia materna exclusiva en menores de 6 meses, 3 ausencia de lactancia materna complementaria entre los 6 meses y el año, se identificaron 46 niños y niñas con esquema de vacunación incompleto, 44 remitidos a los servicios de salud.
Entorno Cuidador Comunitario
DISPOSITIVO COMUNITARIO - CUIDADO COLECTIVO PARA PRIMERA INFANCIA se llevo a cabo concertacion del plan de accion a 3 grupos en salud materno infantil 42 mujeres 3 hombres.
Entorno Cuidador Educativo 
Se realizó aplicación de escala abreviada del desarrollo a 8 niños y niñas en jardines Saludables Se realizaron 17 sesiones de fortalecimiento de conocimientos en prácticas de cuidado en primera infancia con docentes y apoyos Se realizaron 11 sesiones de fortalecimiento de conocimientos en prácticas de cuidado en primera infancia con padres de familia Se realizaron 139 Sesiones para la educación en salud con población escolar.
Gestión de Programas y Estrategias
En IPS priorizadas con la implementación de la estrategia IAMII, se realizan: 5 visitas de asistencia técnica a IPS en pasos para la implementación de la estrategia IAMII. Con la participación de 31 profesionales y personal de salud.</t>
  </si>
  <si>
    <t>En el mes de Agosto 205
Gestión de la estregia Sala ERA
Se realizó asistencia técnica a un total de 1 IPS en abordaje integral de niñas y niños en primera infancia atendidos en los servicios de urgencias ubicadas en esta localidad. Se realizó asistencia técnica a un total de 1 IPS con implementación de la estrategia sala ERA.
Entorno Institucional
SAN Se realizaron 5 sesiones de fortalecimiento al talento humano de las unidad de atención a la primera infancia Se realizó asistencia técnica a un total de 1 IPS que realizan ultrasonido obstetrico para diagnóstico antenatal de defectos congénitos.</t>
  </si>
  <si>
    <t>Durante el periodo de Enero 2025 a Agosto 205
Gestión de la estregia Sala ERA 
Se realizó asistencia técnica a un total de 3 IPS en abordaje integral de niñas y niños en primera infancia atendidos en los servicios de urgencias ubicadas en esta localidad. Se realizó asistencia técnica a un total de 1 IPS con implementación de la estrategia sala ERA.
Entorno Institucional 
SAN Se realizaron 16 sesiones de fortalecimiento al talento humano de las unidad de atención a la primera infancia Se realizó asistencia técnica a un total de 6 IPS que realizan ultrasonido obstetrico para diagnóstico antenatal de defectos congénitos.</t>
  </si>
  <si>
    <t>En el mes de Agosto 205
Entorno Cuidador Laboral
12 niños y niñas menores de 5 años en condición de acompañantes de padres/acudientes al trabajo a quienes se les realiza tamizaje nutricional y orientación en salud según los resultados.</t>
  </si>
  <si>
    <t>Durante el periodo de Enero 2025 a Agosto 205
Entorno Cuidador Educativo 
128 Niños o niñas menores de 5 años con tamizaje y clasificación nutricional en jardines infantiles o colegios priorizados, 2 niños y niñas menores de 5 años con riesgo de desnutrición aguda. 23 niños y niñas menores de 5 años con exceso de peso. y 14 niños, niñas menores de 5 años de jardines infantiles con presencia de alteraciones nutricionales que lo requieren y son canalizados para la gestión sectorial de la atención en salud.
Equipos Basicos Extramurales de Hogar
Se realiza intervención a 2 niños y niñas menores de 5 años con desnutrición aguda, 1 con activación de ruta de atención sectorial 45 niños y niñas menores de 5 años con riesgo de desnutrición aguda.
Entorno Institucional
Se realizaron: Verificación de la atención integral en salud de: 12 casos de niños y niñas menores de 5 años con desnutrición aguda.
Entorno Cuidador Laboral 
82 niños y niñas menores de 5 años en condición de acompañantes de padres/acudientes al trabajo a quienes se les realiza tamizaje nutricional y orientación en salud según los resultados.</t>
  </si>
  <si>
    <t>En el mes de Agosto 205
Entorno Cuidador Educativo
Realización de 1 sesiones de promoción de alimentación saludable durante la lactancia, con la participación de 1 lactantes, Realización de 1 sesiones de promoción de la lactancia materna, con la participación de 1 lactantes.</t>
  </si>
  <si>
    <t>Durante el periodo de Enero 2025 a Agosto 205
Entorno Cuidador Educativo 
Realización de 25 sesiones de promoción de alimentación saludable durante la lactancia, con la participación de 25 lactantes, Realización de 35 sesiones de promoción de la lactancia materna, con la participación de 10 gestantes, con la participación de 25 lactantes, Realización de 7 sesiones de promoción de la alimentación complementaria adecuada. con la participación de 7 cuidadores de niños y niñas menores de 2 años.
Equipos Basicos Extramurales de Hogar
Se realiza seguimiento a familias con 3 niños y niñas menores de 6 meses sin lactancia materna exclusiva. 24 gestantes y 23 personas lactantes reciben seguimiento por el entorno con énfasis en promoción de la lactancia materna. 26 seguimientos por el entorno con énfasis en promoción de la lactancia materna.
Entorno institucional
Se realizaron: 3 acciones de promoción de la alimentación infantil saludable y lactancia materna, dirigida a 9 madres comunitarias y/o agentes educativos, y alimentación infantil saludable y lactancia materna dirigida a 9 madres comunitarias y/o agentes educativos, 4 actividades asignadas por nivel central relacionadas con educación en salud pública, 11 consejerías en lactancia materna a 11 lactantes.</t>
  </si>
  <si>
    <t>En el mes de Agosto 205
Entorno Institucional
Se realizaron: 1 fortalecimientos técnicos en temáticas de información e inducción en IAMII con la participación de 67 profesionales de la salud y personal de apoyo.</t>
  </si>
  <si>
    <t>Durante el periodo de Enero 2025 a Agosto 205
Entorno Institucional
Se realizaron: 9 fortalecimientos técnicos en temáticas de información e inducción en IAMII con la participación de 162 profesionales de la salud y personal de apoyo.
Entorno Cuidador Laboral 
Se realizan 7 asistencias técnicas en la estrategia de Salas Amigas de la Familia Lactante (SAFL) del Entorno Cuidador Laboral a entidades públicas y empresas privadas, con la participación de 9 personas encargadas de la implementación de la estrategia. En los procesos de fortalecimiento de capacidades a funcionarias/os participan: 1 personas lactantes, y 2 personas gestantes.</t>
  </si>
  <si>
    <t>En el mes de Agosto 205
Equipos Basicos Extramurales de Hogar
Se realiza seguimiento a familias
Se realiza educación alimentaria y nutricional a familias con 3 niños y niñas, adolescentes y gestantes sin malnutrición. A través de abordaje territorial, se intervienen: 6 niños y niñas menores de cinco años, 5 gestantes con tamizaje nutricional.
Entorno Cuidador Laboral
2 gestantes en UTIS con información en alimentación saludable, 25 personas abordadas en UTIS con información o educación en alimentación saludable.</t>
  </si>
  <si>
    <t>Durante el periodo de Enero 2025 a Agosto 205
Entorno Cuidador Educativo 
Realización de 10 sesiones de promoción de alimentación saludable durante la gestación, con la participación de 10 gestantes.
Equipos Basicos Extramurales de Hogar
Se realiza seguimiento a familias 
Se realiza educación alimentaria y nutricional a familias con 21 niños y niñas, adolescentes y gestantes sin malnutrición. y 17 gestantes con exceso de peso, A través de abordaje territorial, se intervienen: 97 niños y niñas menores de cinco años, 37 gestantes con tamizaje nutricional.
Entorno institucional 
3 niños y niñas con clasificación nutricional de retraso en talla Se realizaron 3 acciones educativas en otros temas relacionados con seguridad alimentaria y nutricional Verificación de la atención integral en salud de: 3 casos de niños y niñas menores de 5 años con retraso en talla priorizados desde nivel central 1 casos de gestantes con obesidad para la edad gestacional. 3 casos de gestantes con bajo peso para la edad gestacional.
Entorno Cuidador Laboral 
6 gestantes en UTIS con información en alimentación saludable, 306 personas abordadas en UTIS con información o educación en alimentación saludable.</t>
  </si>
  <si>
    <t>En el mes de Agosto 205
Entorno Cuidador Comunitario
DISPOSITIVO COMUNITARIO - CUIDADO COLECTIVO PARA EL BIENESTAR SAN Se abordaron 3 Tiendas barriales durante el mes De manera acumulada se han abordado 3 tiendas barriales en el año con la participación de 3 personas de la comunidad en general. JORNADAS MAS BIENESTAR- CUIDARTE REDUCCION DE AMBIENTES OBESOGENICOS: acciones 6 en reduccion de ambientes obesogenicos equipos cuidarte 266 total de personas, 125 hombres, 141 mujereS.
Entorno Cuidador Educativo
2 Tiendas escolares abordadas 2 de personas que participan en acciones de seguridad alimentaria y nutricional en el contexto de tiendas escolares. 1 Tiendas escolares Cumple entre 0 y 79% de los ítems 1 Tiendas escolares Cumple entre 90 y 100% de los ítems Desarrollo de 2 sesiones con escolares del ciclo 1 orientadas al fortalecimiento de la alimentación saludable con la participación de 42 escolares. Desarrollo de 6 sesiones con escolares del ciclo 3 orientadas al fortalecimiento de la alimentación saludable con la participación de 78 escolares. Desarrollo de 3 sesiones con escolares del ciclo 4 orientadas al fortalecimiento de la alimentación saludable con la participación de 42 escolares.</t>
  </si>
  <si>
    <t>Durante el periodo de Enero 2025 a Agosto 205
Entorno Cuidador Comunitario 
CARACTERIZACIÓN TERRITORIAL 1 Grupos identificados para el abordaje dimension en seguridad alimentaria y nutricional 15 mujeres. DISPOSITIVO COMUNITARIO - CUIDADO COLECTIVO PARA EL BIENESTAR SAN Se abordaron 13 Tiendas barriales durante el mes De manera acumulada se han abordado 11 tiendas barriales en el año con la participación de 19 personas de la comunidad en general. JORNADAS MAS BIENESTAR- CUIDARTE REDUCCION DE AMBIENTES OBESOGENICOS: acciones 36 en reduccion de ambientes obesogenicos equipos cuidarte 1.784 total de personas, 879 hombres, 905 mujeres.
Entorno Cuidador Educativo 
17 Niños, niñas de 5 a 17 años con tamizaje y clasificación nutricional en jardines infantiles o colegios priorizados, de los cuales, se identifican 2 niños, niñas y adolescentes con alteraciones nutricionales por déficit, se identifican 1 niños, niñas y adolescentes con alteraciones nutricionales por exceso, 9 niños, niñas y adolescentes con alteraciones nutricionales que lo requieren y son canalizados a los servicios de salud. 80 niños, niñas y adolescentes, que participan en acciones de promoción de alimentación saludable en el marco de huertas escolares. 9 personas mayores de 17 años, que participan en acciones de promoción de alimentación saludable en el marco de huertas escolares. 14 Tiendas escolares abordadas 12 de personas que participan en acciones de seguridad alimentaria y nutricional en el contexto de tiendas escolares. 7 Tiendas escolares Cumple entre 0 y 79% de los ítems 7 Tiendas escolares Cumple entre 90 y 100% de los ítems Desarrollo de 5 sesiones con escolares del ciclo 1 orientadas al fortalecimiento de la alimentación saludable con la participación de 243 escolares. Desarrollo de 3 sesiones con escolares del ciclo 2 orientadas al fortalecimiento de la alimentación saludable con la participación de 203 escolares. Desarrollo de 9 sesiones con escolares del ciclo 3 orientadas al fortalecimiento de la alimentación saludable con la participación de 288 escolares. Desarrollo de 6 sesiones con escolares del ciclo 4 orientadas al fortalecimiento de la alimentación saludable con la participación de 244 escolares. Se realizan acciones individuales o colectivas en colegios con información en alimentación saludable dirigido a: Se realizan 6 jornadas de Salud y Bienestar en 4 Universidades y 1 Instituciones de Educación para el Trabajo y el Desarrollo Humano con la participación de 558 estudiantes, de las cuales se tamizaron y se les brindó orientación de acuerdo al resultado a 13 estudiantes menores de 18 años en el marco de las jornadas de salud y bienestar Se realizan 6 jornadas de Salud y Bienestar en 4 Universidades y 2 Instituciones de Educación para el Trabajo y el Desarrollo Humano con la participación de 558 estudiantes, de las cuales se tamizó y brindó orientación a 13 estudiantes menores de 18 años en el marco de las jornadas de salud y bienestar, 120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3 sesiones de promoción de la alimentación saludable en el marco de iniciativas de cuidado y bienestar, con la participación de 816 niños, niñas y adolescentes.</t>
  </si>
  <si>
    <t>En el mes de Agosto 205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 intervención a 17 adultos que reciben educación en alimentación saludable.
Se realizaron acciones educativas en SAN:
1 Asistencias técnicas y/o reuniones en gestión en salud y nutrición en 1 IPS, con la participación de 67 profesionales de la salud de IPS.
Acciones en alimentación y nutrición implementadas en el Entorno Cuidador Laboral
Se realizan: 2 acciones en alimentación saludable en el marco del trabajo para la organización y la participación ciudadana por la salud con trabajadores, con la participación de 1 personas.</t>
  </si>
  <si>
    <t>Durante el periodo de Enero 2025 a Agosto 205
Entorno Cuidador Educativo 
14 Padres de niños y niñas de jardines infantiles o colegios priorizados reciben orientaciones en alimentación y nutrición de tipo individual o colectiva. 80 Docentes de jardines infantiles o colegios priorizados reciben orientaciones en alimentación y nutrición de tipo individual o colectiva.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2 personas adultas.
Equipos Basicos Extramurales de Hogar
Se realiza intervención a 28 adultos que reciben educación en alimentación saludable. 5 adultos mayores que reciben educación en alimentación saludable. 135 familias.
Se realizaron acciones educativas en SAN: 
Dirigida a 9 madres comunitarias y/o agentes educativos, 19 Asistencias técnicas y/o reuniones en gestión en salud y nutrición en 6 IPS, con la participación de 122 profesionales de la salud de IPS con la participación de 119 profesionales de la salud del PSPIC.
Acciones en alimentación y nutrición implementadas en el Entorno Cuidador Laboral 
Se realizan: 14 acciones en alimentación saludable en el marco del trabajo para la organización y la participación ciudadana por la salud con trabajadores, con la participación de 29 personas. Se realizan: 16 acciones en alimentación saludable en el marco del cuidado para la salud de los trabajadores en Bogotá con la participación de 16 personas.</t>
  </si>
  <si>
    <t>En el mes de Agosto 205
Entorno Cuidado Comunitario
JORNADAS MAS BIENESTAR- CUIDARTE SALUD MENTAL acciones 42 en salud mental equipos cuidarte 1.941 total de personas, 947 hombres, 994 mujeres. JORNADAS - BIENESTAR INTEGRAL ES MAS SALUD MENTAL se aplicaron 40 prueba SRQ, de las cuales 1 personas presentan tamizaje positivo. Se aplicaron 41 pruebas de detección de consumo de alcohol, tabaco y sustancias -ASSIST, y se aplicaron 41 prueba AUDIT. se aplicaron 41 prueba APGAR, se realizaron 2 canalizaciones.
Entorno Cuidador Educativo
Durante el periodo 1 jardines infantiles contaron con acciones de educación en salud mental con participación de 19 niños y niñas 141 estudiantes lideres escolares que participaron de acciones promocionales de bienestar y salud mental 84 familias con acciones de cuidado emocional, promoción del involucramiento parental, capacidades socioemocionales y promoción de prácticas de crianza con participación de 84 madres, padres y cuidadores de las cuales 84 familias mejoran relaciones intrafamiliares. Se han realizado 3 acciones en entornos escolares. Se han realizado 3 sesiones colectivas fortaleciendo habilidades socioemocionales y estrategias de afrontamiento para prevención de problemáticas psicosociales. con 70 niños, niñas, adolescentes y jóvenes en 1 colegios De otra parte, se gestionaron 4 casos individuales mediante la orientación y apoyo con avances en el marco de plan de cuidado en salud mental. y se desarrollaron 12 seguimientos a 3 casos relacionados con procesos previos De otra parte, se gestionaron 22 casos individuales mediante la orientación y apoyo con avances en el marco de plan de cuidado en salud mental. y se desarrollaron 33 seguimientos a 19 casos relacionados con procesos previos Finalmente 2 espacios colectivos de bienestar emocional con 27 orientadores y docentes. 156 estudiantes participaron de acciones promocionales de salud mental enfocadas al fortalecimiento de habilidades socioemocionales ciclo 1 322 estudiantes participaron de acciones promocionales de salud mental enfocadas al fortalecimiento de habilidades socioemocionales ciclo 2 273 estudiantes participaron de acciones promocionales de salud mental enfocadas al fortalecimiento de habilidades socioemocionales ciclo 3 51 estudiantes participaron de acciones promocionales de salud mental enfocadas al fortalecimiento de habilidades socioemocionales ciclo 4.
Equipos Basicos Extramurales de Hogar
1 Acciones de salud mental en familias con gestantes. Se llevaron a cabo 20 visitas efectivas en casos de riesgos en conducta suicida De las cuales en 1 se dio el cierre del proceso encontrando que en 1 familias se evidencia que se reducen riesgos relacionados con conducta suicida Se llevaron a cabo 46 visitas efectivas en casos de riesgos psicosocial De las cuales en 10 se dio el cierre del proceso Se llevaron a cabo 4 visitas efectivas en casos de acompañamiento en duelo.
Entorno Institucional
En las instituciones de protección integral se brinda información y educación en salud mental a 73 personas. Se realizó la medición en modificaciones de habilidades y competencias a 73 personas, de las cuales 73 refieren que las intervenciones aportan al mejoramiento de sus habilidades y competencias en salud mental. UNIDADES DE ATENCIÓN A HABITANTES DE CALLE 3 Valoraciones del riesgo por salud mental SRQ 2 casos positivos 15 sesiones colectivas para el bienestar integral 78 número de hombres 23 número de mujeres.</t>
  </si>
  <si>
    <t>Durante el periodo de Enero 2025 a Agosto 205
Entorno Cuidado Comunitario 
CARACTERIZACIÓN TERRITORIAL 1 Grupos identificados para el abordaje dimension en salud mental 15 hombres, 15 mujeres, DISPOSITIVOS COMUNITARIOS CUIDADO COLECTIVO PARA EL BIENESTAR EN SALUD MENTAL Se lleva a cabo la concertación del plan de acción con 39 grupos comunitarios 118 hombres, 210 mujeres, Se llevan a cabo 141 sesiones grupales de implementación del plan de acción con dispositivos comunitarios en salud mental de las cuales: Se realizan 24 sesiones para la prevención de violencias con participación de 97 personas. Se implementaron 76 sesiones para el autocuidado y cuidado mutuo para la seguridad vial con 34 personas. con participación de 44 personas. 57 sesiones de otros temas de salud mental como fortalecimiento de estrategias de afrontamiento, resolución de problemas, regulación emocional, comunicación, crisis emocionales con 288 personas abordadas 7 sesiones de educacion en salud publica para el manejo de afectaciones psicosociales, problemas o transtornos mentales CON 50 personas abordadas fortaleciendo la conformación de 16 grupos de apoyo y educación para el cuidado de la salud mental en torno a la prevención de la conducta suicida con la participación de 23 personas en la participación de las sesiones. 11 hombres, 12 mujeres. JORNADAS MAS BIENESTAR- CUIDARTE SALUD MENTAL acciones 168 en salud mental equipos cuidarte 7.345 total de personas, 3.503 hombres, 3.842 mujeres. JORNADAS - BIENESTAR INTEGRAL ES MAS SALUD MENTAL se aplicaron 431 prueba SRQ, de las cuales 9 personas presentan tamizaje positivo. se aplicaron 3 prueba RQC, Se aplicaron 441 pruebas de detección de consumo de alcohol, tabaco y sustancias -ASSIST, y se aplicaron 441 prueba AUDIT. se aplicaron 441 prueba APGAR, se realizaron 41 canalizaciones, 8 Instrumentos del sistema de Vigilancia Epidemiológica de la conducta suicida -SISVECOS.
Entorno Cuidador Educativo 
Durante el periodo 28 jardines infantiles contaron con acciones de educación en salud mental con participación de 494 niños y niñas Tambien se abordaron 7 docentes en la educación en salud mental para el abordaje de los niños y niñas y 4 docentes en bienestar emocional y y participaron 5 padres, madres o cuidadores en acciones colectivas de salud mental que favorecen el buen trato y la prevención del maltrato infantil 728 estudiantes lideres escolares que participaron de acciones promocionales de bienestar y salud mental 564 familias con acciones de cuidado emocional, promoción del involucramiento parental, capacidades socioemocionales y promoción de prácticas de crianza con participación de 564 madres, padres y cuidadores de las cuales 564 familias mejoran relaciones intrafamiliares. 6 jornadas integrales de salud y bienestar que incluyen la educación en fortalecimiento de habilidades y capacidades para la promoción de salud mental y en 6 jornadas y actividades para la prevención del consumo de consumo de sustancias psicoactivas. logrando la participación de 558 estudiantes en 1 instituciones de educación técnica y en 4 instituciones de educación y canalización a 3 personas. Se han realizado 28 acciones en entornos escolares. gestionando sectorial o intersectorialmente 17 iniciativas que se relacionan con salud mental. Se han realizado 99 sesiones colectivas fortaleciendo habilidades socioemocionales y estrategias de afrontamiento para prevención de problemáticas psicosociales. con 1.442 niños, niñas, adolescentes y jóvenes en 15 colegios De otra parte, se gestionaron 32 casos individuales mediante la orientación y apoyo con avances en el marco de plan de cuidado en salud mental. y se desarrollaron 85 seguimientos a 26 casos relacionados con procesos previos De otra parte se adelantaron 1 sesiones de fortalecimiento en salud mental para detección y manejo con 7 docentes Se han realizado 23 sesiones colectivas fortaleciendo habilidades socioemocionales y estrategias de afrontamiento para prevención de la conducta suicida con 382 niños, niñas, adolescentes y jóvenes en 5 colegios para el periodo se gestionaron 6 casos de conducta suicida e identificó aumento en afrontamiento en 4 casos Se han realizado 17 sesiones colectivas fortaleciendo habilidades socioemocionales y estrategias de afrontamiento para prevención de consumo de SPA con 310 niños, niñas, adolescentes y jóvenes en 5 colegios Se han realizado 48 sesiones colectivas fortaleciendo habilidades socioemocionales y estrategias de afrontamiento para manejo de situaciones relacionadas con ansiedad, depresión y otras problemáticas. con 907 niños, niñas, adolescentes y jóvenes en 11 colegios De otra parte, se gestionaron 67 casos individuales mediante la orientación y apoyo con avances en el marco de plan de cuidado en salud mental. y se desarrollaron 138 seguimientos a 80 casos relacionados con procesos previos Finalmente 6 espacios colectivos de bienestar emocional con 75 orientadores y docentes. 1.347 estudiantes participaron de acciones promocionales de salud mental enfocadas al fortalecimiento de habilidades socioemocionales ciclo 1 1.879 estudiantes participaron de acciones promocionales de salud mental enfocadas al fortalecimiento de habilidades socioemocionales ciclo 2 1.374 estudiantes participaron de acciones promocionales de salud mental enfocadas al fortalecimiento de habilidades socioemocionales ciclo 3 614 estudiantes participaron de acciones promocionales de salud mental enfocadas al fortalecimiento de habilidades socioemocionales ciclo 4.
Equipos Basicos Extramurales de Hogar 
2 Acciones de salud mental en familias con gestantes 9 Acciones de salud mental en familias con menores de 5 años encontrando que en 3 familias se evidencia que se reducen riesgos relacionados con riesgo psicosocial. Se llevaron a cabo 71 visitas efectivas en casos de riesgos en conducta suicida De las cuales en 8 se dio el cierre del proceso encontrando que en 33 familias se evidencia que se reducen riesgos relacionados con conducta suicida Se llevaron a cabo 201 visitas efectivas en casos de riesgos psicosocial De las cuales en 18 se dio el cierre del proceso encontrando que en 19 familias se evidencia que se reducen riesgos relacionados con riesgo psicosocial Se llevaron a cabo 13 visitas efectivas en casos de acompañamiento en duelo De las cuales en 1 se dio el cierre del proceso encontrando que en 3 familias se evidencia que se reducen riesgos relacionados con duelo.
Entorno Institucional
En las instituciones de protección integral se brinda información y educación en salud mental a 622 personas. Se realizó la medición en modificaciones de habilidades y competencias a 622 personas, de las cuales 622 refieren que las intervenciones aportan al mejoramiento de sus habilidades y competencias en salud mental. UNIDADES DE ATENCIÓN A HABITANTES DE CALLE 50 Valoraciones del riesgo por salud mental SRQ 34 casos positivos 4 Valoraciones del riesgo por salud mental RQC 3 Casos positivos 277 sesiones colectivas para el bienestar integral 1.277 número de hombres 244 número de mujeres. CASA DE IGUALDAD DE OPORTUNIDADES 2 Valoraciones del riesgo por salud mental SRQ 1 casos positivos 4 sesiones colectivas para el bienestar integral 34 número de mujeres.</t>
  </si>
  <si>
    <t>En el mes de Agosto 205
Entorno Cuidador Comunitario
JORNADAS MAS BIENESTAR CUIDATE SE FELIZ Se cuenta con 7 puntos "Cuídate Sé Feliz" activos, en estos puntos se abordaron 138 personas, de ellas: 69 hombres, 69 mujeres, 2 personas con tamizaje Cuestionario Breve de EPOC positivo. 27 Toma de mamografía durante los dos últimos años (50 a 69 años) Toma de citología en el último año 41 Examen de PCA o tacto rectal en el último año 26 De las personas registradas como fumadoras se brindó consejería breve en cesación de consumo de tabaco y atención del tabaquismo a 17. JORNADAS MAS BIENESTAR- CUIDARTE CRONICOS acciones 30 para la promoción de hábitos saludables y prevención de condiciones crónicas no transmisibles, 609 hombres, 667 mujeres.
Entorno Cuidador Educativo
Se realiza educación y sensibilización en actividad fisica a 1 niños y niñas de jardines infantiles, se realiza educación y sensibilización en salud visual a 19 niños y niñas de jardines infantiles, Realización de 2 sesiones del ciclo 1 incentivando la actividad física desde el movimiento activo y juego activo, con 30 estudiantes. Realización de 11 sesiones del ciclo 2 para promover la práctica de la actividad física desde el movimiento activo y el juego activo, con 143 estudiantes. Realización de 6 sesiones del ciclo 3 en temas relacionados con actividad física desde las artes y el movimiento corporal, con 98 estudiantes. Acciones de educación en salud con 72 familias para la promoción de la actividad física. 1 Colegios intervenidos con información y educación en salud bucal con la participación de 260 escolares Se realiza clasificación y sensibilización de la técnica en higiene bucal en cursos a 11 escolares en la sesión 1, se identifican 63 niños para proceso de acompañamiento familiar, de los cuales 34 se canalizan a la ruta de riesgo en alteraciones y trastornos de la salud bucal, se realiza educación de la técnica en higiene bucal cursos a 11 escolares en la sesión 2, se realiza educación de la técnica en higiene bucal en cursos a 16 escolares en la sesión 3, de los cuales 214 apropian la técnica de higiene bucal. se realiza educación y sensibilización en salud bucal a 19 niños y niñas de jardines infantiles.
Equipos Basicos Extramurales de Hogar
Se aborda 12 personas con condiciones crónicas, 11 personas a las que se les aplicó tamizaje Findrisc, de las cuales 7 con alta probabilidad de presentar prediabetes o diabetes y 12 personas con condiciones crónicas, mayores de 18 años a las que se les aplicó tamizaje de riesgo cardiovascular OMS, 3 personas con alerta de riesgo cardiovascular moderado, 1 personas con tamizaje Cuestionario Breve de EPOC positivo, Durante las intervenciones, se encontraron 12 personas con una condición crónica diagnosticada, 2 sin tratamiento, 20 canalizadas a la ruta integral de atención en salud, 10 canalizadas a la RIAS para población con riesgo o presencia de alteraciones cardiocerebro vascular y metabólicas manifiestas, 1 canalizadas a la RIAS para población con riesgo o presencia de enfermedades respiratorias crónicas, 1 canalizadas a la RIAS para población con riesgo o presencia de cáncer, 3 canalizadas a la RIAS para población con riesgo o presencias de trastornos visuales o auditivos, de las personas que requerían cita se asignó cita a 1.
Condiciones Crónicas No Transmisibles
1 Instrumentos de caracterización para CCNT y asistencias técnicas realizadas para la atención integral a la población con Condiciones Crónicas No Transmisibles, 2 personas del talento humano de IPS priorizadas intervenidas en 1 IPS públicas 1 asesorías en promoción de hábitos saludables y condiciones crónicas, a 2 personas del talento humano en IPS. los temas de fortalecimiento de capacidades fueron: Promoción y Asesoría en Actividad Física para la Salud.
Entorno Cuidador Laboral 
Se realizó identificación y caracterización de 36 UTIS CON 58 trabajadores. Se identificaron trabajadores: 20 con consumo de tabaco, 26 con consumo problemático de bebidas alcohólicas, 44 con exposición a rayos ultravioleta, 92 que no realizan actividad física, 12 con alerta de riesgo cardiovascular según circunferencia de cintura. 41 con riesgo de alteración auditiva por exposición al ruido, 40 con riesgo de alteración visual por exposición a factores de riesgo ocupacional. En el entorno cuidador laboral se realizaron tamizajes: 43 personas mayores de 18 años a las que se les aplicó tamizaje Findrisc, de las cuales, 22 personas mayores de 18 años a las que se les aplicó tamizaje OMS, donde 22 personas con tamizaje Cuestionario Breve de EPOC positivo, 3 mujeres sin toma de citología vaginal o prueba de VPH, 1 mujeres mayores de 50 años sin tamizaje para cáncer de mama en los últimos 5 años, 1 hombres mayores de 50 años sin tamizaje para cáncer de próstata, Se identificaron factores de riesgo para condiciones crónicas en los niños caracterizados, tales como: con consumo de tabaco de segunda mano 3, con exposición a rayos ultravioleta 3 , 13 no realizan actividad física, Se identificaron factores de riesgo para condiciones crónicas en los adolescentes caracterizados, tales como: 1 adolescentes trabajadores con exposición a rayos ultravioleta, 1 adolescentes trabajadores que no realizan actividad física, Entorno Cuidador Laboral: 1 mujeres con IEC para la identificación temprana de cáncer de cuello uterino y cáncer de mama.</t>
  </si>
  <si>
    <t>Durante el periodo de Enero 2025 a Agosto 205
Entorno Cuidador Comunitario
CARACTERIZACIÓN TERRITORIAL 5 Grupos identificados para el abordaje dimension en condiciones cronicos 19 hombres, 11 mujeres, DISPOSITIVO COMUNITARIO CUIDADO COLECTIVO PARA EL BIENESTAR-CRONICOS 6 sesiones de promoción de prácticas y estilos de vida saludables para la prevención de condiciones crónicas. 8 sesiones en prevención de Enfermedades cardio cerebro vasculares. 2 sesiones en prevención de Cáncer 1 sesiones en prevención de Enfermedades de vías respiratorias inferiores 3 sesiones en prevención de Alteraciones visuales 10 sesiones de Promoción de Actividad física Total de 3 cobertura población adulta (29 – 59 años): 2 hombres 1 mujeres 81 cobertura población personas mayores (60 o más años): 22 hombres 59 mujeres. JORNADAS MAS BIENESTAR CUIDATE SE FELIZ Se cuenta con 67 puntos "Cuídate Sé Feliz" activos, en estos puntos se abordaron 922 personas, de ellas: 455 hombres, 467 mujeres, 66 personas con tamizaje Cuestionario Breve de EPOC positivo. 183 Toma de mamografía durante los dos últimos años (50 a 69 años) Toma de citología en el último año 247 Examen de PCA o tacto rectal en el último año 215 De las personas registradas como fumadoras se brindó consejería breve en cesación de consumo de tabaco y atención del tabaquismo a 130. JORNADAS MAS BIENESTAR- CUIDARTE CRONICOS acciones 180 para la promoción de hábitos saludables y prevención de condiciones crónicas no transmisibles, 3.298 hombres, 3.559 mujeres. Acciones 36 promoción de prácticas y estilos de vida saludable, cáncer 727 hombres, 894 mujeres.
Entorno Cuidador Educativo 
Se realiza educación y sensibilización en actividad fisica a 147 niños y niñas de jardines infantiles, se realiza educación y sensibilización en salud visual a 25 niños y niñas de jardines infantiles, se realiza educación y sensibilización en salud auditiva comunicativa a 2 niños y niñas de jardines infantiles. Realización de 45 sesiones del ciclo 1 incentivando la actividad física desde el movimiento activo y juego activo, con 899 estudiantes. Realización de 66 sesiones del ciclo 2 para promover la práctica de la actividad física desde el movimiento activo y el juego activo, con 1.067 estudiantes. Realización de 49 sesiones del ciclo 3 en temas relacionados con actividad física desde las artes y el movimiento corporal, con 899 estudiantes. Realización de 12 sesiones del ciclo 4 en temas relacionados con actividad física para la vida y el autocuidado, con 402 estudiantes. Acciones de educación en salud con 396 familias para la promoción de la actividad física. 6 Colegios intervenidos con información y educación en salud bucal con la participación de 1.165 escolares Se realiza clasificación y sensibilización de la técnica en higiene bucal en cursos a 856 escolares en la sesión 1, se identifican 306 niños para proceso de acompañamiento familiar, de los cuales 159 se canalizan a la ruta de riesgo en alteraciones y trastornos de la salud bucal, Durante el mes se realizaron 125 canalizaciones a la ruta de riesgo en alteraciones y trastornos de la salud bucal, se realiza educación de la técnica en higiene bucal cursos a 851 escolares en la sesión 2, se realiza educación de la técnica en higiene bucal en cursos a 856 escolares en la sesión 3, de los cuales 952 apropian la técnica de higiene bucal. se realiza educación y sensibilización en salud bucal a 378 niños y niñas de jardines infantiles. Se realizan 6 jornadas de salud y bienestar con punto cuidate sé feliz activo en 4 Universidades en 1 Instituciones de formación para el trabajo y el desarrollo humano en estas jornadas se abordaron 215 personas, de ellas 120 personas se les aplicó tamizaje Findrisc, de las cuales 8 con alta probabilidad de presentar prediabetes o diabetes, 81 con alerta de riesgo bajo, 79 personas usan gafas o lentes. Realización de 4 sesiones de fortalecimiento de capacidades para la detección temprana de cáncer infantil en jardines con 15 docentes y orientadores de establecimientos educativos y con 14 padres de familia. Se realiza educación y sensibilización en cáncer de mama en 329 estudiantes universitarios en Instituciones Técnicas de Desarrollo Humano - ITDH, se realiza educación y sensibilización en cáncer de cuello uterino en 329 estudiantes universitarios - ITDH.
Equipos Basicos Extramurales de Hogar 
Se aborda 757 personas con condiciones crónicas, realizando canalización a rutas integrales de atención en salud a 53 de ellas, 595 personas a las que se les aplicó tamizaje Findrisc, de las cuales 99 con alta probabilidad de presentar prediabetes o diabetes y 483 personas con condiciones crónicas, mayores de 18 años a las que se les aplicó tamizaje de riesgo cardiovascular OMS, de las cuales 13 personas con alerta de riesgo cardiovascular alto, muy alto y extremadamente alto, 57 personas con alerta de riesgo cardiovascular moderado, 102 personas con tamizaje Cuestionario Breve de EPOC positivo, 21 personas sin control y fueron canalizadas a las EAPBS. Durante las intervenciones, se encontraron 292 personas con una condición crónica diagnosticada, 72 sin tratamiento, 46 canalizadas a la ruta integral de atención en salud, 34 canalizadas a la RIAS para población con riesgo o presencia de alteraciones cardiocerebro vascular y metabólicas manifiestas, 3 canalizadas a la RIAS para población con riesgo o presencia de enfermedades respiratorias crónicas, 1 canalizadas a la RIAS para población con riesgo o presencia de cáncer, 4 canalizadas a la RIAS para población con riesgo o presencias de trastornos visuales o auditivos, de las personas que requerían cita se asignó cita a 6. 15 Personas identificadas con consumo de tabaco, brindando consejería en cesación de consumo de tabaco y atención del tabaquismo a 14 de las cuales 1 han sido efectivas, correspondiente al 5,0 %. Se realiza seguimiento familiar a 98 personas, con énfasis en la promoción de comportamientos de hábitos saludables y la detección de riesgos, a través de planes de automanejo, realizando Se realiza clasificación, identificación de riesgos en salud bucal y sensibilización a 1 individuos en la sesión 1, se brinda información, educación y comunicación en salud bucal a 3 individuos en la sesión 2, se brinda información, educación y comunicación en salud bucal a 1 familias en la sesión 2, se realiza evaluación de la técnica de higiene bucal a 3 individuos en la sesión 3, Durante el periodo se realizaron 3 canalizaciones a la ruta de alteraciones y trastornos en salud bucal, de las cuales 2 fueron efectivas. Durante el periodo se realizaron 1 canalizaciones a la ruta de alteraciones y trastornos en salud bucal, Se identifican 4 mujeres mayores de 50 años sin tamizaje para cáncer de mama, 6 mujeres mayores de 25 años sin toma de citología, y 4 hombres mayores de 50 años sin tamizaje para cáncer de próstata.
Condiciones Crónicas No Transmisibles 
8 Instrumentos de caracterización para CCNT y asistencias técnicas realizadas para la atención integral a la población con Condiciones Crónicas No Transmisibles, 16 personas del talento humano de IPS priorizadas intervenidas en 8 IPS públicas 8 asesorías en promoción de hábitos saludables y condiciones crónicas, a 16 personas del talento humano en IPS. los temas de fortalecimiento de capacidades fueron: Ruta de Promoción y Mantenimiento de la Salud; RIAS para población con riesgo o presencia de alteraciones cardio - cerebro - vascular - metabólicas; RIAS para población con riesgo o presencia de cáncer; Promoción y Asesoría en Actividad Física para la Salud; Consejería breve en Cesación de Tabaco y productos derivados; Salud Visual y Auditiva; 75 mujeres tamizadas para cáncer de cuello uterino en las IPS de la red pública Número de mamografías realizadas: 73, número de personas tamizadas cáncer prostata: 93 , número de personas tamizadas cáncer colon: 66.
Entorno Cuidador Laboral 
Se realizó identificación y caracterización de 154 UTIS CON 295 trabajadores. Se identificaron trabajadores: 65 con consumo de tabaco, 49 con consumo problemático de bebidas alcohólicas, 96 con exposición a rayos ultravioleta, 326 que no realizan actividad física, 66 con alerta de riesgo cardiovascular según circunferencia de cintura. 73 con riesgo de alteración auditiva por exposición al ruido, 73 con riesgo de alteración visual por exposición a factores de riesgo ocupacional. En el entorno cuidador laboral se realizaron tamizajes: 186 personas mayores de 18 años a las que se les aplicó tamizaje Findrisc, de las cuales, 1 con alta probabilidad de presentar diabetes, 86 personas mayores de 18 años a las que se les aplicó tamizaje OMS, donde 86 personas con tamizaje Cuestionario Breve de EPOC positivo, 10 mujeres sin toma de citología vaginal o prueba de VPH, 2 mujeres mayores de 50 años sin tamizaje para cáncer de mama en los últimos 5 años, 6 hombres mayores de 50 años sin tamizaje para cáncer de próstata, Se identificaron factores de riesgo para condiciones crónicas en los niños caracterizados, tales como: con consumo de tabaco de segunda mano 48 , con exposición a rayos ultravioleta 48 , 60 no realizan actividad física, Se identificaron factores de riesgo para condiciones crónicas en los adolescentes caracterizados, tales como: 6 adolescentes trabajadores con exposición a rayos ultravioleta, 14 adolescentes trabajadores que no realizan actividad física, Entorno Cuidador Laboral: 2 mujeres con IEC para la identificación temprana de cáncer de cuello uterino y cáncer de mama, 5 hombres con IEC para la identificación temprana de cáncer de próstata.</t>
  </si>
  <si>
    <t>En el mes de Agosto 205
PREVENCIÓN COMBINADA DE LAS ITS
86 Pruebas de VIH.HEPT B realizadas SPAcios de bienestar 82 Pruebas de VIH.HEPT B realizadas bienestar integral es mas salud mental 14 Pruebas de VIH.HEPT B realizadas por localidad en Centros de escucha habitanza en calle, 1 pruebas positivas para VIH.HEPT B realizadas por localidad en Centros de escucha habitanza en calle. 10 Pruebas de VIH realizadas por localidad en Centros de escucha MujerESalud.
Entorno Institucional
SSR
Prevención combinada de las ITS-VIH
254 Pruebas rápidas de VIH realizadas por los equipos del PIC. 1 Pruebas rápidas positivas del total de Hept B realizadas en el mes por los equipos del PIC 244 Pruebas rápidas de Hept B realizadas por los equipos del PIC. 8.722 Condones entregados en procesos educativos de los equipos del PIC. Canalizaciones y activación de ruta según el Sistema de Referencia y Contrareferencia (SIRC): Fortalecimiento técnico talento humano Abordaje intersectorial 2 Articulaciones sectoriales e intersetoriales que fortalecen la respuesta ante el VIH y las Hepatitis.</t>
  </si>
  <si>
    <t>Durante el periodo de Enero 2025 a Agosto 205
PREVENCIÓN COMBINADA DE LAS ITS 
116 Pruebas de VIH.HEPT B realizadas por población LGBTI, 1 pruebas positivas para VIH.HEPT B realizadas por localidad a población LGBTI. 710 Pruebas de VIH.HEPT B realizadas SPAcios de bienestar 2 pruebas positivas para VIH.HEPT B realizadas SPAcios de bienestar 882 Pruebas de VIH.HEPT B realizadas bienestar integral es mas salud mental 426 Pruebas de VIH.HEPT B realizadas por localidad en Centros de escucha habitanza en calle, 5 pruebas positivas para VIH.HEPT B realizadas por localidad en Centros de escucha habitanza en calle. 121 Pruebas de VIH realizadas por localidad en Centros de escucha MujerESalud, 30 Pruebas de HEPT B realizadas por localidad en Centros de escucha MujerESalud.
Entorno Cuidador Educativo 
Se realizan 60 pruebas de VIH Se realizan 60 pruebas de Hepatitis B.
Entorno Institucional
SSR
Prevención combinada de las ITS-VIH 
19 Pruebas rápidas positivas del total de VIH realizadas en el mes por los equipos del PIC 2.529 Pruebas rápidas de VIH realizadas por los equipos del PIC. 5 Pruebas rápidas positivas del total de Hept B realizadas en el mes por los equipos del PIC 2.444 Pruebas rápidas de Hept B realizadas por los equipos del PIC. 59.006 Condones entregados en procesos educativos de los equipos del PIC. Canalizaciones y activación de ruta según el Sistema de Referencia y Contrareferencia (SIRC): y 2 con prueba rápida VIH positivas. Fortalecimiento técnico talento humano 1 Asistencias técnicas en IPS con fortalecimiento de temas en SSSR con enfasis en prevención de las ITS Abordaje intersectorial 7 Articulaciones sectoriales e intersetoriales que fortalecen la respuesta ante el VIH y las Hepatitis.</t>
  </si>
  <si>
    <t>En el mes de Agosto 205
Enfermedades Transmitidas por Vectores-ETV:
4 IPS priorizadas para malaria con stock de medicamentos malaria. 2 IPS con gestión de información de malaria y leishmaniasis. 2 Pacientes de malaria con verificación de seguimiento al tratamiento. 6 Pacientes de dengue con signos de alarma, 2 pacientes malaria, 2 con instauración oportuna de tratamiento, 2 con seguimiento al tratamiento por la IPS.</t>
  </si>
  <si>
    <t>Durante el periodo de Enero 2025 a Agosto 205
Enfermedades Transmitidas por Vectores-ETV: 
29 IPS priorizadas para malaria con stock de medicamentos malaria. 8 asistencias técnicas a IPS. 15 IPS con gestión de información de malaria y leishmaniasis. 12 Pacientes de malaria con verificación de seguimiento al tratamiento. 1 Pacientes con chagas crónico caso probable y/o confirmado en seguimiento en la EAPB. 3 Actividades de información para ETV, con 39 personas que participan. 2 Casos canalizados a las aseguradoras. 8 IPS con visita de asistencia técnica para Enfermedades transmitidas por vectores, 8 IPS visitadas. 8 Realizan acciones de información para la prevención de las ETV. 50 Pacientes de dengue con signos de alarma, 12 pacientes malaria, 12 con instauración oportuna de tratamiento, 12 con seguimiento al tratamiento por la IPS. 5 Pacientes con leishmaniasis, 5 con indicación de tratamiento sistémico, 4 recibieron tratamiento, 1 Pacientes con chagas crónico con atención inicial.</t>
  </si>
  <si>
    <t>En el mes de Agosto 205
Programa Ampliado de Inmunizaciones - PAI
Menor de un año de edad: POLIO: 3eras dosis aplicadas 6 , cumplimiento 3,3 % PENTAVALENTE: 3eras dosis aplicadas 6, cumplimiento 3,3 % BCG: dosis aplicadas 571, cumplimiento 310,3 % ROTAVIRUS: 2das dosis aplicadas 7, cumplimiento 3,8 % De un año de edad: TRIPLE VIRAL: dosis aplicadas 3, 1,1 cumplimiento NEUMOCOCO REFUERZO: dosis aplicadas 4, cumplimiento 1,5 % HEPATITIS A: dosis aplicada 4, cumplimiento 1,5 % VARICELA: dosis aplicadas 4, cumplimiento 1,5 % FIEBRE AMARILLA en población de 1 año: 7 dosis aplicadas, cumplimiento 2,6 % Tdap de gestantes: dosis aplicadas 10, Fuente: SIS-151 RESUMEN MENSUAL DE VACUNACIÓN - Corte 31/08/2025. 3 IPS con distribución de medicamentos inmunobiológicos, insumos y dispositivos médicos 3 Visitas de asistencia técnica a IPS de la red pública y privada (técnicos sistemas de información) 3 Visitas de asistencia técnica a IPS de la red pública y privada (profesionales) 3 Talento humano en salud con fortalecimiento técnico del PAI en IPS públicas y privadas 3 IPS activas en el REPS con validación mensual equipo PAI Se asistió a 1 asistencia técnica Distrital por coordinador/a PAI y profesionales de apoyo Se realizó 1 reunión local PAI Se realizarón 3 articulaciones 2 Con otros actores (JAC, Colia, Riapi, centros comerciales, iglesias, entre otros) 1 otros sectores (SED, ICBF, SDIS, secretaría de la mujer, IDRD, entre otros) 1 Jornadas extramurales de vacunación realizadas en ICBF 3 Jornadas extramurales de vacunación realizadas en SDIS (infancia) 5 Jornadas extramurales de vacunación tactica de concentación (parques, centros comerciales, igelsias, supercades, entre otros) 7 Jornadas extramurales de vacunación asentamientos indígenas.</t>
  </si>
  <si>
    <t>Durante el periodo de Enero 2025 a Agosto 205
Entorno Cuidador Educativo 
Se realizan 18 sesiones de sensibilización en vacunación a comunidad educativa 11 rectores, directivos y docentes, y 770 estudiantes. Se gestionaron y realizaron 3 jornadas de vacunación con 8 dosis aplicadas de VPH. Se realizaron 1.437 seguimientos telefonicos a población susceptible.
Programa Ampliado de Inmunizaciones - PAI 
Menor de un año de edad: POLIO: 3eras dosis aplicadas 58, cumplimiento 51,4 % PENTAVALENTE: 3eras dosis aplicadas 58, cumplimiento 51,4 % BCG: dosis aplicadas 3.642, cumplimiento 3.128,8 % ROTAVIRUS: 2das dosis aplicadas 56, cumplimiento 48,6 % De un año de edad: TRIPLE VIRAL: dosis aplicadas 59, 39,3 cumplimiento NEUMOCOCO REFUERZO: dosis aplicadas 59, cumplimiento 38,9 % HEPATITIS A: dosis aplicada 63, cumplimiento 41,6 % VARICELA: dosis aplicadas 63, cumplimiento 41,6 % FIEBRE AMARILLA en población de 1 año: 53 dosis aplicadas, cumplimiento 33,0 % Tdap de gestantes: dosis aplicadas 73, Fuente: SIS-151 RESUMEN MENSUAL DE VACUNACIÓN - Corte 31/08/2025. 24 IPS con distribución de medicamentos inmunobiológicos, insumos y dispositivos médicos 25 Visitas de asistencia técnica a IPS de la red pública y privada (técnicos sistemas de información) 25 Visitas de asistencia técnica a IPS de la red pública y privada (profesionales) 2 Seguimiento y/o cierre a planes de mejora de las IPS públicas y privadas 24 Talento humano en salud con fortalecimiento técnico del PAI en IPS públicas y privadas 25 IPS activas en el REPS con validación mensual equipo PAI Se asistió a 8 asistencia técnica Distrital por coordinador/a PAI y profesionales de apoyo Se realizó 8 reunión local PAI Se realizarón 29 articulaciones 18 Con otros actores (JAC, Colia, Riapi, centros comerciales, iglesias, entre otros) 11 otros sectores (SED, ICBF, SDIS, secretaría de la mujer, IDRD, entre otros) 5 Jornadas extramurales de vacunación realizadas en SED Públicas. 9 Jornadas extramurales de vacunación realizadas en SED Privadas 4 Jornadas extramurales de vacunación realizadas en ICBF 31 Jornadas extramurales de vacunación realizadas en SDIS (infancia) 30 Jornadas extramurales de vacunación realizadas en SDIS (vejez) 136 Jornadas extramurales de vacunación tactica de concentación (parques, centros comerciales, igelsias, supercades, entre otros) 18 Jornadas extramurales de vacunación asentamientos indígenas.</t>
  </si>
  <si>
    <t>En el mes de Agosto 205
Gestión de Programas y Acciones
Se realizaron 5 asistencias técnicas a IPS públicas y privadas, con relación a procesos de diagnóstico, tratamiento y seguimiento de los casos de tuberculosis sensible, farmacorresistente y coinfección TB/VIH, en el contexto del modelo de atención integral en salud. 2 funcionarios de la red pública y privada de la ciudad, recibió fortalecimiento de capacidades frente al manejo programático de la tuberculosis de acuerdo a la normatividad actual. Se identificaron 202 sintomáticos respiratorios en instituciones públicas y privadas de la localidad, se procesaron 341 cultivos en medio líquido, Y 276 pruebas moleculares, de acuerdo a los algoritmos para diagnóstico de la Tuberculosis. 12 personas iniciaron tratamiento para Tuberculosis, para gestión de la administración del tratamiento directamente observado, en articulaciòn con las rutas de atención integral de las EAPB e IPS públicas y privadas. Se identificaron 2 personas con co infección TB/VIH para ingreso a programa de atención integral. Se realizaron 10 visitas domiciliarias a pacientes del programa, Se sensibilizaron 40 personas de la comunidad en promoción y mantenimiento de la salud y prevención de la tuberculosis. Participación en 1 unidades de análisis de mortalidad evitable por tuberculosis y TB/VIH-SIDA. Se realizaron 1 visitas domiciliarias a personas con Hansen.</t>
  </si>
  <si>
    <t>Durante el periodo de Enero 2025 a Agosto 205
Gestión de Programas y Acciones 
Se realizaron 41 asistencias técnicas a IPS públicas y privadas, con relación a procesos de diagnóstico, tratamiento y seguimiento de los casos de tuberculosis sensible, farmacorresistente y coinfección TB/VIH, en el contexto del modelo de atención integral en salud. 190 funcionarios de la red pública y privada de la ciudad, recibió fortalecimiento de capacidades frente al manejo programático de la tuberculosis de acuerdo a la normatividad actual. Se identificaron 1.888 sintomáticos respiratorios en instituciones públicas y privadas de la localidad, se procesaron 2.735 cultivos en medio líquido, Y 2.180 pruebas moleculares, de acuerdo a los algoritmos para diagnóstico de la Tuberculosis. 105 personas iniciaron tratamiento para Tuberculosis, para gestión de la administración del tratamiento directamente observado, en articulaciòn con las rutas de atención integral de las EAPB e IPS públicas y privadas. Se identificaron 16 personas con co infección TB/VIH para ingreso a programa de atención integral. Se realizaron 59 visitas domiciliarias a pacientes del programa, en las cuales se canalizaron 5 contactos sintomáticos respiratorios o con condiciones de riesgo para desarrollo de Tuberculosis. Se sensibilizaron 228 personas de la comunidad en promoción y mantenimiento de la salud y prevención de la tuberculosis. Participación en 7 unidades de análisis de mortalidad evitable por tuberculosis y TB/VIH-SIDA. Se realizaron 3 asistencias técnicas en proceso de diagnóstico, tratamiento y seguimiento de los casos de lepra. Fortalecimiento de capacidades a 7 funcionarios de la red pública y privada de la ciudad, frente al manejo programático de la Lepra. Seguimiento a 1 casos de Lepra para ingreso al programa. Se realizaron 2 visitas domiciliarias a personas con Hansen. Se sensibilizaron 16 personas de la comunidad con relación a signos y síntomas de la enfermedad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</si>
  <si>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en donde participaron 39 personas en estos espacios de coordinación; se realizaron 5 actividades intersectoriales desde los espacios de gestión con participación de 96 personas. Se gestionaron 2 problemáticas de salud ambiental recepcionadas desde vigilancia epidemiológica basada en comunidad relacionadas con riesgos ambientales con participación de 39 personas de la comunidad.
Por otra parte, en el marco de la implementación de estrategias en salud ambiental a través de los entornos de vida cotidiana se adelantaron acciones así:
Entorno Cuidador Comunitario: Se socializaron las recomendaciones en salud correspondiente al Índice Bogotano de Calidad del Aire y Riesgo en Salud –IBOCA- y el índice de radiación solar ultravioleta -IUV a 138 personas.
Entorno Cuidador Educativo: Se desarrollaron 4 intervenciones a estudiantes de ciclo 1; 9 intervenciones a estudiantes de ciclo 2; 9 intervenciones a estudiantes de ciclo 3 y 1 intervención a estudiantes de ciclo 4. Se realizaron 3 unidades demostrativas con participación de 50 estudiantes y 3 docentes para el fortalecimiento de los proyectos ambientales escolares (PRAE). Se realizaron 4 sesiones durante la implementación de la estrategia de mascota verde. 6 problemáticas identificadas en el entorno exterior a las instituciones educativas intervenidas por el entorno y direccionadas a gestión y análisis de políticas
Entorno Institucional: Se abordaron 2 personas en instituciones de poblaciones diferenciales y en protección.
Entorno Cuidador Laboral: Se identificaron 20 Unidades de Trabajo Informal libres de Humo, se socializó el Índice Bogotano de Calidad del Aire y Riesgo en Salud –IBOCA- a 37 trabajadores y el Índice de radiación solar ultravioleta -IUV a 48 trabajadores informales.</t>
  </si>
  <si>
    <t>Hasta el mes de Agosto en el marco de la conformación e implementación intersectorial y comunitaria de la red de salud ambiental y la Gestión de la Salud Ambiental a nivel local se avanzó en un 0,84 % gestionando acciones en: 
8 sesiones de la Comisión Ambiental Local (CAL), 8 sesiones del Consejo Local de Gestión del Riesgo y Cambio Climático (CLGRCC), 8 Sesiones del consejo Local de Protección y Bienestar Animal (CLPYBA), en donde participaron 402 personas en estos espacios de coordinación; se realizaron 53 actividades intersectoriales desde los espacios de gestión con participación de 1.147 personas. Se gestionaron 13 problemáticas de salud ambiental recepcionadas desde vigilancia epidemiológica basada en comunidad relacionadas con riesgos ambientales con participación de 221 personas de la comunidad.
Por otra parte, en el marco de la implementación de estrategias en salud ambiental a través de los entornos de vida cotidiana se adelantaron acciones así:
Entorno Cuidador Comunitario: Se desarrollaron 96 acciones artísticas con participación de 3.935 personas. Se socializaron las recomendaciones en salud correspondiente al Índice Bogotano de Calidad del Aire y Riesgo en Salud –IBOCA- y el índice de radiación solar ultravioleta -IUV a 1.049 personas por medio de los puntos de Cuídate y Se Feliz. Se priorizaron 9 barrios (Santa Isabel - La Favorita - La Estanzuela - SANTA ISABEL Y LA FAVORITA - LA SABANA, RICAURTE Y SAMPER MENDOZA - SANTA FE) a los que se les formuló el Plan de Gestión Barrial/veredal de Entornos Ambientalmente Saludables, desde caracterización territorial se identificaron 9 grupos focales para la implementación de procesos en salud ambiental y se abordaron 2.126 personas con 201 acciones de Educación para la Salud Ambiental.
Entorno Cuidador Educativo: Se caracterizaron 9 Instituciones Educativas con variables en salud ambiental en las que se desarrollaron 28 intervenciones a 342 estudiantes de ciclo 1; 52 intervenciones a 509 estudiantes de ciclo 2; 44 intervenciones a 312 estudiantes de ciclo 3; y 16 intervenciones a 148 estudiantes de ciclo 4. Se realizaron 18 unidades demostrativas con participación de 329 estudiantes y 21 docentes para el fortalecimiento de los proyectos ambientales escolares (PRAE). Se implementó la estrategia de mascota verde en 3 jardines, abordando 102 niños y se realizaron 17 sesiones durante su implementación. 18 problemáticas identificadas en el entorno exterior a las instituciones educativas intervenidas por el entorno y direccionadas a gestión y análisis de políticas.
Entorno Cuidador Hogar: Con la estrategia de vivienda saludable, se intervino 1 familia con visita de cierre para evaluación de los riesgos ambientales identificados en 4 personas expuestas y se desarrollaron seguimientos a las familias brindando educación de acuerdo con los riesgos identificados a 117 personas expuestas.
Entorno Institucional: En instituciones de poblaciones diferenciales y en protección se implementaron 2 unidades demostrativas y se abordaron 59 personas.
Entorno Cuidador Laboral: Se identificaron 241 Unidades de Trabajo Informal libres de Humo, se socializó el Índice Bogotano de Calidad del Aire y Riesgo en Salud –IBOCA- a 619 trabajadores y el Índice de radiación solar ultravioleta -IUV a 434 trabajadores informales.</t>
  </si>
  <si>
    <t>En el mes de Agosto 2025
Vigilancia de la Salud Ambiental
 Seguimiento y Observación al animal agresor: Se hizo seguimiento a 6 animales de los cuales 4 fueron caninos y 2 fueron felinos. De las observaciones realizadas 75 % fueron efectivas y 15 % fueron fallidas. Vigilancia Integrada de la Rabia que realizaron la gestión y seguimiento de 73 casos de agresión por animal potencialmente transmisor de rabia, notificadas por las UPGD de cada la localidad durante el mes. Se realizaron 2 Asistencias Técnicas Se remitieron 8 casos de agresión (propios e interlocales) para observación y seguimiento al animal agresor Vigilancia de la Salud Ambiental VACUNACIÓN ANTIRRÁBICA CANINA Y FELINA: Se vacunaron contra la rabia un total de 564 animales de los cuales 272 fueron perros y 292 fueron gatos. Funcionamiento de 2 puntos fijos 4 jornadas de vacunación extramural ejecutadas.</t>
  </si>
  <si>
    <t>Durante el periodo de Enero 2025 a Agosto 2025
Vigilancia de la Salud Ambiental 
 Seguimiento y Observación al animal agresor: Se hizo seguimiento a 101 animales de los cuales 73 fueron caninos y 28 fueron felinos. De las observaciones realizadas 720 % fueron efectivas y 70 % fueron fallidas. Vigilancia Integrada de la Rabia que realizaron la gestión y seguimiento de 575 casos de agresión por animal potencialmente transmisor de rabia, notificadas por las UPGD de cada la localidad durante el mes. Se realizaron 4 Asistencias Técnicas y 3 capacitaciones dirigidas al TH de las UPGD Se remitieron 111 casos de agresión (propios e interlocales) para observación y seguimiento al animal agresor Vigilancia de la Salud Ambiental VACUNACIÓN ANTIRRÁBICA CANINA Y FELINA: Se vacunaron contra la rabia un total de 3.442 animales de los cuales 1.764 fueron perros y 1.678 fueron gatos. Funcionamiento de 15 puntos fijos 12 jornadas de vacunación extramural ejecutadas.</t>
  </si>
  <si>
    <t>En el mes de Agosto 2025
Vigilancia de la Salud Ambiental
Se inscribieron 446 establecimientos. Se realizó control de roedores exteriores en 7.298 metros cuadrados. Se adelantaron 6 actividades de carácter promocional y preventivo como son las sensibilizaciones dirigidas a la comunidad en temas de salud ambiental enfocados especialmente al manejo adecuado de alimentos; medicamentos y sustancias químicas. con una asistencia de 61 personas. Se adelantaron 1.266 visitas de inspección, vigilancia y control (IVC) en establecimientos abiertos al público, para verificar el cumplimiento de la normatividad sanitaria vigente. Se intervinieron 1.451 establecimientos comerciales, industriales e institucionales vigilados y controlados abiertos al público, donde se aplicaron 38 medidas sanitarias de seguridad (incluyen medidas a productos: decomisos, congelaciones y destrucciones y medidas a establecimientos: suspensión de trabajos o servicios y clausura de establecimientos). Se adelantaron 9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</si>
  <si>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3630 establecimientos. Se realizó control de insectos exteriores en 49.090 metros cuadrados. Se realizó control de roedores exteriores en 212.774 metros cuadrados. Se atendieron 5 eventos de interés en salud pública asociados al manejo de sustancias químicas. Se atendieron 1 eventos de Interés en salud pública Enfermedad Transmitida por Alimentos. Se adelantaron 46 actividades de carácter promocional y preventivo como son las sensibilizaciones dirigidas a la comunidad en temas de salud ambiental enfocados especialmente al manejo adecuado de alimentos; medicamentos y sustancias químicas. con una asistencia de 400 personas. Se adelantaron 10.875 visitas de inspección, vigilancia y control (IVC) en establecimientos abiertos al público, para verificar el cumplimiento de la normatividad sanitaria vigente. Se intervinieron 11.548 establecimientos comerciales, industriales e institucionales vigilados y controlados abiertos al público, donde se aplicaron 402 medidas sanitarias de seguridad (incluyen medidas a productos: decomisos, congelaciones y destrucciones y medidas a establecimientos: suspensión de trabajos o servicios y clausura de establecimientos). Se adelantaron 96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</si>
  <si>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8 personas para la población de 0 a 14 años de edad y adulto mayor de 60 años Se aplicaron encuestas de percepción relacionadas con ruido a 12 personas entre adolescentes y adultos. Se aplicaron 5 encuestas relacionadas con el síndrome de radiofrecuencia De las personas encuestadas en las tematicas de la línea, 4 se iniciaron procesos de canalización o activación de ruta. Se abordaron 116 personas en sensibilización de las tematicas de aire, olores, tabaco, ruido y radiación electromagnetica Se atendieron 5 quejas relacionadas con las temáticas de la línea, 5 Ruido y Implementacion de la vigilancia centinela De las 4 instituciones prestadoras de servcios de salud Se identificaron 1.436 casos por eventos respiratorios y 952 casos de eventos cardiovasculares Se realizo 1 actividades de comunicacion social del riesgo en recomendaciones en salud y 20 de la comunidad en general</t>
  </si>
  <si>
    <t>Durante el periodo de Enero 2025 a Agosto 2025
Implementación de la Vigilancia en Salud Ambiental en las tematicas de Aire, Ruido y Radiación electromagnética 
 Durante el mes de reporte se aplicaron encuestas relacionadas con calidad de aire a un total de 225 personas para la población de 0 a 14 años de edad y adulto mayor de 60 años Se aplicaron encuestas de percepción relacionadas con ruido a 145 personas entre adolescentes y adultos. Se aplicaron 79 encuestas relacionadas con el síndrome de radiofrecuencia De las personas encuestadas en las tematicas de la línea, 40 se iniciaron procesos de canalización o activación de ruta. Se abordaron 403 personas en sensibilización de las tematicas de aire, olores, tabaco, ruido y radiación electromagnetica Se atendieron 20 quejas relacionadas con las temáticas de la línea, de las cuales 4 se relacionan con olores ofensivos, 4 por calidad del aire, 1 por incumplimiento de los espacios libres de humo, 12 Ruido y se realizaron 10 operativos de control de tabaco, y se participaron en 5 espacios de posicionamiento en temas Aire; Tabaco; Olores ofensivos; Implementacion de la vigilancia centinela De las 32 instituciones prestadoras de servcios de salud Se identificaron 13.891 casos por eventos respiratorios y 6.757 casos de eventos cardiovasculares Se realizo 12 actividades de comunicacion social del riesgo en recomendaciones en salud y 223 de la comunidad en general</t>
  </si>
  <si>
    <t>En el mes de Agosto 205
Vigilancia en Salud Pública
La red de operadores de VSP en el distrito: Se realizó el mantenimiento del Sistema de EEVV, a través de 5 asesorías y asistencias técnicas. De las 31 instituciones que hacen parte de la red de vigilancia en salud pública de los diferentes subsistemas para el periodo, 24 corresponden a Unidades Informadoras 7 a Unidades Notificadoras. Como fortalecimiento a la operación de la red de VSP se realizaron las siguientes acciones para los sistemas: red de operadores de la Vigilancia en Salud Pública, con abordaje de más de 4 de subsistemas 1 asesorías y/o asistencias técnicas, red de operadores de la Vigilancia en Salud Pública de Unidades Informadoras-UI 3 asesorías y/o asistencias técnicas. Se realizó el mantenimiento de los subsistemas a través de 4 asesorías y asistencias técnicas.
Dentro de las acciones realizadas de mitigación y control relacionadas con los eventos de interés en salud pública, frente al componente transmisibles: Se visitaron 749 viviendas, se abordaron 2.597 personas y el resultado consolidado de MRCV a las 9 manzanas en las acciones de bloqueo y BAC fue: 4 Bloqueos TF, y se administraron 82 biológicos Se realizó la entrega de 13 quimioprofilaxis para la contención de 4 casos probables de tosferina habiendo utilizado 15 tabletas de azitromicina, 5 frascos de azitromicina suspensión de la misma manera se asignaron 60 tabletas de azitromicina, 60 frascos de azitromicina suspensión Como fortalecimiento a la gestión de la información del subsistema transmisibles se realizaron las siguientes asistencias técnicas UPGD: 2 UPGD críticas Vigilancia Epidemiológica Ocupacional de los Trabajadores de la Economía informal -SIVISTRA 16 casos notificados y 12 IEC efectivas. Vigilancia Epidemiológica de Enfermedades Huerfanas 49 casos notificados y 3 IEC efectivas. Sistema de Vigilancia Epidemiológica en Salud Oral SISVESO: 28 casos notificados 3 IEC efectivas. Sistema de Vigilancia epidemiológica en Crónicas_Cáncer en menores 18 años casos notificados 55 Sistema de Vigilancia epidemiológica en Crónicas_Cáncer de mama y cuello uterino casos notificados 8.
Subsistema SISVAN: Mantenimiento y fortalecimiento del Sistema de Vigilancia Alimentaria y Nutricional (SISVAN) en 1 Unidades Primarias Generadoras de Datos privadas, 4 Seguimiento a atenciones a recién nacidos 2 Seguimiento a atenciones en menores de 5 años 3 caracterizaciones a gestantes 1 caracterizaciones a menores de 5 años, 1 canalizaciones realizadas por medio del SIRC. Subsistema de vigilancia en Salud Pública de Lesiones de Causa Externa (SIVELCE) Subsistema de Vigilancia en Salud Pública de la Conducta Suicida (SISVECOS) Número de casos de Ideación suicida 53 , IEC efectivas 9 de Ideación suicida, Número de casos notificados de Lesiones por quemaduras 9 Número de casos notificados de Amenaza suicida 12 , IEC efectivas 1 de Lesiones por quemaduras IEC efectivas de de Amenaza suicida 5, Accidentes domésticos en menores 11 años: 3 casos notificados, Número de casos notificados de Intento suicida 15 IEC efectivas 1 Accidentes domésticos, IEC efectivas 6 de Intento suicida, Subsistema de vigilancia en salud pública en violencia intrafamiliar y de genero (SIVIM) Total de casos notificados de violencia intrafamiliar y de género: 92 y con IEC: 13 Total de casos notificados de violencia intrafamiliar y de género en mujeres: 61 y en hombres: 31 . Casos notificados de violencia sexual: 51 y con IEC: 6. Casos notificados de violencia en niños, niñas y adolescentes: 70 y con IEC: 12 1 Unidades de análisis de casos sin muestra eventos transmisibles discriminados así: ETV 1, Desde Vigilancia a Eventos Transmisibles, se intervinieron 5 casos de alto impacto TB 1, EPV 4, Desde Vigilancia a Eventos Transmisibles, se intervinieron 7 casos de control TB 6, EPV 1, contactos identificados en IEC de TB y canallizados al SIRC 1, Vigilancia Epidemiológica Basada en Comunidad 6 Notificaciones de situaciones problemáticas 5 Asistencias Técnicas a la Red de Vigilancia Comunitaria para la VEBC, 2 Fortalecimiento de capacidades en salud para la ReVCom 2 Investigaciones socio epidemiológicas de campo -ISEC- VEBC.
Subsistema VESPA: Casos captados de mayores de 18 años pero menores de 30: 7 (No incluye gestantes) Casos captados de mayores de 18 años pero menores de 30: 1 IEC Efectivas (No incluye gestantes) Casos captados de mayores de 18 años pero menores de 30: 7 IEC Fallidas 5 (No incluye gestantes) Casos de menores de 18 años con IEC efectivas: 7 Casos de menores de 18 años con IEC Fallidas: 6 N° de casos remitidos a través del SIRC desde VESPA: 6.</t>
  </si>
  <si>
    <t>Durante el periodo de Enero 2025 a Agosto 205
Vigilancia en Salud Pública 
La red de operadores de VSP en el distrito: Se realizó el mantenimiento del Sistema de EEVV, a través de 44 asesorías y asistencias técnicas. De las 257 instituciones que hacen parte de la red de vigilancia en salud pública de los diferentes subsistemas para el periodo, 194 corresponden a Unidades Informadoras 63 a Unidades Notificadoras. Como fortalecimiento a la operación de la red de VSP se realizaron las siguientes acciones para los sistemas: Red de operadores de la Vigilancia en Salud Pública, con abordaje de hasta 4 subsistemas 1 asesorías y/o asistencias técnicas, red de operadores de la Vigilancia en Salud Pública, con abordaje de más de 4 de subsistemas 15 asesorías y/o asistencias técnicas, red de operadores de la Vigilancia en Salud Pública de Unidades Informadoras-UI 29 asesorías y/o asistencias técnicas. Se realizó el mantenimiento de los subsistemas a través de 45 asesorías y asistencias técnicas.
Dentro de las acciones realizadas de mitigación y control relacionadas con los eventos de interés en salud pública, frente al componente transmisibles: Se visitaron 15.721 viviendas, se abordaron 47.930 personas y el resultado consolidado de MRCV a las 9 manzanas en las acciones de bloqueo y BAC fue: 7 Bloqueos SR, 12 Bloqueos SRC, 48 Bloqueos TF, 2 Bloqueos Meningitis, y se administraron 725 biológicos Se realizó la entrega de 271 quimioprofilaxis para la contención de 40 casos probables de tosferina y 3 de meningitis, habiendo utilizado 576 tabletas de azitromicina, 69 frascos de azitromicina suspensión y 10 tabletas de ciprofloxacina; de la misma manera se asignaron 112 tabletas de azitromicina, 90 frascos de azitromicina suspensión Como fortalecimiento a la gestión de la información del subsistema transmisibles se realizaron las siguientes asistencias técnicas UPGD: 11 UPGD críticas 14 fortalecimiento UPGD Vigilancia Epidemiológica Ocupacional de los Trabajadores de la Economía informal -SIVISTRA 75 casos notificados y 85 IEC efectivas. Vigilancia Epidemiológica de Enfermedades Huerfanas 386 casos notificados y 20 IEC efectivas. Número de casos que cruzan entre el evento 342 y RLCPD 25 y realizaron 24 ajustes al SIVIGILA. Sistema de Vigilancia Epidemiológica en Salud Oral SISVESO: 143 casos notificados 24 IEC efectivas. Sistema de Vigilancia epidemiológica en Crónicas_Cáncer en menores 18 años casos notificados 249 y 2 IEC efectivas. Sistema de Vigilancia epidemiológica en Crónicas_Cáncer de mama y cuello uterino casos notificados 79 y 19 IEC efectivas.
Subsistema SISVAN: Mantenimiento y fortalecimiento del Sistema de Vigilancia Alimentaria y Nutricional (SISVAN) en 2 Unidades Primarias Generadoras de Datos públicas Mantenimiento y fortalecimiento del Sistema de Vigilancia Alimentaria y Nutricional (SISVAN) en 9 Unidades Primarias Generadoras de Datos privadas, 36 Seguimiento a atenciones a recién nacidos 66 Seguimiento a atenciones en menores de 5 años 29 caracterizaciones a gestantes 9 caracterizaciones a recién nacidos, 8 caracterizaciones a menores de 5 años, 9 canalizaciones realizadas por medio del SIRC. Subsistema de vigilancia en Salud Pública de Lesiones de Causa Externa (SIVELCE) Subsistema de Vigilancia en Salud Pública de la Conducta Suicida (SISVECOS) Número de casos de Ideación suicida 348 , IEC efectivas 69 de Ideación suicida, Número de casos notificados de Lesiones por quemaduras 78 Número de casos notificados de Amenaza suicida 47, IEC efectivas 5 de Lesiones por quemaduras IEC efectivas de de Amenaza suicida 17, Accidentes domésticos en menores 11 años: 75 casos notificados, Número de casos notificados de Intento suicida 119 IEC efectivas 21 Accidentes domésticos, IEC efectivas 34 de Intento suicida, Número de casos notificados de Lesiones por artefactos pirotécnicos 1 IEC efectivas 1 de Lesiones por artefactos pirotécnicos, Subsistema de vigilancia en salud pública en violencia intrafamiliar y de genero (SIVIM) Total de casos notificados de violencia intrafamiliar y de género: 582 y con IEC: 119 Total de casos notificados de violencia intrafamiliar y de género en mujeres: 332 y en hombres: 176 . Casos notificados de violencia sexual: 276 y con IEC: 43 . Casos notificados de violencia en niños, niñas y adolescentes: 416 y con IEC: 91 Dentro de las acciones de Vigilancia en Salud Pública relacionadas con los Eventos de Interés en Salud Sexual y Reproductiva y Salud Materno Infantil, se realizaron 17 investigaciones Epidemiológicas de Campo de alto impacto. se realizaron 3 IEC Mortalidad Perinatal. se realizaron 1 IEC Sífilis Congénita, se realizaron 9 IEC Sífilis Gestacional, se realizaron 3 IEC Morbilidad Materna Extrema, se realizaron 1 IEC Transmisión materno perinatal VIH – Hepatitis B. Frente al análisis de los eventos de SSR, se realizaron 1 unidades de análisis, se realizaron 1 Mortalidad Perinatal, Como acciones de mitigación de riesgo y oportunidad al seguimiento de la SSR – SMI, realizan 2 asistencia de monitoreo a UPGD privadas 17 Unidades de análisis de casos sin muestra eventos transmisibles discriminados así: EPV 1, ETV 16, 12 Unidades de análisis de eventos Transmisibles, discriminadas así: 2 TB y micobacterias, 1 Mortalidad por IRA-EDA menor de 5 años, 4 mortalidad EPV, 1 EAPV, 1 ETV, 1 mortalidad por IRAG inusitado, 2 otros eventos transmisibles Desde Vigilancia a Eventos Transmisibles, se intervinieron 72 casos de alto impacto TB 2, IRAG INUSITADO 1, mortalidad IRA menor de 5 años 1, EPV 54, Desde Vigilancia a Eventos Transmisibles, se intervinieron 37 casos de control TB 32 , EPV 5 , contactos identificados en IEC de TB y canallizados al SIRC 18 , Vigilancia Epidemiológica Basada en Comunidad 57 Notificaciones de situaciones problemáticas 4 Comités de vigilancia epidemiológica comunitaria - COVECOM. 57 Asistencias Técnicas a la Red de Vigilancia Comunitaria para la VEBC, 13 Fortalecimiento de capacidades en salud para la ReVCom 23 Investigaciones socio epidemiológicas de campo -ISEC- VEBC.
Subsistema VESPA: Casos captados de mayores de 18 años pero menores de 30: 71 (No incluye gestantes) Casos captados de mayores de 18 años pero menores de 30: 2 IEC Efectivas (No incluye gestantes) Casos captados de mayores de 18 años pero menores de 30: 71 IEC Fallidas 11 (No incluye gestantes) Total de casos captados de menores de 18 años 18 Casos de menores de 18 años con IEC efectivas: 18 Casos de menores de 18 años con IEC Fallidas: 44 N° de casos remitidos a través del SIRC desde VESPA: 16 N° de casos remitidos a servicios PSPIC desde VESPA: 2 N° de casos remitidos a SPAcios de bienestar (Servicios de acogida) 2.</t>
  </si>
  <si>
    <t>En el mes de Agosto 205
Entorno Cuidador Educativo
Se realizaron 205 actividades de educación en salud en 6 Jardines, en 6 Colegios, en 1 Universidades, en 3 Instituciones de formación para el trabajo y el desarrollo humano con la participación de 29 docentes, 79 padres de familia, y 1.689 estudiantes.
Políticas
En la Interacción Integral e Integrada Acción Estratégica Sectorial Local, se avanza en la agenda estratégica 9,7 % correspondiente a: La cuarta fase de la acción estratégica sectorial local en la cual se implementa y hace seguimiento a las acciones acordadas en el plan de trabajo En la interacción integrada de Gestión Intersectorial durante el mes se suscribieron: 3 compromisos, 3 a las instancias o espacios locales de política De los compromisos suscritos en el mes se cumplieron 1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10,6 %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8,5 %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2 espacios con comunidad para la participación social transformadora en los cuales se desarrolló: Fortalecimiento de capacidades para la participación social transformadora en coordinación con actores sectoriales o con otros sectores; La identificación de procesos comunitarios y temas de interés de las personas, familias y comunidades, para que sean acompañados y orientados desde el sector En el seguimiento a la gestión de la política se avanzó en el mes en 8,0 %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1 instancias o espacios de política, en las cuales: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9,0 %.</t>
  </si>
  <si>
    <t>Durante el periodo de Enero 2025 a Agosto 205
Entorno Cuidador Educativo 
Se realizaron 2.623 actividades de educación en salud en 22 Jardines, en 27 Colegios, en 2 Universidades, en 21 Instituciones de formación para el trabajo y el desarrollo humano con la participación de 81 docentes, 208 padres de familia, y 9.427 estudiantes.
Políticas 
En la Interacción Integral e Integrada Acción Estratégica Sectorial Local, se avanza en la agenda estratégica 61,6 %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29 compromisos, de los cuales 4 responden al plan de trabajo de la acción estratégica sectorial local 28 a las instancias o espacios locales de política 1 situaciones emergentes o articulaciones intersectoriales fuera de las instancias o espacios propios de política De los compromisos suscritos en el mes se cumplieron 10 En la gestión de la política pública de infancia, primera infancia y adolescencia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66,0 %. En la gestión de la política pública de Juventud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7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65,8 % En la gestión de la política pública de Envejecimiento y Vejez en el territorio se realizaron de las siguientes actividades: participó en 15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67,0 % En la gestión de la política pública para las Familias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9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64,4 % En la gestión de la política pública de Discapacidad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64,0 % En la gestión de la política pública de LGBTI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5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65,5 % En la gestión de la política pública de Habitabilidad en Calle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61,3 % En la gestión de la política pública de Mujer y equidad de géneros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13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65,2 % En la gestión de la política pública de SPA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66,3 % En la gestión de la política pública de Salud Mental,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10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17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67,0 % En la gestión de la política pública para la Acogida, Inclusión y Desarrollo (Migrantes)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66,8 %.</t>
  </si>
  <si>
    <t>En el mes de Agosto 205
Entorno Cuidado Comunitario
CARACTERIZACIÓN TERRITORIAL Para la reducción de riesgos y daños de SPA 44 valoraciones del riesgo por consumo de sustancias psicoactivas en el marco de la intervención breve. y 7 en población con consumo de sustancias psicoactivas, énfasis en abuso de alcohol, tabaco, uso de dispositivos electrónicos (vapeadores). En el abordaje diferencial, con enfoque de reducción de riesgos y daños, Se formularon 7 planes de bienestar en población consumo de sustancias psicoactivas, énfasis en abuso de alcohol, tabaco, uso de dispositivos electrónicos (vapeadores) con 8 sesiones colectivas y participaron 7 personas.
SPAcios DE BIENESTAR
44 valoraciones del riesgo por consumo de sustancias psicoactivas en el marco de la intervención breve. De manera específica, 10 en adolescentes y jóvenes: 27 en población mayor de edad que asistió a las jornadas SPAcios libres de riesgos. Para la prevención del consumo de SPA fueron formulados 44 planes de bienestar y se dio cierre a 17 de estos. En el marco de dichos planes se realizaron 11 sesiones colectivas con la participación de 44 personas.
Macro, meso y micro gestión de la salud pública
82,8 %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71,4 % gestion efectiva a las canalizaciones todas las modalidades donde se activa la RIA para población materno - perinatal. 100,0 % gestion efectiva a las canalizaciones todas las modalidades donde se activa la ruta 5 todos los motivos relacionados con sustancias psicoactivas. 82,6 % gestion efectiva a las canalizaciones todas las modalidades donde se activa la RIA 2 para población con riesgo o presencia de alteraciones cardio — cerebro — vascular — metabólicas manifiestas - Todos los motivos.
Entorno Cuidador Educativo
1 Zonas de Orientación Escolar y 4 Zonas de Orientación Universitarias. En el periodo se implementaron 20 SPAcios de bienestar en instituciones educativas, donde se realizaron las siguientes actividades: 14 grupos de apoyo, y 2 procesos formativos 72 valoraciones del riesgo por consumo de sustancias psicoactivas, 3 desde los ZOE y 69 desde los ZOU. 39 canalizaciones, de las cuales 39 a servicios de salud.</t>
  </si>
  <si>
    <t>Durante el periodo de Enero 2025 a Agosto 205
Entorno Cuidado Comunitario
CARACTERIZACIÓN TERRITORIAL 24 Puntos identificados por consumo SPA Para la reducción de riesgos y daños de SPA 379 valoraciones del riesgo por consumo de sustancias psicoactivas en el marco de la intervención breve. De manera específica, 1 en personas que se inyectan drogas (PID), 5 en población diversa (LGBTI), 5 en población en actividades sexuales pagas (ASP) y 70 en población con consumo de sustancias psicoactivas, énfasis en abuso de alcohol, tabaco, uso de dispositivos electrónicos (vapeadores). En el abordaje diferencial, con enfoque de reducción de riesgos y daños, fueron formulados 77 planes de bienestar. En el marco de dichos planes se realizaron 17 encuentros comunitarios con la participación de 10 personas que se inyectan drogas (PID) Se formularon 70 planes de bienestar en población consumo de sustancias psicoactivas, énfasis en abuso de alcohol, tabaco, uso de dispositivos electrónicos (vapeadores) con 60 sesiones colectivas y participaron 70 personas.
SPAcios DE BIENESTAR 
379 valoraciones del riesgo por consumo de sustancias psicoactivas en el marco de la intervención breve. De manera específica, 80 en adolescentes y jóvenes: 208 en población mayor de edad que asistió a las jornadas SPAcios libres de riesgos. Para la prevención del consumo de SPA fueron formulados 379 planes de bienestar y se dio cierre a 214 de estos. En el marco de dichos planes se realizaron 105 sesiones colectivas con la participación de 378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1,8 %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88,8 %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50,0 %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9 caracterizaciones, 4 planes de trabajo para la implementación de las zonas de orientación, 4 Zonas de Orientación Escolar y 11 Zonas de Orientación Universitarias. En el periodo se implementaron 86 SPAcios de bienestar en instituciones educativas, donde se realizaron las siguientes actividades: 62 grupos de apoyo, y 21 procesos formativos 721 valoraciones del riesgo por consumo de sustancias psicoactivas, 84 desde los ZOE y 637 desde los ZOU. 186 canalizaciones, de las cuales 186 a servicios de salud.</t>
  </si>
  <si>
    <t>En el mes de Agosto 205
Entorno Institucional
Se realizaron 3 asesorías y asistencias técnicas a 1 Casas de Igualdad de Oportunidades para las Mujeres-CIO. Se realizaron 3 acciones colectivas y/o grupales con mujeres, donde se realiza intervención a 33 personas 32 mujeres, 1 hombres, Por identidad de género: 32 femenino, 1 masculino, 2 de vida saludable y condiciones no transmisibles, 1 de convivencia social y salud mental, Se realizaron 2 acciones individuales de alta externalidad en mujeres por 17 mujeres, 1 hombres, Por identidad de género: 17 femenino, 1 masculino.</t>
  </si>
  <si>
    <t>Durante el periodo de Enero 2025 a Agosto 205
Entorno Institucional 
Se realizaron 9 asesorías y asistencias técnicas a 7 Casas de Igualdad de Oportunidades para las Mujeres-CIO. Se realizaron 10 acciones colectivas y/o grupales con mujeres, donde se realiza intervención a 95 personas 94 mujeres, 1 hombres, Por identidad de género: 91 femenino, 1 masculino, 2 Sesiones con desarrollo de temáticas de sexualidad y derechos sexuales y reproductivos, 4 de vida saludable y condiciones no transmisibles, 3 de convivencia social y salud mental, 1 de vida saludable y enfermedades transmisibles, Se realizaron 4 acciones individuales de alta externalidad en mujeres por Enfermería 2 , 35 mujeres, 1 hombres, Por identidad de género: 35 femenino, 1 masculino, Se realiza activación de ruta a servicios de salud a 1 mujeres de las Casas de Igualdad de Oportunidades para las Mujeres-CIO, 1 con respuesta efectiva.</t>
  </si>
  <si>
    <t>En el mes de Agosto 205
Equipos Basicos Extramurales de Hogar
En estas familias se encontraron 1 menores de 5, 2 gestantes, 6 usuarios con condición crónicas, 8 usuarios con discapacidad. Se da inicio a planes de cuidado familiar con 2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Aseguramiento; Prevención de xenofobia y trato humanizado 332 de Talento Humano con fortalecimiento de capacidaddes en temas de migración y Salud durante el mes por SISS 332 participantes de asistencias técnicas en los asuntos de migración y salud a los entornos cuidadores, temas y procesos tranvesales 255 participantes por el entorno cuidador hogar 2 participantes por el proceso transversal Gestión y Análisis de Políticas 75 participantes por tema transversal PAI.</t>
  </si>
  <si>
    <t>Durante el periodo de Enero 2025 a Agosto 205
Respuesta a población extranjera 
Fortalecimiento de capacidades en temas de migración y salud en IPS públicas y privadas 
9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130 de Talento Humano con fortalecimiento de capacidaddes en temas de migración y Salud durante el mes por SISS.
Equipos Basicos Extramurales de Hogar 
Se realizaron 56 caracterizaciones en familias de población migrante internacional, en las cuales se identifican: 2 familias con prioridad alta 3 familias con prioridad media 136 familias con prioridad baja En estas familias se encontraron 10 menores de 5, 2 gestantes, 16 usuarios con condición crónicas, 47 usuarios con identificación de riesgo en salud mental y 13 usuarios con discapacidad. Se da inicio a planes de cuidado familiar con 17 familias de población migrante internacional.
Asistencia Técnica en Temas de Migración y Salud 
24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Participación social; Activación de rutas y canalizaciones en población FMM; 1.240 de Talento Humano con fortalecimiento de capacidaddes en temas de migración y Salud durante el mes por SISS 1.240 participantes de asistencias técnicas en los asuntos de migración y salud a los entornos cuidadores, temas y procesos tranvesales 37 participantes por el entorno cuidador institucional 279 participantes por el entorno cuidador educativo 255 participantes por el entorno cuidador hogar 40 participantes por el entorno cuidador laboral 157 participantes por el entorno cuidador comunitario 22 participantes por el proceso transversal GEPISP 194 participantes por el proceso transversal VSP (epidemiológica y ambiental) 103 participantes por el proceso transversal Gestión y Análisis de Políticas 75 participantes por tema transversal PAI 9 participantes por tema transversal canalizaciones, activación rutas 5 participantes por tema transversal educación en salud 64 participantes sector salud diferentes a salud pública 11 participantes intersectoriales.</t>
  </si>
  <si>
    <t>En el mes de Agosto 205
Entorno Cuidador Comunitario
Escuchar para Más bienestar MujerEs
Pparticipación de 143 personas de las cuales son: 124 mujeres 19 hombres, por momento de vida se ubican así: 2 adolescencia, 18 juventud, 68 adultez, 55 persona mayor. Por característica poblacional/diferencial se beneficiaron: 7 migrantes, 136 cisgénero. Se realizaron 5 acciones pedagógicas colectivas de corta duración a 86 mujeres y 14 hombres Se realizaron 3 acciones pedagógicas colectivas de larga duración a 29 mujeres y 3 hombres Se realizaron 8 asesorías en Salud Se realizaron 4 asesorías psicosociales Se realizaron 2 acompañamientos solidarios Se realizó fortalecimiento de redes a 10 personas de los cuales son: 9 mujeres, 1 hombres, en los siguientes temas: Una vida libre de violencias . Se abordaron 55 mujeres en acciones de educación en las Manzanas del Cuidado, Se realizaron 3 asesorías psicosociales en las manzanas del cuidado Se realizaron 5 asesorias en gestíon del riesgo en salud en las manzanas del cuidado.
Gestión de Programas y Acciones
Violencias basadas en género 3 IPS con acciones de fortalecimiento en temas relacionados con violencias de género. 3 personas de talento humano en salud con acciones de fortalecimiento en temas relacionados con violencias de género 36 personas abordadas en salas de espera de IPS y otros espacios en temas de violencias 3 personas de talento humano de IPS con acompañamiento y fortalecimiento de capacidades socio jurídicas 14 mujeres con orientación, información o asesoría socio-jurídica en temas relacionados con: violencias de género, IVE, rutas de atención, derechos, etc. 1 personas abordadas en espacios de descarga emocional.</t>
  </si>
  <si>
    <t>Durante el periodo de Enero 2025 a Agosto 205
Entorno Cuidador Comunitario
Escuchar para Más bienestar MujerEs 
Participación de 947 personas de las cuales son: 817 mujeres 130 hombres, por momento de vida se ubican así: 27 adolescencia, 166 juventud, 466 adultez, 280 persona mayor. Por característica poblacional/diferencial se beneficiaron: 1 cuidadoras, 230 migrantes, 874 cisgénero. Se realizaron 28 acciones pedagógicas colectivas de corta duración a 475 mujeres y 85 hombres Se realizaron 25 acciones pedagógicas colectivas de larga duración a 268 mujeres y 57 hombres Se realizaron 44 asesorías en Salud Se realizaron 52 asesorías psicosociales Se realizaron 12 acompañamientos solidarios Se realizaron 3 canalizaciones intersectoriales, a las siguientes entidades: Casa de Igualdad de Oportunidades; Manzanas del cuidado; Se realizó fortalecimiento de redes a 12 personas de los cuales son: 22 mujeres, 2 hombres, en los siguientes temas: Una vida libre de violencias; . Se abordaron 371 mujeres en acciones de educación en las Manzanas del Cuidado, Se realizaron 37 asesorías psicosociales en las manzanas del cuidado Se realizaron 25 asesorias en gestíon del riesgo en salud en las manzanas del cuidado.
Gestión de Programas y Acciones 
Violencias basadas en género 28 IPS con acciones de fortalecimiento en temas relacionados con violencias de género. 68 personas de talento humano en salud con acciones de fortalecimiento en temas relacionados con violencias de género 413 personas abordadas en salas de espera de IPS y otros espacios en temas de violencias 68 personas de talento humano de IPS con acompañamiento y fortalecimiento de capacidades socio jurídicas 110 mujeres con orientación, información o asesoría socio-jurídica en temas relacionados con: violencias de género, IVE, rutas de atención, derechos, etc. 8 personas abordadas en espacios de descarga emocional 3 personas con acompañamientos solidarios o seguimiento realizados.</t>
  </si>
  <si>
    <t>En el mes de Agosto 205
Entorno Cuidador Comunitario
55 hombres, 206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6 A 13 años Infancia 6 Hombres 18 A 26 años Juventud 3 Mujeres 18 A 26 años Juventud 23 Hombres 27 A 59 años Adulto 34 Mujeres 27 A 59 años Adulto 25 Hombres 60 y más Vejez 169 Mujeres 60 y más Vejez Por sexo participaron: 206 mujeres, 55 hombres. Por poblaciones diferenciales participaron: En la actividad red de gestores de rutas sectoriales e intersectoriales de salud y participación 24 personas con discapacidad nuevas en el proceso. 9 mujeres en el proceso, 15 hombres en el proceso, 1 personas con discapacidad que continúan en el proceso, 1 hombres en el proceso, 16 personas sin discapacidad nuevas en el proceso, 12 mujeres en el proceso, 4 hombres en el proceso, 45 personas sin discapacidad que continúan en el proceso. 40 mujeres, 5 hombres, En 32 sesiones. Con las siguientes temáticas Activación de rutas sectoriales e intersectoriales; Aprendizaje sobre cómo trabajar en red y en la intersectorialidad para activar rutas y respuestas para la población; Conocimiento de rutas sectoriales e intersectoriales y cómo generar el enlace a estas Grupos de soportes socioemocional para personas con discapacidad y personas cuidadoras. 68 personas cuidadora que continuan en el proceso. 63 mujeres en el proceso, 5 hombres en el proceso, En 28 sesiones. Con las siguientes temáticas Autoconocimiento, reconocer habilidades y limitaciones;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Adolescencia 2 , Adultez 11 , Vejez 13 , Por sexo participaron: 14 Mujeres 12 hombres. Por poblaciones diferenciales participaron: En la actividad de visita domiciliaria a familias con personas con discapacidad y/o afectaciones psicosociales, participaron: 26 familias 26 personas con discapacidad en el proceso Con 4 personas con discapacidad psicosocial, con 5 personas con discapacidad física, con 4 personas con discapacidad intelectual, con 2 personas con discapacidad visual, con 5 personas con discapacidad auditiva, con 4 personas con discapacidad múltiple, con 2 personas con discapacidad sordo ceguera. 14 mujeres con discapacidad, 12 hombres con discapacidad.
RBC
Promoción de capacidades para la convivencia en personas con discapacidad y personas cuidadoras institucionales
2 personas con discapacidad nuevas en el proceso. 1 mujeres en el proceso, 1 hombres en el proceso, 81 personas con discapacidad que continúan en el proceso, 40 mujeres en el proceso, 41 hombres en el proceso, En 10 sesiones. Con las siguientes temáticas Adaptación del entorno para facilitar la accesibilidad de la persona con discapacidad; Comunicación efectiva, respetuosa y asertiva; Respeto por la diversidad, promoción de la participación en igualdad de condiciones.
Red de soporte social de personas cuidadoras.
1 Personas cuidadoras sin discapacidad nuevas en el proceso, 1 mujeres, 69 personas cuidadoras sin discapacidad que continuan en el proceso. 64 mujeres, 5 hombres. 1 personas cuidadoras con discapacidad nuevas el en proceso 1 hombres en el proceso, 45 personas cuidadoras con discapacidad que continuan en el proceso. 24 mujeres en el proceso, 21 hombres en el proceso, En 40 sesiones. Con las siguientes temáticas Activación de rutas sectoriales e intersectoriales; Apropiación del concepto de discapacidad e inclusión; Capacidad para orientar en cuidado mutuo según categoría de discapacidad; Capacidades para trabajar en el contexto de redes de cuidado En las acciones de la Manzana del Cuidado participaron:
Con discapacidad:
Primera Infancia Infancia Adolescencia Juventud Adultez 2 hombres, 3 mujeres. Vejez 5 hombres, 3 mujeres. Personas cuidadoras:
Primera Infancia Infancia Adolescencia Juventud 1 mujeres. Adultez 9 mujeres. Vejez 4 hombres, 55 mujeres.
Equipos Basicos Extramurales de Hogar
En la actividad de visita domiciliaria a personas cuidadoras de personas con discapacidad y/o afectaciones psicosociales, se asesoraron: 9 cuidadoras/es, nuevas en el proceso, 6 mujeres, 3 hombres. 17 cuidadoras/es que continúan en el proceso, 8 mujeres, 9 hombres. De las cuales 4 son cuidadoras/es de personas con discapacidad psicosocial, 5 son cuidadoras/es de personas con discapacidad física, 4 son cuidadoras/es de personas con discapacidad intelectual, 2 son cuidadoras/es de personas con discapacidad visual, 5 son cuidadoras/es de personas con discapacidad auditiva, 4 son cuidadoras/es de personas con discapacidad múltiple, 2 son cuidadoras/es de personas con discapacidad sordo ceguera.
Promoción de capacidades para la convivencia en personas con discapacidad y personas cuidadoras institucionales
6 personas cuidadoras que continúan en el proceso. 6 mujeres, En 10 sesiones. Con las siguientes temáticas Adaptación del entorno para facilitar la accesibilidad de la persona con discapacidad; Comunicación efectiva, respetuosa y asertiva; Respeto por la diversidad, promoción de la participación en igualdad de condiciones.</t>
  </si>
  <si>
    <t>Durante el periodo de Enero 2025 a Agosto 205
Entorno Cuidador Comunitario 
152 Grupos identificados para el abordaje de la RBC 486 hombres, 1.431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6 A 13 años Infancia 4 Hombres 14 A 17 años Adolescencia 4 Mujeres 14 A 17 años Adolescencia 32 Hombres 18 A 26 años Juventud 17 Mujeres 18 A 26 años Juventud 324 Hombres 27 A 59 años Adulto 292 Mujeres 27 A 59 años Adulto 125 Hombres 60 y más Vejez 1.118 Mujeres 60 y más Vejez Por sexo participaron: 1.431 mujeres, 486 hombres. Por poblaciones diferenciales participaron: 1 indígenas, 5 migrantes. En la actividad red de gestores de rutas sectoriales e intersectoriales de salud y participación 70 personas con discapacidad nuevas en el proceso. 23 mujeres en el proceso, 47 hombres en el proceso, 116 personas con discapacidad que continúan en el proceso, 37 mujeres en el proceso, 79 hombres en el proceso, 95 personas sin discapacidad nuevas en el proceso, 84 mujeres en el proceso, 11 hombres en el proceso, 351 personas sin discapacidad que continúan en el proceso. 291 mujeres, 60 hombres, En 236 sesiones. Con las siguientes temáticas Apropiación de conceptos sobre discapacidad, inclusión y derechos; Conocimiento de rutas sectoriales e intersectoriales y cómo generar el enlace a estas; Aprendizaje sobre cómo trabajar en red y en la intersectorialidad para activar rutas y respuestas para la población; Competencias ciudadanas; Activación de rutas sectoriales e intersectoriales; Activación de redes de apoyo y recursos; Grupos de soportes socioemocional para personas con discapacidad y personas cuidadoras. 3 personas con discapacidad nuevas en el proceso. 3 mujeres en el proceso, 38 personas con discapacidad que continuan en el proceso, 16 mujeres en el proceso, 22 hombres en el proceso, 124 personas cuidadora nueva en el proceso. 111 mujeres en el proceso, 13 hombres en el proceso, 314 personas cuidadora que continuan en el proceso. 294 mujeres en el proceso, 20 hombres en el proceso, En 184 sesiones. Con las siguientes temáticas Autoconocimiento, reconocer habilidades y limitaciones; Comprensión de la importancia de la organización del tiempo, los hábitos y rutinas para la salud mental;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50 mujeres 22 hombres En 4 sesiones. Con las siguientes temáticas Información en proceso de certificación de discapacidad; Política Pública de Discapacidad para Bogotá (Decreto 089 de 2023); Derechos y deberes; Experiencias lúdicas, expresivas y creativas; Educación en salud; Decálogo del cuidado; Barreras actitudinales.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Adolescencia 2, Adultez 21, Vejez 29, Por sexo participaron: 27 Mujeres 26 hombres. Por poblaciones diferenciales participaron: 1 Raizal, En la actividad de visita domiciliaria a familias con personas con discapacidad y/o afectaciones psicosociales, participaron: 53 familias 27 personas con discapacidad en el proceso Con 5 personas con discapacidad psicosocial, con 6 personas con discapacidad física, con 4 personas con discapacidad intelectual, con 2 personas con discapacidad visual, con 5 personas con discapacidad auditiva, con 4 personas con discapacidad múltiple, con 2 personas con discapacidad sordo ceguera. 27 mujeres con discapacidad, 26 hombres con discapacidad.
RBC
Promoción de capacidades para la convivencia en personas con discapacidad y personas cuidadoras institucionales 
49 personas con discapacidad nuevas en el proceso. 21 mujeres en el proceso, 28 hombres en el proceso, 485 personas con discapacidad que continúan en el proceso, 229 mujeres en el proceso, 256 hombres en el proceso, En 92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8 Personas cuidadoras sin discapacidad nuevas en el proceso, 8 mujeres, 582 personas cuidadoras sin discapacidad que continuan en el proceso. 506 mujeres, 76 hombres. 17 personas cuidadoras con discapacidad nuevas el en proceso 9 mujeres en el proceso, 8 hombres en el proceso, 206 personas cuidadoras con discapacidad que continuan en el proceso. 82 mujeres en el proceso, 124 hombres en el proceso, En 288 sesiones. Con las siguientes temáticas Identificación de grupos y redes de cuidadores;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Juventud 1 mujeres. Adultez 4 hombres, 3 mujeres. Vejez 19 hombres, 13 mujeres. Personas cuidadoras:
Primera Infancia Infancia Adolescencia Juventud 8 mujeres. Adultez 58 mujeres. Vejez 21 hombres, 257 mujeres.
Equipos Basicos Extramurales de Hogar 
En la actividad de visita domiciliaria a personas cuidadoras de personas con discapacidad y/o afectaciones psicosociales, se asesoraron: 9 cuidadoras/es, nuevas en el proceso, 19 mujeres, 16 hombres. 17 cuidadoras/es que continúan en el proceso, 12 mujeres, 17 hombres. De las cuales 4 son cuidadoras/es de personas con discapacidad psicosocial, 5 son cuidadoras/es de personas con discapacidad física, 4 son cuidadoras/es de personas con discapacidad intelectual, 2 son cuidadoras/es de personas con discapacidad visual, 5 son cuidadoras/es de personas con discapacidad auditiva, 4 son cuidadoras/es de personas con discapacidad múltiple, 2 son cuidadoras/es de personas con discapacidad sordo ceguera.
Promoción de capacidades para la convivencia en personas con discapacidad y personas cuidadoras institucionales 
13 personas cuidadoras nuevas en el proceso, 9 mujeres en el proceso, 4 hombres en el proceso, 119 personas cuidadoras que continúan en el proceso. 86 mujeres, 33 hombres, En 92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</si>
  <si>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Durante el periodo de Enero 2025 a Agosto 2025
Entorno Cuidador Comunitario
Actividades sexuales Pagadas (ASP) 
3 personas que fueron atendidas y vinculada a población ASP 17 personas que fueron atendidas y que ejerce Actividades Sexuales Pagadas.</t>
  </si>
  <si>
    <t>En el mes de Agosto 205
Entorno Cuidador Comunitario
ESCUCHAR MAS BIENESTAR HABITANTE DE CALLE
Se vinculan 102 personas que habitan o estan en riesgo de habitar calle 89 hombres, 13 mujeres, Se realiza activación de ruta o canalizacion a servicios de salud de 3 personas, Numero de Jornadas 2 de cuidado y dignidad menstrual.</t>
  </si>
  <si>
    <t>Durante el periodo de Enero 2025 a Agosto 205
Entorno Cuidador Comunitario
MAS BIENESTAR HABITANTE DE CALLE 
Se vinculan 416 personas que habitan o estan en riesgo de habitar calle 345 hombres, 71 mujeres, Se realiza activación de ruta o canalizacion a servicios de salud de 11 personas, Numero de Jornadas 8 de cuidado y dignidad menstrual 10 personas con experiencia menstrual.</t>
  </si>
  <si>
    <t>En el mes de Agosto 205
Entorno Cuidador Comunitario
ESCUCHAR MAS BIENESTAR LGBTI
Se vinculan 20 personas LGBTI 4 lesbianas, 9 gays, 7 bisexuales 40 cisgénero.</t>
  </si>
  <si>
    <t>Durante el periodo de Enero 2025 a Agosto 205
Entorno Cuidador Comunitario
ESCUCHAR MAS BIENESTAR LGBTI 
4 canalizaciones efectivas a servicios de salud, 2 canalizaciones efectivas a servicios sociales. Se entregan 450 preservativos en las actividades. Orientación en transformaciones corporales 6 personas. Se vinculan 114 personas LGBTI 43 lesbianas, 77 gays, 60 bisexuales 1 hombres trans, 4 mujeres trans, 321 cisgénero.</t>
  </si>
  <si>
    <t>En el mes de Agosto 205
Equipos Basicos Extramurales de Hogar
Se abordaron 16 familias indígenas, 28 afrodescendiente y Se identifican 1 familias indígenas, con 15 seguimientos y/o acompañamientos a la población en el cuidado de la salud, a 16 individuos 1 crónicos, 2 gestantes, 5 menores de 5 años, 1 personas mayores, 16 orientaciones desde la medicina ancestral, 20 gestiones realizadas por gestor comunitario/equipo para la superación de barreras de acceso y atención en salud; 16 personas abordadas desde las actividades colectivas de promoción de la salud, con 16 orientaciones en el cuidado de la salud, 14 gestiones y canalizaciones efectivas en salud. con 28 seguimientos y/o acompañamientos a la población en el cuidado de la salud, a 28 individuos; 7 crónicos, 3 menores de 5 años, 8 personas mayores, 28 orientaciones desde la medicina ancestral, 5 gestiones realizadas por gestor comunitario para la superación de barreras de acceso y atención en salud; 20 personas abordadas desde las actividades colectivas de promoción de la salud, con 20 orientaciones en el cuidado de la salud, 5 gestiones y canalizaciones efectivas en salud.</t>
  </si>
  <si>
    <t>Durante el periodo de Enero 2025 a Agosto 205
Entorno Cuidador Comunitario
ABORDAJE COMUNITARIO ÉTNICO – RAIZAL 
Se realizan 1 Actividades colectivas con los Raizal donde participaron 7 personas, 3 hombres, 4 mujeres, con 1 seguimientos a casos en barreras de acceso.
En el marco de las acciones de salud mental con la población negra-afrocolombiana: Se generaron 3 acciones cuidadoras para el abordaje en salud mental de las personas negras-afrocolombianas, 2 de acuerdo con las instancias de participación de la comunidad.
Equipos Basicos Extramurales de Hogar 
A través de la estrategia de abordaje étnico diferencial, se lleva a cabo intervención a 65 familias étnicas, abordando 52 familias indígenas, 32 afrodescendiente y Se identifican 45 familias indígenas, con 206 seguimientos y/o acompañamientos a la población en el cuidado de la salud, a 213 individuos 1 crónicos, 8 gestantes, 44 menores de 5 años, 6 personas mayores, 114 orientaciones desde la medicina ancestral, 46 gestiones realizadas por gestor comunitario/equipo para la superación de barreras de acceso y atención en salud; 129 personas abordadas desde las actividades colectivas de promoción de la salud, con 184 orientaciones en el cuidado de la salud, 22 gestiones y canalizaciones efectivas en salud. Se identifican 3 familias afrodescendientes, con 33 seguimientos y/o acompañamientos a la población en el cuidado de la salud, a 34 individuos; 13 crónicos, 3 menores de 5 años, 8 personas mayores, 34 orientaciones desde la medicina ancestral, 7 gestiones realizadas por gestor comunitario para la superación de barreras de acceso y atención en salud; 25 personas abordadas desde las actividades colectivas de promoción de la salud, con 26 orientaciones en el cuidado de la salud, 5 gestiones y canalizaciones efectivas en salud.</t>
  </si>
  <si>
    <t>En el mes de Agosto 205
Entorno Institucional
INSTITUCIONES DE PERSONA MAYOR
Por condición de discapacidad: Se realizaron 2 acciones colectivas y/o grupales dentro de las instituciones de protección integral para persona mayor a 7 mujeres y 5 hombres. 2 Sesiones con desarrollo de temáticas de trastorno neurocognitivo 1 de vida saludable y condiciones no transmisibles, 2 de convivencia social y salud mental, 1 de seguridad alimentaria y nutricional, 2 ocupación del tiempo libre.</t>
  </si>
  <si>
    <t>Durante el periodo de Enero 2025 a Agosto 205
Entorno Institucional
INSTITUCIONES DE PERSONA MAYOR 
Por condición de discapacidad: Se realizaron 2 sesiones de fortalecimiento de capacidades a cuidadores institucionales en 2 instituciones de persona mayor. 7 mujeres, y 2 hombres. Se realizaron 12 acciones colectivas y/o grupales dentro de las instituciones de protección integral para persona mayor a 56 mujeres y 34 hombres. 13 Sesiones con desarrollo de temáticas de trastorno neurocognitivo 12 de vida saludable y condiciones no transmisibles, 13 de convivencia social y salud mental, 3 de seguridad alimentaria y nutricional, 13 ocupación del tiempo libre, Se llevan a cabo 4 sesiones colectivas en los Centros Día de atención a persona mayor, donde se realiza intervención a 138 personas, en: 8 de vida saludable y condiciones no transmisibles, 7 de convivencia social y salud mental, 6 de seguridad alimentaria y nutricional, 9 de Covid-19, En 6 Centros día se realiza intervención de gestión del riesgo, desarrollando aplicación de tamizajes, 11 personas a las que se les aplicó tamizaje Findrisc, de las cuales 5 con alta probabilidad de presentar prediabetes o diabetes, y 11 personas a las que se les aplicó tamizaje de riesgo cardiovascular OMS, de las cuales 1 personas con alerta de riesgo cardiovascular alto, muy alto y extremadamente alto, 1 personas con alerta de riesgo cardiovascular moderado.</t>
  </si>
  <si>
    <t>En el mes de Agosto 205
Entorno Cuidado Laboral
Se identifican 22 Niños trabajadores, con los cuales se inicia proceso para promover la desvinculación, con 54 acompañamientos realizados a familias de niños trabajadores. De los niños en proceso de desvinculación progresiva, se logró que 25 Niños fueran desvinculados del trabajo. Dentro de la caracterización realizada a los niños, niñas que ingresan al proceso se identificaron aspectos como: 3 identificados sin afiliación a salud. Condiciones de salud relacionadas con el trabajo: Se realizó activación de ruta: intersectorial a 3 niños trabajadores. Sectorial a 4 niños trabajadores. Se identificaron 2 adolescentes trabajadores, con los cuales se inicia proceso para promover la desvinculación progresiva o la promoción para el trabajo adolescente protegido. 4 Acompañamientos realizados a familias o a adolescentes trabajadores. 1 adolescentes desvinculados del trabajo. Dentro de la caracterización realizada a los adolescentes que ingresan al proceso, se identificaron aspectos como: Condiciones de salud relacionadas con el trabajo: Se realizó activación de ruta: Sectorial a 1 adolescentes trabajadores.</t>
  </si>
  <si>
    <t>Durante el periodo de Enero 2025 a Agosto 205
Entorno Cuidado Laboral 
Se identifican 160 Niños trabajadores, con los cuales se inicia proceso para promover la desvinculación, con 432 acompañamientos realizados a familias de niños trabajadores. Se identificaron 74 niños en seguimiento a la desvinculación del trabajo en población previamente intervenida de los cuales 27 niños reincidieron en trabajo. De los niños en proceso de desvinculación progresiva, se logró que 92 Niños fueran desvinculados del trabajo. Dentro de la caracterización realizada a los niños, niñas que ingresan al proceso se identificaron aspectos como: 4 Niños desescolarizados, 37 identificados sin afiliación a salud. Condiciones de salud relacionadas con el trabajo: Adicionalmente, se desarrollaron 3 acciones colectivas realizadas desde salud, en los siguientes espacios locales: Plaza de mercado; Centro Comercial; donde se identificaron 29 niños trabajadores. Se realizó activación de ruta: intersectorial a 3 niños trabajadores. Sectorial a 47 niños trabajadores. Se identificaron 21 adolescentes trabajadores, con los cuales se inicia proceso para promover la desvinculación progresiva o la promoción para el trabajo adolescente protegido. 66 Acompañamientos realizados a familias o a adolescentes trabajadores. Se identificaron 7 adolescentes en seguimiento a la desvinculación del trabajo en población previamente intervenida de los cuales 6 adolescentes reincidieron en trabajo. 19 adolescentes desvinculados del trabajo. Dentro de la caracterización realizada a los adolescentes que ingresan al proceso, se identificaron aspectos como: 1 adolescentes se encuentran desescolarizados, Condiciones de salud relacionadas con el trabajo: Adicionalmente, se desarrollaron 3 acciones colectivas realizadas desde salud, en los siguientes espacios locales: Centro Comercial; Plaza de mercado; donde se identificaron 1 adolescentes trabajadores. Se realizó activación de ruta: Sectorial a 11 adolescentes trabajadores. 7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</si>
  <si>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13 UTIS con 4 trabajadores de UTI de alto impacto, de las cuales 4 UTI son de alto impacto, con 4 trabajadores expuestos a agentes cancerígenos, 8 UTI de mediano impacto, con 15 trabajadores de UTI de mediano impacto. 1 UTI de bajo impacto, con 1 trabajadores de UTI de bajo impacto. 10 UTI de seguimiento de vigencias anteriores, 7 asesorías realizadas para la prevención de condiciones crónicas. 6 Trabajadores de UTIS alto impacto que modifican prácticas de autocuidado en el 50% 6 Trabajadores de UTIS mediano impacto que modifican prácticas de autocuidado en el 50% 6 UTIS de alto impacto implementan la estrategia de entornos laborales saludables 4 UTIS de mediano impacto implementan la estrategia de entornos laborales saludables 30 Trabajadores afectados por las condiciones de trabajo en las UTIS. 23 UTIS que afectan las condiciones del entorno por exposición a riesgos. Se realizó activación de ruta a servicios de salud a 6 trabajadores informales, incluye expuestos a agentes ocupacionales cancerígenos en sus unidades de trabajo, Se activó ruta a servicios intersectoriales: Total, personas trabajadoras informales 48 abordados en UTIS y en NNA; de los cuales: 26 Adultos, 4 Jóvenes 1 migrantes 28 mujeres, Se activo ruta: Sectorial efectiva a 4 niños trabajadores. intersectorial efectiva a 3 niños trabajadores Sectorial a 1 adolescentes trabajadores. Se realizó activación de ruta a servicios de salud a 6 trabajadores informales, incluye expuestos a agentes ocupacionales cancerígenos en sus unidades de trabajo, Cuidado para la salud de los trabajadores en Bogota Acciones colectivas con trabajadores informales.</t>
  </si>
  <si>
    <t>Durante el periodo de Enero 2025 a Agosto 205
Entorno Cuidador Laboral 
En unidades de trabajo informal: Se realizó identificación y caracterización de 151 UTIS con 43 trabajadores de UTI de alto impacto, de las cuales 31 UTI son de alto impacto, con 43 trabajadores expuestos a agentes cancerígenos, 98 UTI de mediano impacto, con 164 trabajadores de UTI de mediano impacto. 22 UTI de bajo impacto, con 23 trabajadores de UTI de bajo impacto. 32 UTI de seguimiento de vigencias anteriores, 115 asesorías realizadas para la prevención de condiciones crónicas. 29 Trabajadores de UTIS alto impacto que modifican prácticas de autocuidado en el 50% 188 Trabajadores de UTIS mediano impacto que modifican prácticas de autocuidado en el 50% 29 UTIS de alto impacto implementan la estrategia de entornos laborales saludables 87 UTIS de mediano impacto implementan la estrategia de entornos laborales saludables 213 Trabajadores afectados por las condiciones de trabajo en las UTIS. 159 UTIS que afectan las condiciones del entorno por exposición a riesgos. 2 grupos organizados de trabajadores informales (GOTIS) con orientación en derechos en salud y trabajo, en los que participan 20 trabajadores Se realizó activación de ruta a servicios de salud a 68 trabajadores informales, incluye expuestos a agentes ocupacionales cancerígenos en sus unidades de trabajo, 3 personas en ejercicio o en actividades sexuales pagas Se activó ruta a servicios intersectoriales: Total, personas trabajadoras informales 590 abordados en UTIS y en NNA; de los cuales: 26 Personas Mayores, 237 Adultos, 30 Jóvenes 1 Afro, 1 LGBTI 52 migrantes 1 indígena, 10 Recicladores 310 mujeres, 1 gestantes, 20 Personas en actividades sexuales pagas intervenidas a través de la gestión del riesgo. Se activo ruta: Sectorial efectiva a 28 niños trabajadores. intersectorial efectiva a 3 niños trabajadores Sectorial a 4 adolescentes trabajadores. Se realizó activación de ruta a servicios de salud a 68 trabajadores informales, incluye expuestos a agentes ocupacionales cancerígenos en sus unidades de trabajo, 3 personas en ejercicio o en actividades sexuales pagas Cuidado para la salud de los trabajadores en Bogota 2 empresas formales abordadas y con plan concertado 60 trabajadores identificados en empresas formales 56 trabajadores con asesorías realizadas en temas priorizados en las empresas formales 1 empresas formales abordadas y con cierre de proceso del plan concertado 25 trabajadores con asesorías realizadas en temas priorizados en empresas formales de vigencias anteriores Acciones colectivas con trabajadores informales 1 asesorias de colectivos desarrolladas con trabajadores informales 10 trabajadores con asesorías de colectivos realizadas.</t>
  </si>
  <si>
    <t>En el mes de Agosto 205
Entorno Cuidador Comunitario
DISPOSITIVOS COMUNITARIOS PARA EL CUIDADO COLECTIVO PARA EL BIENESTAR -SALUD MATERNO
Se realizan 4 sesiones de cuidado colectivo en temáticas de Salud materno perinatal con la participación de: 13 personas de la comunidad en general.
Entorno Cuidador Educativo
Desarrollo de 45 sesiones de seguimiento encaminadas al cuidado, autocuidado y fortalecimiento de prácticas de bienestar durante la lactancia con la participación de 13 estudiantes 13 cuentan con método regular de anticoncepción.
Entorno Institucional
Seguimiento de casos priorizados
Desarrollo de capacidades Apoyo a acciones de nivel central a demanda 1 IPS con desarrollo de capacidades institucionales con énfasis en salud materno perinatal 1 personas abordadas Se desarrollan 1 Jornadas "Mas Bienestar" con el componente de salud materno perinatal 2 integrantes de los equipos del PSPIC y 14 personas de la comunidad.</t>
  </si>
  <si>
    <t>Durante el periodo de Enero 2025 a Agosto 205
Entorno Cuidador Comunitario
DISPOSITIVOS COMUNITARIOS PARA EL CUIDADO COLECTIVO PARA EL BIENESTAR -SALUD MATERNO 
Se realizan 16 sesiones de cuidado colectivo en temáticas de Salud materno perinatal con la participación de: 52 personas de la comunidad en general.
Entorno Cuidador Educativo 
Desarrollo de 21 sesiones de seguimiento encaminadas al cuidado, autocuidado y fortalecimiento de prácticas de bienestar durante la gestación, con la participación de 9 estudiantes gestantes, Del total de adolescentes gestantes escolarizadas abordadas, 9 asisten de manera mensual a las atenciones de la ruta materno perinatal Desarrollo de 189 sesiones de seguimiento encaminadas al cuidado, autocuidado y fortalecimiento de prácticas de bienestar durante la lactancia con la participación de 66 estudiantes 66 cuentan con método regular de anticoncepción. Desarrollo de 9 sesiones de seguimiento encaminadas al cuidado, autocuidado y fortalecimiento de prácticas de bienestar posterior al evento obstetrico con la participación de 3 estudiantes 3 cuentan con método regular de anticoncepción.
Equipos Basicos Extramurales de Hogar 
18 Gestantes/puérperas con seguimiento por Estrategia de Vigilancia Intensificada de la Morbilidad Materna Extrema, 33 gestantes de alto riesgo y población en edad fértil priorizadas e identificadas a través de la búsqueda activa del componente de Abordaje Territorial. Desde la Actividad de Plan de cuidado familiar se abordan 10 gestantes, con quienes se da inicio al proceso de seguimiento, con énfasis en el cuidado materno perinatal. Desarrollo de acciones orientadas a la promoción de derechos sexuales y reproductivos y acceso a tamizaje en ITS en el control prenatal con 6 gestantes.
Entorno Institucional
Seguimiento de casos priorizados 
Desarrollo de capacidades Apoyo a acciones de nivel central a demanda 3 IPS con desarrollo de capacidades institucionales con énfasis en salud materno perinatal 3 personas abordadas Se desarrollan 1 Jornadas "Mas Bienestar" con el componente de salud materno perinatal 2 integrantes de los equipos del PSPIC y 14 personas de la comunidad.</t>
  </si>
  <si>
    <t>En el mes de Agosto 205
Entorno Cuidador Educativo
21 Sesiones de fortalecimiento de capacidades en temas relacionados con la promoción de los derechos sexuales y reproductivos en jardines y 198 niños y niñas. Realización de 1 sesiones del ciclo 1 para la promoción de la salud sexual y reproductiva con 17 estudiantes. Realización de 1 sesiones del ciclo 2 para la promoción de la salud sexual y reproductiva con 18 estudiantes. Realización de 7 sesiones del ciclo 3 para la promoción de la salud sexual y reproductiva con 136 estudiantes. Realización de 5 sesiones del ciclo 4 para la promoción de la salud sexual y reproductiva con 102 estudiantes. Desarrollo de 18 sesiones con familias orientadas a brindar educación sobre salud sexual y reproductiva con la participación de 18 familias y 18 personas. Se realizaron 2 sesiones con líderes escolares con la temática de promoción de derechos sexuales, con la participación de 39 escolares.
Entorno Institucional
Apoyo a acciones de nivel central a demanda 1 IPS con desarrollo de capacidades institucionales con énfasis en salud materno perinatal 1 personas abordadas.</t>
  </si>
  <si>
    <t>Durante el periodo de Enero 2025 a Agosto 205
Entorno Cuidador Educativo 
Desarrollo de 3 sesiones de acompañamiento a escolares con experiencia en paternidad temprana con la participación de 2 estudiantes 31 Sesiones de fortalecimiento de capacidades en temas relacionados con la promoción de los derechos sexuales y reproductivos en jardines y 265 niños y niñas. Realización de 4 sesiones del ciclo 1 para la promoción de la salud sexual y reproductiva con 68 estudiantes. Realización de 29 sesiones del ciclo 2 para la promoción de la salud sexual y reproductiva con 756 estudiantes. Realización de 48 sesiones del ciclo 3 para la promoción de la salud sexual y reproductiva con 1.205 estudiantes. Realización de 33 sesiones del ciclo 4 para la promoción de la salud sexual y reproductiva con 778 estudiantes. Desarrollo de 230 sesiones con familias orientadas a brindar educación sobre salud sexual y reproductiva con la participación de 230 familias y 230 personas. Desarrollo de 3 sesiones con docentes orientadas a brindar educación sobre salud sexual y reproductiva con la participación de 22 docentes. Se realizaron 53 sesiones con líderes escolares con la temática de promoción de derechos sexuales, con la participación de 178 escolares. Realización de 15 sesiones de la estrategia cuidado menstrual con la participación de 354 escolares de 4 colegios. Desarrollo de 45 sesiones para promover los derechos sexuales y reproductivos y orientación a métodos con la participación de 1.105 estudiantes. Desarrollo de 35 jornadas de salud y bienestar con el componente de promoción de los derechos sexuales y reproductivos Se realizan 6 sesiones de iniciativas de cuidado y bienestar para la promoción de los derechos sexuales y reproductivos con 83 niños, niñas y adolescentes.
Equipos Basicos Extramurales de Hogar 
Se realiza abordaje en 8 familias con adolescentes de 15 a 19 años en el grupo familiar, para la promoción de la sexualidad los derechos sexuales y derechos reproductivos. Las actividades con 8 adolescentes y jóvenes de 15 a 19 años se orientan a fortalecer el proyecto de vida, la autonomía y la toma de decisiones con énfasis en la maternidad y paternidad temprana.
Entorno Institucional 
Apoyo a acciones de nivel central a demanda 3 IPS con desarrollo de capacidades institucionales con énfasis en salud materno perinatal 3 personas abordadas.</t>
  </si>
  <si>
    <t xml:space="preserve">En el mes de Agosto 205
Gestión del Programa Madre canguro
</t>
  </si>
  <si>
    <t>Durante el periodo de Enero 2025 a Agosto 205
Gestión del Programa Madre canguro 
Se realizó asistencia técnica a un total de 2 IPS para el cumplimiento de criterios priorizados para la implementación del Programna Madre Canguro En este mes se realizó gestión para la atención integral de 1 niños y niñas en la cohorte priorizada de bajo peso al nacer.</t>
  </si>
  <si>
    <t>En el mes de Agosto 205
Entorno Cuidado COmunitario
PREVENCIÓN COMBINADA DE LAS ITS
27 Pruebas de sífilis realizadas SPAcios de bienestar 119 Pruebas de sífilis realizadas bienestar integral es mas salud mental 2 pruebas positivas para sífilis realizadas bienestar integral es mas salud mental 22 Pruebas de sífilis realizadas por localidad en Centros de escucha habitanza en calle, 1 pruebas positivas para sífilis realizadas por localidad en Centros de escucha habitanza en calle. 17 Pruebas de sífilis realizadas por localidad en Centros de escucha MujerESalud.
Prevención combinada de las ITS-Sífilis
3 pruebas con resultado positivo para sífilis realizadas por los equipos del PIC, 254 pruebas rápidas de sífilis realizadas por parte de los equipos PIC en el PSPIC, 2.431 condones entregados en procesos educativos. Canalizaciones y activación de ruta según el Sistema de Referencia y Contrareferencia (SIRC): Abordaje intersectorial.</t>
  </si>
  <si>
    <t>Durante el periodo de Enero 2025 a Agosto 205
Entorno Cuidado COmunitario
PREVENCIÓN COMBINADA DE LAS ITS 
25 Pruebas de sífilis realizadas por población LGBTI, 2 pruebas positivas para sífilis realizadas a población LGBTI. 210 Pruebas de sífilis realizadas SPAcios de bienestar 3 pruebas positivas para sífilis realizadas SPAcios de bienestar 763 Pruebas de sífilis realizadas bienestar integral es mas salud mental 15 pruebas positivas para sífilis realizadas bienestar integral es mas salud mental 77 Pruebas de sífilis realizadas por localidad en Centros de escucha habitanza en calle, 10 pruebas positivas para sífilis realizadas por localidad en Centros de escucha habitanza en calle. 107 Pruebas de sífilis realizadas por localidad en Centros de escucha MujerESalud, 1 pruebas positivas para sífilis realizadas por localidad en Centros de escucha MujerESalud.
Entorno Cuidador Educativo 
Se realizan 340 pruebas de sífilis de las cuales 1 son reactivas y 1 tienen canalización efectiva.
Equipos Basicos Extramurales de Hogar 
Se realizaron 8 seguimientos a gestantes con diagnóstico de sífilis canalizadas por Vigilancia Epidemiológica, 2 con primera dosis de penicilina y 2 con tratamiento completo.
Prevención combinada de las ITS-Sífilis 
38 pruebas con resultado positivo para sífilis realizadas por los equipos del PIC, 2.042 pruebas rápidas de sífilis realizadas por parte de los equipos PIC en el PSPIC, 19.020 condones entregados en procesos educativos. Canalizaciones y activación de ruta según el Sistema de Referencia y Contrareferencia (SIRC): Abordaje intersectorial 1 Articulaciones sectoriales e intersetoriales que fortalecen la respuesta ante ITS-Sifilis.</t>
  </si>
  <si>
    <t>En el mes de Agosto 205
Entorno Cuidador Comunitario
DISPOSITIVO COMUNITARIO - CUIDADO COLECTIVO PARA PRIMERA INFANCIA Se lleva a cabo la concertación del plan de acción en AIEPI Comunitario con 13 personas se llevo a cabo concertacion del plan de accion a 1 grupos en salud materno infantil 12 mujeres 1 hombre.
Entorno Cuidador Educativo
Se realizaron 2 sesiones de fortalecimiento de conocimientos en prácticas de cuidado en primera infancia con docentes y apoyos Se realizaron 1 sesiones de fortalecimiento de conocimientos en prácticas de cuidado en primera infancia con padres de familia Se realizaron 129 Sesiones para la educación en salud con población escolar.
Gestión de Programas y Estrategias
En IPS priorizadas con la implementación de la estrategia IAMII, se realizan: Las IPS priorizadas en la implementación de la estrategia IAMII, alcanzan cumplimiento en: 1 IPS de política institucional, 1 IPS de fortalecimiento de capacidades, 1 IPS de preparación a la familia para el cuidado durante la gestación y el nacimiento, 1 IPS de atención humanizada del nacimiento, 1 IPS de educación y apoyo a la familia para el cuidado en el postparto y los niños y niñas, 1 IPS de promoción, protección y apoyo a la cultura de la lactancia materna, 1 IPS de favorecer  el alojamiento conjunto del binomio madre-cuidador e hijo, 1 IPS de favorecer la atención integral en salud y nutrición en niños y niñas, 1 IPS de entornos protectores y espacios amigables para la atención materno perinatal e infantil, y 1 IPS de articulación y fortalecimiento de redes de apoyo para las mujeres gestantes, madres lactantes y niñas y niños.</t>
  </si>
  <si>
    <t>Durante el periodo de Enero 2025 a Agosto 205
Equipos Basicos Extramurales de Hogar 
Se identificaron 2 niños y niñas con esquema de vacunación incompleto, 2 remitidos a los servicios de salud.
Entorno Cuidador Comunitario
DISPOSITIVO COMUNITARIO - CUIDADO COLECTIVO PARA PRIMERA INFANCIA Se lleva a cabo la concertación del plan de acción en AIEPI Comunitario con 52 personas se llevo a cabo concertacion del plan de accion a 4 grupos en salud materno infantil 36 mujeres 3 hombres.
Entorno Cuidador Educativo 
Se realizó aplicación de escala abreviada del desarrollo a 8 niños y niñas en jardines Saludables Se realizaron 24 sesiones de fortalecimiento de conocimientos en prácticas de cuidado en primera infancia con docentes y apoyos Se realizaron 19 sesiones de fortalecimiento de conocimientos en prácticas de cuidado en primera infancia con padres de familia Se realizaron 305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4 profesionales y personal de salud.</t>
  </si>
  <si>
    <t>En el mes de Agosto 205
Gestión de la estregia Sala ERA
Se realizó asistencia técnica a un total de 1 IPS en abordaje integral de niñas y niños en primera infancia atendidos en los servicios de urgencias ubicadas en esta localidad. Se realizó asistencia técnica a un total de 1 IPS con implementación de la estrategia sala ERA.
Entorno Institucional
SAN Se realizó asistencia técnica a un total de 1 IPS que realizan ultrasonido obstetrico para diagnóstico antenatal de defectos congénitos.</t>
  </si>
  <si>
    <t>Durante el periodo de Enero 2025 a Agosto 205
Gestión de la estregia Sala ERA 
Se realizó asistencia técnica a un total de 8 IPS en abordaje integral de niñas y niños en primera infancia atendidos en los servicios de urgencias ubicadas en esta localidad. Se realizó asistencia técnica a un total de 24 IPS con implementación de la estrategia sala ERA.
Equipos Basicos Extramurales de Hogar 
8 niños y niñas con signos y síntomas de IRA, con quienes se adelantan acciones de información y educación y se informa el momento en el que deben acudir a servicios médicos. se identifican barreras de acceso a tratamientos de 8 niños con cáncer infantil.
Entorno Institucional 
SAN En las unidades de atención a la primera infancia se realizó aplicación de escala abreviada del desarrollo 3 a 40 niños y niñas. Se realizaron 2 sesiones de fortalecimiento al talento humano de las unidad de atención a la primera infancia Se realizó asistencia técnica a un total de 5 IPS que realizan ultrasonido obstetrico para diagnóstico antenatal de defectos congénitos.</t>
  </si>
  <si>
    <t>En el mes de Agosto 205
Entorno Cuidador Educativo
69 Niños o niñas menores de 5 años con tamizaje y clasificación nutricional en jardines infantiles o colegios priorizados, 4 niños y niñas menores de 5 años con riesgo de desnutrición aguda. 15 niños y niñas menores de 5 años con exceso de peso. y 23 niños, niñas menores de 5 años de jardines infantiles con presencia de alteraciones nutricionales que lo requieren y son canalizados para la gestión sectorial de la atención en salud.
Entorno Institucional
Se realizaron: Verificación de la atención integral en salud de: 2 casos de niños y niñas menores de 5 años con desnutrición aguda.
Entorno Cuidador Laboral
5 niños y niñas menores de 5 años en condición de acompañantes de padres/acudientes al trabajo a quienes se les realiza tamizaje nutricional y orientación en salud según los resultados.</t>
  </si>
  <si>
    <t>Durante el periodo de Enero 2025 a Agosto 205
Entorno Cuidador Educativo 
184 Niños o niñas menores de 5 años con tamizaje y clasificación nutricional en jardines infantiles o colegios priorizados, 6 niños y niñas menores de 5 años con riesgo de desnutrición aguda. 50 niños y niñas menores de 5 años con exceso de peso. y 100 niños, niñas menores de 5 años de jardines infantiles con presencia de alteraciones nutricionales que lo requieren y son canalizados para la gestión sectorial de la atención en salud.
Equipos Basicos Extramurales de Hogar
Se realiza intervención a 3 niños y niñas menores de 5 años con desnutrición aguda, 2 niños y niñas menores de 5 años con riesgo de desnutrición aguda.
Entorno Institucional
En las unidades de atención a la primera infancia se realizó toma de medidas antropométricas a 40 niños y niñas. 4 niños y niñas con clasificación nutricional de riesgo desnutrición aguda. Se realizaron: 4 acciones de educación en signos de identificación de la desnutrición aguda Verificación de la atención integral en salud de: 94 casos de niños y niñas menores de 5 años con desnutrición aguda.
Entorno Cuidador Laboral 
31 niños y niñas menores de 5 años en condición de acompañantes de padres/acudientes al trabajo a quienes se les realiza tamizaje nutricional y orientación en salud según los resultados.</t>
  </si>
  <si>
    <t>En el mes de Agosto 205
Entorno Cuidador Educativo
Realización de 13 sesiones de promoción de alimentación saludable durante la lactancia, con la participación de 13 lactantes, Realización de 13 sesiones de promoción de la lactancia materna, con la participación de 13 lactantes, Realización de 5 sesiones de promoción de la alimentación complementaria adecuada. con la participación de 5 cuidadores de niños y niñas menores de 2 años.
Entorno institucional
Se realizaron: 1 consejerías en lactancia materna a 1 lactantes.</t>
  </si>
  <si>
    <t>Durante el periodo de Enero 2025 a Agosto 205
Entorno Cuidador Educativo 
Realización de 66 sesiones de promoción de alimentación saludable durante la lactancia, con la participación de 66 lactantes, Realización de 75 sesiones de promoción de la lactancia materna, con la participación de 9 gestantes, con la participación de 66 lactantes, Realización de 27 sesiones de promoción de la alimentación complementaria adecuada. con la participación de 27 cuidadores de niños y niñas menores de 2 años.
Equipos Basicos Extramurales de Hogar
Se realiza seguimiento a familias 
2 gestantes y 4 personas lactantes reciben seguimiento por el entorno con énfasis en promoción de la lactancia materna. 6 seguimientos por el entorno con énfasis en promoción de la lactancia materna.
Entorno institucional
Se realizaron: 2 acciones de promoción de la alimentación infantil saludable y lactancia materna, con la participación de 16 niños y niñas de las unidades de atención a la primera infancia 1 actividades asignadas por nivel central relacionadas con educación en salud pública, 3 consejerías en lactancia materna a 3 lactantes.</t>
  </si>
  <si>
    <t>En el mes de Agosto 205
Entorno Institucional
Se realizaron: 1 fortalecimientos técnicos en temáticas de información e inducción en IAMII con la participación de 2 profesionales de la salud y personal de apoyo.</t>
  </si>
  <si>
    <t>Durante el periodo de Enero 2025 a Agosto 205
Entorno Institucional
Se realizaron: 7 fortalecimientos técnicos en temáticas de información e inducción en IAMII con la participación de 7 profesionales de la salud y personal de apoyo.
Entorno Cuidador Laboral 
Se realizan 4 asistencias técnicas en la estrategia de Salas Amigas de la Familia Lactante (SAFL) del Entorno Cuidador Laboral a entidades públicas y empresas privadas, con la participación de 8 personas encargadas de la implementación de la estrategia.</t>
  </si>
  <si>
    <t>En el mes de Agosto 205
Equipos Basicos Extramurales de Hogar
Se realiza seguimiento a familias
Se realiza educación alimentaria y nutricional a familias con 5 niños y niñas, adolescentes y gestantes sin malnutrición. A través de abordaje territorial, se intervienen: 7 niños y niñas menores de cinco años, 4 gestantes con tamizaje nutricional.
Entorno institucional
2 niños y niñas con clasificación nutricional de retraso en talla Se realizaron Verificación de la atención integral en salud de: 2 casos de niños y niñas menores de 5 años con retraso en talla priorizados desde nivel central 1 casos de gestantes con obesidad para la edad gestacional. 1 casos de gestantes con bajo peso para la edad gestacional.
Entorno Cuidador Laboral
11 personas abordadas en UTIS con información o educación en alimentación saludable.</t>
  </si>
  <si>
    <t>Durante el periodo de Enero 2025 a Agosto 205
Entorno Cuidador Educativo 
Realización de 9 sesiones de promoción de alimentación saludable durante la gestación, con la participación de 9 gestantes.
Equipos Basicos Extramurales de Hogar
Se realiza seguimiento a familias 
Se realiza educación alimentaria y nutricional a familias con 7 niños y niñas, adolescentes y gestantes sin malnutrición. 1 niños y niñas menores de 5 años con exceso de peso (sobrepeso y obesidad), A través de abordaje territorial, se intervienen: 19 niños y niñas menores de cinco años, 4 gestantes con tamizaje nutricional.
Entorno institucional 
30 niños y niñas con clasificación nutricional de retraso en talla Se realizaron Verificación de la atención integral en salud de: 30 casos de niños y niñas menores de 5 años con retraso en talla priorizados desde nivel central 12 casos de gestantes con obesidad para la edad gestacional. 14 casos de gestantes con bajo peso para la edad gestacional.
Entorno Cuidador Laboral 
1 gestantes en UTIS con información en alimentación saludable, 131 personas abordadas en UTIS con información o educación en alimentación saludable.</t>
  </si>
  <si>
    <t>En el mes de Agosto 205
Entorno Cuidador Comunitario
JORNADAS MAS BIENESTAR- CUIDARTE REDUCCION DE AMBIENTES OBESOGENICOS: acciones 30 en reduccion de ambientes obesogenicos equipos cuidarte 1.028 total de personas, 519 hombres, 509 mujeres.
Entorno Cuidador Educativo
18 Niños, niñas de 5 a 17 años con tamizaje y clasificación nutricional en jardines infantiles o colegios priorizados, de los cuales, se identifican 5 niños, niñas y adolescentes con alteraciones nutricionales por déficit, se identifican 2 niños, niñas y adolescentes con alteraciones nutricionales por exceso, 10 niños, niñas y adolescentes con alteraciones nutricionales que lo requieren y son canalizados a los servicios de salud. 1 Tiendas escolares abordadas 1 de personas que participan en acciones de seguridad alimentaria y nutricional en el contexto de tiendas escolares. 1 Tiendas escolares Cumple entre 90 y 100% de los ítems.</t>
  </si>
  <si>
    <t>Durante el periodo de Enero 2025 a Agosto 205
Entorno Cuidador Comunitario 
DISPOSITIVO COMUNITARIO - CUIDADO COLECTIVO PARA EL BIENESTAR SAN Se abordaron 3 Tiendas barriales durante el mes De manera acumulada se han abordado 3 tiendas barriales en el año con la participación de 3 personas de la comunidad en general. JORNADAS MAS BIENESTAR- CUIDARTE REDUCCION DE AMBIENTES OBESOGENICOS: acciones 123 en reduccion de ambientes obesogenicos equipos cuidarte 4.533 total de personas, 2.183 hombres, 2.350 mujeres.
Entorno Cuidador Educativo 
107 Niños, niñas de 5 a 17 años con tamizaje y clasificación nutricional en jardines infantiles o colegios priorizados, de los cuales, se identifican 53 niños, niñas y adolescentes con alteraciones nutricionales por déficit, se identifican 10 niños, niñas y adolescentes con alteraciones nutricionales por exceso, 37 niños, niñas y adolescentes con alteraciones nutricionales que lo requieren y son canalizados a los servicios de salud. 30 niños, niñas y adolescentes, que participan en acciones de promoción de alimentación saludable en el marco de huertas escolares. 7 Tiendas escolares abordadas 55 de personas que participan en acciones de seguridad alimentaria y nutricional en el contexto de tiendas escolares. 7 Tiendas escolares Cumple entre 90 y 100% de los ítems Desarrollo de 2 sesiones con escolares del ciclo 2 orientadas al fortalecimiento de la alimentación saludable con la participación de 180 escolares. Desarrollo de 2 sesiones con escolares del ciclo 3 orientadas al fortalecimiento de la alimentación saludable con la participación de 350 escolares. Desarrollo de 2 sesiones con escolares del ciclo 4 orientadas al fortalecimiento de la alimentación saludable con la participación de 190 escolares. Desarrollo de 2 sesiones con las familias orientadas al fortalecimiento de la alimentación saludable en el hogar Se realizan acciones individuales o colectivas en colegios con información en alimentación saludable dirigido a: 2 madres, padres y/o cuidadores, de 2 niños y niñas y adolescentes. Se realizan 33 jornadas de Salud y Bienestar en 1 Universidades y 17 Instituciones de Educación para el Trabajo y el Desarrollo Humano con la participación de 3.365 estudiantes, de las cuales se tamizaron y se les brindó orientación de acuerdo al resultado a 81 estudiantes menores de 18 años en el marco de las jornadas de salud y bienestar Se realizan 35 jornadas de Salud y Bienestar en 1 Universidades y 21 Instituciones de Educación para el Trabajo y el Desarrollo Humano con la participación de 3.365 estudiantes, de las cuales se tamizó y brindó orientación a 81 estudiantes menores de 18 años en el marco de las jornadas de salud y bienestar, 541 estudiantes mayores de 18 años en el marco de las jornadas de salud y bienestar que participan de acciones de promoción de alimentación saludable.</t>
  </si>
  <si>
    <t>En el mes de Agosto 205
Entorno Cuidador Educativo
41 Padres de niños y niñas de jardines infantiles o colegios priorizados reciben orientaciones en alimentación y nutrición de tipo individual o colectiva.
Equipos Basicos Extramurales de Hogar
Se realiza intervención a 17 adultos que reciben educación en alimentación saludable.
Se realizaron acciones educativas en SAN: 4 Asistencias técnicas y/o reuniones en gestión en salud y nutrición en 3 IPS, con la participación de 19 profesionales de la salud de IPS.</t>
  </si>
  <si>
    <t>Durante el periodo de Enero 2025 a Agosto 205
Entorno Cuidador Educativo 
46 Padres de niños y niñas de jardines infantiles o colegios priorizados reciben orientaciones en alimentación y nutrición de tipo individual o colectiva. 27 Docentes de jardines infantiles o colegios priorizados reciben orientaciones en alimentación y nutrición de tipo individual o colectiva.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Equipos Basicos Extramurales de Hogar
Se realiza intervención a 20 adultos que reciben educación en alimentación saludable. 2 adultos mayores que reciben educación en alimentación saludable. 82 familias, y 1 personas sensibilizadas en reducción de perdidas y desperdicio de alimentos.
Se realizaron acciones educativas en SAN: 32 Asistencias técnicas y/o reuniones en gestión en salud y nutrición en 19 IPS, con la participación de 47 profesionales de la salud de IPS con la participación de 13 profesionales de la salud del PSPIC.
Acciones en alimentación y nutrición implementadas en el Entorno Cuidador Laboral 
Se realizan: 10 acciones en alimentación saludable en el marco del trabajo para la organización y la participación ciudadana por la salud con trabajadores, con la participación de 15 personas. Se realizan: 1 acciones en alimentación saludable en el marco del cuidado para la salud de los trabajadores en Bogotá con la participación de 1 personas.</t>
  </si>
  <si>
    <t>En el mes de Agosto 205
Entorno Cuidado Comunitario
DISPOSITIVOS COMUNITARIOS CUIDADO COLECTIVO PARA EL BIENESTAR EN SALUD MENTAL Se lleva a cabo la concertación del plan de acción con 9 grupos comunitarios 4 hombres, 88 mujeres, Se llevan a cabo 36 sesiones grupales de implementación del plan de acción con dispositivos comunitarios en salud mental de las cuales: Se implementaron 8 sesiones para el autocuidado y cuidado mutuo 10 sesiones de educacion en salud publica para el manejo de afectaciones psicosociales, problemas o transtornos mentales CON 70 personas abordadas. JORNADAS MAS BIENESTAR- CUIDARTE SALUD MENTAL acciones 18 en salud mental equipos cuidarte 660 total de personas, 315 hombres, 345 mujeres. JORNADAS - BIENESTAR INTEGRAL ES MAS SALUD MENTAL se aplicaron 112 prueba SRQ, de las cuales 7 personas presentan tamizaje positivo. Se aplicaron 119 pruebas de detección de consumo de alcohol, tabaco y sustancias -ASSIST, y se aplicaron 119 prueba AUDIT. se aplicaron 119 prueba APGAR, se realizaron 21 canalizaciones, 2 Instrumentos del sistema de Vigilancia Epidemiológica de la conducta suicida -SISVECOS. BARRAS FUTBOLERAS A partir de la estrategia barras futboleras y salud colectiva se realizaron 1 acciones para la prevención de la conducta suicida. con participación de 13 personas, 1 mujeres y 12 hombres. 1 Acciones para la promoción de la convivencia entre barras de fútbol en el marco de actividad fisica o deportiva con participación de 13 personas, 1 mujeres y 12 hombres. Se realizaron 1 acciones para la promoción de salud mental y/o de la actividad fisica con barras de futbol con participación de 13 personas de las cuales 1 son mujeres y 12 son hombres. El total de grupos abordados son 1 de los cuales por barra son: y 1 Barra La Guardia Albirroja.
MAS BIENESTAR A LA COMUNIDAD RAIZAL SALUD MENTAL
En el marco de las acciones de salud mental con la población raizal: Se realizaron 1 acciones de articulación para la prevención del consumo de SPA con participación de 13 personas de las cuales 12 son hombres y 1 son mujeres. 1 Actividades de Promoción de derechos sexuales y derechos reproductivos con participación de 23 personas. Se realizaron 5 actividades en dinamica del barrismo por los gestores con participación de 78 personas.
Entorno Cuidador Educativo
Durante el periodo 6 jardines infantiles contaron con acciones de educación en salud mental con participación de 329 niños y niñas 26 estudiantes lideres escolares que participaron de acciones promocionales de bienestar y salud mental 54 familias con acciones de cuidado emocional, promoción del involucramiento parental, capacidades socioemocionales y promoción de prácticas de crianza con participación de 54 madres, padres y cuidadores de las cuales 54 familias mejoran relaciones intrafamiliares. Se han realizado 30 sesiones colectivas fortaleciendo habilidades socioemocionales y estrategias de afrontamiento para prevención de problemáticas psicosociales. con 630 niños, niñas, adolescentes y jóvenes en 3 colegios De otra parte, se gestionaron 17 casos individuales mediante la orientación y apoyo con avances en el marco de plan de cuidado en salud mental. y se desarrollaron 17 seguimientos a 17 casos relacionados con procesos previos Se han realizado 1 sesiones colectivas fortaleciendo habilidades socioemocionales y estrategias de afrontamiento para prevención de la conducta suicida con 32 niños, niñas, adolescentes y jóvenes en 1 colegios Se han realizado 8 sesiones colectivas fortaleciendo habilidades socioemocionales y estrategias de afrontamiento para prevención de consumo de SPA con 104 niños, niñas, adolescentes y jóvenes en 1 colegios Se han realizado 3 sesiones colectivas fortaleciendo habilidades socioemocionales y estrategias de afrontamiento para manejo de situaciones relacionadas con ansiedad, depresión y otras problemáticas. con 46 niños, niñas, adolescentes y jóvenes en 2 colegios De otra parte, se gestionaron 5 casos individuales mediante la orientación y apoyo con avances en el marco de plan de cuidado en salud mental. y se desarrollaron 6 seguimientos a 2 casos relacionados con procesos previos 19 estudiantes participaron de acciones promocionales de salud mental enfocadas al fortalecimiento de habilidades socioemocionales ciclo 1 57 estudiantes participaron de acciones promocionales de salud mental enfocadas al fortalecimiento de habilidades socioemocionales ciclo 2 181 estudiantes participaron de acciones promocionales de salud mental enfocadas al fortalecimiento de habilidades socioemocionales ciclo 3 174 estudiantes participaron de acciones promocionales de salud mental enfocadas al fortalecimiento de habilidades socioemocionales ciclo 4.
Entorno Institucional
En las instituciones de protección integral se brinda información y educación en salud mental a 65 personas. Se realizó la medición en modificaciones de habilidades y competencias a 65 personas, de las cuales 65 refieren que las intervenciones aportan al mejoramiento de sus habilidades y competencias en salud mental. UNIDADES DE ATENCIÓN A HABITANTES DE CALLE 4 Valoraciones del riesgo por salud mental SRQ 4 casos positivos 5 Valoraciones del riesgo por salud mental RQC 5 Casos positivos 5 sesiones colectivas para el bienestar integral 38 número de hombres 14 número de mujeres. CASA DE IGUALDAD DE OPORTUNIDADES 3 sesiones colectivas para el bienestar integral 1 número de hombres 1 número de mujeres.
Equipos Basicos Extramurales de Hogar
Se llevaron a cabo 29 visitas efectivas en casos de riesgos en conducta suicida De las cuales en 2 se dio el cierre del proceso encontrando que en 2 familias se evidencia que se reducen riesgos relacionados con conducta suicida Se llevaron a cabo 50 visitas efectivas en casos de riesgos psicosocial De las cuales en 9 se dio el cierre del proceso.</t>
  </si>
  <si>
    <t>Durante el periodo de Enero 2025 a Agosto 205
Entorno Cuidado Comunitario 
DISPOSITIVOS COMUNITARIOS CUIDADO COLECTIVO PARA EL BIENESTAR EN SALUD MENTAL Se lleva a cabo la concertación del plan de acción con 76 grupos comunitarios 73 hombres, 709 mujeres, Se llevan a cabo 218 sesiones grupales de implementación del plan de acción con dispositivos comunitarios en salud mental de las cuales: Se realizan 4 sesiones para la prevención de violencias con participación de 40 personas. Se implementaron 298 sesiones para el autocuidado y cuidado mutuo 4 sesiones para la prevención del consumo de tabaco y aerosoles con participación de 460 personas. 90 sesiones de otros temas de salud mental como fortalecimiento de estrategias de afrontamiento, resolución de problemas, regulación emocional, comunicación, crisis emocionales con 861 personas abordadas 250 sesiones de educacion en salud publica para el manejo de afectaciones psicosociales, problemas o transtornos mentales CON 730 personas abordadas fortaleciendo la conformación de 68 grupos de apoyo y educación para el cuidado de la salud mental en torno a la prevención de la conducta suicida con la participación de 160 personas en la participación de las sesiones. 19 hombres, 141 mujeres. JORNADAS MAS BIENESTAR- CUIDARTE SALUD MENTAL acciones 216 en salud mental equipos cuidarte 8.573 total de personas, 4.069 hombres, 4.504 mujeres. JORNADAS - BIENESTAR INTEGRAL ES MAS SALUD MENTAL se aplicaron 734 prueba SRQ, de las cuales 30 personas presentan tamizaje positivo. se aplicaron 4 prueba RQC, Se aplicaron 763 pruebas de detección de consumo de alcohol, tabaco y sustancias -ASSIST, y se aplicaron 763 prueba AUDIT. se aplicaron 763 prueba APGAR, se realizaron 129 canalizaciones, 10 Instrumentos del sistema de Vigilancia Epidemiológica de la conducta suicida -SISVECOS. BARRAS FUTBOLERAS A partir de la estrategia barras futboleras y salud colectiva se realizaron 8 acciones para la prevención de la conducta suicida. con participación de 110 personas, 9 mujeres y 101 hombres. 9 Acciones para la promoción de la convivencia entre barras de fútbol en el marco de actividad fisica o deportiva con participación de 93 personas, 9 mujeres y 84 hombres. Se realizaron 4 acciones para la promoción de salud mental y/o de la actividad fisica con barras de futbol con participación de 50 personas de las cuales 4 son mujeres y 46 son hombres. El total de grupos abordados son 6 de los cuales por barra son: y 8 Barra La Guardia Albirroja.
MAS BIENESTAR A LA COMUNIDAD RAIZAL SALUD MENTAL
En el marco de las acciones de salud mental con la población raizal: Entorno Cuidador Comunitario Se realizaron 2 acciones de articulación para la prevención del consumo de SPA con participación de 38 personas de las cuales 35 son hombres y 3 son mujeres. 2 Actividades de Promoción de derechos sexuales y derechos reproductivos con participación de 69 personas. Se realizaron 30 actividades en dinamica del barrismo por los gestores con participación de 276 personas.
Entorno Cuidador Educativo 
Durante el periodo 61 jardines infantiles contaron con acciones de educación en salud mental con participación de 1.238 niños y niñas Tambien se abordaron 232 docentes en la educación en salud mental para el abordaje de los niños y niñas y 3 docentes en bienestar emocional y y participaron 17 padres, madres o cuidadores en acciones colectivas de salud mental que favorecen el buen trato y la prevención del maltrato infantil 174 estudiantes lideres escolares que participaron de acciones promocionales de bienestar y salud mental 451 familias con acciones de cuidado emocional, promoción del involucramiento parental, capacidades socioemocionales y promoción de prácticas de crianza con participación de 451 madres, padres y cuidadores de las cuales 451 familias mejoran relaciones intrafamiliares. 32 jornadas integrales de salud y bienestar que incluyen la educación en fortalecimiento de habilidades y capacidades para la promoción de salud mental y en 32 jornadas y actividades para la prevención del consumo de consumo de sustancias psicoactivas. logrando la participación de 3.365 estudiantes en 17 instituciones de educación técnica y en 1 instituciones de educación y canalización a 8 personas. Se han realizado 6 acciones en entornos escolares. gestionando sectorial o intersectorialmente 11 iniciativas que se relacionan con salud mental. Se han realizado 86 sesiones colectivas fortaleciendo habilidades socioemocionales y estrategias de afrontamiento para prevención de problemáticas psicosociales. con 1.331 niños, niñas, adolescentes y jóvenes en 11 colegios De otra parte, se gestionaron 79 casos individuales mediante la orientación y apoyo con avances en el marco de plan de cuidado en salud mental. y se desarrollaron 80 seguimientos a 76 casos relacionados con procesos previos Se han realizado 3 sesiones colectivas fortaleciendo habilidades socioemocionales y estrategias de afrontamiento para prevención de la conducta suicida con 69 niños, niñas, adolescentes y jóvenes en 3 colegios para el periodo se gestionaron 2 casos de conducta suicida e identificó aumento en afrontamiento en 2 casos Se han realizado 8 sesiones colectivas fortaleciendo habilidades socioemocionales y estrategias de afrontamiento para prevención de consumo de SPA con 104 niños, niñas, adolescentes y jóvenes en 1 colegios Se han realizado 9 sesiones colectivas fortaleciendo habilidades socioemocionales y estrategias de afrontamiento para manejo de situaciones relacionadas con ansiedad, depresión y otras problemáticas. con 127 niños, niñas, adolescentes y jóvenes en 4 colegios Se han realizado 12 sesiones colectiovas fortaleciendo habilidades socioemocionales y estrategias de afrontamiento para manejo de situaciones relacionadas con ansiedad, depresión y otras problemáticas. con 18 adolescentes, jóvenes y adultos en 1 instituciones técnicas y de educación superior. De otra parte, se gestionaron 17 casos individuales mediante la orientación y apoyo con avances en el marco de plan de cuidado en salud mental. y se desarrollaron 55 seguimientos a 17 casos relacionados con procesos previos De otra parte se adelantaron 3 sesiones de fortalecimiento en salud mental para detección y manejo con 70 docentes Finalmente 5 espacios colectivos de bienestar emocional con 65 orientadores y docentes. 76 estudiantes participaron de acciones promocionales de salud mental enfocadas al fortalecimiento de habilidades socioemocionales ciclo 1 637 estudiantes participaron de acciones promocionales de salud mental enfocadas al fortalecimiento de habilidades socioemocionales ciclo 2 1.387 estudiantes participaron de acciones promocionales de salud mental enfocadas al fortalecimiento de habilidades socioemocionales ciclo 3 836 estudiantes participaron de acciones promocionales de salud mental enfocadas al fortalecimiento de habilidades socioemocionales ciclo 4.
Equipos Basicos Extramurales de Hogar 
Se encontró que en 1 familias se evidencia que se reducen riesgos relacionados con riesgo psicosocial. Se llevaron a cabo 83 visitas efectivas en casos de riesgos en conducta suicida De las cuales en 4 se dio el cierre del proceso encontrando que en 26 familias se evidencia que se reducen riesgos relacionados con conducta suicida Se llevaron a cabo 191 visitas efectivas en casos de riesgos psicosocial De las cuales en 35 se dio el cierre del proceso encontrando que en 33 familias se evidencia que se reducen riesgos relacionados con riesgo psicosocial.
Entorno Institucional
En las instituciones de protección integral se brinda información y educación en salud mental a 201 personas. Se realizó la medición en modificaciones de habilidades y competencias a 201 personas, de las cuales 267 refieren que las intervenciones aportan al mejoramiento de sus habilidades y competencias en salud mental. UNIDADES DE ATENCIÓN A HABITANTES DE CALLE 21 Valoraciones del riesgo por salud mental SRQ 18 casos positivos 13 Valoraciones del riesgo por salud mental RQC 12 Casos positivos 37 sesiones colectivas para el bienestar integral 258 número de hombres 105 número de mujeres. CASA DE IGUALDAD DE OPORTUNIDADES 8 sesiones colectivas para el bienestar integral 1 número de hombres 41 número de mujeres.</t>
  </si>
  <si>
    <t>En el mes de Agosto 205
Entorno Cuidador Comunitario
JORNADAS MAS BIENESTAR CUIDATE SE FELIZ Se cuenta con 9 puntos "Cuídate Sé Feliz" activos, en estos puntos se abordaron 119 personas, de ellas: 54 hombres, 65 mujeres, 3 personas con tamizaje Cuestionario Breve de EPOC positivo. 18 Toma de mamografía durante los dos últimos años (50 a 69 años) Toma de citología en el último año 33 Examen de PCA o tacto rectal en el último año 19 De las personas registradas como fumadoras se brindó consejería breve en cesación de consumo de tabaco y atención del tabaquismo a 16. JORNADAS MAS BIENESTAR- CUIDARTE CRONICOS acciones 36 para la promoción de hábitos saludables y prevención de condiciones crónicas no transmisibles, 654 hombres, 682 mujeres. Acciones 6 promoción de prácticas y estilos de vida saludable, cáncer 92 hombres, 103 mujeres.
Entorno Cuidador Educativo
Se realiza educación y sensibilización en actividad fisica a 6 niños y niñas de jardines infantiles, se realiza educación y sensibilización en salud visual a 329 niños y niñas de jardines infantiles, se realiza educación y sensibilización en salud auditiva comunicativa a 105 niños y niñas de jardines infantiles. Realización de 1 sesiones del ciclo 1 incentivando la actividad física desde el movimiento activo y juego activo, con 17 estudiantes. Realización de 2 sesiones del ciclo 2 para promover la práctica de la actividad física desde el movimiento activo y el juego activo, con 16 estudiantes. Realización de 5 sesiones del ciclo 3 en temas relacionados con actividad física desde las artes y el movimiento corporal, con 101 estudiantes. Realización de 1 sesiones del ciclo 4 en temas relacionados con actividad física para la vida y el autocuidado, con 20 estudiantes. Acciones de educación en salud con 18 familias para la promoción de la actividad física. se realiza educación y sensibilización en salud bucal a 265 niños y niñas de jardines infantiles. Realización de 3 sesiones de fortalecimiento de capacidades para la detección temprana de cáncer infantil en jardines con 7 docentes y orientadores de establecimientos educativos y con 16 padres de familia.
Equipos Basicos Extramurales de Hogar
Se aborda 14 personas con condiciones crónicas, 10 personas a las que se les aplicó tamizaje Findrisc, de las cuales 1 con alta probabilidad de presentar prediabetes o diabetes y 13 personas con condiciones crónicas, mayores de 18 años a las que se les aplicó tamizaje de riesgo cardiovascular OMS, de las cuales 1 personas con alerta de riesgo cardiovascular alto, muy alto y extremadamente alto, 2 personas con alerta de riesgo cardiovascular moderado, 2 personas con tamizaje Cuestionario Breve de EPOC positivo, Durante las intervenciones, se encontraron 14 personas con una condición crónica diagnosticada, 1 sin tratamiento, 52 canalizadas a la ruta integral de atención en salud, 26 canalizadas a la RIAS para población con riesgo o presencia de alteraciones cardiocerebro vascular y metabólicas manifiestas, 4 canalizadas a la RIAS para población con riesgo o presencias de trastornos visuales o auditivos, 3 Personas identificadas con consumo de tabaco, brindando consejería en cesación de consumo de tabaco y atención del tabaquismo a 3.
Condiciones Crónicas No Transmisibles
1 Instrumentos de caracterización para CCNT y asistencias técnicas realizadas para la atención integral a la población con Condiciones Crónicas No Transmisibles, 1 personas del talento humano de IPS priorizadas intervenidas en 1 IPS públicas 1 asesorías en promoción de hábitos saludables y condiciones crónicas, a 1 personas del talento humano en IPS. 21 personas de la comunidad, asociaciones de usuarios y otros actores en salud los temas de fortalecimiento de capacidades fueron: RIAS para población con riesgo o presencia de cáncer.
Entorno Cuidador Laboral 
Se realizó identificación y caracterización de 13 UTIS CON 20 trabajadores. Se identificaron trabajadores: 15 que no realizan actividad física, 6 con alerta de riesgo cardiovascular según circunferencia de cintura. 1 con riesgo de alteración auditiva por exposición al ruido, En el entorno cuidador laboral se realizaron tamizajes: 11 personas mayores de 18 años a las que se les aplicó tamizaje Findrisc, de las cuales, 3 personas mayores de 18 años a las que se les aplicó tamizaje OMS, donde 3 personas con tamizaje Cuestionario Breve de EPOC positivo, 2 mujeres sin toma de citología vaginal o prueba de VPH, 1 mujeres mayores de 50 años sin tamizaje para cáncer de mama en los últimos 5 años, Se identificaron factores de riesgo para condiciones crónicas en los niños caracterizados, tales como: con consumo de tabaco de segunda mano 5 , con exposición a rayos ultravioleta 5 , 20 no realizan actividad física, Se identificaron factores de riesgo para condiciones crónicas en los adolescentes caracterizados, tales como: 1 adolescentes trabajadores con exposición a rayos ultravioleta, 2 adolescentes trabajadores que no realizan actividad física, Entorno Cuidador Laboral: 1 mujeres con IEC para la identificación temprana de cáncer de cuello uterino y cáncer de mama.</t>
  </si>
  <si>
    <t>Durante el periodo de Enero 2025 a Agosto 205
Entorno Cuidador Comunitario
CARACTERIZACIÓN TERRITORIAL 5 Grupos identificados para el abordaje dimension en condiciones cronicos 24 hombres, 34 mujeres, DISPOSITIVO COMUNITARIO CUIDADO COLECTIVO PARA EL BIENESTAR-CRONICOS 4 sesiones de promoción de prácticas y estilos de vida saludables para la prevención de condiciones crónicas. 3 sesiones en prevención de Enfermedades cardio cerebro vasculares. 1 sesiones en prevención de Cáncer 1 sesiones en prevención de Enfermedades de vías respiratorias inferiores 1 sesiones en prevención de Alteraciones visuales 2 sesiones de Promoción de Actividad física Total de 9 cobertura población adulta (29 – 59 años): 3 hombres 6 mujeres 21 cobertura población personas mayores (60 o más años): 21 mujeres. JORNADAS MAS BIENESTAR CUIDATE SE FELIZ Se cuenta con 88 puntos "Cuídate Sé Feliz" activos, en estos puntos se abordaron 1.141 personas, de ellas: 429 hombres, 712 mujeres, 49 personas con tamizaje Cuestionario Breve de EPOC positivo. 274 Toma de mamografía durante los dos últimos años (50 a 69 años) Toma de citología en el último año 340 Examen de PCA o tacto rectal en el último año 206 De las personas registradas como fumadoras se brindó consejería breve en cesación de consumo de tabaco y atención del tabaquismo a 135. JORNADAS MAS BIENESTAR- CUIDARTE CRONICOS acciones 288 para la promoción de hábitos saludables y prevención de condiciones crónicas no transmisibles, 5.126 hombres, 5.575 mujeres. Acciones 78 promoción de prácticas y estilos de vida saludable, cáncer 1.409 hombres, 1.624 mujeres.
Entorno Cuidador Educativo 
Se realiza educación y sensibilización en actividad fisica a 562 niños y niñas de jardines infantiles, se realiza educación y sensibilización en salud visual a 597 niños y niñas de jardines infantiles, se realiza educación y sensibilización en salud auditiva comunicativa a 372 niños y niñas de jardines infantiles. Realización de 4 sesiones del ciclo 1 incentivando la actividad física desde el movimiento activo y juego activo, con 68 estudiantes. Realización de 23 sesiones del ciclo 2 para promover la práctica de la actividad física desde el movimiento activo y el juego activo, con 609 estudiantes. Realización de 34 sesiones del ciclo 3 en temas relacionados con actividad física desde las artes y el movimiento corporal, con 952 estudiantes. Realización de 16 sesiones del ciclo 4 en temas relacionados con actividad física para la vida y el autocuidado, con 460 estudiantes. Acciones de educación en salud con 218 familias para la promoción de la actividad física. 4 Colegios intervenidos con información y educación en salud bucal con la participación de 773 escolares Se realiza clasificación y sensibilización de la técnica en higiene bucal en cursos a 773 escolares en la sesión 1, se identifican 195 niños para proceso de acompañamiento familiar, de los cuales 56 se canalizan a la ruta de riesgo en alteraciones y trastornos de la salud bucal, Durante el mes se realizaron 56 canalizaciones a la ruta de riesgo en alteraciones y trastornos de la salud bucal, se realiza educación de la técnica en higiene bucal cursos a 341 escolares en la sesión 2, se realiza educación de la técnica en higiene bucal en cursos a 344 escolares en la sesión 3, de los cuales 298 apropian la técnica de higiene bucal. se realiza educación y sensibilización en salud bucal a 1.007 niños y niñas de jardines infantiles. Se realizan 32 jornadas de salud y bienestar con punto cuidate sé feliz activo en 1 Universidades en 16 Instituciones de formación para el trabajo y el desarrollo humano y 2 Centros de validación de bachillerato en estas jornadas se abordaron 1.063 personas, de ellas 598 personas se les aplicó tamizaje Findrisc, de las cuales 65 con alta probabilidad de presentar prediabetes o diabetes, y 2 personas con condiciones crónicas, mayores de 18 años a las que se les aplicó tamizaje de riesgo cardiovascular OMS, de las cuales 197 con alerta de riesgo bajo, 289 personas usan gafas o lentes. Realización de 10 sesiones de fortalecimiento de capacidades para la detección temprana de cáncer infantil en jardines con 19 docentes y orientadores de establecimientos educativos y con 18 padres de familia. Se realiza educación y sensibilización en cáncer de mama en 1.477 estudiantes universitarios en Instituciones Técnicas de Desarrollo Humano - ITDH, se realiza educación y sensibilización en cáncer de cuello uterino en 1.477 estudiantes universitarios - ITDH, se realizaron 1 canalizaciones para tamizaje para cáncer de mama.
Equipos Basicos Extramurales de Hogar 
Se aborda 164 personas con condiciones crónicas, realizando canalización a rutas integrales de atención en salud a 13 de ellas, 124 personas a las que se les aplicó tamizaje Findrisc, de las cuales 14 con alta probabilidad de presentar prediabetes o diabetes y 140 personas con condiciones crónicas, mayores de 18 años a las que se les aplicó tamizaje de riesgo cardiovascular OMS, de las cuales 2 personas con alerta de riesgo cardiovascular alto, muy alto y extremadamente alto, 19 personas con alerta de riesgo cardiovascular moderado, 27 personas con tamizaje Cuestionario Breve de EPOC positivo, 5 personas sin control y fueron canalizadas a las EAPBS. Durante las intervenciones, se encontraron 79 personas con una condición crónica diagnosticada, 155 sin tratamiento, 60 canalizadas a la ruta integral de atención en salud, 31 canalizadas a la RIAS para población con riesgo o presencia de alteraciones cardiocerebro vascular y metabólicas manifiestas, 5 canalizadas a la RIAS para población con riesgo o presencias de trastornos visuales o auditivos, de las personas que requerían cita se asignó cita a 3. 5 Personas identificadas con consumo de tabaco, brindando consejería en cesación de consumo de tabaco y atención del tabaquismo a 5 correspondiente al 0,0 %. Se realiza seguimiento familiar a 18 personas, con énfasis en la promoción de comportamientos de hábitos saludables y la detección de riesgos, a través de planes de automanejo, realizando Durante el periodo se realizaron 1 canalizaciones a la ruta de alteraciones en salud visual y auditiva, de las cuales Se realiza clasificación, identificación de riesgos en salud bucal y sensibilización a 1 individuos en la sesión 1, se realiza clasificación, identificación de riesgos en salud bucal y sensibilización a 1 familias en la sesión 1, se brinda información, educación y comunicación en salud bucal a 4 individuos en la sesión 2, se brinda información, educación y comunicación en salud bucal a 4 familias en la sesión 2, se realiza evaluación de la técnica de higiene bucal a 4 individuos en la sesión 3, se realiza evaluación de la técnica de higiene bucal a 4 familias en la sesión 3, de los cuales 3 individuos apropiaron la técnica de cepillado dental. Durante el periodo se realizaron 10 canalizaciones a la ruta de alteraciones y trastornos en salud bucal, de las cuales 1 fueron efectivas. Se identifican 3 mujeres mayores de 50 años sin tamizaje para cáncer de mama, 4 mujeres mayores de 25 años sin toma de citología.
Condiciones Crónicas No Transmisibles 
4 Instrumentos de caracterización para CCNT y asistencias técnicas realizadas para la atención integral a la población con Condiciones Crónicas No Transmisibles, 4 personas del talento humano de IPS priorizadas intervenidas en 4 IPS públicas 4 asesorías en promoción de hábitos saludables y condiciones crónicas, a 4 personas del talento humano en IPS. 21 personas de la comunidad, asociaciones de usuarios y otros actores en salud los temas de fortalecimiento de capacidades fueron: RIAS para población con riesgo o presencia de alteraciones cardio - cerebro - vascular - metabólicas; RIAS para población con riesgo o presencia de cáncer; Consejería breve en Cesación de Tabaco y productos derivados; Salud Visual y Auditiva; 137 mujeres tamizadas para cáncer de cuello uterino en las IPS de la red pública Número de mamografías realizadas: 66, número de personas tamizadas cáncer prostata: 71 , número de personas tamizadas cáncer colon: 50.
Entorno Cuidador Laboral 
Se realizó identificación y caracterización de 62 UTIS CON 84 trabajadores. Se identificaron trabajadores: 25 con exposición a rayos ultravioleta, 80 que no realizan actividad física, 25 con alerta de riesgo cardiovascular según circunferencia de cintura. 3 con riesgo de alteración auditiva por exposición al ruido, En el entorno cuidador laboral se realizaron tamizajes: 41 personas mayores de 18 años a las que se les aplicó tamizaje Findrisc, de las cuales, 17 personas mayores de 18 años a las que se les aplicó tamizaje OMS, donde 17 personas con tamizaje Cuestionario Breve de EPOC positivo, 5 mujeres sin toma de citología vaginal o prueba de VPH, 1 mujeres mayores de 50 años sin tamizaje para cáncer de mama en los últimos 5 años, 1 hombres mayores de 50 años sin tamizaje para cáncer de próstata, Se identificaron factores de riesgo para condiciones crónicas en los niños caracterizados, tales como: con consumo de tabaco de segunda mano 23, con exposición a rayos ultravioleta 23, 75 no realizan actividad física, Se identificaron factores de riesgo para condiciones crónicas en los adolescentes caracterizados, tales como: 2 adolescentes trabajadores con exposición a rayos ultravioleta, 11 adolescentes trabajadores que no realizan actividad física, Entorno Cuidador Laboral: 1 mujeres con IEC para la identificación temprana de cáncer de cuello uterino y cáncer de mama, 1 hombres con IEC para la identificación temprana de cáncer de próstata.</t>
  </si>
  <si>
    <t>En el mes de Agosto 205
PREVENCIÓN COMBINADA DE LAS ITS
54 Pruebas de VIH.HEPT B realizadas SPAcios de bienestar 278 Pruebas de VIH.HEPT B realizadas bienestar integral es mas salud mental 1 pruebas positivas para VIH.HEPT B realizadas bienestar integral es mas salud mental 44 Pruebas de VIH.HEPT B realizadas por localidad en Centros de escucha habitanza en calle, 17 Pruebas de VIH realizadas por localidad en Centros de escucha MujerESalud, 2 Pruebas de HEPT B realizadas por localidad en Centros de escucha MujerESalud.
Entorno Institucional:
SSR
Prevención combinada de las ITS-VIH
1 Pruebas rápidas positivas del total de VIH realizadas en el mes por los equipos del PIC 254 Pruebas rápidas de VIH realizadas por los equipos del PIC. 239 Pruebas rápidas de Hept B realizadas por los equipos del PIC. 2.431 Condones entregados en procesos educativos de los equipos del PIC. Canalizaciones y activación de ruta según el Sistema de Referencia y Contrareferencia (SIRC): Fortalecimiento técnico talento humano Abordaje intersectorial.</t>
  </si>
  <si>
    <t>Durante el periodo de Enero 2025 a Agosto 205
PREVENCIÓN COMBINADA DE LAS ITS 
50 Pruebas de VIH.HEPT B realizadas por población LGBTI, 381 Pruebas de VIH.HEPT B realizadas SPAcios de bienestar 2 pruebas positivas para VIH.HEPT B realizadas SPAcios de bienestar 1.566 Pruebas de VIH.HEPT B realizadas bienestar integral es mas salud mental 4 pruebas positivas para VIH.HEPT B realizadas bienestar integral es mas salud mental 141 Pruebas de VIH.HEPT B realizadas por localidad en Centros de escucha habitanza en calle, 1 pruebas positivas para VIH.HEPT B realizadas por localidad en Centros de escucha habitanza en calle. 107 Pruebas de VIH realizadas por localidad en Centros de escucha MujerESalud, 1 pruebas positivas para VIH realizadas por localidad en Centros de escucha MujerESalud. 24 Pruebas de HEPT B realizadas por localidad en Centros de escucha MujerESalud.
Entorno Cuidador Educativo 
Se realizan 340 pruebas de VIH de las cuales 1 son reactivas y 1 tienen canalización efectiva Se realizan 340 pruebas de Hepatitis B.
Entorno Institucional
SSR
Prevención combinada de las ITS-VIH 
6 Pruebas rápidas positivas del total de VIH realizadas en el mes por los equipos del PIC 2.040 Pruebas rápidas de VIH realizadas por los equipos del PIC. 3 Pruebas rápidas positivas del total de Hept B realizadas en el mes por los equipos del PIC 1.950 Pruebas rápidas de Hept B realizadas por los equipos del PIC. 19.020 Condones entregados en procesos educativos de los equipos del PIC. Canalizaciones y activación de ruta según el Sistema de Referencia y Contrareferencia (SIRC): Fortalecimiento técnico talento humano Abordaje intersectorial 1 Articulaciones sectoriales e intersetoriales que fortalecen la respuesta ante el VIH y las Hepatitis.</t>
  </si>
  <si>
    <t>En el mes de Agosto 205
Enfermedades Transmitidas por Vectores-ETV:
2 IPS priorizadas para malaria con stock de medicamentos malaria. 1 asistencias técnicas a IPS. 1 IPS con gestión de información de malaria y leishmaniasis. 2 Actividades de información para ETV, con 27 personas que participan. 1 IPS con visita de asistencia técnica para Enfermedades transmitidas por vectores, 1 IPS visitadas. 1 Realizan acciones de información para la prevención de las ETV. 2 Pacientes con leishmaniasis, 2 con indicación de tratamiento sistémico, 2 recibieron tratamiento.</t>
  </si>
  <si>
    <t>Durante el periodo de Enero 2025 a Agosto 205
Enfermedades Transmitidas por Vectores-ETV: 
14 IPS priorizadas para malaria con stock de medicamentos malaria. 10 asistencias técnicas a IPS. 15 IPS con gestión de información de malaria y leishmaniasis. 6 Pacientes de malaria con verificación de seguimiento al tratamiento. 11 Pacientes con leishmaniasis con verificación de seguimiento al tratamiento. 1 Pacientes con chagas crónico caso probable y/o confirmado en seguimiento en la EAPB. 16 Actividades de información para ETV, con 223 personas que participan. 1 Casos de ETV georreferenciados a otros departamentos. 10 IPS con visita de asistencia técnica para Enfermedades transmitidas por vectores, 10 IPS visitadas. 10 Realizan acciones de información para la prevención de las ETV. 3 Pacientes de dengue con signos de alarma, 10 pacientes malaria, 8 con instauración oportuna de tratamiento, 7 con seguimiento al tratamiento por la IPS. 30 Pacientes con leishmaniasis, 29 con indicación de tratamiento sistémico, 28 recibieron tratamiento, 11 seguimiento al tratamiento por la IPS.</t>
  </si>
  <si>
    <t>En el mes de Agosto 205
Programa Ampliado de Inmunizaciones - PAI
Menor de un año de edad: POLIO: 3eras dosis aplicadas 217, cumplimiento 11,1 % PENTAVALENTE: 3eras dosis aplicadas 217, cumplimiento 11,1 % BCG: dosis aplicadas 1, cumplimiento 0,1 % ROTAVIRUS: 2das dosis aplicadas 218, cumplimiento 11,2 % De un año de edad: TRIPLE VIRAL: dosis aplicadas 156, 6,8 cumplimiento NEUMOCOCO REFUERZO: dosis aplicadas 161, cumplimiento 7,0 % HEPATITIS A: dosis aplicada 160 , cumplimiento 6,9 % VARICELA: dosis aplicadas 157, cumplimiento 6,8 % FIEBRE AMARILLA en población de 1 año: 170 dosis aplicadas, cumplimiento 8,1 % Tdap de gestantes: dosis aplicadas 425, Fuente: SIS-151 RESUMEN MENSUAL DE VACUNACIÓN - Corte 31/08/2025. 6 IPS con distribución de medicamentos inmunobiológicos, insumos y dispositivos médicos 8 Visitas de asistencia técnica a IPS de la red pública y privada (técnicos sistemas de información) 8 Visitas de asistencia técnica a IPS de la red pública y privada (profesionales) Donde se dejaron 1 planes de mejoramiento a IPS públicas y privadas 3 Seguimiento y/o cierre a planes de mejora de las IPS públicas y privadas 5 Talento humano en salud con fortalecimiento técnico del PAI en IPS públicas y privadas 7 IPS activas en el REPS con validación mensual equipo PAI Se asistió a 1 asistencia técnica Distrital por coordinador/a PAI y profesionales de apoyo Se realizó 1 reunión local PAI Se realizarón 3 articulaciones 1 Con otros actores (JAC, Colia, Riapi, centros comerciales, iglesias, entre otros) 2 otros sectores (SED, ICBF, SDIS, secretaría de la mujer, IDRD, entre otros) 1 Jornadas extramurales de vacunación realizadas en ICBF 1 Jornadas extramurales de vacunación realizadas en SDIS (vejez) 32 Jornadas extramurales de vacunación tactica de concentación (parques, centros comerciales, igelsias, supercades, entre otros) 1 Jornadas extramurales de vacunación asentamientos indígenas.</t>
  </si>
  <si>
    <t>Durante el periodo de Enero 2025 a Agosto 205
Entorno Cuidador Educativo 
Se realizan 12 sesiones de sensibilización en vacunación a comunidad educativa abordando 2 directores locales de educación y subdirectores locales de integración social, 20 padres de familia y 454 estudiantes. Se gestionaron y realizaron 14 jornadas de vacunación con 60 dosis aplicadas de VPH. Se realizaron 172 seguimientos telefonicos a población susceptible.
Programa Ampliado de Inmunizaciones - PAI 
Menor de un año de edad: POLIO: 3eras dosis aplicadas 1.531, cumplimiento 58,7 % PENTAVALENTE: 3eras dosis aplicadas 1.531, cumplimiento 58,7 % BCG: dosis aplicadas 4, cumplimiento 0,2 % ROTAVIRUS: 2das dosis aplicadas 1.592, cumplimiento 60,3 % De un año de edad: TRIPLE VIRAL: dosis aplicadas 1.322, 49,4 cumplimiento NEUMOCOCO REFUERZO: dosis aplicadas 1.336, cumplimiento 49,9 % HEPATITIS A: dosis aplicada 1.335, cumplimiento 49,7 % VARICELA: dosis aplicadas 1.333, cumplimiento 50,0 % FIEBRE AMARILLA en población de 1 año: 1.406 dosis aplicadas, cumplimiento 53,2 % Tdap de gestantes: dosis aplicadas 3.990, Fuente: SIS-151 RESUMEN MENSUAL DE VACUNACIÓN - Corte 31/08/2025. 48 IPS con distribución de medicamentos inmunobiológicos, insumos y dispositivos médicos 64 Visitas de asistencia técnica a IPS de la red pública y privada (técnicos sistemas de información) 64 Visitas de asistencia técnica a IPS de la red pública y privada (profesionales) Donde se dejaron 5 planes de mejoramiento a IPS públicas y privadas 18 Seguimiento y/o cierre a planes de mejora de las IPS públicas y privadas 54 Talento humano en salud con fortalecimiento técnico del PAI en IPS públicas y privadas 56 IPS activas en el REPS con validación mensual equipo PAI Se asistió a 8 asistencia técnica Distrital por coordinador/a PAI y profesionales de apoyo Se realizó 8 reunión local PAI Se realizarón 26 articulaciones 15 Con otros actores (JAC, Colia, Riapi, centros comerciales, iglesias, entre otros) 11 otros sectores (SED, ICBF, SDIS, secretaría de la mujer, IDRD, entre otros) 6 Jornadas extramurales de vacunación realizadas en SED Públicas. 4 Jornadas extramurales de vacunación realizadas en SED Privadas 3 Jornadas extramurales de vacunación realizadas en ICBF 2 Jornadas extramurales de vacunación realizadas en SDIS (infancia) 4 Jornadas extramurales de vacunación realizadas en SDIS (vejez) 246 Jornadas extramurales de vacunación tactica de concentación (parques, centros comerciales, igelsias, supercades, entre otros) 1 Jornadas extramurales de vacunación tactica de casa a casa (barrios intervenidos) 3 Jornadas extramurales de vacunación asentamientos indígenas.</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</si>
  <si>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en donde participaron 63 personas en estos espacios de coordinación; se realizaron 5 actividades intersectoriales desde los espacios de gestión con participación de 106 personas. Se gestionaron 2 problemáticas de salud ambiental recepcionadas desde vigilancia epidemiológica basada en comunidad relacionadas con riesgos ambientales con participación de 75 personas de la comunidad.
Por otra parte, en el marco de la implementación de estrategias en salud ambiental a través de los entornos de vida cotidiana se adelantaron acciones así:
Entorno Cuidador Comunitario: Se desarrollaron 24 acciones artísticas con participación de 757 personas. Se socializaron las recomendaciones en salud correspondiente al Índice Bogotano de Calidad del Aire y Riesgo en Salud –IBOCA- y el índice de radiación solar ultravioleta -IUV a 119 personas. Se priorizaron 1 barrio (San Antonio) a los que se les formuló el Plan de Gestión Barrial/veredal de Entornos Ambientalmente Saludables, y se abordaron 67 personas con 9 acciones de Educación para la Salud Ambiental.
Entorno Cuidador Educativo: Se desarrolló 1 intervención a estudiantes de ciclo 1; 5 intervenciones a estudiantes de ciclo 2; 2 intervenciones  a estudiantes de ciclo 3. Se realizaron 3 unidades demostrativas con participación de 28 estudiantes y 3 docentes para el fortalecimiento de los proyectos ambientales escolares (PRAE). Se realizaron 17 sesiones durante la implementación de la estrategia de mascota verde. 5 problemáticas identificadas en el entorno exterior a las instituciones educativas intervenidas por el entorno y direccionadas a gestión y análisis de políticas
Entorno Institucional: Se abordaron IPS con acciones de educación para la salud ambiental para posicionar las diferentes temáticas que aborda la agenda global para los hospitales verdes y saludable interviniendo 6 profesionales de la salud. Se abordaron 14 personas en instituciones de poblaciones diferenciales y en protección.
Entorno Cuidador Laboral: Se identificaron 5 Unidades de Trabajo Informal libres de Humo, se socializó el Índice Bogotano de Calidad del Aire y Riesgo en Salud –IBOCA- a 10 trabajadores y el Índice de radiación solar ultravioleta -IUV a 7 trabajadores informales.</t>
  </si>
  <si>
    <t>Hasta el mes de Agosto en el marco de la conformación e implementación intersectorial y comunitaria de la red de salud ambiental y la Gestión de la Salud Ambiental a nivel local se avanzó en un 0,84 % gestionando acciones en:
7 sesiones de la Comisión Ambiental Local (CAL), 3 sesiones del Consejo Local de Gestión del Riesgo y Cambio Climático (CLGRCC), 8 Sesiones del consejo Local de Protección y Bienestar Animal (CLPYBA), 1 mesas de residuos, en donde participaron 429 personas en estos espacios de coordinación; se realizaron 57 actividades intersectoriales desde los espacios de gestión con participación de 920 personas. Se gestionaron 10 problemáticas de salud ambiental recepcionadas desde vigilancia epidemiológica basada en comunidad relacionadas con riesgos ambientales con participación de 281 personas de la comunidad.
Por otra parte, en el marco de la implementación de estrategias en salud ambiental a través de los entornos de vida cotidiana se adelantaron acciones así:
Entorno Cuidador Comunitario: Se desarrollaron 180 acciones artísticas con participación de 6.907 personas. Se socializaron las recomendaciones en salud correspondiente al Índice Bogotano de Calidad del Aire y Riesgo en Salud –IBOCA- y el índice de radiación solar ultravioleta -IUV a 1.051 personas por medio de los puntos de Cuídate y Se Feliz. Se priorizaron 10 barrios (POLICARCA SALAVARRIETA - RESTREPO - LA FRAGUA, SAN JORGE CENTRAL, VILLA MAYOR ANTIGUA - SEVILLA - SANTANDER SUR - san Antonio) a los que se les formuló el Plan de Gestión Barrial/veredal de Entornos Ambientalmente Saludables, desde caracterización territorial se identificaron 7 grupos focales para la implementación de procesos en salud ambiental y se abordaron 948 personas con 99 acciones de Educación para la Salud Ambiental.
Entorno Cuidador Educativo: Se caracterizaron 3 Instituciones Educativas con variables en salud ambiental en las que se desarrollaron 6 intervenciones a 63 estudiantes de ciclo 1; 18 intervenciones a 158 estudiantes de ciclo 2; 25 intervenciones a 309 estudiantes de ciclo 3; y 16 intervenciones a 139 estudiantes de ciclo 4. Se realizaron 3 unidades demostrativas con participación de 28 estudiantes y 3 docentes para el fortalecimiento de los proyectos ambientales escolares (PRAE). Se implementó la estrategia de mascota verde en 7 jardines, abordando 206 niños y se realizaron 68 sesiones durante su implementación. 15 problemáticas identificadas en el entorno exterior a las instituciones educativas intervenidas por el entorno y direccionadas a gestión y análisis de políticas
Entorno Cuidador Hogar: Con la estrategia de Vivienda Saludable, se desarrollaron seguimientos a las familias brindando educación de acuerdo con los riesgos identificados a 40 personas expuestas. 
Entorno Institucional: Se implementó la estrategia de mascota verde en 2 unidades de atención a la primera infancia, abordando 18 niños 2 docentes o madres comunitarias; y se realizaron 8 sesiones durante su implementación. Se abordó 1 IPS con acciones de educación para la salud ambiental para posicionar las diferentes temáticas que aborda la agenda global para los hospitales verdes y saludables, interviniendo 15 profesionales de la salud. Se caracterizaron 1 instituciones de poblaciones diferenciales y en protección y se abordaron 38 personas.
Entorno Cuidador Laboral: Se identificaron 73 Unidades de Trabajo Informal libres de Humo, se socializó el Índice Bogotano de Calidad del Aire y Riesgo en Salud –IBOCA- a 244 trabajadores y el Índice de radiación solar ultravioleta -IUV a 109 trabajadores informales.</t>
  </si>
  <si>
    <t>En el mes de Agosto 2025
Vigilancia de la Salud Ambiental
 Seguimiento y Observación al animal agresor: Se hizo seguimiento a 11 animales de los cuales 7 fueron caninos y 4 fueron felinos. De las observaciones realizadas 69 % fueron efectivas y 31 % fueron fallidas. Vigilancia Integrada de la Rabia que realizaron la gestión y seguimiento de 37 casos de agresión por animal potencialmente transmisor de rabia, notificadas por las UPGD de cada la localidad durante el mes. Se remitieron 16 casos de agresión (propios e interlocales) para observación y seguimiento al animal agresor Vigilancia de la Salud Ambiental VACUNACIÓN ANTIRRÁBICA CANINA Y FELINA: Se vacunaron contra la rabia un total de 600 animales de los cuales 328 fueron perros y 272 fueron gatos. Funcionamiento de 2 puntos fijos 2 jornadas de vacunación extramural ejecutadas.</t>
  </si>
  <si>
    <t>Durante el periodo de Enero 2025 a Agosto 2025
Vigilancia de la Salud Ambiental 
 Seguimiento y Observación al animal agresor: Se hizo seguimiento a 60 animales de los cuales 43 fueron caninos y 17 fueron felinos. De las observaciones realizadas 580 % fueron efectivas y 220 % fueron fallidas. Vigilancia Integrada de la Rabia que realizaron la gestión y seguimiento de 249 casos de agresión por animal potencialmente transmisor de rabia, notificadas por las UPGD de cada la localidad durante el mes. Se realizaron 3 Asistencias Técnicas y 5 capacitaciones dirigidas al TH de las UPGD Se remitieron 83 casos de agresión (propios e interlocales) para observación y seguimiento al animal agresor Vigilancia de la Salud Ambiental VACUNACIÓN ANTIRRÁBICA CANINA Y FELINA: Se vacunaron contra la rabia un total de 3.552 animales de los cuales 1.895 fueron perros y 1.657 fueron gatos. Funcionamiento de 16 puntos fijos 13 jornadas de vacunación extramural ejecutadas.</t>
  </si>
  <si>
    <t>En el mes de Agosto 2025
Vigilancia de la Salud Ambiental
Se inscribieron 142 establecimientos. Se realizó control de roedores exteriores en 16.740 metros cuadrados. Se adelantaron 4 actividades de carácter promocional y preventivo como son las sensibilizaciones dirigidas a la comunidad en temas de salud ambiental enfocados especialmente al manejo adecuado de alimentos; medicamentos y sustancias químicas. con una asistencia de 36 personas. Se adelantaron 790 visitas de inspección, vigilancia y control (IVC) en establecimientos abiertos al público, para verificar el cumplimiento de la normatividad sanitaria vigente. Se intervinieron 786 establecimientos comerciales, industriales e institucionales vigilados y controlados abiertos al público, donde se aplicaron 23 medidas sanitarias de seguridad (incluyen medidas a productos: decomisos, congelaciones y destrucciones y medidas a establecimientos: suspensión de trabajos o servicios y clausura de establecimientos). Se adelantaron 11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</si>
  <si>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1373 establecimientos. Se realizó control de insectos exteriores en 37.127 metros cuadrados. Se realizó control de roedores exteriores en 113.924 metros cuadrados. Se adelantaron 39 actividades de carácter promocional y preventivo como son las sensibilizaciones dirigidas a la comunidad en temas de salud ambiental enfocados especialmente al manejo adecuado de alimentos; medicamentos y sustancias químicas. con una asistencia de 418 personas. Se adelantaron 6.669 visitas de inspección, vigilancia y control (IVC) en establecimientos abiertos al público, para verificar el cumplimiento de la normatividad sanitaria vigente. Se intervinieron 6.756 establecimientos comerciales, industriales e institucionales vigilados y controlados abiertos al público, donde se aplicaron 155 medidas sanitarias de seguridad (incluyen medidas a productos: decomisos, congelaciones y destrucciones y medidas a establecimientos: suspensión de trabajos o servicios y clausura de establecimientos). Se adelantaron 61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</si>
  <si>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10 personas para la población de 0 a 14 años de edad y adulto mayor de 60 años Se aplicaron encuestas de percepción relacionadas con ruido a 23 personas entre adolescentes y adultos. Se aplicaron 7 encuestas relacionadas con el síndrome de radiofrecuencia De las personas encuestadas en las tematicas de la línea, 13 se iniciaron procesos de canalización o activación de ruta. Se abordaron 106 personas en sensibilización de las tematicas de aire, olores, tabaco, ruido y radiación electromagnetica Se atendieron 4 quejas relacionadas con las temáticas de la línea, 4 Ruido y y se participaron en 1 espacios de posicionamiento</t>
  </si>
  <si>
    <t>Durante el periodo de Enero 2025 a Agosto 2025
Implementación de la Vigilancia en Salud Ambiental en las tematicas de Aire, Ruido y Radiación electromagnética 
 Durante el mes de reporte se aplicaron encuestas relacionadas con calidad de aire a un total de 217 personas para la población de 0 a 14 años de edad y adulto mayor de 60 años Se aplicaron encuestas de percepción relacionadas con ruido a 147 personas entre adolescentes y adultos. Se aplicaron 82 encuestas relacionadas con el síndrome de radiofrecuencia De las personas encuestadas en las tematicas de la línea, 28 se iniciaron procesos de canalización o activación de ruta. Se abordaron 398 personas en sensibilización de las tematicas de aire, olores, tabaco, ruido y radiación electromagnetica Se atendieron 20 quejas relacionadas con las temáticas de la línea, de las cuales 3 se relacionan con olores ofensivos, 3 por calidad del aire, 14 Ruido y se realizaron 8 operativos de control de tabaco, y se participaron en 2 espacios de posicionamiento en temas Aire;</t>
  </si>
  <si>
    <t>En el mes de Agosto 205
Implementación de la Vigilancia en Salud Ambiental en las tematicas de Aire, Ruido y Radiación electromagnética
 Durante el mes de reporte se aplicaron encuestas relacionadas con calidad de aire a un total de 10 personas para la población de 0 a 14 años de edad y adulto mayor de 60 años Se aplicaron encuestas de percepción relacionadas con ruido a 23 personas entre adolescentes y adultos. Se aplicaron 7 encuestas relacionadas con el síndrome de radiofrecuencia De las personas encuestadas en las tematicas de la línea, 13 se iniciaron procesos de canalización o activación de ruta. Se abordaron 106 personas en sensibilización de las tematicas de aire, olores, tabaco, ruido y radiación electromagnetica Se atendieron 4 quejas relacionadas con las temáticas de la línea, 4 Ruido y y se participaron en 1 espacios de posicionamiento</t>
  </si>
  <si>
    <t>Durante el periodo de Enero 2025 a Agosto 205
Implementación de la Vigilancia en Salud Ambiental en las tematicas de Aire, Ruido y Radiación electromagnética 
 Durante el mes de reporte se aplicaron encuestas relacionadas con calidad de aire a un total de 217 personas para la población de 0 a 14 años de edad y adulto mayor de 60 años Se aplicaron encuestas de percepción relacionadas con ruido a 147 personas entre adolescentes y adultos. Se aplicaron 82 encuestas relacionadas con el síndrome de radiofrecuencia De las personas encuestadas en las tematicas de la línea, 28 se iniciaron procesos de canalización o activación de ruta. Se abordaron 398 personas en sensibilización de las tematicas de aire, olores, tabaco, ruido y radiación electromagnetica Se atendieron 20 quejas relacionadas con las temáticas de la línea, de las cuales 3 se relacionan con olores ofensivos, 3 por calidad del aire, 14 Ruido y se realizaron 8 operativos de control de tabaco, y se participaron en 2 espacios de posicionamiento en temas Aire;</t>
  </si>
  <si>
    <t>En el mes de Agosto 205
Entorno Cuidador Educativo
Se realizaron 239 actividades de educación en salud en 10 Jardines, en 15 Colegios, en 2 Instituciones de formación para el trabajo y el desarrollo humano 243 padres de familia, y 816 estudiantes.
Políticas
En la Interacción Integral e Integrada Acción Estratégica Sectorial Local, se avanza en la agenda estratégica 8,8 % correspondiente a: La cuarta fase de la acción estratégica sectorial local en la cual se implementa y hace seguimiento a las acciones acordadas en el plan de trabajo En la interacción integrada de Gestión Intersectorial durante el mes se suscribieron: 8 compromisos, de los cuales 3 responden al plan de trabajo de la acción estratégica sectorial local 3 a las instancias o espacios locales de política 5 situaciones emergentes o articulaciones intersectoriales fuera de las instancias o espacios propios de política De los compromisos suscritos en el mes se cumplieron 6 En la gestión de la política pública de infancia, primera infancia y adolescencia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8,8 % En la gestión de la política pública de Envejecimiento y Vejez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10,2 % En la gestión de la política pública para las Familias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8,8 %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9,1 %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8,2 %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8,1 %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2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9,0 %.</t>
  </si>
  <si>
    <t>Durante el periodo de Enero 2025 a Agosto 205
Entorno Cuidador Educativo 
Se realizaron 1.479 actividades de educación en salud en 76 Jardines, en 84 Colegios, en 75 Instituciones de formación para el trabajo y el desarrollo humano con la participación de 414 docentes, 797 padres de familia, y 9.283 estudiantes.
Políticas 
En la Interacción Integral e Integrada Acción Estratégica Sectorial Local, se avanza en la agenda estratégica 54,5 %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56 compromisos, de los cuales 4 responden al plan de trabajo de la acción estratégica sectorial local 20 a las instancias o espacios locales de política 35 situaciones emergentes o articulaciones intersectoriales fuera de las instancias o espacios propios de política De los compromisos suscritos en el mes se cumplieron 37 En la gestión de la política pública de infancia, primera infancia y adolescencia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66,0 %.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62,6 % En la gestión de la política pública de Envejecimiento y Vejez en el territorio se realizaron de las siguientes actividades: participó en 17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62,3 % En la gestión de la política pública para las Familias en el territorio se realizaron de las siguientes actividades: participó en 12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65,0 % En la gestión de la política pública de Discapacidad en el territorio se realizaron de las siguientes actividades: participó en 11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59,0 % En la gestión de la política pública de LGBTI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64,7 % En la gestión de la política pública de Habitabilidad en Calle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61,3 % En la gestión de la política pública de Mujer y equidad de géneros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65,2 % En la gestión de la política pública de SPA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5 compromisos en el marco de la intersectorialidad En el seguimiento a la gestión de la política se avanzó en el mes en 66,0 % En la gestión de la política pública de Salud Mental,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7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15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67,0 % En la gestión de la política pública para la Acogida, Inclusión y Desarrollo (Migrantes) en el territorio se realizaron las siguientes actividades: participó en 5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66,8 %.</t>
  </si>
  <si>
    <t>En el mes de Agosto 2025
Entorno Cuidado Comunitario
CARACTERIZACIÓN TERRITORIAL Para la reducción de riesgos y daños de SPA 156 valoraciones del riesgo por consumo de sustancias psicoactivas en el marco de la intervención breve. 48 en población privada de la libertad, y 126 en población con consumo de sustancias psicoactivas, énfasis en abuso de alcohol, tabaco, uso de dispositivos electrónicos (vapeadores). En el abordaje diferencial, con enfoque de reducción de riesgos y daños, Igualmente, se formularon 48 planes de bienestar en población privada de la libertad, con 21 sesiones colectivas y la participación de 84 personas. Se formularon 48 planes de bienestar en población consumo de sustancias psicoactivas, énfasis en abuso de alcohol, tabaco, uso de dispositivos electrónicos (vapeadores) con 21 sesiones colectivas y participaron 84 personas.
SPAcios DE BIENESTAR
166 valoraciones del riesgo por consumo de sustancias psicoactivas en el marco de la intervención breve. De manera específica, 10 en adolescentes y jóvenes: 24 en adolescentes pertenecientes al SRPA, 72 en población mayor de edad que asistió a las jornadas SPAcios libres de riesgos. Para la prevención del consumo de SPA fueron formulados 10 planes de bienestar y se dio cierre a 10 de estos. En el marco de dichos planes se realizaron 5 sesiones colectivas con la participación de 10 personas.
Macro, meso y micro gestión de la salud pública
83,8 %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33,3 % gestion efectiva a las canalizaciones todas las modalidades donde se activan rutas por riesgo de desnutrición aguda en niños y niñas menores de cinco años. 100,0 % gestion efectiva a las canalizaciones todas las modalidades donde se activa la Ruta De Promoción Y Mantenimiento De La Salud - 1 Finalidad Valoración Integral en niños y niñas menores de dos años. 64,1 % gestion efectiva a las canalizaciones todas las modalidades donde se activa la ruta 5 todos los motivos relacionados con sustancias psicoactivas. 82,4 % gestion efectiva a las canalizaciones todas las modalidades donde se activa la RIA 2 para población con riesgo o presencia de alteraciones cardio — cerebro — vascular — metabólicas manifiestas - Todos los motivos.
Entorno Cuidador Educativo
1 planes de trabajo para la implementación de las zonas de orientación, 1 Zonas de Orientación Escolar En el periodo se implementaron 1 SPAcios de bienestar en instituciones educativas, donde se realizaron las siguientes actividades: y 2 procesos formativos.</t>
  </si>
  <si>
    <t>Durante el periodo de Enero 2025 a Agosto 205
Entorno Cuidado Comunitario
CARACTERIZACIÓN TERRITORIAL 101 Puntos identificados por consumo SPA Para la reducción de riesgos y daños de SPA 927 valoraciones del riesgo por consumo de sustancias psicoactivas en el marco de la intervención breve. 12 en población en actividades sexuales pagas (ASP) 346 en población privada de la libertad, y 717 en población con consumo de sustancias psicoactivas, énfasis en abuso de alcohol, tabaco, uso de dispositivos electrónicos (vapeadores). En el abordaje diferencial, con enfoque de reducción de riesgos y daños, fueron formulados 12 planes de bienestar. En el marco de dichos planes se realizaron 1 encuentros comunitarios 12 en población en actividades sexuales pagas (ASP), en las cuales participaron 1 actores estratégicos (organizaciones sociales, dispositivos de base comunitaria). Así mismo, 1 actores interinstitucionales o intersectoriales para la transformación del estigma o autoestigma asociado frente al fenómeno de las sustancias psicoactivas. Igualmente, se formularon 346 planes de bienestar en población privada de la libertad, con 177 sesiones colectivas y la participación de 470 personas. Se formularon 358 planes de bienestar en población consumo de sustancias psicoactivas, énfasis en abuso de alcohol, tabaco, uso de dispositivos electrónicos (vapeadores) con 159 sesiones colectivas y participaron 482 personas.
SPAcios DE BIENESTAR 
1.009 valoraciones del riesgo por consumo de sustancias psicoactivas en el marco de la intervención breve. De manera específica, 82 en adolescentes y jóvenes: 231 en adolescentes pertenecientes al SRPA, 386 en población mayor de edad que asistió a las jornadas SPAcios libres de riesgos. Para la prevención del consumo de SPA fueron formulados 82 planes de bienestar y se dio cierre a 82 de estos. En el marco de dichos planes se realizaron 41 sesiones colectivas con la participación de 142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103,8 %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66,7 %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3 caracterizaciones, 6 planes de trabajo para la implementación de las zonas de orientación, 7 Zonas de Orientación Escolar y 1 Zonas de Orientación Universitarias. En el periodo se implementaron 13 SPAcios de bienestar en instituciones educativas, donde se realizaron las siguientes actividades: y 228 procesos formativos 5 valoraciones del riesgo por consumo de sustancias psicoactivas, 24 desde los ZOE 13 canalizaciones, de las cuales 13 a servicios de salud.</t>
  </si>
  <si>
    <t>En el mes de Agosto 2025
Entorno Institucional
1 Casas de Igualdad de Oportunidades para las Mujeres-CIO. Se realizaron 1 acciones colectivas y/o grupales con mujeres, donde se realiza intervención a 1 personas 1 mujeres, Por identidad de género: 1 femenino, 1 de convivencia social y salud mental.</t>
  </si>
  <si>
    <t>Durante el periodo de Enero 2025 a Agosto 205
Entorno Institucional 
4 Casas de Igualdad de Oportunidades para las Mujeres-CIO. Se realizaron 4 acciones colectivas y/o grupales con mujeres, donde se realiza intervención a 22 personas 22 mujeres, Por identidad de género: 22 femenino, 4 de convivencia social y salud mental.</t>
  </si>
  <si>
    <t>En el mes de Agosto 2025
Equipos Basicos Extramurales de Hogar
Se realizaron 62 caracterizaciones en familias de población migrante internacional, en las cuales se identifican: 1 familias con prioridad alta 9 familias con prioridad media 52 familias con prioridad baja En estas familias se encontraron 1 menores de 5, 5 usuarios con condición crónicas, 1 usuarios con identificación de riesgo en salud mental y Se da inicio a planes de cuidado familiar con 3 familias de población migrante internacional.</t>
  </si>
  <si>
    <t>Durante el periodo de Enero 2025 a Agosto 205
Respuesta a población extranjera 
Fortalecimiento de capacidades en temas de migración y salud en IPS públicas y privadas 
5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43 de Talento Humano con fortalecimiento de capacidaddes en temas de migración y Salud durante el mes por SISS.
Equipos Basicos Extramurales de Hogar 
Se realizaron 401 caracterizaciones en familias de población migrante internacional, en las cuales se identifican: 8 familias con prioridad alta 83 familias con prioridad media 310 familias con prioridad baja En estas familias se encontraron 13 menores de 5, 6 gestantes, 44 usuarios con condición crónicas, 17 usuarios con identificación de riesgo en salud mental y 4 usuarios con discapacidad. Se da inicio a planes de cuidado familiar con 55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Aseguramiento; 118 participantes de asistencias técnicas en los asuntos de migración y salud a los entornos cuidadores, temas y procesos tranvesales 37 participantes por el entorno cuidador institucional 78 participantes por el entorno cuidador educativo.</t>
  </si>
  <si>
    <t>En el mes de Agosto 2025
Escuchar para Más bienestar MujerEs
Participación de 196 personas de las cuales son: 187 mujeres 9 hombres, por momento de vida se ubican así: 14 juventud, 143 adultez, 39 persona mayor. Por característica poblacional/diferencial se beneficiaron: 35 cuidadoras, 3 migrantes, 137 cisgénero. Se realizaron 3 acciones pedagógicas colectivas de corta duración a 26 mujeres y 4 hombres Se realizaron 9 acciones pedagógicas colectivas de larga duración a 85 mujeres y 5 hombres Se realizaron 5 asesorías en Salud Se realizaron 10 asesorías psicosociales Se realizaron 1 acompañamientos solidarios Se realizó fortalecimiento de redes a 20 personas de los cuales son: 20 mujeres, en los siguientes temas: Cuidado y autocuidado . Se abordaron 37 mujeres en acciones de educación en las Manzanas del Cuidado, Se realizaron 10 asesorías psicosociales en las manzanas del cuidado.
Gestión de Estrategias y Programas
Violencias basadas en género 2 IPS con acciones de fortalecimiento en temas relacionados con violencias de género. 36 personas de talento humano en salud con acciones de fortalecimiento en temas relacionados con violencias de género 22 personas abordadas en salas de espera de IPS y otros espacios en temas de violencias 36 personas de talento humano de IPS con acompañamiento y fortalecimiento de capacidades socio jurídicas 34 personas abordadas en espacios de descarga emocional 2 personas con acompañamientos solidarios o seguimiento realizados.</t>
  </si>
  <si>
    <t>Durante el periodo de Enero 2025 a Agosto 205
Escuchar para Más bienestar MujerEs 
Participación de 1.497 personas de las cuales son: 1.398 mujeres 99 hombres, por momento de vida se ubican así: 124 adolescencia, 441 juventud, 587 adultez, 294 persona mayor. Por característica poblacional/diferencial se beneficiaron: 309 cuidadoras, 2 lesbianas, 4 bisexuales, 3 trans, 36 migrantes, 1.084 cisgénero. Se realizaron 25 acciones pedagógicas colectivas de corta duración a 223 mujeres y 28 hombres Se realizaron 69 acciones pedagógicas colectivas de larga duración a 628 mujeres y 63 hombres Se realizaron 91 asesorías en Salud Se realizaron 145 asesorías psicosociales Se realizaron 4 acompañamientos solidarios Se realizó fortalecimiento de redes a 80 personas de los cuales son: 74 mujeres, 6 hombres, en los siguientes temas: Salud plena; Salud mental; Cuidado y autocuidado; Habitos de vida saludable; . Se abordaron 315 mujeres en acciones de educación en las Manzanas del Cuidado, Se realizaron 76 asesorías psicosociales en las manzanas del cuidado Se realizaron 23 asesorias en gestíon del riesgo en salud en las manzanas del cuidado.
Gestión de Programas y Acciones 
Violencias basadas en género 21 IPS con acciones de fortalecimiento en temas relacionados con violencias de género. 237 personas de talento humano en salud con acciones de fortalecimiento en temas relacionados con violencias de género 208 personas abordadas en salas de espera de IPS y otros espacios en temas de violencias 237 personas de talento humano de IPS con acompañamiento y fortalecimiento de capacidades socio jurídicas 17 mujeres con orientación, información o asesoría socio-jurídica en temas relacionados con: violencias de género, IVE, rutas de atención, derechos, etc. 207 personas abordadas en espacios de descarga emocional 18 personas con acompañamientos solidarios o seguimiento realizados.</t>
  </si>
  <si>
    <t>En el mes de Agosto 2025
Entorno Cuidador Comunitario
12 Grupos identificados para el abordaje de la RBC 44 hombres, 197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1 a 5 años Primera Infancia 1 Mujeres 14 A 17 años Adolescencia 6 Hombres 18 A 26 años Juventud 10 Mujeres 18 A 26 años Juventud 22 Hombres 27 A 59 años Adulto 100 Mujeres 27 A 59 años Adulto 16 Hombres 60 y más Vejez 85 Mujeres 60 y más Vejez Por sexo participaron: 197 mujeres, 44 hombres. Por poblaciones diferenciales participaron: En la actividad red de gestores de rutas sectoriales e intersectoriales de salud y participación 1 personas con discapacidad nuevas en el proceso. 1 hombres en el proceso, 43 personas con discapacidad que continúan en el proceso, 21 mujeres en el proceso, 22 hombres en el proceso, 8 personas sin discapacidad nuevas en el proceso, 8 mujeres en el proceso, 125 personas sin discapacidad que continúan en el proceso. 112 mujeres, 13 hombres, En 47 sesiones. Con las siguientes temáticas Activación de rutas sectoriales e intersectoriales; Apropiación de conceptos sobre discapacidad, inclusión y derechos; Competencias ciudadanas; Conformación del grupo, trabajo en calle y enganche; Evaluación del proceso con el grupo Grupos de soportes socioemocional para personas con discapacidad y personas cuidadoras. Acciones comunicativas, comunidades incluyentes jornadas mas bienestar. 55 mujeres 8 hombres En 6 sesiones. Con las siguientes temáticas Acciones itinerantes; Decálogo del cuidado; Derechos y deberes;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Infancia 2, Adolescencia 1, Juventud 2, Adultez 14, Vejez 27, Por sexo participaron: 31 Mujeres 16 hombres. Por poblaciones diferenciales participaron: 1 Afrodescendiente, En la actividad de visita domiciliaria a familias con personas con discapacidad y/o afectaciones psicosociales, participaron: 47 familias 47 personas con discapacidad en el proceso Con las siguientes temáticas Educación en salud; Estrategias de afrontamiento familiar Con 3 personas con discapacidad psicosocial, con 19 personas con discapacidad física, con 5 personas con discapacidad intelectual, con 4 personas con discapacidad visual, con 3 personas con discapacidad auditiva, con 13 personas con discapacidad múltiple, 31 mujeres con discapacidad, 16 hombres con discapacidad.
RBC
Promoción de capacidades para la convivencia en personas con discapacidad y personas cuidadoras institucionales
9 personas con discapacidad nuevas en el proceso. 3 mujeres en el proceso, 6 hombres en el proceso, 26 personas con discapacidad que continúan en el proceso, 17 mujeres en el proceso, 9 hombres en el proceso, En 6 sesiones. Con las siguientes temáticas Empatía y reconocimiento de las emociones y necesidades de los demás; Estrategias para resolver problemas de manera conjunta y concertada; Promoción del autocuidado en la persona cuidadora para regular la sobrecarga; Respeto por la diversidad, promoción de la participación en igualdad de condiciones.
Red de soporte social de personas cuidadoras.
En las acciones de la Manzana del Cuidado participaron:
Con discapacidad:
Primera Infancia Infancia Adolescencia Juventud Adultez 1 hombres, Vejez Personas cuidadoras:
Primera Infancia Infancia Adolescencia Juventud Adultez 1 hombres, 3 mujeres. Vejez 1 hombres, 8 mujeres.
Equipos Basicos Extramurales de Hogar
En la actividad de visita domiciliaria a personas cuidadoras de personas con discapacidad y/o afectaciones psicosociales, se asesoraron: 14 cuidadoras/es, nuevas en el proceso, 14 mujeres, 7 cuidadoras/es que continúan en el proceso, 7 mujeres, De las cuales 1 son cuidadoras/es de personas con discapacidad psicosocial, 5 son cuidadoras/es de personas con discapacidad física, 6 son cuidadoras/es de personas con discapacidad intelectual, 9 son cuidadoras/es de personas con discapacidad múltiple, Con las siguientes temáticas Autocuidado; Exploración de necesidades de apoyo, información y orientación.
Promoción de capacidades para la convivencia en personas con discapacidad y personas cuidadoras institucionales
11 personas cuidadoras nuevas en el proceso, 6 mujeres en el proceso, 5 hombres en el proceso, 22 personas cuidadoras que continúan en el proceso. 14 mujeres, 8 hombres, En 6 sesiones. Con las siguientes temáticas Apoyo sin limitar la independencia y toma de decisiones de la persona con discapacidad; Empatía y reconocimiento de las emociones y necesidades de los demás; Promoción del autocuidado en la persona cuidadora para regular la sobrecarga.</t>
  </si>
  <si>
    <t>Durante el periodo de Enero 2025 a Agosto 205
Entorno Cuidador Comunitario 
97 Grupos identificados para el abordaje de la RBC 424 hombres, 1.097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Mujeres 1 a 5 años Primera Infancia 5 Mujeres 6 A 13 años Infancia 2 Hombres 14 A 17 años Adolescencia 11 Mujeres 14 A 17 años Adolescencia 30 Hombres 18 A 26 años Juventud 48 Mujeres 18 A 26 años Juventud 153 Hombres 27 A 59 años Adulto 457 Mujeres 27 A 59 años Adulto 120 Hombres 60 y más Vejez 694 Mujeres 60 y más Vejez Por sexo participaron: 1.216 mujeres, 305 hombres. Por poblaciones diferenciales participaron: 4 palanqueros, En la actividad red de gestores de rutas sectoriales e intersectoriales de salud y participación 94 personas con discapacidad nuevas en el proceso. 50 mujeres en el proceso, 44 hombres en el proceso, 222 personas con discapacidad que continúan en el proceso, 122 mujeres en el proceso, 100 hombres en el proceso, 248 personas sin discapacidad nuevas en el proceso, 193 mujeres en el proceso, 53 hombres en el proceso, 670 personas sin discapacidad que continúan en el proceso. 589 mujeres, 81 hombres, En 373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Acciones comunicativas, comunidades incluyentes jornadas mas bienestar. 245 mujeres 83 hombres En 31 sesiones. Con las siguientes temáticas Información en proceso de certificación de discapacidad; Orientación sobre ajustes razonables y apoyos; Política Pública de Discapacidad para Bogotá (Decreto 089 de 2023); Derechos y deberes; Acciones itinerantes; Educación en salud; Decálogo del cuidado; Toma de conciencia de la discapacidad y la inclusión; Barreras actitudinales; Reportería en RBC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4, Infancia 5, Adolescencia 5, Juventud 15, Adultez 93, Vejez 257, Por sexo participaron: 223 Mujeres 156 hombres. Por poblaciones diferenciales participaron: 1 Rom-Gitano, 1 Afrodescendiente, 13 Víctima del Conflicto Armado, En la actividad de visita domiciliaria a familias con personas con discapacidad y/o afectaciones psicosociales, participaron: 379 familias 379 personas con discapacidad en el proceso Con las siguientes temáticas Construcción de plan de acción familiar; Prácticas de cuidado mutuo ajustes por categoría de discapacidad; Seguimiento al desarrollo de acciones; Estrategias de afrontamiento familiar; Educación en salud; Enlace rutas de atención sectorial e intersectorial; Escucha activa y apoyo emocional; Uso de redes de apoyo – cuidado colectivo; Asesoría en adaptaciones ambientales; Con 34 personas con discapacidad psicosocial, con 153 personas con discapacidad física, con 65 personas con discapacidad intelectual, con 28 personas con discapacidad visual, con 12 personas con discapacidad auditiva, con 85 personas con discapacidad múltiple, con 2 personas con discapacidad sordo ceguera. 223 mujeres con discapacidad, 156 hombres con discapacidad.
RBC
Promoción de capacidades para la convivencia en personas con discapacidad y personas cuidadoras institucionales 
68 personas con discapacidad nuevas en el proceso. 32 mujeres en el proceso, 36 hombres en el proceso, 275 personas con discapacidad que continúan en el proceso, 138 mujeres en el proceso, 137 hombres en el proceso, En 41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
Red de soporte social de personas cuidadoras. 
En las acciones de la Manzana del Cuidado participaron:
Con discapacidad:
Primera Infancia Infancia Adolescencia Juventud 2 mujeres. Adultez 16 hombres, 7 mujeres. Vejez 1 hombres, 12 mujeres. Personas cuidadoras:
Primera Infancia Infancia Adolescencia Juventud Adultez 3 hombres, 10 mujeres. Vejez 2 hombres, 23 mujeres.
Equipos Basicos Extramurales de Hogar 
En la actividad de visita domiciliaria a personas cuidadoras de personas con discapacidad y/o afectaciones psicosociales, se asesoraron: 92 cuidadoras/es, nuevas en el proceso, 79 mujeres, 13 hombres. 64 cuidadoras/es que continúan en el proceso, 49 mujeres, 15 hombres. De las cuales 11 son cuidadoras/es de personas con discapacidad psicosocial, 51 son cuidadoras/es de personas con discapacidad física, 38 son cuidadoras/es de personas con discapacidad intelectual, 4 son cuidadoras/es de personas con discapacidad visual, 2 son cuidadoras/es de personas con discapacidad auditiva, 54 son cuidadoras/es de personas con discapacidad múltiple, 1 son cuidadoras/es de personas con discapacidad sordo ceguera. Con las siguientes temáticas Exploración de necesidades de apoyo, información y orientación; Construcción de plan de cuidado; Cuidado mutuo y funcionamiento ajustes por categoría de discapacidad; Autocuidado; Manejo del tiempo libre y esparcimiento; Enlace rutas de atención sectorial e intersectorial; Escucha activa y apoyo emocional.
Promoción de capacidades para la convivencia en personas con discapacidad y personas cuidadoras institucionales 
71 personas cuidadoras nuevas en el proceso, 34 mujeres en el proceso, 37 hombres en el proceso, 150 personas cuidadoras que continúan en el proceso. 97 mujeres, 53 hombres, En 41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</si>
  <si>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En el mes de Agosto 2025
Entorno Cuidador Comunitario
Actividades sexuales Pagadas (ASP)
3 personas que fueron atendidas y vinculada a población ASP 36 personas que fueron atendidas y que ejerce Actividades Sexuales Pagadas.</t>
  </si>
  <si>
    <t>Durante el periodo de Enero 2025 a Agosto 2025
Entorno Cuidador Comunitario
Actividades sexuales Pagadas (ASP) 
6 personas que fueron atendidas y vinculada a población ASP 68 personas que fueron atendidas y que ejerce Actividades Sexuales Pagadas.</t>
  </si>
  <si>
    <t>En el mes de Agosto 2025
Entorno Cuidador Comunitario
ESCUCHAR MAS BIENESTAR HABITANTE DE CALLE
Se vinculan 53 personas que habitan o estan en riesgo de habitar calle 48 hombres, 5 mujeres, 1 Personas trans Se realiza activación de ruta o canalizacion a servicios de salud de 1 personas, Numero de Jornadas 2 de cuidado y dignidad menstrual 5 personas con experiencia menstrual.</t>
  </si>
  <si>
    <t>Durante el periodo de Enero 2025 a Agosto 205
Entorno Cuidador Comunitario
ESCUCHAR MAS BIENESTAR HABITANTE DE CALLE 
Se vinculan 464 personas que habitan o estan en riesgo de habitar calle 354 hombres, 109 mujeres, 1 Personas trans Se realiza activación de ruta o canalizacion a servicios de salud de 6 personas, Numero de Jornadas 13 de cuidado y dignidad menstrual 109 personas con experiencia menstrual.</t>
  </si>
  <si>
    <t>En el mes de Agosto 2025
Entorno Cuidador Comunitario
ESCUCHAR MAS BIENESTAR LGBTI
Se entregan 486 preservativos en las actividades. Orientación en transformaciones corporales 1 personas. Se vinculan 53 personas LGBTI 18 lesbianas, 14 gays, 17 bisexuales 4 cisgénero.</t>
  </si>
  <si>
    <t>Durante el periodo de Enero 2025 a Agosto 205
Entorno Cuidador Comunitario
ESCUCHAR MAS BIENESTAR LGBTI 
2 canalizaciones efectivas a servicios de salud, Se entregan 1.242 preservativos en las actividades. Orientación en transformaciones corporales 2 personas. Se vinculan 205 personas LGBTI 63 lesbianas, 74 gays, 50 bisexuales 12 cisgénero, 6 no binarias.</t>
  </si>
  <si>
    <t>En el mes de Agosto 2025
Entorno Cuidador Comunitario
ABORDAJE COMUNITARIO ÉTNICO – RAIZAL
Participaron 3 personas, 1 hombres, 2 mujeres, con 3 seguimientos a casos en barreras de acceso.
Equipos Basicos Extramurales de Hogar
A través de la estrategia de abordaje étnico diferencial, se lleva a cabo intervención a 67 familias étnicas, 40 afrodescendiente y 27 palenqueras. Se identifican 40 familias afrodescendientes, con 42 seguimientos y/o acompañamientos a la población en el cuidado de la salud, a 40 individuos; 13 crónicos, 1 menores de 5 años, 26 personas mayores, 4 orientaciones desde la medicina ancestral, 5 gestiones realizadas por gestor comunitario para la superación de barreras de acceso y atención en salud; 2 personas abordadas desde las actividades colectivas de promoción de la salud, con 20 orientaciones en el cuidado de la salud, Se identifican 27 familias palenqueras, con 27 seguimientos y/o acompañamientos a la población en el cuidado de la salud, a 27 individuos; 1 crónicos, 3 gestantes, 23 personas mayores, 4 orientaciones desde la medicina ancestral, 3 gestiones realizadas por gestor comunitario para la superación de barreras de acceso y atención en salud; 2 personas abordadas desde las actividades colectivas de promoción de la salud, con 10 orientaciones en el cuidado de la salud.</t>
  </si>
  <si>
    <t>Durante el periodo de Enero 2025 a Agosto 205
Entorno Cuidador Comunitario
ABORDAJE COMUNITARIO ÉTNICO – RAIZAL 
Se realizan 1 Actividades colectivas con los Raizal donde participaron 11 personas, 1 hombres, 10 mujeres, con 6 seguimientos a casos en barreras de acceso.
Equipos Basicos Extramurales de Hogar 
A través de la estrategia de abordaje étnico diferencial, se lleva a cabo intervención a 390 familias étnicas, 5 gitanas, 144 afrodescendiente y 245 palenqueras. Se identifican 4 familias gitanas, con 4 seguimientos y/o acompañamientos a la población en el cuidado de la salud, a 4 individuos; 4 crónicos, Se identifican 144 familias afrodescendientes, con 150 seguimientos y/o acompañamientos a la población en el cuidado de la salud, a 146 individuos; 56 crónicos, 4 menores de 5 años, 84 personas mayores, 14 orientaciones desde la medicina ancestral, 20 gestiones realizadas por gestor comunitario para la superación de barreras de acceso y atención en salud; 7 personas abordadas desde las actividades colectivas de promoción de la salud, con 72 orientaciones en el cuidado de la salud, Se identifican 245 familias palenqueras, con 248 seguimientos y/o acompañamientos a la población en el cuidado de la salud, a 247 individuos; 25 crónicos, 27 gestantes, 46 menores de 5 años, 147 personas mayores, 32 orientaciones desde la medicina ancestral, 40 gestiones realizadas por gestor comunitario para la superación de barreras de acceso y atención en salud; 16 personas abordadas desde las actividades colectivas de promoción de la salud, con 130 orientaciones en el cuidado de la salud.</t>
  </si>
  <si>
    <t xml:space="preserve">En el mes de Agosto 2025
Equipos Basicos Extramurales de Hogar
</t>
  </si>
  <si>
    <t>En el mes de Agosto 2025
Entorno Institucional
INSTITUCIONES DE PERSONA MAYOR
Se realiza intervención en 5 Instituciones de Protección a la Persona Mayor, - Comunidades del Cuidado (SDIS) Se identifican 103 personas mayores con enfermedades no transmisibles, 91 con hipertensión, 30 con diabetes, 3 con EPOC, 1 con cáncer. 70 mujeres, 33 hombres, Por condición de discapacidad: Se realizaron 5 sesiones de fortalecimiento de capacidades a cuidadores institucionales en 5 instituciones de persona mayor. 17 mujeres, y 4 hombres. Se realizaron 9 acciones colectivas y/o grupales dentro de las instituciones de protección integral para persona mayor a 48 mujeres y 11 hombres. 1 de gestión diferencial en poblaciones vulnerables, 3 de vida saludable y condiciones no transmisibles, 4 de convivencia social y salud mental, 2 de vida saludable y enfermedades transmisibles, Se llevan a cabo 8 sesiones colectivas en los Centros Día de atención a persona mayor, donde se realiza intervención a 98 personas, en: 4 de vida saludable y condiciones no transmisibles, 4 de convivencia social y salud mental, 8 de Covid-19, En 1 Centros día se realiza intervención de gestión del riesgo, desarrollando aplicación de tamizajes, 2 personas a las que se les aplicó tamizaje Findrisc, de las cuales 1 con alta probabilidad de presentar prediabetes o diabetes, y 2 personas a las que se les aplicó tamizaje de riesgo cardiovascular OMS, de las cuales Se realiza intervención en 1 servicio cuidado transitorio Persona Mayor, SDIS se identificaron 45 personas mayores 22 Hombres 23 Mujeres Sesiones colectivas 7 personas mayores Identificación de 8 cuidadores 5 Hombres 3 Mujeres.</t>
  </si>
  <si>
    <t>Durante el periodo de Enero 2025 a Agosto 205
Entorno Institucional
INSTITUCIONES DE PERSONA MAYOR 
Se realiza intervención en 45 Instituciones de Protección a la Persona Mayor, - Comunidades del Cuidado (SDIS) 232 mujeres, y 143 hombres. y 1 con pertenencia étnica. Se identifican 529 personas mayores con enfermedades no transmisibles, 511 con hipertensión, 165 con diabetes, 23 con EPOC, 11 con cáncer. 372 mujeres, 214 hombres, Se identifican 1 personas mayores con enfermedades transmisibles, 1 TBC, 1 hombres, Por condición de discapacidad: Se identificaron 1 personas mayores en abandono, Se realizaron 21 sesiones de fortalecimiento de capacidades a cuidadores institucionales en 25 instituciones de persona mayor. 87 mujeres, y 28 hombres. Se realizaron 36 acciones colectivas y/o grupales dentro de las instituciones de protección integral para persona mayor a 183 mujeres y 69 hombres. 3 Sesiones con desarrollo de temáticas de trastorno neurocognitivo 5 de gestión diferencial en poblaciones vulnerables, 21 de vida saludable y condiciones no transmisibles, 9 de convivencia social y salud mental, 11 de vida saludable y enfermedades transmisibles, 1 de seguridad alimentaria y nutricional, 3 de prevención, identificación y atención de violencias. Se llevan a cabo 62 sesiones colectivas en los Centros Día de atención a persona mayor, donde se realiza intervención a 678 personas, en: 5 de gestión diferencial en poblaciones vulnerables, 34 de vida saludable y condiciones no transmisibles, 18 de convivencia social y salud mental, 2 de vida saludable y enfermedades transmisibles, 12 de seguridad alimentaria y nutricional, 55 de Covid-19, En 5 Centros día se realiza intervención de gestión del riesgo, desarrollando aplicación de tamizajes, 4 personas a las que se les aplicó tamizaje Findrisc, de las cuales 1 con alta probabilidad de presentar prediabetes o diabetes, y 4 personas a las que se les aplicó tamizaje de riesgo cardiovascular OMS, de las cuales 1 personas con alerta de riesgo cardiovascular alto, muy alto y extremadamente alto, 2 personas con alerta de riesgo cardiovascular moderado. Se realiza intervención en 11 servicio cuidado transitorio Persona Mayor, SDIS se identificaron 477 personas mayores 332 Hombres 145 Mujeres Se identifican 50 personas mayores con enfermedades transmisibles, 71 con hipertensión, 11 con diabetes, Sesiones colectivas 63 personas mayores Sesiones colectivas 8 manejo de condiciones crónicas 45 Hombres 14 Mujeres Sesiones colectivas 4 trastornos neurocognitivos Manejo de 6 convivencia social 1 personas mayores con TBC Canalización 14 servicios de salud 7 Hombres 7 Mujeres Identificación de 76 cuidadores 48 Hombres 28 Mujeres.</t>
  </si>
  <si>
    <t>En el mes de Agosto 2025
Entorno Cuidado Laboral
Se identifican 12 Niños trabajadores, con los cuales se inicia proceso para promover la desvinculación, con 23 acompañamientos realizados a familias de niños trabajadores. Se identificaron 4 niños en seguimiento a la desvinculación del trabajo en población previamente intervenida de los cuales 1 niños reincidieron en trabajo. Dentro de la caracterización realizada a los niños, niñas que ingresan al proceso se identificaron aspectos como: 2 identificados sin afiliación a salud. 3 Niños desarrollando oficios del hogar por más de 15 horas, Condiciones de salud relacionadas con el trabajo: Se realizó activación de ruta: Se identificaron 4 adolescentes trabajadores, con los cuales se inicia proceso para promover la desvinculación progresiva o la promoción para el trabajo adolescente protegido. 6 Acompañamientos realizados a familias o a adolescentes trabajadores. Se identificaron 2 adolescentes en seguimiento a la desvinculación del trabajo en población previamente intervenida.</t>
  </si>
  <si>
    <t>Durante el periodo de Enero 2025 a Agosto 205
Entorno Cuidado Laboral 
Se identifican 57 Niños trabajadores, con los cuales se inicia proceso para promover la desvinculación, con 143 acompañamientos realizados a familias de niños trabajadores. Se identificaron 18 niños en seguimiento a la desvinculación del trabajo en población previamente intervenida de los cuales 1 niños reincidieron en trabajo. De los niños en proceso de desvinculación progresiva, se logró que 29 Niños fueran desvinculados del trabajo. Dentro de la caracterización realizada a los niños, niñas que ingresan al proceso se identificaron aspectos como: 2 Niños desescolarizados, 4 identificados sin afiliación a salud. 4 Niños desarrollando oficios del hogar por más de 15 horas, Condiciones de salud relacionadas con el trabajo: en los siguientes espacios locales: Intersectorial; Se realizó activación de ruta: Sectorial a 10 niños trabajadores. Se identificaron 11 adolescentes trabajadores, con los cuales se inicia proceso para promover la desvinculación progresiva o la promoción para el trabajo adolescente protegido. 25 Acompañamientos realizados a familias o a adolescentes trabajadores. Se identificaron 7 adolescentes en seguimiento a la desvinculación del trabajo en población previamente intervenida de los cuales 2 adolescentes reincidieron en trabajo. 4 adolescentes desvinculados del trabajo. Dentro de la caracterización realizada a los adolescentes que ingresan al proceso, se identificaron aspectos como: 1 Adolescentes desarrollando oficios del hogar por más de 15 horas. Condiciones de salud relacionadas con el trabajo: en los siguientes espacios locales: Intersectorial; Se realizó activación de ruta: Sectorial a 2 adolescentes trabajadores. 9 Trabajadores notificados por enfermedades o accidentes posiblemente asociados al trabajo _l Subsistema de vigilancia en salud de los trabajadores del sector informal de la economía (SIVISTRA).</t>
  </si>
  <si>
    <t>En el mes de Agosto 2025
Entorno Cuidador Laboral
En unidades de trabajo informal: Se realizó identificación y caracterización de 26 UTIS con 13 trabajadores de UTI de alto impacto, de las cuales 8 UTI son de alto impacto, con 13 trabajadores expuestos a agentes cancerígenos, 15 UTI de mediano impacto, con 27 trabajadores de UTI de mediano impacto. 3 UTI de bajo impacto, con 3 trabajadores de UTI de bajo impacto. 10 UTI de seguimiento de vigencias anteriores, 10 asesorías realizadas para la prevención de condiciones crónicas. 23 Trabajadores de UTIS alto impacto que modifican prácticas de autocuidado en el 50% 18 Trabajadores de UTIS mediano impacto que modifican prácticas de autocuidado en el 50% 13 UTIS de alto impacto implementan la estrategia de entornos laborales saludables 6 UTIS de mediano impacto implementan la estrategia de entornos laborales saludables 43 Trabajadores afectados por las condiciones de trabajo en las UTIS. 26 UTIS que afectan las condiciones del entorno por exposición a riesgos. Se realizó activación de ruta a servicios de salud a 7 trabajadores informales, incluye expuestos a agentes ocupacionales cancerígenos en sus unidades de trabajo, Se activó ruta a servicios intersectoriales: Total, personas trabajadoras informales 192 abordados en UTIS y en NNA; de los cuales: 10 Personas Mayores, 77 Adultos, 16 Jóvenes 5 Afro, 15 migrantes 71 mujeres, 1 discapacidad, 38 Personas en actividades sexuales pagas intervenidas a través de la gestión del riesgo. Se activo ruta: Se realizó activación de ruta a servicios de salud a 7 trabajadores informales, incluye expuestos a agentes ocupacionales cancerígenos en sus unidades de trabajo, Cuidado para la salud de los trabajadores en Bogota 89 trabajadores con asesorías realizadas en temas priorizados en empresas formales de vigencias anteriores 1 empresas formales con seguimiento realizado e intervenida de vigencias anteriores y con cierre de proceso del plan concertado Acciones colectivas con trabajadores informales.</t>
  </si>
  <si>
    <t>Durante el periodo de Enero 2025 a Agosto 205
Entorno Cuidador Laboral 
En unidades de trabajo informal: Se realizó identificación y caracterización de 125 UTIS con 61 trabajadores de UTI de alto impacto, de las cuales 37 UTI son de alto impacto, con 61 trabajadores expuestos a agentes cancerígenos, 74 UTI de mediano impacto, con 150 trabajadores de UTI de mediano impacto. 14 UTI de bajo impacto, con 15 trabajadores de UTI de bajo impacto. 57 UTI de seguimiento de vigencias anteriores, 72 asesorías realizadas para la prevención de condiciones crónicas. 82 Trabajadores de UTIS alto impacto que modifican prácticas de autocuidado en el 50% 95 Trabajadores de UTIS mediano impacto que modifican prácticas de autocuidado en el 50% 38 UTIS de alto impacto implementan la estrategia de entornos laborales saludables 43 UTIS de mediano impacto implementan la estrategia de entornos laborales saludables 226 Trabajadores afectados por las condiciones de trabajo en las UTIS. 125 UTIS que afectan las condiciones del entorno por exposición a riesgos. 1 grupos organizados de trabajadores informales (GOTIS) con orientación en derechos en salud y trabajo, en los que participan 11 trabajadores Se realizó activación de ruta a servicios de salud a 55 trabajadores informales, incluye expuestos a agentes ocupacionales cancerígenos en sus unidades de trabajo, 1 personas en ejercicio o en actividades sexuales pagas Se activó ruta a servicios intersectoriales: 4 personas en ejercicio o en actividades sexuales pagas. Total, personas trabajadoras informales 1.685 abordados en UTIS y en NNA; de los cuales: 40 Personas Mayores, 344 Adultos, 91 Jóvenes 9 Afro, 100 migrantes 11 Recicladores 383 mujeres, 4 gestantes, 3 discapacidad, 114 Personas en actividades sexuales pagas intervenidas a través de la gestión del riesgo. Se activo ruta: Sectorial efectiva a 1 niños trabajadores. Sectorial a 1 adolescentes trabajadores. Se realizó activación de ruta a servicios de salud a 55 trabajadores informales, incluye expuestos a agentes ocupacionales cancerígenos en sus unidades de trabajo, 1 personas en ejercicio o en actividades sexuales pagas 4 personas en ejercicio o en actividades sexuales pagas Cuidado para la salud de los trabajadores en Bogota 12 empresas formales abordadas y con plan concertado 1.425 trabajadores identificados en empresas formales 480 trabajadores con asesorías realizadas en temas priorizados en las empresas formales 2 empresas formales abordadas y con cierre de proceso del plan concertado 3 empresas formales con seguimiento realizado e intervenida de vigencias anteriores y con plan concertado 166 trabajadores identificados en empresas formales de vigencias anteriores 690 trabajadores con asesorías realizadas en temas priorizados en empresas formales de vigencias anteriores 5 empresas formales con seguimiento realizado e intervenida de vigencias anteriores y con cierre de proceso del plan concertado Acciones colectivas con trabajadores informales 3 asesorias de colectivos desarrolladas con trabajadores informales 43 trabajadores con asesorías de colectivos realizadas.</t>
  </si>
  <si>
    <t>En el mes de Agosto 2025
Entorno Cuidador Comunitario
DISPOSITIVOS COMUNITARIOS PARA EL CUIDADO COLECTIVO PARA EL BIENESTAR -SALUD MATERNO
Se realizan 8 sesiones de cuidado colectivo en temáticas de Salud materno perinatal con la participación de: 5 personas gestantes, 56 personas lactantes.
Entorno Cuidador Educativo
Desarrollo de 1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Desarrollo de 6 sesiones de seguimiento encaminadas al cuidado, autocuidado y fortalecimiento de prácticas de bienestar durante la lactancia con la participación de 6 estudiantes 6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1 gestantes, a quienes se les realizaron acciones de información y educación para el fortalecimiento de prácticas de cuidado, de las cuales 1 son menores de 19 años. 19 Gestantes/puérperas con seguimiento por Estrategia de Vigilancia Intensificada de la Morbilidad Materna Extrema, 2 personas con riesgo reproductivo por comorbilidad identificada, canalizadas a los servicios de salud sexual y reproductiva. 7 gestantes de alto riesgo y población en edad fértil priorizadas e identificadas a través de la búsqueda activa del componente de Abordaje Territorial. Desde el Componente de Abordaje Territorial se identifican 1 personas en puerperio (hasta 3 meses post evento obstétrico) con nacido vivo, de las cuales 1 reciben información, educación y acciones promocionales orientadas al fortalecimiento de prácticas de cuidado integral materno e infantil, 1 son menores de 19 años, y el cuidado de 1 recién nacidos identificados.
Entorno Institucional
Seguimiento de casos priorizados
Desarrollo de capacidades 1 acciones de comunicación para la promocion de la Salud Materna y perinatal, con la participacion de 1 integrantes de los equipos del PSPIC y Apoyo a acciones de nivel central a demanda 1 IPS con desarrollo de capacidades institucionales con énfasis en salud materno perinatal 1 personas abordadas.</t>
  </si>
  <si>
    <t>Durante el periodo de Enero 2025 a Agosto 205
Entorno Cuidador Comunitario
DISPOSITIVOS COMUNITARIOS PARA EL CUIDADO COLECTIVO PARA EL BIENESTAR -SALUD MATERNO 
Se realizan 28 sesiones de cuidado colectivo en temáticas de Salud materno perinatal con la participación de: 38 personas gestantes, 184 personas lactantes. con la participación de 71 personas.
Entorno Cuidador Educativo 
Desarrollo de 47 sesiones de seguimiento encaminadas al cuidado, autocuidado y fortalecimiento de prácticas de bienestar durante la gestación, con la participación de 46 estudiantes gestantes, Del total de adolescentes gestantes escolarizadas abordadas, 46 asisten de manera mensual a las atenciones de la ruta materno perinatal Desarrollo de 60 sesiones de seguimiento encaminadas al cuidado, autocuidado y fortalecimiento de prácticas de bienestar durante la lactancia con la participación de 60 estudiantes 54 cuentan con método regular de anticoncepción. Desarrollo de 22 sesiones de seguimiento encaminadas al cuidado, autocuidado y fortalecimiento de prácticas de bienestar posterior al evento obstetrico con la participación de 22 estudiantes 22 cuentan con método regular de anticoncepción.
Equipos Basicos Extramurales de Hogar 
Se realizan 7 seguimientos a gestantes con diagnóstico de VIH canalizadas por vigilancia epidemiológica, 7 con adherencia en la estrategia de eliminación de la transmisión materno infantil del VIH. Desde el abordaje territorial, se identifican y abordan 53 gestantes, a quienes se les realizaron acciones de información y educación para el fortalecimiento de prácticas de cuidado, de las cuales 11 son menores de 19 años. 96 Gestantes/puérperas con seguimiento por Estrategia de Vigilancia Intensificada de la Morbilidad Materna Extrema, 15 gestantes con signos y síntomas de alarma canalizadas a los servicios de salud con 15 casos efectivos atendidos para la gestión del riesgo identificado, 5 gestantes con subsidio o aporte de alguna institución de orden nacional o distrital, 8 personas con riesgo reproductivo por comorbilidad identificada, canalizadas a los servicios de salud sexual y reproductiva. 41 gestantes de alto riesgo y población en edad fértil priorizadas e identificadas a través de la búsqueda activa del componente de Abordaje Territorial. Desde la Actividad de Plan de cuidado familiar se abordan 15 gestantes, con quienes se da inicio al proceso de seguimiento, con énfasis en el cuidado materno perinatal. Desde el Componente de Abordaje Territorial se identifican 13 personas en puerperio (hasta 3 meses post evento obstétrico) con nacido vivo, de las cuales 15 reciben información, educación y acciones promocionales orientadas al fortalecimiento de prácticas de cuidado integral materno e infantil, 6 son menores de 19 años, y el cuidado de 13 recién nacidos identificados. Desarrollo de acciones orientadas a la promoción de derechos sexuales y reproductivos y acceso a tamizaje en ITS en el control prenatal con 19 gestantes.
Entorno Institucional
Seguimiento de casos priorizados 
12 seguimiento a migrantes no regularizadas post evento obstétrico sin método de regulación de la fecundidad atendida en las Subredes. Desarrollo de capacidades 15 acciones de comunicación para la promocion de la Salud Materna y perinatal, con la participacion de 26 integrantes de los equipos del PSPIC y 22 personas de la comunidad. Apoyo a acciones de nivel central a demanda 10 IPS con desarrollo de capacidades institucionales con énfasis en salud materno perinatal 39 personas abordadas 5 Articulaciones sectoriales e intersetoriales para la promocion de la Salud materno perinatal 12 personas abordadas 8 personas de la comunidad.</t>
  </si>
  <si>
    <t>En el mes de Agosto 2025
Entorno Cuidador Comunitario
DISPOSITIVO COMUNITARIO - CUIDADO COLECTIVO PARA EL BIENESTAR SSR Se realizan 4 sesiones colectivas en SSR equipo cuidado colectivo para el bienestar con la participación de 34 personas 34 mujeres. JORNADAS MAS BIENESTAR- CUIDARTE SSR acciones 12 en salud sexual y reproductiva equipos cuidarte 329 total de personas, 148 hombres, 181 mujeres.
Entorno Cuidador Educativo
Acciones dirigidas a 22 padres, madres y/o cuidadores de niños y niñas menores de 5 años de los jardines infantiles Realización de 5 sesiones del ciclo 1 para la promoción de la salud sexual y reproductiva Realización de 2 sesiones del ciclo 2 para la promoción de la salud sexual y reproductiva Desarrollo de 19 sesiones con familias orientadas a brindar educación sobre salud sexual y reproductiva con la participación de 201 familias y 201 personas. Se realizaron 3 sesiones con líderes escolares con la temática de promoción de derechos sexuales, con la participación de 13 escolares. Desarrollo de 38 sesiones para promover los derechos sexuales y reproductivos y orientación a métodos con la participación de 798 estudiantes.
Equipos Basicos Extramurales de Hogar
Se realiza abordaje en 21 familias con adolescentes menores de 14 años en el grupo familiar, previniendo el delito de violencia sexual contra las niñas y fortaleciendo las capacidades sobre derechos sexuales y reproductivos de niños, niñas, adolescentes y sus familias. Las actividades con 21 menores de 14 años se orientan a fortalecer el proyecto de vida, la autonomía y la toma de decisiones con énfasis en la prevención la maternidad y paternidad temprana. Se realiza abordaje en 5 familias con adolescentes de 15 a 19 años en el grupo familiar, para la promoción de la sexualidad los derechos sexuales y derechos reproductivos. Las actividades con 5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26 personas menores de 19 años en puerperio (hasta 3 meses post evento obstétrico).
Entorno Institucional
Articulación Intersectorial Desarrollo de capacidades 1 integrantes de los equipos del PSPIC y Seguimiento de casos priorizados Desarrollo de capacidades 6 integrantes de los equipos del PSPIC y Apoyo a acciones de nivel central a demanda Apoyo a acciones de nivel central a demanda 3 IPS con desarrollo de capacidades institucionales con énfasis en salud materno perinatal 2 personas abordadas.</t>
  </si>
  <si>
    <t>Durante el periodo de Enero 2025 a Agosto 205
Entorno Cuidador Comunitario
DISPOSITIVO COMUNITARIO - CUIDADO COLECTIVO PARA EL BIENESTAR SSR Se realizan 28 sesiones colectivas en SSR equipo cuidado colectivo para el bienestar con la participación de 268 personas 127 hombres, 141 mujeres, JORNADAS MAS BIENESTAR- CUIDARTE SSR acciones 96 en salud sexual y reproductiva equipos cuidarte 3.460 total de personas, 1.607 hombres, 1.853 mujeres.
Entorno Cuidador Educativo 
Desarrollo de 2 sesiones de acompañamiento a escolares con experiencia en paternidad temprana con la participación de 11 estudiantes 82 Sesiones de fortalecimiento de capacidades en temas relacionados con la promoción de los derechos sexuales y reproductivos en jardines dirigidas a 129 padres, madres y/o cuidadores de niños y niñas menores de 5 años de los jardines infantiles dirigidas a 58 docentes y cuidadores y 533 niños y niñas. Realización de 8 sesiones del ciclo 1 para la promoción de la salud sexual y reproductiva con 45 estudiantes. Realización de 9 sesiones del ciclo 2 para la promoción de la salud sexual y reproductiva con 15 estudiantes. Realización de 57 sesiones del ciclo 3 para la promoción de la salud sexual y reproductiva con 276 estudiantes. Realización de 22 sesiones del ciclo 4 para la promoción de la salud sexual y reproductiva con 142 estudiantes. Desarrollo de 41 sesiones con familias orientadas a brindar educación sobre salud sexual y reproductiva con la participación de 504 familias y 504 personas. con la participación de 6 docentes. Se realizaron 45 sesiones con líderes escolares con la temática de promoción de derechos sexuales, con la participación de 596 escolares. Realización de 7 sesiones de la estrategia cuidado menstrual con la participación de 162 escolares de 3 colegios. Desarrollo de 40 sesiones para promover los derechos sexuales y reproductivos y orientación a métodos con la participación de 870 estudiantes. Se realizan 6 sesiones de iniciativas de cuidado y bienestar para la promoción de los derechos sexuales y reproductivos con 80 niños, niñas y adolescentes.
Equipos Basicos Extramurales de Hogar 
Se realiza abordaje en 72 familias con adolescentes menores de 14 años en el grupo familiar, previniendo el delito de violencia sexual contra las niñas y fortaleciendo las capacidades sobre derechos sexuales y reproductivos de niños, niñas, adolescentes y sus familias. Las actividades con 72 menores de 14 años se orientan a fortalecer el proyecto de vida, la autonomía y la toma de decisiones con énfasis en la prevención la maternidad y paternidad temprana. Se realiza abordaje en 22 familias con adolescentes de 15 a 19 años en el grupo familiar, para la promoción de la sexualidad los derechos sexuales y derechos reproductivos. Las actividades con 22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58 personas menores de 19 años en puerperio (hasta 3 meses post evento obstétrico).
Entorno Institucional 
Articulación Intersectorial 9 IPS con desarrollo de capacidades institucionales con énfasis en Prevención y atención del embarazo no planeado , servicios Integrales de Salud para Adolescentes y Jóvenes (SISAJ), gestión del cuidado menstrual e interrupción voluntaria del embarazo, en e 14 personas abordadas Desarrollo de capacidades 9 Acciones de comunicación para la promocion de la Sexualidad, los derechos sexuales y reproductivos, con la participacion de 17 integrantes de los equipos del PSPIC y 107 personas de la comunidad. Seguimiento de casos priorizados 1 menores de 14 años con reporte de nacido vivo, 1 con seguimiento. 6 seguimiento a migrantes no regularizadas post evento obstétrico sin método de regulación de la fecundidad atendida en las Subredes. Desarrollo de capacidades 9 acciones de comunicación para la promocion de la Sexualidad, los derechos sexuales y reproductivos, con la participacion de 22 integrantes de los equipos del PSPIC y 107 personas de la comunidad. Apoyo a acciones de nivel central a demanda 11 integrantes de los equipos del PSPIC y 11 personas de la comunidad. Apoyo a acciones de nivel central a demanda Se desarrollan 5 Jornadas "Mas Bienestar" con el componente para promoción de la sexualidad, los derechos sexuales y los derechos reproductivos. 113 personas abordadas 9 IPS con desarrollo de capacidades institucionales con énfasis en salud materno perinatal 13 personas abordadas.</t>
  </si>
  <si>
    <t>En el mes de Agosto 2025
Gestión del Programa Madre canguro
Se realizó asistencia técnica a un total de 1 IPS para el cumplimiento de criterios priorizados para la implementación del Programna Madre Canguro En este mes se realizó gestión para la atención integral de 1 niños y niñas en la cohorte priorizada de bajo peso al nacer.</t>
  </si>
  <si>
    <t>Durante el periodo de Enero 2025 a Agosto 205
Gestión del Programa Madre canguro 
Se realizó asistencia técnica a un total de 8 IPS para el cumplimiento de criterios priorizados para la implementación del Programna Madre Canguro En este mes se realizó gestión para la atención integral de 7 niños y niñas en la cohorte priorizada de bajo peso al nacer.
Equipos Basicos Extramurales de Hogar 
Se realiza seguimiento familiar a 2 niños y niñas con bajo peso al nacer.</t>
  </si>
  <si>
    <t>En el mes de Agosto 2025
Entorno Cuidado COmunitario
PREVENCIÓN COMBINADA DE LAS ITS
27 Pruebas de sífilis realizadas por población LGBTI, 72 Pruebas de sífilis realizadas SPAcios de bienestar 1 pruebas positivas para sífilis realizadas SPAcios de bienestar 162 Pruebas de sífilis realizadas bienestar integral es mas salud mental 3 pruebas positivas para sífilis realizadas bienestar integral es mas salud mental 59 Pruebas de sífilis realizadas por localidad en Centros de escucha habitanza en calle, 1 pruebas positivas para sífilis realizadas por localidad en Centros de escucha habitanza en calle. 40 Pruebas de sífilis realizadas por localidad en Centros de escucha MujerESalud.
Entorno Cuidador Educativo
Se realizan 36 pruebas de sífilis.
Equipos Basicos Extramurales de Hogar
Se realizaron 2 seguimientos a gestantes con diagnóstico de sífilis canalizadas por Vigilancia Epidemiológica, 2 con primera dosis de penicilina y 2 con tratamiento completo.
Prevención combinada de las ITS-Sífilis
17 pruebas con resultado positivo para sífilis realizadas por los equipos del PIC, 456 pruebas rápidas de sífilis realizadas por parte de los equipos PIC en el PSPIC, 4.995 condones entregados en procesos educativos. Canalizaciones y activación de ruta según el Sistema de Referencia y Contrareferencia (SIRC): 17 personas con prueba rápida de sífilis  positiva  sin intervención, Abordaje intersectorial 1 Articulaciones sectoriales e intersetoriales que fortalecen la respuesta ante ITS-Sifilis.</t>
  </si>
  <si>
    <t>Durante el periodo de Enero 2025 a Agosto 205
Entorno Cuidado COmunitario
PREVENCIÓN COMBINADA DE LAS ITS 
69 Pruebas de sífilis realizadas por población LGBTI, 1 pruebas positivas para sífilis realizadas a población LGBTI. 348 Pruebas de sífilis realizadas SPAcios de bienestar 8 pruebas positivas para sífilis realizadas SPAcios de bienestar 899 Pruebas de sífilis realizadas bienestar integral es mas salud mental 33 pruebas positivas para sífilis realizadas bienestar integral es mas salud mental 276 Pruebas de sífilis realizadas por localidad en Centros de escucha habitanza en calle, 4 pruebas positivas para sífilis realizadas por localidad en Centros de escucha habitanza en calle. 283 Pruebas de sífilis realizadas por localidad en Centros de escucha MujerESalud.
Entorno Cuidador Educativo 
Se realizan 170 pruebas de sífilis de las cuales 1 son reactivas y 1 tienen canalización efectiva.
Equipos Basicos Extramurales de Hogar 
Se realizaron 34 seguimientos a gestantes con diagnóstico de sífilis canalizadas por Vigilancia Epidemiológica, 32 con primera dosis de penicilina y 27 con tratamiento completo.
Prevención combinada de las ITS-Sífilis 
105 pruebas con resultado positivo para sífilis realizadas por los equipos del PIC, 2.774 pruebas rápidas de sífilis realizadas por parte de los equipos PIC en el PSPIC, 35.370 condones entregados en procesos educativos. Canalizaciones y activación de ruta según el Sistema de Referencia y Contrareferencia (SIRC): 97 personas con prueba rápida de sífilis  positiva  sin intervención, 5 seguimientos realizados con inicio de tratamiento gestantes y contactos Abordaje intersectorial 4 Articulaciones sectoriales e intersetoriales que fortalecen la respuesta ante ITS-Sifilis.</t>
  </si>
  <si>
    <t>En el mes de Agosto 2025
Equipos Basicos Extramurales de Hogar
Se han identificado 626 familias, con 9 niños y niñas menores de 1 año con eventos priorizados, como: 4 ausencia de lactancia materna exclusiva en menores de 6 meses, 2 sin valoración integral del desarrollo, 1 desnutrición aguda. En 626 familias, Se han identificado 626 familias.
Entorno Cuidador Comunitario
DISPOSITIVO COMUNITARIO - CUIDADO COLECTIVO PARA PRIMERA INFANCIA Se lleva a cabo la concertación del plan de acción en AIEPI Comunitario con 36 personas Se realizaron 2 sesiones en fortalecimiento primera infancia se llevo a cabo concertacion del plan de accion a 2 grupos en salud materno infantil 61 mujeres 8 hombres.
Entorno Cuidador Educativo
Se realizaron 5 sesiones de fortalecimiento de conocimientos en prácticas de cuidado en primera infancia con docentes y apoyos Se realizaron 2 sesiones de fortalecimiento de conocimientos en prácticas de cuidado en primera infancia con padres de familia Se realizaron 18 Sesiones para la educación en salud con población escolar.
Gestión de Programas y Estrategias
En IPS priorizadas con la implementación de la estrategia IAMII, se realizan: 2 visitas de asistencia técnica a IPS en pasos para la implementación de la estrategia IAMII. Con la participación de 122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</si>
  <si>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2025 a Agosto 205
Equipos Basicos Extramurales de Hogar 
Se han identificado 10.353 familias, con 53 niños y niñas menores de 1 año con eventos priorizados, como: 20 ausencia de lactancia materna exclusiva en menores de 6 meses, 3 bajo peso al nacer, 6 ausencia de lactancia materna complementaria entre los 6 meses y el año, 15 sin valoración integral del desarrollo, 1 prematuros, 3 desnutrición aguda. En 10.353 familias, se identificaron 1 niños y niñas con esquema de vacunación incompleto, 1 remitidos a los servicios de salud y 1 niños vacunados efectivamente. Se han identificado 10.353 familias.
Entorno Cuidador Comunitario
CARACTERIZACIÓN TERRITORIAL 1 Grupos identificados para el abordaje del AIEPI comunitario 12 mujeres, DISPOSITIVO COMUNITARIO - CUIDADO COLECTIVO PARA PRIMERA INFANCIA Se lleva a cabo la concertación del plan de acción en AIEPI Comunitario con 223 personas Se realizaron 15 sesiones en fortalecimiento primera infancia se llevo a cabo concertacion del plan de accion a 11 grupos en salud materno infantil 327 mujeres 29 hombres.
Entorno Cuidador Educativo 
Se realizó aplicación de escala abreviada del desarrollo a 15 niños y niñas en jardines Saludables Se realizaron 20 sesiones de fortalecimiento de conocimientos en prácticas de cuidado en primera infancia con docentes y apoyos Se realizaron 11 sesiones de fortalecimiento de conocimientos en prácticas de cuidado en primera infancia con padres de familia Se realizaron 44 Sesiones para la educación en salud con población escolar
Gestión de Programas y Estrategias
En IPS priorizadas con la implementación de la estrategia IAMII, se realizan: 22 visitas de asistencia técnica a IPS en pasos para la implementación de la estrategia IAMII. Con la participación de 372 profesionales y personal de salud.</t>
  </si>
  <si>
    <t>En el mes de Agosto 2025
Gestión de la estregia Sala ERA
Se realizó asistencia técnica a un total de 2 IPS con implementación de la estrategia sala ERA.</t>
  </si>
  <si>
    <t>Durante el periodo de Enero 2025 a Agosto 205
Gestión de la estregia Sala ERA 
Se realizó asistencia técnica a un total de 9 IPS en abordaje integral de niñas y niños en primera infancia atendidos en los servicios de urgencias ubicadas en esta localidad. Se realizó asistencia técnica a un total de 13 IPS con implementación de la estrategia sala ERA.
Entorno Institucional 
SAN Se realizó asistencia técnica a un total de 6 IPS que realizan ultrasonido obstetrico para diagnóstico antenatal de defectos congénitos.</t>
  </si>
  <si>
    <t>En el mes de Agosto 2025
Equipos Basicos Extramurales de Hogar
Se realiza intervención a 1 niños y niñas menores de 5 años con desnutrición aguda, 1 con activación de ruta de atención sectorial 1 niños y niñas menores de 5 años con riesgo de desnutrición aguda.
Entorno Institucional
Se realizaron: Verificación de la atención integral en salud de: 2 casos de niños y niñas menores de 5 años con desnutrición aguda.</t>
  </si>
  <si>
    <t>Durante el periodo de Enero 2025 a Agosto 205
Equipos Basicos Extramurales de Hogar
Se realiza intervención a 9 niños y niñas menores de 5 años con desnutrición aguda, 1 con activación de ruta de atención sectorial y 4 con activación de ruta intersectorial, 21 niños y niñas menores de 5 años con riesgo de desnutrición aguda.
Entorno Institucional
Se realizaron: Verificación de la atención integral en salud de: 33 casos de niños y niñas menores de 5 años con desnutrición aguda.</t>
  </si>
  <si>
    <t>En el mes de Agosto 2025
Entorno Cuidador Educativo
Realización de 6 sesiones de promoción de alimentación saludable durante la lactancia, con la participación de 6 lactantes, Realización de 7 sesiones de promoción de la lactancia materna, con la participación de 1 gestantes, con la participación de 4 lactantes, Realización de 6 sesiones de promoción de la alimentación complementaria adecuada. con la participación de 6 cuidadores de niños y niñas menores de 2 años.
Equipos Basicos Extramurales de Hogar
Se realiza seguimiento a familias con 7 niños y niñas menores de 6 meses sin lactancia materna exclusiva. y 10 personas lactantes reciben seguimiento por el entorno con énfasis en promoción de la lactancia materna. 10 seguimientos por el entorno con énfasis en promoción de la lactancia materna. Se canalizan 1 niños y niñas a la consulta de lactancia materna.</t>
  </si>
  <si>
    <t>Durante el periodo de Enero 2025 a Agosto 205
Entorno Cuidador Educativo 
Realización de 44 sesiones de promoción de alimentación saludable durante la lactancia, con la participación de 44 lactantes, Realización de 46 sesiones de promoción de la lactancia materna, con la participación de 26 gestantes, con la participación de 32 lactantes, Realización de 36 sesiones de promoción de la alimentación complementaria adecuada. con la participación de 37 cuidadores de niños y niñas menores de 2 años.
Equipos Basicos Extramurales de Hogar
Se realiza seguimiento a familias con 15 niños y niñas menores de 6 meses sin lactancia materna exclusiva. 12 gestantes y 27 personas lactantes reciben seguimiento por el entorno con énfasis en promoción de la lactancia materna. 27 seguimientos por el entorno con énfasis en promoción de la lactancia materna. Se canalizan 6 niños y niñas a la consulta de lactancia materna.</t>
  </si>
  <si>
    <t>En el mes de Agosto 2025
Entorno Cuidador Educativo
Se realiza sensibilización en la estrategia de salas amigas de la familia lactante en 2 instituciones de formación para el trabajo y el desarrollo humano con la participación de 2 personas.
Entorno Institucional
Se realizaron: 1 fortalecimientos técnicos en temáticas de información e inducción en IAMII con la participación de 25 profesionales de la salud y personal de apoyo.
Entorno Cuidador Laboral
Se realizan 6 asistencias técnicas en la estrategia de Salas Amigas de la Familia Lactante (SAFL) del Entorno Cuidador Laboral a entidades públicas y empresas privadas, con la participación de 8 personas encargadas de la implementación de la estrategia.</t>
  </si>
  <si>
    <t>Durante el periodo de Enero 2025 a Agosto 205
Entorno Cuidador Educativo 
Se realiza sensibilización en la estrategia de salas amigas de la familia lactante en 10 instituciones de formación para el trabajo y el desarrollo humano con la participación de 10 personas.
Entorno Institucional
Se realizaron: 8 fortalecimientos técnicos en temáticas de información e inducción en IAMII con la participación de 143 profesionales de la salud y personal de apoyo.
Entorno Cuidador Laboral 
Se realizan 65 asistencias técnicas en la estrategia de Salas Amigas de la Familia Lactante (SAFL) del Entorno Cuidador Laboral a entidades públicas y empresas privadas, con la participación de 98 personas encargadas de la implementación de la estrategia. En los procesos de fortalecimiento de capacidades a funcionarias/os participan: y 3 personas gestantes.</t>
  </si>
  <si>
    <t>En el mes de Agosto 2025
Entorno Cuidador Educativo
Realización de 1 sesiones de promoción de alimentación saludable durante la gestación, con la participación de 1 gestantes.
Equipos Basicos Extramurales de Hogar
Se realiza seguimiento a familias
Se realiza educación alimentaria y nutricional a familias con 42 niños y niñas, adolescentes y gestantes sin malnutrición. 1 niños y niñas menores de 5 años con exceso de peso (sobrepeso y obesidad), A través de abordaje territorial, se intervienen: 35 niños y niñas menores de cinco años.
Entorno institucional
Se realizaron Verificación de la atención integral en salud de: 4 casos de niños y niñas menores de 5 años con retraso en talla priorizados desde nivel central 1 casos de gestantes con obesidad para la edad gestacional. 4 casos de gestantes con bajo peso para la edad gestacional.</t>
  </si>
  <si>
    <t>Durante el periodo de Enero 2025 a Agosto 205
Entorno Cuidador Educativo 
Realización de 34 sesiones de promoción de alimentación saludable durante la gestación, con la participación de 34 gestantes.
Equipos Basicos Extramurales de Hogar
Se realiza seguimiento a familias 
Se realiza educación alimentaria y nutricional a familias con 187 niños y niñas, adolescentes y gestantes sin malnutrición. 3 niños y niñas menores de 5 años con exceso de peso (sobrepeso y obesidad), 7 gestantes de bajo peso, y 4 gestantes con exceso de peso, A través de abordaje territorial, se intervienen: 256 niños y niñas menores de cinco años, 27 gestantes con tamizaje nutricional.
Entorno institucional 
Se realizaron Verificación de la atención integral en salud de: 33 casos de niños y niñas menores de 5 años con retraso en talla priorizados desde nivel central 7 casos de gestantes con obesidad para la edad gestacional. 8 casos de gestantes con bajo peso para la edad gestacional.</t>
  </si>
  <si>
    <t>En el mes de Agosto 2025
Entorno Cuidador Comunitario
JORNADAS MAS BIENESTAR- CUIDARTE REDUCCION DE AMBIENTES OBESOGENICOS: acciones 54 en reduccion de ambientes obesogenicos equipos cuidarte 1.592 total de personas, 791 hombres, 801 mujeres.
Entorno Cuidador Educativo
4 Tiendas escolares abordadas 3 Tiendas escolares Cumple entre 80 y 89% de los ítems Se realizan acciones individuales o colectivas en colegios con información en alimentación saludable dirigido a: Se realizan 5 jornadas de Salud y Bienestar y 2 Instituciones de Educación para el Trabajo y el Desarrollo Humano con la participación de 214 estudiantes, de las cuales se tamizaron y se les brindó orientación de acuerdo al resultado a 51 estudiantes menores de 18 años en el marco de las jornadas de salud y bienestar Se realizan 5 jornadas de Salud y Bienestar y 2 Instituciones de Educación para el Trabajo y el Desarrollo Humano con la participación de 214 estudiantes, de las cuales se tamizó y brindó orientación a 51 estudiantes menores de 18 años en el marco de las jornadas de salud y bienestar, 51 estudiantes mayores de 18 años en el marco de las jornadas de salud y bienestar que participan de acciones de promoción de alimentación saludable.</t>
  </si>
  <si>
    <t>Durante el periodo de Enero 2025 a Agosto 205
Entorno Cuidador Comunitario 
CARACTERIZACIÓN TERRITORIAL 1 Grupos identificados para el abordaje dimension en seguridad alimentaria y nutricional 1 hombres, 12 mujeres. DISPOSITIVO COMUNITARIO - CUIDADO COLECTIVO PARA EL BIENESTAR SAN Se abordaron 3 Tiendas barriales durante el mes De manera acumulada se han abordado 3 tiendas barriales en el año con la participación de 40 personas de la comunidad en general. JORNADAS MAS BIENESTAR- CUIDARTE REDUCCION DE AMBIENTES OBESOGENICOS: acciones 234 en reduccion de ambientes obesogenicos equipos cuidarte 8.343 total de personas, 4.022 hombres, 4.321 mujeres. MAS BIENESTAR A LA COMUNIDAD RAIZAL SAN 1 Acciones de concertación para la adopción de Guías alimentarias para la población colombiana en la comunidad Raizal.
Entorno Cuidador Educativo 
299 niños, niñas y adolescentes, que participan en acciones de promoción de alimentación saludable en el marco de huertas escolares. 18 personas mayores de 17 años, que participan en acciones de promoción de alimentación saludable en el marco de huertas escolares. 25 Tiendas escolares abordadas 59 de personas que participan en acciones de seguridad alimentaria y nutricional en el contexto de tiendas escolares. 6 Tiendas escolares Cumple entre 80 y 89% de los ítems Desarrollo de 6 sesiones con escolares del ciclo 1 orientadas al fortalecimiento de la alimentación saludable con la participación de 46 escolares. Desarrollo de 7 sesiones con escolares del ciclo 2 orientadas al fortalecimiento de la alimentación saludable con la participación de 50 escolares. Desarrollo de 10 sesiones con escolares del ciclo 3 orientadas al fortalecimiento de la alimentación saludable Desarrollo de 4 sesiones con escolares del ciclo 4 orientadas al fortalecimiento de la alimentación saludable Se realizan acciones individuales o colectivas en colegios con información en alimentación saludable dirigido a: Se realizan 21 jornadas de Salud y Bienestar y 12 Instituciones de Educación para el Trabajo y el Desarrollo Humano con la participación de 696 estudiantes, de las cuales se tamizaron y se les brindó orientación de acuerdo al resultado a 104 estudiantes menores de 18 años en el marco de las jornadas de salud y bienestar Se realizan 21 jornadas de Salud y Bienestar y 12 Instituciones de Educación para el Trabajo y el Desarrollo Humano con la participación de 696 estudiantes, de las cuales se tamizó y brindó orientación a 89 estudiantes menores de 18 años en el marco de las jornadas de salud y bienestar, 232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6 sesiones de promoción de la alimentación saludable en el marco de iniciativas de cuidado y bienestar, con la participación de 80 niños, niñas y adolescentes.</t>
  </si>
  <si>
    <t>En el mes de Agosto 2025
Equipos Basicos Extramurales de Hogar
Se realiza intervención a 604 adultos que reciben educación en alimentación saludable. 221 adultos mayores que reciben educación en alimentación saludable. 626 familias, y 825 personas sensibilizadas en reducción de perdidas y desperdicio de alimentos.
Se realizaron acciones educativas en SAN: 3 Asistencias técnicas y/o reuniones en gestión en salud y nutrición en 2 IPS, con la participación de 2 profesionales de la salud de IPS con la participación de 25 profesionales de la salud del PSPIC.</t>
  </si>
  <si>
    <t>Durante el periodo de Enero 2025 a Agosto 205
Entorno Cuidador Educativo 
30 Padres de niños y niñas de jardines infantiles o colegios priorizados reciben orientaciones en alimentación y nutrición de tipo individual o colectiva. 40 Docentes de jardines infantiles o colegios priorizados reciben orientaciones en alimentación y nutrición de tipo individual o colectiva.
Equipos Basicos Extramurales de Hogar
Se realiza intervención a 6.642 adultos que reciben educación en alimentación saludable. 5.168 adultos mayores que reciben educación en alimentación saludable. 10.353 familias, y 11.810 personas sensibilizadas en reducción de perdidas y desperdicio de alimentos.
Se realizaron acciones educativas en SAN: 54 Asistencias técnicas y/o reuniones en gestión en salud y nutrición en 31 IPS, con la participación de 375 profesionales de la salud de IPS con la participación de 55 profesionales de la salud del PSPIC.
Acciones en alimentación y nutrición implementadas en el Entorno Cuidador Laboral 
Se realizan: 5 acciones en alimentación saludable en el marco del cuidado para la salud de los trabajadores en Bogotá con la participación de 227 personas.</t>
  </si>
  <si>
    <t>En el mes de Agosto 2025
Entorno Cuidado Comunitario
DISPOSITIVOS COMUNITARIOS CUIDADO COLECTIVO PARA EL BIENESTAR EN SALUD MENTAL 9 hombres, 23 mujeres, Se llevan a cabo 20 sesiones grupales de implementación del plan de acción con dispositivos comunitarios en salud mental de las cuales: Se realizan 6 sesiones para la prevención de violencias con participación de 267 personas. Se implementaron 2 sesiones para el autocuidado y cuidado mutuo para la seguridad vial con 13 personas. 2 sesiones para la prevención del consumo de tabaco y aerosoles con participación de 11 personas. 6 sesiones de otros temas de salud mental como fortalecimiento de estrategias de afrontamiento, resolución de problemas, regulación emocional, comunicación, crisis emocionales con 70 personas abordadas 4 sesiones de educacion en salud publica para el manejo de afectaciones psicosociales, problemas o transtornos mentales CON 45 personas abordadas 3 grupos sobrevivientes conducta suicida. CON 23 personas abordadas con la participación de 23 personas en la participación de las sesiones.. JORNADAS MAS BIENESTAR- CUIDARTE SALUD MENTAL acciones 42 en salud mental equipos cuidarte 1.135 total de personas, 547 hombres, 588 mujeres. JORNADAS - BIENESTAR INTEGRAL ES MAS SALUD MENTAL se aplicaron 162 prueba SRQ, de las cuales 4 personas presentan tamizaje positivo. Se aplicaron 69 pruebas de detección de consumo de alcohol, tabaco y sustancias -ASSIST, y se aplicaron 58 prueba AUDIT. se aplicaron 162 prueba APGAR, se realizaron 60 canalizaciones, 1 Instrumentos del sistema de Vigilancia Epidemiológica del abuso de sustancias psicoactivas - VESPA 4 Instrumentos del sistema de Vigilancia Epidemiológica de la conducta suicida -SISVECOS 1 Instrumentos del sistema de vigilancia epidemiológica de la violencia intrafamiliar, el maltrato infantil y la violencia sexual -SIVIN. BARRAS FUTBOLERAS A partir de la estrategia barras futboleras y salud colectiva se realizaron 2 acciones para la prevención de la conducta suicida. con participación de 67 personas, 43 mujeres y 24 hombres. 2 Acciones para la promoción de la convivencia entre barras de fútbol en el marco de actividad fisica o deportiva con participación de 67 personas, 43 mujeres y 24 hombres. Se realizaron 1 acciones para la promoción de salud mental y/o de la actividad fisica con barras de futbol con participación de 32 personas de las cuales 21 son mujeres y 11 son hombres. El total de grupos abordados son 3 de los cuales por barra son: 3 Barra La Nación Verdolaga.
MAS BIENESTAR A LA COMUNIDAD RAIZAL SALUD MENTAL
En el marco de las acciones de salud mental con la población raizal: Se realizaron 1 acciones de articulación para la prevención del consumo de SPA con participación de 32 personas de las cuales 11 son hombres y 21 son mujeres. 1 Actividades de Promoción de derechos sexuales y derechos reproductivos con participación de 32 personas. con participación de 32 personas.
Entorno Cuidador Educativo
Durante el periodo 6 jardines infantiles contaron con acciones de educación en salud mental y participaron 201 padres, madres o cuidadores en acciones colectivas de salud mental que favorecen el buen trato y la prevención del maltrato infantil 15 estudiantes lideres escolares que participaron de acciones promocionales de bienestar y salud mental 201 familias con acciones de cuidado emocional, promoción del involucramiento parental, capacidades socioemocionales y promoción de prácticas de crianza con participación de 201 madres, padres y cuidadores de las cuales 201 familias mejoran relaciones intrafamiliares. 5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214 estudiantes y en 2 instituciones de educación Se han realizado 1 acciones en entornos escolares. Se han realizado 29 sesiones colectivas fortaleciendo habilidades socioemocionales y estrategias de afrontamiento para prevención de problemáticas psicosociales. con 205 niños, niñas, adolescentes y jóvenes en 2 colegios Se han realizado 29 sesiones colectivas fortaleciendo habilidades socioemocionales y estrategias de afrontamiento para prevención de problemáticas psicosociales. de estas sesiones 23 se relacionaron con la prevención de las violencias con 325 niños, niñas, adolescentes y jóvenes De otra parte, se gestionaron 1 casos individuales mediante la orientación y apoyo con avances en el marco de plan de cuidado en salud mental. se ha realizado 1 acompañamientos a partir de recorridos de la estrategia cienpies caminos seguros y 1 acompañamientos en salud mental a partir de estrategia al colegio en Bici. de estos recorridos se conto con la participación de 5 estudiantes. De otra parte se adelantaron 1 sesiones de fortalecimiento en salud mental para detección y manejo con 5 docentes De otra parte, se gestionaron 7 casos individuales mediante la orientación y apoyo con avances en el marco de plan de cuidado en salud mental. y se desarrollaron 7 seguimientos a 7 casos relacionados con procesos previos.
Equipos Basicos Extramurales de Hogar
26 Acciones de salud mental en familias con menores de 5 años encontrando que en 26 familias se evidencia que se reducen riesgos relacionados con riesgo psicosocial. Se llevaron a cabo 87 visitas efectivas en casos de riesgos en conducta suicida De las cuales en 5 se dio el cierre del proceso encontrando que en 5 familias se evidencia que se reducen riesgos relacionados con conducta suicida Se llevaron a cabo 107 visitas efectivas en casos de riesgos psicosocial De las cuales en 40 se dio el cierre del proceso encontrando que en 38 familias se evidencia que se reducen riesgos relacionados con riesgo psicosocial Se llevaron a cabo 5 visitas efectivas en casos de acompañamiento en duelo De las cuales en 1 se dio el cierre del proceso encontrando que en 1 familias se evidencia que se reducen riesgos relacionados con duelo.
Entorno Institucional
En las instituciones de protección integral se brinda información y educación en salud mental a 125 personas. Se realizó la medición en modificaciones de habilidades y competencias a 122 personas, de las cuales 122 refieren que las intervenciones aportan al mejoramiento de sus habilidades y competencias en salud mental. UNIDADES DE ATENCIÓN A HABITANTES DE CALLE 15 Valoraciones del riesgo por salud mental SRQ 2 casos positivos 56 sesiones colectivas para el bienestar integral 447 número de hombres 51 número de mujeres SRPA 7 sesiones colectivas para el bienestar integral 59 número de hombres 1 número de mujeres. POBLACIÓN PRIVADA DE LA LIBERTAD 5 Valoraciones del riesgo por salud mental SRQ 7 sesiones colectivas para el bienestar integral 86 número de hombres. CASA DE IGUALDAD DE OPORTUNIDADES 1 número de mujeres.</t>
  </si>
  <si>
    <t>Durante el periodo de Enero 2025 a Agosto 205
Entorno Cuidado Comunitario 
CARACTERIZACIÓN TERRITORIAL 8 Grupos identificados para el abordaje dimension en salud mental 23 hombres, 91 mujeres, DISPOSITIVOS COMUNITARIOS CUIDADO COLECTIVO PARA EL BIENESTAR EN SALUD MENTAL Se lleva a cabo la concertación del plan de acción con 32 grupos comunitarios 254 hombres, 612 mujeres, Se llevan a cabo 106 sesiones grupales de implementación del plan de acción con dispositivos comunitarios en salud mental de las cuales: Se realizan 66 sesiones para la prevención de violencias con participación de 751 personas. Se implementaron 77 sesiones para el autocuidado y cuidado mutuo para la seguridad vial con 19 personas. 2 sesiones para la prevención del consumo de tabaco y aerosoles con participación de 538 personas. 173 sesiones de otros temas de salud mental como fortalecimiento de estrategias de afrontamiento, resolución de problemas, regulación emocional, comunicación, crisis emocionales con 710 personas abordadas 114 sesiones de educacion en salud publica para el manejo de afectaciones psicosociales, problemas o transtornos mentales CON 319 personas abordadas 3 grupos sobrevivientes conducta suicida. CON 47 personas abordadas fortaleciendo la conformación de 4 grupos de apoyo y educación para el cuidado de la salud mental en torno a la prevención de la conducta suicida con la participación de 109 personas en la participación de las sesiones. JORNADAS MAS BIENESTAR- CUIDARTE SALUD MENTAL acciones 426 en salud mental equipos cuidarte 15.428 total de personas, 7.026 hombres, 8.402 mujeres. JORNADAS - BIENESTAR INTEGRAL ES MAS SALUD MENTAL se aplicaron 985 prueba SRQ, de las cuales 15 personas presentan tamizaje positivo. se aplicaron 2 prueba RQC, Se aplicaron 527 pruebas de detección de consumo de alcohol, tabaco y sustancias -ASSIST, y se aplicaron 395 prueba AUDIT. se aplicaron 987 prueba APGAR, se realizaron 433 canalizaciones, 27 Instrumentos del sistema de Vigilancia Epidemiológica del abuso de sustancias psicoactivas - VESPA 16 Instrumentos del sistema de Vigilancia Epidemiológica de la conducta suicida -SISVECOS 4 Instrumentos del sistema de vigilancia epidemiológica de la violencia intrafamiliar, el maltrato infantil y la violencia sexual -SIVIN. BARRAS FUTBOLERAS A partir de la estrategia barras futboleras y salud colectiva se realizaron 10 acciones para la prevención de la conducta suicida. con participación de 283 personas, 171 mujeres y 112 hombres. 8 Acciones para la promoción de la convivencia entre barras de fútbol en el marco de actividad fisica o deportiva con participación de 191 personas, 97 mujeres y 94 hombres. Se realizaron 4 acciones para la promoción de salud mental y/o de la actividad fisica con barras de futbol con participación de 128 personas de las cuales 84 son mujeres y 44 son hombres. 1 Asesorías psicosociales, dirigidas a 1 personas. 1 son hombres, El total de grupos abordados son 17 de los cuales por barra son: 17 Barra La Nación Verdolaga.
MAS BIENESTAR A LA COMUNIDAD RAIZAL SALUD MENTAL
En el marco de las acciones de salud mental con la población raizal: Se realizaron 10 acciones de articulación para la prevención del consumo de SPA con participación de 176 personas de las cuales 92 son hombres y 84 son mujeres. 6 Actividades de Promoción de derechos sexuales y derechos reproductivos con participación de 171 personas. Se realizaron 42 actividades en dinamica del barrismo por los gestores con participación de 240 personas.
Entorno Cuidador Educativo 
Durante el periodo 34 jardines infantiles contaron con acciones de educación en salud mental con participación de 675 niños y niñas Tambien se abordaron 84 docentes en la educación en salud mental para el abordaje de los niños y niñas y 5 docentes en bienestar emocional y y participaron 201 padres, madres o cuidadores en acciones colectivas de salud mental que favorecen el buen trato y la prevención del maltrato infantil 523 estudiantes lideres escolares que participaron de acciones promocionales de bienestar y salud mental 329 familias con acciones de cuidado emocional, promoción del involucramiento parental, capacidades socioemocionales y promoción de prácticas de crianza con participación de 329 madres, padres y cuidadores de las cuales 329 familias mejoran relaciones intrafamiliares. 19 jornadas integrales de salud y bienestar que incluyen la educación en fortalecimiento de habilidades y capacidades para la promoción de salud mental y en 8 jornadas y actividades para la prevención del consumo de consumo de sustancias psicoactivas. logrando la participación de 634 estudiantes en 107 instituciones de educación técnica y en 3 instituciones de educación asi mismo se brindo contención e intervención breve a 1 personas. y canalización a 7 personas. Se han realizado 9 acciones en entornos escolares. gestionando sectorial o intersectorialmente 10 iniciativas que se relacionan con salud mental. Se han realizado 283 sesiones colectivas fortaleciendo habilidades socioemocionales y estrategias de afrontamiento para prevención de problemáticas psicosociales. con 4.121 niños, niñas, adolescentes y jóvenes en 24 colegios Se han realizado 221 sesiones colectivas fortaleciendo habilidades socioemocionales y estrategias de afrontamiento para prevención de problemáticas psicosociales. con 845 adolescentes, jóvenes y adultos en 8 instituciones técnicas y de educación superior. de estas sesiones 234 se relacionaron con la prevención de las violencias con 3.223 niños, niñas, adolescentes y jóvenes De otra parte, se gestionaron 51 casos individuales mediante la orientación y apoyo con avances en el marco de plan de cuidado en salud mental. y se desarrollaron 33 seguimientos a 28 casos relacionados con procesos previos se ha realizado 1 acompañamientos a partir de recorridos de la estrategia cienpies caminos seguros y 9 acompañamientos en salud mental a partir de estrategia al colegio en Bici. de estos recorridos se conto con la participación de 77 estudiantes. De otra parte se adelantaron 9 sesiones de fortalecimiento en salud mental para detección y manejo con 119 docentes Se han realizado 57 sesiones colectivas fortaleciendo habilidades socioemocionales y estrategias de afrontamiento para prevención de la conducta suicida con 1.753 niños, niñas, adolescentes y jóvenes en 7 colegios para el periodo se gestionaron 9 casos de conducta suicida Se han realizado 20 sesiones colectivas fortaleciendo habilidades socioemocionales y estrategias de afrontamiento para prevención de consumo de SPA con 203 niños, niñas, adolescentes y jóvenes en 2 colegios Se han realizado 90 sesiones colectivas fortaleciendo habilidades socioemocionales y estrategias de afrontamiento para manejo de situaciones relacionadas con ansiedad, depresión y otras problemáticas. con 1.183 niños, niñas, adolescentes y jóvenes en 7 colegios De otra parte, se gestionaron 28 casos individuales mediante la orientación y apoyo con avances en el marco de plan de cuidado en salud mental. y se desarrollaron 35 seguimientos a 35 casos relacionados con procesos previos De otra parte se adelantaron 4 sesiones de fortalecimiento en salud mental para detección y manejo con 39 docentes Finalmente 5 espacios colectivos de bienestar emocional con 83 orientadores y docentes. 115 estudiantes participaron de acciones promocionales de salud mental enfocadas al fortalecimiento de habilidades socioemocionales ciclo 1 33 estudiantes participaron de acciones promocionales de salud mental enfocadas al fortalecimiento de habilidades socioemocionales ciclo 2 291 estudiantes participaron de acciones promocionales de salud mental enfocadas al fortalecimiento de habilidades socioemocionales ciclo 3 189 estudiantes participaron de acciones promocionales de salud mental enfocadas al fortalecimiento de habilidades socioemocionales ciclo 4.
Equipos Basicos Extramurales de Hogar 
2 Acciones de salud mental en familias con gestantes 77 Acciones de salud mental en familias con menores de 5 años encontrando que en 77 familias se evidencia que se reducen riesgos relacionados con riesgo psicosocial. Se llevaron a cabo 229 visitas efectivas en casos de riesgos en conducta suicida De las cuales en 17 se dio el cierre del proceso encontrando que en 18 familias se evidencia que se reducen riesgos relacionados con conducta suicida Se llevaron a cabo 1.552 visitas efectivas en casos de riesgos psicosocial De las cuales en 325 se dio el cierre del proceso encontrando que en 304 familias se evidencia que se reducen riesgos relacionados con riesgo psicosocial Se llevaron a cabo 57 visitas efectivas en casos de acompañamiento en duelo De las cuales en 7 se dio el cierre del proceso encontrando que en 6 familias se evidencia que se reducen riesgos relacionados con duelo.
Entorno Institucional
En las instituciones de protección integral se brinda información y educación en salud mental a 961 personas. Se realizó la medición en modificaciones de habilidades y competencias a 1.465 personas, de las cuales 1.465 refieren que las intervenciones aportan al mejoramiento de sus habilidades y competencias en salud mental. UNIDADES DE ATENCIÓN A HABITANTES DE CALLE 82 Valoraciones del riesgo por salud mental SRQ 14 casos positivos 382 sesiones colectivas para el bienestar integral 2.216 número de hombres 315 número de mujeres SRPA 19 Valoraciones del riesgo por salud mental SRQ 1 casos positivos 60 sesiones colectivas para el bienestar integral 428 número de hombres 27 número de mujeres. POBLACIÓN PRIVADA DE LA LIBERTAD 17 Valoraciones del riesgo por salud mental SRQ 1 casos positivos 61 sesiones colectivas para el bienestar integral 489 número de hombres 2 número de mujeres.CASA DE IGUALDAD DE OPORTUNIDADES 2 sesiones colectivas para el bienestar integral 1 número de hombres 13 número de mujeres.</t>
  </si>
  <si>
    <t>En el mes de Agosto 2025
Entorno Cuidador Comunitario
DISPOSITIVO COMUNITARIO CUIDADO COLECTIVO PARA EL BIENESTAR-CRONICOS 2 sesiones de promoción de prácticas y estilos de vida saludables para la prevención de condiciones crónicas. 1 sesiones de Promoción de Actividad física 1 sesiones sobre Movilidad Segura y Sostenible 27 cobertura población personas mayores (60 o más años): 27 mujeres. JORNADAS MAS BIENESTAR CUIDATE SE FELIZ Se cuenta con 12 puntos "Cuídate Sé Feliz" activos, en estos puntos se abordaron 180 personas, de ellas: 42 hombres, 138 mujeres, 9 personas con tamizaje Cuestionario Breve de EPOC positivo. 67 Toma de mamografía durante los dos últimos años (50 a 69 años) Toma de citología en el último año 75 Examen de PCA o tacto rectal en el último año 28 De las personas registradas como fumadoras se brindó consejería breve en cesación de consumo de tabaco y atención del tabaquismo a 2. JORNADAS MAS BIENESTAR- CUIDARTE CRONICOS acciones 36 para la promoción de hábitos saludables y prevención de condiciones crónicas no transmisibles, 490 hombres, 484 mujeres.
Entorno Cuidador Educativo
Se realiza educación y sensibilización en salud visual a 187 niños y niñas de jardines infantiles, se realiza educación y sensibilización en salud auditiva comunicativa a 187 niños y niñas de jardines infantiles. Realización de 7 sesiones del ciclo 1 incentivando la actividad física desde el movimiento activo y juego activo, Realización de 9 sesiones del ciclo 2 para promover la práctica de la actividad física desde el movimiento activo y el juego activo, 1 Colegios intervenidos con información y educación en salud bucal con la participación de 213 escolares Se realiza clasificación y sensibilización de la técnica en higiene bucal en cursos a 213 escolares en la sesión 1, se identifican 123 niños para proceso de acompañamiento familiar, de los cuales 3 se canalizan a la ruta de riesgo en alteraciones y trastornos de la salud bucal, de las cuales 1 fueron efectivas. Durante el mes se realizaron 3 canalizaciones a la ruta de riesgo en alteraciones y trastornos de la salud bucal, de las cuales 1 fueron efectivas. se realiza educación de la técnica en higiene bucal cursos a 200 escolares en la sesión 2, se realiza educación de la técnica en higiene bucal en cursos a 212 escolares en la sesión 3, de los cuales 195 apropian la técnica de higiene bucal. Se realizan 5 jornadas de salud y bienestar con punto cuidate sé feliz activo en 2 Instituciones de formación para el trabajo y el desarrollo humano en estas jornadas se abordaron 51 personas, de ellas 51 personas se les aplicó tamizaje Findrisc, y 35 personas con condiciones crónicas, mayores de 18 años a las que se les aplicó tamizaje de riesgo cardiovascular OMS, de las cuales 35 con alerta de riesgo bajo, 32 personas usan gafas o lentes. Realización de 6 sesiones de fortalecimiento de capacidades para la detección temprana de cáncer infantil en jardines con 1 docentes y orientadores de establecimientos educativos y con 20 padres de familia. Se realiza educación y sensibilización en cáncer de mama en 51 estudiantes universitarios en Instituciones Técnicas de Desarrollo Humano - ITDH, se realiza educación y sensibilización en cáncer de cuello uterino en 51 estudiantes universitarios - ITDH.
Equipos Basicos Extramurales de Hogar
Se aborda 23 personas con condiciones crónicas, 395 personas a las que se les aplicó tamizaje Findrisc, de las cuales 59 con alta probabilidad de presentar prediabetes o diabetes y 406 personas con condiciones crónicas, mayores de 18 años a las que se les aplicó tamizaje de riesgo cardiovascular OMS, de las cuales 3 personas con alerta de riesgo cardiovascular alto, muy alto y extremadamente alto, 43 personas con alerta de riesgo cardiovascular moderado, 25 personas con tamizaje Cuestionario Breve de EPOC positivo, Durante las intervenciones, se encontraron 23 personas con una condición crónica diagnosticada, 1 sin tratamiento, 1 Personas identificadas con consumo de tabaco, brindando consejería en cesación de consumo de tabaco y atención del tabaquismo a 1 de las cuales 1 han sido efectivas, correspondiente al 100,0 %. Se realiza seguimiento familiar a 23 personas, con énfasis en la promoción de comportamientos de hábitos saludables y la detección de riesgos, a través de planes de automanejo, realizando 23 acciones de información y educación en: 6 familias con acciones de promoción de hábitos saludables en salud visual, 6 familias con acciones de promoción de hábitos saludables en salud auditiva-comunicativa. Durante el periodo se realizaron 6 canalizaciones a la ruta de alteraciones en salud visual y auditiva, de las cuales 5 fueron efectivas. Se identifican 1 mujeres mayores de 50 años sin tamizaje para cáncer de mama, 1 mujeres mayores de 25 años sin toma de citología.
Condiciones Crónicas No Transmisibles
3 Instrumentos de caracterización para CCNT y asistencias técnicas realizadas para la atención integral a la población con Condiciones Crónicas No Transmisibles, 5 personas del talento humano de IPS priorizadas intervenidas en 3 IPS públicas 3 asesorías en promoción de hábitos saludables y condiciones crónicas, a 5 personas del talento humano en IPS. 26 personas de la comunidad, asociaciones de usuarios y otros actores en salud los temas de fortalecimiento de capacidades fueron: Consejería breve en Cesación de Tabaco y productos derivados; Ruta de Promoción y Mantenimiento de la Salud; Salud Visual y Auditiva.
Entorno Cuidador Laboral 
Se realizó identificación y caracterización de 26 UTIS CON 43 trabajadores. Se identificaron trabajadores: 12 con consumo de tabaco, 3 con exposición a rayos ultravioleta, 37 que no realizan actividad física, 15 con alerta de riesgo cardiovascular según circunferencia de cintura. En el entorno cuidador laboral se realizaron tamizajes: 9 personas mayores de 18 años a las que se les aplicó tamizaje Findrisc, de las cuales, 1 con alta probabilidad de presentar diabetes, 10 personas mayores de 18 años a las que se les aplicó tamizaje OMS, donde 2 mujeres sin toma de citología vaginal o prueba de VPH, Se identificaron factores de riesgo para condiciones crónicas en los niños caracterizados, tales como: con consumo de tabaco de segunda mano 11 , con exposición a rayos ultravioleta 10 , 14 no realizan actividad física, Se identificaron factores de riesgo para condiciones crónicas en los adolescentes caracterizados, tales como: 4 adolescentes trabajadores con exposición a rayos ultravioleta, 6 adolescentes trabajadores que no realizan actividad física, Entorno Cuidador Laboral: 2 mujeres con IEC para la identificación temprana de cáncer de cuello uterino y cáncer de mama.</t>
  </si>
  <si>
    <t>Durante el periodo de Enero 2025 a Agosto 205
Entorno Cuidador Comunitario
CARACTERIZACIÓN TERRITORIAL 6 Grupos identificados para el abordaje dimension en condiciones cronicos 15 hombres, 89 mujeres, DISPOSITIVO COMUNITARIO CUIDADO COLECTIVO PARA EL BIENESTAR-CRONICOS 8 sesiones de promoción de prácticas y estilos de vida saludables para la prevención de condiciones crónicas. 17 sesiones en prevención de Enfermedades cardio cerebro vasculares. 10 sesiones en prevención de Cáncer 3 sesiones en prevención de Enfermedades de vías respiratorias inferiores 4 sesiones en prevención de Alteraciones visuales 3 sesiones en prevención de Alteraciones auditivas comunicativas 1 sesiones de Promoción de Actividad física 2 sesiones sobre Movilidad Segura y Sostenible Total de 1 cobertura población joven (14 – 28 años): 1 hombres Total de 58 cobertura población adulta (29 – 59 años): 38 hombres 20 mujeres 328 cobertura población personas mayores (60 o más años): 23 hombres 305 mujeres. JORNADAS MAS BIENESTAR CUIDATE SE FELIZ Se cuenta con 130 puntos "Cuídate Sé Feliz" activos, en estos puntos se abordaron 1.949 personas, de ellas: 700 hombres, 1.248 mujeres, 25 personas con tamizaje Cuestionario Breve de EPOC positivo. 580 Toma de mamografía durante los dos últimos años (50 a 69 años) Toma de citología en el último año 781 Examen de PCA o tacto rectal en el último año 420 De las personas registradas como fumadoras se brindó consejería breve en cesación de consumo de tabaco y atención del tabaquismo a 199 . JORNADAS MAS BIENESTAR- CUIDARTE CRONICOS acciones 300 para la promoción de hábitos saludables y prevención de condiciones crónicas no transmisibles, 4.851 hombres, 5.813 mujeres.
Entorno Cuidador Educativo 
Se realiza educación y sensibilización en actividad fisica a 229 niños y niñas de jardines infantiles, se realiza educación y sensibilización en salud visual a 187 niños y niñas de jardines infantiles, se realiza educación y sensibilización en salud auditiva comunicativa a 187 niños y niñas de jardines infantiles. Realización de 12 sesiones del ciclo 1 incentivando la actividad física desde el movimiento activo y juego activo, con 54 estudiantes. Realización de 9 sesiones del ciclo 2 para promover la práctica de la actividad física desde el movimiento activo y el juego activo, Realización de 25 sesiones del ciclo 3 en temas relacionados con actividad física desde las artes y el movimiento corporal, con 144 estudiantes. Realización de 25 sesiones del ciclo 4 en temas relacionados con actividad física para la vida y el autocuidado, con 125 estudiantes. Acciones de educación en salud con 285 familias para la promoción de la actividad física. 5 Colegios intervenidos con información y educación en salud bucal con la participación de 815 escolares Se realiza clasificación y sensibilización de la técnica en higiene bucal en cursos a 815 escolares en la sesión 1, se identifican 238 niños para proceso de acompañamiento familiar, de los cuales 6 se canalizan a la ruta de riesgo en alteraciones y trastornos de la salud bucal, de las cuales 2 fueron efectivas. Durante el mes se realizaron 9 canalizaciones a la ruta de riesgo en alteraciones y trastornos de la salud bucal, de las cuales 5 fueron efectivas. se realiza educación de la técnica en higiene bucal cursos a 684 escolares en la sesión 2, se realiza educación de la técnica en higiene bucal en cursos a 701 escolares en la sesión 3, de los cuales 646 apropian la técnica de higiene bucal. se realiza educación y sensibilización en salud bucal a 224 niños y niñas de jardines infantiles. Se realizan 84 jornadas de salud y bienestar con punto cuidate sé feliz activo en 13 Instituciones de formación para el trabajo y el desarrollo humano en estas jornadas se abordaron 345 personas, de ellas 232 personas se les aplicó tamizaje Findrisc, de las cuales 29 con alta probabilidad de presentar prediabetes o diabetes, y 137 personas con condiciones crónicas, mayores de 18 años a las que se les aplicó tamizaje de riesgo cardiovascular OMS, de las cuales 2 con alerta de riesgo cardiovascular moderado, 135 con alerta de riesgo bajo, 146 personas usan gafas o lentes. Realización de 6 sesiones de fortalecimiento de capacidades para la detección temprana de cáncer infantil en jardines con 1 docentes y orientadores de establecimientos educativos y con 20 padres de familia. Se realiza educación y sensibilización en cáncer de mama en 280 estudiantes universitarios en Instituciones Técnicas de Desarrollo Humano - ITDH, se realiza educación y sensibilización en cáncer de cuello uterino en 280 estudiantes universitarios - ITDH.
Equipos Basicos Extramurales de Hogar 
Se aborda 214 personas con condiciones crónicas, realizando canalización a rutas integrales de atención en salud a 16 de ellas, 6.732 personas a las que se les aplicó tamizaje Findrisc, de las cuales 1.057 con alta probabilidad de presentar prediabetes o diabetes y 6.961 personas con condiciones crónicas, mayores de 18 años a las que se les aplicó tamizaje de riesgo cardiovascular OMS, de las cuales 113 personas con alerta de riesgo cardiovascular alto, muy alto y extremadamente alto, 636 personas con alerta de riesgo cardiovascular moderado, 157 personas con tamizaje Cuestionario Breve de EPOC positivo, 15 personas sin control y fueron canalizadas a las EAPBS. Durante las intervenciones, se encontraron 213 personas con una condición crónica diagnosticada, 30 sin tratamiento, 101 canalizadas a la ruta integral de atención en salud, 39 canalizadas a la RIAS para población con riesgo o presencia de alteraciones cardiocerebro vascular y metabólicas manifiestas, 3 canalizadas a la RIAS para población con riesgo o presencia de enfermedades respiratorias crónicas, 23 canalizadas a la RIAS para población con riesgo o presencias de trastornos visuales o auditivos, de las personas que requerían cita se asignó cita a 47. 3 Personas identificadas con consumo de tabaco, brindando consejería en cesación de consumo de tabaco y atención del tabaquismo a 3 de las cuales 3 han sido efectivas, correspondiente al 100,0 %. Se realiza seguimiento familiar a 69 personas, con énfasis en la promoción de comportamientos de hábitos saludables y la detección de riesgos, a través de planes de automanejo, realizando 69 acciones de información y educación en: 79 familias con acciones de promoción de hábitos saludables en salud visual, 79 familias con acciones de promoción de hábitos saludables en salud auditiva-comunicativa. Durante el periodo se realizaron 79 canalizaciones a la ruta de alteraciones en salud visual y auditiva, de las cuales 66 fueron efectivas. Se realiza clasificación, identificación de riesgos en salud bucal y sensibilización a 17 individuos en la sesión 1, se realiza clasificación, identificación de riesgos en salud bucal y sensibilización a 17 familias en la sesión 1, se brinda información, educación y comunicación en salud bucal a 8 individuos en la sesión 2, se brinda información, educación y comunicación en salud bucal a 8 familias en la sesión 2, se realiza evaluación de la técnica de higiene bucal a 4 individuos en la sesión 3, se realiza evaluación de la técnica de higiene bucal a 4 familias en la sesión 3, de los cuales 5 individuos apropiaron la técnica de cepillado dental. Se identifican 15 mujeres mayores de 50 años sin tamizaje para cáncer de mama, 32 mujeres mayores de 25 años sin toma de citología, y 20 hombres mayores de 50 años sin tamizaje para cáncer de próstata.
Condiciones Crónicas No Transmisibles 
26 Instrumentos de caracterización para CCNT y asistencias técnicas realizadas para la atención integral a la población con Condiciones Crónicas No Transmisibles, 135 personas del talento humano de IPS priorizadas intervenidas en 26 IPS públicas 26 asesorías en promoción de hábitos saludables y condiciones crónicas, a 135 personas del talento humano en IPS. 627 personas de la comunidad, asociaciones de usuarios y otros actores en salud 142 personas del Talento Humano en entornos cuidadores los temas de fortalecimiento de capacidades fueron: Ruta de Promoción y Mantenimiento de la Salud; Promoción y Asesoría en Actividad Física para la Salud; Consejería breve en Cesación de Tabaco y productos derivados; Salud Visual y Auditiva; 894 mujeres tamizadas para cáncer de cuello uterino en las IPS de la red pública Número de mamografías realizadas: 441, número de personas tamizadas cáncer prostata: 220, número de personas tamizadas cáncer colon: 418.
Entorno Cuidador Laboral 
Se realizó identificación y caracterización de 74 UTIS CON 134 trabajadores. Se identificaron trabajadores: 26 con consumo de tabaco, 6 con consumo problemático de bebidas alcohólicas, 30 con exposición a rayos ultravioleta, 130 que no realizan actividad física, 54 con alerta de riesgo cardiovascular según circunferencia de cintura. 22 con riesgo de alteración auditiva por exposición al ruido, 2 con riesgo de alteración visual por exposición a factores de riesgo ocupacional. En el entorno cuidador laboral se realizaron tamizajes: 25 personas mayores de 18 años a las que se les aplicó tamizaje Findrisc, de las cuales, 2 con alta probabilidad de presentar diabetes, 27 personas mayores de 18 años a las que se les aplicó tamizaje OMS, donde 4 mujeres sin toma de citología vaginal o prueba de VPH, 1 hombres mayores de 50 años sin tamizaje para cáncer de próstata, Se identificaron factores de riesgo para condiciones crónicas en los niños caracterizados, tales como: con consumo de tabaco de segunda mano 13, con exposición a rayos ultravioleta 13, 28 no realizan actividad física, 1 con riesgo de alteración visual por exposición a factores de riesgo ocupaciones. Se identificaron factores de riesgo para condiciones crónicas en los adolescentes caracterizados, tales como: 4 adolescentes trabajadores con exposición a rayos ultravioleta, 9 adolescentes trabajadores que no realizan actividad física, Entorno Cuidador Laboral: 4 mujeres con IEC para la identificación temprana de cáncer de cuello uterino y cáncer de mama, 1 hombres con IEC para la identificación temprana de cáncer de próstata.</t>
  </si>
  <si>
    <t>En el mes de Agosto 2025
PREVENCIÓN COMBINADA DE LAS ITS
27 Pruebas de VIH.HEPT B realizadas por población LGBTI, 72 Pruebas de VIH.HEPT B realizadas SPAcios de bienestar 1 pruebas positivas para VIH.HEPT B realizadas SPAcios de bienestar 162 Pruebas de VIH.HEPT B realizadas bienestar integral es mas salud mental 59 Pruebas de VIH.HEPT B realizadas por localidad en Centros de escucha habitanza en calle, 2 pruebas positivas para VIH.HEPT B realizadas por localidad en Centros de escucha habitanza en calle. 40 Pruebas de VIH realizadas por localidad en Centros de escucha MujerESalud, 2 Pruebas de HEPT B realizadas por localidad en Centros de escucha MujerESalud.
Entorno Cuidador Educativo
Se realizan 36 pruebas de VIH Se realizan 36 pruebas de Hepatitis B.
Entorno Institucional
SSR
Prevención combinada de las ITS-VIH
3 Pruebas rápidas positivas del total de VIH realizadas en el mes por los equipos del PIC 456 Pruebas rápidas de VIH realizadas por los equipos del PIC. 1 Pruebas rápidas positivas del total de Hept B realizadas en el mes por los equipos del PIC 468 Pruebas rápidas de Hept B realizadas por los equipos del PIC. Canalizaciones y activación de ruta según el Sistema de Referencia y Contrareferencia (SIRC): 3 Personas identificadas sin intervención con diagnostico VIH, y 3 con prueba rápida VIH positivas. 1 Personas identificadas sin intervención con diagnostico Hept B, y 1 con prueba rápida Hept B positivas. Fortalecimiento técnico talento humano 1 Asistencias técnicas en IPS con fortalecimiento de temas en SSSR con enfasis en prevención de las ITS Abordaje intersectorial 1 Articulaciones sectoriales e intersetoriales que fortalecen la respuesta ante el VIH y las Hepatitis.</t>
  </si>
  <si>
    <t>Durante el periodo de Enero 2025 a Agosto 205
PREVENCIÓN COMBINADA DE LAS ITS 
69 Pruebas de VIH.HEPT B realizadas por población LGBTI, 348 Pruebas de VIH.HEPT B realizadas SPAcios de bienestar 2 pruebas positivas para VIH.HEPT B realizadas SPAcios de bienestar 899 Pruebas de VIH.HEPT B realizadas bienestar integral es mas salud mental 10 pruebas positivas para VIH.HEPT B realizadas bienestar integral es mas salud mental 335 Pruebas de VIH.HEPT B realizadas por localidad en Centros de escucha habitanza en calle, 5 pruebas positivas para VIH.HEPT B realizadas por localidad en Centros de escucha habitanza en calle. 283 Pruebas de VIH realizadas por localidad en Centros de escucha MujerESalud, 46 Pruebas de HEPT B realizadas por localidad en Centros de escucha MujerESalud.
Entorno Cuidador Educativo 
Se realizan 170 pruebas de VIH Se realizan 160 pruebas de Hepatitis B.
Entorno Institucional
SSR
Prevención combinada de las ITS-VIH 
21 Pruebas rápidas positivas del total de VIH realizadas en el mes por los equipos del PIC 2.774 Pruebas rápidas de VIH realizadas por los equipos del PIC. 8 Pruebas rápidas positivas del total de Hept B realizadas en el mes por los equipos del PIC 2.619 Pruebas rápidas de Hept B realizadas por los equipos del PIC. 30.375 Condones entregados en procesos educativos de los equipos del PIC. Canalizaciones y activación de ruta según el Sistema de Referencia y Contrareferencia (SIRC): 17 Personas identificadas sin intervención con diagnostico VIH, y 19 con prueba rápida VIH positivas. 1 Personas identificadas sin intervención con diagnostico Hept B, y 1 con prueba rápida Hept B positivas. Fortalecimiento técnico talento humano 10 Asistencias técnicas en IPS con fortalecimiento de temas en SSSR con enfasis en prevención de las ITS Abordaje intersectorial 6 Articulaciones sectoriales e intersetoriales que fortalecen la respuesta ante el VIH y las Hepatitis.</t>
  </si>
  <si>
    <t>En el mes de Agosto 2025
Enfermedades Transmitidas por Vectores-ETV:
3 IPS priorizadas para malaria con stock de medicamentos malaria. 2 asistencias técnicas a IPS. 4 IPS con gestión de información de malaria y leishmaniasis. 1 Pacientes de malaria con verificación de seguimiento al tratamiento. 9 Pacientes con leishmaniasis con verificación de seguimiento al tratamiento. 2 Actividades de información para ETV, con 17 personas que participan. 2 IPS con visita de asistencia técnica para Enfermedades transmitidas por vectores, 2 IPS visitadas. 2 Realizan acciones de información para la prevención de las ETV. 1 Pacientes de dengue con signos de alarma, 1 pacientes malaria, 1 con instauración oportuna de tratamiento, 1 con seguimiento al tratamiento por la IPS. 7 Pacientes con leishmaniasis, 7 con indicación de tratamiento sistémico, 5 recibieron tratamiento, 9 seguimiento al tratamiento por la IPS.</t>
  </si>
  <si>
    <t>Durante el periodo de Enero 2025 a Agosto 205
Enfermedades Transmitidas por Vectores-ETV: 
24 IPS priorizadas para malaria con stock de medicamentos malaria. 17 asistencias técnicas a IPS. 18 IPS con gestión de información de malaria y leishmaniasis. 6 Pacientes de malaria con verificación de seguimiento al tratamiento. 62 Pacientes con leishmaniasis con verificación de seguimiento al tratamiento. 2 Pacientes con chagas crónico caso probable y/o confirmado en seguimiento en la EAPB. 16 Actividades de información para ETV, con 152 personas que participan. 15 IPS con visita de asistencia técnica para Enfermedades transmitidas por vectores, 15 IPS visitadas. 15 Realizan acciones de información para la prevención de las ETV. 17 Pacientes de dengue con signos de alarma, 10 pacientes malaria, 8 con instauración oportuna de tratamiento, 6 con seguimiento al tratamiento por la IPS. 65 Pacientes con leishmaniasis, 65 con indicación de tratamiento sistémico, 61 recibieron tratamiento, 41 seguimiento al tratamiento por la IPS.</t>
  </si>
  <si>
    <t>En el mes de Agosto 2025
Programa Ampliado de Inmunizaciones - PAI
Menor de un año de edad: POLIO: 3eras dosis aplicadas 232, cumplimiento 5,5 % PENTAVALENTE: 3eras dosis aplicadas 232, cumplimiento 5,5 % ROTAVIRUS: 2das dosis aplicadas 255, cumplimiento 6,0 % De un año de edad: TRIPLE VIRAL: dosis aplicadas 215, 4,7 cumplimiento NEUMOCOCO REFUERZO: dosis aplicadas 221, cumplimiento 4,9 % HEPATITIS A: dosis aplicada 220, cumplimiento 4,8 % VARICELA: dosis aplicadas 220, cumplimiento 4,8 % FIEBRE AMARILLA en población de 1 año: 215 dosis aplicadas, cumplimiento 4,7 % Tdap de gestantes: dosis aplicadas 251, Fuente: SIS-151 RESUMEN MENSUAL DE VACUNACIÓN - Corte 31/08/2025. 12 IPS con distribución de medicamentos inmunobiológicos, insumos y dispositivos médicos 9 Visitas de asistencia técnica a IPS de la red pública y privada (técnicos sistemas de información) 9 Visitas de asistencia técnica a IPS de la red pública y privada (profesionales) 20 IPS activas en el REPS con validación mensual equipo PAI Se asistió a 1 asistencia técnica Distrital por coordinador/a PAI y profesionales de apoyo Se realizó 1 reunión local PAI Se realizarón 3 articulaciones 2 Con otros actores (JAC, Colia, Riapi, centros comerciales, iglesias, entre otros) 1 otros sectores (SED, ICBF, SDIS, secretaría de la mujer, IDRD, entre otros) 7 Jornadas extramurales de vacunación realizadas en SED Públicas. 10 Jornadas extramurales de vacunación realizadas en SED Privadas 3 Jornadas extramurales de vacunación realizadas en SDIS (infancia) 3 Jornadas extramurales de vacunación tactica de concentación (parques, centros comerciales, igelsias, supercades, entre otros).</t>
  </si>
  <si>
    <t>Durante el periodo de Enero 2025 a Agosto 205
Entorno Cuidador Educativo 
Se gestionaron y realizaron 1 jornadas de vacunación con 48 dosis aplicadas de VPH. Se realizaron 330 seguimientos telefonicos a población susceptible.
Programa Ampliado de Inmunizaciones - PAI 
Menor de un año de edad: POLIO: 3eras dosis aplicadas 2.061, cumplimiento 51,0 % PENTAVALENTE: 3eras dosis aplicadas 2.061, cumplimiento 51,0 % cumplimiento 0,0 % ROTAVIRUS: 2das dosis aplicadas 2.138, cumplimiento 53,2 % De un año de edad: TRIPLE VIRAL: dosis aplicadas 1.966, 42,4 cumplimiento NEUMOCOCO REFUERZO: dosis aplicadas 1.959, cumplimiento 42,4 % HEPATITIS A: dosis aplicada 1.975, cumplimiento 42,7 % VARICELA: dosis aplicadas 1.975, cumplimiento 42,6 % FIEBRE AMARILLA en población de 1 año: 2.055 dosis aplicadas, cumplimiento 44,3 % Tdap de gestantes: dosis aplicadas 2.621, Fuente: SIS-151 RESUMEN MENSUAL DE VACUNACIÓN - Corte 31/08/2025. 98 IPS con distribución de medicamentos inmunobiológicos, insumos y dispositivos médicos 58 Visitas de asistencia técnica a IPS de la red pública y privada (técnicos sistemas de información) 60 Visitas de asistencia técnica a IPS de la red pública y privada (profesionales) 108 Talento humano en salud con fortalecimiento técnico del PAI en IPS públicas y privadas 157 IPS activas en el REPS con validación mensual equipo PAI Se asistió a 8 asistencia técnica Distrital por coordinador/a PAI y profesionales de apoyo Se realizó 8 reunión local PAI Se realizarón 20 articulaciones 9 Con otros actores (JAC, Colia, Riapi, centros comerciales, iglesias, entre otros) 12 otros sectores (SED, ICBF, SDIS, secretaría de la mujer, IDRD, entre otros) 14 Jornadas extramurales de vacunación realizadas en SED Públicas. 14 Jornadas extramurales de vacunación realizadas en SED Privadas 1 Jornadas extramurales de vacunación realizadas en ICBF 4 Jornadas extramurales de vacunación realizadas en SDIS (infancia) 5 Jornadas extramurales de vacunación realizadas en SDIS (vejez) 45 Jornadas extramurales de vacunación tactica de concentación (parques, centros comerciales, igelsias, supercades, entre otros) 5 Jornadas extramurales de vacunación tactica de casa a casa (barrios intervenidos).</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</si>
  <si>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en donde participaron 51 personas en estos espacios de coordinación; se realizaron 4 actividades intersectoriales desde los espacios de gestión con participación de 93 personas. Se gestionaron 3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6 acciones artísticas con participación de 205 personas. Se socializaron las recomendaciones en salud correspondiente al Índice Bogotano de Calidad del Aire y Riesgo en Salud –IBOCA- y el índice de radiación solar ultravioleta -IUV a 180 personas. Se desarrolló 1 unidad demostrativas en salud ambiental con participación de 16 personas. es de caracterización territorial se identificaron 4 grupos focales para la implementación de procesos en salud ambiental y se abordaron 324 personas con 24 acciones de Educación para la Salud Ambiental.
Entorno Cuidador Educativo: Se desarrollaron 21 intervenciones a estudiantes de ciclo 1; 8 intervenciones a estudiantes de ciclo 2.
Entorno Cuidador Hogar: Con la estrategia de vivienda saludable, se intervinieron 1 familias con visita de cierre para evaluación de los riesgos ambientales identificados en 1 personas expuestas.
Entorno Institucional: Se realizaron 4 sesiones durante la implementación de la estrategia de mascota verde.
Entorno Cuidador Laboral. Se identificaron 13 Unidades de Trabajo Informal libres de Humo, se socializó el Índice Bogotano de Calidad del Aire y Riesgo en Salud –IBOCA- a 64 trabajadores y el Índice de radiación solar ultravioleta -IUV a 64 trabajadores informales.</t>
  </si>
  <si>
    <t>Hasta el mes de Agosto en el marco de la conformación e implementación intersectorial y comunitaria de la red de salud ambiental y la Gestión de la Salud Ambiental a nivel local se avanzó en un 0,84 % gestionando acciones en:
6 sesiones de la Comisión Ambiental Local (CAL), 9 sesiones del Consejo Local de Gestión del Riesgo y Cambio Climático (CLGRCC), 5 Sesiones del consejo Local de Protección y Bienestar Animal (CLPYBA), 1 mesa de residuos, en donde participaron 317 personas en estos espacios de coordinación; se realizaron 36 actividades intersectoriales desde los espacios de gestión con participación de 1.229 personas. Se gestionaron 16 problemáticas de salud ambiental recepcionadas desde vigilancia epidemiológica basada en comunidad relacionadas con riesgos ambientales con participación de 3 personas de la comunidad.
Por otra parte, en el marco de la implementación de estrategias en salud ambiental a través de los entornos de vida cotidiana se adelantaron acciones así:
Entorno Cuidador Comunitario: Se desarrollaron 84 acciones artísticas con participación de 3.100 personas. Se socializaron las recomendaciones en salud correspondiente al Índice Bogotano de Calidad del Aire y Riesgo en Salud –IBOCA- y el índice de radiación solar ultravioleta -IUV a 1.949 personas por medio de los puntos de Cuídate y Se Feliz. Se desarrollaron 2 jornadas de salud ambiental con participación de 144 personas. Se desarrollaron 2 unidades demostrativas en salud ambiental con participación de 223 personas. Y se priorizaron 12 barrios (La Ponderosa - Primavera Occidental, Santa Matilde II sector - Primavera occidental, Santa Matilde II Sector, Villa del Rosario - Primavera Occidental, Villa del rosario y El Jazmín l sector - Primavera Occidental, Villa del Rosario y El Jazmín I sector) a los que se les formuló el Plan de Gestión Barrial/veredal de Entornos Ambientalmente Saludables, desde caracterización territorial se identificaron 21 grupos focales para la implementación de procesos en salud ambiental y se abordaron 2.490 personas con 199 acciones de Educación para la Salud Ambiental.
Entorno Cuidador Educativo Se caracterizaron 18 Instituciones Educativas con variables en salud ambiental en las que se desarrollaron 85 intervenciones a 604 estudiantes de ciclo 1; 19 intervenciones a 263 estudiantes de ciclo 2; 20 intervenciones a 446 estudiantes de ciclo 3; y 15 intervenciones a 424 estudiantes de ciclo 4. Se realizaron 8 unidades demostrativas con participación de 142 estudiantes y 6 docentes para el fortalecimiento de los proyectos ambientales escolares (PRAE). Se implementó la estrategia de mascota verde en 3 jardines, abordando 47 niños y se realizaron 38 sesiones durante su implementación. 7 problemáticas identificadas en el entorno exterior a las instituciones educativas intervenidas por el entorno y direccionadas a gestión y análisis de políticas
Entorno Cuidador Hogar: Con la estrategia de vivienda saludable, se intervinieron 67 familias con visita de cierre para evaluación de los riesgos ambientales identificados en 67 personas expuestas y se desarrollaron seguimientos a las familias brindando educación de acuerdo con los riesgos identificados a 92 personas expuestas.
Entorno Institucional: Se implementó la estrategia de mascota verde en unidades de atención a la primera infancia, se realizaron 13 sesiones durante su implementación. Así mismo se seleccionaron 3 Instituciones Prestadoras de Servicios de Salud (IPS) para determinar la huella de carbono del sector salud y se abordaron 4 IPS con acciones de educación para la salud ambiental para posicionar las diferentes temáticas que aborda la agenda global para los hospitales verdes y saludables, interviniendo 66 profesionales de la salud.  Se caracterizaron instituciones de poblaciones diferenciales y en protección en las cuales se implementaron 7 unidades demostrativas y se abordaron 32 personas.
Entorno Cuidador Laboral: Se identificaron 79 Unidades de Trabajo Informal libres de Humo, se socializó el Índice Bogotano de Calidad del Aire y Riesgo en Salud –IBOCA- a 247 trabajadores y el Índice de radiación solar ultravioleta -IUV a 232 trabajadores informales.</t>
  </si>
  <si>
    <t>En el mes de Agosto 2025
Vigilancia de la Salud Ambiental
 Seguimiento y Observación al animal agresor: Se hizo seguimiento a 26 animales de los cuales 19 fueron caninos y 7 fueron felinos. De las observaciones realizadas 67 % fueron efectivas y 33 % fueron fallidas. Vigilancia Integrada de la Rabia Se contó con un total de 4 profesionales que realizaron la gestión y seguimiento de 194 casos de agresión por animal potencialmente transmisor de rabia, notificadas por las UPGD de cada la localidad durante el mes. Se realizaron 3 Asistencias Técnicas Se remitieron 39 casos de agresión (propios e interlocales) para observación y seguimiento al animal agresor Vigilancia de la Salud Ambiental VACUNACIÓN ANTIRRÁBICA CANINA Y FELINA: Se vacunaron contra la rabia un total de 907 animales de los cuales 518 fueron perros y 389 fueron gatos. Funcionamiento de 2 puntos fijos 6 jornadas de vacunación extramural ejecutadas.</t>
  </si>
  <si>
    <t>Durante el periodo de Enero 2025 a Agosto 2025
Vigilancia de la Salud Ambiental 
 Seguimiento y Observación al animal agresor: Se hizo seguimiento a 189 animales de los cuales 135 fueron caninos y 54 fueron felinos. De las observaciones realizadas 417 % fueron efectivas y 383 % fueron fallidas. Vigilancia Integrada de la Rabia Se contó con un total de 32 profesionales que realizaron la gestión y seguimiento de 1.504 casos de agresión por animal potencialmente transmisor de rabia, notificadas por las UPGD de cada la localidad durante el mes. Se realizaron 16 Asistencias Técnicas y 9 capacitaciones dirigidas al TH de las UPGD Se remitieron 518 casos de agresión (propios e interlocales) para observación y seguimiento al animal agresor Vigilancia de la Salud Ambiental VACUNACIÓN ANTIRRÁBICA CANINA Y FELINA: Se vacunaron contra la rabia un total de 7.768 animales de los cuales 4.322 fueron perros y 3.446 fueron gatos. Funcionamiento de 16 puntos fijos 33 jornadas de vacunación extramural ejecutadas.</t>
  </si>
  <si>
    <t>En el mes de Agosto 2025
Vigilancia de la Salud Ambiental
Se inscribieron 290 establecimientos. Se realizaron 1 visitas de verificación sanitaria de caninos potencialmente peligrosos (ley 1801 de 2016). Se realizaron 2 visitas de verificación de condiciones sanitarias asociadas a la tenencia de animales. Se realizaron 2 visitas integrales de vectores en interiores. Se realizó control de roedores exteriores en 18.000 metros cuadrados. Se atendieron 1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49 personas. Se adelantaron 843 visitas de inspección, vigilancia y control (IVC) en establecimientos abiertos al público, para verificar el cumplimiento de la normatividad sanitaria vigente. Se intervinieron 1.023 establecimientos comerciales, industriales e institucionales vigilados y controlados abiertos al público, donde se aplicaron 27 medidas sanitarias de seguridad (incluyen medidas a productos: decomisos, congelaciones y destrucciones y medidas a establecimientos: suspensión de trabajos o servicios y clausura de establecimientos). Se adelantaron 4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en la Unidad de Servicios de Salud Patio Bonito Tintal se captaron 1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En el período, se practicaron 57 caracterizaciones de la exposición a mercurio y plomo a menores de edad, de 0 meses a 16 años, que pueden estar expuestos ambientalmente a esas sustancias. Del total de las caracterizaciones, 1 ( 1,8 %) correspondieron a la estrategia de vigilancia en unidades centinelas 56 ( 98,2 %) correspondieron a la estrategia de vigilancia en instituciones educativas. correspondieron a la estrategia de vigilancia por cuadrantes de exposición Según localidad de residencia, todas las caracterizaciones se realizaron en 3 localidades: 3 resultados con excedencias en la concentración de Mercurio (Hg), al compararlos con los valores de referencia (OMS). resultados fueron reportados como no cuantificables* resultados fueron reportados como no detectable* resultados con excedencias en la concentración de Plomo (Pb), al compararlos con los valores de referencia (CDC). resultados fueron reportados como no cuantificables* resultados fueron reportados como no detectable* En el mismo período, se practicaron 34 evaluaciones del desarrollo cognitivo y del estado emocional en menores de 6 a 16 años. residentes en las localidades 34</t>
  </si>
  <si>
    <t>Durante el periodo de Enero 2025 a Agosto 2025
Vigilancia de la Salud Ambiental 
 Se inscribieron 2629 establecimientos. Se realizaron 29 visitas de verificación sanitaria de caninos potencialmente peligrosos (ley 1801 de 2016). Se realizaron 14 visitas de verificación de condiciones sanitarias asociadas a la tenencia de animales. Se realizaron 15 visitas integrales de vectores en interiores. Se realizó control de insectos exteriores en 40.400 metros cuadrados. Se realizó control de roedores exteriores en 125.000 metros cuadrados. Se atendieron 4 eventos de interés en salud pública asociados al manejo de sustancias químicas. Se adelantaron 39 actividades de carácter promocional y preventivo como son las sensibilizaciones dirigidas a la comunidad en temas de salud ambiental enfocados especialmente al manejo adecuado de alimentos; medicamentos y sustancias químicas. con una asistencia de 349 personas. Se adelantaron 7.212 visitas de inspección, vigilancia y control (IVC) en establecimientos abiertos al público, para verificar el cumplimiento de la normatividad sanitaria vigente. Se intervinieron 7.529 establecimientos comerciales, industriales e institucionales vigilados y controlados abiertos al público, donde se aplicaron 223 medidas sanitarias de seguridad (incluyen medidas a productos: decomisos, congelaciones y destrucciones y medidas a establecimientos: suspensión de trabajos o servicios y clausura de establecimientos). Se adelantaron 46 operativos, entre operativos de alimentos y bebidas alcohólicas, carnes y derivados cárnicos, juguetes, línea de medicamentos seguros, espacio público, apoyo a otras líneas de intervención y operativos de eventos masivos. En el periodo, mediante la estrategia de vigilancia centinela de exposición a plomo y mercurio en menores de edad: en la Unidad de Servicios de Salud Bosa se captaron 5 menores de edad, en la Unidad de Servicios de Salud Patio Bonito Tintal se captaron 6 menores de edad, del total de 3 muestras de sangre analizadas a la fecha por el Laboratorio de Salud Pública de la Secretaría Distrital de Salud, ( 0,0 %) resultados con excedencias en la concentración de Mercurio (Hg), al compararlas con los valores de referencia (OMS, CDC) Así mismo, 1 ( 50,0 %)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Del total de las caracterizaciones, 11 ( 19,6 %) correspondieron a la estrategia de vigilancia en unidades centinelas 244 ( 499,0 %) correspondieron a la estrategia de vigilancia en instituciones educativas. y 156 ( 281,5 %) correspondieron a la estrategia de vigilancia por cuadrantes de exposición Según localidad de residencia, todas las caracterizaciones se realizaron en 29 Adicionalmente, en instituciones educativas se tomaron 11 muestras de sangre para el análisis del contenido de plomo y mercurio a menores de edad, del total de 11 muestras de sangre analizadas a la fecha por el Laboratorio de Salud Pública de la Secretaría Distrital de Salud, ( 0,0 %) resultados con excedencias en la concentración de Mercurio (Hg), al compararlos con los valores de referencia (OMS). Así mismo, 9 ( 160,7 %) resultados fueron reportados como no cuantificables* ( 0,0 %) resultados fueron reportados como no detectable* ( 0,0 %) resultados con excedencias en la concentración de Plomo (Pb), al compararlos con los valores de referencia (CDC). ( 0,0 %) resultados fueron reportados como no cuantificables* ( 0,0 %) resultados fueron reportados como no detectable* En el mismo período, se practicaron 272 evaluaciones del desarrollo cognitivo y del estado emocional en menores de 6 a 16 años.</t>
  </si>
  <si>
    <t xml:space="preserve">En el mes de Agosto 2025
Implementación de la Vigilancia en Salud Ambiental en las tematicas de Aire, Ruido y Radiación electromagnética
 Durante el mes de reporte se aplicaron encuestas relacionadas con calidad de aire a un total de 33 personas para la población de 0 a 14 años de edad y adulto mayor de 60 años Se aplicaron encuestas de percepción relacionadas con ruido a 18 personas entre adolescentes y adultos. Se aplicaron 3 encuestas relacionadas con el síndrome de radiofrecuencia Se abordaron 53 personas en sensibilización de las tematicas de aire, olores, tabaco, ruido y radiación electromagnetica Se atendieron 9 quejas relacionadas con las temáticas de la línea, de las cuales 3 se relacionan con olores ofensivos, 2 por calidad del aire, 4 Ruido </t>
  </si>
  <si>
    <t xml:space="preserve">Durante el periodo de Enero 2025 a Agosto 2025
Implementación de la Vigilancia en Salud Ambiental en las tematicas de Aire, Ruido y Radiación electromagnética 
 Se aplicaron encuestas de percepción relacionadas con ruido a 126 personas entre adolescentes y adultos. Se aplicaron 76 encuestas relacionadas con el síndrome de radiofrecuencia Se abordaron 330 personas en sensibilización de las tematicas de aire, olores, tabaco, ruido y radiación electromagnetica Se atendieron 60 quejas relacionadas con las temáticas de la línea, de las cuales 25 se relacionan con olores ofensivos, 11 por calidad del aire, 3 por incumplimiento de los espacios libres de humo, 21 Ruido </t>
  </si>
  <si>
    <t>En el mes de Agosto 2025
Implementación de la Vigilancia en Salud Ambiental en las tematicas de Aire, Ruido y Radiación electromagnética
 Se aplicaron encuestas de percepción relacionadas con ruido a 18 personas entre adolescentes y adultos. Se aplicaron 3 encuestas relacionadas con el síndrome de radiofrecuencia Se abordaron 53 personas en sensibilización de las tematicas de aire, olores, tabaco, ruido y radiación electromagnetica Se atendieron 9 quejas relacionadas con las temáticas de la línea, de las cuales 3 se relacionan con olores ofensivos, 2 por calidad del aire, 4 Ruido y</t>
  </si>
  <si>
    <t>Durante el periodo de Enero 2025 a Agosto 205
Implementación de la Vigilancia en Salud Ambiental en las tematicas de Aire, Ruido y Radiación electromagnética 
 Se aplicaron encuestas de percepción relacionadas con ruido a 126 personas entre adolescentes y adultos. Se aplicaron 76 encuestas relacionadas con el síndrome de radiofrecuencia Se abordaron 330 personas en sensibilización de las tematicas de aire, olores, tabaco, ruido y radiación electromagnetica Se atendieron 60 quejas relacionadas con las temáticas de la línea, de las cuales 25 se relacionan con olores ofensivos, 11 por calidad del aire, 3 por incumplimiento de los espacios libres de humo, 21 Ruido y</t>
  </si>
  <si>
    <t>En el mes de Agosto 205
Entorno Cuidador Educativo
Se realizaron 1.042 actividades de educación en salud en 1 Jardines, en 5 Colegios, en 5 Universidades, con la participación de 66 docentes, 16 padres de familia, y 1.753 estudiantes.
Políticas
En la Interacción Integral e Integrada Acción Estratégica Sectorial Local, se avanza en la agenda estratégica 9,7 % correspondiente a: La cuarta fase de la acción estratégica sectorial local en la cual se implementa y hace seguimiento a las acciones acordadas en el plan de trabajo En la interacción integrada de Gestión Intersectorial durante el mes se suscribieron: 12 compromisos, de los cuales 4 responden al plan de trabajo de la acción estratégica sectorial local 6 a las instancias o espacios locales de política 6 situaciones emergentes o articulaciones intersectoriales fuera de las instancias o espacios propios de política De los compromisos suscritos en el mes se cumplieron 7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9,0 %. En la gestión de la política pública de Juventud en el territorio se realizaron las siguientes actividades: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6,6 %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y estableció mecanismos de coordinación intersectorial para la gestión, respuesta y seguimiento a la activación de rutas y canalizaciones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Discapacidad en el territorio se realizaron de las siguientes actividades: participó en 4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2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8,1 %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9,0 % En la gestión de la política pública de seguridad alimentaria y nutricional,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9,0 %.</t>
  </si>
  <si>
    <t>Durante el periodo de Enero 2025 a Agosto 205
Entorno Cuidador Educativo 
Se realizaron 2.770 actividades de educación en salud en 6 Jardines, en 25 Colegios, en 21 Universidades, con la participación de 182 docentes, 1.438 padres de familia, y 6.275 estudiantes.
Políticas 
En la Interacción Integral e Integrada Acción Estratégica Sectorial Local, se avanza en la agenda estratégica 61,6 %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71 compromisos, de los cuales 12 responden al plan de trabajo de la acción estratégica sectorial local 49 a las instancias o espacios locales de política 22 situaciones emergentes o articulaciones intersectoriales fuera de las instancias o espacios propios de política De los compromisos suscritos en el mes se cumplieron 54 En la gestión de la política pública de infancia, primera infancia y adolescencia en el territorio se realizaron las siguientes actividades: participó en 16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16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 En el mes se concertaron 4 compromisos en el marco de la intersectorialidad En el seguimiento a la gestión de la política se avanzó en el mes en 63,8 %. En la gestión de la política pública de Juventud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19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En el mes se concertaron 6 compromisos en el marco de la intersectorialidad En el seguimiento a la gestión de la política se avanzó en el mes en 63,7 % En la gestión de la política pública de Envejecimiento y Vejez en el territorio se realizaron de las siguientes actividades: participó en 17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8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67,0 % En la gestión de la política pública para las Familias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63,0 % En la gestión de la política pública de Discapacidad en el territorio se realizaron de las siguientes actividades: participó en 22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11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64,0 % En la gestión de la política pública de LGBTI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Producción de documentos (informes, boletines, etc);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65,3 %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8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mes se concertaron 9 compromisos en el marco de la intersectorialidad En el seguimiento a la gestión de la política se avanzó en el mes en 61,1 % En la gestión de la política pública de Mujer y equidad de géneros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Producción de documentos (informes, boletines, etc);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65,4 % En la gestión de la política pública de SPA en el territorio se realizaron las siguientes actividades: participó en 8 instancias o espacios de política, en las cuales: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Producción de documentos (informes, boletines, etc);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66,2 % En la gestión de la política pública de Salud Mental, en el territorio se realizaron las siguientes actividades: participó en 11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Producción de documentos (informes, boletines, etc); y se participó en 14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58,9 % En la gestión de la política pública de seguridad alimentaria y nutricional,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Producción de documentos (informes, boletines, etc); y se participó en 13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12 compromisos en el marco de la intersectorialidad En el seguimiento a la gestión de la política se avanzó en el mes en 67,0 % En la gestión de la política pública para la Acogida, Inclusión y Desarrollo (Migrantes)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66,8 %.</t>
  </si>
  <si>
    <t>En el mes de Agosto 205
Entorno Cuidado Comunitario
CARACTERIZACIÓN TERRITORIAL Para la reducción de riesgos y daños de SPA 62 valoraciones del riesgo por consumo de sustancias psicoactivas en el marco de la intervención breve. De manera específica, 8 en personas que se inyectan drogas (PID), y 10 en población con consumo de sustancias psicoactivas, énfasis en abuso de alcohol, tabaco, uso de dispositivos electrónicos (vapeadores). En el abordaje diferencial, con enfoque de reducción de riesgos y daños, fueron formulados 14 planes de bienestar. En el marco de dichos planes se realizaron 3 encuentros comunitarios con la participación de 30 personas que se inyectan drogas (PID) Se formularon 10 planes de bienestar en población consumo de sustancias psicoactivas, énfasis en abuso de alcohol, tabaco, uso de dispositivos electrónicos (vapeadores) con 8 sesiones colectivas y participaron 10 personas.
SPAcios DE BIENESTAR
62 valoraciones del riesgo por consumo de sustancias psicoactivas en el marco de la intervención breve. De manera específica, 10 en adolescentes y jóvenes: 28 en población mayor de edad que asistió a las jornadas SPAcios libres de riesgos. Para la prevención del consumo de SPA fueron formulados 62 planes de bienestar y se dio cierre a 20 de estos. En el marco de dichos planes se realizaron 18 sesiones colectivas con la participación de 78 personas.
Macro, meso y micro gestión de la salud pública
66,6 %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75,0 % gestion efectiva a las canalizaciones todas las modalidades donde se activa la RIA 2 para población con riesgo o presencia de alteraciones cardio — cerebro — vascular — metabólicas manifiestas - Todos los motivos
Entorno Cuidador Educativo
1 Zonas de Orientación Es.colar En el periodo se implementaron 4 SPAcios de bienestar en instituciones educativas, donde se realizaron las siguientes actividades: 4 grupos de apoyo, 6 valoraciones del riesgo por consumo de sustancias psicoactivas, 6 desde los ZOE 1 canalizaciones, de las cuales 1 a servicios de salud.</t>
  </si>
  <si>
    <t>Durante el periodo de Enero 2025 a Agosto 205
Entorno Cuidado Comunitario
CARACTERIZACIÓN TERRITORIAL 16 Puntos identificados por consumo SPA Para la reducción de riesgos y daños de SPA 459 valoraciones del riesgo por consumo de sustancias psicoactivas en el marco de la intervención breve. De manera específica, 47 en personas que se inyectan drogas (PID), y 76 en población con consumo de sustancias psicoactivas, énfasis en abuso de alcohol, tabaco, uso de dispositivos electrónicos (vapeadores). En el abordaje diferencial, con enfoque de reducción de riesgos y daños, fueron formulados 76 planes de bienestar. En el marco de dichos planes se realizaron 24 encuentros comunitarios con la participación de 141 personas que se inyectan drogas (PID) Se formularon 76 planes de bienestar en población consumo de sustancias psicoactivas, énfasis en abuso de alcohol, tabaco, uso de dispositivos electrónicos (vapeadores) con 60 sesiones colectivas y participaron 76 personas.
SPAcios DE BIENESTAR 
459 valoraciones del riesgo por consumo de sustancias psicoactivas en el marco de la intervención breve. De manera específica, 46 en adolescentes y jóvenes: 254 en población mayor de edad que asistió a las jornadas SPAcios libres de riesgos. Para la prevención del consumo de SPA fueron formulados 459 planes de bienestar y se dio cierre a 172 de estos. En el marco de dichos planes se realizaron 118 sesiones colectivas con la participación de 494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2,6 %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25,0 %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2 caracterizaciones, 1 planes de trabajo para la implementación de las zonas de orientación, 4 Zonas de Orientación Escolar En el periodo se implementaron 18 SPAcios de bienestar en instituciones educativas, donde se realizaron las siguientes actividades: 29 grupos de apoyo, 72 valoraciones del riesgo por consumo de sustancias psicoactivas, 72 desde los ZOE 18 canalizaciones, de las cuales 18 a servicios de salud.</t>
  </si>
  <si>
    <t>En el mes de Agosto 205
Entorno Institucional
Se realizaron 1 asesorías y asistencias técnicas a 1 Casas de Igualdad de Oportunidades para las Mujeres-CIO. Se realizaron 1 acciones colectivas y/o grupales con mujeres, donde se realiza intervención a 6 personas 6 mujeres, Por identidad de género: 6 femenino, 1 de vida saludable y condiciones no transmisibles, Se realizaron 1 acciones individuales de alta externalidad en mujeres por Enfermería 1 , 6 mujeres, Por identidad de género: 6 femenino.</t>
  </si>
  <si>
    <t>Durante el periodo de Enero 2025 a Agosto 205
Entorno Institucional 
Se realizaron 8 asesorías y asistencias técnicas a 8 Casas de Igualdad de Oportunidades para las Mujeres-CIO. Se realizaron 8 acciones colectivas y/o grupales con mujeres, donde se realiza intervención a 47 personas 45 mujeres, 2 hombres, Por identidad de género: 33 femenino, 2 masculino, 5 de vida saludable y condiciones no transmisibles, 3 de convivencia social y salud mental, 1 de salud ambiental, Se realizaron 4 acciones individuales de alta externalidad en mujeres por Enfermería 4 , 25 mujeres, 1 hombres, Por identidad de género: 25 femenino, 1 masculino, Se realiza activación de ruta a servicios de salud a 4 mujeres de las Casas de Igualdad de Oportunidades para las Mujeres-CIO, 4 con respuesta efectiva.</t>
  </si>
  <si>
    <t>En el mes de Agosto 205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Política pública; Ficha Técnica Transversal GSP-PSPIC 1 de Talento Humano con fortalecimiento de capacidaddes en temas de migración y Salud durante el mes por SISS.
Asistencia Técnica en Temas de Migración y Salud
3 asistencias técnicas en los asuntos de migración y salud a los entornos cuidadores, temas y procesos tranvesales Temas abordados en las asistencias técnicas en los asuntos de migración y salud a los entornos cuidadores, temas y procesos tranvesales: Aseguramiento; Prevención de xenofobia y trato humanizado 353 de Talento Humano con fortalecimiento de capacidaddes en temas de migración y Salud durante el mes por SISS 353 participantes de asistencias técnicas en los asuntos de migración y salud a los entornos cuidadores, temas y procesos tranvesales 1 participantes por el entorno cuidador institucional 2 participantes por el entorno cuidador educativo 255 participantes por el entorno cuidador hogar 1 participantes por el entorno cuidador laboral 1 participantes por el entorno cuidador comunitario 1 participantes por el proceso transversal GEPISP 1 participantes por el proceso transversal VSP (epidemiológica y ambiental) 12 participantes por el proceso transversal Gestión y Análisis de Políticas 75 participantes por tema transversal PAI 4 participantes sector salud diferentes a salud pública.</t>
  </si>
  <si>
    <t>Durante el periodo de Enero 2025 a Agosto 205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1 de Talento Humano con fortalecimiento de capacidaddes en temas de migración y Salud durante el mes por SISS.
Equipos Basicos Extramurales de Hogar 
Se realizaron 64 caracterizaciones en familias de población migrante internacional, en las cuales se identifican: 16 familias con prioridad alta 13 familias con prioridad media 269 familias con prioridad baja En estas familias se encontraron 3 menores de 5, 8 gestantes, 71 usuarios con condición crónicas, 13 usuarios con identificación de riesgo en salud mental y 20 usuarios con discapacidad. Se da inicio a planes de cuidado familiar con 20 familias de población migrante internacional.
Asistencia Técnica en Temas de Migración y Salud 
23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Participación social; Activación de rutas y canalizaciones en población FMM; 1.244 de Talento Humano con fortalecimiento de capacidaddes en temas de migración y Salud durante el mes por SISS 1.244 participantes de asistencias técnicas en los asuntos de migración y salud a los entornos cuidadores, temas y procesos tranvesales 38 participantes por el entorno cuidador institucional 281 participantes por el entorno cuidador educativo 255 participantes por el entorno cuidador hogar 41 participantes por el entorno cuidador laboral 158 participantes por el entorno cuidador comunitario 23 participantes por el proceso transversal GEPISP 195 participantes por el proceso transversal VSP (epidemiológica y ambiental) 95 participantes por el proceso transversal Gestión y Análisis de Políticas 75 participantes por tema transversal PAI 9 participantes por tema transversal canalizaciones, activación rutas 5 participantes por tema transversal educación en salud 68 participantes sector salud diferentes a salud pública 16 participantes intersectoriales.</t>
  </si>
  <si>
    <t>En el mes de Agosto 205
Escuchar para Más bienestar MujerEs
Participación de 142 personas de las cuales son: 105 mujeres 37 hombres, por momento de vida se ubican así: 39 juventud, 61 adultez, 42 persona mayor. Por característica poblacional/diferencial se beneficiaron: 7 migrantes, 142 cisgénero. Se realizaron 2 acciones pedagógicas colectivas de corta duración a 24 mujeres y 16 hombres Se realizaron 8 acciones pedagógicas colectivas de larga duración a 76 mujeres y 24 hombres Se realizaron 12 asesorías en Salud Se realizaron 13 asesorías psicosociales Se realizaron 5 canalizaciones intersectoriales, a las siguientes entidades: Manzanas del cuidado Se abordaron 13 mujeres en acciones de educación en las Manzanas del Cuidado.
Gestión de Programas y Acciones
Violencias basadas en género 1 IPS con acciones de fortalecimiento en temas relacionados con violencias de género. 1 personas de talento humano en salud con acciones de fortalecimiento en temas relacionados con violencias de género 18 personas abordadas en salas de espera de IPS y otros espacios en temas de violencias 1 personas de talento humano de IPS con acompañamiento y fortalecimiento de capacidades socio jurídicas.</t>
  </si>
  <si>
    <t>Durante el periodo de Enero 2025 a Agosto 205
Escuchar para Más bienestar MujerEs 
Participación de 960 personas de las cuales son: 770 mujeres 290 hombres, por momento de vida se ubican así: 29 infancia, 24 adolescencia, 204 juventud, 482 adultez, 213 persona mayor. Por característica poblacional/diferencial se beneficiaron: 2 bisexuales, 55 migrantes, 804 cisgénero. Se realizaron 17 acciones pedagógicas colectivas de corta duración a 244 mujeres y 103 hombres Se realizaron 44 acciones pedagógicas colectivas de larga duración a 459 mujeres y 86 hombres Se realizaron 61 asesorías en Salud Se realizaron 82 asesorías psicosociales Se realizaron 4 acompañamientos solidarios Se realizaron 13 canalizaciones intersectoriales, a las siguientes entidades: Casa de Igualdad de Oportunidades; Manzanas del cuidado; Alcaldía Local; en los siguientes temas: Salud mental; . Se abordaron 152 mujeres en acciones de educación en las Manzanas del Cuidado, Se realizaron 16 asesorías psicosociales en las manzanas del cuidado Se realizaron 6 asesorias en gestíon del riesgo en salud en las manzanas del cuidado.
Gestión de Programas y Acciones 
Violencias basadas en género 8 IPS con acciones de fortalecimiento en temas relacionados con violencias de género. 174 personas de talento humano en salud con acciones de fortalecimiento en temas relacionados con violencias de género 125 personas abordadas en salas de espera de IPS y otros espacios en temas de violencias 174 personas de talento humano de IPS con acompañamiento y fortalecimiento de capacidades socio jurídicas 83 mujeres con orientación, información o asesoría socio-jurídica en temas relacionados con: violencias de género, IVE, rutas de atención, derechos, etc. 9 personas abordadas en espacios de descarga emocional 1 personas con acompañamientos solidarios o seguimiento realizados.</t>
  </si>
  <si>
    <t>En el mes de Agosto 205
Entorno Cuidador Comunitario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3 Mujeres 18 A 26 años Juventud 3 Hombres 27 A 59 años Adulto 6 Mujeres 27 A 59 años Adulto 3 Hombres 60 y más Vejez 31 Mujeres 60 y más Vejez Por sexo participaron: 40 mujeres, 6 hombres. Por poblaciones diferenciales participaron: En la actividad red de gestores de rutas sectoriales e intersectoriales de salud y participación Grupos de soportes socioemocional para personas con discapacidad y personas cuidadoras. 3 personas con discapacidad que continuan en el proceso, 2 mujeres en el proceso, 1 hombres en el proceso, 17 personas cuidadora que continuan en el proceso. 15 mujeres en el proceso, 2 hombres en el proceso, En 8 sesiones. Con las siguientes temáticas Aprendizaje sobre cómo expresar y gestionar las emociones y sentimientos; Autoconocimiento, reconocer habilidades y limitaciones; Comprensión de la importancia de la organización del tiempo, los hábitos y rutinas para la salud mental; Entrenamiento en técnicas de autorregulación emocional y habilidades de comunicación e interacción social; Reconocimiento de habilidades, limitaciones y emociones para mejorar la autoestima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Adultez 9 , Vejez 6 , Por sexo participaron: 15 Mujeres 13 hombres. Por poblaciones diferenciales participaron: 2 indígenas, En la actividad de visita domiciliaria a familias con personas con discapacidad y/o afectaciones psicosociales, participaron: 15 familias 15 personas con discapacidad en el proceso Con 1 personas con discapacidad psicosocial, con 5 personas con discapacidad física, con 1 personas con discapacidad intelectual, con 4 personas con discapacidad visual, con 3 personas con discapacidad auditiva, con 1 personas con discapacidad múltiple, 13 mujeres con discapacidad, 2 hombres con discapacidad.
RBC
Red de soporte social de personas cuidadoras.
2 Personas cuidadoras sin discapacidad nuevas en el proceso, 2 mujeres, 17 personas cuidadoras sin discapacidad que continuan en el proceso. 15 mujeres, 2 hombres. 7 personas cuidadoras con discapacidad que continuan en el proceso. 6 mujeres en el proceso, 1 hombres en el proceso, En 8 sesiones. Con las siguientes temáticas Activación de rutas sectoriales e intersectoriales; Aprendizaje en estrategias para educar en salud; Apropiación del concepto de discapacidad e inclusión; Capacidades para trabajar en el contexto de redes de cuidado En las acciones de la Manzana del Cuidado participaron:
Con discapacidad:
Primera Infancia Infancia Adolescencia Juventud Adultez Vejez 1 mujeres. Personas cuidadoras:
Primera Infancia Infancia Adolescencia Juventud Adultez 1 hombres, 2 mujeres. Vejez 1 hombres, 15 mujeres.
Equipos Basicos Extramurales de Hogar
En la actividad de visita domiciliaria a personas cuidadoras de personas con discapacidad y/o afectaciones psicosociales, se asesoraron: 4 cuidadoras/es, nuevas en el proceso, 4 mujeres, 11 cuidadoras/es que continúan en el proceso, 9 mujeres, 2 hombres. De las cuales 1 son cuidadoras/es de personas con discapacidad psicosocial, 5 son cuidadoras/es de personas con discapacidad física, 1 son cuidadoras/es de personas con discapacidad intelectual, 4 son cuidadoras/es de personas con discapacidad visual, 3 son cuidadoras/es de personas con discapacidad auditiva, 1 son cuidadoras/es de personas con discapacidad múltiple,
Promoción de capacidades para la convivencia en personas con discapacidad y personas cuidadoras institucionales.</t>
  </si>
  <si>
    <t>Durante el periodo de Enero 2025 a Agosto 205
Entorno Cuidador Comunitario 
63 Grupos identificados para el abordaje de la RBC 138 hombres, 416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21 Hombres 6 A 13 años Infancia 25 Mujeres 6 A 13 años Infancia 4 Hombres 14 A 17 años Adolescencia 9 Hombres 18 A 26 años Juventud 24 Mujeres 18 A 26 años Juventud 43 Hombres 27 A 59 años Adulto 138 Mujeres 27 A 59 años Adulto 116 Hombres 60 y más Vejez 339 Mujeres 60 y más Vejez Por sexo participaron: 526 mujeres, 193 hombres. Por poblaciones diferenciales participaron: 3 migrantes. En la actividad red de gestores de rutas sectoriales e intersectoriales de salud y participación 5 personas con discapacidad nuevas en el proceso. 3 mujeres en el proceso, 2 hombres en el proceso, 50 personas con discapacidad que continúan en el proceso, 36 mujeres en el proceso, 14 hombres en el proceso, 40 personas sin discapacidad nuevas en el proceso, 31 mujeres en el proceso, 9 hombres en el proceso, 104 personas sin discapacidad que continúan en el proceso. 79 mujeres, 25 hombres, En 56 sesiones. Con las siguientes temáticas Apropiación de conceptos sobre discapacidad, inclusión y derechos; Conocimiento de rutas sectoriales e intersectoriales y cómo generar el enlace a estas; Aprendizaje sobre cómo trabajar en red y en la intersectorialidad para activar rutas y respuestas para la población; Competencias ciudadanas; Activación de rutas sectoriales e intersectoriales; Activación de redes de apoyo y recursos; Grupos de soportes socioemocional para personas con discapacidad y personas cuidadoras. 4 personas con discapacidad nuevas en el proceso. 3 mujeres en el proceso, 1 hombres en el proceso, 64 personas con discapacidad que continuan en el proceso, 47 mujeres en el proceso, 17 hombres en el proceso, 40 personas cuidadora nueva en el proceso. 30 mujeres en el proceso, 10 hombres en el proceso, 164 personas cuidadora que continuan en el proceso. 123 mujeres en el proceso, 41 hombres en el proceso, En 108 sesiones. Con las siguientes temáticas Lectura de necesidades;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21 mujeres 7 hombres En 3 sesiones. Con las siguientes temáticas Información en proceso de certificación de discapacidad; Derechos y deberes; Acciones itinerantes; Experiencias lúdicas, expresivas y creativas; Educación en salud; Toma de conciencia de la discapacidad y la inclusión; Barreras actitudinales.
Equipos Basicos Extramurales de Hogar 
En las acciones de atención integral a las necesidades diferenciales de personas con discapacidad, cuidadoras y cuidadores, a través de la Estrategia de Rehabilitación Basada en Comunidad, participaron nuevas personas por curso de vida: Adultez 12 , Vejez 10 , Por sexo participaron: 20 Mujeres 15 hombres. Por poblaciones diferenciales participaron: 2 indígenas, En la actividad de visita domiciliaria a familias con personas con discapacidad y/o afectaciones psicosociales, participaron: 22 familias 15 personas con discapacidad en el proceso Con 1 personas con discapacidad psicosocial, con 5 personas con discapacidad física, con 1 personas con discapacidad intelectual, con 4 personas con discapacidad visual, con 3 personas con discapacidad auditiva, con 1 personas con discapacidad múltiple, 18 mujeres con discapacidad, 4 hombres con discapacidad.
RBC
Promoción de capacidades para la convivencia en personas con discapacidad y personas cuidadoras institucionales 
1 personas con discapacidad nuevas en el proceso. 1 mujeres en el proceso, 2 personas con discapacidad que continúan en el proceso, 1 mujeres en el proceso, 1 hombres en el proceso, En 4 sesiones. Con las siguientes temáticas Comunicación efectiva, respetuosa y asertiva; Empatía y reconocimiento de las emociones y necesidades de los demás; Trabajo en equipo y cooperación para realizar una actividad o tarea conjunta; Estrategias para resolver problemas de manera conjunta y concertada.
Red de soporte social de personas cuidadoras. 
36 Personas cuidadoras sin discapacidad nuevas en el proceso, 28 mujeres, 8 hombres. 180 personas cuidadoras sin discapacidad que continuan en el proceso. 130 mujeres, 50 hombres. 7 personas cuidadoras con discapacidad nuevas el en proceso 6 mujeres en el proceso, 1 hombres en el proceso, 85 personas cuidadoras con discapacidad que continuan en el proceso. 65 mujeres en el proceso, 20 hombres en el proceso, En 108 sesiones. Con las siguientes temáticas Identificación de grupos y redes de cuidadores;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Juventud Adultez 2 hombres, 1 mujeres. Vejez 32 hombres, 22 mujeres. Personas cuidadoras:
Primera Infancia Infancia Adolescencia Juventud Adultez 6 hombres, 6 mujeres. Vejez 24 hombres, 94 mujeres.
Equipos Basicos Extramurales de Hogar 
En la actividad de visita domiciliaria a personas cuidadoras de personas con discapacidad y/o afectaciones psicosociales, se asesoraron: 5 cuidadoras/es, nuevas en el proceso, 9 mujeres, 2 hombres. 12 cuidadoras/es que continúan en el proceso, 11 mujeres, 2 hombres. De las cuales 1 son cuidadoras/es de personas con discapacidad psicosocial, 5 son cuidadoras/es de personas con discapacidad física, 1 son cuidadoras/es de personas con discapacidad intelectual, 4 son cuidadoras/es de personas con discapacidad visual, 3 son cuidadoras/es de personas con discapacidad auditiva, 1 son cuidadoras/es de personas con discapacidad múltiple.
Promoción de capacidades para la convivencia en personas con discapacidad y personas cuidadoras institucionales 
2 personas cuidadoras que continúan en el proceso. 2 mujeres, En 4 sesiones. Con las siguientes temáticas Comunicación efectiva, respetuosa y asertiva; Empatía y reconocimiento de las emociones y necesidades de los demás; Trabajo en equipo y cooperación para realizar una actividad o tarea conjunta.</t>
  </si>
  <si>
    <t>En el mes de Agosto 2025
Entorno Cuidador Comunitario
Actividades sexuales Pagadas (ASP)
2 personas que fueron atendidas y vinculada a población ASP 4 personas que fueron atendidas y que ejerce Actividades Sexuales Pagadas.</t>
  </si>
  <si>
    <t>Durante el periodo de Enero 2025 a Agosto 2025
Entorno Cuidador Comunitario
Actividades sexuales Pagadas (ASP) 
2 personas que fueron atendidas y vinculada a población ASP 14 personas que fueron atendidas y que ejerce Actividades Sexuales Pagadas.</t>
  </si>
  <si>
    <t>En el mes de Agosto 205
Entorno Cuidador Comunitario
ESCUCHAR MAS BIENESTAR HABITANTE DE CALLE
Se vinculan 58 personas que habitan o estan en riesgo de habitar calle 36 hombres, 22 mujeres, Se realiza activación de ruta o canalizacion a servicios de salud de 1 personas, Numero de Jornadas 1 de cuidado y dignidad menstrual.</t>
  </si>
  <si>
    <t>Durante el periodo de Enero 2025 a Agosto 205
Entorno Cuidador Comunitario
ESCUCHAR MAS BIENESTAR HABITANTE DE CALLE 
Se vinculan 336 personas que habitan o estan en riesgo de habitar calle 218 hombres, 119 mujeres, Se realiza activación de ruta o canalizacion a servicios de salud de 6 personas, Numero de Jornadas 5 de cuidado y dignidad menstrual 13 personas con experiencia menstrual.</t>
  </si>
  <si>
    <t>En el mes de Agosto 205
Entorno Cuidador Comunitario
ESCUCHAR MAS BIENESTAR LGBTI
7 canalizaciones efectivas a servicios de salud, Se entregan 1.170 preservativos en las actividades. Se vinculan 65 personas LGBTI 21 lesbianas, 24 gays, 20 bisexuales 92 cisgénero.</t>
  </si>
  <si>
    <t>Durante el periodo de Enero 2025 a Agosto 205
Entorno Cuidador Comunitario
ESCUCHAR MAS BIENESTAR LGBTI 
24 canalizaciones efectivas a servicios de salud, 11 canalizaciones efectivas a servicios sociales. Se entregan 5.796 preservativos en las actividades. Orientación en transformaciones corporales 5 personas. Se vinculan 368 personas LGBTI 151 lesbianas, 219 gays, 155 bisexuales 2 hombres trans, 15 mujeres trans, 822 cisgénero, 2 no binarias.</t>
  </si>
  <si>
    <t>En el mes de Agosto 205
Equipos Basicos Extramurales de Hogar
20 afrodescendiente y con 20 seguimientos y/o acompañamientos a la población en el cuidado de la salud, a 20 individuos; 2 crónicos, 20 orientaciones desde la medicina ancestral, 10 gestiones realizadas por gestor comunitario para la superación de barreras de acceso y atención en salud; 128 personas abordadas desde las actividades colectivas de promoción de la salud, con 128 orientaciones en el cuidado de la salud, 10 gestiones y canalizaciones efectivas en salud.</t>
  </si>
  <si>
    <t>Durante el periodo de Enero 2025 a Agosto 205
Equipos Basicos Extramurales de Hogar 
56 afrodescendiente y Se identifican 29 familias afrodescendientes, con 67 seguimientos y/o acompañamientos a la población en el cuidado de la salud, a 95 individuos; 39 crónicos, 1 menores de 5 años, 4 personas mayores, 222 orientaciones desde la medicina ancestral, 41 gestiones realizadas por gestor comunitario para la superación de barreras de acceso y atención en salud; 244 personas abordadas desde las actividades colectivas de promoción de la salud, con 330 orientaciones en el cuidado de la salud, 10 gestiones y canalizaciones efectivas en salud.</t>
  </si>
  <si>
    <t>En el mes de Agosto 205
Entorno Institucional
INSTITUCIONES DE PERSONA MAYOR</t>
  </si>
  <si>
    <t>Durante el periodo de Enero 2025 a Agosto 205
Entorno Institucional
INSTITUCIONES DE PERSONA MAYOR 
Por condición de discapacidad: Se realizaron 1 sesiones de fortalecimiento de capacidades a cuidadores institucionales en 1 instituciones de persona mayor. 2 mujeres, Se realizaron 1 acciones colectivas y/o grupales dentro de las instituciones de protección integral para persona mayor a 8 mujeres y 7 hombres. 1 Sesiones con desarrollo de temáticas de trastorno neurocognitivo 1 de vida saludable y condiciones no transmisibles, 1 de convivencia social y salud mental, 1 de seguridad alimentaria y nutricional, 1 ocupación del tiempo libre.</t>
  </si>
  <si>
    <t xml:space="preserve">En el mes de Agosto 205
Entorno Cuidado Laboral
</t>
  </si>
  <si>
    <t>Durante el periodo de Enero 2025 a Agosto 205
Entorno Cuidado Laboral 
Se identifican 46 Niños trabajadores, con los cuales se inicia proceso para promover la desvinculación, con 159 acompañamientos realizados a familias de niños trabajadores. De los niños en proceso de desvinculación progresiva, se logró que 38 Niños fueran desvinculados del trabajo. Dentro de la caracterización realizada a los niños, niñas que ingresan al proceso se identificaron aspectos como: 4 Niños desescolarizados, 17 identificados sin afiliación a salud. Condiciones de salud relacionadas con el trabajo: Adicionalmente, se desarrollaron 2 acciones colectivas realizadas desde salud, en los siguientes espacios locales: Intersectorial; donde se identificaron 20 niños trabajadores. Se realizó activación de ruta: intersectorial a 2 niños trabajadores. Sectorial a 12 niños trabajadores. Se identificaron 10 adolescentes trabajadores, con los cuales se inicia proceso para promover la desvinculación progresiva o la promoción para el trabajo adolescente protegido. 36 Acompañamientos realizados a familias o a adolescentes trabajadores. 5 adolescentes desvinculados del trabajo. Dentro de la caracterización realizada a los adolescentes que ingresan al proceso, se identificaron aspectos como: Condiciones de salud relacionadas con el trabajo: Adicionalmente, se desarrollaron 2 acciones colectivas realizadas desde salud, en los siguientes espacios locales: Intersectorial; Se realizó activación de ruta: Sectorial a 3 adolescentes trabajadores. 10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</si>
  <si>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7 UTIS con 1 trabajadores de UTI de alto impacto, con 1 trabajadores expuestos a agentes cancerígenos, 5 UTI de mediano impacto, con 8 trabajadores de UTI de mediano impacto. 2 UTI de bajo impacto, con 2 trabajadores de UTI de bajo impacto. 3 asesorías realizadas para la prevención de condiciones crónicas. 6 Trabajadores de UTIS alto impacto que modifican prácticas de autocuidado en el 50% 7 Trabajadores de UTIS mediano impacto que modifican prácticas de autocuidado en el 50% 4 UTIS de alto impacto implementan la estrategia de entornos laborales saludables 5 UTIS de mediano impacto implementan la estrategia de entornos laborales saludables 8 Trabajadores afectados por las condiciones de trabajo en las UTIS. 7 UTIS que afectan las condiciones del entorno por exposición a riesgos. Se realizó activación de ruta a servicios de salud a 1 trabajadores informales, incluye expuestos a agentes ocupacionales cancerígenos en sus unidades de trabajo, 1 personas en ejercicio o en actividades sexuales pagas Se activó ruta a servicios intersectoriales: Total, personas trabajadoras informales 11 abordados en UTIS y en NNA; de los cuales: 2 Personas Mayores, 9 Adultos, 7 mujeres, Se activo ruta: Se realizó activación de ruta a servicios de salud a 1 trabajadores informales, incluye expuestos a agentes ocupacionales cancerígenos en sus unidades de trabajo, 1 personas en ejercicio o en actividades sexuales pagas Cuidado para la salud de los trabajadores en Bogota Acciones colectivas con trabajadores informales.</t>
  </si>
  <si>
    <t>Durante el periodo de Enero 2025 a Agosto 205
Entorno Cuidador Laboral 
En unidades de trabajo informal: Se realizó identificación y caracterización de 73 UTIS con 27 trabajadores de UTI de alto impacto, de las cuales 19 UTI son de alto impacto, con 27 trabajadores expuestos a agentes cancerígenos, 48 UTI de mediano impacto, con 73 trabajadores de UTI de mediano impacto. 6 UTI de bajo impacto, con 6 trabajadores de UTI de bajo impacto. 12 UTI de seguimiento de vigencias anteriores, 57 asesorías realizadas para la prevención de condiciones crónicas. 32 Trabajadores de UTIS alto impacto que modifican prácticas de autocuidado en el 50% 75 Trabajadores de UTIS mediano impacto que modifican prácticas de autocuidado en el 50% 21 UTIS de alto impacto implementan la estrategia de entornos laborales saludables 43 UTIS de mediano impacto implementan la estrategia de entornos laborales saludables 113 Trabajadores afectados por las condiciones de trabajo en las UTIS. 83 UTIS que afectan las condiciones del entorno por exposición a riesgos. Se realizó activación de ruta a servicios de salud a 28 trabajadores informales, incluye expuestos a agentes ocupacionales cancerígenos en sus unidades de trabajo, 4 personas en ejercicio o en actividades sexuales pagas Se activó ruta a servicios intersectoriales: Total, personas trabajadoras informales 205 abordados en UTIS y en NNA; de los cuales: 19 Personas Mayores, 105 Adultos, 6 Jóvenes 28 migrantes 104 mujeres, 1 discapacidad, 10 Personas en actividades sexuales pagas intervenidas a través de la gestión del riesgo. Se activo ruta: Sectorial efectiva a 12 niños trabajadores. intersectorial efectiva a 1 niños trabajadores Sectorial a 3 adolescentes trabajadores. Se realizó activación de ruta a servicios de salud a 28 trabajadores informales, incluye expuestos a agentes ocupacionales cancerígenos en sus unidades de trabajo, 4 personas en ejercicio o en actividades sexuales pagas Cuidado para la salud de los trabajadores en Bogota Acciones colectivas con trabajadores informales 1 asesorias de colectivos desarrolladas con trabajadores informales 10 trabajadores con asesorías de colectivos realizadas.</t>
  </si>
  <si>
    <t>En el mes de Agosto 205
Entorno Cuidador Educativo
Desarrollo de 4 sesiones de seguimiento encaminadas al cuidado, autocuidado y fortalecimiento de prácticas de bienestar durante la gestación, con la participación de 1 estudiantes gestantes, Del total de adolescentes gestantes escolarizadas abordadas, 1 asisten de manera mensual a las atenciones de la ruta materno perinatal Desarrollo de 4 sesiones de seguimiento encaminadas al cuidado, autocuidado y fortalecimiento de prácticas de bienestar durante la lactancia con la participación de 1 estudiantes.</t>
  </si>
  <si>
    <t>Durante el periodo de Enero 2025 a Agosto 205
Entorno Cuidador Educativo 
Desarrollo de 12 sesiones de seguimiento encaminadas al cuidado, autocuidado y fortalecimiento de prácticas de bienestar durante la gestación, con la participación de 5 estudiantes gestantes, Del total de adolescentes gestantes escolarizadas abordadas, 5 asisten de manera mensual a las atenciones de la ruta materno perinatal Desarrollo de 53 sesiones de seguimiento encaminadas al cuidado, autocuidado y fortalecimiento de prácticas de bienestar durante la lactancia con la participación de 22 estudiantes 21 cuentan con método regular de anticoncepción. Desarrollo de 7 sesiones de seguimiento encaminadas al cuidado, autocuidado y fortalecimiento de prácticas de bienestar posterior al evento obstetrico con la participación de 3 estudiantes 3 cuentan con método regular de anticoncepción.
Equipos Basicos Extramurales de Hogar 
Desde el abordaje territorial, se identifican y abordan 2 gestantes, a quienes se les realizaron acciones de información y educación para el fortalecimiento de prácticas de cuidado, de las cuales 15 Gestantes/puérperas con seguimiento por Estrategia de Vigilancia Intensificada de la Morbilidad Materna Extrema, 45 gestantes de alto riesgo y población en edad fértil priorizadas e identificadas a través de la búsqueda activa del componente de Abordaje Territorial. Desde la Actividad de Plan de cuidado familiar se abordan 8 gestantes, con quienes se da inicio al proceso de seguimiento, con énfasis en el cuidado materno perinatal.
Entorno Institucional
Seguimiento de casos priorizados 
Desarrollo de capacidades Apoyo a acciones de nivel central a demanda 1 IPS con desarrollo de capacidades institucionales con énfasis en salud materno perinatal 1 personas abordadas 1 Articulaciones sectoriales e intersetoriales para la promocion de la Salud materno perinatal 2 personas abordadas.</t>
  </si>
  <si>
    <t>En el mes de Agosto 205
Entorno Cuidador Educativo
Realización de 5 sesiones del ciclo 1 para la promoción de la salud sexual y reproductiva con 65 estudiantes. Realización de 11 sesiones del ciclo 2 para la promoción de la salud sexual y reproductiva con 156 estudiantes. Realización de 6 sesiones del ciclo 3 para la promoción de la salud sexual y reproductiva con 84 estudiantes. Realización de 4 sesiones del ciclo 4 para la promoción de la salud sexual y reproductiva con 52 estudiantes. Se realizaron 6 sesiones con líderes escolares con la temática de promoción de derechos sexuales, con la participación de 35 escolares. Desarrollo de 1 sesiones para promover los derechos sexuales y reproductivos y orientación a métodos con la participación de 30 estudiantes. Desarrollo de 10 jornadas de salud y bienestar con el componente de promoción de los derechos sexuales y reproductivos.</t>
  </si>
  <si>
    <t>Durante el periodo de Enero 2025 a Agosto 205
Entorno Cuidador Comunitario
DISPOSITIVO COMUNITARIO - CUIDADO COLECTIVO PARA EL BIENESTAR SSR Se realizan 4 sesiones colectivas en SSR equipo cuidado colectivo para el bienestar con la participación de 10 personas 3 hombres, 7 mujeres, JORNADAS MAS BIENESTAR- CUIDARTE SSR acciones 12 en salud sexual y reproductiva equipos cuidarte 642 total de personas, 281 hombres, 361 mujeres.
Entorno Cuidador Educativo 
Desarrollo de 3 sesiones de acompañamiento a escolares con experiencia en paternidad temprana con la participación de 2 estudiantes 1 Sesiones de fortalecimiento de capacidades en temas relacionados con la promoción de los derechos sexuales y reproductivos en jardines dirigidas a 12 padres, madres y/o cuidadores de niños y niñas menores de 5 años de los jardines infantiles Realización de 21 sesiones del ciclo 1 para la promoción de la salud sexual y reproductiva con 367 estudiantes. Realización de 50 sesiones del ciclo 2 para la promoción de la salud sexual y reproductiva con 687 estudiantes. Realización de 31 sesiones del ciclo 3 para la promoción de la salud sexual y reproductiva con 1.037 estudiantes. Realización de 19 sesiones del ciclo 4 para la promoción de la salud sexual y reproductiva con 677 estudiantes. Desarrollo de 1 sesiones con docentes orientadas a brindar educación sobre salud sexual y reproductiva con la participación de 18 docentes. Se realizaron 24 sesiones con líderes escolares con la temática de promoción de derechos sexuales, con la participación de 144 escolares. Desarrollo de 1 sesiones para promover los derechos sexuales y reproductivos y orientación a métodos con la participación de 30 estudiantes. Desarrollo de 34 jornadas de salud y bienestar con el componente de promoción de los derechos sexuales y reproductivos Se realizan 9 sesiones de iniciativas de cuidado y bienestar para la promoción de los derechos sexuales y reproductivos con 166 niños, niñas y adolescentes.
Equipos Basicos Extramurales de Hogar 
Se realiza abordaje en 1 familias con adolescentes menores de 14 años en el grupo familiar, previniendo el delito de violencia sexual contra las niñas y fortaleciendo las capacidades sobre derechos sexuales y reproductivos de niños, niñas, adolescentes y sus familias. Las actividades con 1 menores de 14 años se orientan a fortalecer el proyecto de vida, la autonomía y la toma de decisiones con énfasis en la prevención la maternidad y paternidad temprana. Se realiza abordaje en 10 familias con adolescentes de 15 a 19 años en el grupo familiar, para la promoción de la sexualidad los derechos sexuales y derechos reproductivos. Las actividades con 8 adolescentes y jóvenes de 15 a 19 años se orientan a fortalecer el proyecto de vida, la autonomía y la toma de decisiones con énfasis en la maternidad y paternidad temprana.
Entorno Institucional 
Articulación Intersectorial 1 IPS con desarrollo de capacidades institucionales con énfasis en Prevención y atención del embarazo no planeado , servicios Integrales de Salud para Adolescentes y Jóvenes (SISAJ), gestión del cuidado menstrual e interrupción voluntaria del embarazo, en e 1 personas abordadas Desarrollo de capacidades 1 Acciones de comunicación para la promocion de la Sexualidad, los derechos sexuales y reproductivos, con la participacion de 4 integrantes de los equipos del PSPIC y 16 personas de la comunidad. Seguimiento de casos priorizados Desarrollo de capacidades 1 acciones de comunicación para la promocion de la Sexualidad, los derechos sexuales y reproductivos, con la participacion de 4 integrantes de los equipos del PSPIC y 16 personas de la comunidad. Apoyo a acciones de nivel central a demanda 4 integrantes de los equipos del PSPIC y 16 personas de la comunidad. Apoyo a acciones de nivel central a demanda Se desarrollan 1 Jornadas "Mas Bienestar" con el componente para promoción de la sexualidad, los derechos sexuales y los derechos reproductivos. 16 personas abordadas 1 IPS con desarrollo de capacidades institucionales con énfasis en salud materno perinatal 1 personas abordadas.</t>
  </si>
  <si>
    <t>En el mes de Agosto 205
Gestión del Programa Madre canguro</t>
  </si>
  <si>
    <t xml:space="preserve">Durante el periodo de Enero 2025 a Agosto 205
Gestión del Programa Madre canguro </t>
  </si>
  <si>
    <t>En el mes de Agosto 205
Entorno Cuidado COmunitario
PREVENCIÓN COMBINADA DE LAS ITS
65 Pruebas de sífilis realizadas por población LGBTI, 38 Pruebas de sífilis realizadas SPAcios de bienestar 1 pruebas positivas para sífilis realizadas SPAcios de bienestar 51 Pruebas de sífilis realizadas bienestar integral es mas salud mental 15 Pruebas de sífilis realizadas por localidad en Centros de escucha habitanza en calle, 1 pruebas positivas para sífilis realizadas por localidad en Centros de escucha habitanza en calle. 29 Pruebas de sífilis realizadas por localidad en Centros de escucha MujerESalud.
Entorno Cuidador Educativo
Se realizan 110 pruebas de sífilis.
Prevención combinada de las ITS-Sífilis
4 pruebas con resultado positivo para sífilis realizadas por los equipos del PIC, 294 pruebas rápidas de sífilis realizadas por parte de los equipos PIC en el PSPIC, 3.895 condones entregados en procesos educativos. Canalizaciones y activación de ruta según el Sistema de Referencia y Contrareferencia (SIRC): Abordaje intersectorial.</t>
  </si>
  <si>
    <t>Durante el periodo de Enero 2025 a Agosto 205
Entorno Cuidado COmunitario
PREVENCIÓN COMBINADA DE LAS ITS 
403 Pruebas de sífilis realizadas por población LGBTI, 7 pruebas positivas para sífilis realizadas a población LGBTI. 329 Pruebas de sífilis realizadas SPAcios de bienestar 16 pruebas positivas para sífilis realizadas SPAcios de bienestar 545 Pruebas de sífilis realizadas bienestar integral es mas salud mental 14 pruebas positivas para sífilis realizadas bienestar integral es mas salud mental 67 Pruebas de sífilis realizadas por localidad en Centros de escucha habitanza en calle, 7 pruebas positivas para sífilis realizadas por localidad en Centros de escucha habitanza en calle. 146 Pruebas de sífilis realizadas por localidad en Centros de escucha MujerESalud, 2 pruebas positivas para sífilis realizadas por localidad en Centros de escucha MujerESalud.
Entorno Cuidador Educativo 
Se realizan 330 pruebas de sífilis.
Prevención combinada de las ITS-Sífilis 
50 pruebas con resultado positivo para sífilis realizadas por los equipos del PIC, 1.799 pruebas rápidas de sífilis realizadas por parte de los equipos PIC en el PSPIC, 20.623 condones entregados en procesos educativos. Canalizaciones y activación de ruta según el Sistema de Referencia y Contrareferencia (SIRC): Abordaje intersectorial.</t>
  </si>
  <si>
    <t>En el mes de Agosto 205
Gestión de Programas y Estrategias
En IPS priorizadas con la implementación de la estrategia IAMII, se realizan: Las IPS priorizadas en la implementación de la estrategia IAMII, alcanzan cumplimiento en: 1 IPS de fortalecimiento de capacidades, 1 IPS de atención humanizada del nacimiento, 1 IPS de educación y apoyo a la familia para el cuidado en el postparto y los niños y niñas, 1 IPS de favorecer  el alojamiento conjunto del binomio madre-cuidador e hijo, 1 IPS de favorecer la atención integral en salud y nutrición en niños y niñas, 1 IPS de entornos protectores y espacios amigables para la atención materno perinatal e infantil.</t>
  </si>
  <si>
    <t>Durante el periodo de Enero 2025 a Agosto 205
Entorno Cuidador Comunitario
CARACTERIZACIÓN TERRITORIAL 3 Grupos identificados para el abordaje del AIEPI comunitario 11 hombres, 39 mujeres.
Entorno Cuidador Educativo 
Se realizaron 4 sesiones de fortalecimiento de conocimientos en prácticas de cuidado en primera infancia con docentes y apoyos Se realizaron 4 sesiones de fortalecimiento de conocimientos en prácticas de cuidado en primera infancia con padres de familia Se realizaron 15 Sesiones para la educación en salud con población escolar.</t>
  </si>
  <si>
    <t xml:space="preserve">En el mes de Agosto 205
Gestión de la estregia Sala ERA
</t>
  </si>
  <si>
    <t xml:space="preserve">Durante el periodo de Enero 2025 a Agosto 205
Gestión de la estregia Sala ERA 
</t>
  </si>
  <si>
    <t>En el mes de Agosto 205
Entorno Institucional
Se realizaron: 2 acciones de educación en signos de identificación de la desnutrición aguda con la participación de 12 niños y niñas de las unidades de atención a la primera infancia Verificación de la atención integral en salud de: 1 casos de niños y niñas menores de 5 años con desnutrición aguda.</t>
  </si>
  <si>
    <t>Durante el periodo de Enero 2025 a Agosto 205
Entorno Cuidador Educativo 
13 Niños o niñas menores de 5 años con tamizaje y clasificación nutricional en jardines infantiles o colegios priorizados, 4 niños y niñas menores de 5 años con exceso de peso. y 8 niños, niñas menores de 5 años de jardines infantiles con presencia de alteraciones nutricionales que lo requieren y son canalizados para la gestión sectorial de la atención en salud.
Equipos Basicos Extramurales de Hogar
Se realiza intervención a 2 niños y niñas menores de 5 años con riesgo de desnutrición aguda.
Entorno Institucional
Se realizaron: 2 acciones de educación en signos de identificación de la desnutrición aguda con la participación de 12 niños y niñas de las unidades de atención a la primera infancia Verificación de la atención integral en salud de: 12 casos de niños y niñas menores de 5 años con desnutrición aguda.
Entorno Cuidador Laboral 
14 niños y niñas menores de 5 años en condición de acompañantes de padres/acudientes al trabajo a quienes se les realiza tamizaje nutricional y orientación en salud según los resultados.</t>
  </si>
  <si>
    <t>En el mes de Agosto 205
Entorno Cuidador Educativo
Realización de 1 sesiones de promoción de alimentación saludable durante la lactancia, con la participación de 1 lactantes, Realización de 2 sesiones de promoción de la lactancia materna, con la participación de 1 gestantes, con la participación de 1 lactantes.
Entorno institucional
Se realizaron: 2 acciones de promoción de la alimentación infantil saludable y lactancia materna, dirigida a 2 madres comunitarias y/o agentes educativos, y alimentación infantil saludable y lactancia materna dirigida a 2 madres comunitarias y/o agentes educativos, con la participación de 12 niños y niñas de las unidades de atención a la primera infancia 1 consejerías en lactancia materna a 1 lactantes.</t>
  </si>
  <si>
    <t>Durante el periodo de Enero 2025 a Agosto 205
Entorno Cuidador Educativo 
Realización de 22 sesiones de promoción de alimentación saludable durante la lactancia, con la participación de 22 lactantes, Realización de 27 sesiones de promoción de la lactancia materna, con la participación de 5 gestantes, con la participación de 22 lactantes, Realización de 4 sesiones de promoción de la alimentación complementaria adecuada. con la participación de 4 cuidadores de niños y niñas menores de 2 años.
Equipos Basicos Extramurales de Hogar
Se realiza seguimiento a familias
3 gestantes y 1 personas lactantes reciben seguimiento por el entorno con énfasis en promoción de la lactancia materna. 2 seguimientos por el entorno con énfasis en promoción de la lactancia materna.
Entorno institucional
Se realizaron: 4 acciones de promoción de la alimentación infantil saludable y lactancia materna, dirigida a 4 madres comunitarias y/o agentes educativos, y alimentación infantil saludable y lactancia materna dirigida a 4 madres comunitarias y/o agentes educativos, con la participación de 20 niños y niñas de las unidades de atención a la primera infancia 1 actividades asignadas por nivel central relacionadas con educación en salud pública, 2 consejerías en lactancia materna a 2 lactantes.</t>
  </si>
  <si>
    <t>En el mes de Agosto 205
Entorno Institucional
Se realizaron: 1 fortalecimientos técnicos en temáticas de información e inducción en IAMII con la participación de 48 profesionales de la salud y personal de apoyo.
Entorno Cuidador Laboral
Se realizan 5 asistencias técnicas en la estrategia de Salas Amigas de la Familia Lactante (SAFL) del Entorno Cuidador Laboral a entidades públicas y empresas privadas, con la participación de 7 personas encargadas de la implementación de la estrategia. En los procesos de fortalecimiento de capacidades a funcionarias/os participan: 2 personas lactantes, y 1 personas gestantes.</t>
  </si>
  <si>
    <t>Durante el periodo de Enero 2025 a Agosto 205
Entorno Institucional
Se realizaron: 5 fortalecimientos técnicos en temáticas de información e inducción en IAMII con la participación de 54 profesionales de la salud y personal de apoyo.
Entorno Cuidador Laboral 
Se realizan 34 asistencias técnicas en la estrategia de Salas Amigas de la Familia Lactante (SAFL) del Entorno Cuidador Laboral a entidades públicas y empresas privadas, con la participación de 48 personas encargadas de la implementación de la estrategia. En los procesos de fortalecimiento de capacidades a funcionarias/os participan: 12 personas lactantes, y 12 personas gestantes.</t>
  </si>
  <si>
    <t>En el mes de Agosto 205
Entorno Cuidador Educativo
Realización de 1 sesiones de promoción de alimentación saludable durante la gestación, con la participación de 1 gestantes.
Entorno Cuidador Laboral
3 personas abordadas en UTIS con información o educación en alimentación saludable.</t>
  </si>
  <si>
    <t>Durante el periodo de Enero 2025 a Agosto 205
Entorno Cuidador Educativo 
Realización de 5 sesiones de promoción de alimentación saludable durante la gestación, con la participación de 5 gestantes.
Equipos Basicos Extramurales de Hogar
Se realiza seguimiento a familias 
A través de abordaje territorial, se intervienen: 7 niños y niñas menores de cinco años, 1 gestantes con tamizaje nutricional.
Entorno institucional 
3 niños y niñas con clasificación nutricional de retraso en talla Se realizaron Verificación de la atención integral en salud de: 3 casos de niños y niñas menores de 5 años con retraso en talla priorizados desde nivel central 1 casos de gestantes con obesidad para la edad gestacional. 1 casos de gestantes con bajo peso para la edad gestacional.
Entorno Cuidador Laboral 
63 personas abordadas en UTIS con información o educación en alimentación saludable.</t>
  </si>
  <si>
    <t>En el mes de Agosto 205
Entorno Cuidador Educativo
4 Tiendas escolares abordadas 4 de personas que participan en acciones de seguridad alimentaria y nutricional en el contexto de tiendas escolares. 4 Tiendas escolares Cumple entre 0 y 79% de los ítems Desarrollo de 7 sesiones con escolares del ciclo 2 orientadas al fortalecimiento de la alimentación saludable con la participación de 87 escolares. Desarrollo de 2 sesiones con escolares del ciclo 3 orientadas al fortalecimiento de la alimentación saludable con la participación de 29 escolares. Desarrollo de 2 sesiones con escolares del ciclo 4 orientadas al fortalecimiento de la alimentación saludable con la participación de 32 escolares. Se realizan acciones individuales o colectivas en colegios con información en alimentación saludable dirigido a: Se realizan 10 jornadas de Salud y Bienestar en 5 Universidades con la participación de 979 estudiantes, de las cuales se tamizaron y se les brindó orientación de acuerdo al resultado a 4 estudiantes menores de 18 años en el marco de las jornadas de salud y bienestar Se realizan 10 jornadas de Salud y Bienestar en 5 Universidades con la participación de 979 estudiantes, de las cuales se tamizó y brindó orientación a 4 estudiantes menores de 18 años en el marco de las jornadas de salud y bienestar, 173 estudiantes mayores de 18 años en el marco de las jornadas de salud y bienestar que participan de acciones de promoción de alimentación saludable.</t>
  </si>
  <si>
    <t>Durante el periodo de Enero 2025 a Agosto 205
Entorno Cuidador Comunitario 
CARACTERIZACIÓN TERRITORIAL 1 Grupos identificados para el abordaje dimension en seguridad alimentaria y nutricional 55 hombres, 60 mujeres.JORNADAS MAS BIENESTAR- CUIDARTE REDUCCION DE AMBIENTES OBESOGENICOS: acciones 36 en reduccion de ambientes obesogenicos equipos cuidarte 1.587 total de personas, 741 hombres, 846 mujeres.
Entorno Cuidador Educativo 
8 Niños, niñas de 5 a 17 años con tamizaje y clasificación nutricional en jardines infantiles o colegios priorizados, de los cuales, se identifican 10 niños, niñas y adolescentes con alteraciones nutricionales por déficit, se identifican 1 niños, niñas y adolescentes con alteraciones nutricionales por exceso, 3 niños, niñas y adolescentes con alteraciones nutricionales que lo requieren y son canalizados a los servicios de salud. 6 niños, niñas y adolescentes, que participan en acciones de promoción de alimentación saludable en el marco de huertas escolares. 24 Tiendas escolares abordadas 24 de personas que participan en acciones de seguridad alimentaria y nutricional en el contexto de tiendas escolares. 24 Tiendas escolares Cumple entre 0 y 79% de los ítems Desarrollo de 4 sesiones con escolares del ciclo 1 orientadas al fortalecimiento de la alimentación saludable con la participación de 80 escolares. Desarrollo de 11 sesiones con escolares del ciclo 2 orientadas al fortalecimiento de la alimentación saludable con la participación de 179 escolares. Desarrollo de 6 sesiones con escolares del ciclo 3 orientadas al fortalecimiento de la alimentación saludable con la participación de 649 escolares. Desarrollo de 6 sesiones con escolares del ciclo 4 orientadas al fortalecimiento de la alimentación saludable con la participación de 452 escolares. Se realizan acciones individuales o colectivas en colegios con información en alimentación saludable dirigido a: Se realizan 34 jornadas de Salud y Bienestar en 19 Universidades con la participación de 2.647 estudiantes, de las cuales se tamizaron y se les brindó orientación de acuerdo al resultado a 43 estudiantes menores de 18 años en el marco de las jornadas de salud y bienestar Se realizan 32 jornadas de Salud y Bienestar en 21 Universidades con la participación de 2.647 estudiantes, de las cuales se tamizó y brindó orientación a 43 estudiantes menores de 18 años en el marco de las jornadas de salud y bienestar, 593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4 sesiones de promoción de la alimentación saludable en el marco de iniciativas de cuidado y bienestar, con la participación de 1.212 niños, niñas y adolescentes.</t>
  </si>
  <si>
    <t>En el mes de Agosto 205
Entorno Cuidador Comunitario
En el marco de las acciones en alimentación y nutrición con la población palenquera, se realizan: 1 Acciones de concertación y construcción de la adaptación de las Guías Alimentarias Basadas en Alimentos para la población palenquera Bogotana, con la participación de 9 personas adultas, 5 personas cuidadoras de niños y niñas, 2 personas lactantes.
Equipos Basicos Extramurales de Hogar
Se realiza intervención a 8 adultos que reciben educación en alimentación saludable.
Se realizaron acciones educativas en SAN:
Dirigida a 2 madres comunitarias y/o agentes educativos, y alimentación infantil saludable y lactancia materna dirigida a 2 madres comunitarias y/o agentes educativos.
Acciones en alimentación y nutrición implementadas en el Entorno Cuidador Laboral
Se realizan: 2 acciones en alimentación saludable en el marco del trabajo para la organización y la participación ciudadana por la salud con trabajadores, con la participación de 10 personas.</t>
  </si>
  <si>
    <t>Durante el periodo de Enero 2025 a Agosto 205
Entorno Cuidador Educativo 
14 Padres de niños y niñas de jardines infantiles o colegios priorizados reciben orientaciones en alimentación y nutrición de tipo individual o colectiva.
Entorno Cuidador Comunitario
En el marco de las acciones en alimentación y nutrición con la población negra-afrocolombiana, se realizan: 3 Acciones de concertación y construcción de la adaptación de las Guías Alimentarias Basadas en Alimentos para la población negra- afrocolombiana Bogotana, con la participación de 4 personas adultas.
En el marco de las acciones en alimentación y nutrición con la población palenquera, se realizan: 1 Acciones de concertación y construcción de la adaptación de las Guías Alimentarias Basadas en Alimentos para la población palenquera Bogotana, con la participación de 9 personas adultas, 5 personas cuidadoras de niños y niñas, 2 personas lactantes.
Equipos Basicos Extramurales de Hogar
Se realiza intervención a 16 adultos que reciben educación en alimentación saludable. 2 adultos mayores que reciben educación en alimentación saludable. 29 familias.
Se realizaron acciones educativas en SAN: 
Dirigida a 4 madres comunitarias y/o agentes educativos, y alimentación infantil saludable y lactancia materna dirigida a 4 madres comunitarias y/o agentes educativos, 10 Asistencias técnicas y/o reuniones en gestión en salud y nutrición en 4 IPS, con la participación de 5 profesionales de la salud de IPS con la participación de 13 profesionales de la salud del PSPIC.
Acciones en alimentación y nutrición implementadas en el Entorno Cuidador Laboral 
Se realizan: 16 acciones en alimentación saludable en el marco del trabajo para la organización y la participación ciudadana por la salud con trabajadores, con la participación de 132 personas. Se realizan: 7 acciones en alimentación saludable en el marco del cuidado para la salud de los trabajadores en Bogotá con la participación de 7 personas.</t>
  </si>
  <si>
    <t>En el mes de Agosto 205
Entorno Cuidado Comunitario
DISPOSITIVOS COMUNITARIOS CUIDADO COLECTIVO PARA EL BIENESTAR EN SALUD MENTAL Se lleva a cabo la concertación del plan de acción con 2 grupos comunitarios 25 mujeres, Se llevan a cabo 16 sesiones grupales de implementación del plan de acción con dispositivos comunitarios en salud mental de las cuales: Se realizan 2 sesiones para la prevención de violencias con participación de 25 personas. Se implementaron 2 sesiones para el autocuidado y cuidado mutuo 2 sesiones de otros temas de salud mental como fortalecimiento de estrategias de afrontamiento, resolución de problemas, regulación emocional, comunicación, crisis emocionales con 25 personas abordadas 2 sesiones de educacion en salud publica para el manejo de afectaciones psicosociales, problemas o transtornos mentales CON 25 personas abordadas. JORNADAS MAS BIENESTAR- CUIDARTE SALUD MENTAL acciones 33 en salud mental equipos cuidarte 1.354 total de personas, 660 hombres, 694 mujeres. JORNADAS - BIENESTAR INTEGRAL ES MAS SALUD MENTAL se aplicaron 49 prueba SRQ, de las cuales 2 personas presentan tamizaje positivo. Se aplicaron 51 pruebas de detección de consumo de alcohol, tabaco y sustancias -ASSIST, y se aplicaron 51 prueba AUDIT. se aplicaron 51 prueba APGAR, se realizaron 2 canalizaciones, 1 Instrumentos del sistema de Vigilancia Epidemiológica de la conducta suicida -SISVECOS.
Entorno Cuidador Educativo
Durante el periodo 1 jardines infantiles contaron con acciones de educación en salud mental con participación de 16 niños y niñas 71 estudiantes lideres escolares que participaron de acciones promocionales de bienestar y salud mental 10 jornadas integrales de salud y bienestar que incluyen la educación en fortalecimiento de habilidades y capacidades para la promoción de salud mental y en 10 jornadas y actividades para la prevención del consumo de consumo de sustancias psicoactivas. logrando la participación de 979 estudiantes y en 5 instituciones de educación Se han realizado 7 sesiones colectivas fortaleciendo habilidades socioemocionales y estrategias de afrontamiento para prevención de problemáticas psicosociales. con 125 niños, niñas, adolescentes y jóvenes en 2 colegios De otra parte, se gestionaron 10 casos individuales mediante la orientación y apoyo con avances en el marco de plan de cuidado en salud mental. a 15 casos relacionados con procesos previos De otra parte se adelantaron 1 sesiones de fortalecimiento en salud mental para detección y manejo con 19 docentes Se han realizado 1 sesiones colectivas fortaleciendo habilidades socioemocionales y estrategias de afrontamiento para prevención de la conducta suicida con 22 niños, niñas, adolescentes y jóvenes en 1 colegios Se han realizado 4 sesiones colectivas fortaleciendo habilidades socioemocionales y estrategias de afrontamiento para prevención de consumo de SPA con 104 niños, niñas, adolescentes y jóvenes en 1 colegios De otra parte, se gestionaron 9 casos individuales mediante la orientación y apoyo con avances en el marco de plan de cuidado en salud mental. y se desarrollaron 9 seguimientos a 3 casos relacionados con procesos previos 108 estudiantes participaron de acciones promocionales de salud mental enfocadas al fortalecimiento de habilidades socioemocionales ciclo 1 182 estudiantes participaron de acciones promocionales de salud mental enfocadas al fortalecimiento de habilidades socioemocionales ciclo 2 61 estudiantes participaron de acciones promocionales de salud mental enfocadas al fortalecimiento de habilidades socioemocionales ciclo 3 48 estudiantes participaron de acciones promocionales de salud mental enfocadas al fortalecimiento de habilidades socioemocionales ciclo 4.
Entorno Institucional
UNIDADES DE ATENCIÓN A HABITANTES DE CALLE 3 sesiones colectivas para el bienestar integral 14 número de hombres 8 número de mujeres. CASA DE IGUALDAD DE OPORTUNIDADES 1 sesiones colectivas para el bienestar integral 6 número de mujeres.
Equipos Basicos Extramurales de Hogar
Se llevaron a cabo 4 visitas efectivas en casos de riesgos en conducta suicida De las cuales en 1 se dio el cierre del proceso encontrando que en 1 familias se evidencia que se reducen riesgos relacionados con conducta suicida Se llevaron a cabo 32 visitas efectivas en casos de riesgos psicosocial De las cuales en 3 se dio el cierre del proceso.</t>
  </si>
  <si>
    <t>Durante el periodo de Enero 2025 a Agosto 205
Entorno Cuidado Comunitario 
DISPOSITIVOS COMUNITARIOS CUIDADO COLECTIVO PARA EL BIENESTAR EN SALUD MENTAL Se lleva a cabo la concertación del plan de acción con 26 grupos comunitarios 104 hombres, 172 mujeres, Se llevan a cabo 56 sesiones grupales de implementación del plan de acción con dispositivos comunitarios en salud mental de las cuales: Se realizan 2 sesiones para la prevención de violencias con participación de 45 personas. Se implementaron 132 sesiones para el autocuidado y cuidado mutuo 2 sesiones para la prevención del consumo de tabaco y aerosoles con participación de 92 personas. 136 sesiones de otros temas de salud mental como fortalecimiento de estrategias de afrontamiento, resolución de problemas, regulación emocional, comunicación, crisis emocionales con 74 personas abordadas 46 sesiones de educacion en salud publica para el manejo de afectaciones psicosociales, problemas o transtornos mentales CON 73 personas abordadas 120 grupos sobrevivientes conducta suicida. fortaleciendo la conformación de 8 grupos de apoyo y educación para el cuidado de la salud mental en torno a la prevención de la conducta suicida con la participación de 22 personas en la participación de las sesiones. 22 mujeres. JORNADAS MAS BIENESTAR- CUIDARTE SALUD MENTAL acciones 135 en salud mental equipos cuidarte 5.764 total de personas, 2.845 hombres, 2.919 mujeres. JORNADAS - BIENESTAR INTEGRAL ES MAS SALUD MENTAL se aplicaron 507 prueba SRQ, de las cuales 50 personas presentan tamizaje positivo. Se aplicaron 545 pruebas de detección de consumo de alcohol, tabaco y sustancias -ASSIST, y se aplicaron 545 prueba AUDIT. se aplicaron 545 prueba APGAR, se realizaron 46 canalizaciones, 11 Instrumentos del sistema de Vigilancia Epidemiológica de la conducta suicida -SISVECOS.
Entorno Cuidador Educativo 
Durante el periodo 11 jardines infantiles contaron con acciones de educación en salud mental con participación de 53 niños y niñas 388 estudiantes lideres escolares que participaron de acciones promocionales de bienestar y salud mental 34 jornadas integrales de salud y bienestar que incluyen la educación en fortalecimiento de habilidades y capacidades para la promoción de salud mental y en 34 jornadas y actividades para la prevención del consumo de consumo de sustancias psicoactivas. logrando la participación de 2.647 estudiantes y en 19 instituciones de educación asi mismo se brindo contención e intervención breve a 1 personas. Se han realizado 11 acciones en entornos escolares. gestionando sectorial o intersectorialmente 14 iniciativas que se relacionan con salud mental. Se han realizado 74 sesiones colectivas fortaleciendo habilidades socioemocionales y estrategias de afrontamiento para prevención de problemáticas psicosociales. con 1.038 niños, niñas, adolescentes y jóvenes en 12 colegios De otra parte, se gestionaron 48 casos individuales mediante la orientación y apoyo con avances en el marco de plan de cuidado en salud mental. y se desarrollaron 114 seguimientos a 53 casos relacionados con procesos previos De otra parte se adelantaron 1 sesiones de fortalecimiento en salud mental para detección y manejo con 19 docentes Se han realizado 17 sesiones colectivas fortaleciendo habilidades socioemocionales y estrategias de afrontamiento para prevención de la conducta suicida con 346 niños, niñas, adolescentes y jóvenes en 8 colegios para el periodo se gestionaron 10 casos de conducta suicida e identificó aumento en afrontamiento en 2 casos Se han realizado 12 sesiones colectivas fortaleciendo habilidades socioemocionales y estrategias de afrontamiento para prevención de consumo de SPA con 344 niños, niñas, adolescentes y jóvenes en 3 colegios Se han realizado 11 sesiones colectivas fortaleciendo habilidades socioemocionales y estrategias de afrontamiento para manejo de situaciones relacionadas con ansiedad, depresión y otras problemáticas. con 232 niños, niñas, adolescentes y jóvenes en 4 colegios De otra parte, se gestionaron 47 casos individuales mediante la orientación y apoyo con avances en el marco de plan de cuidado en salud mental. y se desarrollaron 69 seguimientos a 43 casos relacionados con procesos previos Finalmente 9 espacios colectivos de bienestar emocional con 133 orientadores y docentes. 608 estudiantes participaron de acciones promocionales de salud mental enfocadas al fortalecimiento de habilidades socioemocionales ciclo 1 796 estudiantes participaron de acciones promocionales de salud mental enfocadas al fortalecimiento de habilidades socioemocionales ciclo 2 1.102 estudiantes participaron de acciones promocionales de salud mental enfocadas al fortalecimiento de habilidades socioemocionales ciclo 3 616 estudiantes participaron de acciones promocionales de salud mental enfocadas al fortalecimiento de habilidades socioemocionales ciclo 4.
Equipos Basicos Extramurales de Hogar 
2 Acciones de salud mental en familias con gestantes encontrando que en 1 familias se evidencia que se reducen riesgos relacionados con riesgo psicosocial. Se llevaron a cabo 9 visitas efectivas en casos de riesgos en conducta suicida De las cuales en 3 se dio el cierre del proceso encontrando que en 5 familias se evidencia que se reducen riesgos relacionados con conducta suicida Se llevaron a cabo 106 visitas efectivas en casos de riesgos psicosocial De las cuales en 16 se dio el cierre del proceso encontrando que en 10 familias se evidencia que se reducen riesgos relacionados con riesgo psicosocial.
Entorno Institucional
En las instituciones de protección integral se brinda información y educación en salud mental a 48 personas. Se realizó la medición en modificaciones de habilidades y competencias a 48 personas, de las cuales 98 refieren que las intervenciones aportan al mejoramiento de sus habilidades y competencias en salud mental. UNIDADES DE ATENCIÓN A HABITANTES DE CALLE 10 sesiones colectivas para el bienestar integral 36 número de hombres 37 número de mujeres. CASA DE IGUALDAD DE OPORTUNIDADES 4 Valoraciones del riesgo por salud mental SRQ 4 casos positivos 8 sesiones colectivas para el bienestar integral 2 número de hombres 45 número de mujeres.</t>
  </si>
  <si>
    <t>En el mes de Agosto 205
Entorno Cuidador Comunitario
JORNADAS MAS BIENESTAR CUIDATE SE FELIZ Se cuenta con 10 puntos "Cuídate Sé Feliz" activos, en estos puntos se abordaron 154 personas, de ellas: 79 hombres, 75 mujeres, 1 personas con tamizaje Cuestionario Breve de EPOC positivo. 24 Toma de mamografía durante los dos últimos años (50 a 69 años) Toma de citología en el último año 43 Examen de PCA o tacto rectal en el último año 38 De las personas registradas como fumadoras se brindó consejería breve en cesación de consumo de tabaco y atención del tabaquismo a 9. JORNADAS MAS BIENESTAR- CUIDARTE CRONICOS Acciones 6 promoción de prácticas y estilos de vida saludable, cáncer 88 hombres, 110 mujeres.
Entorno Cuidador Educativo
Se realiza educación y sensibilización en actividad fisica a 1 niños y niñas de jardines infantiles, se realiza educación y sensibilización en salud visual a 16 niños y niñas de jardines infantiles, Realización de 4 sesiones del ciclo 1 incentivando la actividad física desde el movimiento activo y juego activo, con 57 estudiantes. Realización de 4 sesiones del ciclo 2 para promover la práctica de la actividad física desde el movimiento activo y el juego activo, con 48 estudiantes. Realización de 2 sesiones del ciclo 3 en temas relacionados con actividad física desde las artes y el movimiento corporal, con 56 estudiantes. Realización de 2 sesiones del ciclo 4 en temas relacionados con actividad física para la vida y el autocuidado, con 49 estudiantes. 1 Colegios intervenidos con información y educación en salud bucal con la participación de 116 escolares Se realiza clasificación y sensibilización de la técnica en higiene bucal en cursos a 20 escolares en la sesión 1, se identifican 4 niños para proceso de acompañamiento familiar, de los cuales 27 se canalizan a la ruta de riesgo en alteraciones y trastornos de la salud bucal, Durante el mes se realizaron 27 canalizaciones a la ruta de riesgo en alteraciones y trastornos de la salud bucal, se realiza educación de la técnica en higiene bucal cursos a 96 escolares en la sesión 2, se realiza educación de la técnica en higiene bucal en cursos a 96 escolares en la sesión 3, de los cuales 92 apropian la técnica de higiene bucal. Se realizan 10 jornadas de salud y bienestar con punto cuidate sé feliz activo en 5 Universidades en estas jornadas se abordaron 177 personas, de ellas 173 personas se les aplicó tamizaje Findrisc, de las cuales 17 con alta probabilidad de presentar prediabetes o diabetes, 108 personas usan gafas o lentes. Se realiza educación y sensibilización en cáncer de mama en 97 estudiantes universitarios en Instituciones Técnicas de Desarrollo Humano - ITDH, se realiza educación y sensibilización en cáncer de cuello uterino en 97 estudiantes universitarios - ITDH, se realizaron 1 canalizaciones para tamizaje para cáncer de mama.
Equipos Basicos Extramurales de Hogar
Se aborda 6 personas con condiciones crónicas, 5 personas a las que se les aplicó tamizaje Findrisc, de las cuales 4 con alta probabilidad de presentar prediabetes o diabetes y 5 personas con condiciones crónicas, mayores de 18 años a las que se les aplicó tamizaje de riesgo cardiovascular OMS, 1 personas con alerta de riesgo cardiovascular moderado, Durante las intervenciones, se encontraron 6 personas con una condición crónica diagnosticada, 3 canalizadas a la ruta integral de atención en salud, 1 canalizadas a la RIAS para población con riesgo o presencia de alteraciones cardiocerebro vascular y metabólicas manifiestas, de las personas que requerían cita se asignó cita a 1.
Condiciones Crónicas No Transmisibles
1 Instrumentos de caracterización para CCNT y asistencias técnicas realizadas para la atención integral a la población con Condiciones Crónicas No Transmisibles, 1 personas del talento humano de IPS priorizadas intervenidas en 1 IPS públicas 1 asesorías en promoción de hábitos saludables y condiciones crónicas, a 1 personas del talento humano en IPS. 91 personas del Talento Humano en entornos cuidadores los temas de fortalecimiento de capacidades fueron: Promoción y Asesoría en Actividad Física para la Salud.
Entorno Cuidador Laboral 
Se realizó identificación y caracterización de 7 UTIS CON 11 trabajadores. Se identificaron trabajadores: 2 con exposición a rayos ultravioleta, 6 que no realizan actividad física, 3 con alerta de riesgo cardiovascular según circunferencia de cintura. En el entorno cuidador laboral se realizaron tamizajes: 4 personas mayores de 18 años a las que se les aplicó tamizaje Findrisc, de las cuales, 2 personas mayores de 18 años a las que se les aplicó tamizaje OMS, donde 2 personas con tamizaje Cuestionario Breve de EPOC positivo.</t>
  </si>
  <si>
    <t>Durante el periodo de Enero 2025 a Agosto 205
Entorno Cuidador Comunitario
DISPOSITIVO COMUNITARIO CUIDADO COLECTIVO PARA EL BIENESTAR-CRONICOS 2 sesiones de promoción de prácticas y estilos de vida saludables para la prevención de condiciones crónicas. 2 sesiones en prevención de Enfermedades cardio cerebro vasculares. 1 sesiones en prevención de Cáncer 1 sesiones en prevención de Enfermedades de vías respiratorias inferiores 2 sesiones en prevención de Alteraciones visuales 8 sesiones de Promoción de Actividad física Total de 2 cobertura población adulta (29 – 59 años): 2 mujeres 29 cobertura población personas mayores (60 o más años): 23 hombres 6 mujeres. JORNADAS MAS BIENESTAR CUIDATE SE FELIZ Se cuenta con 63 puntos "Cuídate Sé Feliz" activos, en estos puntos se abordaron 882 personas, de ellas: 449 hombres, 433 mujeres, 40 personas con tamizaje Cuestionario Breve de EPOC positivo. 151 Toma de mamografía durante los dos últimos años (50 a 69 años) Toma de citología en el último año 238 Examen de PCA o tacto rectal en el último año 223 De las personas registradas como fumadoras se brindó consejería breve en cesación de consumo de tabaco y atención del tabaquismo a 93 . JORNADAS MAS BIENESTAR- CUIDARTE CRONICOS acciones 42 para la promoción de hábitos saludables y prevención de condiciones crónicas no transmisibles, 771 hombres, 828 mujeres. Acciones 6 promoción de prácticas y estilos de vida saludable, cáncer 88 hombres, 110 mujeres.
Entorno Cuidador Educativo 
Se realiza educación y sensibilización en actividad fisica a 18 niños y niñas de jardines infantiles, se realiza educación y sensibilización en salud visual a 16 niños y niñas de jardines infantiles, Realización de 12 sesiones del ciclo 1 incentivando la actividad física desde el movimiento activo y juego activo, con 212 estudiantes. Realización de 21 sesiones del ciclo 2 para promover la práctica de la actividad física desde el movimiento activo y el juego activo, con 367 estudiantes. Realización de 18 sesiones del ciclo 3 en temas relacionados con actividad física desde las artes y el movimiento corporal, con 884 estudiantes. Realización de 12 sesiones del ciclo 4 en temas relacionados con actividad física para la vida y el autocuidado, con 607 estudiantes. 6 Colegios intervenidos con información y educación en salud bucal con la participación de 912 escolares Se realiza clasificación y sensibilización de la técnica en higiene bucal en cursos a 611 escolares en la sesión 1, se identifican 223 niños para proceso de acompañamiento familiar, de los cuales 116 se canalizan a la ruta de riesgo en alteraciones y trastornos de la salud bucal, Durante el mes se realizaron 116 canalizaciones a la ruta de riesgo en alteraciones y trastornos de la salud bucal, se realiza educación de la técnica en higiene bucal cursos a 321 escolares en la sesión 2, se realiza educación de la técnica en higiene bucal en cursos a 321 escolares en la sesión 3, de los cuales 285 apropian la técnica de higiene bucal. Se realizan 31 jornadas de salud y bienestar con punto cuidate sé feliz activo en 19 Universidades en estas jornadas se abordaron 1.051 personas, de ellas 593 personas se les aplicó tamizaje Findrisc, de las cuales 63 con alta probabilidad de presentar prediabetes o diabetes, 260 con alerta de riesgo bajo, 377 personas usan gafas o lentes. Realización de 2 sesiones de fortalecimiento de capacidades para la detección temprana de cáncer infantil en jardines con 6 docentes y orientadores de establecimientos educativos y con 28 padres de familia. Se realiza educación y sensibilización en cáncer de mama en 1.028 estudiantes universitarios en Instituciones Técnicas de Desarrollo Humano - ITDH, se realiza educación y sensibilización en cáncer de cuello uterino en 1.028 estudiantes universitarios - ITDH, se realizaron 1 canalizaciones para tamizaje para cáncer de mama.
Equipos Basicos Extramurales de Hogar 
Se aborda 203 personas con condiciones crónicas, realizando canalización a rutas integrales de atención en salud a 4 de ellas, 202 personas a las que se les aplicó tamizaje Findrisc, de las cuales 35 con alta probabilidad de presentar prediabetes o diabetes y 190 personas con condiciones crónicas, mayores de 18 años a las que se les aplicó tamizaje de riesgo cardiovascular OMS, de las cuales 5 personas con alerta de riesgo cardiovascular alto, muy alto y extremadamente alto, 40 personas con alerta de riesgo cardiovascular moderado, 46 personas con tamizaje Cuestionario Breve de EPOC positivo, 3 personas sin control y fueron canalizadas a las EAPBS. Durante las intervenciones, se encontraron 94 personas con una condición crónica diagnosticada, 14 sin tratamiento, 7 canalizadas a la ruta integral de atención en salud, 1 canalizadas a la RIAS para población con riesgo o presencia de alteraciones cardiocerebro vascular y metabólicas manifiestas, de las personas que requerían cita se asignó cita a 1. 9 Personas identificadas con consumo de tabaco, brindando consejería en cesación de consumo de tabaco y atención del tabaquismo a 8 correspondiente al 0,0 %. Se realiza seguimiento familiar a 23 personas, con énfasis en la promoción de comportamientos de hábitos saludables y la detección de riesgos, a través de planes de automanejo, realizando se realiza evaluación de la técnica de higiene bucal a 1 individuos en la sesión 3, Se identifican 1 mujeres mayores de 50 años sin tamizaje para cáncer de mama, 1 mujeres mayores de 25 años sin toma de citología, y 2 hombres mayores de 50 años sin tamizaje para cáncer de próstata.
Condiciones Crónicas No Transmisibles 
6 Instrumentos de caracterización para CCNT y asistencias técnicas realizadas para la atención integral a la población con Condiciones Crónicas No Transmisibles, 6 personas del talento humano de IPS priorizadas intervenidas en 6 IPS públicas 6 asesorías en promoción de hábitos saludables y condiciones crónicas, a 6 personas del talento humano en IPS. 107 personas del Talento Humano en entornos cuidadores los temas de fortalecimiento de capacidades fueron: RIAS para población con riesgo o presencia de alteraciones cardio - cerebro - vascular - metabólicas; RIAS para población con riesgo o presencia de cáncer; Promoción y Asesoría en Actividad Física para la Salud; Consejería breve en Cesación de Tabaco y productos derivados; 67 mujeres tamizadas para cáncer de cuello uterino en las IPS de la red pública Número de mamografías realizadas: 20, número de personas tamizadas cáncer prostata: 12, número de personas tamizadas cáncer colon: 12.
Entorno Cuidador Laboral 
Se realizó identificación y caracterización de 29 UTIS CON 44 trabajadores. Se identificaron trabajadores: 1 con consumo de tabaco, 2 con exposición a rayos ultravioleta, 39 que no realizan actividad física, 12 con alerta de riesgo cardiovascular según circunferencia de cintura. 1 con riesgo de alteración visual por exposición a factores de riesgo ocupacional. En el entorno cuidador laboral se realizaron tamizajes: 21 personas mayores de 18 años a las que se les aplicó tamizaje Findrisc, de las cuales, 2 con alta probabilidad de presentar diabetes, 10 personas mayores de 18 años a las que se les aplicó tamizaje OMS, donde 10 personas con tamizaje Cuestionario Breve de EPOC positivo, Se identificaron factores de riesgo para condiciones crónicas en los niños caracterizados, tales como: con consumo de tabaco de segunda mano 1 , con exposición a rayos ultravioleta 1 , 9 no realizan actividad física, Se identificaron factores de riesgo para condiciones crónicas en los adolescentes caracterizados, tales como: 2 adolescentes trabajadores que no realizan actividad física.</t>
  </si>
  <si>
    <t>En el mes de Agosto 205
PREVENCIÓN COMBINADA DE LAS ITS
130 Pruebas de VIH.HEPT B realizadas por población LGBTI, 76 Pruebas de VIH.HEPT B realizadas SPAcios de bienestar 102 Pruebas de VIH.HEPT B realizadas bienestar integral es mas salud mental 1 pruebas positivas para VIH.HEPT B realizadas bienestar integral es mas salud mental 30 Pruebas de VIH.HEPT B realizadas por localidad en Centros de escucha habitanza en calle, 29 Pruebas de VIH realizadas por localidad en Centros de escucha MujerESalud, 2 Pruebas de HEPT B realizadas por localidad en Centros de escucha MujerESalud.
Entorno Cuidador Educativo
Se realizan 110 pruebas de VIH Se realizan 110 pruebas de Hepatitis B.
Entorno Institucional
SSR
Prevención combinada de las ITS-VIH
1 Pruebas rápidas positivas del total de VIH realizadas en el mes por los equipos del PIC 294 Pruebas rápidas de VIH realizadas por los equipos del PIC. 267 Pruebas rápidas de Hept B realizadas por los equipos del PIC. 3.895 Condones entregados en procesos educativos de los equipos del PIC. Canalizaciones y activación de ruta según el Sistema de Referencia y Contrareferencia (SIRC): Fortalecimiento técnico talento humano Abordaje intersectorial.</t>
  </si>
  <si>
    <t>Durante el periodo de Enero 2025 a Agosto 205
PREVENCIÓN COMBINADA DE LAS ITS 
622 Pruebas de VIH.HEPT B realizadas por población LGBTI, 626 Pruebas de VIH.HEPT B realizadas SPAcios de bienestar 1 pruebas positivas para VIH.HEPT B realizadas SPAcios de bienestar 1.090 Pruebas de VIH.HEPT B realizadas bienestar integral es mas salud mental 2 pruebas positivas para VIH.HEPT B realizadas bienestar integral es mas salud mental 128 Pruebas de VIH.HEPT B realizadas por localidad en Centros de escucha habitanza en calle, 146 Pruebas de VIH realizadas por localidad en Centros de escucha MujerESalud, 16 Pruebas de HEPT B realizadas por localidad en Centros de escucha MujerESalud.
Entorno Cuidador Educativo 
Se realizan 330 pruebas de VIH Se realizan 330 pruebas de Hepatitis B.
Entorno Institucional
SSR
Prevención combinada de las ITS-VIH 
3 Pruebas rápidas positivas del total de VIH realizadas en el mes por los equipos del PIC 1.799 Pruebas rápidas de VIH realizadas por los equipos del PIC. 1.669 Pruebas rápidas de Hept B realizadas por los equipos del PIC. 20.623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t>
  </si>
  <si>
    <t xml:space="preserve">En el mes de Agosto 205
Enfermedades Transmitidas por Vectores-ETV:
</t>
  </si>
  <si>
    <t>Durante el periodo de Enero 2025 a Agosto 205
Enfermedades Transmitidas por Vectores-ETV: 
4 Actividades de información para ETV, con 47 personas que participan.</t>
  </si>
  <si>
    <t>En el mes de Agosto 205
Programa Ampliado de Inmunizaciones - PAI
Se asistió a 1 asistencia técnica Distrital por coordinador/a PAI y profesionales de apoyo Se realizó 1 reunión local PAI Se realizarón 2 articulaciones 1 Con otros actores (JAC, Colia, Riapi, centros comerciales, iglesias, entre otros) 1 otros sectores (SED, ICBF, SDIS, secretaría de la mujer, IDRD, entre otros) 2 Jornadas extramurales de vacunación tactica de concentación (parques, centros comerciales, igelsias, supercades, entre otros).</t>
  </si>
  <si>
    <t>Durante el periodo de Enero 2025 a Agosto 205
Entorno Cuidador Educativo 
Se abordaron 3 directores locales de educación y subdirectores locales de integración social, 4 padres de familia Se gestionaron y realizaron 5 jornadas de vacunación con 48 dosis aplicadas de VPH. Se realizaron 229 seguimientos telefonicos a población susceptible.
Programa Ampliado de Inmunizaciones - PAI 
Se asistió a 8 asistencia técnica Distrital por coordinador/a PAI y profesionales de apoyo Se realizó 8 reunión local PAI Se realizarón 16 articulaciones 10 Con otros actores (JAC, Colia, Riapi, centros comerciales, iglesias, entre otros) 6 otros sectores (SED, ICBF, SDIS, secretaría de la mujer, IDRD, entre otros) 7 Jornadas extramurales de vacunación realizadas en SED Privadas 1 Jornadas extramurales de vacunación realizadas en SDIS (infancia) 32 Jornadas extramurales de vacunación tactica de concentación (parques, centros comerciales, igelsias, supercades, entre otros) 1 Jornadas extramurales de vacunación tactica de casa a casa (barrios intervenidos) 1 Jornadas extramurales de vacunación asentamientos indígenas.</t>
  </si>
  <si>
    <t>En el mes de Agosto 205
Gestión de Programas y Acciones
Se realizaron 1 asistencias técnicas a IPS públicas y privadas, con relación a procesos de diagnóstico, tratamiento y seguimiento de los casos de tuberculosis sensible, farmacorresistente y coinfección TB/VIH, en el contexto del modelo de atención integral en salud. 1 funcionarios de la red pública y privada de la ciudad, recibió fortalecimiento de capacidades frente al manejo programático de la tuberculosis de acuerdo a la normatividad actual. Se identificaron 1 sintomáticos respiratorios en instituciones públicas y privadas de la localidad, Y 1 pruebas moleculares, de acuerdo a los algoritmos para diagnóstico de la Tuberculosis.</t>
  </si>
  <si>
    <t>Durante el periodo de Enero 2025 a Agosto 205
Gestión de Programas y Acciones 
Se realizaron 12 asistencias técnicas a IPS públicas y privadas, con relación a procesos de diagnóstico, tratamiento y seguimiento de los casos de tuberculosis sensible, farmacorresistente y coinfección TB/VIH, en el contexto del modelo de atención integral en salud. 29 funcionarios de la red pública y privada de la ciudad, recibió fortalecimiento de capacidades frente al manejo programático de la tuberculosis de acuerdo a la normatividad actual. Se identificaron 16 sintomáticos respiratorios en instituciones públicas y privadas de la localidad, se procesaron 10 cultivos en medio líquido, Y 5 pruebas moleculares, de acuerdo a los algoritmos para diagnóstico de la Tuberculosis. Se realizaron 4 visitas domiciliarias a pacientes del programa, Se sensibilizaron 22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sensibilizaron 15 personas de la comunidad con relación a signos y síntomas de la enfermedad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</si>
  <si>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en donde participaron 50 personas en estos espacios de coordinación; se realizaron 4 actividades intersectoriales desde los espacios de gestión con participación de 145 personas. Se gestionó 1 problemáticas de salud ambiental decepcionada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5 acciones artísticas con participación de 373 personas. Se socializaron las recomendaciones en salud correspondiente al Índice Bogotano de Calidad del Aire y Riesgo en Salud –IBOCA- y el índice de radiación solar ultravioleta -IUV a 154 personas. Se abordaron 71 personas con 7 acciones de Educación para la Salud Ambiental.
Entorno Cuidador Educativo: Se desarrollaron 6 intervenciones a estudiantes de ciclo 1; 3 intervenciones a estudiantes de ciclo ; 2 intervenciones a estudiantes de ciclo 3. Se realizaron 3 unidades demostrativas con participación de 53 estudiantes y 3 docentes para el fortalecimiento de los proyectos ambientales escolares (PRAE). Se implementó la estrategia de mascota verde en jardines y se realizaron 4 sesiones durante su implementación.
Entorno Cuidador Hogar:: Con la estratégia de vivienda saludabe, se desarrollaron seguimientos a las familias brindando educación de acuerdo con los riesgos identificados a 6 personas expuestas.
Entorno Cuidador Laboral: Se identificaron 4 Unidades de Trabajo Informal libres de Humo, se socializó el Índice Bogotano de Calidad del Aire y Riesgo en Salud –IBOCA- a 7 trabajadores y el Índice de radiación solar ultravioleta -IUV a 2 trabajadores informales.</t>
  </si>
  <si>
    <t>Hasta el mes de Agosto en el marco de la conformación e implementación intersectorial y comunitaria de la red de salud ambiental y la Gestión de la Salud Ambiental a nivel local se avanzó en un 0,84 % gestionando acciones en:
9 sesiones de la Comisión Ambiental Local (CAL), 8 sesiones del Consejo Local de Gestión del Riesgo y Cambio Climático (CLGRCC), 8 Sesiones del consejo Local de Protección y Bienestar Animal (CLPYBA), 2 mesas de residuos, en donde participaron 399 personas en estos espacios de coordinación; se realizaron 32 actividades intersectoriales desde los espacios de gestión con participación de 1.649 personas. Se gestionaron 5 problemáticas de salud ambiental recepcionadas desde vigilancia epidemiológica basada en comunidad relacionadas con riesgos ambientales con participación de 8 personas de la comunidad.
Por otra parte, en el marco de la implementación de estrategias en salud ambiental a través de los entornos de vida cotidiana se adelantaron acciones así:
Entorno Cuidador Comunitario: Se desarrollaron 57 acciones artísticas con participación de 2.757 personas. Se socializaron las recomendaciones en salud correspondiente al Índice Bogotano de Calidad del Aire y Riesgo en Salud –IBOCA- y el índice de radiación solar ultravioleta -IUV a 1.024 personas por medio de los puntos de Cuídate y Se Feliz. Se priorizaron 5 barrios  Egipto - Centro Administrativo - Santa Barbara - la catedral y Egipto II) a los que se les formuló el Plan de Gestión Barrial/veredal de Entornos Ambientalmente Saludables. Se abordaron 844 personas con 79 acciones de Educación para la Salud Ambiental.
Entorno Cuidador Educativo: Se caracterizaron 3 Instituciones Educativas con variables en salud ambiental en las que se desarrollaron 24 intervenciones a 224 estudiantes de ciclo 1; 16 intervenciones a 146 estudiantes de ciclo 2; 8 intervenciones a 63 estudiantes de ciclo 3; y 6 intervenciones a 103 estudiantes de ciclo 4. Se realizaron 3 unidades demostrativas con participación de 53 estudiantes y 3 docentes para el fortalecimiento de los proyectos ambientales escolares (PRAE). Se implementó la estrategia de mascota verde en 2 jardines, abordando 20 niños y se realizaron 16 sesiones durante su implementación. 9 problemáticas identificadas en el entorno exterior a las instituciones educativas intervenidas por el entorno y direccionadas a gestión y análisis de políticas
Entorno Cuidador Hogar: Con la estratégia de vivienda saludabe, se desarrollaron seguimientos a las familias brindando educación de acuerdo con los riesgos identificados a 39 personas expuestas.
Entorno Cuidador Laboral: Se identificaron 47 Unidades de Trabajo Informal libres de Humo, se socializó el Índice Bogotano de Calidad del Aire y Riesgo en Salud –IBOCA- a 108 trabajadores y el Índice de radiación solar ultravioleta -IUV a 34 trabajadores informales.</t>
  </si>
  <si>
    <t>En el mes de Agosto 2025
Vigilancia de la Salud Ambiental
 Seguimiento y Observación al animal agresor: Se hizo seguimiento a 2 animales de los cuales 2 fueron caninos De las observaciones realizadas 100 % fueron efectivas Vigilancia Integrada de la Rabia Se contó con un total de 2 profesionales que realizaron la gestión y seguimiento de 7 casos de agresión por animal potencialmente transmisor de rabia, notificadas por las UPGD de cada la localidad durante el mes. Se realizaron 1 Asistencias Técnicas Se remitieron 2 casos de agresión (propios e interlocales) para observación y seguimiento al animal agresor Vigilancia de la Salud Ambiental VACUNACIÓN ANTIRRÁBICA CANINA Y FELINA: Se vacunaron contra la rabia un total de 106 animales de los cuales 53 fueron perros y 53 fueron gatos. Funcionamiento de 1 puntos fijos 1 jornadas de vacunación extramural ejecutadas.</t>
  </si>
  <si>
    <t>Durante el periodo de Enero 2025 a Agosto 2025
Vigilancia de la Salud Ambiental 
 Seguimiento y Observación al animal agresor: Se hizo seguimiento a 32 animales de los cuales 25 fueron caninos y 7 fueron felinos. De las observaciones realizadas 763 % fueron efectivas y 37 % fueron fallidas. Vigilancia Integrada de la Rabia Se contó con un total de 16 profesionales que realizaron la gestión y seguimiento de 42 casos de agresión por animal potencialmente transmisor de rabia, notificadas por las UPGD de cada la localidad durante el mes. Se realizaron 1 Asistencias Técnicas Se remitieron 34 casos de agresión (propios e interlocales) para observación y seguimiento al animal agresor Vigilancia de la Salud Ambiental VACUNACIÓN ANTIRRÁBICA CANINA Y FELINA: Se vacunaron contra la rabia un total de 604 animales de los cuales 320 fueron perros y 284 fueron gatos. Funcionamiento de 8 puntos fijos 7 jornadas de vacunación extramural ejecutadas.</t>
  </si>
  <si>
    <t>En el mes de Agosto 2025
Vigilancia de la Salud Ambiental
Se inscribieron 29 establecimientos. Se realizaron 20 visitas de verificación sanitaria de caninos potencialmente peligrosos (ley 1801 de 2016). Se realizaron 2 visitas de verificación de condiciones sanitarias asociadas a la tenencia de animales. Se realizaron 5 visitas integrales de vectores en interiores. Se realizó control de roedores exteriores en 3.802 metros cuadrados. Se adelantaron 3 actividades de carácter promocional y preventivo como son las sensibilizaciones dirigidas a la comunidad en temas de salud ambiental enfocados especialmente al manejo adecuado de alimentos; medicamentos y sustancias químicas. con una asistencia de 27 personas. Se adelantaron 208 visitas de inspección, vigilancia y control (IVC) en establecimientos abiertos al público, para verificar el cumplimiento de la normatividad sanitaria vigente. Se intervinieron 236 establecimientos comerciales, industriales e institucionales vigilados y controlados abiertos al público, donde se aplicaron 3 medidas sanitarias de seguridad (incluyen medidas a productos: decomisos, congelaciones y destrucciones y medidas a establecimientos: suspensión de trabajos o servicios y clausura de establecimientos). Se adelantaron 9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</si>
  <si>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564 establecimientos. Se realizaron 220 visitas de verificación sanitaria de caninos potencialmente peligrosos (ley 1801 de 2016). Se realizaron 27 visitas de verificación de condiciones sanitarias asociadas a la tenencia de animales. Se realizaron 61 visitas integrales de vectores en interiores. Se realizó control de insectos exteriores en 23.215 metros cuadrados. Se realizó control de roedores exteriores en 67.232 metros cuadrados. Se atendieron 1 eventos de interés en salud pública asociados al manejo de sustancias químicas. Se adelantaron 30 actividades de carácter promocional y preventivo como son las sensibilizaciones dirigidas a la comunidad en temas de salud ambiental enfocados especialmente al manejo adecuado de alimentos; medicamentos y sustancias químicas. con una asistencia de 299 personas. Se adelantaron 2.018 visitas de inspección, vigilancia y control (IVC) en establecimientos abiertos al público, para verificar el cumplimiento de la normatividad sanitaria vigente. Se intervinieron 2.083 establecimientos comerciales, industriales e institucionales vigilados y controlados abiertos al público, donde se aplicaron 68 medidas sanitarias de seguridad (incluyen medidas a productos: decomisos, congelaciones y destrucciones y medidas a establecimientos: suspensión de trabajos o servicios y clausura de establecimientos). Se adelantaron 79 operativos, entre operativos de alimentos y bebidas alcohólicas, carnes y derivados cárnicos, juguetes, línea de medicamentos seguros, espacio público, apoyo a otras líneas de intervención y operativos de eventos masivos.</t>
  </si>
  <si>
    <t>En el mes de Agosto 2025
Implementación de la Vigilancia en Salud Ambiental en las tematicas de Aire, Ruido y Radiación electromagnética
 Durante el mes de reporte se aplicaron encuestas relacionadas con calidad de aire a un total de 6 personas para la población de 0 a 14 años de edad y adulto mayor de 60 años Se aplicaron encuestas de percepción relacionadas con ruido a 3 personas entre adolescentes y adultos. Se aplicaron 3 encuestas relacionadas con el síndrome de radiofrecuencia De las personas encuestadas en las tematicas de la línea, 1 se iniciaron procesos de canalización o activación de ruta. Se abordaron 116 personas en sensibilización de las tematicas de aire, olores, tabaco, ruido y radiación electromagnetica Se atendieron 2 quejas relacionadas con las temáticas de la línea, de las cuales 1 se relacionan con olores ofensivos, 1 por calidad del aire,</t>
  </si>
  <si>
    <t>Durante el periodo de Enero 2025 a Agosto 2025
Implementación de la Vigilancia en Salud Ambiental en las tematicas de Aire, Ruido y Radiación electromagnética 
 Durante el mes de reporte se aplicaron encuestas relacionadas con calidad de aire a un total de 76 personas para la población de 0 a 14 años de edad y adulto mayor de 60 años Se aplicaron encuestas de percepción relacionadas con ruido a 52 personas entre adolescentes y adultos. Se aplicaron 31 encuestas relacionadas con el síndrome de radiofrecuencia De las personas encuestadas en las tematicas de la línea, 10 se iniciaron procesos de canalización o activación de ruta. Se abordaron 401 personas en sensibilización de las tematicas de aire, olores, tabaco, ruido y radiación electromagnetica Se atendieron 7 quejas relacionadas con las temáticas de la línea, de las cuales 1 se relacionan con olores ofensivos, 1 por calidad del aire, 5 Ruido y se realizaron 6 operativos de control de tabaco,</t>
  </si>
  <si>
    <t>En el mes de Agosto 205
Vigilancia en Salud Pública
La red de operadores de VSP en el distrito: De las 19 instituciones que hacen parte de la red de vigilancia en salud pública de los diferentes subsistemas para el periodo, 9 corresponden a Unidades Informadoras 10 a Unidades Notificadoras. Como fortalecimiento a la operación de la red de VSP se realizaron las siguientes acciones para los sistemas: Red de operadores de la Vigilancia en Salud Pública, con abordaje de hasta 4 subsistemas 4 asesorías y/o asistencias técnicas, Se realizó el mantenimiento de los subsistemas a través de 4 asesorías y asistencias técnicas.
Dentro de las acciones realizadas de mitigación y control relacionadas con los eventos de interés en salud pública, frente al componente transmisibles: Se visitaron 252 viviendas, se abordaron 842 personas y el resultado consolidado de MRCV a las 9 manzanas en las acciones de bloqueo y BAC fue: 1 Bloqueos TF, y se administraron 8 biológicos Se realizó la entrega de 5 quimioprofilaxis para la contención de 1 casos probables de tosferina habiendo utilizado 12 tabletas de azitromicina, 1 frascos de azitromicina suspensión de la misma manera se asignaron 60 tabletas de azitromicina, 20 frascos de azitromicina suspensión Como fortalecimiento a la gestión de la información del subsistema transmisibles se realizaron las siguientes asistencias técnicas UPGD: 1 fortalecimiento UPGD Sistema de Vigilancia Epidemiológica en Salud Oral SISVESO: 16 casos notificados 1 IEC efectivas.
Subsistema SISVAN: 2 Seguimiento a atenciones en menores de 5 años Subsistema de vigilancia en Salud Pública de Lesiones de Causa Externa (SIVELCE) Subsistema de Vigilancia en Salud Pública de la Conducta Suicida (SISVECOS) Número de casos de Ideación suicida 11, IEC efectivas 3 de Ideación suicida, Número de casos notificados de Lesiones por quemaduras 4 Número de casos notificados de Amenaza suicida 2, Accidentes domésticos en menores 11 años: 2 casos notificados, Número de casos notificados de Intento suicida 2 Subsistema de vigilancia en salud pública en violencia intrafamiliar y de genero (SIVIM) Total de casos notificados de violencia intrafamiliar y de género: 18 y con IEC: 1 Total de casos notificados de violencia intrafamiliar y de género en mujeres: 13 y en hombres: 5. Casos notificados de violencia sexual: 12 y con IEC: 1. Casos notificados de violencia en niños, niñas y adolescentes: 8 y con IEC: 1 Desde Vigilancia a Eventos Transmisibles, se intervinieron 1 casos de alto impacto EPV 1, Desde Vigilancia a Eventos Transmisibles, se intervinieron 1 casos de control TB 1, Vigilancia Epidemiológica Basada en Comunidad 2 Notificaciones de situaciones problemáticas 4 Asistencias Técnicas a la Red de Vigilancia Comunitaria para la VEBC, 3 Fortalecimiento de capacidades en salud para la ReVCom 1 Investigaciones socio epidemiológicas de campo -ISEC- VEBC.
Subsistema VESPA: Casos captados de mayores de 18 años pero menores de 30: 3 (No incluye gestantes) Casos captados de mayores de 18 años pero menores de 30: 3 Casos de menores de 18 años con IEC efectivas: 1 Casos de menores de 18 años con IEC Fallidas: 5 N° de casos remitidos a través del SIRC desde VESPA: 1.</t>
  </si>
  <si>
    <t>Durante el periodo de Enero 2025 a Agosto 205
Vigilancia en Salud Pública 
La red de operadores de VSP en el distrito: De las 154 instituciones que hacen parte de la red de vigilancia en salud pública de los diferentes subsistemas para el periodo, 72 corresponden a Unidades Informadoras 82 a Unidades Notificadoras. Como fortalecimiento a la operación de la red de VSP se realizaron las siguientes acciones para los sistemas: Red de operadores de la Vigilancia en Salud Pública, con abordaje de hasta 4 subsistemas 26 asesorías y/o asistencias técnicas, red de operadores de la Vigilancia en Salud Pública, con abordaje de más de 4 de subsistemas 2 asesorías y/o asistencias técnicas, red de operadores de la Vigilancia en Salud Pública de Unidades Informadoras-UI 11 asesorías y/o asistencias técnicas. Se realizó el mantenimiento de los subsistemas a través de 39 asesorías y asistencias técnicas.
Dentro de las acciones realizadas de mitigación y control relacionadas con los eventos de interés en salud pública, frente al componente transmisibles: Se visitaron 1.566 viviendas, se abordaron 4.814 personas y el resultado consolidado de MRCV a las 9 manzanas en las acciones de bloqueo y BAC fue: 1 Bloqueos SR, 5 Bloqueos TF, y se administraron 81 biológicos Se realizó la entrega de 8 quimioprofilaxis para la contención de 2 casos probables de tosferina habiendo utilizado 21 tabletas de azitromicina, 1 frascos de azitromicina suspensión de la misma manera se asignaron 64 tabletas de azitromicina, 26 frascos de azitromicina suspensión Como fortalecimiento a la gestión de la información del subsistema transmisibles se realizaron las siguientes asistencias técnicas UPGD: 7 fortalecimiento UPGD Vigilancia Epidemiológica Ocupacional de los Trabajadores de la Economía informal -SIVISTRA 29 casos notificados y 30 IEC efectivas. y 1 IEC efectivas. Sistema de Vigilancia Epidemiológica en Salud Oral SISVESO: 139 casos notificados 2 IEC efectivas. y 1 IEC efectivas.
Subsistema SISVAN: Mantenimiento y fortalecimiento del Sistema de Vigilancia Alimentaria y Nutricional (SISVAN) en 2 Unidades Primarias Generadoras de Datos públicas Mantenimiento y fortalecimiento del Sistema de Vigilancia Alimentaria y Nutricional (SISVAN) en 4 Unidades Primarias Generadoras de Datos privadas, 8 Seguimiento a atenciones a recién nacidos 13 Seguimiento a atenciones en menores de 5 años 10 caracterizaciones a gestantes 2 caracterizaciones a menores de 5 años, 5 canalizaciones realizadas por medio del SIRC. Subsistema de vigilancia en Salud Pública de Lesiones de Causa Externa (SIVELCE) Subsistema de Vigilancia en Salud Pública de la Conducta Suicida (SISVECOS) Número de casos de Ideación suicida 99 , IEC efectivas 12 de Ideación suicida, Número de casos notificados de Lesiones por quemaduras 27 Número de casos notificados de Amenaza suicida 6, IEC efectivas 1 de Lesiones por quemaduras IEC efectivas de de Amenaza suicida 2, Accidentes domésticos en menores 11 años: 19 casos notificados, Número de casos notificados de Intento suicida 30 IEC efectivas 2 Accidentes domésticos, IEC efectivas 8 de Intento suicida, Subsistema de vigilancia en salud pública en violencia intrafamiliar y de genero (SIVIM) Total de casos notificados de violencia intrafamiliar y de género: 127 y con IEC: 14 Total de casos notificados de violencia intrafamiliar y de género en mujeres: 85 y en hombres: 34. Casos notificados de violencia sexual: 56 y con IEC: 4. Casos notificados de violencia en niños, niñas y adolescentes: 71 y con IEC: 8 Desde Vigilancia a Eventos Transmisibles, se intervinieron 5 casos de alto impacto IRAG INUSITADO 1, EPV 4, Desde Vigilancia a Eventos Transmisibles, se intervinieron 6 casos de control TB 6, contactos identificados en IEC de TB y canallizados al SIRC 1, Vigilancia Epidemiológica Basada en Comunidad 25 Notificaciones de situaciones problemáticas 4 Comités de vigilancia epidemiológica comunitaria - COVECOM. 36 Asistencias Técnicas a la Red de Vigilancia Comunitaria para la VEBC, 22 Fortalecimiento de capacidades en salud para la ReVCom 15 Investigaciones socio epidemiológicas de campo -ISEC- VEBC.
Subsistema VESPA: Casos captados de mayores de 18 años pero menores de 30: 23 (No incluye gestantes) Casos captados de mayores de 18 años pero menores de 30: 1 IEC Efectivas (No incluye gestantes) Casos captados de mayores de 18 años pero menores de 30: 23 IEC Fallidas 1 (No incluye gestantes) Total de casos captados de menores de 18 años 4 Casos de menores de 18 años con IEC efectivas: 2 Casos de menores de 18 años con IEC Fallidas: 14 N° de casos remitidos a través del SIRC desde VESPA: 2.</t>
  </si>
  <si>
    <t>En el mes de Agosto 205
Entorno Cuidador Educativo
Se realizaron 482 actividades de educación en salud en 10 Jardines, en 24 Colegios, en 1 Universidades, con la participación de 121 docentes, 101 padres de familia, y 3.626 estudiantes.
Políticas
En la Interacción Integral e Integrada Acción Estratégica Sectorial Local, se avanza en la agenda estratégica 11,5 % correspondiente a: La cuarta fase de la acción estratégica sectorial local en la cual se implementa y hace seguimiento a las acciones acordadas en el plan de trabajo En la interacción integrada de Gestión Intersectorial durante el mes se suscribieron: 12 compromisos, de los cuales 3 responden al plan de trabajo de la acción estratégica sectorial local 4 a las instancias o espacios locales de política 8 situaciones emergentes o articulaciones intersectoriales fuera de las instancias o espacios propios de política De los compromisos suscritos en el mes se cumplieron 6 En la gestión de la política pública de infancia, primera infancia y adolescencia en el territorio se realizaron las siguientes actividades: participó en 1 instancias o espacios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Juventud en el territorio se realizaron las siguientes actividades: participó en 1 instancias o espacios de política,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10,0 % En la gestión de la política pública de Envejecimiento y Vejez en el territorio se realizaron de las siguientes actividades: participó en 3 instancias o espacios de política, en las cuales: Aportó en la respuesta al plan de acción de la política, el plan operativo de la instancia y gestionó los compromisos sectoriales e intersectoriales que de allí se derivaron y se participó en 5 espacios con comunidad para la participación social transformadora En el mes se concertaron 1 compromisos en el marco de la intersectorialidad En el seguimiento a la gestión de la política se avanzó en el mes en 10,6 %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En el mes se concertaron 1 compromisos en el marco de la intersectorialidad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8,3 %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8,3 % En la gestión de la política pública de Mujer y equidad de géneros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Recolección, análisis y procesamiento de información cualitativa y cuantitativa que aporte a la interacción de análisis en el marco de políticas públicas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Desarrolló funciones de secretaría técnica en las instancias en las cuales la Subred Integrada de Servicios de Salud tiene esta designación, en cumplimiento a la normatividad dispuesta para cada una; Gestionó y estableció mecanismos de coordinación intersectorial para la gestión, respuesta y seguimiento a la activación de rutas y canalizaciones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mes se concertaron 1 compromisos en el marco de la intersectorialidad En el seguimiento a la gestión de la política se avanzó en el mes en 10,0 %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9,0 %.</t>
  </si>
  <si>
    <t>Durante el periodo de Enero 2025 a Agosto 205
Entorno Cuidador Educativo 
Se realizaron 1.924 actividades de educación en salud en 46 Jardines, en 87 Colegios, en 3 Universidades, con la participación de 466 docentes, 419 padres de familia, y 24.039 estudiantes.
Políticas 
En la Interacción Integral e Integrada Acción Estratégica Sectorial Local, se avanza en la agenda estratégica 63,9 %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58 compromisos, de los cuales 14 responden al plan de trabajo de la acción estratégica sectorial local 30 a las instancias o espacios locales de política 29 situaciones emergentes o articulaciones intersectoriales fuera de las instancias o espacios propios de política De los compromisos suscritos en el mes se cumplieron 39 En la gestión de la política pública de infancia, primera infancia y adolescencia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21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66,0 %. En la gestión de la política pública de Juventud en el territorio se realizaron las siguientes actividades: participó en 4 instancias o espacios de política, en las cuales: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19 espacios con comunidad para la participación social transformadora en los cuales se desarrolló: La identificación de procesos comunitarios y temas de interés de las personas, familias y comunidades, para que sean acompañados y orientados desde el sector;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66,3 % En la gestión de la política pública de Envejecimiento y Vejez en el territorio se realizaron de las siguientes actividades: participó en 16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Producción de documentos (informes, boletines, etc); y se participó en 20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67,0 % En la gestión de la política pública para las Familias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y se participó en 7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64,4 % En la gestión de la política pública de Discapacidad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Producción de documentos (informes, boletines, etc); y se participó en 14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63,0 % En la gestión de la política pública de LGBTI en el territorio se realizaron las siguientes actividades: participó en 11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10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7 compromisos en el marco de la intersectorialidad En el seguimiento a la gestión de la política se avanzó en el mes en 64,8 % En la gestión de la política pública de Habitabilidad en Calle en el territorio se realizaron las siguientes actividades: participó en 11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61,3 % En la gestión de la política pública de Mujer y equidad de géneros en el territorio se realizaron las siguientes actividades: participó en 13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y se participó en 12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8 compromisos en el marco de la intersectorialidad En el seguimiento a la gestión de la política se avanzó en el mes en 65,5 % En la gestión de la política pública de SPA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Espacios para el fortalecimiento de capacidades para la gestión de las políticas (Foros, capacitaciones, encuentros, seminarios, entre otros);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66,3 % En la gestión de la política pública de Salud Mental, en el territorio se realizaron las siguientes actividades: participó en 11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Gestionó y estableció mecanismos de coordinación intersectorial para la gestión, respuesta y seguimiento a la activación de rutas y canalizaciones;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12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12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Gestionó y estableció mecanismos de coordinación intersectorial para la gestión, respuesta y seguimiento a la activación de rutas y canalizaciones; y se participó en 9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67,0 % En la gestión de la política pública para la Acogida, Inclusión y Desarrollo (Migrantes) en el territorio se realizaron las siguientes actividades: participó en 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Producción de documentos (informes, boletines, etc);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66,8 %.</t>
  </si>
  <si>
    <t>En el mes de Agosto 205
Entorno Cuidado Comunitario
CARACTERIZACIÓN TERRITORIAL 43 Puntos identificados por consumo SPA Para la reducción de riesgos y daños de SPA 61 valoraciones del riesgo por consumo de sustancias psicoactivas en el marco de la intervención breve. y 13 en población con consumo de sustancias psicoactivas, énfasis en abuso de alcohol, tabaco, uso de dispositivos electrónicos (vapeadores). En el abordaje diferencial, con enfoque de reducción de riesgos y daños, fueron formulados 11 planes de bienestar. Se formularon 13 planes de bienestar en población consumo de sustancias psicoactivas, énfasis en abuso de alcohol, tabaco, uso de dispositivos electrónicos (vapeadores) con 8 sesiones colectivas y participaron 13 personas.
SPAcios DE BIENESTAR
61 valoraciones del riesgo por consumo de sustancias psicoactivas en el marco de la intervención breve. De manera específica, 19 en adolescentes y jóvenes: 9 en adolescentes pertenecientes al SRPA, 18 en población mayor de edad que asistió a las jornadas SPAcios libres de riesgos. Para la prevención del consumo de SPA fueron formulados 61 planes de bienestar y se dio cierre a 32 de estos. En el marco de dichos planes se realizaron 17 sesiones colectivas con la participación de 50 personas.
Macro, meso y micro gestión de la salud pública
0,4 % de poblacion canalizada que se identifica como LGBT. 86,7 % gestion efectiva a las canalizaciones todas las modalidades para las personas Mayores. 95,2 % gestion efectiva canalizaciones modalidades que activan la Ruta Promoción, Mantenimiento Salud - Finalidad 2 Motivo 8 y 9 Personas en edad fértil sin intención reproductiva y sin método anticonceptivo. 61,7 % gestion efectiva a las canalizaciones todas las modalidades donde se activa la RIA para población materno - perinatal. 100,0 % gestion efectiva a las canalizaciones todas las modalidades donde se activan rutas por riesgo de desnutrición aguda en niños y niñas menores de cinco años. 50,0 % gestion efectiva a las canalizaciones todas las modalidades donde se activa la Ruta De Promoción Y Mantenimiento De La Salud - 1 Finalidad Valoración Integral en niños y niñas menores de dos años. 93,3 % gestion efectiva a las canalizaciones modalidad entre enotrnos donde se activa la Ruta De Promoción Y Mantenimiento De La Salud - Finalidad Protección Específica con esquema incompleto de vacunación. 100,0 % gestion efectiva a las canalizaciones todas las modalidades donde se activa la ruta 5 todos los motivos relacionados con sustancias psicoactivas. 94,0 % gestion efectiva a las canalizaciones todas las modalidades donde se activa la RIA 2 para población con riesgo o presencia de alteraciones cardio — cerebro — vascular — metabólicas manifiestas - Todos los motivos.
Entorno Cuidador Educativo
1 Zonas de Orientación Escolar y 1 Zonas de Orientación Universitarias. En el periodo se implementaron 7 SPAcios de bienestar en instituciones educativas, donde se realizaron las siguientes actividades: 6 grupos de apoyo, 34 valoraciones del riesgo por consumo de sustancias psicoactivas, 3 desde los ZOE y 31 desde los ZOU. 29 canalizaciones, de las cuales 29 a servicios de salud.</t>
  </si>
  <si>
    <t>Durante el periodo de Enero 2025 a Agosto 205
Entorno Cuidado Comunitario
CARACTERIZACIÓN TERRITORIAL 213 Puntos identificados por consumo SPA Para la reducción de riesgos y daños de SPA 452 valoraciones del riesgo por consumo de sustancias psicoactivas en el marco de la intervención breve. 30 en población privada de la libertad, y 95 en población con consumo de sustancias psicoactivas, énfasis en abuso de alcohol, tabaco, uso de dispositivos electrónicos (vapeadores). En el abordaje diferencial, con enfoque de reducción de riesgos y daños, fueron formulados 25 planes de bienestar. Igualmente, se formularon 30 planes de bienestar en población privada de la libertad, con 12 sesiones colectivas y la participación de 30 personas. Se formularon 95 planes de bienestar en población consumo de sustancias psicoactivas, énfasis en abuso de alcohol, tabaco, uso de dispositivos electrónicos (vapeadores) con 64 sesiones colectivas y participaron 95 personas.
SPAcios DE BIENESTAR 
477 valoraciones del riesgo por consumo de sustancias psicoactivas en el marco de la intervención breve. De manera específica, 149 en adolescentes y jóvenes: 49 en adolescentes pertenecientes al SRPA, 208 en población mayor de edad que asistió a las jornadas SPAcios libres de riesgos. Para la prevención del consumo de SPA fueron formulados 477 planes de bienestar y se dio cierre a 315 de estos. En el marco de dichos planes se realizaron 140 sesiones colectivas con la participación de 423 personas.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1,8 %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100,0 %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5 caracterizaciones, 2 planes de trabajo para la implementación de las zonas de orientación, 4 Zonas de Orientación Escolar y 3 Zonas de Orientación Universitarias. En el periodo se implementaron 30 SPAcios de bienestar en instituciones educativas, donde se realizaron las siguientes actividades: 37 grupos de apoyo, y 7 procesos formativos 194 valoraciones del riesgo por consumo de sustancias psicoactivas, 71 desde los ZOE y 123 desde los ZOU. 115 canalizaciones, de las cuales 115 a servicios de salud.</t>
  </si>
  <si>
    <t>Durante el periodo de Enero 2025 a Agosto 205
Entorno Institucional 
Se realizaron 11 asesorías y asistencias técnicas a 8 Casas de Igualdad de Oportunidades para las Mujeres-CIO. Se realizaron 15 acciones colectivas y/o grupales con mujeres, donde se realiza intervención a 79 personas 79 mujeres, Por identidad de género: 79 femenino, 8 de vida saludable y condiciones no transmisibles, 5 de convivencia social y salud mental, Se realizaron 12 acciones individuales de alta externalidad en mujeres por Psicología 5, Enfermería 13, 79 mujeres, Por identidad de género: 65 femenino, Se realiza activación de ruta a servicios de salud a 15 mujeres de las Casas de Igualdad de Oportunidades para las Mujeres-CIO, 11 con respuesta efectiva.</t>
  </si>
  <si>
    <t>En el mes de Agosto 205
Equipos Basicos Extramurales de Hogar
En estas familias se encontraron 2 menores de 5, 4 gestantes, 20 usuarios con condición crónicas, 17 usuarios con discapacidad. Se da inicio a planes de cuidado familiar con 16 familias de población migrante internacional.
Asistencia Técnica en Temas de Migración y Salud
2 asistencias técnicas en los asuntos de migración y salud a los entornos cuidadores, temas y procesos tranvesales Temas abordados en las asistencias técnicas en los asuntos de migración y salud a los entornos cuidadores, temas y procesos tranvesales: Aseguramiento; Prevención de xenofobia y trato humanizado 332 de Talento Humano con fortalecimiento de capacidaddes en temas de migración y Salud durante el mes por SISS 332 participantes de asistencias técnicas en los asuntos de migración y salud a los entornos cuidadores, temas y procesos tranvesales 255 participantes por el entorno cuidador hogar 2 participantes por el proceso transversal Gestión y Análisis de Políticas 75 participantes por tema transversal PAI.</t>
  </si>
  <si>
    <t>Durante el periodo de Enero 2025 a Agosto 205
Respuesta a población extranjera 
Fortalecimiento de capacidades en temas de migración y salud en IPS públicas y privadas 
15 IPS públicas y privadas con fortalecimiento de capacidaddes en temas de migración y Salud durante el mes por SISS Temas abordados con IPS públicas y privadas para fortalecimiento de capacidaddes en temas de migración y Salud durante el mes por SISS: Política pública; Ficha Técnica Transversal GSP-PSPIC; Guía de orientación para la prestación de servicios de salud con enfoque diferencial FMM; Prevención de xenofobia y trato humanizado; 22 de Talento Humano con fortalecimiento de capacidaddes en temas de migración y Salud durante el mes por SISS.
Equipos Basicos Extramurales de Hogar 
Se realizaron 621 caracterizaciones en familias de población migrante internacional, en las cuales se identifican: 218 familias con prioridad alta 295 familias con prioridad media 4.818 familias con prioridad baja En estas familias se encontraron 275 menores de 5, 147 gestantes, 1.427 usuarios con condición crónicas, 322 usuarios con identificación de riesgo en salud mental y 168 usuarios con discapacidad. Se da inicio a planes de cuidado familiar con 237 familias de población migrante internacional.
Asistencia Técnica en Temas de Migración y Salud 
22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Participación social; Activación de rutas y canalizaciones en población FMM; 1.245 de Talento Humano con fortalecimiento de capacidaddes en temas de migración y Salud durante el mes por SISS 1.245 participantes de asistencias técnicas en los asuntos de migración y salud a los entornos cuidadores, temas y procesos tranvesales 38 participantes por el entorno cuidador institucional 282 participantes por el entorno cuidador educativo 255 participantes por el entorno cuidador hogar 41 participantes por el entorno cuidador laboral 158 participantes por el entorno cuidador comunitario 23 participantes por el proceso transversal GEPISP 195 participantes por el proceso transversal VSP (epidemiológica y ambiental) 97 participantes por el proceso transversal Gestión y Análisis de Políticas 75 participantes por tema transversal PAI 9 participantes por tema transversal canalizaciones, activación rutas 5 participantes por tema transversal educación en salud 66 participantes sector salud diferentes a salud pública 1 participantes intersectoriales.</t>
  </si>
  <si>
    <t>En el mes de Agosto 205
Entorno Cuidador Comunitario
Escuchar para Más bienestar MujerEs
Participación de 306 personas de las cuales son: 273 mujeres 33 hombres, por momento de vida se ubican así: 8 adolescencia, 71 juventud, 128 adultez, 99 persona mayor. Por característica poblacional/diferencial se beneficiaron: 41 migrantes, 265 cisgénero. Se realizaron 3 acciones pedagógicas colectivas de corta duración a 50 mujeres y 10 hombres Se realizaron 15 acciones pedagógicas colectivas de larga duración a 210 mujeres y 23 hombres Se realizaron 18 asesorías en Salud Se realizaron 33 asesorías psicosociales Se realizaron 1 acompañamientos solidarios Se realizaron 1 canalizaciones intersectoriales, a las siguientes entidades: Manzanas del cuidado Se abordaron 114 mujeres en acciones de educación en las Manzanas del Cuidado, Se realizaron 11 asesorías psicosociales en las manzanas del cuidado Se realizaron 8 asesorias en gestíon del riesgo en salud en las manzanas del cuidado.
Gestión de Programas y Acciones
Violencias basadas en género 12 IPS con acciones de fortalecimiento en temas relacionados con violencias de género. 23 personas de talento humano en salud con acciones de fortalecimiento en temas relacionados con violencias de género 40 personas abordadas en salas de espera de IPS y otros espacios en temas de violencias 23 personas de talento humano de IPS con acompañamiento y fortalecimiento de capacidades socio jurídicas 20 mujeres con orientación, información o asesoría socio-jurídica en temas relacionados con: violencias de género, IVE, rutas de atención, derechos, etc. 2 personas abordadas en espacios de descarga emocional 1 personas con acompañamientos solidarios o seguimiento realizados.</t>
  </si>
  <si>
    <t>Durante el periodo de Enero 2025 a Agosto 205
Entorno Cuidador Comunitario
Escuchar para Más bienestar MujerEs 
Participación de 2.157 personas de las cuales son: 1.941 mujeres 216 hombres, por momento de vida se ubican así: 1 infancia, 51 adolescencia, 393 juventud, 999 adultez, 761 persona mayor. Por característica poblacional/diferencial se beneficiaron: 145 migrantes, 1.977 cisgénero. Se realizaron 27 acciones pedagógicas colectivas de corta duración a 454 mujeres y 66 hombres Se realizaron 91 acciones pedagógicas colectivas de larga duración a 1.180 mujeres y 132 hombres Se realizaron 137 asesorías en Salud Se realizaron 187 asesorías psicosociales Se realizaron 16 acompañamientos solidarios Se realizaron 6 canalizaciones intersectoriales, a las siguientes entidades: Casa de Igualdad de Oportunidades; Manzanas del cuidado; Casa de la Juventud; Se realizó fortalecimiento de redes a 111 personas de los cuales son: 106 mujeres, 5 hombres, en los siguientes temas: Una vida libre de violencias; Salud mental; Habitos de vida saludable. Se abordaron 675 mujeres en acciones de educación en las Manzanas del Cuidado, Se realizaron 78 asesorías psicosociales en las manzanas del cuidado Se realizaron 54 asesorias en gestíon del riesgo en salud en las manzanas del cuidado.
Gestión de Programas y Acciones 
Violencias basadas en género 58 IPS con acciones de fortalecimiento en temas relacionados con violencias de género. 161 personas de talento humano en salud con acciones de fortalecimiento en temas relacionados con violencias de género 408 personas abordadas en salas de espera de IPS y otros espacios en temas de violencias 161 personas de talento humano de IPS con acompañamiento y fortalecimiento de capacidades socio jurídicas 293 mujeres con orientación, información o asesoría socio-jurídica en temas relacionados con: violencias de género, IVE, rutas de atención, derechos, etc. 39 personas abordadas en espacios de descarga emocional 1 personas con acompañamientos solidarios o seguimiento realizados.</t>
  </si>
  <si>
    <t>En el mes de Agosto 205
Entorno Cuidador Comunitario
33 Grupos identificados para el abordaje de la RBC 105 hombres, 367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1 Hombres 14 A 17 años Adolescencia 3 Mujeres 14 A 17 años Adolescencia 11 Hombres 18 A 26 años Juventud 9 Mujeres 18 A 26 años Juventud 54 Hombres 27 A 59 años Adulto 99 Mujeres 27 A 59 años Adulto 39 Hombres 60 y más Vejez 256 Mujeres 60 y más Vejez Por sexo participaron: 367 mujeres, 105 hombres. Por poblaciones diferenciales participaron: 17 migrantes. En la actividad red de gestores de rutas sectoriales e intersectoriales de salud y participación 4 personas con discapacidad nuevas en el proceso. 3 mujeres en el proceso, 1 hombres en el proceso, 6 personas con discapacidad que continúan en el proceso, 3 mujeres en el proceso, 3 hombres en el proceso, 1 personas sin discapacidad nuevas en el proceso, 1 hombres en el proceso, 108 personas sin discapacidad que continúan en el proceso. 98 mujeres, 10 hombres, En 44 sesiones. Con las siguientes temáticas Activación de rutas sectoriales e intersectoriales; Aprendizaje sobre cómo trabajar en red y en la intersectorialidad para activar rutas y respuestas para la población; Apropiación de conceptos sobre discapacidad, inclusión y derechos; Competencias ciudadanas; Conocimiento de rutas sectoriales e intersectoriales y cómo generar el enlace a estas Grupos de soportes socioemocional para personas con discapacidad y personas cuidadoras. 2 personas con discapacidad que continuan en el proceso, 2 mujeres en el proceso, 9 personas cuidadora nueva en el proceso. 8 mujeres en el proceso, 1 hombres en el proceso, 109 personas cuidadora que continuan en el proceso. 97 mujeres en el proceso, 12 hombres en el proceso, En 44 sesiones. Con las siguientes temáticas Autoconocimiento, reconocer habilidades y limitaciones; Capacitación en técnicas para manejar el estrés y los problemas en la vida diaria; Comprensión de la importancia de la organización del tiempo, los hábitos y rutinas para la salud mental; Entrenamiento en técnicas de autorregulación emocional y habilidades de comunicación e interacción social; Reconocimiento de habilidades, limitaciones y emociones para mejorar la autoestima Acciones comunicativas, comunidades incluyentes jornadas mas bienestar. 58 mujeres 65 hombres En 2 sesiones. Con las siguientes temáticas Barreras actitudinales; Decálogo del cuidado; Derechos y deberes; Experiencias lúdicas, expresivas y creativas; Información en proceso de certificación de discapacidad.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1, Infancia 2, Adolescencia 7, Juventud 3, Adultez 25, Vejez 30, Por sexo participaron: 43 Mujeres 25 hombres. Por poblaciones diferenciales participaron: En la actividad de visita domiciliaria a familias con personas con discapacidad y/o afectaciones psicosociales, participaron: 68 familias 68 personas con discapacidad en el proceso Con 10 personas con discapacidad psicosocial, con 12 personas con discapacidad física, con 5 personas con discapacidad intelectual, con 9 personas con discapacidad visual, con 11 personas con discapacidad auditiva, con 13 personas con discapacidad múltiple, con 8 personas con discapacidad sordo ceguera. 43 mujeres con discapacidad, 25 hombres con discapacidad.
RBC
Promoción de capacidades para la convivencia en personas con discapacidad y personas cuidadoras institucionales
93 personas con discapacidad que continúan en el proceso, 50 mujeres en el proceso, 43 hombres en el proceso, En 13 sesiones. Con las siguientes temáticas Adaptación del entorno para facilitar la accesibilidad de la persona con discapacidad; Apoyo sin limitar la independencia y toma de decisiones de la persona con discapacidad; Respeto por la diversidad, promoción de la participación en igualdad de condiciones; Trabajo en equipo y cooperación para realizar una actividad o tarea conjunta.
Red de soporte social de personas cuidadoras.
105 personas cuidadoras sin discapacidad que continuan en el proceso. 95 mujeres, 10 hombres. 5 personas cuidadoras con discapacidad que continuan en el proceso. 3 mujeres en el proceso, 2 hombres en el proceso, En 44 sesiones. Con las siguientes temáticas Activación de rutas sectoriales e intersectoriales; Apropiación del concepto de discapacidad e inclusión; Capacidades para trabajar en el contexto de redes de cuidado; Identificación de grupos y redes de cuidadores En las acciones de la Manzana del Cuidado participaron:
Con discapacidad:
Primera Infancia Infancia Adolescencia Juventud Adultez Vejez Personas cuidadoras:
Primera Infancia Infancia Adolescencia Juventud Adultez 1 hombres, 15 mujeres. Vejez 5 hombres, 40 mujeres.
Equipos Basicos Extramurales de Hogar
En la actividad de visita domiciliaria a personas cuidadoras de personas con discapacidad y/o afectaciones psicosociales, se asesoraron: 25 cuidadoras/es, nuevas en el proceso, 18 mujeres, 7 hombres. 35 cuidadoras/es que continúan en el proceso, 20 mujeres, 15 hombres. De las cuales 10 son cuidadoras/es de personas con discapacidad psicosocial, 12 son cuidadoras/es de personas con discapacidad física, 5 son cuidadoras/es de personas con discapacidad intelectual, 9 son cuidadoras/es de personas con discapacidad visual, 11 son cuidadoras/es de personas con discapacidad auditiva, 13 son cuidadoras/es de personas con discapacidad múltiple, 8 son cuidadoras/es de personas con discapacidad sordo ceguera.
Promoción de capacidades para la convivencia en personas con discapacidad y personas cuidadoras institucionales
11 personas cuidadoras que continúan en el proceso. 7 mujeres, 4 hombres, En 13 sesiones. Con las siguientes temáticas Apoyo sin limitar la independencia y toma de decisiones de la persona con discapacidad; Empatía y reconocimiento de las emociones y necesidades de los demás; Respeto por la diversidad, promoción de la participación en igualdad de condiciones; Trabajo en equipo y cooperación para realizar una actividad o tarea conjunta.</t>
  </si>
  <si>
    <t>Durante el periodo de Enero 2025 a Agosto 205
Entorno Cuidador Comunitario 
264 Grupos identificados para el abordaje de la RBC 508 hombres, 2.831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4 Hombres 14 A 17 años Adolescencia 8 Mujeres 14 A 17 años Adolescencia 44 Hombres 18 A 26 años Juventud 63 Mujeres 18 A 26 años Juventud 167 Hombres 27 A 59 años Adulto 558 Mujeres 27 A 59 años Adulto 293 Hombres 60 y más Vejez 2.202 Mujeres 60 y más Vejez Por sexo participaron: 2.831 mujeres, 508 hombres. Por poblaciones diferenciales participaron: 24 migrantes. En la actividad red de gestores de rutas sectoriales e intersectoriales de salud y participación 25 personas con discapacidad nuevas en el proceso. 14 mujeres en el proceso, 11 hombres en el proceso, 56 personas con discapacidad que continúan en el proceso, 26 mujeres en el proceso, 30 hombres en el proceso, 188 personas sin discapacidad nuevas en el proceso, 174 mujeres en el proceso, 14 hombres en el proceso, 679 personas sin discapacidad que continúan en el proceso. 614 mujeres, 65 hombres, En 352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Competencias ciudadanas; Empoderamiento y trabajo en redes sociales; Activación de rutas sectoriales e intersectoriales; Activación de redes de apoyo y recursos; Grupos de soportes socioemocional para personas con discapacidad y personas cuidadoras. 6 personas con discapacidad nuevas en el proceso. 4 mujeres en el proceso, 2 hombres en el proceso, 44 personas con discapacidad que continuan en el proceso, 35 mujeres en el proceso, 9 hombres en el proceso, 153 personas cuidadora nueva en el proceso. 136 mujeres en el proceso, 17 hombres en el proceso, 767 personas cuidadora que continuan en el proceso. 683 mujeres en el proceso, 84 hombres en el proceso, En 352 sesiones. Con las siguientes temáticas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Acciones comunicativas, comunidades incluyentes jornadas mas bienestar. 361 mujeres 179 hombres En 12 sesiones. Con las siguientes temáticas Información en proceso de certificación de discapacidad; Derechos y deberes; Experiencias lúdicas, expresivas y creativas; Educación en salud; Decálogo del cuidado; Barreras actitudinales; Reportería en RBC -inclusión.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5 , Infancia 4 , Adolescencia 8 , Juventud 10 , Adultez 48 , Vejez 82 , Por sexo participaron: 97 Mujeres 61 hombres. Por poblaciones diferenciales participaron: 1 Víctima del Conflicto Armado, En la actividad de visita domiciliaria a familias con personas con discapacidad y/o afectaciones psicosociales, participaron: 214 familias 176 personas con discapacidad en el proceso Con 38 personas con discapacidad psicosocial, con 41 personas con discapacidad física, con 15 personas con discapacidad intelectual, con 10 personas con discapacidad visual, con 11 personas con discapacidad auditiva, con 13 personas con discapacidad múltiple, con 8 personas con discapacidad sordo ceguera. 127 mujeres con discapacidad, 77 hombres con discapacidad.
RBC
Promoción de capacidades para la convivencia en personas con discapacidad y personas cuidadoras institucionales 
22 personas con discapacidad nuevas en el proceso. 10 mujeres en el proceso, 12 hombres en el proceso, 532 personas con discapacidad que continúan en el proceso, 291 mujeres en el proceso, 241 hombres en el proceso, En 101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130 Personas cuidadoras sin discapacidad nuevas en el proceso, 116 mujeres, 14 hombres. 894 personas cuidadoras sin discapacidad que continuan en el proceso. 807 mujeres, 87 hombres. 6 personas cuidadoras con discapacidad nuevas el en proceso 4 mujeres en el proceso, 2 hombres en el proceso, 31 personas cuidadoras con discapacidad que continuan en el proceso. 27 mujeres en el proceso, 4 hombres en el proceso, En 352 sesiones. Con las siguientes temáticas Identificación de grupos y redes de cuidadores;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Acompañamiento en orientación a otras familias; En las acciones de la Manzana del Cuidado participaron:
Con discapacidad:
Primera Infancia Infancia Adolescencia Juventud 7 hombres, Adultez 5 hombres, Vejez Personas cuidadoras:
Primera Infancia Infancia Adolescencia Juventud Adultez 1 hombres, 47 mujeres. Vejez 29 hombres, 210 mujeres.
Equipos Basicos Extramurales de Hogar 
En la actividad de visita domiciliaria a personas cuidadoras de personas con discapacidad y/o afectaciones psicosociales, se asesoraron: 25 cuidadoras/es, nuevas en el proceso, 50 mujeres, 32 hombres. 37 cuidadoras/es que continúan en el proceso, 50 mujeres, 24 hombres. De las cuales 13 son cuidadoras/es de personas con discapacidad psicosocial, 16 son cuidadoras/es de personas con discapacidad física, 8 son cuidadoras/es de personas con discapacidad intelectual, 10 son cuidadoras/es de personas con discapacidad visual, 11 son cuidadoras/es de personas con discapacidad auditiva, 13 son cuidadoras/es de personas con discapacidad múltiple, 8 son cuidadoras/es de personas con discapacidad sordo ceguera.
Promoción de capacidades para la convivencia en personas con discapacidad y personas cuidadoras institucionales 
8 personas cuidadoras nuevas en el proceso, 4 mujeres en el proceso, 4 hombres en el proceso, 128 personas cuidadoras que continúan en el proceso. 72 mujeres, 56 hombres, En 103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</si>
  <si>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Durante el periodo de Enero 2025 a Agosto 2025
Entorno Cuidador Comunitario
Actividades sexuales Pagadas (ASP) 
29 personas que fueron atendidas y vinculada a población ASP 140 personas que fueron atendidas y que ejerce Actividades Sexuales Pagadas.</t>
  </si>
  <si>
    <t>En el mes de Agosto 205
Entorno Cuidador Comunitario
ESCUCHAR MAS BIENESTAR HABITANTE DE CALLE
Se vinculan 122 personas que habitan o estan en riesgo de habitar calle 70 hombres, 52 mujeres, Se realiza activación de ruta o canalizacion a servicios de salud de 8 personas, Numero de Jornadas 3 de cuidado y dignidad menstrual 14 personas con experiencia menstrual.</t>
  </si>
  <si>
    <t>Durante el periodo de Enero 2025 a Agosto 205
Entorno Cuidador Comunitario
ESCUCHAR MAS BIENESTAR HABITANTE DE CALLE 
Se vinculan 902 personas que habitan o estan en riesgo de habitar calle 588 hombres, 177 mujeres, Se realiza activación de ruta o canalizacion a servicios de salud de 17 personas, Numero de Jornadas 13 de cuidado y dignidad menstrual 14 personas con experiencia menstrual.</t>
  </si>
  <si>
    <t>En el mes de Agosto 205
Entorno Cuidador Comunitario
ESCUCHAR MAS BIENESTAR LGBTI
3 canalizaciones efectivas a servicios de salud, Orientación en transformaciones corporales 2 personas. Se vinculan 26 personas LGBTI 5 lesbianas, 9 gays, 8 bisexuales 1 hombres trans, 3 mujeres trans, 45 cisgénero.</t>
  </si>
  <si>
    <t>Durante el periodo de Enero 2025 a Agosto 205
Entorno Cuidador Comunitario
ESCUCHAR MAS BIENESTAR LGBTI 
45 canalizaciones efectivas a servicios de salud, 23 canalizaciones efectivas a servicios sociales. Se entregan 1.368 preservativos en las actividades. Orientación en transformaciones corporales 24 personas. Se vinculan 162 personas LGBTI 63 lesbianas, 102 gays, 76 bisexuales 4 hombres trans, 39 mujeres trans, 513 cisgénero, 4 no binarias.</t>
  </si>
  <si>
    <t>En el mes de Agosto 205
Equipos Basicos Extramurales de Hogar
70 afrodescendiente y con 70 seguimientos y/o acompañamientos a la población en el cuidado de la salud, a 70 individuos; 7 crónicos, 3 gestantes, 3 menores de 5 años, 11 personas mayores, 70 orientaciones desde la medicina ancestral, 15 gestiones realizadas por gestor comunitario para la superación de barreras de acceso y atención en salud; 106 personas abordadas desde las actividades colectivas de promoción de la salud, con 106 orientaciones en el cuidado de la salud, 15 gestiones y canalizaciones efectivas en salud.</t>
  </si>
  <si>
    <t>Durante el periodo de Enero 2025 a Agosto 205
Entorno Cuidador Comunitario
ABORDAJE COMUNITARIO ÉTNICO – RAIZAL 
Se realizan 3 Actividades colectivas con los Raizal donde participaron 21 personas, 11 hombres, 10 mujeres, con 28 seguimientos a casos en barreras de acceso. 4 Acciones colectivas de fortalecimiento en Promoción de la Salud.
En el marco de las acciones de salud mental con la población negra-afrocolombiana: Se generaron 7 acciones cuidadoras para el abordaje en salud mental de las personas negras-afrocolombianas, 2 de acuerdo con las instancias de participación de la comunidad, 1 colectivas a quienes presenten problemáticas psicosociales.
Equipos Basicos Extramurales de Hogar 
Se abordaron 15 familias indígenas, 112 afrodescendiente y Se identifican 6 familias indígenas, con 9 seguimientos y/o acompañamientos a la población en el cuidado de la salud, a 9 individuos 1 gestantes, 2 menores de 5 años, con 15 orientaciones en el cuidado de la salud, Se identifican 52 familias afrodescendientes, con 212 seguimientos y/o acompañamientos a la población en el cuidado de la salud, a 226 individuos; 87 crónicos, 7 gestantes, 53 menores de 5 años, 28 personas mayores, 2 personas con discapacidad 345 orientaciones desde la medicina ancestral, 50 gestiones realizadas por gestor comunitario para la superación de barreras de acceso y atención en salud; 282 personas abordadas desde las actividades colectivas de promoción de la salud, con 425 orientaciones en el cuidado de la salud, 25 gestiones y canalizaciones efectivas en salud.</t>
  </si>
  <si>
    <t>Durante el periodo de Enero 2025 a Agosto 205
Equipos Basicos Extramurales de Hogar 
Se realizaron 15 caracterizaciones en familias ubicadas en las zonas de ruralidad del distrito.</t>
  </si>
  <si>
    <t>En el mes de Agosto 205
Entorno Institucional
INSTITUCIONES DE PERSONA MAYOR
Por condición de discapacidad: Se realizaron 4 acciones colectivas y/o grupales dentro de las instituciones de protección integral para persona mayor a 13 mujeres y 14 hombres. 4 Sesiones con desarrollo de temáticas de trastorno neurocognitivo 2 de vida saludable y condiciones no transmisibles, 4 de convivencia social y salud mental, 2 de seguridad alimentaria y nutricional, 4 ocupación del tiempo libre, Se realiza intervención en 1 servicio cuidado transitorio Persona Mayor, SDIS se identificaron 44 personas mayores 25 Hombres 19 Mujeres Se identifican 23 personas mayores con enfermedades transmisibles, 20 con hipertensión, 12 con diabetes, 3 con EPOC, Se identifican 2 personas mayores con trastono neurocognitivo 1 Hombres 1 Mujeres Sesiones colectivas 4 personas mayores Sesiones colectivas 4 manejo de condiciones crónicas 25 Hombres 19 Mujeres Sesiones colectivas 2 trastornos neurocognitivos Manejo de 2 convivencia social Identificación de 4 cuidadores 2 Hombres 2 Mujeres.</t>
  </si>
  <si>
    <t>Durante el periodo de Enero 2025 a Agosto 205
Entorno Institucional
INSTITUCIONES DE PERSONA MAYOR 
Por condición de discapacidad: Se realizaron 18 acciones colectivas y/o grupales dentro de las instituciones de protección integral para persona mayor a 73 mujeres y 71 hombres. 18 Sesiones con desarrollo de temáticas de trastorno neurocognitivo 12 de vida saludable y condiciones no transmisibles, 18 de convivencia social y salud mental, 13 de seguridad alimentaria y nutricional, 18 ocupación del tiempo libre, 1 de prevención, identificación y atención de violencias. Se llevan a cabo 44 sesiones colectivas en los Centros Día de atención a persona mayor, donde se realiza intervención a 710 personas, en: 44 de vida saludable y condiciones no transmisibles, 43 de convivencia social y salud mental, 26 de seguridad alimentaria y nutricional, 44 de Covid-19, En 6 Centros día se realiza intervención de gestión del riesgo, desarrollando aplicación de tamizajes, 43 personas a las que se les aplicó tamizaje Findrisc, de las cuales 6 con alta probabilidad de presentar prediabetes o diabetes, y 43 personas a las que se les aplicó tamizaje de riesgo cardiovascular OMS, de las cuales 2 personas con alerta de riesgo cardiovascular alto, muy alto y extremadamente alto, 3 personas con alerta de riesgo cardiovascular moderado. Se realiza intervención en 10 servicio cuidado transitorio Persona Mayor, SDIS se identificaron 300 personas mayores 190 Hombres 110 Mujeres Se identifican 157 personas mayores con enfermedades transmisibles, 143 con hipertensión, 83 con diabetes, 44 con EPOC, 7 con cáncer. Se identifican 11 personas mayores con trastono neurocognitivo 5 Hombres 20 Mujeres Sesiones colectivas 20 personas mayores Sesiones colectivas 24 manejo de condiciones crónicas 190 Hombres 110 Mujeres Sesiones colectivas 15 trastornos neurocognitivos Manejo de 13 convivencia social Canalización 8 servicios de salud 5 Hombres 3 Mujeres Identificación de 8 cuidadores 4 Hombres 4 Mujeres.</t>
  </si>
  <si>
    <t>En el mes de Agosto 205
Entorno Cuidado Laboral
Se identifican 30 Niños trabajadores, con los cuales se inicia proceso para promover la desvinculación, con 94 acompañamientos realizados a familias de niños trabajadores. De los niños en proceso de desvinculación progresiva, se logró que 52 Niños fueran desvinculados del trabajo. Dentro de la caracterización realizada a los niños, niñas que ingresan al proceso se identificaron aspectos como: Condiciones de salud relacionadas con el trabajo: Se realizó activación de ruta: Sectorial a 13 niños trabajadores. Se identificaron 7 adolescentes trabajadores, con los cuales se inicia proceso para promover la desvinculación progresiva o la promoción para el trabajo adolescente protegido. 18 Acompañamientos realizados a familias o a adolescentes trabajadores. 5 adolescentes desvinculados del trabajo. Dentro de la caracterización realizada a los adolescentes que ingresan al proceso, se identificaron aspectos como: 1 adolescentes se encuentran desescolarizados, Condiciones de salud relacionadas con el trabajo: Se realizó activación de ruta: 3 Trabajadores notificados por enfermedades o accidentes posiblemente asociados al trabajo _l Subsistema de vigilancia en salud de los trabajadores del sector informal de la economía (SIVISTRA).</t>
  </si>
  <si>
    <t>Durante el periodo de Enero 2025 a Agosto 205
Entorno Cuidado Laboral 
Se identifican 252 Niños trabajadores, con los cuales se inicia proceso para promover la desvinculación, con 738 acompañamientos realizados a familias de niños trabajadores. Se identificaron 42 niños en seguimiento a la desvinculación del trabajo en población previamente intervenida de los cuales 14 niños reincidieron en trabajo. De los niños en proceso de desvinculación progresiva, se logró que 163 Niños fueran desvinculados del trabajo. Dentro de la caracterización realizada a los niños, niñas que ingresan al proceso se identificaron aspectos como: 2 Niños desescolarizados, 17 identificados sin afiliación a salud. Condiciones de salud relacionadas con el trabajo: Se realizó activación de ruta: Sectorial a 80 niños trabajadores. Se identificaron 64 adolescentes trabajadores, con los cuales se inicia proceso para promover la desvinculación progresiva o la promoción para el trabajo adolescente protegido. 168 Acompañamientos realizados a familias o a adolescentes trabajadores. Se identificaron 6 adolescentes en seguimiento a la desvinculación del trabajo en población previamente intervenida de los cuales 3 adolescentes reincidieron en trabajo. 44 adolescentes desvinculados del trabajo. Dentro de la caracterización realizada a los adolescentes que ingresan al proceso, se identificaron aspectos como: 3 adolescentes se encuentran desescolarizados, Condiciones de salud relacionadas con el trabajo: Se realizó activación de ruta: Sectorial a 9 adolescentes trabajadores. 14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</si>
  <si>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37 UTIS con 12 trabajadores de UTI de alto impacto, de las cuales 8 UTI son de alto impacto, con 12 trabajadores expuestos a agentes cancerígenos, 25 UTI de mediano impacto, con 53 trabajadores de UTI de mediano impacto. 4 UTI de bajo impacto, con 5 trabajadores de UTI de bajo impacto. 10 UTI de seguimiento de vigencias anteriores, 28 asesorías realizadas para la prevención de condiciones crónicas. 19 Trabajadores de UTIS alto impacto que modifican prácticas de autocuidado en el 50% 74 Trabajadores de UTIS mediano impacto que modifican prácticas de autocuidado en el 50% 19 UTIS de alto impacto implementan la estrategia de entornos laborales saludables 31 UTIS de mediano impacto implementan la estrategia de entornos laborales saludables 80 Trabajadores afectados por las condiciones de trabajo en las UTIS. 47 UTIS que afectan las condiciones del entorno por exposición a riesgos. Se realizó activación de ruta a servicios de salud a 13 trabajadores informales, incluye expuestos a agentes ocupacionales cancerígenos en sus unidades de trabajo, Se activó ruta a servicios intersectoriales: Total, personas trabajadoras informales 112 abordados en UTIS y en NNA; de los cuales: 5 Personas Mayores, 63 Adultos, 12 Jóvenes 9 migrantes 67 mujeres, 1 gestantes, Se activo ruta: Sectorial efectiva a 10 niños trabajadores. Se realizó activación de ruta a servicios de salud a 13 trabajadores informales, incluye expuestos a agentes ocupacionales cancerígenos en sus unidades de trabajo, Cuidado para la salud de los trabajadores en Bogota Acciones colectivas con trabajadores informales.</t>
  </si>
  <si>
    <t>Durante el periodo de Enero 2025 a Agosto 205
Entorno Cuidador Laboral 
En unidades de trabajo informal: Se realizó identificación y caracterización de 310 UTIS con 74 trabajadores de UTI de alto impacto, de las cuales 54 UTI son de alto impacto, con 74 trabajadores expuestos a agentes cancerígenos, 223 UTI de mediano impacto, con 403 trabajadores de UTI de mediano impacto. 33 UTI de bajo impacto, con 35 trabajadores de UTI de bajo impacto. 48 UTI de seguimiento de vigencias anteriores, 224 asesorías realizadas para la prevención de condiciones crónicas. 158 Trabajadores de UTIS alto impacto que modifican prácticas de autocuidado en el 50% 402 Trabajadores de UTIS mediano impacto que modifican prácticas de autocuidado en el 50% 62 UTIS de alto impacto implementan la estrategia de entornos laborales saludables 193 UTIS de mediano impacto implementan la estrategia de entornos laborales saludables 534 Trabajadores afectados por las condiciones de trabajo en las UTIS. 356 UTIS que afectan las condiciones del entorno por exposición a riesgos. 5 grupos organizados de trabajadores informales (GOTIS) con orientación en derechos en salud y trabajo, en los que participan 50 trabajadores Se realizó activación de ruta a servicios de salud a 123 trabajadores informales, incluye expuestos a agentes ocupacionales cancerígenos en sus unidades de trabajo, 13 personas en ejercicio o en actividades sexuales pagas Se activó ruta a servicios intersectoriales: 5 personas en ejercicio o en actividades sexuales pagas. Total, personas trabajadoras informales 1.188 abordados en UTIS y en NNA; de los cuales: 55 Personas Mayores, 540 Adultos, 120 Jóvenes 173 migrantes 10 Recicladores 634 mujeres, 4 gestantes, 3 discapacidad, 227 Personas en actividades sexuales pagas intervenidas a través de la gestión del riesgo. Se activo ruta: Sectorial efectiva a 64 niños trabajadores. Sectorial a 9 adolescentes trabajadores. Se realizó activación de ruta a servicios de salud a 123 trabajadores informales, incluye expuestos a agentes ocupacionales cancerígenos en sus unidades de trabajo, 13 personas en ejercicio o en actividades sexuales pagas Cuidado para la salud de los trabajadores en Bogota Acciones colectivas con trabajadores informales 3 asesorias de colectivos desarrolladas con trabajadores informales 25 trabajadores con asesorías de colectivos realizadas.</t>
  </si>
  <si>
    <t>En el mes de Agosto 205
Entorno Cuidador Comunitario
DISPOSITIVOS COMUNITARIOS PARA EL CUIDADO COLECTIVO PARA EL BIENESTAR -SALUD MATERNO
Se realizan 8 sesiones de cuidado colectivo en temáticas de Salud materno perinatal con la participación de: 22 personas de la comunidad en general.
Entorno Cuidador Educativo
Desarrollo de 43 sesiones de seguimiento encaminadas al cuidado, autocuidado y fortalecimiento de prácticas de bienestar durante la gestación, con la participación de 12 estudiantes gestantes, de las cuales 2 son menores de 14 años. Del total de adolescentes gestantes escolarizadas abordadas, 12 asisten de manera mensual a las atenciones de la ruta materno perinatal Desarrollo de 49 sesiones de seguimiento encaminadas al cuidado, autocuidado y fortalecimiento de prácticas de bienestar durante la lactancia con la participación de 15 estudiantes 15 cuentan con método regular de anticoncepción. Desarrollo de 14 sesiones de seguimiento encaminadas al cuidado, autocuidado y fortalecimiento de prácticas de bienestar posterior al evento obstetrico con la participación de 4 estudiantes 3 cuentan con método regular de anticoncepción.
Entorno Institucional
Seguimiento de casos priorizados
Desarrollo de capacidades Apoyo a acciones de nivel central a demanda 5 IPS con desarrollo de capacidades institucionales con énfasis en salud materno perinatal 6 personas abordadas.</t>
  </si>
  <si>
    <t>Durante el periodo de Enero 2025 a Agosto 205
Entorno Cuidador Comunitario
DISPOSITIVOS COMUNITARIOS PARA EL CUIDADO COLECTIVO PARA EL BIENESTAR -SALUD MATERNO 
Se realizan 112 sesiones de cuidado colectivo en temáticas de Salud materno perinatal con la participación de: 338 personas de la comunidad en general, 103 personas gestantes, 107 personas lactantes. con la participación de 14 personas. JORNADAS MAS BIENESTAR- CUIDARTE SALUD MATERNO acciones 30 en salud materno perinatal equipos cuidarte 1.064 total de personas, 378 hombres, 686 mujeres.
Entorno Cuidador Educativo 
Desarrollo de 198 sesiones de seguimiento encaminadas al cuidado, autocuidado y fortalecimiento de prácticas de bienestar durante la gestación, con la participación de 73 estudiantes gestantes, de las cuales 3 son menores de 14 años. Del total de adolescentes gestantes escolarizadas abordadas, 71 asisten de manera mensual a las atenciones de la ruta materno perinatal Desarrollo de 386 sesiones de seguimiento encaminadas al cuidado, autocuidado y fortalecimiento de prácticas de bienestar durante la lactancia con la participación de 149 estudiantes 149 cuentan con método regular de anticoncepción. Desarrollo de 76 sesiones de seguimiento encaminadas al cuidado, autocuidado y fortalecimiento de prácticas de bienestar posterior al evento obstetrico con la participación de 32 estudiantes 29 cuentan con método regular de anticoncepción.
Equipos Basicos Extramurales de Hogar 
Se realizan 12 seguimientos a gestantes con diagnóstico de VIH canalizadas por vigilancia epidemiológica, 12 con adherencia en la estrategia de eliminación de la transmisión materno infantil del VIH. Desde el abordaje territorial, se identifican y abordan 122 gestantes, a quienes se les realizaron acciones de información y educación para el fortalecimiento de prácticas de cuidado, de las cuales 5 son menores de 19 años. 44 gestantes sin adherencia al control prenatal, a quienes se realiza activación de ruta, con 33 casos efectivos con activación de la Ruta Materno Perinatal e inicio de intervenciones (Res. 3280/2018). 227 Gestantes/puérperas con seguimiento por Estrategia de Vigilancia Intensificada de la Morbilidad Materna Extrema, 2 gestantes con subsidio o aporte de alguna institución de orden nacional o distrital, 13 personas con riesgo reproductivo por comorbilidad identificada, canalizadas a los servicios de salud sexual y reproductiva. 1.567 gestantes de alto riesgo y población en edad fértil priorizadas e identificadas a través de la búsqueda activa del componente de Abordaje Territorial. Desde la Actividad de Plan de cuidado familiar se abordan 244 gestantes, con quienes se da inicio al proceso de seguimiento, con énfasis en el cuidado materno perinatal. Desde el Componente de Abordaje Territorial se identifican 13 personas en puerperio (hasta 3 meses post evento obstétrico) con nacido vivo, de las cuales 13 reciben información, educación y acciones promocionales orientadas al fortalecimiento de prácticas de cuidado integral materno e infantil, 2 son menores de 19 años, y el cuidado de 13 recién nacidos identificados. Desarrollo de acciones orientadas a la promoción de derechos sexuales y reproductivos y acceso a tamizaje en ITS en el control prenatal con 75 gestantes.
Entorno Institucional
Seguimiento de casos priorizados 
Desarrollo de capacidades Apoyo a acciones de nivel central a demanda 20 IPS con desarrollo de capacidades institucionales con énfasis en salud materno perinatal 20 personas abordadas.</t>
  </si>
  <si>
    <t>En el mes de Agosto 205
Entorno Cuidador Comunitario
CARACTERIZACIÓN TERRITORIAL 1 Grupos identificados para el abordaje dimension en SSR 18 mujeres, JORNADAS MAS BIENESTAR- CUIDARTE SSR acciones 6 en salud sexual y reproductiva equipos cuidarte 496 total de personas, 236 hombres, 260 mujeres.
Entorno Cuidador Educativo
28 Sesiones de fortalecimiento de capacidades en temas relacionados con la promoción de los derechos sexuales y reproductivos en jardines y 283 niños y niñas. Realización de 7 sesiones del ciclo 1 para la promoción de la salud sexual y reproductiva con 122 estudiantes. Realización de 36 sesiones del ciclo 2 para la promoción de la salud sexual y reproductiva con 689 estudiantes. Realización de 23 sesiones del ciclo 3 para la promoción de la salud sexual y reproductiva con 461 estudiantes. Realización de 14 sesiones del ciclo 4 para la promoción de la salud sexual y reproductiva con 309 estudiantes. Desarrollo de 220 sesiones con familias orientadas a brindar educación sobre salud sexual y reproductiva con la participación de 220 familias y 220 personas. Desarrollo de 2 sesiones con docentes orientadas a brindar educación sobre salud sexual y reproductiva con la participación de 14 docentes. Se realizaron 6 sesiones con líderes escolares con la temática de promoción de derechos sexuales, con la participación de 32 escolares. Realización de 3 sesiones de la estrategia cuidado menstrual con la participación de 75 escolares de 1 colegios. Desarrollo de 85 sesiones para promover los derechos sexuales y reproductivos y orientación a métodos con la participación de 880 estudiantes. 5 Escolares con asignación de cita de anticoncepción, de las cuales 3 tienen suministro efectivo del método.
Entorno Institucional
Articulación Intersectorial Desarrollo de capacidades Seguimiento de casos priorizados Desarrollo de capacidades Apoyo a acciones de nivel central a demanda Apoyo a acciones de nivel central a demanda 5 IPS con desarrollo de capacidades institucionales con énfasis en salud materno perinatal 6 personas abordadas.</t>
  </si>
  <si>
    <t>Durante el periodo de Enero 2025 a Agosto 205
Entorno Cuidador Comunitario
CARACTERIZACIÓN TERRITORIAL 3 Grupos identificados para el abordaje dimension en SSR 12 hombres, 56 mujeres, DISPOSITIVO COMUNITARIO - CUIDADO COLECTIVO PARA EL BIENESTAR SSR Se realizan 68 sesiones colectivas en SSR equipo cuidado colectivo para el bienestar con la participación de 171 personas 159 hombres, 12 mujeres, JORNADAS MAS BIENESTAR- CUIDARTE SSR acciones 6 en salud sexual y reproductiva equipos cuidarte 496 total de personas, 236 hombres, 260 mujeres.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1 con énfasis en la regulación de fecundidad, autonomia reproductiva, y prevención de las maternidades y paternidades tempranas y el reconocimiento de la IVE 1 para el componente prevencion de ITS/VIH, 10 personas identificadas para el fortalecimiento de redes comunitarias y de apoyo para la promocion de los derechos sexuales y reproductivos.
Entorno Cuidador Educativo 
Desarrollo de 23 sesiones de acompañamiento a escolares con experiencia en paternidad temprana con la participación de 17 estudiantes 32 Sesiones de fortalecimiento de capacidades en temas relacionados con la promoción de los derechos sexuales y reproductivos en jardines y 283 niños y niñas. Realización de 63 sesiones del ciclo 1 para la promoción de la salud sexual y reproductiva con 1.567 estudiantes. Realización de 204 sesiones del ciclo 2 para la promoción de la salud sexual y reproductiva con 4.565 estudiantes. Realización de 124 sesiones del ciclo 3 para la promoción de la salud sexual y reproductiva con 2.969 estudiantes. Realización de 74 sesiones del ciclo 4 para la promoción de la salud sexual y reproductiva con 2.116 estudiantes. Desarrollo de 754 sesiones con familias orientadas a brindar educación sobre salud sexual y reproductiva con la participación de 754 familias y 754 personas. Desarrollo de 27 sesiones con docentes orientadas a brindar educación sobre salud sexual y reproductiva con la participación de 261 docentes. Se realizaron 33 sesiones con líderes escolares con la temática de promoción de derechos sexuales, con la participación de 227 escolares. Realización de 25 sesiones de la estrategia cuidado menstrual con la participación de 564 escolares de 11 colegios. Desarrollo de 446 sesiones para promover los derechos sexuales y reproductivos y orientación a métodos con la participación de 9.340 estudiantes. 52 Escolares con asignación de cita de anticoncepción, de las cuales 12 tienen suministro efectivo del método, Desarrollo de 3 jornadas de salud y bienestar con el componente de promoción de los derechos sexuales y reproductivos.
Equipos Basicos Extramurales de Hogar
Se realiza abordaje en 127 familias con adolescentes menores de 14 años en el grupo familiar, previniendo el delito de violencia sexual contra las niñas y fortaleciendo las capacidades sobre derechos sexuales y reproductivos de niños, niñas, adolescentes y sus familias. Las actividades con 127 menores de 14 años se orientan a fortalecer el proyecto de vida, la autonomía y la toma de decisiones con énfasis en la prevención la maternidad y paternidad temprana. Se realiza abordaje en 317 familias con adolescentes de 15 a 19 años en el grupo familiar, para la promoción de la sexualidad los derechos sexuales y derechos reproductivos. Las actividades con 297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 personas menores de 19 años en puerperio (hasta 3 meses post evento obstétrico).
Entorno Institucional 
Articulación Intersectorial 7 IPS con desarrollo de capacidades institucionales con énfasis en Prevención y atención del embarazo no planeado , servicios Integrales de Salud para Adolescentes y Jóvenes (SISAJ), gestión del cuidado menstrual e interrupción voluntaria del embarazo, en e 6 personas abordadas Desarrollo de capacidades 2 Acciones de comunicación para la promocion de la Sexualidad, los derechos sexuales y reproductivos, con la participacion de 24 personas de la comunidad. Seguimiento de casos priorizados 1 menores de 14 años con reporte de nacido vivo, 1 con seguimiento. Desarrollo de capacidades 2 acciones de comunicación para la promocion de la Sexualidad, los derechos sexuales y reproductivos, con la participacion de 24 personas de la comunidad. Apoyo a acciones de nivel central a demanda 24 personas de la comunidad. Apoyo a acciones de nivel central a demanda Se desarrollan 1 Jornadas "Mas Bienestar" con el componente para promoción de la sexualidad, los derechos sexuales y los derechos reproductivos. 20 IPS con desarrollo de capacidades institucionales con énfasis en salud materno perinatal 19 personas abordadas.</t>
  </si>
  <si>
    <t>En el mes de Agosto 205
Gestión del Programa Madre canguro
Se realizó asistencia técnica a un total de 1 IPS para el cumplimiento de criterios priorizados para la implementación del Programna Madre Canguro En este mes se realizó gestión para la atención integral de 5 niños y niñas en la cohorte priorizada de bajo peso al nacer.
Equipos Basicos Extramurales de Hogar
Se realiza seguimiento familiar a 12 niños y niñas con bajo peso al nacer.</t>
  </si>
  <si>
    <t>Durante el periodo de Enero 2025 a Agosto 205
Gestión del Programa Madre canguro 
Se realizó asistencia técnica a un total de 9 IPS para el cumplimiento de criterios priorizados para la implementación del Programna Madre Canguro En este mes se realizó gestión para la atención integral de 12 niños y niñas en la cohorte priorizada de bajo peso al nacer.
Equipos Basicos Extramurales de Hogar 
Se realiza seguimiento familiar a 46 niños y niñas con bajo peso al nacer.</t>
  </si>
  <si>
    <t>En el mes de Agosto 205
Entorno Cuidado COmunitario
PREVENCIÓN COMBINADA DE LAS ITS
18 Pruebas de sífilis realizadas SPAcios de bienestar 90 Pruebas de sífilis realizadas bienestar integral es mas salud mental 1 pruebas positivas para sífilis realizadas bienestar integral es mas salud mental 22 Pruebas de sífilis realizadas por localidad en Centros de escucha habitanza en calle, 6 pruebas positivas para sífilis realizadas por localidad en Centros de escucha habitanza en calle. 45 Pruebas de sífilis realizadas por localidad en Centros de escucha MujerESalud, 1 pruebas positivas para sífilis realizadas por localidad en Centros de escucha MujerESalud.
Equipos Basicos Extramurales de Hogar
Se realizaron 10 seguimientos a gestantes con diagnóstico de sífilis canalizadas por Vigilancia Epidemiológica, 10 con primera dosis de penicilina y 10 con tratamiento completo.
Prevención combinada de las ITS-Sífilis
9 pruebas con resultado positivo para sífilis realizadas por los equipos del PIC, 214 pruebas rápidas de sífilis realizadas por parte de los equipos PIC en el PSPIC, 2.711 condones entregados en procesos educativos. Canalizaciones y activación de ruta según el Sistema de Referencia y Contrareferencia (SIRC): 1 seguimientos realizados con inicio de tratamiento gestantes y contactos Abordaje intersectorial.</t>
  </si>
  <si>
    <t>Durante el periodo de Enero 2025 a Agosto 205
Entorno Cuidado COmunitario
PREVENCIÓN COMBINADA DE LAS ITS 
95 Pruebas de sífilis realizadas por población LGBTI, 7 pruebas positivas para sífilis realizadas a población LGBTI. 208 Pruebas de sífilis realizadas SPAcios de bienestar 11 pruebas positivas para sífilis realizadas SPAcios de bienestar 527 Pruebas de sífilis realizadas bienestar integral es mas salud mental 12 pruebas positivas para sífilis realizadas bienestar integral es mas salud mental 148 Pruebas de sífilis realizadas por localidad en Centros de escucha habitanza en calle, 16 pruebas positivas para sífilis realizadas por localidad en Centros de escucha habitanza en calle. 309 Pruebas de sífilis realizadas por localidad en Centros de escucha MujerESalud, 6 pruebas positivas para sífilis realizadas por localidad en Centros de escucha MujerESalud.
Entorno Cuidador Educativo 
Se realizan 30 pruebas de sífilis.
Equipos Basicos Extramurales de Hogar 
Se realizaron 305 seguimientos a gestantes con diagnóstico de sífilis canalizadas por Vigilancia Epidemiológica, 26 con primera dosis de penicilina y 28 con tratamiento completo.
Prevención combinada de las ITS-Sífilis 
70 pruebas con resultado positivo para sífilis realizadas por los equipos del PIC, 1.616 pruebas rápidas de sífilis realizadas por parte de los equipos PIC en el PSPIC, 26.001 condones entregados en procesos educativos. Canalizaciones y activación de ruta según el Sistema de Referencia y Contrareferencia (SIRC): 1 seguimientos realizados con inicio de tratamiento gestantes y contactos Abordaje intersectorial.</t>
  </si>
  <si>
    <t>En el mes de Agosto 205
Equipos Basicos Extramurales de Hogar
7 bajo peso al nacer, 34 desnutrición aguda.
Entorno Cuidador Comunitario
DISPOSITIVO COMUNITARIO - CUIDADO COLECTIVO PARA PRIMERA INFANCIA Se lleva a cabo la concertación del plan de acción en AIEPI Comunitario con 22 personas se llevo a cabo concertacion del plan de accion a 2 grupos en salud materno infantil 21 mujeres 1 hombre.
Entorno Cuidador Educativo
Se realizó aplicación de escala abreviada del desarrollo a 4 niños y niñas en jardines Saludables Se realizaron 3 sesiones de fortalecimiento de conocimientos en prácticas de cuidado en primera infancia con docentes y apoyos Se realizaron 2 sesiones de fortalecimiento de conocimientos en prácticas de cuidado en primera infancia con padres de familia Se realizaron 129 Sesiones para la educación en salud con población escolar.
Gestión de Programas y Estrategias
En IPS priorizadas con la implementación de la estrategia IAMII, se realizan: 6 visitas de asistencia técnica a IPS en pasos para la implementación de la estrategia IAMII. Con la participación de 51 profesionales y personal de salud. Las IPS priorizadas en la implementación de la estrategia IAMII, alcanzan cumplimiento en: 5 IPS de política institucional, 4 IPS de fortalecimiento de capacidades, 5 IPS de preparación a la familia para el cuidado durante la gestación y el nacimiento, 5 IPS de atención humanizada del nacimiento, 4 IPS de educación y apoyo a la familia para el cuidado en el postparto y los niños y niñas, 4 IPS de promoción, protección y apoyo a la cultura de la lactancia materna, 4 IPS de favorecer  el alojamiento conjunto del binomio madre-cuidador e hijo, 4 IPS de favorecer la atención integral en salud y nutrición en niños y niñas, 4 IPS de entornos protectores y espacios amigables para la atención materno perinatal e infantil, y 4 IPS de articulación y fortalecimiento de redes de apoyo para las mujeres gestantes, madres lactantes y niñas y niños. 6 IPS de atención de parto con sensibilización en inicio temprano de lactancia materna o seguimiento al reporte del indicador.</t>
  </si>
  <si>
    <t>Durante el periodo de Enero 2025 a Agosto 205
Equipos Basicos Extramurales de Hogar 
Se han identificado 22 familias, 3 ausencia de lactancia materna exclusiva en menores de 6 meses, 57 bajo peso al nacer, 19 ausencia de lactancia materna complementaria entre los 6 meses y el año, 6 sin valoración integral del desarrollo, 2 prematuros, 36 desnutrición aguda. se identificaron 34 niños y niñas con esquema de vacunación incompleto, 32 remitidos a los servicios de salud.
Entorno Cuidador Comunitario
DISPOSITIVO COMUNITARIO - CUIDADO COLECTIVO PARA PRIMERA INFANCIA Se lleva a cabo la concertación del plan de acción en AIEPI Comunitario con 166 personas se llevo a cabo concertacion del plan de accion a 28 grupos en salud materno infantil 297 mujeres 15 hombres.
Entorno Cuidador Educativo 
Se realizó aplicación de escala abreviada del desarrollo a 30 niños y niñas en jardines Saludables Se realizaron 40 sesiones de fortalecimiento de conocimientos en prácticas de cuidado en primera infancia con docentes y apoyos Se realizaron 27 sesiones de fortalecimiento de conocimientos en prácticas de cuidado en primera infancia con padres de familia Se realizaron 414 Sesiones para la educación en salud con población escolar.
Gestión de Programas y Estrategias
En IPS priorizadas con la implementación de la estrategia IAMII, se realizan: 39 visitas de asistencia técnica a IPS en pasos para la implementación de la estrategia IAMII. Con la participación de 220 profesionales y personal de salud.</t>
  </si>
  <si>
    <t>En el mes de Agosto 205
Gestión de la estregia Sala ERA
Se realizó asistencia técnica a un total de 2 IPS en abordaje integral de niñas y niños en primera infancia atendidos en los servicios de urgencias ubicadas en esta localidad. Se realizó asistencia técnica a un total de 3 IPS con implementación de la estrategia sala ERA.
Equipos Basicos Extramurales de Hogar
1 niños y niñas con signos y síntomas de IRA, con quienes se adelantan acciones de información y educación y se informa el momento en el que deben acudir a servicios médicos.
Entorno Institucional
SAN Se realizaron 17 sesiones de fortalecimiento al talento humano de las unidad de atención a la primera infancia Se realizó asistencia técnica a un total de 5 IPS que realizan ultrasonido obstetrico para diagnóstico antenatal de defectos congénitos.</t>
  </si>
  <si>
    <t>Durante el periodo de Enero 2025 a Agosto 205
Gestión de la estregia Sala ERA 
Se realizó asistencia técnica a un total de 20 IPS en abordaje integral de niñas y niños en primera infancia atendidos en los servicios de urgencias ubicadas en esta localidad. Se realizó asistencia técnica a un total de 24 IPS con implementación de la estrategia sala ERA.
Equipos Basicos Extramurales de Hogar 
11 niños y niñas con signos y síntomas de IRA, con quienes se adelantan acciones de información y educación y se informa el momento en el que deben acudir a servicios médicos. Se realiza abordaje de 6 familias priorizadas por cáncer infantil, con quienes se establece seguimiento familiar. Se da continuidad al seguimiento de 4 familias con niños con cáncer infantil priorizado, se identifican barreras de acceso a tratamientos de 4 niños con cáncer infantil, con remisión de 3 casos a las EAPB.
Entorno Institucional 
SAN En las unidades de atención a la primera infancia se realizó aplicación de escala abreviada del desarrollo 3 a 554 niños y niñas. Se realizaron 60 sesiones de fortalecimiento al talento humano de las unidad de atención a la primera infancia Se realizó asistencia técnica a un total de 32 IPS que realizan ultrasonido obstetrico para diagnóstico antenatal de defectos congénitos.</t>
  </si>
  <si>
    <t>En el mes de Agosto 205
Entorno Cuidador Educativo
2 Niños o niñas menores de 5 años con tamizaje y clasificación nutricional en jardines infantiles o colegios priorizados.
Equipos Basicos Extramurales de Hogar
Se realiza intervención a 34 niños y niñas menores de 5 años con desnutrición aguda, 5 con activación de ruta de atención sectorial 34 niños y niñas menores de 5 años con riesgo de desnutrición aguda, de estos 5 requieren activación de ruta de atención sectorial.
Entorno Institucional
Se realizaron: 7 acciones de educación en signos de identificación de la desnutrición aguda con la participación de 42 niños y niñas de las unidades de atención a la primera infancia Verificación de la atención integral en salud de: 8 casos de niños y niñas menores de 5 años con desnutrición aguda.
Entorno Cuidador Laboral
9 niños y niñas menores de 5 años en condición de acompañantes de padres/acudientes al trabajo a quienes se les realiza tamizaje nutricional y orientación en salud según los resultados.</t>
  </si>
  <si>
    <t>Durante el periodo de Enero 2025 a Agosto 205
Entorno Cuidador Educativo 
208 Niños o niñas menores de 5 años con tamizaje y clasificación nutricional en jardines infantiles o colegios priorizados, de los cuales, se identifican 1 niños y niñas menores de 5 años con desnutrición aguda, 7 niños y niñas menores de 5 años con riesgo de desnutrición aguda. 36 niños y niñas menores de 5 años con exceso de peso. y 83 niños, niñas menores de 5 años de jardines infantiles con presencia de alteraciones nutricionales que lo requieren y son canalizados para la gestión sectorial de la atención en salud.
Equipos Basicos Extramurales de Hogar
Se realiza intervención a 183 niños y niñas menores de 5 años con desnutrición aguda, 18 con activación de ruta de atención sectorial y 3 con activación de ruta intersectorial, 205 niños y niñas menores de 5 años con riesgo de desnutrición aguda, de estos 34 requieren activación de ruta de atención sectorial, y a 4 se les realiza activación de ruta intersectorial.
Entorno Institucional
En las unidades de atención a la primera infancia se realizó toma de medidas antropométricas a 554 niños y niñas. 15 niños y niñas con clasificación nutricional de riesgo desnutrición aguda. Se realizaron: 50 acciones de educación en signos de identificación de la desnutrición aguda con la participación de 285 niños y niñas de las unidades de atención a la primera infancia Verificación de la atención integral en salud de: 74 casos de niños y niñas menores de 5 años con desnutrición aguda.
Entorno Cuidador Laboral 
52 niños y niñas menores de 5 años en condición de acompañantes de padres/acudientes al trabajo a quienes se les realiza tamizaje nutricional y orientación en salud según los resultados.</t>
  </si>
  <si>
    <t>En el mes de Agosto 205
Entorno Cuidador Educativo
Realización de 15 sesiones de promoción de alimentación saludable durante la lactancia, con la participación de 15 lactantes, Realización de 27 sesiones de promoción de la lactancia materna, con la participación de 12 gestantes, con la participación de 15 lactantes, Realización de 5 sesiones de promoción de la alimentación complementaria adecuada. con la participación de 5 cuidadores de niños y niñas menores de 2 años.
Equipos Basicos Extramurales de Hogar
Se realiza seguimiento a familias
3 personas lactantes reciben seguimiento por el entorno con énfasis en promoción de la lactancia materna.
Entorno institucional
Se realizaron: 9 acciones de promoción de la alimentación infantil saludable y lactancia materna, dirigida a 9 madres comunitarias y/o agentes educativos, y alimentación infantil saludable y lactancia materna dirigida a 9 madres comunitarias y/o agentes educativos, con la participación de 62 niños y niñas de las unidades de atención a la primera infancia 2 consejerías en lactancia materna a 2 lactantes.</t>
  </si>
  <si>
    <t>Durante el periodo de Enero 2025 a Agosto 205
Entorno Cuidador Comunitario 
DISPOSITIVO COMUNITARIO - CUIDADO COLECTIVO PARA EL BIENESTAR SAN Se realizaron 2 sesiones de cuidado colectivo con enfoque en lactancia materna y alimentación complementaria con la participación de 28 personas de la comunidad en general, 8 personas lactantes, y 10 personas gestantes.
Entorno Cuidador Educativo 
Realización de 149 sesiones de promoción de alimentación saludable durante la lactancia, con la participación de 149 lactantes, Realización de 222 sesiones de promoción de la lactancia materna, con la participación de 73 gestantes, con la participación de 149 lactantes, Realización de 87 sesiones de promoción de la alimentación complementaria adecuada. con la participación de 37 cuidadores de niños y niñas menores de 2 años.
Equipos Basicos Extramurales de Hogar
Se realiza seguimiento a familias con 10 niños y niñas menores de 6 meses sin lactancia materna exclusiva. 81 gestantes y 137 personas lactantes reciben seguimiento por el entorno con énfasis en promoción de la lactancia materna. 169 seguimientos por el entorno con énfasis en promoción de la lactancia materna. Se canalizan 39 niños y niñas a la consulta de lactancia materna.
Entorno institucional
Se realizaron: 141 acciones de promoción de la alimentación infantil saludable y lactancia materna, dirigida a 133 madres comunitarias y/o agentes educativos, y alimentación infantil saludable y lactancia materna dirigida a 133 madres comunitarias y/o agentes educativos, con la participación de 807 niños y niñas de las unidades de atención a la primera infancia 1 actividades asignadas por nivel central relacionadas con educación en salud pública, 4 consejerías en lactancia materna a 1 gestantes, a 3 lactantes.</t>
  </si>
  <si>
    <t>En el mes de Agosto 205
Entorno Institucional
Se realizaron: 2 fortalecimientos técnicos en temáticas de información e inducción en IAMII con la participación de 5 profesionales de la salud y personal de apoyo.
Entorno Cuidador Laboral
Se realizan 1 asistencias técnicas en la estrategia de Salas Amigas de la Familia Lactante (SAFL) del Entorno Cuidador Laboral a entidades públicas y empresas privadas, con la participación de 2 personas encargadas de la implementación de la estrategia.</t>
  </si>
  <si>
    <t>Durante el periodo de Enero 2025 a Agosto 205
Entorno Institucional
Se realizaron: 15 fortalecimientos técnicos en temáticas de información e inducción en IAMII con la participación de 75 profesionales de la salud y personal de apoyo.
Entorno Cuidador Laboral 
Se realizan 2 asistencias técnicas en la estrategia de Salas Amigas de la Familia Lactante (SAFL) del Entorno Cuidador Laboral a entidades públicas y empresas privadas, con la participación de 6 personas encargadas de la implementación de la estrategia.</t>
  </si>
  <si>
    <t>En el mes de Agosto 205
Entorno Cuidador Educativo
Realización de 12 sesiones de promoción de alimentación saludable durante la gestación, con la participación de 12 gestantes.
Equipos Basicos Extramurales de Hogar
Se realiza seguimiento a familias
Se realiza educación alimentaria y nutricional a familias con 118 niños y niñas, adolescentes y gestantes sin malnutrición. 10 niños y niñas menores de 5 años con exceso de peso (sobrepeso y obesidad), 6 gestantes de bajo peso, y 10 gestantes con exceso de peso, A través de abordaje territorial, se intervienen: 33 niños y niñas menores de cinco años, 19 gestantes con tamizaje nutricional.
Entorno institucional
8 niños y niñas con clasificación nutricional de retraso en talla Se realizaron 8 acciones educativas en otros temas relacionados con seguridad alimentaria y nutricional con la participación de 70 niños y niñas de las unidades de atención a la primera infancia Verificación de la atención integral en salud de: 8 casos de niños y niñas menores de 5 años con retraso en talla priorizados desde nivel central 4 casos de gestantes con obesidad para la edad gestacional. 3 casos de gestantes con bajo peso para la edad gestacional.
Entorno Cuidador Laboral
1 gestantes en UTIS con información en alimentación saludable, 41 personas abordadas en UTIS con información o educación en alimentación saludable.</t>
  </si>
  <si>
    <t>Durante el periodo de Enero 2025 a Agosto 205
Entorno Cuidador Educativo 
Realización de 73 sesiones de promoción de alimentación saludable durante la gestación, con la participación de 73 gestantes.
Equipos Basicos Extramurales de Hogar
Se realiza seguimiento a familias 
Se realiza educación alimentaria y nutricional a familias con 259 niños y niñas, adolescentes y gestantes sin malnutrición. 30 niños y niñas menores de 5 años con exceso de peso (sobrepeso y obesidad), 34 gestantes de bajo peso, y 66 gestantes con exceso de peso, A través de abordaje territorial, se intervienen: 451 niños y niñas menores de cinco años, 152 gestantes con tamizaje nutricional.
Entorno institucional 
45 niños y niñas con clasificación nutricional de retraso en talla Se realizaron 68 acciones educativas en otros temas relacionados con seguridad alimentaria y nutricional con la participación de 369 niños y niñas de las unidades de atención a la primera infancia Verificación de la atención integral en salud de: 45 casos de niños y niñas menores de 5 años con retraso en talla priorizados desde nivel central 19 casos de gestantes con obesidad para la edad gestacional. 20 casos de gestantes con bajo peso para la edad gestacional.
Entorno Cuidador Laboral 
4 gestantes en UTIS con información en alimentación saludable, 283 personas abordadas en UTIS con información o educación en alimentación saludable.</t>
  </si>
  <si>
    <t>En el mes de Agosto 205
Entorno Cuidador Comunitario
DISPOSITIVO COMUNITARIO - CUIDADO COLECTIVO PARA EL BIENESTAR SAN Se realizo acompañamiento a 6 huertas comunitarias con la participación de 66 personas. DISPOSITIVO COMUNITARIO - CUIDADO COLECTIVO PARA EL BIENESTAR SAN Se abordaron 6 Tiendas barriales durante el mes De manera acumulada se han abordado 6 tiendas barriales en el año con la participación de 307 personas de la comunidad en general. JORNADAS MAS BIENESTAR- CUIDARTE REDUCCION DE AMBIENTES OBESOGENICOS: acciones 15 en reduccion de ambientes obesogenicos equipos cuidarte 927 total de personas, 443 hombres, 484 mujeres.
Entorno Cuidador Educativo
157 Niños, niñas de 5 a 17 años con tamizaje y clasificación nutricional en jardines infantiles o colegios priorizados, de los cuales, se identifican 17 niños, niñas y adolescentes con alteraciones nutricionales por déficit, se identifican 28 niños, niñas y adolescentes con alteraciones nutricionales por exceso, 48 niños, niñas y adolescentes con alteraciones nutricionales que lo requieren y son canalizados a los servicios de salud. 21 Tiendas escolares abordadas 21 de personas que participan en acciones de seguridad alimentaria y nutricional en el contexto de tiendas escolares. 18 Tiendas escolares Cumple entre 0 y 79% de los ítems 1 Tiendas escolares Cumple entre 80 y 89% de los ítems 2 Tiendas escolares Cumple entre 90 y 100% de los ítems Se realizan acciones individuales o colectivas en colegios con información en alimentación saludable dirigido a: Se realizan acciones individuales o colectivas en colegios con información en alimentación saludable dirigido a: con la participación de 14 niños, niñas y adolescentes.</t>
  </si>
  <si>
    <t>Durante el periodo de Enero 2025 a Agosto 205
Entorno Cuidador Comunitario 
CARACTERIZACIÓN TERRITORIAL 2 Grupos identificados para el abordaje dimension en seguridad alimentaria y nutricional 6 hombres, 12 mujeres. DISPOSITIVO COMUNITARIO - CUIDADO COLECTIVO PARA EL BIENESTAR SAN Se realizo acompañamiento a 37 huertas comunitarias con la participación de 338 personas. DISPOSITIVO COMUNITARIO - CUIDADO COLECTIVO PARA EL BIENESTAR SAN Se abordaron 58 Tiendas barriales durante el mes De manera acumulada se han abordado 55 tiendas barriales en el año Se realizaron 1 sesiones de cuidado colectivo con enfoque en alimentación saludable en población de 5 a 17 años con la participación de 2.005 personas de la comunidad en general. JORNADAS MAS BIENESTAR- CUIDARTE REDUCCION DE AMBIENTES OBESOGENICOS: acciones 85 en reduccion de ambientes obesogenicos equipos cuidarte 3.703 total de personas, 1.784 hombres, 1.919 mujeres.
Entorno Cuidador Educativo 
335 Niños, niñas de 5 a 17 años con tamizaje y clasificación nutricional en jardines infantiles o colegios priorizados, de los cuales, se identifican 35 niños, niñas y adolescentes con alteraciones nutricionales por déficit, se identifican 75 niños, niñas y adolescentes con alteraciones nutricionales por exceso, 125 niños, niñas y adolescentes con alteraciones nutricionales que lo requieren y son canalizados a los servicios de salud. 104 niños, niñas y adolescentes, que participan en acciones de promoción de alimentación saludable en el marco de huertas escolares. 7 personas mayores de 17 años, que participan en acciones de promoción de alimentación saludable en el marco de huertas escolares. 138 Tiendas escolares abordadas 378 de personas que participan en acciones de seguridad alimentaria y nutricional en el contexto de tiendas escolares. 117 Tiendas escolares Cumple entre 0 y 79% de los ítems 7 Tiendas escolares Cumple entre 80 y 89% de los ítems 14 Tiendas escolares Cumple entre 90 y 100% de los ítems Desarrollo de 8 sesiones con escolares del ciclo 1 orientadas al fortalecimiento de la alimentación saludable con la participación de 548 escolares. Desarrollo de 19 sesiones con escolares del ciclo 2 orientadas al fortalecimiento de la alimentación saludable con la participación de 766 escolares. Desarrollo de 15 sesiones con escolares del ciclo 3 orientadas al fortalecimiento de la alimentación saludable con la participación de 850 escolares. Desarrollo de 11 sesiones con escolares del ciclo 4 orientadas al fortalecimiento de la alimentación saludable con la participación de 859 escolares. Se realizan acciones individuales o colectivas en colegios con información en alimentación saludable dirigido a: Se realizan 3 jornadas de Salud y Bienestar en 1 Universidades y 1 Instituciones de Educación para el Trabajo y el Desarrollo Humano con la participación de 425 estudiantes, de las cuales se tamizaron y se les brindó orientación de acuerdo al resultado a 5 estudiantes menores de 18 años en el marco de las jornadas de salud y bienestar Se realizan 3 jornadas de Salud y Bienestar en 1 Universidades y 1 Instituciones de Educación para el Trabajo y el Desarrollo Humano con la participación de 425 estudiantes, de las cuales se tamizó y brindó orientación a 5 estudiantes menores de 18 años en el marco de las jornadas de salud y bienestar, 61 estudiantes mayores de 18 años en el marco de las jornadas de salud y bienestar que participan de acciones de promoción de alimentación saludable. Se realizan acciones individuales o colectivas en colegios con información en alimentación saludable dirigido a: con la participación de 14 niños, niñas y adolescentes.</t>
  </si>
  <si>
    <t>En el mes de Agosto 205
Entorno Cuidador Educativo
14 Padres de niños y niñas de jardines infantiles o colegios priorizados reciben orientaciones en alimentación y nutrición de tipo individual o colectiva. 9 Docentes de jardines infantiles o colegios priorizados reciben orientaciones en alimentación y nutrición de tipo individual o colectiva.
Entorno Cuidador Comunitario
En el marco de las acciones en alimentación y nutrición con la población negra-afrocolombiana, se realizan: 1 Acciones de concertación y construcción de la adaptación de las Guías Alimentarias Basadas en Alimentos para la población negra- afrocolombiana Bogotana, con la participación de 1 personas adultas.
Equipos Basicos Extramurales de Hogar
Se realiza intervención a 46 adultos que reciben educación en alimentación saludable.
Se realizaron acciones educativas en SAN: Dirigida a 15 madres comunitarias y/o agentes educativos, con la participación de 3 padres, madres y/o cuidadores de los niños y niñas de las unidades de atención a la primera infancia y alimentación infantil saludable y lactancia materna dirigida a 15 madres comunitarias y/o agentes educativos, con la participación de 3 padres, madres y/o cuidadores de los niños y niñas de las unidades de atención a la primera infancia 9 Asistencias técnicas y/o reuniones en gestión en salud y nutrición en 5 IPS, con la participación de 45 profesionales de la salud de IPS.
Acciones en alimentación y nutrición implementadas en el Entorno Cuidador Laboral
Se realizan: 1 acciones en alimentación saludable en el marco del cuidado para la salud de los trabajadores en Bogotá con la participación de 1 personas.</t>
  </si>
  <si>
    <t>Durante el periodo de Enero 2025 a Agosto 205
Entorno Cuidador Comunitario
En el marco de las acciones en alimentación y nutrición con la población negra-afrocolombiana, se realizan: 3 Acciones de concertación y construcción de la adaptación de las Guías Alimentarias Basadas en Alimentos para la población negra- afrocolombiana Bogotana, con la participación de 14 personas adultas.
Entorno Cuidador Educativo 
62 Padres de niños y niñas de jardines infantiles o colegios priorizados reciben orientaciones en alimentación y nutrición de tipo individual o colectiva. 23 Docentes de jardines infantiles o colegios priorizados reciben orientaciones en alimentación y nutrición de tipo individual o colectiva.
Equipos Basicos Extramurales de Hogar
Se realiza intervención a 227 adultos que reciben educación en alimentación saludable. 168 adultos mayores que reciben educación en alimentación saludable. 815 familias, y 1 personas sensibilizadas en reducción de perdidas y desperdicio de alimentos.
Se realizaron acciones educativas en SAN: 
Dirigida a 139 madres comunitarias y/o agentes educativos, con la participación de 3 padres, madres y/o cuidadores de los niños y niñas de las unidades de atención a la primera infancia y alimentación infantil saludable y lactancia materna dirigida a 133 madres comunitarias y/o agentes educativos, con la participación de 3 padres, madres y/o cuidadores de los niños y niñas de las unidades de atención a la primera infancia 66 Asistencias técnicas y/o reuniones en gestión en salud y nutrición en 37 IPS, con la participación de 195 profesionales de la salud de IPS con la participación de 292 profesionales de la salud del PSPIC.
Acciones en alimentación y nutrición implementadas en el Entorno Cuidador Laboral 
Se realizan: 10 acciones en alimentación saludable en el marco del trabajo para la organización y la participación ciudadana por la salud con trabajadores, con la participación de 12 personas. Se realizan: 9 acciones en alimentación saludable en el marco del cuidado para la salud de los trabajadores en Bogotá con la participación de 9 personas.</t>
  </si>
  <si>
    <t>En el mes de Agosto 205
Entorno Cuidado Comunitario
CARACTERIZACIÓN TERRITORIAL 5 Grupos identificados para el abordaje dimension en salud mental 25 hombres, 42 mujeres, DISPOSITIVOS COMUNITARIOS CUIDADO COLECTIVO PARA EL BIENESTAR EN SALUD MENTAL Se lleva a cabo la concertación del plan de acción con 10 grupos comunitarios 30 hombres, 82 mujeres, Se llevan a cabo 40 sesiones grupales de implementación del plan de acción con dispositivos comunitarios en salud mental. JORNADAS MAS BIENESTAR- CUIDARTE SALUD MENTAL acciones 39 en salud mental equipos cuidarte 1.559 total de personas, 779 hombres, 780 mujeres. JORNADAS - BIENESTAR INTEGRAL ES MAS SALUD MENTAL se aplicaron 75 prueba SRQ, de las cuales 9 personas presentan tamizaje positivo. se aplicaron 6 prueba RQC, Se aplicaron 90 pruebas de detección de consumo de alcohol, tabaco y sustancias -ASSIST, y se aplicaron 90 prueba AUDIT. se aplicaron 90 prueba APGAR, 4 Instrumentos del sistema de Vigilancia Epidemiológica de la conducta suicida -SISVECOS. BARRAS FUTBOLERAS A partir de la estrategia barras futboleras y salud colectiva se realizaron 1 acciones para la prevención de la conducta suicida. con participación de 8 personas, y 8 hombres. 2 Acciones para la promoción de la convivencia entre barras de fútbol en el marco de actividad fisica o deportiva con participación de 18 personas, 2 mujeres y 16 hombres. Se realizaron 1 acciones para la promoción de salud mental y/o de la actividad fisica con barras de futbol con participación de 9 personas de las cuales 1 son mujeres y 8 son hombres. El total de grupos abordados son 6 de los cuales por barra son: 2 Barra Disturbio Rojo, 4 Barra La Nación Verdolaga.
MAS BIENESTAR A LA COMUNIDAD RAIZAL SALUD MENTAL
En el marco de las acciones de salud mental con la población raizal: Se realizaron 2 acciones de articulación para la prevención del consumo de SPA con participación de 17 personas de las cuales 16 son hombres y 1 son mujeres. 1 Actividades de Promoción de derechos sexuales y derechos reproductivos con participación de 9 personas. Se realizaron 8 actividades en dinamica del barrismo por los gestores con participación de 1 personas.
Entorno Cuidador Educativo
Durante el periodo 9 jardines infantiles contaron con acciones de educación en salud mental con participación de 346 niños y niñas 203 estudiantes lideres escolares que participaron de acciones promocionales de bienestar y salud mental 208 familias con acciones de cuidado emocional, promoción del involucramiento parental, capacidades socioemocionales y promoción de prácticas de crianza con participación de 208 madres, padres y cuidadores de las cuales 208 familias mejoran relaciones intrafamiliares. Se han realizado 1 acciones en entornos escolares. Se han realizado 31 sesiones colectivas fortaleciendo habilidades socioemocionales y estrategias de afrontamiento para prevención de problemáticas psicosociales. con 430 niños, niñas, adolescentes y jóvenes en 7 colegios Se han realizado 27 sesiones colectivas fortaleciendo habilidades socioemocionales y estrategias de afrontamiento para prevención de problemáticas psicosociales. con 182 adolescentes, jóvenes y adultos de estas sesiones 35 se relacionaron con la prevención de las violencias con 134 niños, niñas, adolescentes y jóvenes y se desarrollaron 18 seguimientos a 54 casos relacionados con procesos previos De otra parte se adelantaron 1 sesiones de fortalecimiento en salud mental para detección y manejo con 15 docentes Se han realizado 1 sesiones colectivas fortaleciendo habilidades socioemocionales y estrategias de afrontamiento para prevención de la conducta suicida con 23 niños, niñas, adolescentes y jóvenes en 1 colegios para el periodo se gestionaron 1 casos de conducta suicida e identificó aumento en afrontamiento en 3 casos Se han realizado 24 sesiones colectivas fortaleciendo habilidades socioemocionales y estrategias de afrontamiento para prevención de consumo de SPA con 484 niños, niñas, adolescentes y jóvenes en 4 colegios Se han realizado 17 sesiones colectivas fortaleciendo habilidades socioemocionales y estrategias de afrontamiento para manejo de situaciones relacionadas con ansiedad, depresión y otras problemáticas. con 387 niños, niñas, adolescentes y jóvenes en 5 colegios De otra parte se adelantaron 4 sesiones de fortalecimiento en salud mental para detección y manejo con 44 docentes 292 estudiantes participaron de acciones promocionales de salud mental enfocadas al fortalecimiento de habilidades socioemocionales ciclo 1 504 estudiantes participaron de acciones promocionales de salud mental enfocadas al fortalecimiento de habilidades socioemocionales ciclo 2 389 estudiantes participaron de acciones promocionales de salud mental enfocadas al fortalecimiento de habilidades socioemocionales ciclo 3 355 estudiantes participaron de acciones promocionales de salud mental enfocadas al fortalecimiento de habilidades socioemocionales ciclo 4.
Entorno Institucional
En las instituciones de protección integral se brinda información y educación en salud mental a 7 personas. Se realizó la medición en modificaciones de habilidades y competencias a 7 personas, de las cuales 7 refieren que las intervenciones aportan al mejoramiento de sus habilidades y competencias en salud mental. UNIDADES DE ATENCIÓN A HABITANTES DE CALLE SRPA 5 sesiones colectivas para el bienestar integral 15 número de hombres 7 número de mujeres. CASA DE IGUALDAD DE OPORTUNIDADES 1 sesiones colectivas para el bienestar integral 6 número de mujeres.
Equipos Basicos Extramurales de Hogar
Se llevaron a cabo 118 visitas efectivas en casos de riesgos en conducta suicida De las cuales en 5 se dio el cierre del proceso encontrando que en 5 familias se evidencia que se reducen riesgos relacionados con conducta suicida Se llevaron a cabo 426 visitas efectivas en casos de riesgos psicosocial De las cuales en 91 se dio el cierre del proceso Se llevaron a cabo 30 visitas efectivas en casos de acompañamiento en duelo De las cuales en 2 se dio el cierre del proceso encontrando que en 2 familias se evidencia que se reducen riesgos relacionados con duelo.</t>
  </si>
  <si>
    <t>Durante el periodo de Enero 2025 a Agosto 205
Entorno Cuidado Comunitario 
CARACTERIZACIÓN TERRITORIAL 13 Grupos identificados para el abordaje dimension en salud mental 157 hombres, 80 mujeres, DISPOSITIVOS COMUNITARIOS CUIDADO COLECTIVO PARA EL BIENESTAR EN SALUD MENTAL Se lleva a cabo la concertación del plan de acción con 97 grupos comunitarios 366 hombres, 687 mujeres, Se llevan a cabo 352 sesiones grupales de implementación del plan de acción con dispositivos comunitarios en salud mental de las cuales: Se realizan 97 sesiones para la prevención de violencias con participación de 210 personas. Se implementaron 27 sesiones para el autocuidado y cuidado mutuo para la seguridad vial con 70 personas. con participación de 32 personas. 58 sesiones de otros temas de salud mental como fortalecimiento de estrategias de afrontamiento, resolución de problemas, regulación emocional, comunicación, crisis emocionales con 282 personas abordadas 68 sesiones de educacion en salud publica para el manejo de afectaciones psicosociales, problemas o transtornos mentales CON 32 personas abordadas fortaleciendo la conformación de 52 grupos de apoyo y educación para el cuidado de la salud mental en torno a la prevención de la conducta suicida con la participación de 122 personas en la participación de las sesiones. 19 hombres, 103 mujeres. JORNADAS MAS BIENESTAR- CUIDARTE SALUD MENTAL acciones 453 en salud mental equipos cuidarte 17.477 total de personas, 8.272 hombres, 9.205 mujeres. JORNADAS - BIENESTAR INTEGRAL ES MAS SALUD MENTAL se aplicaron 494 prueba SRQ, de las cuales 39 personas presentan tamizaje positivo. se aplicaron 6 prueba RQC, Se aplicaron 527 pruebas de detección de consumo de alcohol, tabaco y sustancias -ASSIST, y se aplicaron 527 prueba AUDIT. se aplicaron 527 prueba APGAR, se realizaron 93 canalizaciones, 19 Instrumentos del sistema de Vigilancia Epidemiológica de la conducta suicida -SISVECOS. BARRAS FUTBOLERAS A partir de la estrategia barras futboleras y salud colectiva se realizaron 10 acciones para la prevención de la conducta suicida. con participación de 80 personas, y 80 hombres. 21 Acciones para la promoción de la convivencia entre barras de fútbol en el marco de actividad fisica o deportiva con participación de 164 personas, 16 mujeres y 132 hombres. Se realizaron 14 acciones para la promoción de salud mental y/o de la actividad fisica con barras de futbol con participación de 109 personas de las cuales 2 son mujeres y 107 son hombres. El total de grupos abordados son 25 de los cuales por barra son: 23 Barra Disturbio Rojo, 13 Barra La Nación Verdolaga.
MAS BIENESTAR A LA COMUNIDAD RAIZAL SALUD MENTAL
En el marco de las acciones de salud mental con la población raizal: Se realizaron 17 acciones de articulación para la prevención del consumo de SPA con participación de 164 personas de las cuales 152 son hombres y 12 son mujeres. 3 Actividades de Promoción de derechos sexuales y derechos reproductivos con participación de 26 personas. Se realizaron 98 actividades en dinamica del barrismo por los gestores con participación de 267 personas.
Entorno Cuidador Educativo 
Durante el periodo 56 jardines infantiles contaron con acciones de educación en salud mental con participación de 1.556 niños y niñas Tambien se abordaron 77 docentes en la educación en salud mental para el abordaje de los niños y niñas y 12 docentes en bienestar emocional y y participaron 60 padres, madres o cuidadores en acciones colectivas de salud mental que favorecen el buen trato y la prevención del maltrato infantil 1.239 estudiantes lideres escolares que participaron de acciones promocionales de bienestar y salud mental 696 familias con acciones de cuidado emocional, promoción del involucramiento parental, capacidades socioemocionales y promoción de prácticas de crianza con participación de 696 madres, padres y cuidadores de las cuales 574 familias mejoran relaciones intrafamiliares. 3 jornadas integrales de salud y bienestar que incluyen la educación en fortalecimiento de habilidades y capacidades para la promoción de salud mental y en 2 jornadas y actividades para la prevención del consumo de consumo de sustancias psicoactivas. logrando la participación de 425 estudiantes en 1 instituciones de educación técnica y en 1 instituciones de educación Se han realizado 9 acciones en entornos escolares. gestionando sectorial o intersectorialmente 18 iniciativas que se relacionan con salud mental. Se han realizado 405 sesiones colectivas fortaleciendo habilidades socioemocionales y estrategias de afrontamiento para prevención de problemáticas psicosociales. con 5.513 niños, niñas, adolescentes y jóvenes en 411 colegios Se han realizado 30 sesiones colectivas fortaleciendo habilidades socioemocionales y estrategias de afrontamiento para prevención de problemáticas psicosociales. con 182 adolescentes, jóvenes y adultos de estas sesiones 35 se relacionaron con la prevención de las violencias con 134 niños, niñas, adolescentes y jóvenes De otra parte, se gestionaron 244 casos individuales mediante la orientación y apoyo con avances en el marco de plan de cuidado en salud mental. y se desarrollaron 629 seguimientos a 236 casos relacionados con procesos previos De otra parte se adelantaron 16 sesiones de fortalecimiento en salud mental para detección y manejo con 288 docentes Se han realizado 28 sesiones colectivas fortaleciendo habilidades socioemocionales y estrategias de afrontamiento para prevención de la conducta suicida con 543 niños, niñas, adolescentes y jóvenes en 17 colegios para el periodo se gestionaron 66 casos de conducta suicida e identificó aumento en afrontamiento en 18 casos Se han realizado 105 sesiones colectivas fortaleciendo habilidades socioemocionales y estrategias de afrontamiento para prevención de consumo de SPA con 1.883 niños, niñas, adolescentes y jóvenes en 16 colegios Se han realizado 207 sesiones colectivas fortaleciendo habilidades socioemocionales y estrategias de afrontamiento para manejo de situaciones relacionadas con ansiedad, depresión y otras problemáticas. con 4.153 niños, niñas, adolescentes y jóvenes en 44 colegios Se han realizado 4 sesiones colectivas fortaleciendo habilidades socioemocionales y estrategias de afrontamiento para prevención de la conducta suicida con 97 adolescentes, jóvenes y adultos en 1 instituciones técnicas y de educación superior. De otra parte, se gestionaron 150 casos individuales mediante la orientación y apoyo con avances en el marco de plan de cuidado en salud mental. y se desarrollaron 63 seguimientos a 48 casos relacionados con procesos previos De otra parte se adelantaron 5 sesiones de fortalecimiento en salud mental para detección y manejo con 49 docentes Finalmente 17 espacios colectivos de bienestar emocional con 198 orientadores y docentes. 2.043 estudiantes participaron de acciones promocionales de salud mental enfocadas al fortalecimiento de habilidades socioemocionales ciclo 1 4.022 estudiantes participaron de acciones promocionales de salud mental enfocadas al fortalecimiento de habilidades socioemocionales ciclo 2 2.982 estudiantes participaron de acciones promocionales de salud mental enfocadas al fortalecimiento de habilidades socioemocionales ciclo 3 2.613 estudiantes participaron de acciones promocionales de salud mental enfocadas al fortalecimiento de habilidades socioemocionales ciclo 4.
Equipos Basicos Extramurales de Hogar 
25 Acciones de salud mental en familias con gestantes 36 Acciones de salud mental en familias con menores de 5 años encontrando que en 30 familias se evidencia que se reducen riesgos relacionados con riesgo psicosocial. Se llevaron a cabo 585 visitas efectivas en casos de riesgos en conducta suicida De las cuales en 53 se dio el cierre del proceso encontrando que en 165 familias se evidencia que se reducen riesgos relacionados con conducta suicida Se llevaron a cabo 2.737 visitas efectivas en casos de riesgos psicosocial De las cuales en 456 se dio el cierre del proceso encontrando que en 385 familias se evidencia que se reducen riesgos relacionados con riesgo psicosocial Se llevaron a cabo 99 visitas efectivas en casos de acompañamiento en duelo De las cuales en 32 se dio el cierre del proceso encontrando que en 18 familias se evidencia que se reducen riesgos relacionados con duelo.
Entorno Institucional 
En las instituciones de protección integral se brinda información y educación en salud mental a 76 personas. Se realizó la medición en modificaciones de habilidades y competencias a 76 personas, de las cuales 76 refieren que las intervenciones aportan al mejoramiento de sus habilidades y competencias en salud mental. UNIDADES DE ATENCIÓN A HABITANTES DE CALLE 5 Valoraciones del riesgo por salud mental SRQ 1 casos positivos 7 sesiones colectivas para el bienestar integral 30 número de hombres 41 número de mujeres SRPA 2 Valoraciones del riesgo por salud mental SRQ 1 casos positivos 33 sesiones colectivas para el bienestar integral 144 número de hombres 42 número de mujeres. POBLACIÓN PRIVADA DE LA LIBERTAD 7 Valoraciones del riesgo por salud mental SRQ 1 casos positivos 6 sesiones colectivas para el bienestar integral 128 número de hombres. CASA DE IGUALDAD DE OPORTUNIDADES 5 Valoraciones del riesgo por salud mental SRQ 3 casos positivos 14 sesiones colectivas para el bienestar integral 73 número de mujeres.</t>
  </si>
  <si>
    <t>En el mes de Agosto 205
Entorno Cuidador Comunitario
CARACTERIZACIÓN TERRITORIAL 16 Grupos identificados para el abordaje dimension en condiciones cronicos 59 hombres, 79 mujeres, DISPOSITIVO COMUNITARIO CUIDADO COLECTIVO PARA EL BIENESTAR-CRONICOS 11 sesiones de promoción de prácticas y estilos de vida saludables para la prevención de condiciones crónicas. 8 sesiones en prevención de Enfermedades cardio cerebro vasculares. 6 sesiones en prevención de Cáncer 2 sesiones en prevención de Enfermedades de vías respiratorias inferiores 9 sesiones de Promoción de Actividad física Total de 5 cobertura población joven (14 – 28 años): 5 mujeres Total de 24 cobertura población adulta (29 – 59 años): 1 hombres 23 mujeres 96 cobertura población personas mayores (60 o más años): 6 hombres 90 mujeres. JORNADAS MAS BIENESTAR CUIDATE SE FELIZ Se cuenta con 23 puntos "Cuídate Sé Feliz" activos, en estos puntos se abordaron 324 personas, de ellas: 121 hombres, 203 mujeres, 6 personas con tamizaje Cuestionario Breve de EPOC positivo. 81 Toma de mamografía durante los dos últimos años (50 a 69 años) Toma de citología en el último año 101 Examen de PCA o tacto rectal en el último año 61 De las personas registradas como fumadoras se brindó consejería breve en cesación de consumo de tabaco y atención del tabaquismo a 30. JORNADAS MAS BIENESTAR- CUIDARTE CRONICOS acciones 30 para la promoción de hábitos saludables y prevención de condiciones crónicas no transmisibles, 459 hombres, 520 mujeres. Acciones 12 promoción de prácticas y estilos de vida saludable, cáncer 228 hombres, 246 mujeres.
Entorno Cuidador Educativo
Se realiza educación y sensibilización en actividad fisica a 9 niños y niñas de jardines infantiles, se realiza educación y sensibilización en salud visual a 9 niños y niñas de jardines infantiles, se realiza educación y sensibilización en salud auditiva comunicativa a 346 niños y niñas de jardines infantiles. Realización de 3 sesiones del ciclo 1 incentivando la actividad física desde el movimiento activo y juego activo, con 59 estudiantes. Realización de 18 sesiones del ciclo 2 para promover la práctica de la actividad física desde el movimiento activo y el juego activo, con 315 estudiantes. Realización de 12 sesiones del ciclo 3 en temas relacionados con actividad física desde las artes y el movimiento corporal, con 234 estudiantes. Realización de 10 sesiones del ciclo 4 en temas relacionados con actividad física para la vida y el autocuidado, con 227 estudiantes. Acciones de educación en salud con 149 familias para la promoción de la actividad física. 2 Colegios intervenidos con información y educación en salud bucal con la participación de 371 escolares Se realiza clasificación y sensibilización de la técnica en higiene bucal en cursos a 267 escolares en la sesión 1, se identifican 167 niños para proceso de acompañamiento familiar, de los cuales 38 se canalizan a la ruta de riesgo en alteraciones y trastornos de la salud bucal, se realiza educación de la técnica en higiene bucal cursos a 362 escolares en la sesión 2, se realiza educación de la técnica en higiene bucal en cursos a 360 escolares en la sesión 3, de los cuales 338 apropian la técnica de higiene bucal. se realiza educación y sensibilización en salud bucal a 118 niños y niñas de jardines infantiles. Realización de 1 sesiones de fortalecimiento de capacidades para la detección temprana de cáncer infantil en jardines y con 11 padres de familia.
Equipos Basicos Extramurales de Hogar
Se aborda 167 personas con condiciones crónicas, realizando canalización a rutas integrales de atención en salud a 6 de ellas, 28 personas a las que se les aplicó tamizaje Findrisc, de las cuales 6 con alta probabilidad de presentar prediabetes o diabetes y 41 personas con condiciones crónicas, mayores de 18 años a las que se les aplicó tamizaje de riesgo cardiovascular OMS, de las cuales 2 personas con alerta de riesgo cardiovascular alto, muy alto y extremadamente alto, 7 personas con alerta de riesgo cardiovascular moderado, 3 personas sin control y fueron canalizadas a las EAPBS. Durante las intervenciones, se encontraron 167 personas con una condición crónica diagnosticada, 2 sin tratamiento, 120 canalizadas a la ruta integral de atención en salud, 75 canalizadas a la RIAS para población con riesgo o presencia de alteraciones cardiocerebro vascular y metabólicas manifiestas, 3 canalizadas a la RIAS para población con riesgo o presencia de enfermedades respiratorias crónicas, 8 canalizadas a la RIAS para población con riesgo o presencias de trastornos visuales o auditivos, de las personas que requerían cita se asignó cita a 11. 4 Personas identificadas con consumo de tabaco, brindando consejería en cesación de consumo de tabaco y atención del tabaquismo a 4 Se realiza clasificación, identificación de riesgos en salud bucal y sensibilización a 15 individuos en la sesión 1, se realiza clasificación, identificación de riesgos en salud bucal y sensibilización a 15 familias en la sesión 1, se brinda información, educación y comunicación en salud bucal a 13 individuos en la sesión 2, se brinda información, educación y comunicación en salud bucal a 13 familias en la sesión 2, se realiza evaluación de la técnica de higiene bucal a 6 individuos en la sesión 3, se realiza evaluación de la técnica de higiene bucal a 6 familias en la sesión 3, de los cuales 34 individuos apropiaron la técnica de cepillado dental. se brinda información, educación y comunicación en salud bucal a 13 individuos en la sesión 2, se brinda información, educación y comunicación en salud bucal a 13 familias en la sesión 2, de los cuales 13 individuos apropiaron la técnica de cepillado dental.
Condiciones Crónicas No Transmisibles
4 Instrumentos de caracterización para CCNT y asistencias técnicas realizadas para la atención integral a la población con Condiciones Crónicas No Transmisibles, 14 personas del talento humano de IPS priorizadas intervenidas en 4 IPS públicas 4 asesorías en promoción de hábitos saludables y condiciones crónicas, a 14 personas del talento humano en IPS. los temas de fortalecimiento de capacidades fueron: Promoción y Asesoría en Actividad Física para la Salud.
Entorno Cuidador Laboral 
Se realizó identificación y caracterización de 37 UTIS CON 70 trabajadores. Se identificaron trabajadores: 8 con consumo de tabaco, 5 con exposición a rayos ultravioleta, 73 que no realizan actividad física, 17 con alerta de riesgo cardiovascular según circunferencia de cintura. En el entorno cuidador laboral se realizaron tamizajes: 38 personas mayores de 18 años a las que se les aplicó tamizaje Findrisc, de las cuales, 9 con alta probabilidad de presentar diabetes, 23 personas mayores de 18 años a las que se les aplicó tamizaje OMS, donde 23 personas con tamizaje Cuestionario Breve de EPOC positivo, 4 mujeres sin toma de citología vaginal o prueba de VPH, 6 mujeres mayores de 50 años sin tamizaje para cáncer de mama en los últimos 5 años, 2 hombres mayores de 50 años sin tamizaje para cáncer de próstata, Se identificaron factores de riesgo para condiciones crónicas en los niños caracterizados, tales como: con consumo de tabaco de segunda mano 4, con exposición a rayos ultravioleta 4, 12 no realizan actividad física, Se identificaron factores de riesgo para condiciones crónicas en los adolescentes caracterizados, tales como: 1 adolescentes trabajadores que no realizan actividad física, Entorno Cuidador Laboral: 6 mujeres con IEC para la identificación temprana de cáncer de cuello uterino y cáncer de mama, 2 hombres con IEC para la identificación temprana de cáncer de próstata.</t>
  </si>
  <si>
    <t>Durante el periodo de Enero 2025 a Agosto 205
Entorno Cuidador Comunitario
CARACTERIZACIÓN TERRITORIAL 62 Grupos identificados para el abordaje dimension en condiciones cronicos 258 hombres, 418 mujeres, DISPOSITIVO COMUNITARIO CUIDADO COLECTIVO PARA EL BIENESTAR-CRONICOS 73 sesiones de promoción de prácticas y estilos de vida saludables para la prevención de condiciones crónicas. 59 sesiones en prevención de Enfermedades cardio cerebro vasculares. 29 sesiones en prevención de Cáncer 22 sesiones en prevención de Enfermedades de vías respiratorias inferiores 21 sesiones en prevención de Alteraciones visuales 10 sesiones en prevención de Alteraciones auditivas comunicativas 42 sesiones de Promoción de Actividad física Total de 7 cobertura población joven (14 – 28 años): 7 mujeres Total de 117 cobertura población adulta (29 – 59 años): 10 hombres 107 mujeres 653 cobertura población personas mayores (60 o más años): 44 hombres 609 mujeres. JORNADAS MAS BIENESTAR CUIDATE SE FELIZ Se cuenta con 178 puntos "Cuídate Sé Feliz" activos, en estos puntos se abordaron 2.401 personas, de ellas: 903 hombres, 1.498 mujeres, 120 personas con tamizaje Cuestionario Breve de EPOC positivo. 580 Toma de mamografía durante los dos últimos años (50 a 69 años) Toma de citología en el último año 753 Examen de PCA o tacto rectal en el último año 436 De las personas registradas como fumadoras se brindó consejería breve en cesación de consumo de tabaco y atención del tabaquismo a 232. JORNADAS MAS BIENESTAR- CUIDARTE CRONICOS acciones 411 para la promoción de hábitos saludables y prevención de condiciones crónicas no transmisibles, 7.355 hombres, 8.171 mujeres. Acciones 24 promoción de prácticas y estilos de vida saludable, cáncer 436 hombres, 476 mujeres.
Entorno Cuidador Educativo 
Se realiza educación y sensibilización en actividad fisica a 292 niños y niñas de jardines infantiles, se realiza educación y sensibilización en salud visual a 39 niños y niñas de jardines infantiles, se realiza educación y sensibilización en salud auditiva comunicativa a 370 niños y niñas de jardines infantiles. Realización de 43 sesiones del ciclo 1 incentivando la actividad física desde el movimiento activo y juego activo, con 1.226 estudiantes. Realización de 111 sesiones del ciclo 2 para promover la práctica de la actividad física desde el movimiento activo y el juego activo, con 2.614 estudiantes. Realización de 68 sesiones del ciclo 3 en temas relacionados con actividad física desde las artes y el movimiento corporal, con 1.852 estudiantes. Realización de 45 sesiones del ciclo 4 en temas relacionados con actividad física para la vida y el autocuidado, con 1.575 estudiantes. Acciones de educación en salud con 526 familias para la promoción de la actividad física. 11 Colegios intervenidos con información y educación en salud bucal con la participación de 3.108 escolares Se realiza clasificación y sensibilización de la técnica en higiene bucal en cursos a 2.110 escolares en la sesión 1, se identifican 776 niños para proceso de acompañamiento familiar, de los cuales 205 se canalizan a la ruta de riesgo en alteraciones y trastornos de la salud bucal, de las cuales 36 fueron efectivas. Durante el mes se realizaron 167 canalizaciones a la ruta de riesgo en alteraciones y trastornos de la salud bucal, de las cuales 406 fueron efectivas. se realiza educación de la técnica en higiene bucal cursos a 1.586 escolares en la sesión 2, se realiza educación de la técnica en higiene bucal en cursos a 1.369 escolares en la sesión 3, de los cuales 1.440 apropian la técnica de higiene bucal. se realiza educación y sensibilización en salud bucal a 453 niños y niñas de jardines infantiles. Se realizan 3 jornadas de salud y bienestar con punto cuidate sé feliz activo en 1 Universidades en 1 Instituciones de formación para el trabajo y el desarrollo humano en estas jornadas se abordaron 66 personas, de ellas 61 personas se les aplicó tamizaje Findrisc, de las cuales 8 con alta probabilidad de presentar prediabetes o diabetes, 38 con alerta de riesgo bajo, 32 personas usan gafas o lentes. Realización de 12 sesiones de fortalecimiento de capacidades para la detección temprana de cáncer infantil en jardines con 29 docentes y orientadores de establecimientos educativos y con 55 padres de familia. Se realiza educación y sensibilización en cáncer de mama en 315 estudiantes universitarios en Instituciones Técnicas de Desarrollo Humano - ITDH, se realiza educación y sensibilización en cáncer de cuello uterino en 315 estudiantes universitarios - ITDH.
Equipos Basicos Extramurales de Hogar 
Se aborda 6.929 personas con condiciones crónicas, realizando canalización a rutas integrales de atención en salud a 918 de ellas, 5.886 personas a las que se les aplicó tamizaje Findrisc, de las cuales 784 con alta probabilidad de presentar prediabetes o diabetes y 5.559 personas con condiciones crónicas, mayores de 18 años a las que se les aplicó tamizaje de riesgo cardiovascular OMS, de las cuales 41 personas con alerta de riesgo cardiovascular alto, muy alto y extremadamente alto, 842 personas con alerta de riesgo cardiovascular moderado, 370 personas con tamizaje Cuestionario Breve de EPOC positivo, 407 personas sin control y fueron canalizadas a las EAPBS. Durante las intervenciones, se encontraron 2.215 personas con una condición crónica diagnosticada, 365 sin tratamiento, 586 canalizadas a la ruta integral de atención en salud, 520 canalizadas a la RIAS para población con riesgo o presencia de alteraciones cardiocerebro vascular y metabólicas manifiestas, 27 canalizadas a la RIAS para población con riesgo o presencia de enfermedades respiratorias crónicas, 3 canalizadas a la RIAS para población con riesgo o presencia de cáncer, 64 canalizadas a la RIAS para población con riesgo o presencias de trastornos visuales o auditivos, de las personas que requerían cita se asignó cita a 37. 106 Personas identificadas con consumo de tabaco, brindando consejería en cesación de consumo de tabaco y atención del tabaquismo a 104 de las cuales 1 han sido efectivas, correspondiente al 0,96 %. Se realiza seguimiento familiar a 305 personas, con énfasis en la promoción de comportamientos de hábitos saludables y la detección de riesgos, a través de planes de automanejo, realizando 1 familias con acciones de promoción de hábitos saludables en salud visual, 5 familias con acciones de promoción de hábitos saludables en salud auditiva-comunicativa. Durante el periodo se realizaron 21 canalizaciones a la ruta de alteraciones en salud visual y auditiva, de las cuales 7 fueron efectivas. Se realiza clasificación, identificación de riesgos en salud bucal y sensibilización a 40 individuos en la sesión 1, se realiza clasificación, identificación de riesgos en salud bucal y sensibilización a 33 familias en la sesión 1, se brinda información, educación y comunicación en salud bucal a 44 individuos en la sesión 2, se brinda información, educación y comunicación en salud bucal a 39 familias en la sesión 2, se realiza evaluación de la técnica de higiene bucal a 44 individuos en la sesión 3, se realiza evaluación de la técnica de higiene bucal a 39 familias en la sesión 3, de los cuales 62 individuos apropiaron la técnica de cepillado dental. Durante el periodo se realizaron 27 canalizaciones a la ruta de alteraciones y trastornos en salud bucal, de las cuales 14 fueron efectivas. se brinda información, educación y comunicación en salud bucal a 13 individuos en la sesión 2, se brinda información, educación y comunicación en salud bucal a 13 familias en la sesión 2, de los cuales 13 individuos apropiaron la técnica de cepillado dental. Durante el periodo se realizaron 45 canalizaciones a la ruta de alteraciones y trastornos en salud bucal, de las cuales 20 fueron efectivas. Se identifican 139 mujeres mayores de 50 años sin tamizaje para cáncer de mama, 308 mujeres mayores de 25 años sin toma de citología, y 95 hombres mayores de 50 años sin tamizaje para cáncer de próstata.
Condiciones Crónicas No Transmisibles 
32 Instrumentos de caracterización para CCNT y asistencias técnicas realizadas para la atención integral a la población con Condiciones Crónicas No Transmisibles, 62 personas del talento humano de IPS priorizadas intervenidas en 32 IPS públicas 32 asesorías en promoción de hábitos saludables y condiciones crónicas, a 62 personas del talento humano en IPS. 23 personas del Talento Humano en entornos cuidadores los temas de fortalecimiento de capacidades fueron: Ruta de Promoción y Mantenimiento de la Salud; RIAS para población con riesgo o presencia de alteraciones cardio - cerebro - vascular - metabólicas; RIAS para población con riesgo o presencia de cáncer; Promoción y Asesoría en Actividad Física para la Salud; Consejería breve en Cesación de Tabaco y productos derivados; 534 mujeres tamizadas para cáncer de cuello uterino en las IPS de la red pública Número de mamografías realizadas: 395, número de personas tamizadas cáncer prostata: 164, número de personas tamizadas cáncer colon: 237.
Entorno Cuidador Laboral
Se realizó identificación y caracterización de 187 UTIS CON 321 trabajadores. Se identificaron trabajadores: 66 con consumo de tabaco, 29 con consumo problemático de bebidas alcohólicas, 112 con exposición a rayos ultravioleta, 359 que no realizan actividad física, 93 con alerta de riesgo cardiovascular según circunferencia de cintura. 70 con riesgo de alteración auditiva por exposición al ruido, 70 con riesgo de alteración visual por exposición a factores de riesgo ocupacional. En el entorno cuidador laboral se realizaron tamizajes: 176 personas mayores de 18 años a las que se les aplicó tamizaje Findrisc, de las cuales, 52 con alta probabilidad de presentar diabetes, 103 personas mayores de 18 años a las que se les aplicó tamizaje OMS, donde 1 presentan riesgo de padecer un evento cerebrovascular, 103 personas con tamizaje Cuestionario Breve de EPOC positivo, 13 mujeres sin toma de citología vaginal o prueba de VPH, 8 mujeres mayores de 50 años sin tamizaje para cáncer de mama en los últimos 5 años, 7 hombres mayores de 50 años sin tamizaje para cáncer de próstata, Se identificaron factores de riesgo para condiciones crónicas en los niños caracterizados, tales como: con consumo de tabaco de segunda mano 28, con exposición a rayos ultravioleta 28, 80 no realizan actividad física, 4 con riesgo de alteración visual por exposición a factores de riesgo ocupaciones. Se identificaron factores de riesgo para condiciones crónicas en los adolescentes caracterizados, tales como: 8 adolescentes trabajadores con exposición a rayos ultravioleta, 12 adolescentes trabajadores que no realizan actividad física, Entorno Cuidador Laboral: 8 mujeres con IEC para la identificación temprana de cáncer de cuello uterino y cáncer de mama, 7 hombres con IEC para la identificación temprana de cáncer de próstata.</t>
  </si>
  <si>
    <t>En el mes de Agosto 205
PREVENCIÓN COMBINADA DE LAS ITS
36 Pruebas de VIH.HEPT B realizadas SPAcios de bienestar 180 Pruebas de VIH.HEPT B realizadas bienestar integral es mas salud mental 22 Pruebas de VIH.HEPT B realizadas por localidad en Centros de escucha habitanza en calle, 45 Pruebas de VIH realizadas por localidad en Centros de escucha MujerESalud, 8 Pruebas de HEPT B realizadas por localidad en Centros de escucha MujerESalud.
Entorno Institucional
SSR
Prevención combinada de las ITS-VIH
214 Pruebas rápidas de VIH realizadas por los equipos del PIC. 177 Pruebas rápidas de Hept B realizadas por los equipos del PIC. 2.711 Condones entregados en procesos educativos de los equipos del PIC. Canalizaciones y activación de ruta según el Sistema de Referencia y Contrareferencia (SIRC): Fortalecimiento técnico talento humano Abordaje intersectorial.</t>
  </si>
  <si>
    <t>Durante el periodo de Enero 2025 a Agosto 205
PREVENCIÓN COMBINADA DE LAS ITS 
182 Pruebas de VIH.HEPT B realizadas por población LGBTI, 4 pruebas positivas para VIH.HEPT B realizadas por localidad a población LGBTI. 370 Pruebas de VIH.HEPT B realizadas SPAcios de bienestar 1.054 Pruebas de VIH.HEPT B realizadas bienestar integral es mas salud mental 1 pruebas positivas para VIH.HEPT B realizadas bienestar integral es mas salud mental 254 Pruebas de VIH.HEPT B realizadas por localidad en Centros de escucha habitanza en calle, 1 pruebas positivas para VIH.HEPT B realizadas por localidad en Centros de escucha habitanza en calle. 312 Pruebas de VIH realizadas por localidad en Centros de escucha MujerESalud, 1 pruebas positivas para VIH realizadas por localidad en Centros de escucha MujerESalud. 54 Pruebas de HEPT B realizadas por localidad en Centros de escucha MujerESalud.
Entorno Cuidador Educativo 
Se realizan 30 pruebas de VIH Se realizan 30 pruebas de Hepatitis B.
Entorno Institucional
SSR
Prevención combinada de las ITS-VIH 
2 Pruebas rápidas positivas del total de VIH realizadas en el mes por los equipos del PIC 1.617 Pruebas rápidas de VIH realizadas por los equipos del PIC. 1 Pruebas rápidas positivas del total de Hept B realizadas en el mes por los equipos del PIC 1.369 Pruebas rápidas de Hept B realizadas por los equipos del PIC. 26.001 Condones entregados en procesos educativos de los equipos del PIC. Canalizaciones y activación de ruta según el Sistema de Referencia y Contrareferencia (SIRC): Fortalecimiento técnico talento humano 3 Asistencias técnicas en IPS con fortalecimiento de temas en SSSR con enfasis en prevención de las ITS Abordaje intersectorial.</t>
  </si>
  <si>
    <t>En el mes de Agosto 205
Enfermedades Transmitidas por Vectores-ETV:
3 IPS priorizadas para malaria con stock de medicamentos malaria. 4 asistencias técnicas a IPS. 4 IPS con gestión de información de malaria y leishmaniasis. 2 Actividades de información para ETV, con 27 personas que participan. 4 IPS con visita de asistencia técnica para Enfermedades transmitidas por vectores, 4 IPS visitadas. 4 Realizan acciones de información para la prevención de las ETV. 1 Pacientes de dengue con signos de alarma.</t>
  </si>
  <si>
    <t>Durante el periodo de Enero 2025 a Agosto 205
Enfermedades Transmitidas por Vectores-ETV: 
25 IPS priorizadas para malaria con stock de medicamentos malaria. 28 asistencias técnicas a IPS. 32 IPS con gestión de información de malaria y leishmaniasis. 3 Pacientes de malaria con verificación de seguimiento al tratamiento. 1 Pacientes con leishmaniasis con verificación de seguimiento al tratamiento. 1 Pacientes con chagas crónico caso probable y/o confirmado en seguimiento en la EAPB. 11 Actividades de información para ETV, con 134 personas que participan. 1 Casos canalizados a las aseguradoras. 28 IPS con visita de asistencia técnica para Enfermedades transmitidas por vectores, 28 IPS visitadas. 28 Realizan acciones de información para la prevención de las ETV. 25 Pacientes de dengue con signos de alarma, 7 pacientes malaria, 7 con instauración oportuna de tratamiento, 3 con seguimiento al tratamiento por la IPS. 5 Pacientes con leishmaniasis, 2 con indicación de tratamiento sistémico, 1 recibieron tratamiento, 1 seguimiento al tratamiento por la IPS. 1 Pacientes con chagas crónico con atención inicial.</t>
  </si>
  <si>
    <t>En el mes de Agosto 205
Entorno Cuidador Educativo
Se realizan 8 sesiones de sensibilización en vacunación a comunidad educativa y 200 estudiantes. Se gestionaron y realizaron 3 jornadas de vacunación con 43 dosis aplicadas de VPH. Se realizaron 1.060 seguimientos telefonicos a población susceptible.
Programa Ampliado de Inmunizaciones - PAI
Menor de un año de edad: POLIO: 3eras dosis aplicadas 233, cumplimiento 5,0 % PENTAVALENTE: 3eras dosis aplicadas 233, cumplimiento 5,0 % BCG: dosis aplicadas 609, cumplimiento 13,1 % ROTAVIRUS: 2das dosis aplicadas 216, cumplimiento 4,7 % De un año de edad: TRIPLE VIRAL: dosis aplicadas 177, 3,8 cumplimiento NEUMOCOCO REFUERZO: dosis aplicadas 179, cumplimiento 3,8 % HEPATITIS A: dosis aplicada 179, cumplimiento 3,8 % VARICELA: dosis aplicadas 179, cumplimiento 3,8 % FIEBRE AMARILLA en población de 1 año: 328 dosis aplicadas, cumplimiento 7,8 % Tdap de gestantes: dosis aplicadas 311 , Fuente: SIS-151 RESUMEN MENSUAL DE VACUNACIÓN - Corte 31/08/2025. 10 IPS con distribución de medicamentos inmunobiológicos, insumos y dispositivos médicos 14 Visitas de asistencia técnica a IPS de la red pública y privada (técnicos sistemas de información) 14 Visitas de asistencia técnica a IPS de la red pública y privada (profesionales) 4 Seguimiento y/o cierre a planes de mejora de las IPS públicas y privadas 26 Talento humano en salud con fortalecimiento técnico del PAI en IPS públicas y privadas 14 IPS activas en el REPS con validación mensual equipo PAI Se asistió a 1 asistencia técnica Distrital por coordinador/a PAI y profesionales de apoyo Se realizó 1 reunión local PAI Se realizarón 5 articulaciones 1 Con otros actores (JAC, Colia, Riapi, centros comerciales, iglesias, entre otros) 4 otros sectores (SED, ICBF, SDIS, secretaría de la mujer, IDRD, entre otros) 1 Jornadas extramurales de vacunación realizadas en SED Públicas. 3 Jornadas extramurales de vacunación realizadas en ICBF 3 Jornadas extramurales de vacunación tactica de concentación (parques, centros comerciales, igelsias, supercades, entre otros) 1 Jornadas extramurales de vacunación tactica de casa a casa (barrios intervenidos). 4 Seguimiento y/o cierres a planes de mejora de las IPS públicas y privadas.</t>
  </si>
  <si>
    <t>Durante el periodo de Enero 2025 a Agosto 205
Entorno Cuidador Educativo 
Se realizan 32 sesiones de sensibilización en vacunación a comunidad educativa abordando 10 directores locales de educación y subdirectores locales de integración social, 17 rectores, directivos y docentes, 161 padres de familia y 486 estudiantes. Se gestionaron y realizaron 32 jornadas de vacunación con 347 dosis aplicadas de VPH. Se realizaron 3.531 seguimientos telefonicos a población susceptible.
Programa Ampliado de Inmunizaciones - PAI 
Menor de un año de edad: POLIO: 3eras dosis aplicadas 1.798, cumplimiento 61,4 % PENTAVALENTE: 3eras dosis aplicadas 1.799, cumplimiento 61,5 % BCG: dosis aplicadas 4.897, cumplimiento 168,1 % ROTAVIRUS: 2das dosis aplicadas 1.839, cumplimiento 63,7 % De un año de edad: TRIPLE VIRAL: dosis aplicadas 1.483, 47,8 cumplimiento NEUMOCOCO REFUERZO: dosis aplicadas 1.476, cumplimiento 47,6 % HEPATITIS A: dosis aplicada 1.496, cumplimiento 48,2 % VARICELA: dosis aplicadas 1.501, cumplimiento 48,4 % FIEBRE AMARILLA en población de 1 año: 1.721 dosis aplicadas, cumplimiento 54,9 % Tdap de gestantes: dosis aplicadas 2.810, Fuente: SIS-151 RESUMEN MENSUAL DE VACUNACIÓN - Corte 31/08/2025. 80 IPS con distribución de medicamentos inmunobiológicos, insumos y dispositivos médicos 110 Visitas de asistencia técnica a IPS de la red pública y privada (técnicos sistemas de información) 110 Visitas de asistencia técnica a IPS de la red pública y privada (profesionales) Donde se dejaron 6 planes de mejoramiento a IPS públicas y privadas 18 Seguimiento y/o cierre a planes de mejora de las IPS públicas y privadas 144 Talento humano en salud con fortalecimiento técnico del PAI en IPS públicas y privadas 111 IPS activas en el REPS con validación mensual equipo PAI Se asistió a 8 asistencia técnica Distrital por coordinador/a PAI y profesionales de apoyo Se realizó 8 reunión local PAI Se realizarón 36 articulaciones 22 Con otros actores (JAC, Colia, Riapi, centros comerciales, iglesias, entre otros) 14 otros sectores (SED, ICBF, SDIS, secretaría de la mujer, IDRD, entre otros) 25 Jornadas extramurales de vacunación realizadas en SED Públicas. 11 Jornadas extramurales de vacunación realizadas en SED Privadas 8 Jornadas extramurales de vacunación realizadas en ICBF 20 Jornadas extramurales de vacunación realizadas en SDIS (infancia) 9 Jornadas extramurales de vacunación realizadas en SDIS (vejez) 77 Jornadas extramurales de vacunación tactica de concentación (parques, centros comerciales, igelsias, supercades, entre otros) 9 Jornadas extramurales de vacunación tactica de casa a casa (barrios intervenidos). Se realizarón 1 visitas de seguimiento a IPS de la red pública y privada (EAPV, excursiones de temperatura, bajas coberturas, entre otras) 4 Seguimiento y/o cierres a planes de mejora de las IPS públicas y privadas.</t>
  </si>
  <si>
    <t>En el mes de Agosto 205
Gestión de Programas y Acciones
Se realizaron 7 asistencias técnicas a IPS públicas y privadas, con relación a procesos de diagnóstico, tratamiento y seguimiento de los casos de tuberculosis sensible, farmacorresistente y coinfección TB/VIH, en el contexto del modelo de atención integral en salud. 15 funcionarios de la red pública y privada de la ciudad, recibió fortalecimiento de capacidades frente al manejo programático de la tuberculosis de acuerdo a la normatividad actual. Se identificaron 366 sintomáticos respiratorios en instituciones públicas y privadas de la localidad, se procesaron 240 cultivos en medio líquido, Y 278 pruebas moleculares, de acuerdo a los algoritmos para diagnóstico de la Tuberculosis. 25 personas iniciaron tratamiento para Tuberculosis, para gestión de la administración del tratamiento directamente observado, en articulaciòn con las rutas de atención integral de las EAPB e IPS públicas y privadas. Se identificaron 1 personas con co infección TB/VIH para ingreso a programa de atención integral. Se realizaron 24 visitas domiciliarias a pacientes del programa, en las cuales se canalizaron 6 contactos sintomáticos respiratorios o con condiciones de riesgo para desarrollo de Tuberculosis. Se sensibilizaron 8 personas de la comunidad en promoción y mantenimiento de la salud y prevención de la tuberculosis. Se realizaron 3 visitas domiciliarias a personas con Hansen. Se realizaron 1 seguimientos telefónicos a pacientes del Programa de eliminación de Hansen.</t>
  </si>
  <si>
    <t>Durante el periodo de Enero 2025 a Agosto 205
Gestión de Programas y Acciones 
Se realizaron 64 asistencias técnicas a IPS públicas y privadas, con relación a procesos de diagnóstico, tratamiento y seguimiento de los casos de tuberculosis sensible, farmacorresistente y coinfección TB/VIH, en el contexto del modelo de atención integral en salud. 248 funcionarios de la red pública y privada de la ciudad, recibió fortalecimiento de capacidades frente al manejo programático de la tuberculosis de acuerdo a la normatividad actual. Se identificaron 3.848 sintomáticos respiratorios en instituciones públicas y privadas de la localidad, se procesaron 2.384 cultivos en medio líquido, Y 2.535 pruebas moleculares, de acuerdo a los algoritmos para diagnóstico de la Tuberculosis. 141 personas iniciaron tratamiento para Tuberculosis, para gestión de la administración del tratamiento directamente observado, en articulaciòn con las rutas de atención integral de las EAPB e IPS públicas y privadas. Se identificaron 12 personas con co infección TB/VIH para ingreso a programa de atención integral. Se realizaron 224 visitas domiciliarias a pacientes del programa, en las cuales se canalizaron 41 contactos sintomáticos respiratorios o con condiciones de riesgo para desarrollo de Tuberculosis. Se sensibilizaron 168 personas de la comunidad en promoción y mantenimiento de la salud y prevención de la tuberculosis. Participación en 8 unidades de análisis de mortalidad evitable por tuberculosis y TB/VIH-SIDA. Se realizaron 3 asistencias técnicas en proceso de diagnóstico, tratamiento y seguimiento de los casos de lepra. Fortalecimiento de capacidades a 5 funcionarios de la red pública y privada de la ciudad, frente al manejo programático de la Lepra. Se realizaron 8 visitas domiciliarias a personas con Hansen. Se sensibilizaron 15 personas de la comunidad con relación a signos y síntomas de la enfermedad de Hansen. Se realizaron 14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</si>
  <si>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2 sesiones de la Comisión Ambiental Local (CAL), 1 sesión del Consejo Local de Gestión del Riesgo y Cambio Climático (CLGRCC), 2 Sesión del consejo Local de Protección y Bienestar Animal (CLPYBA), 1 mesa de residuos, 1 mesa de agricultura urbana en donde participaron 132 personas en estos espacios de coordinación; se realizaron 10 actividades intersectoriales desde los espacios de gestión con participación de 378 personas. Se gestionaron 5 problemáticas de salud ambiental recepcionadas desde vigilancia epidemiológica basada en comunidad relacionadas con riesgos ambientales con participación de 17 personas de la comunidad.
Por otra parte, en el marco de la implementación de estrategias en salud ambiental a través de los entornos de vida cotidiana se adelantaron acciones así:
Entorno Cuidador Comunitario: Se desarrollaron 18 acciones artísticas con participación de 661 personas. Se socializaron las recomendaciones en salud correspondiente al Índice Bogotano de Calidad del Aire y Riesgo en Salud –IBOCA- y el índice de radiación solar ultravioleta -IUV a 324 personas. Se priorizó 1 barrio (Marco Fidel Suárez) a los que se les formuló el Plan de Gestión Barrial/veredal de Entornos Ambientalmente Saludables, desde caracterización territorial se identificaron 6 grupos focales para la implementación de procesos en salud ambiental y se abordaron 517 personas con 35 acciones de Educación para la Salud Ambiental.
Entorno Cuidador Educativo: Se desarrollaron 12 intervenciones a estudiantes de ciclo 1; 8 intervenciones a estudiantes de ciclo 2; 8 intervenciones a estudiantes de ciclo 3 y 2 intervenciones a estudiantes de ciclo 4. Se realizaron 4 unidades demostrativas con participación de 4 docentes para el fortalecimiento de los proyectos ambientales escolares (PRAE). Se implementó la estrategia de mascota verde en jardines y se realizaron 4 sesiones durante su implementación, se realizaron 19 sesiones durante su implementación. 3 problemáticas identificadas en el entorno exterior a las instituciones educativas intervenidas por el entorno y direccionadas a gestión y análisis de políticas
Entorno Cuidador Hogar: Con la estrategia de vivienda saludable, se intervinieron 7 familias con visita de cierre para evaluación de los riesgos ambientales identificados en 7 personas expuestas y se desarrollaron seguimientos a las familias brindando educación de acuerdo con los riesgos identificados a 3 personas expuestas.
Entorno Institucional: Se realizaron 2 sesiones durante la implementación de la estrategia de mascota verde.
Entorno Cuidador Laboral: Se identificaron 38 Unidades de Trabajo Informal libres de Humo, se socializó el Índice Bogotano de Calidad del Aire y Riesgo en Salud –IBOCA- a 21 trabajadores y el Índice de radiación solar ultravioleta -IUV a 9 trabajadores informales.</t>
  </si>
  <si>
    <t>Hasta el mes de Agosto en el marco de la conformación e implementación intersectorial y comunitaria de la red de salud ambiental y la Gestión de la Salud Ambiental a nivel local se avanzó en un 0,84 % gestionando acciones en: 
11 sesiones de la Comisión Ambiental Local (CAL), 8 sesiones del Consejo Local de Gestión del Riesgo y Cambio Climático (CLGRCC), 10 Sesiones del consejo Local de Protección y Bienestar Animal (CLPYBA), 8 mesas de residuos, 6 mesas de agricultura urbana en donde participaron 832 personas en estos espacios de coordinación; se realizaron 74 actividades intersectoriales desde los espacios de gestión con participación de 2.828 personas. Se gestionaron 12 problemáticas de salud ambiental recepcionadas desde vigilancia epidemiológica basada en comunidad relacionadas con riesgos ambientales con participación de 62 personas de la comunidad.
Por otra parte, en el marco de la implementación de estrategias en salud ambiental a través de los entornos de vida cotidiana se adelantaron acciones así:
Entorno Cuidador Comunitario. Se desarrollaron 182 acciones artísticas con participación de 6.681 personas. Se socializaron las recomendaciones en salud correspondiente al Índice Bogotano de Calidad del Aire y Riesgo en Salud –IBOCA- y el índice de radiación solar ultravioleta -IUV a 2.409 personas por medio de los puntos de Cuídate y Se Feliz. Se desarrolló 1 jornada de salud ambiental con participación de 80 personas. Se desarrollaron 2 unidades demostrativas en salud ambiental con participación de 227 personas. Se priorizaron 23 barrios (MARRUECOS, GOVAROBA, QUIROGA CENTRAL, LA MERCED SUR, MOLINOS DEL SUR, EL CONSUELO - MARRUECOS, GOVAROVA, LA MERCED SUR, PALERMO SUR, QUIROGA CENTRAL, PLAYÓN, LA PLAYITA, MOLINOS DEL SUR, EL CONSUELO - Diana Turbay Arrayanes, El Portal - San José Sur, Avenida Caracas, Avenida Caracas II - S.C. Quiroga - La Marqueza - Marco Fidel Suárez) a los que se les formuló el Plan de Gestión Barrial/veredal de Entornos Ambientalmente Saludables, desde caracterización territorial se identificaron 38 grupos focales para la implementación de procesos en salud ambiental y se abordaron 4.721 personas con 438 acciones de Educación para la Salud Ambiental.
Entorno Cuidador Educativo: Se caracterizaron 11 Instituciones Educativas con variables en salud ambiental en las que se desarrollaron 54 intervenciones a 451 estudiantes de ciclo 1; 63 intervenciones a 607 estudiantes de ciclo 2; 62 intervenciones a 633 estudiantes de ciclo 3; y 27 intervenciones a 330 estudiantes de ciclo 4. Se realizaron 25 unidades demostrativas con participación de 309 estudiantes y 27 docentes para el fortalecimiento de los proyectos ambientales escolares (PRAE). Se implementó la estrategia de mascota verde en 6 jardines, abordando 192 niños y se realizaron 61 sesiones durante su implementación. 14 problemáticas identificadas en el entorno exterior a las instituciones educativas intervenidas por el entorno y direccionadas a gestión y análisis de políticas
Entorno Cuidador Hogar: Con la estrategia de vivienda saludable, se intervinieron 68 familias con visita de cierre para evaluación de los riesgos ambientales identificados en 151 personas expuestas y se desarrollaron seguimientos a las familias brindando educación de acuerdo con los riesgos identificados a 341 personas expuestas.
Entorno Institucional: Se implementó la estrategia de mascota verde en 47 unidades de atención a la primera infancia, abordando 369 niños 47 docentes o madres comunitarias; y se realizaron 181 sesiones durante su implementación. Así mismo se seleccionaron 1 Instituciones Prestadoras de Servicios de Salud (IPS) para determinar la huella de carbono del sector salud interviniendo 13 profesionales de la salud. Se caracterizaron instituciones de poblaciones diferenciales y en protección  en las cuales se implementaron 1 unidades demostrativas y se abordaron 3 personas.
Entorno Cuidador Laboral: Se identificaron 285 Unidades de Trabajo Informal libres de Humo, se socializó el Índice Bogotano de Calidad del Aire y Riesgo en Salud –IBOCA- a 562 trabajadores y el Índice de radiación solar ultravioleta -IUV a 177 trabajadores informales.</t>
  </si>
  <si>
    <t>En el mes de Agosto 2025
Vigilancia de la Salud Ambiental
 Seguimiento y Observación al animal agresor: Se hizo seguimiento a 53 animales de los cuales 31 fueron caninos y 22 fueron felinos. De las observaciones realizadas 91 % fueron efectivas y 9 % fueron fallidas. Vigilancia Integrada de la Rabia que realizaron la gestión y seguimiento de 174 casos de agresión por animal potencialmente transmisor de rabia, notificadas por las UPGD de cada la localidad durante el mes. Se realizaron 1 Asistencias Técnicas y 1 capacitaciones dirigidas al TH de las UPGD Se remitieron 58 casos de agresión (propios e interlocales) para observación y seguimiento al animal agresor Vigilancia de la Salud Ambiental VACUNACIÓN ANTIRRÁBICA CANINA Y FELINA: Se vacunaron contra la rabia un total de 3.425 animales de los cuales 1.699 fueron perros y 1.726 fueron gatos. Funcionamiento de 3 puntos fijos 9 jornadas de vacunación extramural ejecutadas.</t>
  </si>
  <si>
    <t>Durante el periodo de Enero 2025 a Agosto 2025
Vigilancia de la Salud Ambiental 
 Seguimiento y Observación al animal agresor: Se hizo seguimiento a 389 animales de los cuales 281 fueron caninos y 108 fueron felinos. De las observaciones realizadas 702 % fueron efectivas y 98 % fueron fallidas. Vigilancia Integrada de la Rabia que realizaron la gestión y seguimiento de 1.427 casos de agresión por animal potencialmente transmisor de rabia, notificadas por las UPGD de cada la localidad durante el mes. Se realizaron 11 Asistencias Técnicas y 8 capacitaciones dirigidas al TH de las UPGD Se remitieron 444 casos de agresión (propios e interlocales) para observación y seguimiento al animal agresor Vigilancia de la Salud Ambiental VACUNACIÓN ANTIRRÁBICA CANINA Y FELINA: Se vacunaron contra la rabia un total de 24.983 animales de los cuales 12.336 fueron perros y 12.647 fueron gatos. Funcionamiento de 24 puntos fijos 35 jornadas de vacunación extramural ejecutadas.</t>
  </si>
  <si>
    <t>En el mes de Agosto 2025
Vigilancia de la Salud Ambiental
Se inscribieron 165 establecimientos. Se realizó control de insectos exteriores en 10.000 metros cuadrados. Se realizó control de roedores exteriores en 34.761 metros cuadrados. Se atendieron 1 eventos de Interés en salud pública Enfermedad Transmitida por Alimentos. Se adelantaron 5 actividades de carácter promocional y preventivo como son las sensibilizaciones dirigidas a la comunidad en temas de salud ambiental enfocados especialmente al manejo adecuado de alimentos; medicamentos y sustancias químicas. con una asistencia de 53 personas. Se adelantaron 1.004 visitas de inspección, vigilancia y control (IVC) en establecimientos abiertos al público, para verificar el cumplimiento de la normatividad sanitaria vigente. Se intervinieron 1.030 establecimientos comerciales, industriales e institucionales vigilados y controlados abiertos al público, donde se aplicaron 34 medidas sanitarias de seguridad (incluyen medidas a productos: decomisos, congelaciones y destrucciones y medidas a establecimientos: suspensión de trabajos o servicios y clausura de establecimientos). Se adelantaron 27 operativos, entre operativos de alimentos y bebidas alcohólicas, carnes y derivados cárnicos, juguetes, línea de medicamentos seguros, espacio público, apoyo a otras líneas de intervención y operativos de eventos masivos.</t>
  </si>
  <si>
    <t>Durante el periodo de Enero 2025 a Agosto 2025
Vigilancia de la Salud Ambiental 
Se inscribieron 1953 establecimientos. Se realizó control de insectos exteriores en 95.730 metros cuadrados. Se realizó control de roedores exteriores en 270.053 metros cuadrados. Se atendieron 1 eventos de Interés en salud pública Enfermedad Transmitida por Alimentos. Se adelantaron 38 actividades de carácter promocional y preventivo como son las sensibilizaciones dirigidas a la comunidad en temas de salud ambiental enfocados especialmente al manejo adecuado de alimentos; medicamentos y sustancias químicas. con una asistencia de 495 personas. Se adelantaron 9.067 visitas de inspección, vigilancia y control (IVC) en establecimientos abiertos al público, para verificar el cumplimiento de la normatividad sanitaria vigente. Se intervinieron 9.169 establecimientos comerciales, industriales e institucionales vigilados y controlados abiertos al público, donde se aplicaron 338 medidas sanitarias de seguridad (incluyen medidas a productos: decomisos, congelaciones y destrucciones y medidas a establecimientos: suspensión de trabajos o servicios y clausura de establecimientos). Se adelantaron 176 operativos, entre operativos de alimentos y bebidas alcohólicas, carnes y derivados cárnicos, juguetes, línea de medicamentos seguros, espacio público, apoyo a otras líneas de intervención y operativos de eventos masivos.</t>
  </si>
  <si>
    <t xml:space="preserve">En el mes de Agosto 2025
Implementación de la Vigilancia en Salud Ambiental en las tematicas de Aire, Ruido y Radiación electromagnética
 Durante el mes de reporte se aplicaron encuestas relacionadas con calidad de aire a un total de 88 personas para la población de 0 a 14 años de edad y adulto mayor de 60 años Se aplicaron encuestas de percepción relacionadas con ruido a 46 personas entre adolescentes y adultos. Se aplicaron 25 encuestas relacionadas con el síndrome de radiofrecuencia De las personas encuestadas en las tematicas de la línea, 13 se iniciaron procesos de canalización o activación de ruta. Se abordaron 118 personas en sensibilización de las tematicas de aire, olores, tabaco, ruido y radiación electromagnetica Se atendieron 14 quejas relacionadas con las temáticas de la línea, de las cuales 2 se relacionan con olores ofensivos, 12 Ruido </t>
  </si>
  <si>
    <t>Durante el periodo de Enero 2025 a Agosto 2025
Implementación de la Vigilancia en Salud Ambiental en las tematicas de Aire, Ruido y Radiación electromagnética 
 Durante el mes de reporte se aplicaron encuestas relacionadas con calidad de aire a un total de 402 personas para la población de 0 a 14 años de edad y adulto mayor de 60 años Se aplicaron encuestas de percepción relacionadas con ruido a 186 personas entre adolescentes y adultos. Se aplicaron 100 encuestas relacionadas con el síndrome de radiofrecuencia De las personas encuestadas en las tematicas de la línea, 37 se iniciaron procesos de canalización o activación de ruta. Se abordaron 355 personas en sensibilización de las tematicas de aire, olores, tabaco, ruido y radiación electromagnetica Se atendieron 40 quejas relacionadas con las temáticas de la línea, de las cuales 7 se relacionan con olores ofensivos, 4 por calidad del aire, 29 Ruido y se realizaron 8 operativos de control de tabaco, y se participaron en 2 espacios de posicionamiento en temas Aire; Tabaco;</t>
  </si>
  <si>
    <t>En el mes de Agosto 205
Vigilancia en Salud Pública
La red de operadores de VSP en el distrito: Se realizó el mantenimiento del Sistema de EEVV, a través de 5 asesorías y asistencias técnicas. De las 90 instituciones que hacen parte de la red de vigilancia en salud pública de los diferentes subsistemas para el periodo, 69 corresponden a Unidades Informadoras 21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5 asesorías y/o asistencias técnicas, red de operadores de la Vigilancia en Salud Pública de Unidades Informadoras-UI 9 asesorías y/o asistencias técnicas. Se realizó el mantenimiento de los subsistemas a través de 17 asesorías y asistencias técnicas.
Dentro de las acciones realizadas de mitigación y control relacionadas con los eventos de interés en salud pública, frente al componente transmisibles: Se visitaron 9.298 viviendas, se abordaron 29.343 personas y el resultado consolidado de MRCV a las 9 manzanas en las acciones de bloqueo y BAC fue: 10 Bloqueos SR, 6 Bloqueos SRC, 23 Bloqueos TF, 3 Bloqueos Meningitis, y se administraron 602 biológicos Se realizó la entrega de 58 quimioprofilaxis para la contención de 13 casos probables de tosferina y 1 de meningitis, habiendo utilizado 111 tabletas de azitromicina, 13 frascos de azitromicina suspensión y 4 tabletas de rifampicina de la misma manera se asignaron 285 tabletas de azitromicina, 40 frascos de azitromicina suspensión Como fortalecimiento a la gestión de la información del subsistema transmisibles se realizaron las siguientes asistencias técnicas UPGD: 1 UPGD críticas 1 fortalecimiento UPGD Vigilancia Epidemiológica Ocupacional de los Trabajadores de la Economía informal -SIVISTRA 78 casos notificados y 11 IEC efectivas. Vigilancia Epidemiológica de Enfermedades Huerfanas 13 casos notificados y 10 IEC efectivas. Número de casos que cruzan entre el evento 342 y RLCPD 1 y realizaron 1 ajustes al SIVIGILA. Sistema de Vigilancia Epidemiológica en Salud Oral SISVESO: 103 casos notificados 14 IEC efectivas. Sistema de Vigilancia epidemiológica en Crónicas_Cáncer en menores 18 años casos notificados 1 Sistema de Vigilancia epidemiológica en Crónicas_Cáncer de mama y cuello uterino casos notificados 21 y 15 IEC efectivas.
Subsistema SISVAN: Mantenimiento y fortalecimiento del Sistema de Vigilancia Alimentaria y Nutricional (SISVAN) en 2 Unidades Primarias Generadoras de Datos públicas Mantenimiento y fortalecimiento del Sistema de Vigilancia Alimentaria y Nutricional (SISVAN) en 3 Unidades Primarias Generadoras de Datos privadas, 32 Seguimiento a atenciones a recién nacidos 32 Seguimiento a atenciones en menores de 5 años 19 caracterizaciones a gestantes 5 caracterizaciones a recién nacidos, 8 caracterizaciones a menores de 5 años, 8 canalizaciones realizadas por medio del SIRC. Subsistema de vigilancia en Salud Pública de Lesiones de Causa Externa (SIVELCE) Subsistema de Vigilancia en Salud Pública de la Conducta Suicida (SISVECOS) Número de casos de Ideación suicida 203, IEC efectivas 44 de Ideación suicida, Número de casos notificados de Lesiones por quemaduras 47 Número de casos notificados de Amenaza suicida 5, IEC efectivas 5 de Lesiones por quemaduras Accidentes domésticos en menores 11 años: 35 casos notificados, Número de casos notificados de Intento suicida 64 IEC efectivas 12 Accidentes domésticos, IEC efectivas 32 de Intento suicida, Subsistema de vigilancia en salud pública en violencia intrafamiliar y de genero (SIVIM) Total de casos notificados de violencia intrafamiliar y de género: 311 y con IEC: 83 Total de casos notificados de violencia intrafamiliar y de género en mujeres: 221 y en hombres: 90. Casos notificados de violencia sexual: 132 y con IEC: 50 . Casos notificados de violencia en niños, niñas y adolescentes: 198 y con IEC: 66 Dentro de las acciones de Vigilancia en Salud Pública relacionadas con los Eventos de Interés en Salud Sexual y Reproductiva y Salud Materno Infantil, se realizaron 3 investigaciones Epidemiológicas de Campo de alto impacto. se realizaron 1 IEC Mortalidad Perinatal. se realizaron 1 IEC Sífilis Gestacional, se realizaron 1 IEC Morbilidad Materna Extrema, Como acciones de mitigación de riesgo y oportunidad al seguimiento de la SSR – SMI, realizan 2 asistencia de monitoreo a UPGD privadas 2 Unidades de análisis de casos sin muestra eventos transmisibles discriminados así: EPV 2, 1 Unidades de análisis de eventos Transmisibles, discriminadas así: 1 Mortalidad por IRA-EDA menor de 5 años, Desde Vigilancia a Eventos Transmisibles, se intervinieron 46 casos de alto impacto TB 7, mortalidad IRA menor de 5 años 1, EPV 37, Otros eventos transmisibles 1, Desde Vigilancia a Eventos Transmisibles, se intervinieron 10 casos de control TB 9, EPV 1, contactos identificados en IEC de TB y canallizados al SIRC 13 , Vigilancia Epidemiológica Basada en Comunidad 12 Notificaciones de situaciones problemáticas 1 Comités de vigilancia epidemiológica comunitaria - COVECOM. 10 Asistencias Técnicas a la Red de Vigilancia Comunitaria para la VEBC, 9 Fortalecimiento de capacidades en salud para la ReVCom 5 Investigaciones socio epidemiológicas de campo -ISEC- VEBC.
Subsistema VESPA: Casos captados de mayores de 18 años pero menores de 30: 17 (No incluye gestantes) Casos captados de mayores de 18 años pero menores de 30: 17 IEC Fallidas 1 (No incluye gestantes) Total de casos captados de menores de 18 años 21 Casos de menores de 18 años con IEC efectivas: 14 Casos de menores de 18 años con IEC Fallidas: 19 N° de casos remitidos a través del SIRC desde VESPA: 10 N° de casos remitidos a servicios PSPIC desde VESPA: 6 N° de casos de consumo abusivo de spa remitidos a entorno educativo desde VESPA: 5 N° de casos remitidos a SPAcios de bienestar (Servicios de acogida) 1.</t>
  </si>
  <si>
    <t>Durante el periodo de Enero 2025 a Agosto 205
Vigilancia en Salud Pública 
La red de operadores de VSP en el distrito: Se realizó el mantenimiento del Sistema de EEVV, a través de 29 asesorías y asistencias técnicas. De las 736 instituciones que hacen parte de la red de vigilancia en salud pública de los diferentes subsistemas para el periodo, 568 corresponden a Unidades Informadoras 168 a Unidades Notificadoras. Como fortalecimiento a la operación de la red de VSP se realizaron las siguientes acciones para los sistemas: Red de operadores de la Vigilancia en Salud Pública, con abordaje de hasta 4 subsistemas 23 asesorías y/o asistencias técnicas, red de operadores de la Vigilancia en Salud Pública, con abordaje de más de 4 de subsistemas 34 asesorías y/o asistencias técnicas, red de operadores de la Vigilancia en Salud Pública de Unidades Informadoras-UI 83 asesorías y/o asistencias técnicas. Se realizó el mantenimiento de los subsistemas a través de 140 asesorías y asistencias técnicas.
Dentro de las acciones realizadas de mitigación y control relacionadas con los eventos de interés en salud pública, frente al componente transmisibles: Se visitaron 48.859 viviendas, se abordaron 163.458 personas y el resultado consolidado de MRCV a las 9 manzanas en las acciones de bloqueo y BAC fue: 35 Bloqueos SR, 41 Bloqueos SRC, 3 Bloqueos PFA, 133 Bloqueos TF, 6 Bloqueos Meningitis, y se administraron 2.215 biológicos Se realizó la entrega de 418 quimioprofilaxis para la contención de 104 casos probables de tosferina y 3 de meningitis, habiendo utilizado 804 tabletas de azitromicina, 114 frascos de azitromicina suspensión y 4 tabletas de rifampicina y 4 tabletas de ciprofloxacina; de la misma manera se asignaron 337 tabletas de azitromicina, 92 frascos de azitromicina suspensión y 1 tabletas de ciprofloxacina; Como fortalecimiento a la gestión de la información del subsistema transmisibles se realizaron las siguientes asistencias técnicas UPGD: 4 UPGD críticas 17 fortalecimiento UPGD Vigilancia Epidemiológica Ocupacional de los Trabajadores de la Economía informal -SIVISTRA 451 casos notificados y 187 IEC efectivas. Vigilancia Epidemiológica de Enfermedades Huerfanas 41 casos notificados y 102 IEC efectivas. Numero de casos que cruzan entre el evento 342 y 215 1 y se notificaron al SIVIGILA 1 Número de casos que cruzan entre el evento 342 y RLCPD 4 y realizaron 4 ajustes al SIVIGILA. Sistema de Vigilancia Epidemiológica en Salud Oral SISVESO: 838 casos notificados 113 IEC efectivas. Sistema de Vigilancia epidemiológica en Crónicas_Cáncer en menores 18 años casos notificados 5 y 3 IEC efectivas. Sistema de Vigilancia epidemiológica en Crónicas_Cáncer de mama y cuello uterino casos notificados 148 y 106 IEC efectivas. Unidades de analisis realizadas 1.
Subsistema SISVAN: Mantenimiento y fortalecimiento del Sistema de Vigilancia Alimentaria y Nutricional (SISVAN) en 12 Unidades Primarias Generadoras de Datos públicas Mantenimiento y fortalecimiento del Sistema de Vigilancia Alimentaria y Nutricional (SISVAN) en 30 Unidades Primarias Generadoras de Datos privadas, 152 Seguimiento a atenciones a recién nacidos 292 Seguimiento a atenciones en menores de 5 años 170 caracterizaciones a gestantes 31 caracterizaciones a recién nacidos, 72 caracterizaciones a menores de 5 años, 57 canalizaciones realizadas por medio del SIRC. Subsistema de vigilancia en Salud Pública de Lesiones de Causa Externa (SIVELCE) Subsistema de Vigilancia en Salud Pública de la Conducta Suicida (SISVECOS) Número de casos de Ideación suicida 1.335, IEC efectivas 490 de Ideación suicida, Número de casos notificados de Lesiones por quemaduras 452 Número de casos notificados de Amenaza suicida 96, IEC efectivas 50 de Lesiones por quemaduras IEC efectivas de de Amenaza suicida 41, Accidentes domésticos en menores 11 años: 369 casos notificados, Número de casos notificados de Intento suicida 431 IEC efectivas 126 Accidentes domésticos, IEC efectivas 212 de Intento suicida, Número de casos notificados de muerte por suicidio 4 IEC efectivas 1 de muerte por suicidio Subsistema de vigilancia en salud pública en violencia intrafamiliar y de genero (SIVIM) Total de casos notificados de violencia intrafamiliar y de género: 2.164 y con IEC: 631 Total de casos notificados de violencia intrafamiliar y de género en mujeres: 1.366 y en hombres: 560. Casos notificados de violencia sexual: 959 y con IEC: 268. Casos notificados de violencia en niños, niñas y adolescentes: 1.380 y con IEC: 446 Dentro de las acciones de Vigilancia en Salud Pública relacionadas con los Eventos de Interés en Salud Sexual y Reproductiva y Salud Materno Infantil, se realizaron 42 investigaciones Epidemiológicas de Campo de alto impacto. Se realizaron 1 IEC Mortalidad Materna, se realizaron 5 IEC Mortalidad Perinatal. se realizaron 24 IEC Sífilis Gestacional, se realizaron 8 IEC Morbilidad Materna Extrema, se realizaron 1 IEC Defectos Congénitos, se realizaron 3 IEC Transmisión materno perinatal VIH – Hepatitis B. Frente al análisis de los eventos de SSR, se realizaron 3 unidades de análisis, se realizaron 1 Mortalidad Materna, se realizaron 1 Mortalidad Perinatal, se realizaron 1 Defectos Congénitos, Como acciones de mitigación de riesgo y oportunidad al seguimiento de la SSR – SMI, realizan 1 asistencia de monitoreo a UPGD públicas Como acciones de mitigación de riesgo y oportunidad al seguimiento de la SSR – SMI, realizan 5 asistencia de monitoreo a UPGD privadas 26 Unidades de análisis de casos sin muestra eventos transmisibles discriminados así: EPV 4, ETV 22, 4 Unidades de análisis de eventos Transmisibles, discriminadas así: 2 Mortalidad por IRA-EDA menor de 5 años, 2 mortalidad EPV, Desde Vigilancia a Eventos Transmisibles, se intervinieron 259 casos de alto impacto TB 45, mortalidad IRA menor de 5 años 2, EPV 207, ETV 2, Otros eventos transmisibles 3, Desde Vigilancia a Eventos Transmisibles, se intervinieron 77 casos de control TB 67, EPV 10, contactos identificados en IEC de TB y canallizados al SIRC 104 , Vigilancia Epidemiológica Basada en Comunidad 89 Notificaciones de situaciones problemáticas 4 Comités de vigilancia epidemiológica comunitaria - COVECOM. 82 Asistencias Técnicas a la Red de Vigilancia Comunitaria para la VEBC, 27 Fortalecimiento de capacidades en salud para la ReVCom 35 Investigaciones socio epidemiológicas de campo -ISEC- VEBC.
Subsistema VESPA: Gestantes casos notificados: 3 Gestantes IEC efectivas: 1 Casos captados de mayores de 18 años pero menores de 30: 128 (No incluye gestantes) Casos captados de mayores de 18 años pero menores de 30: 6 IEC Efectivas (No incluye gestantes) Casos captados de mayores de 18 años pero menores de 30: 128 IEC Fallidas 25 (No incluye gestantes) Total de casos captados de menores de 18 años 98 Casos de menores de 18 años con IEC efectivas: 84 Casos de menores de 18 años con IEC Fallidas: 149 N° de casos remitidos a través del SIRC desde VESPA: 62 N° de casos remitidos a servicios PSPIC desde VESPA: 24 N° de casos de consumo abusivo de spa remitidos a entorno educativo desde VESPA: 21 N° de casos remitidos a SPAcios de bienestar (Servicios de acogida) 5.</t>
  </si>
  <si>
    <t>En el mes de Agosto 205
Entorno Cuidador Educativo
Se realizaron 1.189 actividades de educación en salud en 14 Jardines, en 20 Colegios, en 3 Universidades, con la participación de 82 docentes, 453 padres de familia, y 1.776 estudiantes.
Educación para la Salud Pública 
Se realizaron: 8 Sesiones educativas y herramientas didácticas para los procesos de educación para la salud pública en temas relacionados con: Núcleo temático flexible según las necesidades identificadas con el diagnóstico territorial.; Salud Materno Infantil; Salud Mental; Salud sexual y reproductiva Herramientas educomunicativas para los procesos de educación para la salud pública 8 Asistencias técnicas (acompañamiento técnico, orientación técnica, capacitación y/o asesoría técnica) para el desarrollo de capacidades en educación para la salud pública 9 En temas relacionados con: Educación para la Salud Pública; Núcleo temático flexible según las necesidades identificadas con el diagnóstico territorial. Fortaleciendo a un total de 79 trabajadores del sector 1 Iniciativas, actividades o procesos dirigidos a fortalecer la gestión de la asistencia técnica en el GSP-PSPIC.
Políticas
En la Interacción Integral e Integrada Acción Estratégica Sectorial Local, se avanza en la agenda estratégica 10,7 % correspondiente a: La cuarta fase de la acción estratégica sectorial local en la cual se implementa y hace seguimiento a las acciones acordadas en el plan de trabajo En la interacción integrada de Gestión Intersectorial durante el mes se suscribieron: 5 compromisos, de los cuales 1 responden al plan de trabajo de la acción estratégica sectorial local 2 a las instancias o espacios locales de política 5 situaciones emergentes o articulaciones intersectoriales fuera de las instancias o espacios propios de política De los compromisos suscritos en el mes se cumplieron 1 Análisis en el marco de las políticas públicas.
Análisis poblacionales en el marco de las políticas públicas
Actividad 1. Construcción e implementación del plan de trabajo para los análisis poblacionales en el marco de las políticas públicas 90,0 % de avance en la implementación del plan de trabajo para los análisis poblacionales en el marco de las políticas públicas Análisis de las acciones del GSP-PSPIC en el marco de las políticas públicas SUBACTIVIDAD 1. ALISTAMIENTO Y DESARROLLO DE CAPACIDADES SUBACTIVIDAD 2. PRIORIZACIÓN DE ACCIONES A ANALIZAR SUBACTIVIDAD 3. APORTES TÉCNICOS A LA CONSTRUCCIÓN DEL DOCUMENTO DE ACCVSYE LOCAL Y DOCUMENTOS DE SPA Y SALUD ORAL 2 asistencias a encuentros programados por la SDS (Capacitaciones, talleres, seminarios, mesas técnicas u otros) 5 cartografías o análisis en aporte a los documentos o solicitudes para los productos de la interacción de Análisis en el marco de las políticas desde el perfil geográfico 1 participación en mesas del componente geográfico o mesas técnicas a nivel subred o distrital En la gestión de la política pública de infancia, primera infancia y adolescencia en el territorio se realizaron las siguientes actividades: participó en 3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Juventud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8,4 % En la gestión de la política pública de Envejecimiento y Vejez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10,6 %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Discapacidad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9,5 % En la gestión de la política pública de LGBTI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8,1 % En la gestión de la política pública de Habitabilidad en Calle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8,3 % En la gestión de la política pública de Mujer y equidad de géneros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5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8,2 % En la gestión de la política pública de SPA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8,0 % En la gestión de la política pública de Salud Mental,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4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10,0 % En la gestión de la política pública de Adultez en el territorio se realizaron las siguientes actividades: en las cuales: Aportó en la respuesta al plan de acción de la política, el plan operativo de la instancia y gestionó los compromisos sectoriales e intersectoriales que de allí se derivaron y se participó en 2 espacios con comunidad para la participación social transformadora en los cuales se desarrolló: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9,5 % En la gestión para la construcción del instrumento de acción pública de Salud Oral en el territorio se realizaron las siguientes actividades: participó en 6 instancias o espacios de política, en las cuales: Aportó en la respuesta al plan de acción de la política, el plan operativo de la instancia y gestionó los compromisos sectoriales e intersectoriales que de allí se derivaron y se participó en 4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9,0 % En la gestión de la política pública de trabajo digno y decente, en el territorio se realizaron de las siguientes actividades participó en 3 instancias o espacios de política, Aportó en la respuesta al plan de acción de la política, el plan operativo de la instancia y gestionó los compromisos sectoriales e intersectoriales que de allí se derivaron en las cuales: y se participó en 1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8,6 % En la gestión de la política pública de Ruralidad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7,8 % En la gestión de la política pública para la Acogida, Inclusión y Desarrollo (Migrantes)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8,5 %.</t>
  </si>
  <si>
    <t>Durante el periodo de Enero 2025 a Agosto 205
Entorno Cuidador Educativo 
Se realizaron 9.498 actividades de educación en salud en 243 Jardines, en 693 Colegios, en 38 Universidades, en 2 Instituciones de formación para el trabajo y el desarrollo humano con la participación de 908 docentes, 4.241 padres de familia, y 28.199 estudiantes.
Educación para la Salud Pública 
Se realizaron: 62 Sesiones educativas y herramientas didácticas para los procesos de educación para la salud pública en temas relacionados con: Educación para la Salud Pública; Salud sexual y reproductiva; Salud Materno Infantil; Programa Ampliado de Inmunizaciones PAI; Seguridad Alimentaria y Nutricional; Salud Mental; Condiciones Crónicas no Transmisibles; Enfermedades Transmisibles; Autorregulación; Núcleo temático flexible según las necesidades identificadas con el diagnóstico territorial.; Herramientas educomunicativas para los procesos de educación para la salud pública 53 Asistencias técnicas (acompañamiento técnico, orientación técnica, capacitación y/o asesoría técnica) para el desarrollo de capacidades en educación para la salud pública 62 En temas relacionados con: Núcleo temático flexible según las necesidades identificadas con el diagnóstico territorial.; Autorregulación; Enfermedades Transmisibles; Condiciones Crónicas no Transmisibles; Salud Mental; Salud Materno Infantil; Educación para la Salud Pública; Fortaleciendo a un total de 771 trabajadores del sector 7 Iniciativas, actividades o procesos dirigidos a fortalecer la gestión de la asistencia técnica en el GSP-PSPIC.
Políticas 
En la Interacción Integral e Integrada Acción Estratégica Sectorial Local, se avanza en la agenda estratégica 57,8 % correspondiente a: La primera fase de la acción estratégica sectorial local que responde a la planeación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tercera fase de la acción estratégica sectorial local en la que se construye y actualiza el plan de trabajo ; La cuarta fase de la acción estratégica sectorial local en la cual se implementa y hace seguimiento a las acciones acordadas en el plan de trabajo; En la interacción integrada de Gestión Intersectorial durante el mes se suscribieron: 44 compromisos, de los cuales 3 responden al plan de trabajo de la acción estratégica sectorial local 10 a las instancias o espacios locales de política 37 situaciones emergentes o articulaciones intersectoriales fuera de las instancias o espacios propios de política De los compromisos suscritos en el mes se cumplieron 13 Análisis en el marco de las políticas públicas.
Análisis poblacionales en el marco de las políticas públicas
Actividad 1. Construcción e implementación del plan de trabajo para los análisis poblacionales en el marco de las políticas públicas 507,5 % de avance en la implementación del plan de trabajo para los análisis poblacionales en el marco de las políticas públicas Análisis de las acciones del GSP-PSPIC en el marco de las políticas públicas SUBACTIVIDAD 1. ALISTAMIENTO Y DESARROLLO DE CAPACIDADES 1 Plan de trabajo entregado con la definición de actividades y tareas definidas con la SDS SUBACTIVIDAD 2. PRIORIZACIÓN DE ACCIONES A ANALIZAR 2 Documento de avance con la técnica para priorización de acciones bajo criterios establecidos SUBACTIVIDAD 3. APORTES TÉCNICOS A LA CONSTRUCCIÓN DEL DOCUMENTO DE ACCVSYE LOCAL Y DOCUMENTOS DE SPA Y SALUD ORAL 4 Documento de avance del núcleo de “Debilidad de la Gobernabilidad y Gobernanza intersectorial y transectorial para obtener resultados en salud” 16 asistencias a encuentros programados por la SDS (Capacitaciones, talleres, seminarios, mesas técnicas u otros) 45 cartografías o análisis en aporte a los documentos o solicitudes para los productos de la interacción de Análisis en el marco de las políticas desde el perfil geográfico 8 participación en mesas del componente geográfico o mesas técnicas a nivel subred o distrital En la gestión de la política pública de infancia, primera infancia y adolescencia en el territorio se realizaron las siguientes actividades: participó en 16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14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6 compromisos en el marco de la intersectorialidad En el seguimiento a la gestión de la política se avanzó en el mes en 66,0 %. En la gestión de la política pública de Juventud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Gestionó los compromisos suscritos en la accción estratégica sectorial local que requirieron de la acción intersectorial en instancias o espacios propios de política;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11 espacios con comunidad para la participación social transformadora en los cuales se desarrolló: Fortalecimiento de capacidades para la participación social transformadora en coordinación con actores sectoriales o con otros sectores; En el mes se concertaron 5 compromisos en el marco de la intersectorialidad En el seguimiento a la gestión de la política se avanzó en el mes en 62,8 % En la gestión de la política pública de Envejecimiento y Vejez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67,0 % En la gestión de la política pública para las Familias en el territorio se realizaron de las siguientes actividades: participó en 7 instancias o espacios de política, en las cuales: Aportó en la respuesta al plan de acción de la política, el plan operativo de la instancia y gestionó los compromisos sectoriales e intersectoriales que de allí se derivaron; Gestionó los compromisos suscritos que responden desde el sector salud a las demandas de otros sectores (privados, públicos, comunitarios);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14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62,4 % En la gestión de la política pública de Discapacidad en el territorio se realizaron de las siguientes actividades: participó en 12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64,0 % En la gestión de la política pública de LGBTI en el territorio se realizaron las siguientes actividades: participó en 17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14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63,4 % En la gestión de la política pública de Habitabilidad en Calle en el territorio se realizaron las siguientes actividades: participó en 8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17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61,3 % En la gestión de la política pública de Mujer y equidad de géneros en el territorio se realizaron las siguientes actividades: participó en 14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19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65,6 % En la gestión de la política pública de SPA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66,3 % En la gestión de la política pública de Salud Mental,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59,0 % En la gestión de la política pública de seguridad alimentaria y nutricional, en el territorio se realizaron de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13 espacios con comunidad para la participación social transformadora en los cuales se desarrolló: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66,0 % En la gestión de la política pública de Adultez en el territorio se realizaron las siguientes actividades: participó en 12 instancias o espacios de política, en las cuales: Aportó en la respuesta al plan de acción de la política, el plan operativo de la instancia y gestionó los compromisos sectoriales e intersectoriales que de allí se derivaron; y se participó en 18 espacios con comunidad para la participación social transformadora en los cuales se desarrolló: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62,5 % En la gestión para la construcción del instrumento de acción pública de Salud Oral en el territorio se realizaron las siguientes actividades: participó en 17 instancias o espacios de política, en las cuales: Aportó en la respuesta al plan de acción de la política, el plan operativo de la instancia y gestionó los compromisos sectoriales e intersectoriales que de allí se derivaron; y se participó en 16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66,0 % En la gestión de la política pública de trabajo digno y decente, en el territorio se realizaron de las siguientes actividades participó en 22 instancias o espacios de política, Aportó en la respuesta al plan de acción de la política, el plan operativo de la instancia y gestionó los compromisos sectoriales e intersectoriales que de allí se derivaron; en las cuales: Adicionalmente, se realizaron aportes técnicos y gestión intersectorial para la generación del conocimiento y el análisis de condiciones y situaciones sociales de salud relacionadas con la política: Producción de documentos (informes, boletines, etc); y se participó en 12 espacios con comunidad para la participación social transformadora en los cuales se desarrolló: Fortalecimiento de capacidades para la participación social transformadora en coordinación con actores sectoriales o con otros sectores; En el mes se concertaron 4 compromisos en el marco de la intersectorialidad En el seguimiento a la gestión de la política se avanzó en el mes en 65,4 % En la gestión de la política pública de Ruralidad en el territorio se realizaron las siguientes actividades: participó en 10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Fortalecimiento de capacidades para la participación social transformadora en coordinación con actores sectoriales o con otros sectores; En el seguimiento a la gestión de la política se avanzó en el mes en 60,3 % En la gestión de la política pública para la Acogida, Inclusión y Desarrollo (Migrantes)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Espacios para el fortalecimiento de capacidades para la gestión de las políticas (Foros, capacitaciones, encuentros, seminarios, entre otros); y se participó en 3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63,5 %.</t>
  </si>
  <si>
    <t>En el mes de Agosto 2025
ACCSVyE
Actividad 3: Análisis geográfico y espacial
PRODUCTO: ANÁLISIS DE LA SITUACIÓN DE CALIDAD DE VIDA Y SALUD LOCAL Actividad :Análisis de Situación de Calidad de Vida y Salud Local 8 ctas de alistamiento, diarios de campo, relatorías y/o los soportes que den cuenta del ejercicio participativo (Actas y listados de asistencia) realizados con la comunidad (incluye actas de actividades internas del equipo) Actividad 2 :Informe seguimiento de indicadores estrategicos en salud pública 4 Tablero en Excel por localidad con el seguimiento a los indicadores priorizados. 1 Informe de seguimiento a indicadores 4 espacios de socializaciones de informe y tableros 1 Actas y listado de asistencia, así como documentos y/o cartografías para los apartados de priorización de sectores catastrales y zonas, así como la discusión de metodologías de análisis espacial 1 Actas y listados de asistencia de los talleres realizados 3 Mapas realizados e incorporados al documentos de Analisis de situacion.</t>
  </si>
  <si>
    <t>Durante el periodo de Enero 2025 a Agosto 2025
ACCSVyE
Actividad 3: Análisis geográfico y espacial 
PRODUCTO: ANÁLISIS DE INDICADORES LOCALES
Para la actividad 1: Análisis integrado de indicadores estratégicos en salud pública, se realizaron acciones que derivaron en las siguientes evidencias/documentos: 1 Documento en Word por Subred, con análisis integrado de indicadores estratégicos en salud pública con desagregación local 2 Actas, listados o evidencias de los espacios 26 Bases de datos y fuentes de información utilizadas Para la actividad 2: Identificación de los determinantes sociales asociados a los indicadores estratégicos y revisión de las estrategias y prácticas para la reducción de los eventos priorizados, se realizaron acciones que derivaron en las siguientes evide 1 Documento en Word por Subred, con la identificación de los determinantes sociales asociados a los indicadores estratégicos y revisión de la estrategias y prácticas para la reducción de los eventos priorizados 2 Anexo de sistematización de información secundaria por Subred Para la actividad 3. Análisis geográfico local, se realizaron acciones que derivaron en las siguientes evidencias/documentos: 4 Bases geocodificadas por Subred (al menos una al mes) 57 mapas construidos con desagregación a diferentes escalas (al menos una al mes y a demanda analítica local) Actividad :Alistamiento para el desarrollo del Análisis de Situación de Salud Local, 1 Matriz de identificacion y sistematización de fuentes primarias y secundarias PRODUCTO: ANÁLISIS DE LA SITUACIÓN DE CALIDAD DE VIDA Y SALUD LOCAL Actividad :Análisis de Situación de Calidad de Vida y Salud Local 3 Matriz de análisis de información de los núcleos de inequidad del PTS 98 ctas de alistamiento, diarios de campo, relatorías y/o los soportes que den cuenta del ejercicio participativo (Actas y listados de asistencia) realizados con la comunidad (incluye actas de actividades internas del equipo) 24 Documento analisis local con el desarrollo de los capítulos I-II-III.Configuración del territorio, Capítulo II. Condiciones sociales, económicas y de calidad de vida desde la perspectiva de los determinantes sociales de la salud y los enfoques diferencial Actividad:Análisis geográfico y espacial 6 Actas y listado de asistencia de analisis de informacion geografica 106 Mapas realizados e incorporados al documentos de Analisis de situacion en sus capitulos I, II y III 12 documento analisis local con el desarrollo de los capítulos IV-V-VI. Priorización de los problemas y necesidades sociales de la salud en el territorio, Capítulo IV. Análisis de las respuestas de los diferentes actores ante las problemáticas y necesidades 8 informes ejecutivos de analisis local 8 infografias de analisis local Actividad 2 :Informe seguimiento de indicadores estrategicos en salud pública 20 Tablero en Excel por localidad con el seguimiento a los indicadores priorizados. 5 Informe de seguimiento a indicadores 1 Plan de análisis de profundización en el evento priorizado 1 Documento con el resultado del análisis social y cultural. 15 espacios de socializaciones de informe y tableros 16 Actas y listado de asistencia, así como documentos y/o cartografías para los apartados de priorización de sectores catastrales y zonas, así como la discusión de metodologías de análisis espacial 5 Actas y listados de asistencia de los talleres realizados 64 Mapas realizados e incorporados al documentos de Analisis de situacion.</t>
  </si>
  <si>
    <t>En el mes de Agosto 205
Entorno Cuidado Comunitario
CARACTERIZACIÓN TERRITORIAL 94 Puntos identificados por consumo SPA Para la reducción de riesgos y daños de SPA 5 valoraciones del riesgo por consumo de sustancias psicoactivas en el marco de la intervención breve. 5 en población diversa (LGBTI), En el abordaje diferencial, con enfoque de reducción de riesgos y daños, fueron formulados 5 planes de bienestar. En el marco de dichos planes se realizaron 1 encuentros comunitarios 5 en población diversa (LGBTI), Se formularon 10 planes de bienestar en población consumo de sustancias psicoactivas, énfasis en abuso de alcohol, tabaco, uso de dispositivos electrónicos (vapeadores) con 4 sesiones colectivas y participaron 10 personas.
SPAcios DE BIENESTAR
27 valoraciones del riesgo por consumo de sustancias psicoactivas en el marco de la intervención breve. De manera específica, 20 en adolescentes y jóvenes: 7 en adolescentes pertenecientes al SRPA, 30 en población mayor de edad que asistió a las jornadas SPAcios libres de riesgos. Para la prevención del consumo de SPA fueron formulados 27 planes de bienestar y se dio cierre a 20 de estos. En el marco de dichos planes se realizaron 14 sesiones colectivas con la participación de 77 personas.
Macro, meso y micro gestión de la salud pública
0,3 % de poblacion canalizada que se identifica como LGBT 87,1 % gestion efectiva a las canalizaciones todas las modalidades para las personas Mayores. 100,0 % gestion efectiva a las canalizaciones modalidad entre entornos en menores de 18 años con trabajo infantil. 84,8 % gestion efectiva canalizaciones modalidades que activan la Ruta Promoción, Mantenimiento Salud - Finalidad 2 Motivo 8 y 9 Personas en edad fértil sin intención reproductiva y sin método anticonceptivo 85,1 % gestion efectiva a las canalizaciones todas las modalidades donde se activa la RIA para población materno - perinatal 85,1 % gestion efectiva a las canalizaciones todas las modalidades donde se activa la Ruta De Promoción Y Mantenimiento De La Salud - 1 Finalidad Valoración Integral en niños y niñas menores de dos años. 70,3 % gestion efectiva a las canalizaciones modalidad entre enotrnos donde se activa la Ruta De Promoción Y Mantenimiento De La Salud - Finalidad Protección Específica con esquema incompleto de vacunación. 82,0 % gestion efectiva a las canalizaciones todas las modalidades donde se activa la ruta 5 todos los motivos relacionados con sustancias psicoactivas. 3,1 % gestión efectiva activación de rutas modalidad Canalizaciones hacia la oferta Distrital e Intersectorial en población migrante No regular internacional. 88,4 % gestion efectiva a las canalizaciones todas las modalidades donde se activa la RIA 2 para población con riesgo o presencia de alteraciones cardio — cerebro — vascular — metabólicas manifiestas - Todos los motivos.
Entorno Cuidador Educativo
5 planes de trabajo para la implementación de las zonas de orientación, 1 Zonas de Orientación Escolar y 4 Zonas de Orientación Universitarias. En el periodo se implementaron 5 SPAcios de bienestar en instituciones educativas, donde se realizaron las siguientes actividades: 5 grupos de apoyo, y 19 procesos formativos 72 valoraciones del riesgo por consumo de sustancias psicoactivas, 1 desde los ZOE y 4 desde los ZOU. 113 canalizaciones, de las cuales 113 a servicios de salud.</t>
  </si>
  <si>
    <t>Durante el periodo de Enero 2025 a Agosto 205
Entorno Cuidado Comunitario
CARACTERIZACIÓN TERRITORIAL 545 Puntos identificados por consumo SPA Para la reducción de riesgos y daños de SPA 116 valoraciones del riesgo por consumo de sustancias psicoactivas en el marco de la intervención breve. 44 en población diversa (LGBTI), 36 en población en actividades sexuales pagas (ASP) y 114 en población con consumo de sustancias psicoactivas, énfasis en abuso de alcohol, tabaco, uso de dispositivos electrónicos (vapeadores). En el abordaje diferencial, con enfoque de reducción de riesgos y daños, fueron formulados 114 planes de bienestar. En el marco de dichos planes se realizaron 35 encuentros comunitarios 35 en población diversa (LGBTI), 36 en población en actividades sexuales pagas (ASP), en las cuales participaron 6 actores estratégicos (organizaciones sociales, dispositivos de base comunitaria). Se formularon 164 planes de bienestar en población consumo de sustancias psicoactivas, énfasis en abuso de alcohol, tabaco, uso de dispositivos electrónicos (vapeadores) con 36 sesiones colectivas y participaron 91 personas.
SPAcios DE BIENESTAR 
453 valoraciones del riesgo por consumo de sustancias psicoactivas en el marco de la intervención breve. De manera específica, 157 en adolescentes y jóvenes: 64 en adolescentes pertenecientes al SRPA, 612 en población mayor de edad que asistió a las jornadas SPAcios libres de riesgos. Para la prevención del consumo de SPA fueron formulados 356 planes de bienestar y se dio cierre a 279 de estos. En el marco de dichos planes se realizaron 105 sesiones colectivas con la participación de 434 personas.
Macro, meso y micro gestión de la salud pública 
100,0 %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1,2 % de poblacion canalizada que se identifica como LGBT. 100,0 % gestion efectiva a las canalizaciones todas las modalidades para las personas Mayores. 100,0 %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100,0 % gestion efectiva a las canalizaciones todas las modalidades donde se activan rutas por riesgo de desnutrición aguda en niños y niñas menores de cinco años. 82,9 %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100,0 %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100,0 % gestion efectiva a las canalizaciones todas las modalidades donde se activa la ruta 5 todos los motivos relacionados con sustancias psicoactivas. 100,0 %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
Entorno Cuidador Educativo 
A través de los SPAcios de bienestar se realizaron 9 caracterizaciones, 26 planes de trabajo para la implementación de las zonas de orientación, 6 Zonas de Orientación Escolar y 23 Zonas de Orientación Universitarias. En el periodo se implementaron 42 SPAcios de bienestar en instituciones educativas, donde se realizaron las siguientes actividades: 19 grupos de apoyo, y 54 procesos formativos 353 valoraciones del riesgo por consumo de sustancias psicoactivas, 29 desde los ZOE y 31 desde los ZOU. 811 canalizaciones, de las cuales 800 a servicios de salud y 15 a otros servicios sectoriales o comunitarios.</t>
  </si>
  <si>
    <t>En el mes de Agosto 205
Entorno Institucional
1 Casas de Igualdad de Oportunidades para las Mujeres-CIO. Se realizaron 1 acciones colectivas y/o grupales con mujeres, donde se realiza intervención a 13 personas 13 mujeres, Por identidad de género: 1 de gestión diferencial en poblaciones vulnerables.</t>
  </si>
  <si>
    <t>Durante el periodo de Enero 2025 a Agosto 205
Entorno Institucional 
4 Casas de Igualdad de Oportunidades para las Mujeres-CIO. Se realizaron 1 acciones colectivas y/o grupales con mujeres, donde se realiza intervención a 13 personas 13 mujeres, Por identidad de género: 1 de gestión diferencial en poblaciones vulnerables.</t>
  </si>
  <si>
    <t>En el mes de Agosto 205
Respuesta a población extranjera 
Fortalecimiento de capacidades en temas de migración y salud en IPS públicas y privadas
1 IPS públicas y privadas con fortalecimiento de capacidaddes en temas de migración y Salud durante el mes por SISS Temas abordados con IPS públicas y privadas para fortalecimiento de capacidaddes en temas de migración y Salud durante el mes por SISS: Aseguramiento 3 de Talento Humano con fortalecimiento de capacidaddes en temas de migración y Salud durante el mes por SISS.
Equipos Basicos Extramurales de Hogar
Se realizaron 442 caracterizaciones en familias de población migrante internacional, en las cuales se identifican: 26 familias con prioridad alta 69 familias con prioridad media 347 familias con prioridad baja En estas familias se encontraron 11 menores de 5, 14 gestantes, 53 usuarios con condición crónicas, 25 usuarios con identificación de riesgo en salud mental y 3 usuarios con discapacidad. Se da inicio a planes de cuidado familiar con 24 familias de población migrante internacional.
Asistencia Técnica en Temas de Migración y Salud
1 asistencias técnicas en los asuntos de migración y salud a los entornos cuidadores, temas y procesos tranvesales Temas abordados en las asistencias técnicas en los asuntos de migración y salud a los entornos cuidadores, temas y procesos tranvesales: Aseguramiento; Guía de orientación para la prestación de servicios de salud con enfoque diferencial FMM 9 participantes comunitarios.</t>
  </si>
  <si>
    <t>Durante el periodo de Enero 2025 a Agosto 205
Respuesta a población extranjera 
Fortalecimiento de capacidades en temas de migración y salud en IPS públicas y privadas 
5 IPS públicas y privadas con fortalecimiento de capacidaddes en temas de migración y Salud durante el mes por SISS Temas abordados con IPS públicas y privadas para fortalecimiento de capacidaddes en temas de migración y Salud durante el mes por SISS: Aseguramiento; Guía de orientación para la prestación de servicios de salud con enfoque diferencial FMM; 24 de Talento Humano con fortalecimiento de capacidaddes en temas de migración y Salud durante el mes por SISS.
Equipos Basicos Extramurales de Hogar 
Se realizaron 3.599 caracterizaciones en familias de población migrante internacional, en las cuales se identifican: 190 familias con prioridad alta 1.315 familias con prioridad media 2.061 familias con prioridad baja En estas familias se encontraron 1.160 menores de 5, 249 gestantes, 7.733 usuarios con condición crónicas, 865 usuarios con identificación de riesgo en salud mental y 793 usuarios con discapacidad. Se da inicio a planes de cuidado familiar con 172 familias de población migrante internacional.
Asistencia Técnica en Temas de Migración y Salud 
153 asistencias técnicas en los asuntos de migración y salud a los entornos cuidadores, temas y procesos tranvesales Temas abordados en las asistencias técnicas en los asuntos de migración y salud a los entornos cuidadores, temas y procesos tranvesales: Aseguramiento; Política pública; Ficha Técnica Transversal GSP-PSPIC; Guía de orientación para la prestación de servicios de salud con enfoque diferencial FMM; Prevención de xenofobia y trato humanizado; Participación social; Activación de rutas y canalizaciones en población FMM; 229 de Talento Humano con fortalecimiento de capacidaddes en temas de migración y Salud durante el mes por SISS 290 participantes de asistencias técnicas en los asuntos de migración y salud a los entornos cuidadores, temas y procesos tranvesales 42 participantes por el entorno cuidador institucional 63 participantes por el entorno cuidador laboral 150 participantes por el entorno cuidador comunitario 28 participantes por el proceso transversal GEPISP 7 participantes por tema transversal educación en salud 9 participantes sector salud diferentes a salud pública 9 participantes comunitarios.</t>
  </si>
  <si>
    <t>En el mes de Agosto 205
Entorno Cuidador Comunitario
Escuchar para Más bienestar MujerEs
Participación de 537 personas de las cuales son: 448 mujeres 89 hombres, por momento de vida se ubican así: 24 adolescencia, 109 juventud, 283 adultez, 121 persona mayor. Por característica poblacional/diferencial se beneficiaron: 3 indígenas, 30 migrantes, 504 cisgénero. Se realizaron 9 acciones pedagógicas colectivas de corta duración a 126 mujeres y 36 hombres Se realizaron 26 acciones pedagógicas colectivas de larga duración a 315 mujeres y 45 hombres Se realizaron 34 asesorías en Salud Se realizaron 57 asesorías psicosociales Se realizaron 3 acompañamientos solidarios Se realizó fortalecimiento de redes a 15 personas de los cuales son: 13 mujeres, 2 hombres, en los siguientes temas: Cuidado y autocuidado; Salud mental . Se abordaron 268 mujeres en acciones de educación en las Manzanas del Cuidado, Se realizaron 34 asesorías psicosociales en las manzanas del cuidado Se realizaron 17 asesorias en gestíon del riesgo en salud en las manzanas del cuidado.
Gestión de Programas y Acciones
Violencias basadas en género 5 IPS con acciones de fortalecimiento en temas relacionados con violencias de género. 28 personas de talento humano en salud con acciones de fortalecimiento en temas relacionados con violencias de género 46 personas abordadas en salas de espera de IPS y otros espacios en temas de violencias 28 personas de talento humano de IPS con acompañamiento y fortalecimiento de capacidades socio jurídicas 4 mujeres con orientación, información o asesoría socio-jurídica en temas relacionados con: violencias de género, IVE, rutas de atención, derechos, etc. 3 personas abordadas en espacios de descarga emocional 6 personas con acompañamientos solidarios o seguimiento realizados.</t>
  </si>
  <si>
    <t>Durante el periodo de Enero 2025 a Agosto 205
Entorno Cuidador Comunitario
Escuchar para Más bienestar MujerEs 
Participación de 4.645 personas de las cuales son: 3.276 mujeres 914 hombres, por momento de vida se ubican así: 213 adolescencia, 855 juventud, 2.088 adultez, 1.489 persona mayor. Por característica poblacional/diferencial se beneficiaron: 10 indígenas, 221 migrantes, 4.414 cisgénero. Se realizaron 96 acciones pedagógicas colectivas de corta duración a 1.200 mujeres y 354 hombres Se realizaron 178 acciones pedagógicas colectivas de larga duración a 2.489 mujeres y 503 hombres Se realizaron 283 asesorías en Salud Se realizaron 379 asesorías psicosociales Se realizaron 28 acompañamientos solidarios Se realizaron 24 canalizaciones intersectoriales, a las siguientes entidades: Casa de Igualdad de Oportunidades; Secretaría de Integración Social; Casa de la Juventud; Se realizó fortalecimiento de redes a 175 personas de los cuales son: 154 mujeres, 21 hombres, en los siguientes temas: Salud plena; Una vida libre de violencias; Salud mental; Cuidado y autocuidado; Salud y derechos sexuales y reproductivos; Habitos de vida saludable. Se abordaron 1.663 mujeres en acciones de educación en las Manzanas del Cuidado, Se realizaron 117 asesorías psicosociales en las manzanas del cuidado Se realizaron 82 asesorias en gestíon del riesgo en salud en las manzanas del cuidado.
Gestión de Programas y Acciones 
Violencias basadas en género 40 IPS con acciones de fortalecimiento en temas relacionados con violencias de género. 561 personas de talento humano en salud con acciones de fortalecimiento en temas relacionados con violencias de género 556 personas abordadas en salas de espera de IPS y otros espacios en temas de violencias 561 personas de talento humano de IPS con acompañamiento y fortalecimiento de capacidades socio jurídicas 60 mujeres con orientación, información o asesoría socio-jurídica en temas relacionados con: violencias de género, IVE, rutas de atención, derechos, etc. 273 personas abordadas en espacios de descarga emocional 37 personas con acompañamientos solidarios o seguimiento realizados.</t>
  </si>
  <si>
    <t>En el mes de Agosto 205
Entorno Cuidador Comunitario
84 Grupos identificados para el abordaje de la RBC 158 hombres, 876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Hombres 18 A 26 años Juventud 32 Mujeres 18 A 26 años Juventud 32 Hombres 27 A 59 años Adulto 172 Mujeres 27 A 59 años Adulto 121 Hombres 60 y más Vejez 672 Mujeres 60 y más Vejez Por sexo participaron: 876 mujeres, 158 hombres. Por poblaciones diferenciales participaron: En la actividad red de gestores de rutas sectoriales e intersectoriales de salud y participación 6 personas con discapacidad nuevas en el proceso. 2 mujeres en el proceso, 4 hombres en el proceso, 56 personas con discapacidad que continúan en el proceso, 36 mujeres en el proceso, 20 hombres en el proceso, 7 personas sin discapacidad nuevas en el proceso, 7 mujeres en el proceso, 307 personas sin discapacidad que continúan en el proceso. 266 mujeres, 41 hombres, En 128 sesiones. Con las siguientes temáticas Activación de redes de apoyo y recursos; Apropiación de conceptos sobre discapacidad, inclusión y derechos; Conformación del grupo, trabajo en calle y enganche; Conocimiento de rutas sectoriales e intersectoriales y cómo generar el enlace a estas Grupos de soportes socioemocional para personas con discapacidad y personas cuidadoras. 30 personas con discapacidad nuevas en el proceso. 27 mujeres en el proceso, 3 hombres en el proceso, 86 personas con discapacidad que continuan en el proceso, 68 mujeres en el proceso, 18 hombres en el proceso, 92 personas cuidadora nueva en el proceso. 91 mujeres en el proceso, 1 hombres en el proceso, 168 personas cuidadora que continuan en el proceso. 154 mujeres en el proceso, 14 hombres en el proceso, En 112 sesiones. Con las siguientes temáticas Aprendizaje sobre cómo expresar y gestionar las emociones y sentimientos; Capacitación en técnicas para manejar el estrés y los problemas en la vida diaria; Conformación del grupo, trabajo en calle y enganche; Entrenamiento en técnicas de autorregulación emocional y habilidades de comunicación e interacción social Acciones comunicativas, comunidades incluyentes jornadas mas bienestar. 280 mujeres 88 hombres En 36 sesiones. Con las siguientes temáticas Decálogo del cuidado; Derechos y deberes; Información en proceso de certificación de discapacidad.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3, Adolescencia 1, Juventud 2, Adultez 11, Vejez 13, Por sexo participaron: 15 Mujeres 15 hombres. Por poblaciones diferenciales participaron: En la actividad de visita domiciliaria a familias con personas con discapacidad y/o afectaciones psicosociales, participaron: 149 familias 149 personas con discapacidad en el proceso Con las siguientes temáticas Enlace rutas de atención sectorial e intersectorial Con 12 personas con discapacidad psicosocial, con 57 personas con discapacidad física, con 21 personas con discapacidad intelectual, con 7 personas con discapacidad visual, con 2 personas con discapacidad auditiva, con 50 personas con discapacidad múltiple, 101 mujeres con discapacidad, 48 hombres con discapacidad.
RBC
Promoción de capacidades para la convivencia en personas con discapacidad y personas cuidadoras institucionales
20 personas con discapacidad nuevas en el proceso. 2 mujeres en el proceso, 18 hombres en el proceso, 131 personas con discapacidad que continúan en el proceso, 88 mujeres en el proceso, 43 hombres en el proceso, En 22 sesiones. Con las siguientes temáticas Apoyo sin limitar la independencia y toma de decisiones de la persona con discapacidad ; Comunicación efectiva, respetuosa y asertiva; Promoción del autocuidado en la persona cuidadora para regular la sobrecarga; Respeto por la diversidad, promoción de la participación en igualdad de condiciones; Trabajo en equipo y cooperación para realizar una actividad o tarea conjunta.
Red de soporte social de personas cuidadoras.
4 Personas cuidadoras sin discapacidad nuevas en el proceso, 2 mujeres, 2 hombres. 212 personas cuidadoras sin discapacidad que continuan en el proceso. 189 mujeres, 23 hombres. 6 personas cuidadoras con discapacidad nuevas el en proceso 4 mujeres en el proceso, 2 hombres en el proceso, 60 personas cuidadoras con discapacidad que continuan en el proceso. 42 mujeres en el proceso, 18 hombres en el proceso, En 100 sesiones. Con las siguientes temáticas Activación de rutas sectoriales e intersectoriales; Apropiación del concepto de discapacidad e inclusión; Capacidad para orientar en cuidado mutuo según categoría de discapacidad; Capacidades para trabajar en el contexto de redes de cuidado; Conformación del grupo, trabajo en calle y enganche En las acciones de la Manzana del Cuidado participaron:
Con discapacidad:
Primera Infancia Infancia Adolescencia 1 mujeres. Juventud Adultez 3 hombres, 1 mujeres. Vejez 10 mujeres. Personas cuidadoras:
Primera Infancia Infancia Adolescencia 1 mujeres. Juventud Adultez 3 mujeres. Vejez 19 mujeres.
Equipos Basicos Extramurales de Hogar
En la actividad de visita domiciliaria a personas cuidadoras de personas con discapacidad y/o afectaciones psicosociales, se asesoraron: 5 cuidadoras/es, nuevas en el proceso, 2 mujeres, 3 hombres. 42 cuidadoras/es que continúan en el proceso, 39 mujeres, 3 hombres. De las cuales 3 son cuidadoras/es de personas con discapacidad psicosocial, 10 son cuidadoras/es de personas con discapacidad física, 5 son cuidadoras/es de personas con discapacidad intelectual, 24 son cuidadoras/es de personas con discapacidad múltiple, Con las siguientes temáticas Exploración de necesidades de apoyo, información y orientación.
Promoción de capacidades para la convivencia en personas con discapacidad y personas cuidadoras institucionales
1 personas cuidadoras nuevas en el proceso, 1 hombres en el proceso, 69 personas cuidadoras que continúan en el proceso. 58 mujeres, 11 hombres, En 22 sesiones. Con las siguientes temáticas Adaptación del entorno para facilitar la accesibilidad de la persona con discapacidad; Empatía y reconocimiento de las emociones y necesidades de los demás; Estrategias para resolver problemas de manera conjunta y concertada; Respeto por la diversidad, promoción de la participación en igualdad de condiciones; Trabajo en equipo y cooperación para realizar una actividad o tarea conjunta.</t>
  </si>
  <si>
    <t>Durante el periodo de Enero 2025 a Agosto 205
Entorno Cuidador Comunitario 
664 Grupos identificados para el abordaje de la RBC 1.210 hombres, 6.893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5 Hombres 6 A 13 años Infancia 4 Mujeres 6 A 13 años Infancia 3 Hombres 14 A 17 años Adolescencia 14 Mujeres 14 A 17 años Adolescencia 75 Hombres 18 A 26 años Juventud 254 Mujeres 18 A 26 años Juventud 248 Hombres 27 A 59 años Adulto 1.231 Mujeres 27 A 59 años Adulto 879 Hombres 60 y más Vejez 5.390 Mujeres 60 y más Vejez Por sexo participaron: 6.893 mujeres, 1.210 hombres. Por poblaciones diferenciales participaron: En la actividad red de gestores de rutas sectoriales e intersectoriales de salud y participación 179 personas con discapacidad nuevas en el proceso. 117 mujeres en el proceso, 62 hombres en el proceso, 394 personas con discapacidad que continúan en el proceso, 290 mujeres en el proceso, 104 hombres en el proceso, 509 personas sin discapacidad nuevas en el proceso, 436 mujeres en el proceso, 73 hombres en el proceso, 1.728 personas sin discapacidad que continúan en el proceso. 1.479 mujeres, 247 hombres, En 964 sesiones. Con las siguientes temáticas Apropiación de conceptos sobre discapacidad, inclusión y derechos; Reconocimiento de las competencias ciudadanas y la participación significativa; Conocimiento de rutas sectoriales e intersectoriales y cómo generar el enlace a estas; Aprendizaje sobre cómo trabajar en red y en la intersectorialidad para activar rutas y respuestas para la población; Identificación de líderes, grupos comunitarios; Conformación del grupo, trabajo en calle y enganche; Construcción conjunta del plan de acción; Competencias ciudadanas; Empoderamiento y trabajo en redes sociales; Activación de rutas sectoriales e intersectoriales; Activación de redes de apoyo y recursos; Evaluación del proceso con el grupo; Grupos de soportes socioemocional para personas con discapacidad y personas cuidadoras. 345 personas con discapacidad nuevas en el proceso. 287 mujeres en el proceso, 58 hombres en el proceso, 473 personas con discapacidad que continuan en el proceso, 349 mujeres en el proceso, 124 hombres en el proceso, 743 personas cuidadora nueva en el proceso. 691 mujeres en el proceso, 52 hombres en el proceso, 1.067 personas cuidadora que continuan en el proceso. 966 mujeres en el proceso, 101 hombres en el proceso, En 720 sesiones. Con las siguientes temáticas Conformación del grupo, trabajo en calle y enganche; Construcción conjunta del plan de acción; Autoconocimiento, reconocer habilidades y limitaciones; Comprensión de la importancia de la organización del tiempo, los hábitos y rutinas para la salud mental; Reconocimiento de habilidades, limitaciones y emociones para mejorar la autoestima; Aprendizaje sobre cómo expresar y gestionar las emociones y sentimientos; Capacitación en técnicas para manejar el estrés y los problemas en la vida diaria; Entrenamiento en técnicas de autorregulación emocional y habilidades de comunicación e interacción social; Evaluación del proceso con el grupo; Acciones comunicativas, comunidades incluyentes jornadas mas bienestar. 1.141 mujeres 491 hombres En 161 sesiones. Con las siguientes temáticas Información en proceso de certificación de discapacidad; Política Pública de Discapacidad para Bogotá (Decreto 089 de 2023); Derechos y deberes; Acciones itinerantes; Decálogo del cuidado; Toma de conciencia de la discapacidad y la inclusión; Reportería en RBC -inclusión; Información oferta para discapacidad en la ciudad.
Equipos Basicos Extramurales de Hogar 
En las acciones de atención integral a las necesidades diferenciales de personas con discapacidad, cuidadoras y cuidadores, a través de la Estrategia de Rehabilitación Basada en Comunidad, participaron nuevas personas por curso de vida: Primera infancia 2, Infancia 19, Adolescencia 21, Juventud 39, Adultez 282, Vejez 322, Por sexo participaron: 352 Mujeres 179 hombres. Por poblaciones diferenciales participaron: 2 Afrodescendiente, 7 Víctima del Conflicto Armado, 1 migrantes. En la actividad de visita domiciliaria a familias con personas con discapacidad y/o afectaciones psicosociales, participaron: 1.043 familias 1.009 personas con discapacidad en el proceso Con las siguientes temáticas Construcción de plan de acción familiar; Enlace rutas de atención sectorial e intersectorial; Con 25 personas con discapacidad psicosocial, con 306 personas con discapacidad física, con 130 personas con discapacidad intelectual, con 34 personas con discapacidad visual, con 20 personas con discapacidad auditiva, con 163 personas con discapacidad múltiple, 504 mujeres con discapacidad, 314 hombres con discapacidad.
RBC
Promoción de capacidades para la convivencia en personas con discapacidad y personas cuidadoras institucionales 
107 personas con discapacidad nuevas en el proceso. 72 mujeres en el proceso, 35 hombres en el proceso, 1.083 personas con discapacidad que continúan en el proceso, 614 mujeres en el proceso, 469 hombres en el proceso, En 194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 Promoción del autocuidado en la persona cuidadora para regular la sobrecarga; Adaptación del entorno para facilitar la accesibilidad de la persona con discapacidad; Estrategias para resolver problemas de manera conjunta y concertada.
Red de soporte social de personas cuidadoras. 
562 Personas cuidadoras sin discapacidad nuevas en el proceso, 491 mujeres, 71 hombres. 1.198 personas cuidadoras sin discapacidad que continuan en el proceso. 1.051 mujeres, 147 hombres. 424 personas cuidadoras con discapacidad nuevas el en proceso 346 mujeres en el proceso, 78 hombres en el proceso, 220 personas cuidadoras con discapacidad que continuan en el proceso. 154 mujeres en el proceso, 66 hombres en el proceso, En 844 sesiones. Con las siguientes temáticas Identificación de grupos y redes de cuidadores; Conformación del grupo, trabajo en calle y enganche; Lectura de necesidades; Habilidades para orientar en prácticas de cuidado a otras familias; Capacidades para trabajar en el contexto de redes de cuidado; Capacidad para orientar en cuidado mutuo según categoría de discapacidad; Aprendizaje en estrategias para educar en salud; Apropiación del concepto de discapacidad e inclusión; Activación de rutas sectoriales e intersectoriales; Intercambio de saberes en el cuidado; Evaluación del proceso con el grupo; En las acciones de la Manzana del Cuidado participaron:
Con discapacidad:
Primera Infancia 16 hombres, Infancia 2 hombres, Adolescencia 3 hombres, 5 mujeres. Juventud 1 hombres, 1 mujeres. Adultez 27 hombres, 30 mujeres. Vejez 16 hombres, 130 mujeres. Personas cuidadoras:
Primera Infancia Infancia Adolescencia 1 hombres, 3 mujeres. Juventud Adultez 48 mujeres. Vejez 44 hombres, 292 mujeres.
Equipos Basicos Extramurales de Hogar 
En la actividad de visita domiciliaria a personas cuidadoras de personas con discapacidad y/o afectaciones psicosociales, se asesoraron: 82 cuidadoras/es, nuevas en el proceso, 67 mujeres, 15 hombres. 153 cuidadoras/es que continúan en el proceso, 137 mujeres, 16 hombres. De las cuales 5 son cuidadoras/es de personas con discapacidad psicosocial, 20 son cuidadoras/es de personas con discapacidad física, 13 son cuidadoras/es de personas con discapacidad intelectual, 1 son cuidadoras/es de personas con discapacidad visual, 41 son cuidadoras/es de personas con discapacidad múltiple, Con las siguientes temáticas Alistamiento de la acción - identificación de cuidadoras/es; Exploración de necesidades de apoyo, información y orientación; Construcción de plan de cuidado; Manejo sobrecarga, cuidado mental y psicosocial.
Promoción de capacidades para la convivencia en personas con discapacidad y personas cuidadoras institucionales 
65 personas cuidadoras nuevas en el proceso, 41 mujeres en el proceso, 24 hombres en el proceso, 664 personas cuidadoras que continúan en el proceso. 567 mujeres, 97 hombres, En 194 sesiones. Con las siguientes temáticas Comunicación efectiva, respetuosa y asertiva; Empatía y reconocimiento de las emociones y necesidades de los demás; Trabajo en equipo y cooperación para realizar una actividad o tarea conjunta; Respeto por la diversidad, promoción de la participación en igualdad de condiciones; Apoyo sin limitar la independencia y toma de decisiones de la persona con discapacidad; Promoción del autocuidado en la persona cuidadora para regular la sobrecarga; Adaptación del entorno para facilitar la accesibilidad de la persona con discapacidad; Estrategias para resolver problemas de manera conjunta y concertada.</t>
  </si>
  <si>
    <t>Durante el periodo de Enero 2025 a Agosto 2025
Entorno Cuidador Comunitario
Actividades sexuales Pagadas (ASP) 
197 personas que fueron atendidas y vinculada a población ASP 132 personas que fueron atendidas y que ejerce Actividades Sexuales Pagadas.</t>
  </si>
  <si>
    <t>En el mes de Agosto 205
Entorno Cuidador Comunitario
ESCUCHAR MAS BIENESTAR HABITANTE DE CALLE
Se vinculan 30 personas que habitan o estan en riesgo de habitar calle 15 hombres, 15 mujeres.</t>
  </si>
  <si>
    <t>Durante el periodo de Enero 2025 a Agosto 205
Entorno Cuidador Comunitario
ESCUCHAR MAS BIENESTAR HABITANTE DE CALLE 
Se vinculan 802 personas que habitan o estan en riesgo de habitar calle 494 hombres, 322 mujeres, Numero de Jornadas 3 de cuidado y dignidad menstrual 32 personas con experiencia menstrual.</t>
  </si>
  <si>
    <t>En el mes de Agosto 205
Entorno Cuidador Comunitario
ESCUCHAR MAS BIENESTAR LGBTI
13 canalizaciones efectivas a servicios de salud, Orientación en transformaciones corporales 4 personas. Se vinculan 238 personas LGBTI 15 lesbianas, 128 gays, 24 bisexuales 5 mujeres trans, 66 cisgénero.</t>
  </si>
  <si>
    <t>Durante el periodo de Enero 2025 a Agosto 205
Entorno Cuidador Comunitario
ESCUCHAR MAS BIENESTAR LGBTI 
72 canalizaciones efectivas a servicios de salud, Se entregan 6.744 preservativos en las actividades. Orientación en transformaciones corporales 43 personas. Se vinculan 1.338 personas LGBTI 90 lesbianas, 556 gays, 130 bisexuales 3 hombres trans, 69 mujeres trans, 488 cisgénero.</t>
  </si>
  <si>
    <t>En el mes de Agosto 205
Equipos Basicos Extramurales de Hogar
A través de la estrategia de abordaje étnico diferencial, se lleva a cabo intervención a 54 familias étnicas, abordando 14 familias indígenas, 40 afrodescendiente y con 14 seguimientos y/o acompañamientos a la población en el cuidado de la salud, a 28 individuos 5 gestantes, 10 orientaciones desde la medicina ancestral, 12 gestiones realizadas por gestor comunitario/equipo para la superación de barreras de acceso y atención en salud; Se identifican 1 familias afrodescendientes, con 1 seguimientos y/o acompañamientos a la población en el cuidado de la salud, a 80 individuos; 11 crónicos, 3 gestantes, 10 menores de 5 años, 40 orientaciones desde la medicina ancestral, 6 gestiones realizadas por gestor comunitario para la superación de barreras de acceso y atención en salud; 20 personas abordadas desde las actividades colectivas de promoción de la salud.</t>
  </si>
  <si>
    <t>Durante el periodo de Enero 2025 a Agosto 205
Entorno Cuidador Comunitario
ABORDAJE COMUNITARIO ÉTNICO – RAIZAL 
Participaron 11 personas, 4 hombres, 7 mujeres, con 5 seguimientos a casos en barreras de acceso.
Equipos Basicos Extramurales de Hogar 
A través de la estrategia de abordaje étnico diferencial, se lleva a cabo intervención a 375 familias étnicas, abordando 133 familias indígenas, 297 afrodescendiente y Se identifican 16 familias indígenas, con 153 seguimientos y/o acompañamientos a la población en el cuidado de la salud, a 290 individuos 40 gestantes, 16 menores de 5 años, 3 personas con discapacidad 48 orientaciones desde la medicina ancestral, 36 gestiones realizadas por gestor comunitario/equipo para la superación de barreras de acceso y atención en salud; 117 personas abordadas desde las actividades colectivas de promoción de la salud, con 70 orientaciones en el cuidado de la salud, Se identifican 44 familias afrodescendientes, con 218 seguimientos y/o acompañamientos a la población en el cuidado de la salud, a 468 individuos; 94 crónicos, 21 gestantes, 76 menores de 5 años, 204 orientaciones desde la medicina ancestral, 44 gestiones realizadas por gestor comunitario para la superación de barreras de acceso y atención en salud; 120 personas abordadas desde las actividades colectivas de promoción de la salud, con 20 orientaciones en el cuidado de la salud, Se da inicio a planes de cuidado familiar con 24 familias ubicadas en las zonas de ruralidad del distrito.</t>
  </si>
  <si>
    <t>En el mes de Agosto 205
Equipos Basicos Extramurales de Hogar
Se realizaron 127 caracterizaciones en familias ubicadas en las zonas de ruralidad del distrito, en las cuales se identifican: 18 familias con prioridad alta 56 familias con prioridad media 74 familias con prioridad baja En estas familias se encontraron 15 menores de 5, 2 gestantes, 36 usuarios con condición crónicas.</t>
  </si>
  <si>
    <t>Durante el periodo de Enero 2025 a Agosto 205
Equipos Basicos Extramurales de Hogar 
Se realizaron 1.021 caracterizaciones en familias ubicadas en las zonas de ruralidad del distrito, en las cuales se identifican: 130 familias con prioridad alta 319 familias con prioridad media 673 familias con prioridad baja En estas familias se encontraron 88 menores de 5, 8 gestantes, 313 usuarios con condición crónicas, 57 usuarios con identificación de riesgo en salud mental.</t>
  </si>
  <si>
    <t>En el mes de Agosto 205
Entorno Institucional
INSTITUCIONES DE PERSONA MAYOR
Por condición de discapacidad: Se llevan a cabo 31 sesiones colectivas en los Centros Día de atención a persona mayor, donde se realiza intervención a 516 personas, en: 12 de vida saludable y condiciones no transmisibles, 14 de convivencia social y salud mental, 5 de vida saludable y enfermedades transmisibles, 31 de Covid-19.</t>
  </si>
  <si>
    <t>Durante el periodo de Enero 2025 a Agosto 205
Entorno Institucional
INSTITUCIONES DE PERSONA MAYOR 
Por condición de discapacidad: 21 de prevención, identificación y atención de violencias. Se llevan a cabo 501 sesiones colectivas en los Centros Día de atención a persona mayor, donde se realiza intervención a 3.101 personas, en: 4 sesiones con desarrollo de temáticas de sexualidad y derechos sexuales y reproductivos, 31 de gestión diferencial en poblaciones vulnerables, 87 de vida saludable y condiciones no transmisibles, 45 de convivencia social y salud mental, 12 de vida saludable y enfermedades transmisibles, 56 de seguridad alimentaria y nutricional, 147 de Covid-19, 8 de prevención, identificación y atención de violencias.</t>
  </si>
  <si>
    <t>En el mes de Agosto 205
Entorno Cuidado Laboral
Se identifican 132 Niños trabajadores, con los cuales se inicia proceso para promover la desvinculación, con 388 acompañamientos realizados a familias de niños trabajadores. Se identificaron 141 niños en seguimiento a la desvinculación del trabajo en población previamente intervenida de los cuales 24 niños reincidieron en trabajo. De los niños en proceso de desvinculación progresiva, se logró que 117 Niños fueran desvinculados del trabajo. Dentro de la caracterización realizada a los niños, niñas que ingresan al proceso se identificaron aspectos como: 6 Niños desescolarizados, 4 identificados sin afiliación a salud. Condiciones de salud relacionadas con el trabajo: 6 niños con condiciones de salud afectados por el trabajo. Adicionalmente, se desarrollaron 1 acciones colectivas realizadas desde salud, en los siguientes espacios locales: Intersectorial donde se identificaron 12 niños trabajadores. Se realizó activación de ruta: Sectorial a 76 niños trabajadores. Se identificaron 15 adolescentes trabajadores, con los cuales se inicia proceso para promover la desvinculación progresiva o la promoción para el trabajo adolescente protegido. 35 Acompañamientos realizados a familias o a adolescentes trabajadores. Se identificaron 42 adolescentes en seguimiento a la desvinculación del trabajo en población previamente intervenida de los cuales 7 adolescentes reincidieron en trabajo. 23 adolescentes desvinculados del trabajo. 1 adolescentes con promoción del trabajo protegido. Dentro de la caracterización realizada a los adolescentes que ingresan al proceso, se identificaron aspectos como: 1 adolescentes se encuentran desescolarizados, Condiciones de salud relacionadas con el trabajo: en los siguientes espacios locales: Intersectorial Se realizó activación de ruta: Sectorial a 17 adolescentes trabajadores.</t>
  </si>
  <si>
    <t>Durante el periodo de Enero 2025 a Agosto 205
Entorno Cuidado Laboral 
Se identifican 979 Niños trabajadores, con los cuales se inicia proceso para promover la desvinculación, con 2.932 acompañamientos realizados a familias de niños trabajadores. Se identificaron 285 niños en seguimiento a la desvinculación del trabajo en población previamente intervenida de los cuales 33 niños reincidieron en trabajo. De los niños en proceso de desvinculación progresiva, se logró que 756 Niños fueran desvinculados del trabajo. Dentro de la caracterización realizada a los niños, niñas que ingresan al proceso se identificaron aspectos como: 28 Niños desescolarizados, 51 identificados sin afiliación a salud. 5 Niños desarrollando oficios del hogar por más de 15 horas, Condiciones de salud relacionadas con el trabajo: 184 niños con condiciones de salud afectados por el trabajo. Adicionalmente, se desarrollaron 13 acciones colectivas realizadas desde salud, en los siguientes espacios locales: Plaza de mercado; Intersectorial; donde se identificaron 140 niños trabajadores. Se realizó activación de ruta: intersectorial a 21 niños trabajadores. Sectorial a 352 niños trabajadores. Se identificaron 145 adolescentes trabajadores, con los cuales se inicia proceso para promover la desvinculación progresiva o la promoción para el trabajo adolescente protegido. 339 Acompañamientos realizados a familias o a adolescentes trabajadores. Se identificaron 66 adolescentes en seguimiento a la desvinculación del trabajo en población previamente intervenida de los cuales 7 adolescentes reincidieron en trabajo. 88 adolescentes desvinculados del trabajo. 1 adolescentes con promoción del trabajo protegido. Dentro de la caracterización realizada a los adolescentes que ingresan al proceso, se identificaron aspectos como: 5 adolescentes se encuentran desescolarizados, Condiciones de salud relacionadas con el trabajo: 23 adolescentes con condiciones de salud afectadas por el trabajo, Adicionalmente, se desarrollaron 10 acciones colectivas realizadas desde salud, en los siguientes espacios locales: Intersectorial; Plaza de mercado; donde se identificaron 10 adolescentes trabajadores. Se realizó activación de ruta: Sectorial a 83 adolescentes trabajadores. 87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</si>
  <si>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123 UTIS con 151 trabajadores de UTI de alto impacto, de las cuales 20 UTI son de alto impacto, con 33 trabajadores expuestos a agentes cancerígenos, 75 UTI de mediano impacto, con 88 trabajadores de UTI de mediano impacto. 12 UTI de bajo impacto, con 12 trabajadores de UTI de bajo impacto. 16 UTI de ruralidad, con 18 trabajadores de UTI de ruralidad. 16 UTI de seguimiento de vigencias anteriores, 50 asesorías realizadas para la prevención de condiciones crónicas. 13 Trabajadores de UTIS alto impacto que modifican prácticas de autocuidado en el 50% 26 Trabajadores de UTIS mediano impacto que modifican prácticas de autocuidado en el 50% 22 UTIS de alto impacto implementan la estrategia de entornos laborales saludables 56 UTIS de mediano impacto implementan la estrategia de entornos laborales saludables 177 Trabajadores afectados por las condiciones de trabajo en las UTIS. 139 UTIS que afectan las condiciones del entorno por exposición a riesgos. 2 grupos organizados de trabajadores informales (GOTIS) con orientación en derechos en salud y trabajo, en los que participan 24 trabajadores Se realizó activación de ruta a servicios de salud a 40 trabajadores informales, incluye expuestos a agentes ocupacionales cancerígenos en sus unidades de trabajo, 1 personas en ejercicio o en actividades sexuales pagas Se activó ruta a servicios intersectoriales: Total, personas trabajadoras informales 517 abordados en UTIS y en NNA; de los cuales: 39 Personas Mayores, 134 Adultos, 31 Jóvenes 1 Afro, 34 migrantes 314 mujeres, 1 discapacidad, Se activo ruta: Sectorial efectiva a 56 niños trabajadores. Sectorial a 17 adolescentes trabajadores. Se realizó activación de ruta a servicios de salud a 40 trabajadores informales, incluye expuestos a agentes ocupacionales cancerígenos en sus unidades de trabajo, 1 personas en ejercicio o en actividades sexuales pagas Cuidado para la salud de los trabajadores en Bogota Acciones colectivas con trabajadores informales 1 asesorias de colectivos desarrolladas con trabajadores informales 14 trabajadores con asesorías de colectivos realizadas.</t>
  </si>
  <si>
    <t>Durante el periodo de Enero 2025 a Agosto 205
Entorno Cuidador Laboral 
En unidades de trabajo informal: Se realizó identificación y caracterización de 808 UTIS con 434 trabajadores de UTI de alto impacto, de las cuales 156 UTI son de alto impacto, con 211 trabajadores expuestos a agentes cancerígenos, 506 UTI de mediano impacto, con 647 trabajadores de UTI de mediano impacto. 130 UTI de bajo impacto, con 136 trabajadores de UTI de bajo impacto. 16 UTI de ruralidad, con 18 trabajadores de UTI de ruralidad. 186 UTI de seguimiento de vigencias anteriores, 509 asesorías realizadas para la prevención de condiciones crónicas. 56 Trabajadores de UTIS alto impacto que modifican prácticas de autocuidado en el 50% 254 Trabajadores de UTIS mediano impacto que modifican prácticas de autocuidado en el 50% 98 UTIS de alto impacto implementan la estrategia de entornos laborales saludables 359 UTIS de mediano impacto implementan la estrategia de entornos laborales saludables 1.211 Trabajadores afectados por las condiciones de trabajo en las UTIS. 991 UTIS que afectan las condiciones del entorno por exposición a riesgos. 18 grupos organizados de trabajadores informales (GOTIS) con orientación en derechos en salud y trabajo, en los que participan 257 trabajadores Se realizó activación de ruta a servicios de salud a 468 trabajadores informales, incluye expuestos a agentes ocupacionales cancerígenos en sus unidades de trabajo, 31 personas en ejercicio o en actividades sexuales pagas Se activó ruta a servicios intersectoriales: 2 personas en ejercicio o en actividades sexuales pagas. Total, personas trabajadoras informales 3.337 abordados en UTIS y en NNA; de los cuales: 346 Personas Mayores, 1.053 Adultos, 263 Jóvenes 10 Afro, 7 Desplazados-Victimas, 11 LGBTI 293 migrantes 6 indígena, 1.818 mujeres, 7 gestantes, 5 discapacidad, 443 Personas en actividades sexuales pagas intervenidas a través de la gestión del riesgo. Se activo ruta: Sectorial efectiva a 264 niños trabajadores. intersectorial efectiva a 5 niños trabajadores Sectorial a 74 adolescentes trabajadores. Se realizó activación de ruta a servicios de salud a 474 trabajadores informales, incluye expuestos a agentes ocupacionales cancerígenos en sus unidades de trabajo, 102 personas en ejercicio o en actividades sexuales pagas 38 personas en ejercicio o en actividades sexuales pagas Cuidado para la salud de los trabajadores en Bogota 3 empresas formales abordadas y con plan concertado 26 trabajadores identificados en empresas formales 51 trabajadores con asesorías realizadas en temas priorizados en las empresas formales 1 empresas formales abordadas y con cierre de proceso del plan concertado Acciones colectivas con trabajadores informales 9 asesorias de colectivos desarrolladas con trabajadores informales 94 trabajadores con asesorías de colectivos realizadas.</t>
  </si>
  <si>
    <t>En el mes de Agosto 205
Entorno Cuidador Comunitario
DISPOSITIVOS COMUNITARIOS PARA EL CUIDADO COLECTIVO PARA EL BIENESTAR -SALUD MATERNO
Se realizan 8 sesiones de cuidado colectivo en temáticas de Salud materno perinatal con la participación de: 20 personas de la comunidad en general, 5 personas gestantes, 20 personas lactantes. y 47 niños y niñas. 1 líderes(sas) comunitarios que culminan las jornadas de cualificación en salud materna e infantil, 1 "Redes de apoyo en salud materna e infantil" conformados, 1 Redes de apoyo en salud materna e infantil reciben acompañamiento desde el entorno con la participación de 20 personas. JORNADAS MAS BIENESTAR- CUIDARTE SALUD MATERNO acciones 12 en salud materno perinatal equipos cuidarte 492 total de personas, 144 hombres, 348 mujeres.
Entorno Cuidador Educativo
Desarrollo de 32 sesiones de seguimiento encaminadas al cuidado, autocuidado y fortalecimiento de prácticas de bienestar durante la gestación, con la participación de 8 estudiantes gestantes, Del total de adolescentes gestantes escolarizadas abordadas, 7 asisten de manera mensual a las atenciones de la ruta materno perinatal Desarrollo de 98 sesiones de seguimiento encaminadas al cuidado, autocuidado y fortalecimiento de prácticas de bienestar durante la lactancia con la participación de 47 estudiantes 46 cuentan con método regular de anticoncepción.
Equipos Basicos Extramurales de Hogar
Se realizan 2 seguimientos a gestantes con diagnóstico de VIH canalizadas por vigilancia epidemiológica, 2 con adherencia en la estrategia de eliminación de la transmisión materno infantil del VIH. Desde el abordaje territorial, se identifican y abordan 119 gestantes, a quienes se les realizaron acciones de información y educación para el fortalecimiento de prácticas de cuidado, de las cuales 15 son menores de 19 años. 2 gestantes sin adherencia al control prenatal, a quienes se realiza activación de ruta, con 7 casos efectivos con activación de la Ruta Materno Perinatal e inicio de intervenciones (Res. 3280/2018). 40 Gestantes/puérperas con seguimiento por Estrategia de Vigilancia Intensificada de la Morbilidad Materna Extrema, 2.900 gestantes de alto riesgo y población en edad fértil priorizadas e identificadas a través de la búsqueda activa del componente de Abordaje Territorial. Desde la Actividad de Plan de cuidado familiar se abordan 40 gestantes, con quienes se da inicio al proceso de seguimiento, con énfasis en el cuidado materno perinatal. Desde el Componente de Abordaje Territorial se identifican 2 personas en puerperio (hasta 3 meses post evento obstétrico) con nacido vivo, de las cuales 2 reciben información, educación y acciones promocionales orientadas al fortalecimiento de prácticas de cuidado integral materno e infantil, 1 son menores de 19 años, y el cuidado de 2 recién nacidos identificados. Desarrollo de acciones orientadas a la promoción de derechos sexuales y reproductivos y acceso a tamizaje en ITS en el control prenatal con 83 gestantes.
Entorno Institucional
Seguimiento de casos priorizados
1 seguimientos a gestantes identificadas con consumo problemático de sustancias psicoactivas. Desarrollo de capacidades 1 acciones de comunicación para la promocion de la Salud Materna y perinatal, con la participacion de 2 integrantes de los equipos del PSPIC y Apoyo a acciones de nivel central a demanda 2 IPS con desarrollo de capacidades institucionales con énfasis en salud materno perinatal 2 personas abordadas 4 Articulaciones sectoriales e intersetoriales para la promocion de la Salud materno perinatal 4 personas abordadas 4 integrantes de los equipos del PSPIC.</t>
  </si>
  <si>
    <t>Durante el periodo de Enero 2025 a Agosto 205
Entorno Cuidador Comunitario
DISPOSITIVOS COMUNITARIOS PARA EL CUIDADO COLECTIVO PARA EL BIENESTAR -SALUD MATERNO 
Se realizan 56 sesiones de cuidado colectivo en temáticas de Salud materno perinatal con la participación de: 120 personas de la comunidad en general, 21 personas gestantes, 118 personas lactantes. y 211 niños y niñas. Se identifican 7 líderes(sas) comunitarios nuevos para desarrollar iniciativas comunitarias para la conformación de “Redes de apoyo en salud materna e infantil”, 3 líderes(sas) comunitarios que culminan las jornadas de cualificación en salud materna e infantil, 5 "Redes de apoyo en salud materna e infantil" conformados, 5 Redes de apoyo en salud materna e infantil reciben acompañamiento desde el entorno con la participación de 160 personas. JORNADAS MAS BIENESTAR- CUIDARTE SALUD MATERNO acciones 12 en salud materno perinatal equipos cuidarte 492 total de personas, 144 hombres, 348 mujeres.
Entorno Cuidador Educativo 
Desarrollo de 255 sesiones de seguimiento encaminadas al cuidado, autocuidado y fortalecimiento de prácticas de bienestar durante la gestación, con la participación de 91 estudiantes gestantes, Del total de adolescentes gestantes escolarizadas abordadas, 84 asisten de manera mensual a las atenciones de la ruta materno perinatal Desarrollo de 923 sesiones de seguimiento encaminadas al cuidado, autocuidado y fortalecimiento de prácticas de bienestar durante la lactancia con la participación de 465 estudiantes 457 cuentan con método regular de anticoncepción. Desarrollo de 36 sesiones de seguimiento encaminadas al cuidado, autocuidado y fortalecimiento de prácticas de bienestar posterior al evento obstetrico con la participación de 16 estudiantes 15 cuentan con método regular de anticoncepción.
Equipos Basicos Extramurales de Hogar 
Se realizan 8 seguimientos a gestantes con diagnóstico de VIH canalizadas por vigilancia epidemiológica, 8 con adherencia en la estrategia de eliminación de la transmisión materno infantil del VIH. Desde el abordaje territorial, se identifican y abordan 642 gestantes, a quienes se les realizaron acciones de información y educación para el fortalecimiento de prácticas de cuidado, de las cuales 77 son menores de 19 años. 12 gestantes sin adherencia al control prenatal, a quienes se realiza activación de ruta, con 58 casos efectivos con activación de la Ruta Materno Perinatal e inicio de intervenciones (Res. 3280/2018). 195 Gestantes/puérperas con seguimiento por Estrategia de Vigilancia Intensificada de la Morbilidad Materna Extrema, 10.262 gestantes de alto riesgo y población en edad fértil priorizadas e identificadas a través de la búsqueda activa del componente de Abordaje Territorial. Desde la Actividad de Plan de cuidado familiar se abordan 119 gestantes, con quienes se da inicio al proceso de seguimiento, con énfasis en el cuidado materno perinatal. Desde el Componente de Abordaje Territorial se identifican 7 personas en puerperio (hasta 3 meses post evento obstétrico) con nacido vivo, de las cuales 9 reciben información, educación y acciones promocionales orientadas al fortalecimiento de prácticas de cuidado integral materno e infantil, 2 son menores de 19 años, y el cuidado de 9 recién nacidos identificados. Desarrollo de acciones orientadas a la promoción de derechos sexuales y reproductivos y acceso a tamizaje en ITS en el control prenatal con 481 gestantes.
Entorno Institucional
Seguimiento de casos priorizados 
5 seguimientos a gestantes identificadas con consumo problemático de sustancias psicoactivas. 1 seguimiento a migrantes no regularizadas post evento obstétrico sin método de regulación de la fecundidad atendida en las Subredes. Desarrollo de capacidades 8 acciones de comunicación para la promocion de la Salud Materna y perinatal, con la participacion de 31 integrantes de los equipos del PSPIC y Apoyo a acciones de nivel central a demanda 12 IPS con desarrollo de capacidades institucionales con énfasis en salud materno perinatal 19 personas abordadas 36 Articulaciones sectoriales e intersetoriales para la promocion de la Salud materno perinatal 61 personas abordadas Se desarrollan 3 Jornadas "Mas Bienestar" con el componente de salud materno perinatal 23 integrantes de los equipos del PSPIC y 69 personas de la comunidad. Se desarrollaron 2 acciones con los grupos étnicos y redes comunitarias en el marco de la ruta materno perinatal y el plan de acción de reducción de la mortalidad materna. 10 personas abordadas.</t>
  </si>
  <si>
    <t>En el mes de Agosto 205
Entorno Cuidador Comunitario
CARACTERIZACIÓN TERRITORIAL 5 Grupos identificados para el abordaje dimension en SSR 40 hombres, 48 mujeres, DISPOSITIVO COMUNITARIO - CUIDADO COLECTIVO PARA EL BIENESTAR SSR Se realizan 6 sesiones colectivas en SSR equipo cuidado colectivo para el bienestar con la participación de 20 personas 20 mujeres, JORNADAS MAS BIENESTAR- CUIDARTE SSR acciones 36 en salud sexual y reproductiva equipos cuidarte 1.016 total de personas, 479 hombres, 537 mujeres.
Entorno Cuidador Educativo
27 Sesiones de fortalecimiento de capacidades en temas relacionados con la promoción de los derechos sexuales y reproductivos en jardines y 200 niños y niñas. Realización de 42 sesiones del ciclo 1 para la promoción de la salud sexual y reproductiva Realización de 26 sesiones del ciclo 2 para la promoción de la salud sexual y reproductiva Realización de 22 sesiones del ciclo 3 para la promoción de la salud sexual y reproductiva Realización de 22 sesiones del ciclo 4 para la promoción de la salud sexual y reproductiva Desarrollo de 3 sesiones con familias orientadas a brindar educación sobre salud sexual y reproductiva con la participación de 66 familias y 66 personas. Realización de 6 sesiones de la estrategia cuidado menstrual con la participación de 180 escolares de 3 colegios. Desarrollo de 19 sesiones para promover los derechos sexuales y reproductivos y orientación a métodos con la participación de 570 estudiantes. Desarrollo de 6 jornadas de salud y bienestar con el componente de promoción de los derechos sexuales y reproductivos.
Equipos Basicos Extramurales de Hogar
Se realiza abordaje en 2 familias con adolescentes menores de 14 años en el grupo familiar, previniendo el delito de violencia sexual contra las niñas y fortaleciendo las capacidades sobre derechos sexuales y reproductivos de niños, niñas, adolescentes y sus familias. Las actividades con 2 menores de 14 años se orientan a fortalecer el proyecto de vida, la autonomía y la toma de decisiones con énfasis en la prevención la maternidad y paternidad temprana. Se realiza abordaje en 87 familias con adolescentes de 15 a 19 años en el grupo familiar, para la promoción de la sexualidad los derechos sexuales y derechos reproductivos. Las actividades con 87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15 personas menores de 19 años en puerperio (hasta 3 meses post evento obstétrico).
Entorno Institucional
Articulación Intersectorial 3 IPS con desarrollo de capacidades institucionales con énfasis en Prevención y atención del embarazo no planeado , servicios Integrales de Salud para Adolescentes y Jóvenes (SISAJ), gestión del cuidado menstrual e interrupción voluntaria del embarazo, en e 5 personas abordadas Desarrollo de capacidades 2 Acciones de comunicación para la promocion de la Sexualidad, los derechos sexuales y reproductivos, con la participacion de 1 integrantes de los equipos del PSPIC y Seguimiento de casos priorizados 1 menores de 14 años con reporte de nacido vivo, 1 con seguimiento. Desarrollo de capacidades 1 acciones de comunicación para la promocion de la Sexualidad, los derechos sexuales y reproductivos, con la participacion de 1 integrantes de los equipos del PSPIC y Apoyo a acciones de nivel central a demanda 1 integrantes de los equipos del PSPIC y Apoyo a acciones de nivel central a demanda 2 IPS con desarrollo de capacidades institucionales con énfasis en salud materno perinatal 2 personas abordadas.</t>
  </si>
  <si>
    <t>Durante el periodo de Enero 2025 a Agosto 205
Entorno Cuidador Comunitario
CARACTERIZACIÓN TERRITORIAL 15 Grupos identificados para el abordaje dimension en SSR 103 hombres, 198 mujeres, DISPOSITIVO COMUNITARIO - CUIDADO COLECTIVO PARA EL BIENESTAR SSR Se realizan 74 sesiones colectivas en SSR equipo cuidado colectivo para el bienestar con la participación de 183 personas 6 hombres, 177 mujeres, JORNADAS MAS BIENESTAR- CUIDARTE SSR acciones 139 en salud sexual y reproductiva equipos cuidarte 4.692 total de personas, 2.116 hombres, 2.576 mujeres.
Salud Sexual y salud Reproductiva
En el marco de las acciones para la promoción de los derechos sexuales y derechos reproductivos con la población negra-afrocolombiana, se realizan: 2 Acciones para la identificacion y caracterización de necesidades para la promoción de los derechos sexuales y derechos reproductivos en la población negra- afrocolombiana Bogotana, con la participación de 3 mujeres y 3 hombres. 2 con énfasis en la regulación de fecundidad, autonomia reproductiva, y prevención de las maternidades y paternidades tempranas y el reconocimiento de la IVE 1 para el componente prevencion de ITS/VIH.
Entorno Cuidador Educativo 
Desarrollo de 10 sesiones de acompañamiento a escolares con experiencia en paternidad temprana con la participación de 6 estudiantes 67 Sesiones de fortalecimiento de capacidades en temas relacionados con la promoción de los derechos sexuales y reproductivos en jardines dirigidas a 10 padres, madres y/o cuidadores de niños y niñas menores de 5 años de los jardines infantiles y 308 niños y niñas. Realización de 191 sesiones del ciclo 1 para la promoción de la salud sexual y reproductiva con 1.929 estudiantes. Realización de 123 sesiones del ciclo 2 para la promoción de la salud sexual y reproductiva con 1.506 estudiantes. Realización de 98 sesiones del ciclo 3 para la promoción de la salud sexual y reproductiva con 904 estudiantes. Realización de 112 sesiones del ciclo 4 para la promoción de la salud sexual y reproductiva con 1.520 estudiantes. Desarrollo de 133 sesiones con familias orientadas a brindar educación sobre salud sexual y reproductiva con la participación de 1.734 familias y 1.734 personas. Desarrollo de 32 sesiones con docentes orientadas a brindar educación sobre salud sexual y reproductiva con la participación de 166 docentes. Realización de 55 sesiones de la estrategia cuidado menstrual con la participación de 1.475 escolares de 16 colegios. Desarrollo de 436 sesiones para promover los derechos sexuales y reproductivos y orientación a métodos con la participación de 11.856 estudiantes. Desarrollo de 30 jornadas de salud y bienestar con el componente de promoción de los derechos sexuales y reproductivos en donde se identifican 1 personas gestantes, de las cuales 1 son canalizadas a la ruta materno perinatal. Se realizan 56 sesiones de iniciativas de cuidado y bienestar para la promoción de los derechos sexuales y reproductivos con 985 niños, niñas y adolescentes.
Equipos Basicos Extramurales de Hogar 
Se realiza abordaje en 3 familias con adolescentes menores de 14 años en el grupo familiar, previniendo el delito de violencia sexual contra las niñas y fortaleciendo las capacidades sobre derechos sexuales y reproductivos de niños, niñas, adolescentes y sus familias. Las actividades con 3 menores de 14 años se orientan a fortalecer el proyecto de vida, la autonomía y la toma de decisiones con énfasis en la prevención la maternidad y paternidad temprana. Se realiza abordaje en 594 familias con adolescentes de 15 a 19 años en el grupo familiar, para la promoción de la sexualidad los derechos sexuales y derechos reproductivos. Las actividades con 594 adolescentes y jóvenes de 15 a 19 años se orientan a fortalecer el proyecto de vida, la autonomía y la toma de decisiones con énfasis en la maternidad y paternidad temprana. Se realizan actividades orientadas a la promoción y mantenimiento de la salud con énfasis en la prevención del embarazo subsiguiente a 71 personas menores de 19 años en puerperio (hasta 3 meses post evento obstétrico).
Entorno Institucional 
Articulación Intersectorial 7 IPS con desarrollo de capacidades institucionales con énfasis en Prevención y atención del embarazo no planeado , servicios Integrales de Salud para Adolescentes y Jóvenes (SISAJ), gestión del cuidado menstrual e interrupción voluntaria del embarazo, en e 11 personas abordadas Desarrollo de capacidades 14 Acciones de comunicación para la promocion de la Sexualidad, los derechos sexuales y reproductivos, con la participacion de 37 integrantes de los equipos del PSPIC y Seguimiento de casos priorizados 13 menores de 14 años con reporte de nacido vivo, 13 con seguimiento. 1 seguimientos a gestantes identificadas con consumo problemático de sustancias psicoactivas. Desarrollo de capacidades 12 acciones de comunicación para la promocion de la Sexualidad, los derechos sexuales y reproductivos, con la participacion de 37 integrantes de los equipos del PSPIC y Apoyo a acciones de nivel central a demanda 12 integrantes de los equipos del PSPIC y Apoyo a acciones de nivel central a demanda Se desarrollan 3 Jornadas "Mas Bienestar" con el componente para promoción de la sexualidad, los derechos sexuales y los derechos reproductivos. 33 personas abordadas 11 IPS con desarrollo de capacidades institucionales con énfasis en salud materno perinatal 9 personas abordadas. Se desarrollaron 1 acciones con los grupos étnicos y redes comunitarias en el marco de la ruta materno perinatal y el plan de acción de reducción de la mortalidad materna.</t>
  </si>
  <si>
    <t>Durante el periodo de Enero 2025 a Agosto 205
Gestión del Programa Madre canguro 
Se realizó asistencia técnica a un total de 7 IPS para el cumplimiento de criterios priorizados para la implementación del Programna Madre Canguro En este mes se realizó gestión para la atención integral de 31 niños y niñas en la cohorte priorizada de bajo peso al nacer.
Equipos Basicos Extramurales de Hogar 
Se realiza seguimiento familiar a 51 niños y niñas con bajo peso al nacer.</t>
  </si>
  <si>
    <t>En el mes de Agosto 205
Entorno Cuidado COmunitario
PREVENCIÓN COMBINADA DE LAS ITS
53 Pruebas de sífilis realizadas por población LGBTI, 1 pruebas positivas para sífilis realizadas a población LGBTI. 75 Pruebas de sífilis realizadas SPAcios de bienestar 123 Pruebas de sífilis realizadas bienestar integral es mas salud mental 2 pruebas positivas para sífilis realizadas bienestar integral es mas salud mental 64 Pruebas de sífilis realizadas por localidad en Centros de escucha habitanza en calle, 79 Pruebas de sífilis realizadas por localidad en Centros de escucha MujerESalud.
Entorno Cuidador Educativo
Se realizan 50 pruebas de sífilis.
Equipos Basicos Extramurales de Hogar
Se realizaron 7 seguimientos a gestantes con diagnóstico de sífilis canalizadas por Vigilancia Epidemiológica, 1 con primera dosis de penicilina y 6 con tratamiento completo.
Prevención combinada de las ITS-Sífilis
9 pruebas con resultado positivo para sífilis realizadas por los equipos del PIC, 606 pruebas rápidas de sífilis realizadas por parte de los equipos PIC en el PSPIC, 6.061 condones entregados en procesos educativos. Canalizaciones y activación de ruta según el Sistema de Referencia y Contrareferencia (SIRC): Abordaje intersectorial 1 Articulaciones sectoriales e intersetoriales que fortalecen la respuesta ante ITS-Sifilis.</t>
  </si>
  <si>
    <t>Durante el periodo de Enero 2025 a Agosto 205
Entorno Cuidado COmunitario
PREVENCIÓN COMBINADA DE LAS ITS 
304 Pruebas de sífilis realizadas por población LGBTI, 6 pruebas positivas para sífilis realizadas a población LGBTI. 669 Pruebas de sífilis realizadas SPAcios de bienestar 11 pruebas positivas para sífilis realizadas SPAcios de bienestar 1.593 Pruebas de sífilis realizadas bienestar integral es mas salud mental 7 pruebas positivas para sífilis realizadas bienestar integral es mas salud mental 391 Pruebas de sífilis realizadas por localidad en Centros de escucha habitanza en calle, 6 pruebas positivas para sífilis realizadas por localidad en Centros de escucha habitanza en calle. 544 Pruebas de sífilis realizadas por localidad en Centros de escucha MujerESalud, 5 pruebas positivas para sífilis realizadas por localidad en Centros de escucha MujerESalud.
Entorno Cuidador Educativo 
Se realizan 296 pruebas de sífilis de las cuales 4 son reactivas y 4 tienen canalización efectiva.
Equipos Basicos Extramurales de Hogar 
Se realizaron 30 seguimientos a gestantes con diagnóstico de sífilis canalizadas por Vigilancia Epidemiológica, 5 con primera dosis de penicilina y 25 con tratamiento completo.
Prevención combinada de las ITS-Sífilis 
44 pruebas con resultado positivo para sífilis realizadas por los equipos del PIC, 4.198 pruebas rápidas de sífilis realizadas por parte de los equipos PIC en el PSPIC, 63.812 condones entregados en procesos educativos. Canalizaciones y activación de ruta según el Sistema de Referencia y Contrareferencia (SIRC): 1 seguimientos realizados con inicio de tratamiento gestantes y contactos Abordaje intersectorial 8 Articulaciones sectoriales e intersetoriales que fortalecen la respuesta ante ITS-Sifilis.</t>
  </si>
  <si>
    <t>En el mes de Agosto 205
Equipos Basicos Extramurales de Hogar
Se han identificado 2 familias, con 2 niños y niñas menores de 1 año con eventos priorizados, como: 1 prematuros, 1 desnutrición aguda. En 99 familias, se identificaron 31 niños y niñas con esquema de vacunación incompleto, 31 remitidos a los servicios de salud y 28 niños vacunados efectivamente.
Entorno Cuidador Comunitario
CARACTERIZACIÓN TERRITORIAL 1 Grupos identificados para el abordaje del AIEPI comunitario 4 hombres, 4 mujeres, DISPOSITIVO COMUNITARIO - CUIDADO COLECTIVO PARA PRIMERA INFANCIA Se lleva a cabo la concertación del plan de acción en AIEPI Comunitario con 20 personas Se realizaron 8 sesiones en fortalecimiento primera infancia se llevo a cabo concertacion del plan de accion a 2 grupos en salud materno infantil 19 mujeres 1 hombre.
Entorno Cuidador Educativo
Se realizaron 4 sesiones de fortalecimiento de conocimientos en prácticas de cuidado en primera infancia con docentes y apoyos Se realizaron 101 Sesiones para la educación en salud con población escolar.
Gestión de Programas y Estrategias
En IPS priorizadas con la implementación de la estrategia IAMII, se realizan: 10 visitas de asistencia técnica a IPS en pasos para la implementación de la estrategia IAMII. Con la participación de 70 profesionales y personal de salud. Las IPS priorizadas en la implementación de la estrategia IAMII, alcanzan cumplimiento en: 6 IPS de política institucional, 6 IPS de fortalecimiento de capacidades, 6 IPS de preparación a la familia para el cuidado durante la gestación y el nacimiento, 6 IPS de atención humanizada del nacimiento, 6 IPS de educación y apoyo a la familia para el cuidado en el postparto y los niños y niñas, 6 IPS de promoción, protección y apoyo a la cultura de la lactancia materna, 6 IPS de favorecer  el alojamiento conjunto del binomio madre-cuidador e hijo, 6 IPS de favorecer la atención integral en salud y nutrición en niños y niñas, 6 IPS de entornos protectores y espacios amigables para la atención materno perinatal e infantil, y 6 IPS de articulación y fortalecimiento de redes de apoyo para las mujeres gestantes, madres lactantes y niñas y niños. 1 IPS de atención de parto con sensibilización en inicio temprano de lactancia materna o seguimiento al reporte del indicador.</t>
  </si>
  <si>
    <t>Durante el periodo de Enero 2025 a Agosto 205
Equipos Basicos Extramurales de Hogar 
Se han identificado 34 familias, con 34 niños y niñas menores de 1 año con eventos priorizados, como: 3 ausencia de lactancia materna exclusiva en menores de 6 meses, 2 ausencia de lactancia materna complementaria entre los 6 meses y el año, 2 sin valoración integral del desarrollo, 9 prematuros, 25 desnutrición aguda. En 1.116 familias, se identificaron 331 niños y niñas con esquema de vacunación incompleto, 260 remitidos a los servicios de salud y 249 niños vacunados efectivamente.
Entorno Cuidador Comunitario
CARACTERIZACIÓN TERRITORIAL 8 Grupos identificados para el abordaje del AIEPI comunitario 42 hombres, 198 mujeres, DISPOSITIVO COMUNITARIO - CUIDADO COLECTIVO PARA PRIMERA INFANCIA Se lleva a cabo la concertación del plan de acción en AIEPI Comunitario con 120 personas Se realizaron 48 sesiones en fortalecimiento primera infancia se llevo a cabo concertacion del plan de accion a 12 grupos en salud materno infantil 117 mujeres 3 hombres.
Entorno Cuidador Educativo 
Se realizó aplicación de escala abreviada del desarrollo a 1 niños y niñas en jardines Saludables Se realizaron 21 sesiones de fortalecimiento de conocimientos en prácticas de cuidado en primera infancia con docentes y apoyos Se realizaron 71 sesiones de fortalecimiento de conocimientos en prácticas de cuidado en primera infancia con padres de familia Se realizaron 1.081 Sesiones para la educación en salud con población escolar.
Gestión de Programas y Estrategias
En IPS priorizadas con la implementación de la estrategia IAMII, se realizan: 91 visitas de asistencia técnica a IPS en pasos para la implementación de la estrategia IAMII. Con la participación de 646 profesionales y personal de salud.</t>
  </si>
  <si>
    <t>En el mes de Agosto 205
Entorno Institucional
SAN Se realizó asistencia técnica a un total de 7 IPS que realizan ultrasonido obstetrico para diagnóstico antenatal de defectos congénitos.</t>
  </si>
  <si>
    <t>Durante el periodo de Enero 2025 a Agosto 205
Gestión de la estregia Sala ERA 
Se realizó asistencia técnica a un total de 6 IPS en abordaje integral de niñas y niños en primera infancia atendidos en los servicios de urgencias ubicadas en esta localidad. Se realizó asistencia técnica a un total de 19 IPS con implementación de la estrategia sala ERA.
Equipos Basicos Extramurales de Hogar 
Se han identificado 3 familias con 3 niños y niñas con signos y síntomas de IRA, con quienes se adelantan acciones de información y educación y se informa el momento en el que deben acudir a servicios médicos. 4 Niños y niñas menores de 1 año notificados al SIVIGILA por IRAG (Centinela e Inusitado), al egreso de hospitalización, con seguimiento. Se da continuidad al seguimiento de 7 familias con niños con cáncer infantil priorizado.
Entorno Institucional 
SAN En las unidades de atención a la primera infancia se realizó aplicación de escala abreviada del desarrollo 3 a 248 niños y niñas. Se realizaron 4 sesiones de fortalecimiento al talento humano de las unidad de atención a la primera infancia Se realizó asistencia técnica a un total de 48 IPS que realizan ultrasonido obstetrico para diagnóstico antenatal de defectos congénitos.</t>
  </si>
  <si>
    <t>En el mes de Agosto 205
Entorno Institucional
En las unidades de atención a la primera infancia se realizó toma de medidas antropométricas a 3 niños y niñas. 2 niños y niñas con clasificación nutricional de riesgo desnutrición aguda. Se realizaron: 16 acciones de educación en signos de identificación de la desnutrición aguda con la participación de 7 niños y niñas de las unidades de atención a la primera infancia Verificación de la atención integral en salud de: 24 casos de niños y niñas menores de 5 años con desnutrición aguda.</t>
  </si>
  <si>
    <t>Durante el periodo de Enero 2025 a Agosto 205
Equipos Basicos Extramurales de Hogar
Se realiza intervención a 69 niños y niñas menores de 5 años con desnutrición aguda, 3 con activación de ruta de atención sectorial 46 niños y niñas menores de 5 años con riesgo de desnutrición aguda, de estos 3 requieren activación de ruta de atención sectorial.
Entorno Institucional
En las unidades de atención a la primera infancia se realizó toma de medidas antropométricas a 777 niños y niñas. 9 niños y niñas con clasificación nutricional de riesgo desnutrición aguda. Se realizaron: 105 acciones de educación en signos de identificación de la desnutrición aguda con la participación de 244 niños y niñas de las unidades de atención a la primera infancia Verificación de la atención integral en salud de: 116 casos de niños y niñas menores de 5 años con desnutrición aguda.</t>
  </si>
  <si>
    <t>En el mes de Agosto 205
Entorno Cuidador Comunitario
DISPOSITIVO COMUNITARIO - CUIDADO COLECTIVO PARA EL BIENESTAR SAN 25 personas lactantes, y 2 personas gestantes. Se canalizan 3 niños y niñas a la consulta de lactancia materna.
Entorno Cuidador Educativo
Realización de 98 sesiones de promoción de alimentación saludable durante la lactancia, con la participación de 47 lactantes, Realización de 98 sesiones de promoción de la lactancia materna, con la participación de 8 gestantes, con la participación de 47 lactantes, Realización de 98 sesiones de promoción de la alimentación complementaria adecuada. con la participación de 47 cuidadores de niños y niñas menores de 2 años.
Equipos Basicos Extramurales de Hogar
Se realiza seguimiento a familias con 4 niños y niñas menores de 6 meses sin lactancia materna exclusiva. 8 gestantes y 27 personas lactantes reciben seguimiento por el entorno con énfasis en promoción de la lactancia materna. 147 seguimientos por el entorno con énfasis en promoción de la lactancia materna.
Entorno institucional
Se realizaron: 1 acciones de promoción de la alimentación infantil saludable y lactancia materna, dirigida a 1 madres comunitarias y/o agentes educativos, y alimentación infantil saludable y lactancia materna dirigida a 1 madres comunitarias y/o agentes educativos, con la participación de 7 niños y niñas de las unidades de atención a la primera infancia con la participación de 1 padres, madres y/o cuidadores de los niños y niñas de las unidades de atención a la primera infancia 1 actividades asignadas por nivel central relacionadas con educación en salud pública, 4 consejerías en lactancia materna a 4 gestantes.</t>
  </si>
  <si>
    <t>Durante el periodo de Enero 2025 a Agosto 205
Entorno Cuidador Comunitario 
DISPOSITIVO COMUNITARIO - CUIDADO COLECTIVO PARA EL BIENESTAR SAN Se realizaron 8 sesiones de cuidado colectivo con enfoque en lactancia materna y alimentación complementaria con la participación de 21 personas de la comunidad en general, 78 personas lactantes, y 6 personas gestantes. Se canalizan 6 niños y niñas a la consulta de lactancia materna.
Entorno Cuidador Educativo 
Realización de 923 sesiones de promoción de alimentación saludable durante la lactancia, con la participación de 465 lactantes, Realización de 949 sesiones de promoción de la lactancia materna, con la participación de 91 gestantes, con la participación de 465 lactantes, Realización de 923 sesiones de promoción de la alimentación complementaria adecuada. con la participación de 465 cuidadores de niños y niñas menores de 2 años.
Equipos Basicos Extramurales de Hogar
Se realiza seguimiento a familias con 15 niños y niñas menores de 6 meses sin lactancia materna exclusiva. 10 gestantes y 195 personas lactantes reciben seguimiento por el entorno con énfasis en promoción de la lactancia materna. 534 seguimientos por el entorno con énfasis en promoción de la lactancia materna.
Entorno institucional
Se realizaron: 143 acciones de promoción de la alimentación infantil saludable y lactancia materna, dirigida a 102 madres comunitarias y/o agentes educativos, y alimentación infantil saludable y lactancia materna dirigida a 143 madres comunitarias y/o agentes educativos, con la participación de 436 niños y niñas de las unidades de atención a la primera infancia con la participación de 110 padres, madres y/o cuidadores de los niños y niñas de las unidades de atención a la primera infancia 5 actividades asignadas por nivel central relacionadas con educación en salud pública, 30 consejerías en lactancia materna a 21 gestantes, a 9 lactantes.</t>
  </si>
  <si>
    <t>En el mes de Agosto 205
Entorno Institucional
Se realizaron: 5 fortalecimientos técnicos en temáticas de información e inducción en IAMII con la participación de 39 profesionales de la salud y personal de apoyo.
Entorno Cuidador Laboral
Se realizan 1 asistencias técnicas en la estrategia de Salas Amigas de la Familia Lactante (SAFL) del Entorno Cuidador Laboral a entidades públicas y empresas privadas, con la participación de 1 personas encargadas de la implementación de la estrategia.</t>
  </si>
  <si>
    <t>Durante el periodo de Enero 2025 a Agosto 205
Entorno Cuidador Educativo 
Se realiza sensibilización en la estrategia de salas amigas de la familia lactante en 3 universidades con la participación de 3 personas.
Entorno Institucional
Se realizaron: 27 fortalecimientos técnicos en temáticas de información e inducción en IAMII con la participación de 420 profesionales de la salud y personal de apoyo.
Entorno Cuidador Laboral 
Se realizan 8 asistencias técnicas en la estrategia de Salas Amigas de la Familia Lactante (SAFL) del Entorno Cuidador Laboral a entidades públicas y empresas privadas, con la participación de 11 personas encargadas de la implementación de la estrategia. En los procesos de fortalecimiento de capacidades a funcionarias/os participan: 1 personas lactantes.</t>
  </si>
  <si>
    <t>En el mes de Agosto 205
Entorno Cuidador Educativo
Realización de 32 sesiones de promoción de alimentación saludable durante la gestación, con la participación de 8 gestantes.
Equipos Basicos Extramurales de Hogar
Se realiza seguimiento a familias
A través de abordaje territorial, se intervienen: 309 niños y niñas menores de cinco años, 58 gestantes con tamizaje nutricional.
Entorno institucional
Se realizaron 47 acciones educativas en otros temas relacionados con seguridad alimentaria y nutricional con la participación de 190 niños y niñas de las unidades de atención a la primera infancia Verificación de la atención integral en salud de: 26 casos de niños y niñas menores de 5 años con retraso en talla priorizados desde nivel central 15 casos de gestantes con obesidad para la edad gestacional. 10 casos de gestantes con bajo peso para la edad gestacional.
Entorno Cuidador Laboral
62 personas abordadas en UTIS con información o educación en alimentación saludable.</t>
  </si>
  <si>
    <t>Durante el periodo de Enero 2025 a Agosto 205
Entorno Cuidador Educativo 
Realización de 255 sesiones de promoción de alimentación saludable durante la gestación, con la participación de 91 gestantes.
Equipos Basicos Extramurales de Hogar
Se realiza seguimiento a familias 
Se realiza educación alimentaria y nutricional a familias con 221 niños y niñas, adolescentes y gestantes sin malnutrición. 58 niños y niñas menores de 5 años con exceso de peso (sobrepeso y obesidad), 18 gestantes de bajo peso, y 21 gestantes con exceso de peso, A través de abordaje territorial, se intervienen: 2.132 niños y niñas menores de cinco años, 377 gestantes con tamizaje nutricional.
Entorno institucional 
7 niños y niñas con clasificación nutricional de exceso de peso (sobrepeso y obesidad) 15 niños y niñas con clasificación nutricional de retraso en talla Se realizaron 122 acciones educativas en otros temas relacionados con seguridad alimentaria y nutricional con la participación de 272 niños y niñas de las unidades de atención a la primera infancia Verificación de la atención integral en salud de: 150 casos de niños y niñas menores de 5 años con retraso en talla priorizados desde nivel central 72 casos de gestantes con obesidad para la edad gestacional. 41 casos de gestantes con bajo peso para la edad gestacional.
Entorno Cuidador Laboral 
7 gestantes en UTIS con información en alimentación saludable, 565 personas abordadas en UTIS con información o educación en alimentación saludable.</t>
  </si>
  <si>
    <t>En el mes de Agosto 205
Entorno Cuidador Comunitario
DISPOSITIVO COMUNITARIO - CUIDADO COLECTIVO PARA EL BIENESTAR SAN Se realizo acompañamiento a 5 huertas comunitarias con la participación de 67 personas. DISPOSITIVO COMUNITARIO - CUIDADO COLECTIVO PARA EL BIENESTAR SAN Se abordaron 3 Tiendas barriales durante el mes De manera acumulada se han abordado 10 tiendas barriales en el año Se realizaron 2 sesiones de cuidado colectivo con enfoque en alimentación saludable en población de 5 a 17 años con la participación de 120 personas de la comunidad en general 2 niños y niñas de 5- 17 años. JORNADAS MAS BIENESTAR- CUIDARTE REDUCCION DE AMBIENTES OBESOGENICOS: acciones 24 en reduccion de ambientes obesogenicos equipos cuidarte 734 total de personas, 345 hombres, 389 mujeres.
Entorno Cuidador Educativo
127 Niños, niñas de 5 a 17 años con tamizaje y clasificación nutricional en jardines infantiles o colegios priorizados, de los cuales, se identifican 3 niños, niñas y adolescentes con alteraciones nutricionales por déficit, se identifican 23 niños, niñas y adolescentes con alteraciones nutricionales por exceso, 3 niños, niñas y adolescentes con alteraciones nutricionales que lo requieren y son canalizados a los servicios de salud. 8 Tiendas escolares abordadas Desarrollo de 2 sesiones con escolares del ciclo 2 orientadas al fortalecimiento de la alimentación saludable Desarrollo de 1 sesiones con escolares del ciclo 3 orientadas al fortalecimiento de la alimentación saludable Desarrollo de 2 sesiones con escolares del ciclo 4 orientadas al fortalecimiento de la alimentación saludable Desarrollo de 1 sesiones con las familias orientadas al fortalecimiento de la alimentación saludable en el hogar Se realizan acciones individuales o colectivas en colegios con información en alimentación saludable dirigido a: 17 madres, padres y/o cuidadores, de 17 niños y niñas y adolescentes. Se realizan 5 jornadas de Salud y Bienestar en 3 Universidades de las cuales se tamizaron y se les brindó orientación de acuerdo al resultado a 10 estudiantes menores de 18 años en el marco de las jornadas de salud y bienestar Se realizan 5 jornadas de Salud y Bienestar en 3 Universidades de las cuales se tamizó y brindó orientación a 10 estudiantes menores de 18 años en el marco de las jornadas de salud y bienestar, 10 estudiantes mayores de 18 años en el marco de las jornadas de salud y bienestar que participan de acciones de promoción de alimentación saludable.</t>
  </si>
  <si>
    <t>Durante el periodo de Enero 2025 a Agosto 205
Entorno Cuidador Comunitario 
CARACTERIZACIÓN TERRITORIAL 16 Grupos identificados para el abordaje dimension en seguridad alimentaria y nutricional 122 hombres, 207 mujeres. DISPOSITIVO COMUNITARIO - CUIDADO COLECTIVO PARA EL BIENESTAR SAN Se realizo acompañamiento a 18 huertas comunitarias con la participación de 189 personas. DISPOSITIVO COMUNITARIO - CUIDADO COLECTIVO PARA EL BIENESTAR SAN Se abordaron 17 Tiendas barriales durante el mes De manera acumulada se han abordado 45 tiendas barriales en el año Se realizaron 4 sesiones de cuidado colectivo con enfoque en alimentación saludable en población de 5 a 17 años con la participación de 376 personas de la comunidad en general 4 niños y niñas de 5- 17 años. JORNADAS MAS BIENESTAR- CUIDARTE REDUCCION DE AMBIENTES OBESOGENICOS: acciones 299 en reduccion de ambientes obesogenicos equipos cuidarte 10.798 total de personas, 5.041 hombres, 5.757 mujeres.
Entorno Cuidador Educativo 
945 Niños, niñas de 5 a 17 años con tamizaje y clasificación nutricional en jardines infantiles o colegios priorizados, de los cuales, se identifican 22 niños, niñas y adolescentes con alteraciones nutricionales por déficit, se identifican 162 niños, niñas y adolescentes con alteraciones nutricionales por exceso, 18 niños, niñas y adolescentes con alteraciones nutricionales que lo requieren y son canalizados a los servicios de salud. 458 niños, niñas y adolescentes, que participan en acciones de promoción de alimentación saludable en el marco de huertas escolares. 38 personas mayores de 17 años, que participan en acciones de promoción de alimentación saludable en el marco de huertas escolares. 70 Tiendas escolares abordadas 107 de personas que participan en acciones de seguridad alimentaria y nutricional en el contexto de tiendas escolares. 15 Tiendas escolares Cumple entre 0 y 79% de los ítems 1 Tiendas escolares Cumple entre 80 y 89% de los ítems 2 Tiendas escolares Cumple entre 90 y 100% de los ítems Desarrollo de 65 sesiones con escolares del ciclo 1 orientadas al fortalecimiento de la alimentación saludable con la participación de 1.279 escolares. Desarrollo de 36 sesiones con escolares del ciclo 2 orientadas al fortalecimiento de la alimentación saludable con la participación de 619 escolares. Desarrollo de 34 sesiones con escolares del ciclo 3 orientadas al fortalecimiento de la alimentación saludable con la participación de 438 escolares. Desarrollo de 27 sesiones con escolares del ciclo 4 orientadas al fortalecimiento de la alimentación saludable con la participación de 300 escolares. Desarrollo de 17 sesiones con las familias orientadas al fortalecimiento de la alimentación saludable en el hogar Se realizan acciones individuales o colectivas en colegios con información en alimentación saludable dirigido a: 181 madres, padres y/o cuidadores, de 81 niños y niñas y adolescentes. Se realizan 29 jornadas de Salud y Bienestar en 12 Universidades y 2 Instituciones de Educación para el Trabajo y el Desarrollo Humano con la participación de 2.914 estudiantes, de las cuales se tamizaron y se les brindó orientación de acuerdo al resultado a 75 estudiantes menores de 18 años en el marco de las jornadas de salud y bienestar Se realizan 29 jornadas de Salud y Bienestar en 12 Universidades y 2 Instituciones de Educación para el Trabajo y el Desarrollo Humano con la participación de 2.914 estudiantes, de las cuales se tamizó y brindó orientación a 75 estudiantes menores de 18 años en el marco de las jornadas de salud y bienestar, 2.687 estudiantes mayores de 18 años en el marco de las jornadas de salud y bienestar que participan de acciones de promoción de alimentación saludable. Se realizan acciones individuales o colectivas en colegios con información en alimentación saludable dirigido a: Realización de 56 sesiones de promoción de la alimentación saludable en el marco de iniciativas de cuidado y bienestar, con la participación de 985 niños, niñas y adolescentes.</t>
  </si>
  <si>
    <t>En el mes de Agosto 205
Entorno Cuidador Educativo
70 Padres de niños y niñas de jardines infantiles o colegios priorizados reciben orientaciones en alimentación y nutrición de tipo individual o colectiva.
Equipos Basicos Extramurales de Hogar
Se realiza intervención a 3.855 adultos que reciben educación en alimentación saludable. 3.467 adultos mayores que reciben educación en alimentación saludable. 5.244 familias, y 5.244 personas sensibilizadas en reducción de perdidas y desperdicio de alimentos.
Se realizaron acciones educativas en SAN:
Dirigida a 62 madres comunitarias y/o agentes educativos, con la participación de 15 padres, madres y/o cuidadores de los niños y niñas de las unidades de atención a la primera infancia y alimentación infantil saludable y lactancia materna dirigida a 1 madres comunitarias y/o agentes educativos, con la participación de 1 padres, madres y/o cuidadores de los niños y niñas de las unidades de atención a la primera infancia 13 Asistencias técnicas y/o reuniones en gestión en salud y nutrición en 9 IPS, con la participación de 28 profesionales de la salud de IPS con la participación de 23 profesionales de la salud del PSPIC.</t>
  </si>
  <si>
    <t>Durante el periodo de Enero 2025 a Agosto 205
Entorno Cuidador Educativo 
216 Padres de niños y niñas de jardines infantiles o colegios priorizados reciben orientaciones en alimentación y nutrición de tipo individual o colectiva. 35 Docentes de jardines infantiles o colegios priorizados reciben orientaciones en alimentación y nutrición de tipo individual o colectiva.
Entorno Cuidador Comunitario
En el marco de las acciones en alimentación y nutrición con la población negra-afrocolombiana, se realizan: 2 Acciones de concertación y construcción de la adaptación de las Guías Alimentarias Basadas en Alimentos para la población negra- afrocolombiana Bogotana, con la participación de 1 personas adultas.
Equipos Basicos Extramurales de Hogar
Se realiza intervención a 24.818 adultos que reciben educación en alimentación saludable. 20.983 adultos mayores que reciben educación en alimentación saludable. 46.419 familias, y 40.466 personas sensibilizadas en reducción de perdidas y desperdicio de alimentos.
Se realizaron acciones educativas en SAN: 
Dirigida a 208 madres comunitarias y/o agentes educativos, con la participación de 183 padres, madres y/o cuidadores de los niños y niñas de las unidades de atención a la primera infancia y alimentación infantil saludable y lactancia materna dirigida a 68 madres comunitarias y/o agentes educativos, con la participación de 27 padres, madres y/o cuidadores de los niños y niñas de las unidades de atención a la primera infancia 64 Asistencias técnicas y/o reuniones en gestión en salud y nutrición en 49 IPS, con la participación de 348 profesionales de la salud de IPS con la participación de 296 profesionales de la salud del PSPIC.
Acciones en alimentación y nutrición implementadas en el Entorno Cuidador Laboral 
Se realizan: 15 acciones en alimentación saludable en el marco del trabajo para la organización y la participación ciudadana por la salud con trabajadores, con la participación de 221 personas. Se realizan: 6 acciones en alimentación saludable en el marco del cuidado para la salud de los trabajadores en Bogotá con la participación de 168 personas.</t>
  </si>
  <si>
    <t>En el mes de Agosto 205
Entorno Cuidado Comunitario
CARACTERIZACIÓN TERRITORIAL 3 Grupos identificados para el abordaje dimension en salud mental 13 hombres, 28 mujeres, DISPOSITIVOS COMUNITARIOS CUIDADO COLECTIVO PARA EL BIENESTAR EN SALUD MENTAL Se lleva a cabo la concertación del plan de acción con 31 grupos comunitarios 26 hombres, 286 mujeres, Se llevan a cabo 124 sesiones grupales de implementación del plan de acción con dispositivos comunitarios en salud mental de las cuales: Se realizan 22 sesiones para la prevención de violencias con participación de 221 personas. Se implementaron 73 sesiones para el autocuidado y cuidado mutuo para la seguridad vial con 312 personas. 29 sesiones de otros temas de salud mental como fortalecimiento de estrategias de afrontamiento, resolución de problemas, regulación emocional, comunicación, crisis emocionales con 291 personas abordadas. JORNADAS MAS BIENESTAR- CUIDARTE SALUD MENTAL acciones 48 en salud mental equipos cuidarte 1.244 total de personas, 602 hombres, 642 mujeres. JORNADAS - BIENESTAR INTEGRAL ES MAS SALUD MENTAL se aplicaron 125 prueba SRQ, de las cuales 9 personas presentan tamizaje positivo. Se aplicaron 11 pruebas de detección de consumo de alcohol, tabaco y sustancias -ASSIST, y se aplicaron 2 prueba AUDIT. se aplicaron 125 prueba APGAR, se realizaron 34 canalizaciones, BARRAS FUTBOLERAS A partir de la estrategia barras futboleras y salud colectiva se realizaron 3 acciones para la prevención de la conducta suicida. con participación de 36 personas, 3 mujeres y 33 hombres. 3 Acciones para la promoción de la convivencia entre barras de fútbol en el marco de actividad fisica o deportiva con participación de 33 personas, 3 mujeres y 33 hombres. Se realizaron 3 acciones para la promoción de salud mental y/o de la actividad fisica con barras de futbol con participación de 36 personas de las cuales 3 son mujeres y 33 son hombres. El total de grupos abordados son 6 de los cuales por barra son: 1 Barra Comandos Azules, 3 Barra Blue Rain, 1 Barra Disturbio Rojo, 1 Barra La Nación Verdolaga.
MAS BIENESTAR A LA COMUNIDAD RAIZAL SALUD MENTAL
En el marco de las acciones de salud mental con la población raizal: Se realizaron 2 acciones de articulación para la prevención del consumo de SPA con participación de 24 personas de las cuales 22 son hombres y 2 son mujeres. 3 Actividades de Promoción de derechos sexuales y derechos reproductivos con participación de 36 personas. Se realizaron 19 actividades en dinamica del barrismo por los gestores con participación de 166 personas.
Entorno Cuidador Educativo
Durante el periodo 2 jardines infantiles contaron con acciones de educación en salud mental con participación de 16 niños y niñas Tambien se abordaron 8 docentes en la educación en salud mental para el abordaje de los niños y niñas y participaron 241 padres, madres o cuidadores en acciones colectivas de salud mental que favorecen el buen trato y la prevención del maltrato infantil 35 estudiantes lideres escolares que participaron de acciones promocionales de bienestar y salud mental 4 familias con acciones de cuidado emocional, promoción del involucramiento parental, capacidades socioemocionales y promoción de prácticas de crianza con participación de 55 madres, padres y cuidadores de las cuales 19 familias mejoran relaciones intrafamiliares. 19 jornadas integrales de salud y bienestar que incluyen la educación en fortalecimiento de habilidades y capacidades para la promoción de salud mental y en 22 jornadas y actividades para la prevención del consumo de consumo de sustancias psicoactivas. logrando la participación de 330 estudiantes y en 5 instituciones de educación asi mismo se brindo contención e intervención breve a 19 personas. y canalización a 11 personas. Se han realizado 5 acciones en entornos escolares. gestionando sectorial o intersectorialmente 5 iniciativas que se relacionan con salud mental. Se han realizado 6 sesiones colectivas fortaleciendo habilidades socioemocionales y estrategias de afrontamiento para prevención de problemáticas psicosociales. con 141 niños, niñas, adolescentes y jóvenes en 2 colegios De otra parte, se gestionaron 14 casos individuales mediante la orientación y apoyo con avances en el marco de plan de cuidado en salud mental. y se desarrollaron 84 seguimientos De otra parte se adelantaron 1 sesiones de fortalecimiento en salud mental para detección y manejo con 8 docentes Se han realizado 6 sesiones colectivas fortaleciendo habilidades socioemocionales y estrategias de afrontamiento para prevención de la conducta suicida con 106 niños, niñas, adolescentes y jóvenes en 3 colegios para el periodo se gestionaron 4 casos de conducta suicida Se han realizado 14 sesiones colectivas fortaleciendo habilidades socioemocionales y estrategias de afrontamiento para manejo de situaciones relacionadas con ansiedad, depresión y otras problemáticas. con 420 niños, niñas, adolescentes y jóvenes en 5 colegios De otra parte, se gestionaron 14 casos individuales mediante la orientación y apoyo con avances en el marco de plan de cuidado en salud mental. De otra parte se adelantaron 1 sesiones de fortalecimiento en salud mental para detección y manejo con 8 docentes Finalmente 1 espacios colectivos de bienestar emocional con 8 orientadores y docentes. 3 estudiantes participaron de acciones promocionales de salud mental enfocadas al fortalecimiento de habilidades socioemocionales ciclo 1 9 estudiantes participaron de acciones promocionales de salud mental enfocadas al fortalecimiento de habilidades socioemocionales ciclo 2 30 estudiantes participaron de acciones promocionales de salud mental enfocadas al fortalecimiento de habilidades socioemocionales ciclo 3 5 estudiantes participaron de acciones promocionales de salud mental enfocadas al fortalecimiento de habilidades socioemocionales ciclo 4.
Equipos Basicos Extramurales de Hogar
5 Acciones de salud mental en familias con gestantes 6 Acciones de salud mental en familias con menores de 5 años encontrando que en 125 familias se evidencia que se reducen riesgos relacionados con riesgo psicosocial. Se llevaron a cabo 91 visitas efectivas en casos de riesgos en conducta suicida De las cuales en 12 se dio el cierre del proceso encontrando que en 12 familias se evidencia que se reducen riesgos relacionados con conducta suicida Se llevaron a cabo 783 visitas efectivas en casos de riesgos psicosocial De las cuales en 126 se dio el cierre del proceso encontrando que en 125 familias se evidencia que se reducen riesgos relacionados con riesgo psicosocial Se llevaron a cabo 15 visitas efectivas en casos de acompañamiento en duelo.
Entorno Institucional
En las instituciones de protección integral se brinda información y educación en salud mental a 118 personas. Se realizó la medición en modificaciones de habilidades y competencias a 118 personas, de las cuales 118 refieren que las intervenciones aportan al mejoramiento de sus habilidades y competencias en salud mental. UNIDADES DE ATENCIÓN A HABITANTES DE CALLE 6 Valoraciones del riesgo por salud mental SRQ 1 casos positivos 16 sesiones colectivas para el bienestar integral 104 número de hombres 60 número de mujeres SRPA 2 Valoraciones del riesgo por salud mental SRQ 4 sesiones colectivas para el bienestar integral 18 número de hombres 3 número de mujeres POBLACIÓN PRIVADA DE LA LIBERTAD CASA DE IGUALDAD DE OPORTUNIDADES 1 sesiones colectivas para el bienestar integral 13 número de mujeres.</t>
  </si>
  <si>
    <t>Durante el periodo de Enero 2025 a Agosto 205
Entorno Cuidado Comunitario 
CARACTERIZACIÓN TERRITORIAL 28 Grupos identificados para el abordaje dimension en salud mental 272 hombres, 419 mujeres, DISPOSITIVOS COMUNITARIOS CUIDADO COLECTIVO PARA EL BIENESTAR EN SALUD MENTAL Se lleva a cabo la concertación del plan de acción con 249 grupos comunitarios 327 hombres, 2.174 mujeres, Se llevan a cabo 674 sesiones grupales de implementación del plan de acción con dispositivos comunitarios en salud mental de las cuales: Se realizan 103 sesiones para la prevención de violencias con participación de 955 personas. Se implementaron 422 sesiones para el autocuidado y cuidado mutuo para la seguridad vial con 1.272 personas. 22 sesiones para la prevención del consumo de tabaco y aerosoles con participación de 174 personas. 432 sesiones de otros temas de salud mental como fortalecimiento de estrategias de afrontamiento, resolución de problemas, regulación emocional, comunicación, crisis emocionales con 1.410 personas abordadas 22 sesiones de educacion en salud publica para el manejo de afectaciones psicosociales, problemas o transtornos mentales CON 120 personas abordadas. JORNADAS MAS BIENESTAR- CUIDARTE SALUD MENTAL acciones 444 en salud mental equipos cuidarte 15.723 total de personas, 7.164 hombres, 8.559 mujeres. JORNADAS - BIENESTAR INTEGRAL ES MAS SALUD MENTAL se aplicaron 1.599 prueba SRQ, de las cuales 60 personas presentan tamizaje positivo. se aplicaron 4 prueba RQC, Se aplicaron 229 pruebas de detección de consumo de alcohol, tabaco y sustancias -ASSIST, y se aplicaron 135 prueba AUDIT. se aplicaron 1.600 prueba APGAR, se realizaron 320 canalizaciones, 9 Instrumentos del sistema de Vigilancia Epidemiológica de la conducta suicida -SISVECOS 4 Instrumentos del sistema de vigilancia epidemiológica de la violencia intrafamiliar, el maltrato infantil y la violencia sexual -SIVIN. BARRAS FUTBOLERAS A partir de la estrategia barras futboleras y salud colectiva se realizaron 28 acciones para la prevención de la conducta suicida. con participación de 324 personas, 26 mujeres y 298 hombres. 30 Acciones para la promoción de la convivencia entre barras de fútbol en el marco de actividad fisica o deportiva con participación de 343 personas, 26 mujeres y 320 hombres. Se realizaron 28 acciones para la promoción de salud mental y/o de la actividad fisica con barras de futbol con participación de 334 personas de las cuales 26 son mujeres y 308 son hombres. 1 Asesorías psicosociales, dirigidas a 1 personas. 1 son mujeres. El total de grupos abordados son 36 de los cuales por barra son: 2 Barra Comandos Azules, 24 Barra Blue Rain, 2 Barra Disturbio Rojo, 8 Barra La Nación Verdolaga.
MAS BIENESTAR A LA COMUNIDAD RAIZAL SALUD MENTAL
En el marco de las acciones de salud mental con la población raizal: Se realizaron 16 acciones de articulación para la prevención del consumo de SPA con participación de 190 personas de las cuales 176 son hombres y 12 son mujeres. 26 Actividades de Promoción de derechos sexuales y derechos reproductivos con participación de 312 personas. Se realizaron 133 actividades en dinamica del barrismo por los gestores con participación de 1.245 personas.
Entorno Cuidador Educativo 
Durante el periodo 93 jardines infantiles contaron con acciones de educación en salud mental con participación de 2.306 niños y niñas Tambien se abordaron 19 docentes en la educación en salud mental para el abordaje de los niños y niñas y 317 docentes en bienestar emocional y y participaron 353 padres, madres o cuidadores en acciones colectivas de salud mental que favorecen el buen trato y la prevención del maltrato infantil 435 estudiantes lideres escolares que participaron de acciones promocionales de bienestar y salud mental 734 familias con acciones de cuidado emocional, promoción del involucramiento parental, capacidades socioemocionales y promoción de prácticas de crianza con participación de 2.587 madres, padres y cuidadores de las cuales 2.634 familias mejoran relaciones intrafamiliares. 38 jornadas integrales de salud y bienestar que incluyen la educación en fortalecimiento de habilidades y capacidades para la promoción de salud mental y en 105 jornadas y actividades para la prevención del consumo de consumo de sustancias psicoactivas. logrando la participación de 1.659 estudiantes en 1 instituciones de educación técnica y en 15 instituciones de educación asi mismo se brindo contención e intervención breve a 91 personas. y canalización a 18 personas. Se han realizado 12 acciones en entornos escolares. gestionando sectorial o intersectorialmente 10 iniciativas que se relacionan con salud mental. Se han realizado 392 sesiones colectivas fortaleciendo habilidades socioemocionales y estrategias de afrontamiento para prevención de problemáticas psicosociales. con 5.444 niños, niñas, adolescentes y jóvenes en 43 colegios De otra parte, se gestionaron 363 casos individuales mediante la orientación y apoyo con avances en el marco de plan de cuidado en salud mental. y se desarrollaron 577 seguimientos a 201 casos relacionados con procesos previos De otra parte se adelantaron 24 sesiones de fortalecimiento en salud mental para detección y manejo con 283 docentes Se han realizado 50 sesiones colectivas fortaleciendo habilidades socioemocionales y estrategias de afrontamiento para prevención de la conducta suicida con 1.182 niños, niñas, adolescentes y jóvenes en 25 colegios para el periodo se gestionaron 12 casos de conducta suicida e identificó aumento en afrontamiento en 4 casos Se han realizado 74 sesiones colectivas fortaleciendo habilidades socioemocionales y estrategias de afrontamiento para prevención de consumo de SPA con 1.671 niños, niñas, adolescentes y jóvenes en 27 colegios Se han realizado 172 sesiones colectivas fortaleciendo habilidades socioemocionales y estrategias de afrontamiento para manejo de situaciones relacionadas con ansiedad, depresión y otras problemáticas. con 4.541 niños, niñas, adolescentes y jóvenes en 37 colegios De otra parte, se gestionaron 428 casos individuales mediante la orientación y apoyo con avances en el marco de plan de cuidado en salud mental. y se desarrollaron 290 seguimientos a 200 casos relacionados con procesos previos De otra parte se adelantaron 24 sesiones de fortalecimiento en salud mental para detección y manejo con 439 docentes Finalmente 17 espacios colectivos de bienestar emocional con 357 orientadores y docentes. 136 estudiantes participaron de acciones promocionales de salud mental enfocadas al fortalecimiento de habilidades socioemocionales ciclo 1 544 estudiantes participaron de acciones promocionales de salud mental enfocadas al fortalecimiento de habilidades socioemocionales ciclo 2 40 estudiantes participaron de acciones promocionales de salud mental enfocadas al fortalecimiento de habilidades socioemocionales ciclo 3 8 estudiantes participaron de acciones promocionales de salud mental enfocadas al fortalecimiento de habilidades socioemocionales ciclo 4.
Equipos Basicos Extramurales de Hogar 
24 Acciones de salud mental en familias con gestantes 205 Acciones de salud mental en familias con menores de 5 años encontrando que en 1.665 familias se evidencia que se reducen riesgos relacionados con riesgo psicosocial. Se llevaron a cabo 741 visitas efectivas en casos de riesgos en conducta suicida De las cuales en 135 se dio el cierre del proceso encontrando que en 135 familias se evidencia que se reducen riesgos relacionados con conducta suicida Se llevaron a cabo 5.273 visitas efectivas en casos de riesgos psicosocial De las cuales en 812 se dio el cierre del proceso encontrando que en 811 familias se evidencia que se reducen riesgos relacionados con riesgo psicosocial Se llevaron a cabo 52 visitas efectivas en casos de acompañamiento en duelo De las cuales en 2 se dio el cierre del proceso encontrando que en 2 familias se evidencia que se reducen riesgos relacionados con duelo.
Entorno Institucional
En las instituciones de protección integral se brinda información y educación en salud mental a 564 personas. Se realizó la medición en modificaciones de habilidades y competencias a 564 personas, de las cuales 564 refieren que las intervenciones aportan al mejoramiento de sus habilidades y competencias en salud mental. UNIDADES DE ATENCIÓN A HABITANTES DE CALLE 38 Valoraciones del riesgo por salud mental SRQ 6 casos positivos 103 sesiones colectivas para el bienestar integral 615 número de hombres 384 número de mujeres SRPA 14 Valoraciones del riesgo por salud mental SRQ 2 casos positivos 21 sesiones colectivas para el bienestar integral 92 número de hombres 38 número de mujeres. CASA DE IGUALDAD DE OPORTUNIDADES 2 sesiones colectivas para el bienestar integral 19 número de mujeres.</t>
  </si>
  <si>
    <t>En el mes de Agosto 205
Entorno Cuidador Comunitario
CARACTERIZACIÓN TERRITORIAL 5 Grupos identificados para el abordaje dimension en condiciones cronicos 38 hombres, 78 mujeres, DISPOSITIVO COMUNITARIO CUIDADO COLECTIVO PARA EL BIENESTAR-CRONICOS 60 sesiones de promoción de prácticas y estilos de vida saludables para la prevención de condiciones crónicas. 23 sesiones en prevención de Enfermedades cardio cerebro vasculares. 10 sesiones en prevención de Cáncer 10 sesiones en prevención de Enfermedades de vías respiratorias inferiores 17 sesiones de Promoción de Actividad física Total de 13 cobertura población joven (14 – 28 años): 13 mujeres Total de 44 cobertura población adulta (29 – 59 años): 1 hombres 43 mujeres 107 cobertura población personas mayores (60 o más años): 18 hombres 89 mujeres. JORNADAS MAS BIENESTAR CUIDATE SE FELIZ Se cuenta con 44 puntos "Cuídate Sé Feliz" activos, en estos puntos se abordaron 805 personas, de ellas: 284 hombres, 521 mujeres, 32 personas con tamizaje Cuestionario Breve de EPOC positivo. 235 Toma de mamografía durante los dos últimos años (50 a 69 años) Toma de citología en el último año 357 Examen de PCA o tacto rectal en el último año 150 De las personas registradas como fumadoras se brindó consejería breve en cesación de consumo de tabaco y atención del tabaquismo a 65. JORNADAS MAS BIENESTAR- CUIDARTE CRONICOS acciones 114 para la promoción de hábitos saludables y prevención de condiciones crónicas no transmisibles, 1.617 hombres, 1.804 mujeres.
Entorno Cuidador Educativo
Se realiza educación y sensibilización en actividad fisica a 35 niños y niñas de jardines infantiles, Realización de 1 sesiones del ciclo 2 para promover la práctica de la actividad física desde el movimiento activo y el juego activo, Realización de 1 sesiones del ciclo 3 en temas relacionados con actividad física desde las artes y el movimiento corporal, Acciones de educación en salud con 30 familias para la promoción de la actividad física. 7 Colegios intervenidos con información y educación en salud bucal con la participación de 3.567 escolares Se realiza clasificación y sensibilización de la técnica en higiene bucal en cursos a 998 escolares en la sesión 1, se identifican 69 niños para proceso de acompañamiento familiar, de los cuales 18 se canalizan a la ruta de riesgo en alteraciones y trastornos de la salud bucal, de las cuales 17 fueron efectivas. Durante el mes se realizaron 18 canalizaciones a la ruta de riesgo en alteraciones y trastornos de la salud bucal, de las cuales 17 fueron efectivas. se realiza educación de la técnica en higiene bucal cursos a 1.522 escolares en la sesión 2, se realiza educación de la técnica en higiene bucal en cursos a 1.047 escolares en la sesión 3, de los cuales 980 apropian la técnica de higiene bucal. se realiza educación y sensibilización en salud bucal a 83 niños y niñas de jardines infantiles. Se realizan 6 jornadas de salud y bienestar con punto cuidate sé feliz activo en 3 Universidades en estas jornadas se abordaron 629 personas, de ellas 91 personas se les aplicó tamizaje Findrisc, de las cuales 3 con alta probabilidad de presentar prediabetes o diabetes, y 91 personas con condiciones crónicas, mayores de 18 años a las que se les aplicó tamizaje de riesgo cardiovascular OMS, de las cuales 91 con alerta de riesgo bajo, 55 personas usan gafas o lentes. Se realiza educación y sensibilización en cáncer de mama en 91 estudiantes universitarios en Instituciones Técnicas de Desarrollo Humano - ITDH, se realiza educación y sensibilización en cáncer de cuello uterino en 91 estudiantes universitarios - ITDH.
Equipos Basicos Extramurales de Hogar
Se aborda 3.405 personas con condiciones crónicas, realizando canalización a rutas integrales de atención en salud a 215 de ellas, 6.806 personas a las que se les aplicó tamizaje Findrisc, de las cuales 1.570 con alta probabilidad de presentar prediabetes o diabetes y 7.561 personas con condiciones crónicas, mayores de 18 años a las que se les aplicó tamizaje de riesgo cardiovascular OMS, de las cuales 72 personas con alerta de riesgo cardiovascular alto, muy alto y extremadamente alto, 645 personas con alerta de riesgo cardiovascular moderado, 155 personas con tamizaje Cuestionario Breve de EPOC positivo, 121 personas sin control y fueron canalizadas a las EAPBS. Durante las intervenciones, se encontraron 3.405 personas con una condición crónica diagnosticada, 504 sin tratamiento, 101 canalizadas a la ruta integral de atención en salud, 215 canalizadas a la RIAS para población con riesgo o presencia de alteraciones cardiocerebro vascular y metabólicas manifiestas, 17 canalizadas a la RIAS para población con riesgo o presencia de enfermedades respiratorias crónicas, 6 canalizadas a la RIAS para población con riesgo o presencia de cáncer, 66 canalizadas a la RIAS para población con riesgo o presencias de trastornos visuales o auditivos, de las personas que requerían cita se asignó cita a 695. 105 Personas identificadas con consumo de tabaco, brindando consejería en cesación de consumo de tabaco y atención del tabaquismo a 105 de las cuales 105 han sido efectivas, correspondiente al 100,0 %. En el seguimiento a familias ubicadas en zonas rurales se abordan 13 personas priorizadas por condiciones crónicas, 5 personas con alerta de riesgo cardiovascular alto, muy alto y extremadamente alto, 15 personas con alerta de riesgo cardiovascular moderado, 5 personas sin control y fueron canalizadas a las EAPBS. Se realiza seguimiento familiar a 9 personas, con énfasis en la promoción de comportamientos de hábitos saludables y la detección de riesgos, a través de planes de automanejo, realizando 9 acciones de información y educación en: 5 familias con acciones de promoción de hábitos saludables en salud visual, 4 familias con acciones de promoción de hábitos saludables en salud auditiva-comunicativa. Durante el periodo se realizaron 374 canalizaciones a la ruta de alteraciones en salud visual y auditiva, de las cuales 318 fueron efectivas. Se realiza clasificación, identificación de riesgos en salud bucal y sensibilización a 119 individuos en la sesión 1, se realiza clasificación, identificación de riesgos en salud bucal y sensibilización a 46 familias en la sesión 1, se brinda información, educación y comunicación en salud bucal a 199 individuos en la sesión 2, se brinda información, educación y comunicación en salud bucal a 81 familias en la sesión 2, se realiza evaluación de la técnica de higiene bucal a 154 individuos en la sesión 3, se realiza evaluación de la técnica de higiene bucal a 65 familias en la sesión 3, de los cuales 42 individuos apropiaron la técnica de cepillado dental. Durante el periodo se realizaron 7 canalizaciones a la ruta de alteraciones y trastornos en salud bucal, de las cuales 6 fueron efectivas. Durante el periodo se realizaron 7 canalizaciones a la ruta de alteraciones y trastornos en salud bucal, de las cuales 6 fueron efectivas. Se identifican 101 mujeres mayores de 50 años sin tamizaje para cáncer de mama, 127 mujeres mayores de 25 años sin toma de citología, y 37 hombres mayores de 50 años sin tamizaje para cáncer de próstata.
Condiciones Crónicas No Transmisibles
4 Instrumentos de caracterización para CCNT y asistencias técnicas realizadas para la atención integral a la población con Condiciones Crónicas No Transmisibles, 19 personas del talento humano de IPS priorizadas intervenidas en 4 IPS públicas 19 asesorías en promoción de hábitos saludables y condiciones crónicas, a 19 personas del talento humano en IPS. los temas de fortalecimiento de capacidades fueron: RIAS para población con riesgo o presencia de cáncer 472 mujeres tamizadas para cáncer de cuello uterino en las IPS de la red pública Número de mamografías realizadas: 312, número de personas tamizadas cáncer prostata: 323, número de personas tamizadas cáncer colon: 532.
Entorno Cuidador Laboral 
Se realizó identificación y caracterización de 123 UTIS CON 151 trabajadores. Se identificaron trabajadores: 14 con consumo de tabaco, 33 con exposición a rayos ultravioleta, 89 que no realizan actividad física, 47 con alerta de riesgo cardiovascular según circunferencia de cintura. En el entorno cuidador laboral se realizaron tamizajes: 94 personas mayores de 18 años a las que se les aplicó tamizaje Findrisc, de las cuales, 27 con alta probabilidad de presentar diabetes, 47 personas mayores de 18 años a las que se les aplicó tamizaje OMS, donde 1 presentan riesgo de padecer un evento cerebrovascular, 4 personas con tamizaje Cuestionario Breve de EPOC positivo, Se identificaron factores de riesgo para condiciones crónicas en los niños caracterizados, tales como: con consumo de tabaco de segunda mano 2 , con exposición a rayos ultravioleta 92 , 84 no realizan actividad física, 1 con riesgo de alteración auditiva por exposición a ruido, 3 con riesgo de alteración visual por exposición a factores de riesgo ocupaciones. Se identificaron factores de riesgo para condiciones crónicas en los adolescentes caracterizados, tales como: 14 adolescentes trabajadores con exposición a rayos ultravioleta, 10 adolescentes trabajadores que no realizan actividad física, 1 adolescentes trabajadores con riesgo de alteración auditiva por exposición a ruido, 1 adolescentes trabajadores con riesgo de alteración visual por exposición a factores de riesgo ocupacionales.</t>
  </si>
  <si>
    <t>Durante el periodo de Enero 2025 a Agosto 205
Entorno Cuidador Comunitario
CARACTERIZACIÓN TERRITORIAL 35 Grupos identificados para el abordaje dimension en condiciones cronicos 269 hombres, 665 mujeres, DISPOSITIVO COMUNITARIO CUIDADO COLECTIVO PARA EL BIENESTAR-CRONICOS 422 sesiones de promoción de prácticas y estilos de vida saludables para la prevención de condiciones crónicas. 86 sesiones en prevención de Enfermedades cardio cerebro vasculares. 89 sesiones en prevención de Cáncer 26 sesiones en prevención de Enfermedades de vías respiratorias inferiores 16 sesiones en prevención de Alteraciones visuales 18 sesiones en prevención de Alteraciones auditivas comunicativas 137 sesiones de Promoción de Actividad física Total de 200 cobertura población joven (14 – 28 años): 200 mujeres Total de 403 cobertura población adulta (29 – 59 años): 17 hombres 386 mujeres 589 cobertura población personas mayores (60 o más años): 67 hombres 522 mujeres. JORNADAS MAS BIENESTAR CUIDATE SE FELIZ Se cuenta con 285 puntos "Cuídate Sé Feliz" activos, en estos puntos se abordaron 5.675 personas, de ellas: 1.814 hombres, 3.861 mujeres, 253 personas con tamizaje Cuestionario Breve de EPOC positivo. 1.536 Toma de mamografía durante los dos últimos años (50 a 69 años) Toma de citología en el último año 2.225 Examen de PCA o tacto rectal en el último año 830 De las personas registradas como fumadoras se brindó consejería breve en cesación de consumo de tabaco y atención del tabaquismo a 509. JORNADAS MAS BIENESTAR- CUIDARTE CRONICOS acciones 726 para la promoción de hábitos saludables y prevención de condiciones crónicas no transmisibles, 11.801 hombres, 13.901 mujeres. Acciones 144 promoción de prácticas y estilos de vida saludable, cáncer 2.811 hombres, 3.224 mujeres.
Entorno Cuidador Educativo 
Se realiza educación y sensibilización en actividad fisica a 846 niños y niñas de jardines infantiles, se realiza educación y sensibilización en salud visual a 511 niños y niñas de jardines infantiles, se realiza educación y sensibilización en salud auditiva comunicativa a 511 niños y niñas de jardines infantiles. Realización de 54 sesiones del ciclo 1 incentivando la actividad física desde el movimiento activo y juego activo, con 1.170 estudiantes. Realización de 26 sesiones del ciclo 2 para promover la práctica de la actividad física desde el movimiento activo y el juego activo, con 606 estudiantes. Realización de 3 sesiones del ciclo 3 en temas relacionados con actividad física desde las artes y el movimiento corporal, con 65 estudiantes. Realización de 6 sesiones del ciclo 4 en temas relacionados con actividad física para la vida y el autocuidado, con 54 estudiantes. Acciones de educación en salud con 30 familias para la promoción de la actividad física. 41 Colegios intervenidos con información y educación en salud bucal con la participación de 13.067 escolares Se realiza clasificación y sensibilización de la técnica en higiene bucal en cursos a 5.258 escolares en la sesión 1, se identifican 455 niños para proceso de acompañamiento familiar, de los cuales 57 se canalizan a la ruta de riesgo en alteraciones y trastornos de la salud bucal, de las cuales 41 fueron efectivas. Durante el mes se realizaron 66 canalizaciones a la ruta de riesgo en alteraciones y trastornos de la salud bucal, de las cuales 48 fueron efectivas. se realiza educación de la técnica en higiene bucal cursos a 5.319 escolares en la sesión 2, se realiza educación de la técnica en higiene bucal en cursos a 3.772 escolares en la sesión 3, de los cuales 3.192 apropian la técnica de higiene bucal. se realiza educación y sensibilización en salud bucal a 1.233 niños y niñas de jardines infantiles. Se realizan 30 jornadas de salud y bienestar con punto cuidate sé feliz activo en 12 Universidades en 2 Instituciones de formación para el trabajo y el desarrollo humano y 1 Centros de validación de bachillerato en estas jornadas se abordaron 3.543 personas, de ellas 417 personas se les aplicó tamizaje Findrisc, de las cuales 28 con alta probabilidad de presentar prediabetes o diabetes, y 402 personas con condiciones crónicas, mayores de 18 años a las que se les aplicó tamizaje de riesgo cardiovascular OMS, de las cuales 402 con alerta de riesgo bajo, 246 personas usan gafas o lentes. Se realiza educación y sensibilización en cáncer de mama en 1.540 estudiantes universitarios en Instituciones Técnicas de Desarrollo Humano - ITDH, se realiza educación y sensibilización en cáncer de cuello uterino en 1.540 estudiantes universitarios - ITDH.
Equipos Basicos Extramurales de Hogar 
Se aborda 18.941 personas con condiciones crónicas, realizando canalización a rutas integrales de atención en salud a 1.250 de ellas, 40.823 personas a las que se les aplicó tamizaje Findrisc, de las cuales 8.992 con alta probabilidad de presentar prediabetes o diabetes y 44.961 personas con condiciones crónicas, mayores de 18 años a las que se les aplicó tamizaje de riesgo cardiovascular OMS, de las cuales 543 personas con alerta de riesgo cardiovascular alto, muy alto y extremadamente alto, 3.566 personas con alerta de riesgo cardiovascular moderado, 1.126 personas con tamizaje Cuestionario Breve de EPOC positivo, 598 personas sin control y fueron canalizadas a las EAPBS. Durante las intervenciones, se encontraron 18.941 personas con una condición crónica diagnosticada, 2.945 sin tratamiento, 449 canalizadas a la ruta integral de atención en salud, 1.250 canalizadas a la RIAS para población con riesgo o presencia de alteraciones cardiocerebro vascular y metabólicas manifiestas, 91 canalizadas a la RIAS para población con riesgo o presencia de enfermedades respiratorias crónicas, 65 canalizadas a la RIAS para población con riesgo o presencia de cáncer, 233 canalizadas a la RIAS para población con riesgo o presencias de trastornos visuales o auditivos, de las personas que requerían cita se asignó cita a 1.911. 1.662 Personas identificadas con consumo de tabaco, brindando consejería en cesación de consumo de tabaco y atención del tabaquismo a 1.662 de las cuales 1.662 han sido efectivas, correspondiente al 100,0 %. En el seguimiento a familias ubicadas en zonas rurales se abordan 151 personas priorizadas por condiciones crónicas, 81 personas con alerta de riesgo cardiovascular alto, muy alto y extremadamente alto, 102 personas con alerta de riesgo cardiovascular moderado, 41 personas sin control y fueron canalizadas a las EAPBS. Se realiza seguimiento familiar a 840 personas, con énfasis en la promoción de comportamientos de hábitos saludables y la detección de riesgos, a través de planes de automanejo, realizando 840 acciones de información y educación en: 119 familias con acciones de promoción de hábitos saludables en salud visual, 161 familias con acciones de promoción de hábitos saludables en salud auditiva-comunicativa. Durante el periodo se realizaron 2.564 canalizaciones a la ruta de alteraciones en salud visual y auditiva, de las cuales 2.140 fueron efectivas. Se realiza clasificación, identificación de riesgos en salud bucal y sensibilización a 391 individuos en la sesión 1, se realiza clasificación, identificación de riesgos en salud bucal y sensibilización a 192 familias en la sesión 1, se brinda información, educación y comunicación en salud bucal a 567 individuos en la sesión 2, se brinda información, educación y comunicación en salud bucal a 242 familias en la sesión 2, se realiza evaluación de la técnica de higiene bucal a 332 individuos en la sesión 3, se realiza evaluación de la técnica de higiene bucal a 156 familias en la sesión 3, de los cuales 132 individuos apropiaron la técnica de cepillado dental. Durante el periodo se realizaron 33 canalizaciones a la ruta de alteraciones y trastornos en salud bucal, de las cuales 23 fueron efectivas. Durante el periodo se realizaron 33 canalizaciones a la ruta de alteraciones y trastornos en salud bucal, de las cuales 23 fueron efectivas. Se identifican 597 mujeres mayores de 50 años sin tamizaje para cáncer de mama, 832 mujeres mayores de 25 años sin toma de citología, y 251 hombres mayores de 50 años sin tamizaje para cáncer de próstata.
Condiciones Crónicas No Transmisibles 
40 Instrumentos de caracterización para CCNT y asistencias técnicas realizadas para la atención integral a la población con Condiciones Crónicas No Transmisibles, 252 personas del talento humano de IPS priorizadas intervenidas en 43 IPS públicas 52 asesorías en promoción de hábitos saludables y condiciones crónicas, a 247 personas del talento humano en IPS. 17 personas de la comunidad, asociaciones de usuarios y otros actores en salud 16 personas del Talento Humano en entornos cuidadores los temas de fortalecimiento de capacidades fueron: RIAS para población con riesgo o presencia de enfermedades respiratorias crónicas; RIAS para población con riesgo o presencia de cáncer; Promoción y Asesoría en Actividad Física para la Salud; Consejería breve en Cesación de Tabaco y productos derivados; Salud Visual y Auditiva; 3.724 mujeres tamizadas para cáncer de cuello uterino en las IPS de la red pública Número de mamografías realizadas: 1.396, número de personas tamizadas cáncer prostata: 1.801, número de personas tamizadas cáncer colon: 2.708.
Entorno Cuidador Laboral 
Se realizó identificación y caracterización de 460 UTIS CON 560 trabajadores. Se identificaron trabajadores: 97 con consumo de tabaco, 234 con exposición a rayos ultravioleta, 425 que no realizan actividad física, 267 con alerta de riesgo cardiovascular según circunferencia de cintura. 13 con riesgo de alteración auditiva por exposición al ruido, En el entorno cuidador laboral se realizaron tamizajes: 371 personas mayores de 18 años a las que se les aplicó tamizaje Findrisc, de las cuales, 139 con alta probabilidad de presentar diabetes, 187 personas mayores de 18 años a las que se les aplicó tamizaje OMS, donde 4 presentan riesgo de padecer un evento cerebrovascular, 4 personas con tamizaje Cuestionario Breve de EPOC positivo, 33 mujeres sin toma de citología vaginal o prueba de VPH, 3 mujeres mayores de 50 años sin tamizaje para cáncer de mama en los últimos 5 años, 2 hombres mayores de 50 años sin tamizaje para cáncer de próstata, Se identificaron factores de riesgo para condiciones crónicas en los niños caracterizados, tales como: con consumo de tabaco de segunda mano 2, con exposición a rayos ultravioleta 224, 258 no realizan actividad física, 2 con riesgo de alteración auditiva por exposición a ruido, 8 con riesgo de alteración visual por exposición a factores de riesgo ocupaciones. Se identificaron factores de riesgo para condiciones crónicas en los adolescentes caracterizados, tales como: 31 adolescentes trabajadores con exposición a rayos ultravioleta, 36 adolescentes trabajadores que no realizan actividad física, 1 adolescentes trabajadores con riesgo de alteración auditiva por exposición a ruido, 2 adolescentes trabajadores con riesgo de alteración visual por exposición a factores de riesgo ocupacionales. Entorno Cuidador Laboral: 36 mujeres con IEC para la identificación temprana de cáncer de cuello uterino y cáncer de mama, 2 hombres con IEC para la identificación temprana de cáncer de próstata.</t>
  </si>
  <si>
    <t>En el mes de Agosto 205
PREVENCIÓN COMBINADA DE LAS ITS
53 Pruebas de VIH.HEPT B realizadas por población LGBTI, 1 pruebas positivas para VIH.HEPT B realizadas por localidad a población LGBTI. 75 Pruebas de VIH.HEPT B realizadas SPAcios de bienestar 250 Pruebas de VIH.HEPT B realizadas bienestar integral es mas salud mental 64 Pruebas de VIH.HEPT B realizadas por localidad en Centros de escucha habitanza en calle, 2 pruebas positivas para VIH.HEPT B realizadas por localidad en Centros de escucha habitanza en calle. 79 Pruebas de VIH realizadas por localidad en Centros de escucha MujerESalud, 25 Pruebas de HEPT B realizadas por localidad en Centros de escucha MujerESalud.
Entorno Cuidador Educativo
Se realizan 50 pruebas de VIH y 50 tienen canalización efectiva Se realizan 50 pruebas de Hepatitis B.
Entorno Institucional
SSR
Prevención combinada de las ITS-VIH
3 Pruebas rápidas positivas del total de VIH realizadas en el mes por los equipos del PIC 606 Pruebas rápidas de VIH realizadas por los equipos del PIC. 552 Pruebas rápidas de Hept B realizadas por los equipos del PIC. 6.061 Condones entregados en procesos educativos de los equipos del PIC. Canalizaciones y activación de ruta según el Sistema de Referencia y Contrareferencia (SIRC): Fortalecimiento técnico talento humano 1 Asistencias técnicas en IPS con fortalecimiento de temas en SSSR con enfasis en prevención de las ITS Abordaje intersectorial 1 Articulaciones sectoriales e intersetoriales que fortalecen la respuesta ante el VIH y las Hepatitis.</t>
  </si>
  <si>
    <t>Durante el periodo de Enero 2025 a Agosto 205
PREVENCIÓN COMBINADA DE LAS ITS 
326 Pruebas de VIH.HEPT B realizadas por población LGBTI, 3 pruebas positivas para VIH.HEPT B realizadas por localidad a población LGBTI. 669 Pruebas de VIH.HEPT B realizadas SPAcios de bienestar 3.194 Pruebas de VIH.HEPT B realizadas bienestar integral es mas salud mental 4 pruebas positivas para VIH.HEPT B realizadas bienestar integral es mas salud mental 391 Pruebas de VIH.HEPT B realizadas por localidad en Centros de escucha habitanza en calle, 2 pruebas positivas para VIH.HEPT B realizadas por localidad en Centros de escucha habitanza en calle. 544 Pruebas de VIH realizadas por localidad en Centros de escucha MujerESalud, 123 Pruebas de HEPT B realizadas por localidad en Centros de escucha MujerESalud.
Entorno Cuidador Educativo 
Se realizan 296 pruebas de VIH de las cuales 1 son reactivas y 51 tienen canalización efectiva Se realizan 296 pruebas de Hepatitis B.
Entorno Institucional
SSR
Prevención combinada de las ITS-VIH 
11 Pruebas rápidas positivas del total de VIH realizadas en el mes por los equipos del PIC 5.088 Pruebas rápidas de VIH realizadas por los equipos del PIC. 4.697 Pruebas rápidas de Hept B realizadas por los equipos del PIC. 56.755 Condones entregados en procesos educativos de los equipos del PIC. Canalizaciones y activación de ruta según el Sistema de Referencia y Contrareferencia (SIRC): y 1 con prueba rápida Hept B positivas. Fortalecimiento técnico talento humano 8 Asistencias técnicas en IPS con fortalecimiento de temas en SSSR con enfasis en prevención de las ITS Abordaje intersectorial 8 Articulaciones sectoriales e intersetoriales que fortalecen la respuesta ante el VIH y las Hepatitis.</t>
  </si>
  <si>
    <t>En el mes de Agosto 205
Enfermedades Transmitidas por Vectores-ETV:
2 IPS priorizadas para malaria con stock de medicamentos malaria. 4 asistencias técnicas a IPS. 6 IPS con gestión de información de malaria y leishmaniasis. 3 Actividades de información para ETV, con 84 personas que participan. 4 IPS con visita de asistencia técnica para Enfermedades transmitidas por vectores, 4 IPS visitadas. 4 Realizan acciones de información para la prevención de las ETV. 1 Pacientes de dengue con signos de alarma, 1 Pacientes con leishmaniasis, 1 con indicación de tratamiento sistémico, 1 recibieron tratamiento.</t>
  </si>
  <si>
    <t>Durante el periodo de Enero 2025 a Agosto 205
Enfermedades Transmitidas por Vectores-ETV: 
16 IPS priorizadas para malaria con stock de medicamentos malaria. 32 asistencias técnicas a IPS. 41 IPS con gestión de información de malaria y leishmaniasis. 4 Pacientes de malaria con verificación de seguimiento al tratamiento. 9 Pacientes con leishmaniasis con verificación de seguimiento al tratamiento. 1 Pacientes con chagas crónico caso probable y/o confirmado en seguimiento en la EAPB. 28 Actividades de información para ETV, con 779 personas que participan. 1 Casos de ETV georreferenciados a otros departamentos. 32 IPS con visita de asistencia técnica para Enfermedades transmitidas por vectores, 32 IPS visitadas. 32 Realizan acciones de información para la prevención de las ETV. 4 Pacientes de dengue con signos de alarma, 4 pacientes malaria, 4 con instauración oportuna de tratamiento, 4 con seguimiento al tratamiento por la IPS. 10 Pacientes con leishmaniasis, 10 con indicación de tratamiento sistémico, 10 recibieron tratamiento, 8 seguimiento al tratamiento por la IPS. 1 Pacientes con chagas crónico con atención inicial.</t>
  </si>
  <si>
    <t>En el mes de Agosto 205
Entorno Cuidador Educativo
Se abordaron 1 directores locales de educación y subdirectores locales de integración social, Se gestionaron y realizaron 4 jornadas de vacunación con 34 dosis aplicadas de VPH. Se realizaron 739 seguimientos telefonicos a población susceptible.
Programa Ampliado de Inmunizaciones - PAI
Menor de un año de edad: POLIO: 3eras dosis aplicadas 525, cumplimiento 15,3 % PENTAVALENTE: 3eras dosis aplicadas 524, cumplimiento 15,3 % BCG: dosis aplicadas 252, cumplimiento 7,3 % ROTAVIRUS: 2das dosis aplicadas 447, cumplimiento 13,9 % De un año de edad: TRIPLE VIRAL: dosis aplicadas 510, 13,6 cumplimiento NEUMOCOCO REFUERZO: dosis aplicadas 497, cumplimiento 13,2 % HEPATITIS A: dosis aplicada 511, cumplimiento 13,6 % VARICELA: dosis aplicadas 511, cumplimiento 13,6 % FIEBRE AMARILLA en población de 1 año: 763 dosis aplicadas, cumplimiento 20,3 % Tdap de gestantes: dosis aplicadas 315, 443 Dosis aplicadas de Fiebre Amarilla para viajeros. Fuente: SIS-151 RESUMEN MENSUAL DE VACUNACIÓN - Corte 31/08/2025. 10 IPS con distribución de medicamentos inmunobiológicos, insumos y dispositivos médicos 12 Visitas de asistencia técnica a IPS de la red pública y privada (técnicos sistemas de información) 12 Visitas de asistencia técnica a IPS de la red pública y privada (profesionales) 20 Talento humano en salud con fortalecimiento técnico del PAI en IPS públicas y privadas 10 IPS activas en el REPS con validación mensual equipo PAI Se asistió a 1 asistencia técnica Distrital por coordinador/a PAI y profesionales de apoyo Se realizó 1 reunión local PAI Se realizarón 8 articulaciones 4 Con otros actores (JAC, Colia, Riapi, centros comerciales, iglesias, entre otros) 4 otros sectores (SED, ICBF, SDIS, secretaría de la mujer, IDRD, entre otros) 3 Jornadas extramurales de vacunación realizadas en SED Públicas. 2 Jornadas extramurales de vacunación realizadas en SED Privadas 30 Jornadas extramurales de vacunación realizadas en ICBF 5 Jornadas extramurales de vacunación realizadas en SDIS (infancia) 40 Jornadas extramurales de vacunación tactica de concentación (parques, centros comerciales, igelsias, supercades, entre otros) 5 Jornadas extramurales de vacunación tactica de casa a casa (barrios intervenidos). Se realizarón 1 visitas de seguimiento a IPS de la red pública y privada (EAPV, excursiones de temperatura, bajas coberturas, entre otras).</t>
  </si>
  <si>
    <t>Durante el periodo de Enero 2025 a Agosto 205
Entorno Cuidador Educativo 
Se realizan 1.224 sesiones de sensibilización en vacunación a comunidad educativa abordando 2 directores locales de educación y subdirectores locales de integración social, 1.223 padres de familia Se gestionaron y realizaron 26 jornadas de vacunación con 898 dosis aplicadas de VPH. Se realizaron 5.149 seguimientos telefonicos a población susceptible.
Programa Ampliado de Inmunizaciones - PAI 
Menor de un año de edad: POLIO: 3eras dosis aplicadas 4.014, cumplimiento 109,1 % PENTAVALENTE: 3eras dosis aplicadas 4.014, cumplimiento 109,2 % BCG: dosis aplicadas 1.936, cumplimiento 52,4 % ROTAVIRUS: 2das dosis aplicadas 3.776, cumplimiento 103,5 % De un año de edad: TRIPLE VIRAL: dosis aplicadas 3.891, 93,0 cumplimiento NEUMOCOCO REFUERZO: dosis aplicadas 3.841, cumplimiento 91,7 % HEPATITIS A: dosis aplicada 3.928, cumplimiento 93,8 % VARICELA: dosis aplicadas 3.933, cumplimiento 93,9 % FIEBRE AMARILLA en población de 1 año: 4.892 dosis aplicadas, cumplimiento 118,1 % Tdap de gestantes: dosis aplicadas 2.773, 16.832 Dosis aplicadas de Fiebre Amarilla para viajeros. Fuente: SIS-151 RESUMEN MENSUAL DE VACUNACIÓN - Corte 31/08/2025. 77 IPS con distribución de medicamentos inmunobiológicos, insumos y dispositivos médicos 94 Visitas de asistencia técnica a IPS de la red pública y privada (técnicos sistemas de información) 82 Visitas de asistencia técnica a IPS de la red pública y privada (profesionales) 124 Talento humano en salud con fortalecimiento técnico del PAI en IPS públicas y privadas 80 IPS activas en el REPS con validación mensual equipo PAI Se asistió a 7 asistencia técnica Distrital por coordinador/a PAI y profesionales de apoyo Se realizó 8 reunión local PAI Se realizarón 95 articulaciones 46 Con otros actores (JAC, Colia, Riapi, centros comerciales, iglesias, entre otros) 49 otros sectores (SED, ICBF, SDIS, secretaría de la mujer, IDRD, entre otros) 35 Jornadas extramurales de vacunación realizadas en SED Públicas. 17 Jornadas extramurales de vacunación realizadas en SED Privadas 108 Jornadas extramurales de vacunación realizadas en ICBF 54 Jornadas extramurales de vacunación realizadas en SDIS (infancia) 14 Jornadas extramurales de vacunación realizadas en SDIS (vejez) 199 Jornadas extramurales de vacunación tactica de concentación (parques, centros comerciales, igelsias, supercades, entre otros) 8 Jornadas extramurales de vacunación tactica de casa a casa (barrios intervenidos). Se realizarón 2 visitas de seguimiento a IPS de la red pública y privada (EAPV, excursiones de temperatura, bajas coberturas, entre otras).</t>
  </si>
  <si>
    <t>En el mes de Agosto 205
Gestión de Programas y Acciones
Se realizaron 4 asistencias técnicas a IPS públicas y privadas, con relación a procesos de diagnóstico, tratamiento y seguimiento de los casos de tuberculosis sensible, farmacorresistente y coinfección TB/VIH, en el contexto del modelo de atención integral en salud. Se identificaron 288 sintomáticos respiratorios en instituciones públicas y privadas de la localidad, se procesaron 144 cultivos en medio líquido, Y 36 pruebas moleculares, de acuerdo a los algoritmos para diagnóstico de la Tuberculosis. 5 personas iniciaron tratamiento para Tuberculosis, para gestión de la administración del tratamiento directamente observado, en articulaciòn con las rutas de atención integral de las EAPB e IPS públicas y privadas. Se realizaron 21 visitas domiciliarias a pacientes del programa, Se sensibilizaron 28 personas de la comunidad en promoción y mantenimiento de la salud y prevención de la tuberculosis. Se realizaron 1 asistencias técnicas en proceso de diagnóstico, tratamiento y seguimiento de los casos de lepra. Fortalecimiento de capacidades a 1 funcionarios de la red pública y privada de la ciudad, frente al manejo programático de la Lepra. Se realizaron 2 seguimientos telefónicos a pacientes del Programa de eliminación de Hansen.</t>
  </si>
  <si>
    <t>Durante el periodo de Enero 2025 a Agosto 205
Gestión de Programas y Acciones 
Se realizaron 32 asistencias técnicas a IPS públicas y privadas, con relación a procesos de diagnóstico, tratamiento y seguimiento de los casos de tuberculosis sensible, farmacorresistente y coinfección TB/VIH, en el contexto del modelo de atención integral en salud. Se identificaron 2.341 sintomáticos respiratorios en instituciones públicas y privadas de la localidad, se procesaron 1.210 cultivos en medio líquido, Y 348 pruebas moleculares, de acuerdo a los algoritmos para diagnóstico de la Tuberculosis. 31 personas iniciaron tratamiento para Tuberculosis, para gestión de la administración del tratamiento directamente observado, en articulaciòn con las rutas de atención integral de las EAPB e IPS públicas y privadas. Se identificaron 4 personas con co infección TB/VIH para ingreso a programa de atención integral. Se realizaron 186 visitas domiciliarias a pacientes del programa, Se sensibilizaron 346 personas de la comunidad en promoción y mantenimiento de la salud y prevención de la tuberculosis. Participación en 2 unidades de análisis de mortalidad evitable por tuberculosis y TB/VIH-SIDA. Se realizaron 8 asistencias técnicas en proceso de diagnóstico, tratamiento y seguimiento de los casos de lepra. Fortalecimiento de capacidades a 8 funcionarios de la red pública y privada de la ciudad, frente al manejo programático de la Lepra. Se distribuyeron 5 blíster de Poliquimioterapia a personas con Hansen. Se realizaron 7 visitas domiciliarias a personas con Hansen. Se sensibilizaron 16 personas de la comunidad con relación a signos y síntomas de la enfermedad de Hansen. Se realizaron 20 seguimientos telefónicos a pacientes del Programa de eliminación de Hansen.</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</si>
  <si>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en donde participaron 87 personas en estos espacios de coordinación; se realizaron 8 actividades intersectoriales desde los espacios de gestión con participación de 221 personas. Se gestionaron 4 problemáticas de salud ambiental recepcionadas desde vigilancia epidemiológica basada en comunidad relacionadas con riesgos ambientales.
Por otra parte, en el marco de la implementación de estrategias en salud ambiental a través de los entornos de vida cotidiana se adelantaron acciones así:
Entorno Cuidador Comunitario: Se desarrollaron 24 acciones artísticas con participación de 743 personas. Se socializaron las recomendaciones en salud correspondiente al Índice Bogotano de Calidad del Aire y Riesgo en Salud –IBOCA- y el índice de radiación solar ultravioleta -IUV a 805 personas. Se desarrollaron unidades demostrativas en salud ambiental con participación de 21 personas. Se abordaron 726 personas con 70 acciones de Educación para la Salud Ambiental.
Entorno Cuidador Educativo: Se desarrollaron 50 intervenciones a 47 estudiantes de ciclo 1; 10 intervenciones a estudiantes de ciclo2; 19 intervenciones a estudiantes de ciclo 3 y 5 intervenciones a estudiantes de ciclo 4.
Entorno Cuidador Hogar. Con la estrategia de vivienda saludable, se intervinieron 41 familias con visita de cierre para evaluación de los riesgos ambientales identificados en 41 personas expuestas y se desarrollaron seguimientos a las familias brindando educación de acuerdo con los riesgos identificados a 267 personas expuestas.
Entorno Institucional: Se realizaron 40 sesiones durante su implementación de la estrategia de mascota verde. Se abordaron 24 personas en instituciones de poblaciones diferenciales y en protección.
Entorno Cuidador Laboral: Se identificaron 84 Unidades de Trabajo Informal libres de Humo, se socializó el Índice Bogotano de Calidad del Aire y Riesgo en Salud –IBOCA- a 150 trabajadores y el Índice de radiación solar ultravioleta -IUV a 139 trabajadores informales.</t>
  </si>
  <si>
    <t>Hasta el mes de Agosto en el marco de la conformación e implementación intersectorial y comunitaria de la red de salud ambiental y la Gestión de la Salud Ambiental a nivel local se avanzó en un 0,84 % gestionando acciones en: 
9 sesiones de la Comisión Ambiental Local (CAL), 7 sesiones del Consejo Local de Gestión del Riesgo y Cambio Climático (CLGRCC), 2 Sesiones del consejo Local de Protección y Bienestar Animal (CLPYBA), 3 mesas de residuos, en donde participaron 503 personas en estos espacios de coordinación; se realizaron 79 actividades intersectoriales desde los espacios de gestión con participación de 1.536 personas. Se gestionaron 28 problemáticas de salud ambiental recepcionadas desde vigilancia epidemiológica basada en comunidad relacionadas con riesgos ambientales con participación de 17 personas de la comunidad.
Por otra parte, en el marco de la implementación de estrategias en salud ambiental a través de los entornos de vida cotidiana se adelantaron acciones así:
Entorno Cuidador Comunitario Se desarrollaron 222 acciones artísticas con participación de 10.325 personas. Se socializaron las recomendaciones en salud correspondiente al Índice Bogotano de Calidad del Aire y Riesgo en Salud –IBOCA- y el índice de radiación solar ultravioleta -IUV a 8.393 personas por medio de los puntos de Cuídate y Se Feliz. Se desarrollaron 3 jornadas de salud ambiental con participación de 226 personas. Se desarrollaron 3 unidades demostrativas en salud ambiental con participación de 992 personas. Y se priorizaron 27 barrios (4 en Candelaria la nueva, 5 en San Francisco, Tres Reyes, Mochuelo Bajo, Arborizadora Alta, 8 de diciembre, 2 en Minuto de María. - Las Acacias, San Francisco, Juan Pablo II, Arborizadora Alta, Peñón del Cortijo. - Alpes - LAS ACACIAS, SAN FRANCISCO, JUAN PABLO II, ARBORIZADORA ALTA, PEÑON DEL CORTIJO, ALPES) a los que se les formuló el Plan de Gestión Barrial/veredal de Entornos Ambientalmente Saludables, desde caracterización territorial se identificaron 4 grupos focales para la implementación de procesos en salud ambiental y se abordaron 6.257 personas con 546 acciones de Educación para la Salud Ambiental.
Entorno Cuidador Educativo: Se caracterizaron 34 Instituciones Educativas con variables en salud ambiental en las que se desarrollaron 320 intervenciones a 2.922 estudiantes de ciclo 1; 106 intervenciones a 1.378 estudiantes de ciclo 2; 138 intervenciones a 1.973 estudiantes de ciclo 3; y 70 intervenciones a 1.026 estudiantes de ciclo 4. Se realizaron 12 unidades demostrativas con participación de 344 estudiantes y 28 docentes para el fortalecimiento de los proyectos ambientales escolares (PRAE). Se implementó la estrategia de mascota verde en 3 jardines, abordando 355 niños y se realizaron 16 sesiones durante su implementación. 19 problemáticas identificadas en el entorno exterior a las instituciones educativas intervenidas por el entorno y direccionadas a gestión y análisis de políticas.
Entorno Cuidador Hogar: Con la estrategia de vivienda saludable, se intervinieron 360 familias con visita de cierre para evaluación de los riesgos ambientales identificados en 542 personas expuestas y se desarrollaron seguimientos a las familias brindando educación de acuerdo con los riesgos identificados a 1.692 personas expuestas.
Entorno Institucional: Se implementó la estrategia de mascota verde en 40 unidades de atención a la primera infancia, abordando 319 niños 40 docentes o madres comunitarias; y se realizaron 200 sesiones durante su implementación. Así mismo se seleccionaron 1 Instituciones Prestadoras de Servicios de Salud (IPS) para determinar la huella de carbono del sector salud y se abordaron 3 IPS con acciones de educación para la salud ambiental para posicionar las diferentes temáticas que aborda la agenda global para los hospitales verdes y saludables, interviniendo 18 profesionales de la salud. Se caracterizaron instituciones de poblaciones diferenciales y en protección en las cuales se implementaron 1 unidades demostrativas y se abordaron 62 personas.
Entorno Cuidador Laboral: Se identificaron 683 Unidades de Trabajo Informal libres de Humo, se socializó el Índice Bogotano de Calidad del Aire y Riesgo en Salud –IBOCA- a 1.170 trabajadores y el Índice de radiación solar ultravioleta -IUV a 888 trabajadores informales.</t>
  </si>
  <si>
    <t>En el mes de Agosto 2025
Vigilancia de la Salud Ambiental
 Seguimiento y Observación al animal agresor: Se hizo seguimiento a 39 animales de los cuales 29 fueron caninos y 10 fueron felinos. De las observaciones realizadas 76 % fueron efectivas y 24 % fueron fallidas. Vigilancia Integrada de la Rabia que realizaron la gestión y seguimiento de 88 casos de agresión por animal potencialmente transmisor de rabia, notificadas por las UPGD de cada la localidad durante el mes. y 2 capacitaciones dirigidas al TH de las UPGD Se remitieron 51 casos de agresión (propios e interlocales) para observación y seguimiento al animal agresor Vigilancia de la Salud Ambiental VACUNACIÓN ANTIRRÁBICA CANINA Y FELINA: Se vacunaron contra la rabia un total de 7.808 animales de los cuales 4.111 fueron perros y 3.697 fueron gatos. Funcionamiento de 2 puntos fijos 32 jornadas de vacunación extramural ejecutadas.</t>
  </si>
  <si>
    <t>Durante el periodo de Enero 2025 a Agosto 2025
Vigilancia de la Salud Ambiental 
 Seguimiento y Observación al animal agresor: Se hizo seguimiento a 400 animales de los cuales 281 fueron caninos y 119 fueron felinos. De las observaciones realizadas 601 % fueron efectivas y 199 % fueron fallidas. Vigilancia Integrada de la Rabia que realizaron la gestión y seguimiento de 801 casos de agresión por animal potencialmente transmisor de rabia, notificadas por las UPGD de cada la localidad durante el mes. y 9 capacitaciones dirigidas al TH de las UPGD Se remitieron 530 casos de agresión (propios e interlocales) para observación y seguimiento al animal agresor Vigilancia de la Salud Ambiental VACUNACIÓN ANTIRRÁBICA CANINA Y FELINA: Se vacunaron contra la rabia un total de 47.182 animales de los cuales 25.424 fueron perros y 21.758 fueron gatos. Funcionamiento de 16 puntos fijos 135 jornadas de vacunación extramural ejecutadas.</t>
  </si>
  <si>
    <t>En el mes de Agosto 2025
Vigilancia de la Salud Ambiental
Se inscribieron 282 establecimientos. Se realizó control de insectos exteriores en 25.000 metros cuadrados. Se realizó control de roedores exteriores en 50.000 metros cuadrados. Se atendieron 2 eventos de interés en salud pública asociados al manejo de sustancias químicas. Se adelantaron 6 actividades de carácter promocional y preventivo como son las sensibilizaciones dirigidas a la comunidad en temas de salud ambiental enfocados especialmente al manejo adecuado de alimentos; medicamentos y sustancias químicas. con una asistencia de 46 personas. Vigilancia y control de la calidad del agua para consumo: Se analizaron 38 muestras con parámetros fisicoquímicos y microbiológicos, Se hicieron 3 inspecciones sanitarias a sistemas de abastecimiento de prestadores o productores marginales. Se adelantaron 1.340 visitas de inspección, vigilancia y control (IVC) en establecimientos abiertos al público, para verificar el cumplimiento de la normatividad sanitaria vigente. Se intervinieron 1.446 establecimientos comerciales, industriales e institucionales vigilados y controlados abiertos al público, donde se aplicaron 9 medidas sanitarias de seguridad (incluyen medidas a productos: decomisos, congelaciones y destrucciones y medidas a establecimientos: suspensión de trabajos o servicios y clausura de establecimientos). Se adelantaron 19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49 trabajadores intervenidos desde el sistema de vigilancia del trabajador informal (SIVISTRA) en las unidades de trabajo informal (UTI), durante el(los) mes(es) de Julio , identificando 3 , ( 6,1 %) trabajadores que reportaron presentar síntomas o diagnósticos de enfermedades laborales relacionados con la exposición a sustancias químicas en su lugar de trabajo y 30 ( 61,2 %) , trabajadores potencialmente expuestos a sustancias químicas cancerígenas. muestras fueron reportadas como no cuantificables* muestras fueron reportadas como no detectable* muestras fueron reportadas como no cuantificables* muestras fueron reportadas como no detectable* En el periodo, mediante la estrategia de vigilancia centinela de exposición a plomo y mercurio en menores de edad: resultados con excedencias en la concentración de Mercurio (Hg), al compararlas con los valores de referencia (OMS, CDC) resultados fueron reportados como no cuantificables* resultados fueron reportados como no detectable* resultados con excedencias en la concentración de Plomo (Pb), al compararlas con los valores de referencia (CDC) resultados fueron reportados como no cuantificables* resultados fueron reportados como no detectable* correspondieron a la estrategia de vigilancia en unidades centinelas correspondieron a la estrategia de vigilancia por cuadrantes de exposición</t>
  </si>
  <si>
    <t>Durante el periodo de Enero 2025 a Agosto 2025
Vigilancia de la Salud Ambiental 
Se inscribieron 2858 establecimientos. Se realizó control de insectos exteriores en 193.000 metros cuadrados. Se realizó control de roedores exteriores en 389.631 metros cuadrados. Se atendieron 4 eventos de interés en salud pública asociados al manejo de sustancias químicas. Se atendieron 3 eventos de Interés en salud pública Enfermedad Transmitida por Alimentos. Se adelantaron 46 actividades de carácter promocional y preventivo como son las sensibilizaciones dirigidas a la comunidad en temas de salud ambiental enfocados especialmente al manejo adecuado de alimentos; medicamentos y sustancias químicas. con una asistencia de 396 personas. Vigilancia y control de la calidad del agua para consumo: Se analizaron 306 muestras con parámetros fisicoquímicos y microbiológicos, de estas 9 tenían para toxicológicos. Se hicieron 16 inspecciones sanitarias a sistemas de abastecimiento de prestadores o productores marginales. Se adelantaron 11.171 visitas de inspección, vigilancia y control (IVC) en establecimientos abiertos al público, para verificar el cumplimiento de la normatividad sanitaria vigente. Se intervinieron 11.834 establecimientos comerciales, industriales e institucionales vigilados y controlados abiertos al público, donde se aplicaron 42 medidas sanitarias de seguridad (incluyen medidas a productos: decomisos, congelaciones y destrucciones y medidas a establecimientos: suspensión de trabajos o servicios y clausura de establecimientos). Se adelantaron 176 operativos, entre operativos de alimentos y bebidas alcohólicas, carnes y derivados cárnicos, juguetes, línea de medicamentos seguros, espacio público, apoyo a otras líneas de intervención y operativos de eventos masivos. Vigilancia en salud ambiental de la exposición y efectos en salud relacionados con sustancias químicas En el período, se analizó la información de 348 trabajadores intervenidos desde el sistema de vigilancia del trabajador informal (SIVISTRA) en las unidades de trabajo informal (UTI), durante el(los) mes(es) de Enero; Enero; Febrero; Marzo; Abril; Mayo; Junio; Julio; Diciembre; , identificando 43 , ( 98,9 %) trabajadores que reportaron presentar síntomas o diagnósticos de enfermedades laborales relacionados con la exposición a sustancias químicas en su lugar de trabajo y 172 ( 401,0 %) , trabajadores potencialmente expuestos a sustancias químicas cancerígenas. ( 0,0 %) muestras con excedencias en la concentración de Mercurio total (Hg-T); Mercurio total (Hg-T); , al compararlas con el límite máximo de referencia establecido en la norma colombiana ( 0,0 %) muestras fueron reportadas como no cuantificables* ( 0,0 %) muestras fueron reportadas como no detectable* En el período, se tomaron 17 muestras de alimentos priorizados (arroz) en 7 del total de 17 muestras analizadas a la fecha por el Laboratorio de Salud Pública de la Secretaría Distrital de Salud, se han reportado 4 , ( 58,3 %) muestras con excedencias en la concentración de Cadmio (Cd); , al compararlas con el límite máximo de referencia establecido en la norma colombiana. Así mismo, 1 ( 25,0 %) muestras fueron reportadas como no cuantificables* ( 0,0 %) muestras fueron reportadas como no detectable* En el periodo, mediante la estrategia de vigilancia centinela de exposición a plomo y mercurio en menores de edad: en la Unidad de Servicios de Salud Meissen se captaron 5 menores de edad. en la Unidad de Servicios de Salud San Blas se captaron 4 menores de edad. del total de 5 muestras de sangre analizadas a la fecha por el Laboratorio de Salud Pública de la Secretaría Distrital de Salud, ( 0,0 %) resultados con excedencias en la concentración de Mercurio (Hg), al compararlas con los valores de referencia (OMS, CDC) Así mismo, 4 ( 80,0 %) resultados fueron reportados como no cuantificables* ( 0,0 %) resultados fueron reportados como no detectable* ( 0,0 %) resultados con excedencias en la concentración de Plomo (Pb), al compararlas con los valores de referencia (CDC) ( 0,0 %) resultados fueron reportados como no cuantificables* ( 0,0 %) resultados fueron reportados como no detectable* En el período, se practicaron 9 caracterizaciones de la exposición a mercurio y plomo a menores de edad, de 0 meses a 16 años, que pueden estar expuestos ambientalmente a esas sustancias. Del total de las caracterizaciones, 9 ( 400,0 %) correspondieron a la estrategia de vigilancia en unidades centinelas ( 0,0 %) correspondieron a la estrategia de vigilancia por cuadrantes de exposición Según localidad de residencia, todas las caracterizaciones se realizaron en 7</t>
  </si>
  <si>
    <t>En el mes de Agosto 2025
Implementación de la Vigilancia en Salud Ambiental en las tematicas de Aire, Ruido y Radiación electromagnética
 Durante el mes de reporte se aplicaron encuestas relacionadas con calidad de aire a un total de 145 personas para la población de 0 a 14 años de edad y adulto mayor de 60 años Se aplicaron encuestas de percepción relacionadas con ruido a 38 personas entre adolescentes y adultos. Se aplicaron 36 encuestas relacionadas con el síndrome de radiofrecuencia De las personas encuestadas en las tematicas de la línea, 15 se iniciaron procesos de canalización o activación de ruta. Se abordaron 76 personas en sensibilización de las tematicas de aire, olores, tabaco, ruido y radiación electromagnetica Se atendieron 4 quejas relacionadas con las temáticas de la línea, 1 por calidad del aire, 3 Ruido y se realizaron 1 operativos de control de tabaco,</t>
  </si>
  <si>
    <t>Durante el periodo de Enero 2025 a Agosto 2025
Implementación de la Vigilancia en Salud Ambiental en las tematicas de Aire, Ruido y Radiación electromagnética 
 Durante el mes de reporte se aplicaron encuestas relacionadas con calidad de aire a un total de 732 personas para la población de 0 a 14 años de edad y adulto mayor de 60 años Se aplicaron encuestas de percepción relacionadas con ruido a 216 personas entre adolescentes y adultos. Se aplicaron 118 encuestas relacionadas con el síndrome de radiofrecuencia De las personas encuestadas en las tematicas de la línea, 57 se iniciaron procesos de canalización o activación de ruta. Se abordaron 375 personas en sensibilización de las tematicas de aire, olores, tabaco, ruido y radiación electromagnetica Se atendieron 25 quejas relacionadas con las temáticas de la línea, de las cuales 2 se relacionan con olores ofensivos, 3 por calidad del aire, 1 por incumplimiento de los espacios libres de humo, 19 Ruido y se realizaron 11 operativos de control de tabaco, y se participaron en 20 espacios de posicionamiento en temas Aire; Ruido; Radiación electromagnética (REM);</t>
  </si>
  <si>
    <t>En el mes de Agosto 205
Vigilancia en Salud Pública
La red de operadores de VSP en el distrito: Se realizó el mantenimiento del Sistema de EEVV, a través de 3 asesorías y asistencias técnicas. De las 104 instituciones que hacen parte de la red de vigilancia en salud pública de los diferentes subsistemas para el periodo, 85 corresponden a Unidades Informadoras 19 a Unidades Notificadoras. Como fortalecimiento a la operación de la red de VSP se realizaron las siguientes acciones para los sistemas: Red de operadores de la Vigilancia en Salud Pública, con abordaje de hasta 4 subsistemas 3 asesorías y/o asistencias técnicas, red de operadores de la Vigilancia en Salud Pública, con abordaje de más de 4 de subsistemas 7 asesorías y/o asistencias técnicas, red de operadores de la Vigilancia en Salud Pública de Unidades Informadoras-UI 18 asesorías y/o asistencias técnicas. Se realizó el mantenimiento de los subsistemas a través de 28 asesorías y asistencias técnicas.
Dentro de las acciones realizadas de mitigación y control relacionadas con los eventos de interés en salud pública, frente al componente transmisibles: Se visitaron 9.541 viviendas, se abordaron 27.295 personas y el resultado consolidado de MRCV a las 9 manzanas en las acciones de bloqueo y BAC fue: 9 Bloqueos SR, 14 Bloqueos SRC, 1 Bloqueos PFA, 25 Bloqueos TF, 1 Bloqueos Meningitis, y se administraron 950 biológicos Se realizó la entrega de 107 quimioprofilaxis para la contención de 25 casos probables de tosferina y 1 de meningitis, habiendo utilizado 135 tabletas de azitromicina, 35 frascos de azitromicina suspensión y 2 tabletas de ciprofloxacina; de la misma manera se asignaron 210 tabletas de azitromicina, 80 frascos de azitromicina suspensión Como fortalecimiento a la gestión de la información del subsistema transmisibles se realizaron las siguientes asistencias técnicas UPGD: 1 UPGD críticas 1 fortalecimiento UPGD Vigilancia Epidemiológica Ocupacional de los Trabajadores de la Economía informal -SIVISTRA 15 casos notificados y 13 IEC efectivas. Vigilancia Epidemiológica de Enfermedades Huerfanas 1 casos notificados y 12 IEC efectivas. y realizaron 3 ajustes al SIVIGILA. Sistema de Vigilancia Epidemiológica en Salud Oral SISVESO: 194 casos notificados 16 IEC efectivas. y 8 IEC efectivas. Sistema de Vigilancia epidemiológica en Crónicas_Cáncer de mama y cuello uterino casos notificados 14 y 14 IEC efectivas.
Subsistema SISVAN: Mantenimiento y fortalecimiento del Sistema de Vigilancia Alimentaria y Nutricional (SISVAN) en 1 Unidades Primarias Generadoras de Datos públicas Mantenimiento y fortalecimiento del Sistema de Vigilancia Alimentaria y Nutricional (SISVAN) en 6 Unidades Primarias Generadoras de Datos privadas, 43 Seguimiento a atenciones a recién nacidos 41 Seguimiento a atenciones en menores de 5 años 26 caracterizaciones a gestantes 7 caracterizaciones a recién nacidos, 12 caracterizaciones a menores de 5 años, 11 canalizaciones realizadas por medio del SIRC. Subsistema de vigilancia en Salud Pública de Lesiones de Causa Externa (SIVELCE) Subsistema de Vigilancia en Salud Pública de la Conducta Suicida (SISVECOS) Número de casos de Ideación suicida 320 , IEC efectivas 93 de Ideación suicida, Número de casos notificados de Lesiones por quemaduras 33 Número de casos notificados de Amenaza suicida 17, IEC efectivas 10 de Lesiones por quemaduras IEC efectivas de de Amenaza suicida 9, Accidentes domésticos en menores 11 años: 104 casos notificados, Número de casos notificados de Intento suicida 90 IEC efectivas 55 Accidentes domésticos, IEC efectivas 22 de Intento suicida, Número de casos notificados de muerte por suicidio 2 Subsistema de vigilancia en salud pública en violencia intrafamiliar y de genero (SIVIM) Total de casos notificados de violencia intrafamiliar y de género: 133 y con IEC: 31 Total de casos notificados de violencia intrafamiliar y de género en mujeres: 108 y en hombres: 25. Casos notificados de violencia sexual: 311 y con IEC: 95. Casos notificados de violencia en niños, niñas y adolescentes: 318 y con IEC: 45 Dentro de las acciones de Vigilancia en Salud Pública relacionadas con los Eventos de Interés en Salud Sexual y Reproductiva y Salud Materno Infantil, se realizaron 13 investigaciones Epidemiológicas de Campo de alto impacto. se realizaron 3 IEC Mortalidad Perinatal. se realizaron 8 IEC Sífilis Gestacional, se realizaron 1 IEC Morbilidad Materna Extrema, se realizaron 1 IEC Transmisión materno perinatal VIH – Hepatitis B. 1 Unidades de análisis de casos sin muestra eventos transmisibles discriminados así: EPV 1, Desde Vigilancia a Eventos Transmisibles, se intervinieron 53 casos de alto impacto EPV 52, EAPV 1, Desde Vigilancia a Eventos Transmisibles, se intervinieron 11 casos de control TB 11, contactos identificados en IEC de TB y canallizados al SIRC 2, Vigilancia Epidemiológica Basada en Comunidad 14 Notificaciones de situaciones problemáticas 5 Asistencias Técnicas a la Red de Vigilancia Comunitaria para la VEBC, 13 Fortalecimiento de capacidades en salud para la ReVCom 3 Investigaciones socio epidemiológicas de campo -ISEC- VEBC.
Subsistema VESPA: Gestantes casos notificados: 5 Casos captados de mayores de 18 años pero menores de 30: 30 (No incluye gestantes) Casos captados de mayores de 18 años pero menores de 30: 3 IEC Efectivas (No incluye gestantes) Casos captados de mayores de 18 años pero menores de 30: 35 IEC Fallidas 16 (No incluye gestantes) Total de casos captados de menores de 18 años 46 Casos de menores de 18 años con IEC efectivas: 12 Casos de menores de 18 años con IEC Fallidas: 4 N° de casos remitidos a través del SIRC desde VESPA: 13 N° de casos remitidos a servicios PSPIC desde VESPA: 12 N° de casos de consumo abusivo de spa remitidos a entorno educativo desde VESPA: 10 N° de casos remitidos a SPAcios de bienestar (Servicios de acogida) 2.</t>
  </si>
  <si>
    <t>Durante el periodo de Enero 2025 a Agosto 205
Vigilancia en Salud Pública 
La red de operadores de VSP en el distrito: Se realizó el mantenimiento del Sistema de EEVV, a través de 25 asesorías y asistencias técnicas. De las 818 instituciones que hacen parte de la red de vigilancia en salud pública de los diferentes subsistemas para el periodo, 663 corresponden a Unidades Informadoras 155 a Unidades Notificadoras. Como fortalecimiento a la operación de la red de VSP se realizaron las siguientes acciones para los sistemas: Red de operadores de la Vigilancia en Salud Pública, con abordaje de hasta 4 subsistemas 17 asesorías y/o asistencias técnicas, red de operadores de la Vigilancia en Salud Pública, con abordaje de más de 4 de subsistemas 35 asesorías y/o asistencias técnicas, red de operadores de la Vigilancia en Salud Pública de Unidades Informadoras-UI 108 asesorías y/o asistencias técnicas. Se realizó el mantenimiento de los subsistemas a través de 160 asesorías y asistencias técnicas.
Dentro de las acciones realizadas de mitigación y control relacionadas con los eventos de interés en salud pública, frente al componente transmisibles: Se visitaron 68.783 viviendas, se abordaron 198.448 personas y el resultado consolidado de MRCV a las 9 manzanas en las acciones de bloqueo y BAC fue: 52 Bloqueos SR, 89 Bloqueos SRC, 2 Bloqueos PFA, 191 Bloqueos TF, 22 Bloqueos Meningitis, y se administraron 6.342 biológicos Se realizó la entrega de 748 quimioprofilaxis para la contención de 174 casos probables de tosferina y 9 de meningitis, habiendo utilizado 1.119 tabletas de azitromicina, 313 frascos de azitromicina suspensión y 7 tabletas de rifampicina y 101 tabletas de ciprofloxacina; de la misma manera se asignaron 210 tabletas de azitromicina, 327 frascos de azitromicina suspensión Como fortalecimiento a la gestión de la información del subsistema transmisibles se realizaron las siguientes asistencias técnicas UPGD: 5 UPGD críticas 4 fortalecimiento UPGD Vigilancia Epidemiológica Ocupacional de los Trabajadores de la Economía informal -SIVISTRA 439 casos notificados y 101 IEC efectivas. Vigilancia Epidemiológica de Enfermedades Huerfanas 24 casos notificados y 159 IEC efectivas. Numero de casos que cruzan entre el evento 342 y 215 5 y se notificaron al SIVIGILA 1 y realizaron 10 ajustes al SIVIGILA. Sistema de Vigilancia Epidemiológica en Salud Oral SISVESO: 1.377 casos notificados 157 IEC efectivas. Sistema de Vigilancia epidemiológica en Crónicas_Cáncer en menores 18 años casos notificados 8 y 16 IEC efectivas. Unidades de analisis realizadas 1 Sistema de Vigilancia epidemiológica en Crónicas_Cáncer de mama y cuello uterino casos notificados 87 y 145 IEC efectivas. Unidades de analisis realizadas 2.
Subsistema SISVAN: Mantenimiento y fortalecimiento del Sistema de Vigilancia Alimentaria y Nutricional (SISVAN) en 16 Unidades Primarias Generadoras de Datos públicas Mantenimiento y fortalecimiento del Sistema de Vigilancia Alimentaria y Nutricional (SISVAN) en 30 Unidades Primarias Generadoras de Datos privadas, 295 Seguimiento a atenciones a recién nacidos 548 Seguimiento a atenciones en menores de 5 años 240 caracterizaciones a gestantes 48 caracterizaciones a recién nacidos, 121 caracterizaciones a menores de 5 años, 140 canalizaciones realizadas por medio del SIRC. Subsistema de vigilancia en Salud Pública de Lesiones de Causa Externa (SIVELCE) Subsistema de Vigilancia en Salud Pública de la Conducta Suicida (SISVECOS) Número de casos notificados por agresión con ácido, álcalis o corrosivos ejercido por terceros 1 Número de casos de Ideación suicida 2.180, IEC efectivas 757 de Ideación suicida, Número de casos notificados de Lesiones por quemaduras 222 Número de casos notificados de Amenaza suicida 144, IEC efectivas 85 de Lesiones por quemaduras IEC efectivas de de Amenaza suicida 47, Accidentes domésticos en menores 11 años: 677 casos notificados, Número de casos notificados de Intento suicida 609 IEC efectivas 319 Accidentes domésticos, IEC efectivas 185 de Intento suicida, Número de casos notificados de Lesiones por artefactos pirotécnicos 8 Número de casos notificados de muerte por suicidio 18 IEC efectivas 9 de Lesiones por artefactos pirotécnicos, IEC efectivas 7 de muerte por suicidio Número de Unidades de análisis realizadas 2 Subsistema de vigilancia en salud pública en violencia intrafamiliar y de genero (SIVIM) Total de casos notificados de violencia intrafamiliar y de género: 1.029 y con IEC: 259 Total de casos notificados de violencia intrafamiliar y de género en mujeres: 855 y en hombres: 174. Casos notificados de violencia sexual: 2.109 y con IEC: 720. Casos notificados de violencia en niños, niñas y adolescentes: 2.021 y con IEC: 509 Dentro de las acciones de Vigilancia en Salud Pública relacionadas con los Eventos de Interés en Salud Sexual y Reproductiva y Salud Materno Infantil, se realizaron 105 investigaciones Epidemiológicas de Campo de alto impacto. se realizaron 7 IEC Mortalidad Perinatal. se realizaron 80 IEC Sífilis Gestacional, se realizaron 12 IEC Morbilidad Materna Extrema, se realizaron 6 IEC Transmisión materno perinatal VIH – Hepatitis B. Frente al análisis de los eventos de SSR, se realizaron 3 unidades de análisis, se realizaron 1 Mortalidad Materna, se realizaron 1 Mortalidad Perinatal, se realizaron 2 Sífilis Congénita, Como acciones de mitigación de riesgo y oportunidad al seguimiento de la SSR – SMI, realizan 2 asistencia de monitoreo a UPGD públicas Como acciones de mitigación de riesgo y oportunidad al seguimiento de la SSR – SMI, realizan 3 asistencia de monitoreo a UPGD privadas 2 Unidades de análisis de casos sin muestra eventos transmisibles discriminados así: EPV 2, 8 Unidades de análisis de eventos Transmisibles, discriminadas así: 3 TB y micobacterias, 2 Mortalidad por IRA-EDA menor de 5 años, 3 mortalidad EPV, Desde Vigilancia a Eventos Transmisibles, se intervinieron 375 casos de alto impacto TB 1, COVID 1, mortalidad IRA menor de 5 años 1, EPV 359, EAPV 1, ETV 1, Otros eventos transmisibles 11, Desde Vigilancia a Eventos Transmisibles, se intervinieron 80 casos de control TB 77, EPV 3, contactos identificados en IEC de TB y canallizados al SIRC 31, Vigilancia Epidemiológica Basada en Comunidad 167 Notificaciones de situaciones problemáticas 4 Comités de vigilancia epidemiológica comunitaria - COVECOM. 65 Asistencias Técnicas a la Red de Vigilancia Comunitaria para la VEBC, 54 Fortalecimiento de capacidades en salud para la ReVCom 36 Investigaciones socio epidemiológicas de campo -ISEC- VEBC.
Subsistema VESPA: Gestantes casos notificados: 10 Gestantes IEC fallidas: 3 Casos captados de mayores de 18 años pero menores de 30: 187 (No incluye gestantes) Casos captados de mayores de 18 años pero menores de 30: 20 IEC Efectivas (No incluye gestantes) Casos captados de mayores de 18 años pero menores de 30: 196 IEC Fallidas 41 (No incluye gestantes) Total de casos captados de menores de 18 años 354 Casos de menores de 18 años con IEC efectivas: 87 Casos de menores de 18 años con IEC Fallidas: 63 N° de casos remitidos a través del SIRC desde VESPA: 109 N° de casos remitidos a servicios PSPIC desde VESPA: 91 N° de casos de consumo abusivo de spa remitidos a entorno educativo desde VESPA: 57 N° de casos remitidos a SPAcios de bienestar (Servicios de acogida) 30.</t>
  </si>
  <si>
    <t>En el mes de Agosto 205
Entorno Cuidador Educativo
Se realizaron 190 actividades de educación en salud en 3 Jardines, en 15 Colegios, con la participación de 56 docentes, 62 padres de familia, y 422 estudiantes.
Políticas
En la Interacción Integral e Integrada Acción Estratégica Sectorial Local, se avanza en la agenda estratégica 7,4 % correspondiente a: La cuarta fase de la acción estratégica sectorial local en la cual se implementa y hace seguimiento a las acciones acordadas en el plan de trabajo En la interacción integrada de Gestión Intersectorial durante el mes se suscribieron: 1 compromisos, 1 a las instancias o espacios locales de política De los compromisos suscritos en el mes se cumplieron 1 En la gestión de la política pública de infancia, primera infancia y adolescencia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9,0 %. En la gestión de la política pública para las Familias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3,0 % En la gestión de la política pública de Discapacidad en el territorio se realizaron de las siguientes actividades: participó en 1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y se participó en 1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En el seguimiento a la gestión de la política se avanzó en el mes en 9,5 % En la gestión de la política pública de Mujer y equidad de géneros en el territorio se realizaron las siguientes actividades: en las cuales: Contribuyó desde la gestión de la política a la ruta de participación social tranformadora y/o a la gestión propia de la política para la incidencia y se participó en 1 espacios con comunidad para la participación social transformadora En el seguimiento a la gestión de la política se avanzó en el mes en 6,5 % En la gestión de la política pública de Salud Mental, en el territorio se realizaron las siguientes actividades: participó en 2 instancias o espacios de política, en las cuales: Aportó en la respuesta al plan de acción de la política, el plan operativo de la instancia y gestionó los compromisos sectoriales e intersectoriales que de allí se derivaron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En el seguimiento a la gestión de la política se avanzó en el mes en 9,0 % En la gestión de la política pública de seguridad alimentaria y nutricional, en el territorio se realizaron de las siguientes actividades: participó en 2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y se participó en 1 espacios con comunidad para la participación social transformadora en los cuales se desarrolló: La identificación de procesos comunitarios y temas de interés de las personas, familias y comunidades, para que sean acompañados y orientados desde el sector En el seguimiento a la gestión de la política se avanzó en el mes en 10,0 % En la gestión de la política pública de Ruralidad en el territorio se realizaron las siguientes actividades: participó en 1 instancias o espacios de política, en las cuales: Aportó en la respuesta al plan de acción de la política, el plan operativo de la instancia y gestionó los compromisos sectoriales e intersectoriales que de allí se derivaron En el seguimiento a la gestión de la política se avanzó en el mes en 8,5 %.</t>
  </si>
  <si>
    <t>Durante el periodo de Enero 2025 a Agosto 205
Entorno Cuidador Educativo 
Se realizaron 951 actividades de educación en salud en 25 Jardines, en 88 Colegios, con la participación de 375 docentes, 145 padres de familia, y 2.924 estudiantes.
Políticas 
En la Interacción Integral e Integrada Acción Estratégica Sectorial Local, se avanza en la agenda estratégica 64,0 % correspondiente a: La primera fase de la acción estratégica sectorial local que responde a la planeación de la agenda estratégica local; La primera fase de la acción estratégica sectorial local que responde a la implementación y seguimiento de la agenda estratégica local; La segunda fase de la acción estratégica sectorial local que corresponde al balance de la agenda estratégica local; La segunda fase de la acción estratégica sectorial local que corresponde a la documentación de la experiencia más significativa de las acciones conjuntas lideradas por el equipo de políticas; La cuarta fase de la acción estratégica sectorial local en la cual se implementa y hace seguimiento a las acciones acordadas en el plan de trabajo; En la interacción integrada de Gestión Intersectorial durante el mes se suscribieron: 11 compromisos, de los cuales 5 responden al plan de trabajo de la acción estratégica sectorial local 6 a las instancias o espacios locales de política 5 situaciones emergentes o articulaciones intersectoriales fuera de las instancias o espacios propios de política De los compromisos suscritos en el mes se cumplieron 3 En la gestión de la política pública de infancia, primera infancia y adolescencia en el territorio se realizaron las siguientes actividades: participó en 15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y se participó en 6 espacios con comunidad para la participación social transformadora en los cuales se desarrolló: Apoyo en la gestión y reconocimiento en las instancias locales, de los temas priorizados por las personas, familias y comunidades que participan en los diferentes espacios del sector ; Fortalecimiento de capacidades para la participación social transformadora en coordinación con actores sectoriales o con otros sectores; En el mes se concertaron 2 compromisos en el marco de la intersectorialidad En el seguimiento a la gestión de la política se avanzó en el mes en 63,1 %. En la gestión de la política pública para las Familias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Recolección, análisis y procesamiento de información cualitativa y cuantitativa que aporte a las demandas que emergen de los planes operativos de la instancias o espacios propios de política;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35,0 % En la gestión de la política pública de Discapacidad en el territorio se realizaron de las siguientes actividades: participó en 8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las demandas que emergen de los planes operativos de la instancias o espacios propios de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6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En el seguimiento a la gestión de la política se avanzó en el mes en 53,3 % En la gestión de la política pública de Mujer y equidad de géneros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la interacción de análisis en el marco de políticas públicas; Espacios para el fortalecimiento de capacidades para la gestión de las políticas (Foros, capacitaciones, encuentros, seminarios, entre otros); y se participó en 5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45,5 % En la gestión de la política pública de Salud Mental, en el territorio se realizaron las siguientes actividades: participó en 9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Adicionalmente, se realizaron aportes técnicos y gestión intersectorial para la generación del conocimiento y el análisis de condiciones y situaciones sociales de salud relacionadas con la política: Recolección, análisis y procesamiento de información cualitativa y cuantitativa que aporte a los productos de la política, el ciclo en el que esta se encuentre y otras demandas que se hagan desde el nivel distrital; Espacios para el fortalecimiento de capacidades para la gestión de las políticas (Foros, capacitaciones, encuentros, seminarios, entre otros); y se participó en 4 espacios con comunidad para la participación social transformadora en los cuales se desarrolló: La identificación de procesos comunitarios y temas de interés de las personas, familias y comunidades, para que sean acompañados y orientados desde el sector; Apoyo en la gestión y reconocimiento en las instancias locales, de los temas priorizados por las personas, familias y comunidades que participan en los diferentes espacios del sector; Fortalecimiento de capacidades para la participación social transformadora en coordinación con actores sectoriales o con otros sectores; En el mes se concertaron 1 compromisos en el marco de la intersectorialidad En el seguimiento a la gestión de la política se avanzó en el mes en 46,5 % En la gestión de la política pública de seguridad alimentaria y nutricional, en el territorio se realizaron de las siguientes actividades: participó en 16 instancias o espacios de política, en las cuales: Aportó en la respuesta al plan de acción de la política, el plan operativo de la instancia y gestionó los compromisos sectoriales e intersectoriales que de allí se derivaron; Desarrolló funciones de secretaría técnica en las instancias en las cuales la Subred Integrada de Servicios de Salud tiene esta designación, en cumplimiento a la normatividad dispuesta para cada una; Contribuyó desde la gestión de la política a la ruta de participación social tranformadora y/o a la gestión propia de la política para la incidencia; y se participó en 9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mes se concertaron 3 compromisos en el marco de la intersectorialidad En el seguimiento a la gestión de la política se avanzó en el mes en 67,0 % En la gestión de la política pública de Ruralidad en el territorio se realizaron las siguientes actividades: participó en 7 instancias o espacios de política, en las cuales: Aportó en la respuesta al plan de acción de la política, el plan operativo de la instancia y gestionó los compromisos sectoriales e intersectoriales que de allí se derivaron; y se participó en 7 espacios con comunidad para la participación social transformadora en los cuales se desarrolló: La identificación de procesos comunitarios y temas de interés de las personas, familias y comunidades, para que sean acompañados y orientados desde el sector; Fortalecimiento de capacidades para la participación social transformadora en coordinación con actores sectoriales o con otros sectores; En el seguimiento a la gestión de la política se avanzó en el mes en 64,6 %.</t>
  </si>
  <si>
    <t>En el mes de Agosto 205
Macro, meso y micro gestión de la salud pública
92,3 % gestion efectiva a las canalizaciones todas las modalidades para las personas Mayores. 100,0 % gestion efectiva canalizaciones modalidades que activan la Ruta Promoción, Mantenimiento Salud - Finalidad 2 Motivo 8 y 9 Personas en edad fértil sin intención reproductiva y sin método anticonceptivo. 100,0 % gestion efectiva a las canalizaciones todas las modalidades donde se activa la RIA para población materno - perinatal. 100,0 % gestion efectiva a las canalizaciones todas las modalidades donde se activa la RIA 2 para población con riesgo o presencia de alteraciones cardio — cerebro — vascular — metabólicas manifiestas - Todos los motivos.</t>
  </si>
  <si>
    <t>Durante el periodo de Enero 2025 a Agosto 205
Macro, meso y micro gestión de la salud pública 
0,0 % gestión efectiva activación de rutas a todas las modalidades de canalizaciones realizadas a Personas que realizan actividades sexuales pagadas y están vinculadas a la realización de la actividad 0,0 % gestión efectiva activación de rutas modalidad Canalizaciones hacia la oferta Distrital e Intersectorial en población en población en situación de Habitabilidad de calle. 0,0 % de poblacion canalizada que se identifica como LGBT. 100,0 % gestion efectiva a las canalizaciones todas las modalidades para las personas Mayores. 0,0 % gestion efectiva a las canalizaciones modalidad entre entornos en menores de 18 años con trabajo infantil. 100,0 % gestion efectiva canalizaciones modalidades que activan la Ruta Promoción, Mantenimiento Salud - Finalidad 2 Motivo 8 y 9 Personas en edad fértil sin intención reproductiva y sin método anticonceptivo 200,0 % gestion efectiva a las canalizaciones todas las modalidades donde se activa la RIA para población materno - perinatal. 0,0 % gestion efectiva a las canalizaciones todas las modalidades donde se activa la RIA para población materno - perinatal e sífilis , motivo 3 (Persona gestante con diagnóstico de sífilis sin tratamiento y/o sin seguimiento serológico). 0,0 % gestion efectiva a las canalizaciones todas las modalidades donde se activan rutas por riesgo de desnutrición aguda en niños y niñas menores de cinco años. 0,0 % gestion efectiva canalizaciones modalidades que activan la Ruta Promoción, Mantenimiento Salud - Finalidad 1, Valoracion integral en Niños entre 8 y 30 días de nacido y Menor de 6 meses de edad sin lactancia exclusiva con criterios de riesgo. 100,0 % gestion efectiva a las canalizaciones todas las modalidades donde se activa la Ruta De Promoción Y Mantenimiento De La Salud - 1 Finalidad Valoración Integral en niños y niñas menores de dos años. 0,0 % gestion efectiva a las canalizaciones modalidad entre entornos donde se activa la RIA 4 para población con riesgo o presencia de alteraciones nutricionales - Todos los motivos. 100,0 % gestion efectiva a las canalizaciones modalidad entre enotrnos donde se activa la Ruta De Promoción Y Mantenimiento De La Salud - Finalidad Protección Específica en población de niños y niñas menores de un año y un año sin aseguramiento con esquema incompleto de vacunación. 0,0 % gestion efectiva a las canalizaciones todas las modalidades donde se activa la ruta 5 todos los motivos relacionados con sustancias psicoactivas. 0,0 % gestión efectiva activación de rutas modalidad Canalizaciones hacia la oferta Distrital e Intersectorial en población migrante No regular internacional. 100,0 % gestion efectiva a las canalizaciones todas las modalidades donde se activa la RIA 2 para población con riesgo o presencia de alteraciones cardio — cerebro — vascular — metabólicas manifiestas - Todos los motivos. 0,0 % gestion efectiva a las canalizaciones todas las modalidades donde se activa la RIA 11 para población con riesgo o presencia de zoonosis y agresiones por animales todos los motivos relacionados con vigilancia integrada de la rabia y gestionar el biológico. 0,0 % gestion efectiva a las canalizaciones todas las modalidades donde se activó la RIA 11 para población con riesgo o presencia de zoonosis y agresiones por animales todos los motivos relacionados con calidad del aire, ruido y radiación electromagnética.</t>
  </si>
  <si>
    <t xml:space="preserve">Durante el periodo de Enero 2025 a Agosto 205
Entorno Institucional 
</t>
  </si>
  <si>
    <t>En el mes de Agosto 205
Equipos Basicos Extramurales de Hogar
Se realizaron 1 caracterizaciones en familias de población migrante internacional, en las cuales se identifican: 1 familias con prioridad baja 1 usuarios con identificación de riesgo en salud mental.</t>
  </si>
  <si>
    <t>Durante el periodo de Enero 2025 a Agosto 205
Respuesta a población extranjera 
Fortalecimiento de capacidades en temas de migración y salud en IPS públicas y privadas 
2 IPS públicas y privadas con fortalecimiento de capacidaddes en temas de migración y Salud durante el mes por SISS Temas abordados con IPS públicas y privadas para fortalecimiento de capacidaddes en temas de migración y Salud durante el mes por SISS: Guía de orientación para la prestación de servicios de salud con enfoque diferencial FMM; 15 de Talento Humano con fortalecimiento de capacidaddes en temas de migración y Salud durante el mes por SISS.
Equipos Basicos Extramurales de Hogar 
Se realizaron 4 caracterizaciones en familias de población migrante internacional, en las cuales se identifican: 4 familias con prioridad baja En estas familias se encontraron 57 menores de 5, 2 gestantes, 149 usuarios con condición crónicas, 8 usuarios con identificación de riesgo en salud mental y 52 usuarios con discapacidad.</t>
  </si>
  <si>
    <t>En el mes de Agosto 205
Gestión de Programas y Acciones
Violencias basadas en género 2 IPS con acciones de fortalecimiento en temas relacionados con violencias de género. 9 personas de talento humano en salud con acciones de fortalecimiento en temas relacionados con violencias de género 11 personas abordadas en salas de espera de IPS y otros espacios en temas de violencias 9 personas de talento humano de IPS con acompañamiento y fortalecimiento de capacidades socio jurídicas.</t>
  </si>
  <si>
    <t>Durante el periodo de Enero 2025 a Agosto 205
Entorno Cuidador Comunitario
Escuchar para Más bienestar MujerEs 
Se realizó fortalecimiento de redes a 166 personas de los cuales son: 102 mujeres, 64 hombres, en los siguientes temas: Salud mental; Salud y derechos sexuales y reproductivos; Habitos de vida saludable.
Gestión de Programas y Acciones 
Violencias basadas en género 7 IPS con acciones de fortalecimiento en temas relacionados con violencias de género. 47 personas de talento humano en salud con acciones de fortalecimiento en temas relacionados con violencias de género 64 personas abordadas en salas de espera de IPS y otros espacios en temas de violencias 47 personas de talento humano de IPS con acompañamiento y fortalecimiento de capacidades socio jurídicas 2 mujeres con orientación, información o asesoría socio-jurídica en temas relacionados con: violencias de género, IVE, rutas de atención, derechos, etc.</t>
  </si>
  <si>
    <t>En el mes de Agosto 205
Entorno Cuidador Comunitario
5 Grupos identificados para el abordaje de la RBC 18 hombres, 16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Por sexo participaron: Por poblaciones diferenciales participaron: En la actividad red de gestores de rutas sectoriales e intersectoriales de salud y participación Grupos de soportes socioemocional para personas con discapacidad y personas cuidadoras.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Juventud 1, Adultez 11, Vejez 43, Por sexo participaron: 35 Mujeres 20 hombres. Por poblaciones diferenciales participaron: En la actividad de visita domiciliaria a familias con personas con discapacidad y/o afectaciones psicosociales, participaron: 49 familias 49 personas con discapacidad en el proceso Con las siguientes temáticas Prácticas de cuidado mutuo ajustes por categoría de discapacidad Con 2 personas con discapacidad psicosocial, con 39 personas con discapacidad física, con 3 personas con discapacidad intelectual, con 1 personas con discapacidad visual, con 2 personas con discapacidad auditiva, con 2 personas con discapacidad múltiple, 35 mujeres con discapacidad, 20 hombres con discapacidad. En la actividad de visita domiciliaria a personas cuidadoras de personas con discapacidad y/o afectaciones psicosociales, se asesoraron: 1 cuidadoras/es, nuevas en el proceso, 1 hombres. 5 mujeres, De las cuales 3 son cuidadoras/es de personas con discapacidad física, 1 son cuidadoras/es de personas con discapacidad intelectual, 1 son cuidadoras/es de personas con discapacidad múltiple, Con las siguientes temáticas Exploración de necesidades de apoyo, información y orientación.</t>
  </si>
  <si>
    <t>Durante el periodo de Enero 2025 a Agosto 205
Entorno Cuidador Comunitario 
35 Grupos identificados para el abordaje de la RBC 122 hombres, 129 mujeres, DISPOSITIVOS COMUNITARIOS PARA EL CUIDADO COLECTIVO PARA EL BIENESTAR -RBC En las acciones de atención integral a las necesidades diferenciales de personas con discapacidad, cuidadoras y cuidadores, a través de la Estrategia de Rehabilitación Basada en Comunidad, participaron nuevas personas por curso de vida: Por sexo participaron: Por poblaciones diferenciales participaron: En la actividad red de gestores de rutas sectoriales e intersectoriales de salud y participación 3 personas con discapacidad nuevas en el proceso. 2 mujeres en el proceso, 1 hombres en el proceso, Grupos de soportes socioemocional para personas con discapacidad y personas cuidadoras. 42 personas con discapacidad que continuan en el proceso, 45 mujeres en el proceso, 38 hombres en el proceso, Acciones comunicativas, comunidades incluyentes jornadas mas bienestar.
Equipos Basicos Extramurales de Hogar 
En las acciones de atención integral a las necesidades diferenciales de personas con discapacidad, cuidadoras y cuidadores, a través de la Estrategia de Rehabilitación Basada en Comunidad, participaron nuevas personas por curso de vida: Infancia 3, Adolescencia 1, Juventud 2, Adultez 39, Vejez 89, Por sexo participaron: 58 Mujeres 37 hombres. Por poblaciones diferenciales participaron: 12 Víctima del Conflicto Armado, En la actividad de visita domiciliaria a familias con personas con discapacidad y/o afectaciones psicosociales, participaron: 190 familias 161 personas con discapacidad en el proceso Con las siguientes temáticas Construcción de plan de acción familiar; Prácticas de cuidado mutuo ajustes por categoría de discapacidad; Con 8 personas con discapacidad psicosocial, con 66 personas con discapacidad física, con 9 personas con discapacidad intelectual, con 7 personas con discapacidad visual, con 7 personas con discapacidad auditiva, con 4 personas con discapacidad múltiple, 75 mujeres con discapacidad, 61 hombres con discapacidad.
RBC
Red de soporte social de personas cuidadoras. 
1 Personas cuidadoras sin discapacidad nuevas en el proceso, 1 mujeres, 2 personas cuidadoras sin discapacidad que continuan en el proceso. 1 mujeres, 1 hombres.
Equipos Basicos Extramurales de Hogar 
En la actividad de visita domiciliaria a personas cuidadoras de personas con discapacidad y/o afectaciones psicosociales, se asesoraron: 11 cuidadoras/es, nuevas en el proceso, 7 mujeres, 4 hombres. 20 cuidadoras/es que continúan en el proceso, 18 mujeres, 7 hombres. De las cuales 1 son cuidadoras/es de personas con discapacidad psicosocial, 9 son cuidadoras/es de personas con discapacidad física, 2 son cuidadoras/es de personas con discapacidad intelectual, 2 son cuidadoras/es de personas con discapacidad visual, 1 son cuidadoras/es de personas con discapacidad auditiva, 2 son cuidadoras/es de personas con discapacidad múltiple, Con las siguientes temáticas Alistamiento de la acción - identificación de cuidadoras/es; Exploración de necesidades de apoyo, información y orientación.</t>
  </si>
  <si>
    <t xml:space="preserve">Durante el periodo de Enero 2025 a Agosto 2025
Entorno Cuidador Comunitario
Actividades sexuales Pagadas (ASP) </t>
  </si>
  <si>
    <t xml:space="preserve">Durante el periodo de Enero 2025 a Agosto 205
Entorno Cuidador Comunitario
ESCUCHAR MAS BIENESTAR HABITANTE DE CALLE 
</t>
  </si>
  <si>
    <t xml:space="preserve">Durante el periodo de Enero 2025 a Agosto 205
Entorno Cuidador Comunitario
ESCUCHAR MAS BIENESTAR LGBTI 
</t>
  </si>
  <si>
    <t>Durante el periodo de Enero 2025 a Agosto 205
Equipos Basicos Extramurales de Hogar 
Se da inicio a planes de cuidado familiar con 262 familias ubicadas en las zonas de ruralidad del distrito.</t>
  </si>
  <si>
    <t>En el mes de Agosto 205
Equipos Basicos Extramurales de Hogar
Se realizaron 12 caracterizaciones en familias ubicadas en las zonas de ruralidad del distrito, en las cuales se identifican: 4 familias con prioridad media 8 familias con prioridad baja 1 gestantes, 2 usuarios con condición crónicas.</t>
  </si>
  <si>
    <t>Durante el periodo de Enero 2025 a Agosto 205
Equipos Basicos Extramurales de Hogar 
Se realizaron 393 caracterizaciones en familias ubicadas en las zonas de ruralidad del distrito, en las cuales se identifican: 25 familias con prioridad alta 143 familias con prioridad media 291 familias con prioridad baja En estas familias se encontraron 57 menores de 5, 3 gestantes, 116 usuarios con condición crónicas, 5 usuarios con identificación de riesgo en salud mental.</t>
  </si>
  <si>
    <t>Durante el periodo de Enero 2025 a Agosto 205
Entorno Institucional</t>
  </si>
  <si>
    <t>Durante el periodo de Enero 2025 a Agosto 205
Entorno Cuidado Laboral 
Se realizó activación de ruta: 24 Trabajadores notificados por enfermedades o accidentes posiblemente asociados al trabajo _l Subsistema de vigilancia en salud de los trabajadores del sector informal de la economía (SIVISTRA).</t>
  </si>
  <si>
    <t>En el mes de Agosto 205
Entorno Cuidador Laboral
En unidades de trabajo informal: Se realizó identificación y caracterización de 24 UTIS con 31 trabajadores de UTI de alto impacto, de las cuales 24 UTI son de alto impacto, con 31 trabajadores expuestos a agentes cancerígenos, 31 Trabajadores afectados por las condiciones de trabajo en las UTIS. 24 UTIS que afectan las condiciones del entorno por exposición a riesgos. Se realizó activación de ruta a servicios de salud a 3 trabajadores informales, incluye expuestos a agentes ocupacionales cancerígenos en sus unidades de trabajo, Se activó ruta a servicios intersectoriales: Total, personas trabajadoras informales 72 abordados en UTIS y en NNA; de los cuales: 7 Personas Mayores, 19 Adultos, 5 Jóvenes 16 mujeres, Se activo ruta: Se realizó activación de ruta a servicios de salud a 3 trabajadores informales, incluye expuestos a agentes ocupacionales cancerígenos en sus unidades de trabajo, Cuidado para la salud de los trabajadores en Bogota Acciones colectivas con trabajadores informales.</t>
  </si>
  <si>
    <t>Durante el periodo de Enero 2025 a Agosto 205
Entorno Cuidador Laboral 
En unidades de trabajo informal: Se realizó identificación y caracterización de 192 UTIS con 260 trabajadores de UTI de alto impacto, de las cuales 192 UTI son de alto impacto, con 260 trabajadores expuestos a agentes cancerígenos, 191 Trabajadores afectados por las condiciones de trabajo en las UTIS. 144 UTIS que afectan las condiciones del entorno por exposición a riesgos. Se realizó activación de ruta a servicios de salud a 5 trabajadores informales, incluye expuestos a agentes ocupacionales cancerígenos en sus unidades de trabajo, Se activó ruta a servicios intersectoriales: Total, personas trabajadoras informales 609 abordados en UTIS y en NNA; de los cuales: 57 Personas Mayores, 172 Adultos, 31 Jóvenes 1 migrantes 126 mujeres, Se activo ruta: Se realizó activación de ruta a servicios de salud a 5 trabajadores informales, incluye expuestos a agentes ocupacionales cancerígenos en sus unidades de trabajo, Cuidado para la salud de los trabajadores en Bogota Acciones colectivas con trabajadores informales.</t>
  </si>
  <si>
    <t>En el mes de Agosto 205
Equipos Basicos Extramurales de Hogar
Desde el abordaje territorial, se identifican y abordan 9 gestantes, a quienes se les realizaron acciones de información y educación para el fortalecimiento de prácticas de cuidado, de las cuales 2 son menores de 19 años. con 1 casos efectivos con activación de la Ruta Materno Perinatal e inicio de intervenciones (Res. 3280/2018). 60 gestantes de alto riesgo y población en edad fértil priorizadas e identificadas a través de la búsqueda activa del componente de Abordaje Territorial. Desarrollo de acciones orientadas a la promoción de derechos sexuales y reproductivos y acceso a tamizaje en ITS en el control prenatal con 5 gestantes.</t>
  </si>
  <si>
    <t>Durante el periodo de Enero 2025 a Agosto 205
Equipos Basicos Extramurales de Hogar 
Desde el abordaje territorial, se identifican y abordan 25 gestantes, a quienes se les realizaron acciones de información y educación para el fortalecimiento de prácticas de cuidado, de las cuales 3 son menores de 19 años. 1 gestantes sin adherencia al control prenatal, a quienes se realiza activación de ruta, con 5 casos efectivos con activación de la Ruta Materno Perinatal e inicio de intervenciones (Res. 3280/2018). 218 gestantes de alto riesgo y población en edad fértil priorizadas e identificadas a través de la búsqueda activa del componente de Abordaje Territorial. Desde la Actividad de Plan de cuidado familiar se abordan 2 gestantes, con quienes se da inicio al proceso de seguimiento, con énfasis en el cuidado materno perinatal. Desarrollo de acciones orientadas a la promoción de derechos sexuales y reproductivos y acceso a tamizaje en ITS en el control prenatal con 20 gestantes.
Entorno Institucional
Seguimiento de casos priorizados 
Desarrollo de capacidades 3 acciones de comunicación para la promocion de la Salud Materna y perinatal, con la participacion de 15 integrantes de los equipos del PSPIC y Apoyo a acciones de nivel central a demanda 3 IPS con desarrollo de capacidades institucionales con énfasis en salud materno perinatal 11 personas abordadas 6 Articulaciones sectoriales e intersetoriales para la promocion de la Salud materno perinatal 24 personas abordadas.</t>
  </si>
  <si>
    <t>En el mes de Agosto 205
Entorno Cuidador Comunitario
CARACTERIZACIÓN TERRITORIAL 5 Grupos identificados para el abordaje dimension en SSR 5 hombres, 13 mujeres.
Entorno Cuidador Educativo
1 Sesiones de fortalecimiento de capacidades en temas relacionados con la promoción de los derechos sexuales y reproductivos en jardines dirigidas a 1 padres, madres y/o cuidadores de niños y niñas menores de 5 años de los jardines infantiles dirigidas a 8 docentes y cuidadores y 13 niños y niñas. Realización de 4 sesiones del ciclo 1 para la promoción de la salud sexual y reproductiva con 23 estudiantes. Realización de 2 sesiones del ciclo 2 para la promoción de la salud sexual y reproductiva con 18 estudiantes. Realización de 2 sesiones del ciclo 4 para la promoción de la salud sexual y reproductiva con 17 estudiantes. Desarrollo de 4 sesiones con docentes orientadas a brindar educación sobre salud sexual y reproductiva con la participación de 5 docentes. Realización de 6 sesiones de la estrategia cuidado menstrual con la participación de 30 escolares de 6 colegios. Desarrollo de 4 sesiones para promover los derechos sexuales y reproductivos y orientación a métodos con la participación de 34 estudiantes.</t>
  </si>
  <si>
    <t>Durante el periodo de Enero 2025 a Agosto 205
Entorno Cuidador Comunitario
CARACTERIZACIÓN TERRITORIAL 10 Grupos identificados para el abordaje dimension en SSR 10 hombres, 25 mujeres, DISPOSITIVO COMUNITARIO - CUIDADO COLECTIVO PARA EL BIENESTAR SSR Se realizan 25 sesiones colectivas en SSR equipo cuidado colectivo para el bienestar con la participación de 95 personas 35 hombres, 61 mujeres.
Entorno Cuidador Educativo 
11 Sesiones de fortalecimiento de capacidades en temas relacionados con la promoción de los derechos sexuales y reproductivos en jardines dirigidas a 48 padres, madres y/o cuidadores de niños y niñas menores de 5 años de los jardines infantiles dirigidas a 27 docentes y cuidadores y 25 niños y niñas. Realización de 6 sesiones del ciclo 1 para la promoción de la salud sexual y reproductiva con 35 estudiantes. Realización de 18 sesiones del ciclo 2 para la promoción de la salud sexual y reproductiva con 142 estudiantes. Realización de 31 sesiones del ciclo 3 para la promoción de la salud sexual y reproductiva con 259 estudiantes. Realización de 23 sesiones del ciclo 4 para la promoción de la salud sexual y reproductiva con 317 estudiantes. Desarrollo de 2 sesiones con familias orientadas a brindar educación sobre salud sexual y reproductiva con la participación de 6 familias Desarrollo de 28 sesiones con docentes orientadas a brindar educación sobre salud sexual y reproductiva con la participación de 27 docentes. Realización de 12 sesiones de la estrategia cuidado menstrual con la participación de 103 escolares de 10 colegios. Desarrollo de 9 sesiones para promover los derechos sexuales y reproductivos y orientación a métodos con la participación de 78 estudiantes. 3 Escolares con asignación de cita de anticoncepción, de las cuales 3 tienen suministro efectivo del método, y 3 con método de larga duración (DIU e Implante).
Equipos Basicos Extramurales de Hogar 
Se realiza abordaje en 11 familias con adolescentes de 15 a 19 años en el grupo familiar, para la promoción de la sexualidad los derechos sexuales y derechos reproductivos. Las actividades con 11 adolescentes y jóvenes de 15 a 19 años se orientan a fortalecer el proyecto de vida, la autonomía y la toma de decisiones con énfasis en la maternidad y paternidad temprana.
Entorno Institucional 
Articulación Intersectorial Desarrollo de capacidades 5 Acciones de comunicación para la promocion de la Sexualidad, los derechos sexuales y reproductivos, con la participacion de 14 integrantes de los equipos del PSPIC y Seguimiento de casos priorizados 2 menores de 14 años con reporte de nacido vivo, 2 con seguimiento. Desarrollo de capacidades 3 acciones de comunicación para la promocion de la Sexualidad, los derechos sexuales y reproductivos, con la participacion de 14 integrantes de los equipos del PSPIC y Apoyo a acciones de nivel central a demanda Apoyo a acciones de nivel central a demanda Se desarrollan 1 Jornadas "Mas Bienestar" con el componente para promoción de la sexualidad, los derechos sexuales y los derechos reproductivos. 4 personas abordadas 4 IPS con desarrollo de capacidades institucionales con énfasis en salud materno perinatal 7 personas abordadas.</t>
  </si>
  <si>
    <t xml:space="preserve">En el mes de Agosto 205
Gestión del Programa Madre canguro
</t>
  </si>
  <si>
    <t>Durante el periodo de Enero 2025 a Agosto 205
Equipos Basicos Extramurales de Hogar 
Se realiza seguimiento familiar a 2 niños y niñas con bajo peso al nacer.</t>
  </si>
  <si>
    <t xml:space="preserve">En el mes de Agosto 205
Entorno Cuidado COmunitario
</t>
  </si>
  <si>
    <t>Durante el periodo de Enero 2025 a Agosto 205
Prevención combinada de las ITS-Sífilis 
1.716 condones entregados en procesos educativos. Canalizaciones y activación de ruta según el Sistema de Referencia y Contrareferencia (SIRC): Abordaje intersectorial.</t>
  </si>
  <si>
    <t>En el mes de Agosto 205
Gestión de Programas y Estrategias
En IPS priorizadas con la implementación de la estrategia IAMII, se realizan: 3 visitas de asistencia técnica a IPS en pasos para la implementación de la estrategia IAMII. Con la participación de 18 profesionales y personal de salud. Las IPS priorizadas en la implementación de la estrategia IAMII, alcanzan cumplimiento en: 2 IPS de política institucional, 2 IPS de fortalecimiento de capacidades, 2 IPS de preparación a la familia para el cuidado durante la gestación y el nacimiento, 2 IPS de atención humanizada del nacimiento, 2 IPS de educación y apoyo a la familia para el cuidado en el postparto y los niños y niñas, 2 IPS de promoción, protección y apoyo a la cultura de la lactancia materna, 2 IPS de favorecer  el alojamiento conjunto del binomio madre-cuidador e hijo, 2 IPS de favorecer la atención integral en salud y nutrición en niños y niñas, 2 IPS de entornos protectores y espacios amigables para la atención materno perinatal e infantil, y 2 IPS de articulación y fortalecimiento de redes de apoyo para las mujeres gestantes, madres lactantes y niñas y niños.</t>
  </si>
  <si>
    <t>Durante el periodo de Enero 2025 a Agosto 205
Equipos Basicos Extramurales de Hogar 
Se han identificado 5 familias, con 5 niños y niñas menores de 1 año con eventos priorizados, como: 1 prematuros, 4 desnutrición aguda. En 40 familias, se identificaron 6 niños y niñas con esquema de vacunación incompleto, 6 remitidos a los servicios de salud.
Gestión de Programas y Estrategias
En IPS priorizadas con la implementación de la estrategia IAMII, se realizan: 15 visitas de asistencia técnica a IPS en pasos para la implementación de la estrategia IAMII. Con la participación de 198 profesionales y personal de salud.</t>
  </si>
  <si>
    <t>Durante el periodo de Enero 2025 a Agosto 205
Gestión de la estregia Sala ERA 
Se realizó asistencia técnica a un total de 6 IPS con implementación de la estrategia sala ERA.</t>
  </si>
  <si>
    <t xml:space="preserve">En el mes de Agosto 205
Entorno Cuidador Educativo
</t>
  </si>
  <si>
    <t>Durante el periodo de Enero 2025 a Agosto 205
Equipos Basicos Extramurales de Hogar
Se realiza intervención a 1 niños y niñas menores de 5 años con riesgo de desnutrición aguda.</t>
  </si>
  <si>
    <t>En el mes de Agosto 205
Entorno Cuidador Educativo
Realización de 1 sesiones de promoción de alimentación saludable durante la lactancia, con la participación de 4 lactantes, Realización de 1 sesiones de promoción de la lactancia materna, con la participación de 4 lactantes.
Entorno institucional
Se realizaron: 1 actividades asignadas por nivel central relacionadas con educación en salud pública.</t>
  </si>
  <si>
    <t>Durante el periodo de Enero 2025 a Agosto 205
Entorno Cuidador Comunitario 
DISPOSITIVO COMUNITARIO - CUIDADO COLECTIVO PARA EL BIENESTAR SAN Se realizaron 1 sesiones de cuidado colectivo con enfoque en lactancia materna y alimentación complementaria.
Entorno Cuidador Educativo 
Realización de 2 sesiones de promoción de alimentación saludable durante la lactancia, con la participación de 8 lactantes, Realización de 6 sesiones de promoción de la lactancia materna, con la participación de 20 lactantes.
Equipos Basicos Extramurales de Hogar
Se realiza seguimiento a familias y 2 personas lactantes reciben seguimiento por el entorno con énfasis en promoción de la lactancia materna. 6 seguimientos por el entorno con énfasis en promoción de la lactancia materna.
Entorno institucional
Se realizaron: 3 actividades asignadas por nivel central relacionadas con educación en salud pública, 2 consejerías en lactancia materna a 1 gestantes, a 1 lactantes.</t>
  </si>
  <si>
    <t>En el mes de Agosto 205
Entorno Institucional
Se realizaron:
 1 fortalecimientos técnicos en temáticas de información e inducción en IAMII con la participación de 17 profesionales de la salud y personal de apoyo.
Entorno Cuidador Laboral
 En los procesos de fortalecimiento de capacidades a funcionarias/os participan:</t>
  </si>
  <si>
    <t>Durante el periodo de Enero 2025 a Agosto 205
Entorno Cuidador Educativo 
 Entorno Institucional
Se realizaron: 
 5 fortalecimientos técnicos en temáticas de información e inducción en IAMII con la participación de 64 profesionales de la salud y personal de apoyo.
 Entorno Cuidador Laboral 
 En los procesos de fortalecimiento de capacidades a funcionarias/os participan:</t>
  </si>
  <si>
    <t>En el mes de Agosto 205
Equipos Basicos Extramurales de Hogar
Se realiza seguimiento a familias
A través de abordaje territorial, se intervienen: 8 niños y niñas menores de cinco años, 2 gestantes con tamizaje nutricional.</t>
  </si>
  <si>
    <t>Durante el periodo de Enero 2025 a Agosto 205
Equipos Basicos Extramurales de Hogar
Se realiza seguimiento a familias 
Se realiza educación alimentaria y nutricional a familias con 30 niños y niñas, adolescentes y gestantes sin malnutrición. 10 niños y niñas menores de 5 años con exceso de peso (sobrepeso y obesidad), 1 gestantes de bajo peso, y 3 gestantes con exceso de peso, A través de abordaje territorial, se intervienen: 44 niños y niñas menores de cinco años, 10 gestantes con tamizaje nutricional.</t>
  </si>
  <si>
    <t>En el mes de Agosto 205
Entorno Cuidador Comunitario
DISPOSITIVO COMUNITARIO - CUIDADO COLECTIVO PARA EL BIENESTAR SAN Se realizo acompañamiento a 7 huertas comunitarias con la participación de 64 personas.
Entorno Cuidador Educativo
Desarrollo de 11 sesiones con escolares del ciclo 1 orientadas al fortalecimiento de la alimentación saludable con la participación de 47 escolares. Desarrollo de 3 sesiones con escolares del ciclo 2 orientadas al fortalecimiento de la alimentación saludable con la participación de 6 escolares. Desarrollo de 3 sesiones con escolares del ciclo 3 orientadas al fortalecimiento de la alimentación saludable con la participación de 23 escolares. Desarrollo de 5 sesiones con escolares del ciclo 4 orientadas al fortalecimiento de la alimentación saludable con la participación de 57 escolares. Desarrollo de 2 sesiones con las familias orientadas al fortalecimiento de la alimentación saludable en el hogar Se realizan acciones individuales o colectivas en colegios con información en alimentación saludable dirigido a: 8 madres, padres y/o cuidadores, de 109 niños y niñas y adolescentes.</t>
  </si>
  <si>
    <t>Durante el periodo de Enero 2025 a Agosto 205
Entorno Cuidador Comunitario 
CARACTERIZACIÓN TERRITORIAL 7 Grupos identificados para el abordaje dimension en seguridad alimentaria y nutricional 20 hombres, 47 mujeres. DISPOSITIVO COMUNITARIO - CUIDADO COLECTIVO PARA EL BIENESTAR SAN Se realizo acompañamiento a 35 huertas comunitarias con la participación de 293 personas. DISPOSITIVO COMUNITARIO - CUIDADO COLECTIVO PARA EL BIENESTAR SAN JORNADAS MAS BIENESTAR- CUIDARTE REDUCCION DE AMBIENTES OBESOGENICOS: acciones 7 en reduccion de ambientes obesogenicos equipos cuidarte 64 total de personas, 19 hombres, 45 mujeres.
Entorno Cuidador Educativo 
Desarrollo de 30 sesiones con escolares del ciclo 1 orientadas al fortalecimiento de la alimentación saludable con la participación de 85 escolares. Desarrollo de 18 sesiones con escolares del ciclo 2 orientadas al fortalecimiento de la alimentación saludable con la participación de 53 escolares. Desarrollo de 18 sesiones con escolares del ciclo 3 orientadas al fortalecimiento de la alimentación saludable con la participación de 84 escolares. Desarrollo de 17 sesiones con escolares del ciclo 4 orientadas al fortalecimiento de la alimentación saludable con la participación de 145 escolares. Desarrollo de 5 sesiones con las familias orientadas al fortalecimiento de la alimentación saludable en el hogar. Se realizan acciones individuales o colectivas en colegios con información en alimentación saludable dirigido a: 24 madres, padres y/o cuidadores, de 137 niños y niñas y adolescentes.</t>
  </si>
  <si>
    <t>En el mes de Agosto 205
Equipos Basicos Extramurales de Hogar
Se realiza intervención a 58 adultos que reciben educación en alimentación saludable. 57 adultos mayores que reciben educación en alimentación saludable. 12 familias, y 12 personas sensibilizadas en reducción de perdidas y desperdicio de alimentos.
Se realizaron acciones educativas en SAN: 1 Asistencias técnicas y/o reuniones en gestión en salud y nutrición en 2 IPS, con la participación de 17 profesionales de la salud de IPS.</t>
  </si>
  <si>
    <t>Durante el periodo de Enero 2025 a Agosto 205
Equipos Basicos Extramurales de Hogar
Se realiza intervención a 491 adultos que reciben educación en alimentación saludable. 291 adultos mayores que reciben educación en alimentación saludable. 621 familias, y 500 personas sensibilizadas en reducción de perdidas y desperdicio de alimentos.
Se realizaron acciones educativas en SAN: 11 Asistencias técnicas y/o reuniones en gestión en salud y nutrición en 8 IPS, con la participación de 58 profesionales de la salud de IPS con la participación de 11 profesionales de la salud del PSPIC.</t>
  </si>
  <si>
    <t>En el mes de Agosto 205
Entorno Cuidador Educativo
Se han realizado 24 sesiones colectivas fortaleciendo habilidades socioemocionales y estrategias de afrontamiento para prevención de problemáticas psicosociales. con 120 adolescentes, jóvenes y adultos en 9 instituciones técnicas y de educación superior. de estas sesiones 1 se relacionaron con la prevención de las violencias con 6 niños, niñas, adolescentes y jóvenes Se han realizado 6 sesiones colectivas fortaleciendo habilidades socioemocionales y estrategias de afrontamiento para prevención de la conducta suicida con 44 niños, niñas, adolescentes y jóvenes en 3 colegios Se han realizado 6 sesiones colectivas fortaleciendo habilidades socioemocionales y estrategias de afrontamiento para prevención de consumo de SPA con 44 niños, niñas, adolescentes y jóvenes en 3 colegios Se han realizado 9 sesiones colectivas fortaleciendo habilidades socioemocionales y estrategias de afrontamiento para manejo de situaciones relacionadas con ansiedad, depresión y otras problemáticas. con 26 niños, niñas, adolescentes y jóvenes en 4 colegios con 45 adolescentes, jóvenes y adultos 72 estudiantes participaron de acciones promocionales de salud mental enfocadas al fortalecimiento de habilidades socioemocionales ciclo 1 45 estudiantes participaron de acciones promocionales de salud mental enfocadas al fortalecimiento de habilidades socioemocionales ciclo 2 18 estudiantes participaron de acciones promocionales de salud mental enfocadas al fortalecimiento de habilidades socioemocionales ciclo 3 50 estudiantes participaron de acciones promocionales de salud mental enfocadas al fortalecimiento de habilidades socioemocionales ciclo 4.
Equipos Basicos Extramurales de Hogar
Se encontraron que en 12 familias se evidencia que se reducen riesgos relacionados con riesgo psicosocial. Se llevaron a cabo 94 visitas efectivas en casos de riesgos psicosocial De las cuales en 12 se dio el cierre del proceso encontrando que en 12 familias se evidencia que se reducen riesgos relacionados con riesgo psicosocial.
Entorno Cuidador Comunitario
DISPOSITIVOS COMUNITARIOS CUIDADO COLECTIVO PARA EL BIENESTAR EN SALUD MENTAL de las cuales: 7 sesiones de otros temas de salud mental como fortalecimiento de estrategias de afrontamiento, resolución de problemas, regulación emocional, comunicación, crisis emocionales con 39 personas abordadas.</t>
  </si>
  <si>
    <t>Durante el periodo de Enero 2025 a Agosto 205
Entorno Cuidado Comunitario 
DISPOSITIVOS COMUNITARIOS CUIDADO COLECTIVO PARA EL BIENESTAR EN SALUD MENTAL Se lleva a cabo la concertación del plan de acción con 4 grupos comunitarios 15 hombres, 25 mujeres, Se llevan a cabo 4 sesiones grupales de implementación del plan de acción con dispositivos comunitarios en salud mental de las cuales: 29 sesiones de otros temas de salud mental como fortalecimiento de estrategias de afrontamiento, resolución de problemas, regulación emocional, comunicación, crisis emocionales con 207 personas abordadas. JORNADAS MAS BIENESTAR- CUIDARTE SALUD MENTAL acciones 6 en salud mental equipos cuidarte 42 total de personas, 16 hombres, 26 mujeres.
Entorno Cuidador Educativo 
Se han realizado 41 sesiones colectivas fortaleciendo habilidades socioemocionales y estrategias de afrontamiento para prevención de problemáticas psicosociales. con 233 niños, niñas, adolescentes y jóvenes en 21 colegios Se han realizado 57 sesiones colectivas fortaleciendo habilidades socioemocionales y estrategias de afrontamiento para prevención de problemáticas psicosociales. con 293 adolescentes, jóvenes y adultos en 9 instituciones técnicas y de educación superior. de estas sesiones 1 se relacionaron con la prevención de las violencias con 59 niños, niñas, adolescentes y jóvenes Se han realizado 9 sesiones colectivas fortaleciendo habilidades socioemocionales y estrategias de afrontamiento para prevención de la conducta suicida con 95 niños, niñas, adolescentes y jóvenes en 12 colegios Se han realizado 63 sesiones colectivas fortaleciendo habilidades socioemocionales y estrategias de afrontamiento para prevención de consumo de SPA con 376 niños, niñas, adolescentes y jóvenes en 23 colegios Se han realizado 46 sesiones colectivas fortaleciendo habilidades socioemocionales y estrategias de afrontamiento para manejo de situaciones relacionadas con ansiedad, depresión y otras problemáticas. con 324 niños, niñas, adolescentes y jóvenes en 26 colegios con 45 adolescentes, jóvenes y adultos 309 estudiantes participaron de acciones promocionales de salud mental enfocadas al fortalecimiento de habilidades socioemocionales ciclo 1 154 estudiantes participaron de acciones promocionales de salud mental enfocadas al fortalecimiento de habilidades socioemocionales ciclo 2 142 estudiantes participaron de acciones promocionales de salud mental enfocadas al fortalecimiento de habilidades socioemocionales ciclo 3 193 estudiantes participaron de acciones promocionales de salud mental enfocadas al fortalecimiento de habilidades socioemocionales ciclo 4.
Equipos Basicos Extramurales de Hogar 
Se encontraron que en 114 familias se evidencia que se reducen riesgos relacionados con riesgo psicosocial. Se llevaron a cabo 533 visitas efectivas en casos de riesgos psicosocial De las cuales en 93 se dio el cierre del proceso encontrando que en 93 familias se evidencia que se reducen riesgos relacionados con riesgo psicosocial Se llevaron a cabo 3 visitas efectivas en casos de acompañamiento en duelo De las cuales en 1 se dio el cierre del proceso encontrando que en 1 familias se evidencia que se reducen riesgos relacionados con duelo.</t>
  </si>
  <si>
    <t>En el mes de Agosto 205
Entorno Cuidador Educativo
Realización de 4 sesiones del ciclo 1 incentivando la actividad física desde el movimiento activo y juego activo, con 23 estudiantes. Realización de 3 sesiones del ciclo 2 para promover la práctica de la actividad física desde el movimiento activo y el juego activo, con 9 estudiantes. Realización de 2 sesiones del ciclo 3 en temas relacionados con actividad física desde las artes y el movimiento corporal, con 10 estudiantes.
Equipos Basicos Extramurales de Hogar
Se aborda 60 personas con condiciones crónicas, realizando canalización a rutas integrales de atención en salud a 3 de ellas, 128 personas a las que se les aplicó tamizaje Findrisc, de las cuales 57 con alta probabilidad de presentar prediabetes o diabetes y 126 personas con condiciones crónicas, mayores de 18 años a las que se les aplicó tamizaje de riesgo cardiovascular OMS, de las cuales 5 personas con alerta de riesgo cardiovascular alto, muy alto y extremadamente alto, 18 personas con alerta de riesgo cardiovascular moderado, 6 personas con tamizaje Cuestionario Breve de EPOC positivo, Durante las intervenciones, se encontraron 60 personas con una condición crónica diagnosticada, 4 sin tratamiento, 1 canalizadas a la ruta integral de atención en salud, 3 canalizadas a la RIAS para población con riesgo o presencia de alteraciones cardiocerebro vascular y metabólicas manifiestas, 4 Personas identificadas con consumo de tabaco, brindando consejería en cesación de consumo de tabaco y atención del tabaquismo a 4 de las cuales 4 han sido efectivas, correspondiente al 100,0 % En el seguimiento a familias ubicadas en zonas rurales se abordan 49 personas priorizadas por condiciones crónicas, 5 personas con alerta de riesgo cardiovascular alto, muy alto y extremadamente alto, 18 personas con alerta de riesgo cardiovascular moderado, Durante el periodo se realizaron 3 canalizaciones a la ruta de alteraciones en salud visual y auditiva, de las cuales Durante el periodo se realizaron 17 canalizaciones a la ruta de alteraciones y trastornos en salud bucal, de las cuales 13 fueron efectivas. En el abordaje de familias de Zonas de Ruralidad se realiza clasificación, identificación de riesgos en salud bucal y sensibilización a 20 individuos en la sesión 1, se realiza clasificación, identificación de riesgos en salud bucal y sensibilización a 20 familias en la sesión 1, se brinda información, educación y comunicación en salud bucal a 21 individuos en la sesión 2, se brinda información, educación y comunicación en salud bucal a 21 familias en la sesión 2, de los cuales 21 individuos apropiaron la técnica de cepillado dental. Durante el periodo se realizaron 17 canalizaciones a la ruta de alteraciones y trastornos en salud bucal, de las cuales 13 fueron efectivas. 1 mujeres mayores de 25 años sin toma de citología, y 2 hombres mayores de 50 años sin tamizaje para cáncer de próstata.
Condiciones Crónicas No Transmisibles
2 Instrumentos de caracterización para CCNT y asistencias técnicas realizadas para la atención integral a la población con Condiciones Crónicas No Transmisibles, 6 personas del talento humano de IPS priorizadas intervenidas en 6 IPS públicas 12 asesorías en promoción de hábitos saludables y condiciones crónicas, los temas de fortalecimiento de capacidades fueron: RIAS para población con riesgo o presencia de cáncer 22 mujeres tamizadas para cáncer de cuello uterino en las IPS de la red pública Número de mamografías realizadas: 5, número de personas tamizadas cáncer prostata: 5, número de personas tamizadas cáncer colon: 12.
Entorno Cuidador Laboral 
Se realizó identificación y caracterización de 24 UTIS CON 31 trabajadores. Se identificaron trabajadores: 31 con exposición a rayos ultravioleta.</t>
  </si>
  <si>
    <t>Durante el periodo de Enero 2025 a Agosto 205
Entorno Cuidador Comunitario
DISPOSITIVO COMUNITARIO CUIDADO COLECTIVO PARA EL BIENESTAR-CRONICOS 3 sesiones de promoción de prácticas y estilos de vida saludables para la prevención de condiciones crónicas.
Entorno Cuidador Educativo 
Realización de 26 sesiones del ciclo 1 incentivando la actividad física desde el movimiento activo y juego activo, con 148 estudiantes. Realización de 29 sesiones del ciclo 2 para promover la práctica de la actividad física desde el movimiento activo y el juego activo, con 129 estudiantes. Realización de 26 sesiones del ciclo 3 en temas relacionados con actividad física desde las artes y el movimiento corporal, con 221 estudiantes. Realización de 13 sesiones del ciclo 4 en temas relacionados con actividad física para la vida y el autocuidado, con 203 estudiantes. se realiza educación de la técnica en higiene bucal en cursos a 10 escolares en la sesión 3, de los cuales 3 apropian la técnica de higiene bucal. Realización de 3 sesiones de fortalecimiento de capacidades para la detección temprana de cáncer infantil en colegios con 4 docentes y orientadores de establecimientos educativos y con 3 padres de familia.
Equipos Basicos Extramurales de Hogar 
Se aborda 276 personas con condiciones crónicas, realizando canalización a rutas integrales de atención en salud a 32 de ellas, 811 personas a las que se les aplicó tamizaje Findrisc, de las cuales 299 con alta probabilidad de presentar prediabetes o diabetes y 819 personas con condiciones crónicas, mayores de 18 años a las que se les aplicó tamizaje de riesgo cardiovascular OMS, de las cuales 14 personas con alerta de riesgo cardiovascular alto, muy alto y extremadamente alto, 64 personas con alerta de riesgo cardiovascular moderado, 31 personas con tamizaje Cuestionario Breve de EPOC positivo, 99 personas sin control y fueron canalizadas a las EAPBS. Durante las intervenciones, se encontraron 276 personas con una condición crónica diagnosticada, 33 sin tratamiento, 4 canalizadas a la ruta integral de atención en salud, 32 canalizadas a la RIAS para población con riesgo o presencia de alteraciones cardiocerebro vascular y metabólicas manifiestas, 1 canalizadas a la RIAS para población con riesgo o presencia de enfermedades respiratorias crónicas, 1 canalizadas a la RIAS para población con riesgo o presencias de trastornos visuales o auditivos, de las personas que requerían cita se asignó cita a 14. 26 Personas identificadas con consumo de tabaco, brindando consejería en cesación de consumo de tabaco y atención del tabaquismo a 26 de las cuales 26 han sido efectivas, correspondiente al 100,0 %. En el seguimiento a familias ubicadas en zonas rurales se abordan 203 personas priorizadas por condiciones crónicas, 61 personas con alerta de riesgo cardiovascular alto, muy alto y extremadamente alto, 58 personas con alerta de riesgo cardiovascular moderado, 22 personas sin control y fueron canalizadas a las EAPBS. Se realiza seguimiento familiar a 88 personas, con énfasis en la promoción de comportamientos de hábitos saludables y la detección de riesgos, a través de planes de automanejo, realizando 88 acciones de información y educación en: 1 familias con acciones de promoción de hábitos saludables en salud visual, Durante el periodo se realizaron 19 canalizaciones a la ruta de alteraciones en salud visual y auditiva, de las cuales 12 fueron efectivas. Se realiza clasificación, identificación de riesgos en salud bucal y sensibilización a 11 individuos en la sesión 1, se realiza clasificación, identificación de riesgos en salud bucal y sensibilización a 11 familias en la sesión 1, se brinda información, educación y comunicación en salud bucal a 4 individuos en la sesión 2, se brinda información, educación y comunicación en salud bucal a 4 familias en la sesión 2, se realiza evaluación de la técnica de higiene bucal a 8 individuos en la sesión 3, se realiza evaluación de la técnica de higiene bucal a 8 familias en la sesión 3, de los cuales 23 individuos apropiaron la técnica de cepillado dental. Durante el periodo se realizaron 54 canalizaciones a la ruta de alteraciones y trastornos en salud bucal, de las cuales 41 fueron efectivas. En el abordaje de familias de Zonas de Ruralidad se realiza clasificación, identificación de riesgos en salud bucal y sensibilización a 122 individuos en la sesión 1, se realiza clasificación, identificación de riesgos en salud bucal y sensibilización a 89 familias en la sesión 1, se brinda información, educación y comunicación en salud bucal a 68 individuos en la sesión 2, se brinda información, educación y comunicación en salud bucal a 68 familias en la sesión 2, de los cuales 79 individuos apropiaron la técnica de cepillado dental. Durante el periodo se realizaron 54 canalizaciones a la ruta de alteraciones y trastornos en salud bucal, de las cuales 41 fueron efectivas. Se identifican 5 mujeres mayores de 50 años sin tamizaje para cáncer de mama, 9 mujeres mayores de 25 años sin toma de citología, y 6 hombres mayores de 50 años sin tamizaje para cáncer de próstata.
Condiciones Crónicas No Transmisibles 
8 Instrumentos de caracterización para CCNT y asistencias técnicas realizadas para la atención integral a la población con Condiciones Crónicas No Transmisibles, 51 personas del talento humano de IPS priorizadas intervenidas en 13 IPS públicas 17 asesorías en promoción de hábitos saludables y condiciones crónicas, a 43 personas del talento humano en IPS. 13 personas de la comunidad, asociaciones de usuarios y otros actores en salud los temas de fortalecimiento de capacidades fueron: RIAS para población con riesgo o presencia de enfermedades respiratorias crónicas; RIAS para población con riesgo o presencia de cáncer; 403 mujeres tamizadas para cáncer de cuello uterino en las IPS de la red pública Número de mamografías realizadas: 95, número de personas tamizadas cáncer prostata: 187, número de personas tamizadas cáncer colon: 306.
Entorno Cuidador Laboral
Se realizó identificación y caracterización de 96 UTIS CON 126 trabajadores. Se identificaron trabajadores: 92 con exposición a rayos ultravioleta.</t>
  </si>
  <si>
    <t xml:space="preserve">En el mes de Agosto 205
PREVENCIÓN COMBINADA DE LAS ITS
</t>
  </si>
  <si>
    <t>Durante el periodo de Enero 2025 a Agosto 205
PREVENCIÓN COMBINADA DE LAS ITS 
20 Pruebas de VIH.HEPT B realizadas bienestar integral es mas salud mental.
Entorno Institucional
SSR
Prevención combinada de las ITS-VIH 
14 Pruebas rápidas de VIH realizadas por los equipos del PIC. 14 Pruebas rápidas de Hept B realizadas por los equipos del PIC. 1.572 Condones entregados en procesos educativos de los equipos del PIC. Canalizaciones y activación de ruta según el Sistema de Referencia y Contrareferencia (SIRC): Fortalecimiento técnico talento humano 4 Asistencias técnicas en IPS con fortalecimiento de temas en SSSR con enfasis en prevención de las ITS Abordaje intersectorial 3 Articulaciones sectoriales e intersetoriales que fortalecen la respuesta ante el VIH y las Hepatitis.</t>
  </si>
  <si>
    <t xml:space="preserve">Durante el periodo de Enero 2025 a Agosto 205
Enfermedades Transmitidas por Vectores-ETV: 
</t>
  </si>
  <si>
    <t>En el mes de Agosto 205
Programa Ampliado de Inmunizaciones - PAI
Menor de un año de edad: POLIO: 3eras dosis aplicadas 1, cumplimiento 8,3 % PENTAVALENTE: 3eras dosis aplicadas 1, cumplimiento 8,3 % ROTAVIRUS: 2das dosis aplicadas 4, cumplimiento 33,3 % De un año de edad: TRIPLE VIRAL: dosis aplicadas 2, 22,2 cumplimiento NEUMOCOCO REFUERZO: dosis aplicadas 2, cumplimiento 22,2 % HEPATITIS A: dosis aplicada 2, cumplimiento 22,2 % VARICELA: dosis aplicadas 2, cumplimiento 22,2 % Tdap de gestantes: dosis aplicadas 2, Fuente: SIS-151 RESUMEN MENSUAL DE VACUNACIÓN - Corte 31/08/2025. 1 IPS con distribución de medicamentos inmunobiológicos, insumos y dispositivos médicos 1 Visitas de asistencia técnica a IPS de la red pública y privada (técnicos sistemas de información) 1 Visitas de asistencia técnica a IPS de la red pública y privada (profesionales) 11 Talento humano en salud con fortalecimiento técnico del PAI en IPS públicas y privadas 1 IPS activas en el REPS con validación mensual equipo PAI Se asistió a 1 asistencia técnica Distrital por coordinador/a PAI y profesionales de apoyo Se realizó 1 reunión local PAI Se realizarón 4 articulaciones 2 Con otros actores (JAC, Colia, Riapi, centros comerciales, iglesias, entre otros) 2 otros sectores (SED, ICBF, SDIS, secretaría de la mujer, IDRD, entre otros) 1 Jornadas extramurales de vacunación realizadas en SED Públicas. 1 Jornadas extramurales de vacunación tactica de concentación (parques, centros comerciales, igelsias, supercades, entre otros).</t>
  </si>
  <si>
    <t>Durante el periodo de Enero 2025 a Agosto 205
Entorno Cuidador Educativo 
Se realizan 10 sesiones de sensibilización en vacunación a comunidad educativa 10 rectores, directivos y docentes, 12 padres de familia y 94 estudiantes.
Programa Ampliado de Inmunizaciones - PAI 
Menor de un año de edad: POLIO: 3eras dosis aplicadas 14, cumplimiento 148,9 % PENTAVALENTE: 3eras dosis aplicadas 14, cumplimiento 148,9 % cumplimiento 0,0 % ROTAVIRUS: 2das dosis aplicadas 16, cumplimiento 170,0 % De un año de edad: TRIPLE VIRAL: dosis aplicadas 10, 89,4 cumplimiento NEUMOCOCO REFUERZO: dosis aplicadas 10, cumplimiento 89,4 % HEPATITIS A: dosis aplicada 10, cumplimiento 89,4 % VARICELA: dosis aplicadas 10, cumplimiento 89,4 % FIEBRE AMARILLA en población de 1 año: 9 dosis aplicadas, cumplimiento 49,5 % Tdap de gestantes: dosis aplicadas 11, Fuente: SIS-151 RESUMEN MENSUAL DE VACUNACIÓN - Corte 31/08/2025. 7 IPS con distribución de medicamentos inmunobiológicos, insumos y dispositivos médicos 7 Visitas de asistencia técnica a IPS de la red pública y privada (técnicos sistemas de información) 6 Visitas de asistencia técnica a IPS de la red pública y privada (profesionales) 55 Talento humano en salud con fortalecimiento técnico del PAI en IPS públicas y privadas 8 IPS activas en el REPS con validación mensual equipo PAI Se asistió a 7 asistencia técnica Distrital por coordinador/a PAI y profesionales de apoyo Se realizó 8 reunión local PAI Se realizarón 29 articulaciones 10 Con otros actores (JAC, Colia, Riapi, centros comerciales, iglesias, entre otros) 19 otros sectores (SED, ICBF, SDIS, secretaría de la mujer, IDRD, entre otros) 17 Jornadas extramurales de vacunación realizadas en SED Públicas. 14 Jornadas extramurales de vacunación tactica de concentación (parques, centros comerciales, igelsias, supercades, entre otros).</t>
  </si>
  <si>
    <t xml:space="preserve">En el mes de Agosto 205
Gestión de Programas y Acciones
</t>
  </si>
  <si>
    <t xml:space="preserve">Durante el periodo de Enero 2025 a Agosto 205
Gestión de Programas y Acciones 
</t>
  </si>
  <si>
    <t>Para el mes de Agosto en el marco de la conformación e implementación intersectorial y comunitaria de la red de salud ambiental y la Gestión de la Salud Ambiental a nivel local se avanzó en un 0,1 % gestionando acciones en:
1 sesión de la Comisión Ambiental Local (CAL), 1 sesión del Consejo Local de Gestión del Riesgo y Cambio Climático (CLGRCC), 1 Sesión del consejo Local de Protección y Bienestar Animal (CLPYBA), en donde participaron 49 personas en estos espacios de coordinación; se realizaron 5 actividades intersectoriales desde los espacios de gestión con participación de 116 personas.
Por otra parte, en el marco de la implementación de estrategias en salud ambiental a través de los entornos de vida cotidiana se adelantaron acciones así:
Entorno Cuidador Comunitario:  Se desarrollaron unidades demostrativas en salud ambiental con participación de 22 personas. Se abordaron 61 personas con 12 acciones de Educación para la Salud Ambiental.
Entorno Cuidador Educativo: Se desarrollaron 8 intervenciones a 25 estudiantes de ciclo 1; 7 intervenciones a 49 estudiantes de ciclo 2; 8 intervenciones a 80 estudiantes de ciclo 3 y 6 intervenciones a 57 estudiantes de ciclo 4.
Entorno Cuidador Hogar: Con la estrategia de vivienda saludable, se intervinieron 40 familias con visita de cierre para evaluación de los riesgos ambientales identificados en 40 personas expuestas y se desarrollaron seguimientos a las familias brindando educación de acuerdo con los riesgos identificados a 71 personas expuestas.
Entorno Cuidador Laboral: Se identificaron 24 Unidades de Trabajo Informal libres de Humo, se socializó el Índice Bogotano de Calidad del Aire y Riesgo en Salud –IBOCA- a 56 trabajadores y el Índice de radiación solar ultravioleta -IUV a 31 trabajadores informales.</t>
  </si>
  <si>
    <t>Hasta el mes de Agosto en el marco de la conformación e implementación intersectorial y comunitaria de la red de salud ambiental y la Gestión de la Salud Ambiental a nivel local se avanzó en un 0,84 % gestionando acciones en: 
9 sesiones de la Comisión Ambiental Local (CAL), 8 sesiones del Consejo Local de Gestión del Riesgo y Cambio Climático (CLGRCC), 7 Sesiones del consejo Local de Protección y Bienestar Animal (CLPYBA), en donde participaron 340 personas en estos espacios de coordinación; se realizaron 39 actividades intersectoriales desde los espacios de gestión con participación de 542 personas. Se gestionaron 14 problemáticas de salud ambiental recepcionadas desde vigilancia epidemiológica basada en comunidad relacionadas con riesgos ambientales con participación de 31 personas de la comunidad.
Por otra parte, en el marco de la implementación de estrategias en salud ambiental a través de los entornos de vida cotidiana se adelantaron acciones así:
Entorno Cuidador Comunitario: Se desarrollaron 6 unidades demostrativas en salud ambiental con participación de 261 personas. Se priorizaron 15 barrios (Veredas Raizal, Nazareth, Tunal Bajo, Vegas y Auras. - Vereda Tunal Bajo Vereda Raizal, Vereda Nazareth, Vereda Tunal Alto, Vereda Vegas. - San Juan, Nazareth, Chorreras, San Antonio, Peña lisa) a los que se les formuló el Plan de Gestión Barrial/veredal de Entornos Ambientalmente Saludables, y se abordaron 547 personas con 102 acciones de Educación para la Salud Ambiental.
Entorno Cuidador Educativo: Se desarrollaron 51 intervenciones a 127 estudiantes de ciclo 1; 27 intervenciones a 136 estudiantes de ciclo 2; 29 intervenciones a 208 estudiantes de ciclo 3 y 27 intervenciones a 205 estudiantes de ciclo 4. Se implementó la estrategia de mascota verde en 1 jardines, abordando 12 niños y se realizaron 3 sesiones durante su implementación.
Entorno Cuidador Hogar: Con la estrategia de vivienda saludable, se intervinieron 120 familias con visita de cierre para evaluación de los riesgos ambientales identificados en 101 personas expuestas y se desarrollaron seguimientos a las familias brindando educación de acuerdo con los riesgos identificados a 538 personas expuestas.
Entorno Cuidador Laboral: Se identificaron 192 Unidades de Trabajo Informal libres de Humo, se socializó el Índice Bogotano de Calidad del Aire y Riesgo en Salud –IBOCA- a 260 trabajadores y el Índice de radiación solar ultravioleta -IUV a 260 trabajadores informales.</t>
  </si>
  <si>
    <t>En el mes de Agosto 2025
Vigilancia de la Salud Ambiental
VACUNACIÓN ANTIRRÁBICA CANINA Y FELINA: Se vacunaron contra la rabia un total de 105 animales de los cuales 86 fueron perros y 19 fueron gatos.</t>
  </si>
  <si>
    <t>Durante el periodo de Enero 2025 a Agosto 2025
Vigilancia de la Salud Ambiental 
 Seguimiento y Observación al animal agresor: Vigilancia Integrada de la Rabia que realizaron la gestión y seguimiento de 1 casos de agresión por animal potencialmente transmisor de rabia, notificadas por las UPGD de cada la localidad durante el mes. y 2 capacitaciones dirigidas al TH de las UPGD Vigilancia de la Salud Ambiental VACUNACIÓN ANTIRRÁBICA CANINA Y FELINA: Se vacunaron contra la rabia un total de 652 animales de los cuales 548 fueron perros y 104 fueron gatos. 1 jornadas de vacunación extramural ejecutadas.</t>
  </si>
  <si>
    <t>En el mes de Agosto 2025
Vigilancia de la Salud Ambiental
Se inscribieron 2 establecimientos.  Se adelantaron 7 actividades de carácter promocional y preventivo como son las sensibilizaciones dirigidas a la comunidad en temas de salud ambiental enfocados especialmente al manejo adecuado de alimentos; medicamentos y sustancias químicas. con una asistencia de 27 personas. Se adelantaron 12 visitas de inspección, vigilancia y control (IVC) en establecimientos abiertos al público, para verificar el cumplimiento de la normatividad sanitaria vigente. Se intervinieron 13 establecimientos comerciales, industriales e institucionales vigilados y controlados abiertos al público,</t>
  </si>
  <si>
    <t>Durante el periodo de Enero 2025 a Agosto 2025
Vigilancia de la Salud Ambiental 
Se inscribieron11 establecimientos. Se adelantaron 19 actividades de carácter promocional y preventivo como son las sensibilizaciones dirigidas a la comunidad en temas de salud ambiental enfocados especialmente al manejo adecuado de alimentos; medicamentos y sustancias químicas. con una asistencia de 75 personas. Se adelantaron 53 visitas de inspección, vigilancia y control (IVC) en establecimientos abiertos al público, para verificar el cumplimiento de la normatividad sanitaria vigente. Se intervinieron 57 establecimientos comerciales, industriales e institucionales vigilados y controlados abiertos al público,</t>
  </si>
  <si>
    <t>En el mes de Agosto 2025
Implementación de la Vigilancia en Salud Ambiental en las tematicas de Aire, Ruido y Radiación electromagnética
 Durante el mes de reporte se aplicaron encuestas relacionadas con calidad de aire a un total de 8 personas para la población de 0 a 14 años de edad y adulto mayor de 60 años Se aplicaron encuestas de percepción relacionadas con ruido a 7 personas entre adolescentes y adultos. Se aplicaron 4 encuestas relacionadas con el síndrome de radiofrecuencia y se participaron en 1 espacios de posicionamiento en temas Radiación electromagnética (REM)</t>
  </si>
  <si>
    <t>Durante el periodo de Enero 2025 a Agosto 2025
Implementación de la Vigilancia en Salud Ambiental en las tematicas de Aire, Ruido y Radiación electromagnética 
 Durante el mes de reporte se aplicaron encuestas relacionadas con calidad de aire a un total de 30 personas para la población de 0 a 14 años de edad y adulto mayor de 60 años Se aplicaron encuestas de percepción relacionadas con ruido a 18 personas entre adolescentes y adultos. Se aplicaron 11 encuestas relacionadas con el síndrome de radiofrecuencia De las personas encuestadas en las tematicas de la línea, 7 se iniciaron procesos de canalización o activación de ruta. y se participaron en 5 espacios de posicionamiento en temas Radiación electromagnética (REM);</t>
  </si>
  <si>
    <t>En el mes de Agosto 205
Vigilancia en Salud Pública
La red de operadores de VSP en el distrito: Se realizó el mantenimiento del Sistema de EEVV, a través de 2 asesorías y asistencias técnicas. De las 6 instituciones que hacen parte de la red de vigilancia en salud pública de los diferentes subsistemas para el periodo, 4 corresponden a Unidades Informadoras 2 a Unidades Notificadoras. Como fortalecimiento a la operación de la red de VSP se realizaron las siguientes acciones para los sistemas: red de operadores de la Vigilancia en Salud Pública, con abordaje de más de 4 de subsistemas 2 asesorías y/o asistencias técnicas, Se realizó el mantenimiento de los subsistemas a través de 2 asesorías y asistencias técnicas.
Dentro de las acciones realizadas de mitigación y control relacionadas con los eventos de interés en salud pública, frente al componente transmisibles: Como fortalecimiento a la gestión de la información del subsistema transmisibles se realizaron las siguientes asistencias técnicas UPGD: Vigilancia Epidemiológica Ocupacional de los Trabajadores de la Economía informal -SIVISTRA 14 casos notificados y 20 IEC efectivas. Sistema de Vigilancia Epidemiológica en Salud Oral SISVESO: 6 casos notificados 1 IEC efectivas.
Subsistema SISVAN: Subsistema de vigilancia en Salud Pública de Lesiones de Causa Externa (SIVELCE) Subsistema de Vigilancia en Salud Pública de la Conducta Suicida (SISVECOS) Subsistema de vigilancia en salud pública en violencia intrafamiliar y de genero (SIVIM) Total de casos notificados de violencia intrafamiliar y de género: 1 y con IEC: 1 Total de casos notificados de violencia intrafamiliar y de género en mujeres: 1 Casos notificados de violencia sexual: 2 y con IEC: 1. Casos notificados de violencia en niños, niñas y adolescentes: 2 y con IEC: 1 Vigilancia Epidemiológica Basada en Comunidad 6 Notificaciones de situaciones problemáticas 1 Comités de vigilancia epidemiológica comunitaria - COVECOM. 6 Asistencias Técnicas a la Red de Vigilancia Comunitaria para la VEBC, 1 Investigaciones socio epidemiológicas de campo -ISEC- VEBC.</t>
  </si>
  <si>
    <t>Durante el periodo de Enero 2025 a Agosto 205
Vigilancia en Salud Pública 
La red de operadores de VSP en el distrito: Se realizó el mantenimiento del Sistema de EEVV, a través de 16 asesorías y asistencias técnicas. De las 48 instituciones que hacen parte de la red de vigilancia en salud pública de los diferentes subsistemas para el periodo, 32 corresponden a Unidades Informadoras 16 a Unidades Notificadoras. Como fortalecimiento a la operación de la red de VSP se realizaron las siguientes acciones para los sistemas: red de operadores de la Vigilancia en Salud Pública, con abordaje de más de 4 de subsistemas 6 asesorías y/o asistencias técnicas, red de operadores de la Vigilancia en Salud Pública de Unidades Informadoras-UI 4 asesorías y/o asistencias técnicas. Se realizó el mantenimiento de los subsistemas a través de 10 asesorías y asistencias técnicas.
Dentro de las acciones realizadas de mitigación y control relacionadas con los eventos de interés en salud pública, frente al componente transmisibles: Como fortalecimiento a la gestión de la información del subsistema transmisibles se realizaron las siguientes asistencias técnicas UPGD: Vigilancia Epidemiológica Ocupacional de los Trabajadores de la Economía informal -SIVISTRA 85 casos notificados y 121 IEC efectivas. Sistema de Vigilancia Epidemiológica en Salud Oral SISVESO: 45 casos notificados 2 IEC efectivas.
Subsistema SISVAN: Mantenimiento y fortalecimiento del Sistema de Vigilancia Alimentaria y Nutricional (SISVAN) en 4 Unidades Primarias Generadoras de Datos públicas 2 Seguimiento a atenciones a recién nacidos 1 Seguimiento a atenciones en menores de 5 años Subsistema de vigilancia en Salud Pública de Lesiones de Causa Externa (SIVELCE) Subsistema de Vigilancia en Salud Pública de la Conducta Suicida (SISVECOS) Número de casos notificados de Lesiones por quemaduras 4 IEC efectivas 3 de Lesiones por quemaduras Accidentes domésticos en menores 11 años: 1 casos notificados, IEC efectivas 1 Accidentes domésticos, Subsistema de vigilancia en salud pública en violencia intrafamiliar y de genero (SIVIM) Total de casos notificados de violencia intrafamiliar y de género: 9 y con IEC: 6 Total de casos notificados de violencia intrafamiliar y de género en mujeres: 7 y en hombres: 2. Casos notificados de violencia sexual: 5 y con IEC: 3. Casos notificados de violencia en niños, niñas y adolescentes: 22 y con IEC: 10 Vigilancia Epidemiológica Basada en Comunidad 41 Notificaciones de situaciones problemáticas 4 Comités de vigilancia epidemiológica comunitaria - COVECOM. 48 Asistencias Técnicas a la Red de Vigilancia Comunitaria para la VEBC, 8 Investigaciones socio epidemiológicas de campo -ISEC- VEBC.</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</si>
  <si>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</si>
  <si>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</si>
  <si>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</si>
  <si>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</si>
  <si>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</si>
  <si>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</si>
  <si>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</si>
  <si>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</si>
  <si>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</si>
  <si>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</si>
  <si>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</si>
  <si>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</si>
  <si>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</si>
  <si>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</si>
  <si>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</si>
  <si>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</si>
  <si>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</si>
  <si>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</si>
  <si>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</si>
  <si>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</si>
  <si>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ROM</t>
  </si>
  <si>
    <t>DESPLAZADOS AFRODESCENDIENTES</t>
  </si>
  <si>
    <t>DESPLAZADOS RAIZAL</t>
  </si>
  <si>
    <t>DESPLAZADOS PALENQUERO</t>
  </si>
  <si>
    <t>DESPLAZADOS (OTROS)</t>
  </si>
  <si>
    <t>TOTAL DESPLAZADOS</t>
  </si>
  <si>
    <t>HABITANTES DE CALLE</t>
  </si>
  <si>
    <t>INDIGENAS</t>
  </si>
  <si>
    <t>ROM</t>
  </si>
  <si>
    <t>AFRODESCENDIENTES</t>
  </si>
  <si>
    <t>RAIZAL</t>
  </si>
  <si>
    <t>PALENQUERO</t>
  </si>
  <si>
    <t>NINGUNO DE LOS ANTERIORES</t>
  </si>
  <si>
    <t>TOTAL DE LA POBLACION</t>
  </si>
  <si>
    <t>MIGRANTE</t>
  </si>
  <si>
    <t>DISCAPACIDAD SEVERA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</si>
  <si>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</si>
  <si>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</si>
  <si>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</si>
  <si>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</si>
  <si>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</si>
  <si>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</si>
  <si>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</si>
  <si>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</si>
  <si>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</si>
  <si>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</si>
  <si>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</si>
  <si>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</si>
  <si>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</si>
  <si>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</si>
  <si>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</si>
  <si>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</si>
  <si>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</si>
  <si>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</si>
  <si>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</si>
  <si>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</si>
  <si>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</si>
  <si>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</si>
  <si>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</si>
  <si>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</si>
  <si>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</si>
  <si>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</si>
  <si>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</si>
  <si>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</si>
  <si>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</si>
  <si>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</si>
  <si>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</si>
  <si>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</si>
  <si>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</si>
  <si>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</si>
  <si>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</si>
  <si>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</si>
  <si>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</si>
  <si>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</si>
  <si>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</si>
  <si>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</si>
  <si>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</si>
  <si>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</si>
  <si>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</si>
  <si>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</si>
  <si>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</si>
  <si>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</si>
  <si>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</si>
  <si>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</si>
  <si>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</si>
  <si>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</si>
  <si>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</si>
  <si>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Construcción y mejora de la capacidad instalada UMHES Cll 80 para fortalecer servicios de salud integral implementando la central de Emerg y Urg al gran parque hospitalario de Engativá - APP ENGATIVA</t>
  </si>
  <si>
    <t>APP Engativá</t>
  </si>
  <si>
    <t>Políticas, planes, programas y estrategias en salud con transversalización de los enfoques de pueblos y comunidades, género y diferencial e integración de los sistemas de conocimiento</t>
  </si>
  <si>
    <t>02 - Bogotá confía en su bien - estar</t>
  </si>
  <si>
    <t>1.2</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</si>
  <si>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</si>
  <si>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</si>
  <si>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</si>
  <si>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</si>
  <si>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</si>
  <si>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</si>
  <si>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</si>
  <si>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</si>
  <si>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</si>
  <si>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</si>
  <si>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</si>
  <si>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</si>
  <si>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</si>
  <si>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</si>
  <si>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</si>
  <si>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1.3</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</si>
  <si>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</si>
  <si>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</si>
  <si>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</si>
  <si>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</si>
  <si>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</si>
  <si>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</si>
  <si>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</si>
  <si>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</si>
  <si>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</si>
  <si>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</si>
  <si>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</si>
  <si>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Entidades Territoriales Departamentales, Distritales y Municipales que conforman territorios de salud de acuerdo con las particularidades geográficas, socioculturales, político administrativas y ambientales donde se produce el proceso de salud.</t>
  </si>
  <si>
    <t>04 - Bogotá ordena su territorio y avanza en su acción climática</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</si>
  <si>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</si>
  <si>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</si>
  <si>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</si>
  <si>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</si>
  <si>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</si>
  <si>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</si>
  <si>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</si>
  <si>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</si>
  <si>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</si>
  <si>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</si>
  <si>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</si>
  <si>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</si>
  <si>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</si>
  <si>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</si>
  <si>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</si>
  <si>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</si>
  <si>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</si>
  <si>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</si>
  <si>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</si>
  <si>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</si>
  <si>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</si>
  <si>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</si>
  <si>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</si>
  <si>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</si>
  <si>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</si>
  <si>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</si>
  <si>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</si>
  <si>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</si>
  <si>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</si>
  <si>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</si>
  <si>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</si>
  <si>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</si>
  <si>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</si>
  <si>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</si>
  <si>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</si>
  <si>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</si>
  <si>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</si>
  <si>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</si>
  <si>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</si>
  <si>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</si>
  <si>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</si>
  <si>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</si>
  <si>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</si>
  <si>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</si>
  <si>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</si>
  <si>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</si>
  <si>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</si>
  <si>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</si>
  <si>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</si>
  <si>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</si>
  <si>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</si>
  <si>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</si>
  <si>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</si>
  <si>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</si>
  <si>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</si>
  <si>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</si>
  <si>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</si>
  <si>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</si>
  <si>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</si>
  <si>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</si>
  <si>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</si>
  <si>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</si>
  <si>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</si>
  <si>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Promover el crecimiento económico sostenido, inclusivo y sostenible, el empleo pleno y productivo y el trabajo decente para todos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</si>
  <si>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</si>
  <si>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</si>
  <si>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</si>
  <si>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</si>
  <si>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</si>
  <si>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</si>
  <si>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</si>
  <si>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</si>
  <si>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</si>
  <si>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</si>
  <si>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</si>
  <si>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</si>
  <si>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Servicio Integral y Buen Gobierno para ciudadanías dignificadas Bogotá D.C.</t>
  </si>
  <si>
    <t>Servicio Integral y Buen Gobierno</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</si>
  <si>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</si>
  <si>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</si>
  <si>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</si>
  <si>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</si>
  <si>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</si>
  <si>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</si>
  <si>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</si>
  <si>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</si>
  <si>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</si>
  <si>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</si>
  <si>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</si>
  <si>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</si>
  <si>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</si>
  <si>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</si>
  <si>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</si>
  <si>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</si>
  <si>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</si>
  <si>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</si>
  <si>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</si>
  <si>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</si>
  <si>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</si>
  <si>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</si>
  <si>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</si>
  <si>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</si>
  <si>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</si>
  <si>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</si>
  <si>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</si>
  <si>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</si>
  <si>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</si>
  <si>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</si>
  <si>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</si>
  <si>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</si>
  <si>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</si>
  <si>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</si>
  <si>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</si>
  <si>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</si>
  <si>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</si>
  <si>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</si>
  <si>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</si>
  <si>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</si>
  <si>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</si>
  <si>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</si>
  <si>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</si>
  <si>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</si>
  <si>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</si>
  <si>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</si>
  <si>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</si>
  <si>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</si>
  <si>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</si>
  <si>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</si>
  <si>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</si>
  <si>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</si>
  <si>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</si>
  <si>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</si>
  <si>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</si>
  <si>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</si>
  <si>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</si>
  <si>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</si>
  <si>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</si>
  <si>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</si>
  <si>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</si>
  <si>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</si>
  <si>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</si>
  <si>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</si>
  <si>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</si>
  <si>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</si>
  <si>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</si>
  <si>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</si>
  <si>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</si>
  <si>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</si>
  <si>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</si>
  <si>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</si>
  <si>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</si>
  <si>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</si>
  <si>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</si>
  <si>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</si>
  <si>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Promover sociedades pacíficas e inclusivas para el desarrollo sostenible, facilitar el acceso a la justicia para todos y crear instituciones eficaces, responsables e inclusivas a todos los niveles</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</si>
  <si>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</si>
  <si>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</si>
  <si>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</si>
  <si>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</si>
  <si>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</si>
  <si>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</si>
  <si>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</si>
  <si>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</si>
  <si>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</si>
  <si>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</si>
  <si>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</si>
  <si>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</si>
  <si>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</si>
  <si>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</si>
  <si>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</si>
  <si>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1.3.4</t>
  </si>
  <si>
    <t xml:space="preserve">Conformación y fortalecimiento de las instancias organizativas para la participación de la población de economía popular y comunitaria, pueblos indígenas y otros grupos de protección especial.  </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</si>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</sst>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_-&quot;$&quot;\ * #,##0_-;\-&quot;$&quot;\ * #,##0_-;_-&quot;$&quot;\ * &quot;-&quot;_-;_-@_-"/>
    <numFmt numFmtId="165" formatCode="_-&quot;$&quot;\ * #,##0.00_-;\-&quot;$&quot;\ * #,##0.00_-;_-&quot;$&quot;\ * &quot;-&quot;??_-;_-@_-"/>
    <numFmt numFmtId="166" formatCode="_-&quot;$&quot;\ * #,##0_-;\-&quot;$&quot;\ * #,##0_-;_-&quot;$&quot;\ * &quot;-&quot;??_-;_-@_-"/>
    <numFmt numFmtId="167" formatCode="#,##0_ ;[Red]\-#,##0\ "/>
    <numFmt numFmtId="168" formatCode="#,##0_ ;\-#,##0\ "/>
    <numFmt numFmtId="169" formatCode="0000000"/>
    <numFmt numFmtId="170" formatCode="000"/>
    <numFmt numFmtId="171" formatCode="00"/>
    <numFmt numFmtId="172" formatCode="0000"/>
    <numFmt numFmtId="173" formatCode="000000"/>
    <numFmt numFmtId="174" formatCode="#,##0.0"/>
    <numFmt numFmtId="175" formatCode="0.0%"/>
    <numFmt numFmtId="176" formatCode="0.000%"/>
    <numFmt numFmtId="177" formatCode="0.0000%"/>
    <numFmt numFmtId="178" formatCode="mmmm"/>
    <numFmt numFmtId="179" formatCode="_-* #,##0_-;\-* #,##0_-;_-* &quot;-&quot;??_-;_-@_-"/>
    <numFmt numFmtId="180" formatCode="0.0"/>
    <numFmt numFmtId="181" formatCode="_-&quot;$&quot;\ * #,##0.0000_-;\-&quot;$&quot;\ * #,##0.0000_-;_-&quot;$&quot;\ * &quot;-&quot;_-;_-@_-"/>
    <numFmt numFmtId="182" formatCode="#,##0.00000_ ;[Red]\-#,##0.00000\ "/>
    <numFmt numFmtId="183" formatCode="#,##0;[Red]#,##0"/>
    <numFmt numFmtId="184" formatCode="0.0000"/>
    <numFmt numFmtId="185" formatCode="&quot;$&quot;\ #,##0"/>
    <numFmt numFmtId="186" formatCode="0.000"/>
  </numFmts>
  <fonts count="81">
    <font>
      <sz val="9"/>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sz val="10.5"/>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9"/>
      <color theme="0"/>
      <name val="Arial Narrow"/>
      <family val="2"/>
    </font>
    <font>
      <b/>
      <sz val="11"/>
      <color rgb="FFC00000"/>
      <name val="Arial Narrow"/>
      <family val="2"/>
    </font>
    <font>
      <sz val="10"/>
      <color theme="1"/>
      <name val="Calibri"/>
      <family val="2"/>
    </font>
    <font>
      <b/>
      <sz val="10"/>
      <color rgb="FFC00000"/>
      <name val="Arial Narrow"/>
      <family val="2"/>
    </font>
    <font>
      <b/>
      <sz val="10"/>
      <color theme="0"/>
      <name val="Arial"/>
      <family val="2"/>
    </font>
    <font>
      <sz val="8"/>
      <color theme="1"/>
      <name val="Calibri"/>
      <family val="2"/>
    </font>
    <font>
      <sz val="10"/>
      <name val="Arial Narrow"/>
      <family val="2"/>
    </font>
    <font>
      <b/>
      <i/>
      <sz val="11"/>
      <color rgb="FFC00000"/>
      <name val="Aptos Narrow"/>
      <family val="2"/>
      <scheme val="minor"/>
    </font>
    <font>
      <sz val="9"/>
      <color theme="1"/>
      <name val="Calibri"/>
      <family val="2"/>
    </font>
    <font>
      <sz val="11"/>
      <name val="Aptos Narrow"/>
      <family val="2"/>
      <scheme val="minor"/>
    </font>
    <font>
      <b/>
      <sz val="11"/>
      <name val="Aptos Narrow"/>
      <family val="2"/>
      <scheme val="minor"/>
    </font>
    <font>
      <sz val="10"/>
      <color rgb="FF000000"/>
      <name val="Calibri"/>
      <family val="2"/>
    </font>
    <font>
      <b/>
      <sz val="12"/>
      <name val="Arial Narrow"/>
      <family val="2"/>
    </font>
    <font>
      <sz val="9"/>
      <name val="Calibri"/>
      <family val="2"/>
    </font>
    <font>
      <sz val="9"/>
      <color rgb="FFFF0000"/>
      <name val="Aptos Narrow"/>
      <family val="2"/>
      <scheme val="minor"/>
    </font>
    <font>
      <sz val="10"/>
      <color rgb="FFFF0000"/>
      <name val="Aptos Narrow"/>
      <family val="2"/>
      <scheme val="minor"/>
    </font>
    <font>
      <sz val="10"/>
      <color rgb="FFFF0000"/>
      <name val="Arial Narrow"/>
      <family val="2"/>
    </font>
    <font>
      <sz val="10"/>
      <name val="Aptos Narrow"/>
      <family val="2"/>
      <scheme val="minor"/>
    </font>
    <font>
      <b/>
      <sz val="10"/>
      <name val="Aptos Narrow"/>
      <family val="2"/>
      <scheme val="minor"/>
    </font>
    <font>
      <b/>
      <sz val="12"/>
      <name val="Aptos Narrow"/>
      <family val="2"/>
      <scheme val="minor"/>
    </font>
    <font>
      <b/>
      <sz val="11"/>
      <color rgb="FFFF0000"/>
      <name val="Calibri"/>
      <family val="2"/>
    </font>
    <font>
      <sz val="8"/>
      <color theme="1"/>
      <name val="Aptos Narrow"/>
      <family val="2"/>
      <scheme val="minor"/>
    </font>
    <font>
      <sz val="9"/>
      <name val="Aptos Narrow"/>
      <scheme val="minor"/>
    </font>
    <font>
      <sz val="8"/>
      <name val="Aptos Narrow"/>
      <scheme val="minor"/>
    </font>
    <font>
      <sz val="8"/>
      <color rgb="FF000000"/>
      <name val="Aptos Narrow"/>
      <family val="2"/>
      <scheme val="minor"/>
    </font>
    <font>
      <b/>
      <sz val="8"/>
      <color rgb="FF000000"/>
      <name val="Aptos Narrow"/>
      <family val="2"/>
      <scheme val="minor"/>
    </font>
    <font>
      <b/>
      <sz val="9"/>
      <name val="Aptos Narrow"/>
      <scheme val="minor"/>
    </font>
  </fonts>
  <fills count="60">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4" tint="-0.499984740745262"/>
        <bgColor indexed="64"/>
      </patternFill>
    </fill>
    <fill>
      <patternFill patternType="solid">
        <fgColor theme="1"/>
        <bgColor indexed="64"/>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rgb="FFFFFF00"/>
        <bgColor indexed="64"/>
      </patternFill>
    </fill>
    <fill>
      <patternFill patternType="solid">
        <fgColor theme="4" tint="-0.249977111117893"/>
        <bgColor theme="4"/>
      </patternFill>
    </fill>
    <fill>
      <patternFill patternType="solid">
        <fgColor theme="1"/>
        <bgColor theme="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499984740745262"/>
        <bgColor rgb="FF000000"/>
      </patternFill>
    </fill>
    <fill>
      <patternFill patternType="solid">
        <fgColor rgb="FFFFFF66"/>
        <bgColor indexed="64"/>
      </patternFill>
    </fill>
    <fill>
      <patternFill patternType="solid">
        <fgColor rgb="FF66FF99"/>
        <bgColor indexed="64"/>
      </patternFill>
    </fill>
    <fill>
      <patternFill patternType="solid">
        <fgColor theme="4" tint="0.79998168889431442"/>
        <bgColor theme="4" tint="0.79998168889431442"/>
      </patternFill>
    </fill>
    <fill>
      <patternFill patternType="solid">
        <fgColor rgb="FFFFFFEF"/>
        <bgColor indexed="64"/>
      </patternFill>
    </fill>
    <fill>
      <patternFill patternType="solid">
        <fgColor theme="3" tint="0.749992370372631"/>
        <bgColor indexed="64"/>
      </patternFill>
    </fill>
    <fill>
      <patternFill patternType="solid">
        <fgColor rgb="FF92D050"/>
        <bgColor indexed="64"/>
      </patternFill>
    </fill>
  </fills>
  <borders count="1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theme="4"/>
      </top>
      <bottom/>
      <diagonal/>
    </border>
    <border>
      <left style="thin">
        <color theme="4"/>
      </left>
      <right/>
      <top style="thin">
        <color theme="4"/>
      </top>
      <bottom/>
      <diagonal/>
    </border>
    <border>
      <left/>
      <right style="thin">
        <color theme="4"/>
      </right>
      <top style="thin">
        <color theme="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style="thin">
        <color theme="4" tint="0.39997558519241921"/>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diagonal/>
    </border>
    <border>
      <left style="medium">
        <color rgb="FF000000"/>
      </left>
      <right/>
      <top/>
      <bottom/>
      <diagonal/>
    </border>
    <border>
      <left style="thin">
        <color rgb="FF000000"/>
      </left>
      <right style="thin">
        <color rgb="FF000000"/>
      </right>
      <top style="thin">
        <color rgb="FF000000"/>
      </top>
      <bottom style="medium">
        <color indexed="64"/>
      </bottom>
      <diagonal/>
    </border>
    <border>
      <left style="medium">
        <color rgb="FF000000"/>
      </left>
      <right/>
      <top style="thin">
        <color indexed="64"/>
      </top>
      <bottom style="medium">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style="medium">
        <color rgb="FF000000"/>
      </top>
      <bottom style="thin">
        <color rgb="FF000000"/>
      </bottom>
      <diagonal/>
    </border>
    <border>
      <left/>
      <right style="thin">
        <color rgb="FF000000"/>
      </right>
      <top style="thin">
        <color rgb="FF000000"/>
      </top>
      <bottom style="medium">
        <color indexed="64"/>
      </bottom>
      <diagonal/>
    </border>
    <border>
      <left/>
      <right style="thin">
        <color rgb="FF000000"/>
      </right>
      <top style="thin">
        <color rgb="FF000000"/>
      </top>
      <bottom style="thin">
        <color indexed="64"/>
      </bottom>
      <diagonal/>
    </border>
    <border>
      <left/>
      <right style="thin">
        <color rgb="FF000000"/>
      </right>
      <top/>
      <bottom style="thin">
        <color rgb="FF000000"/>
      </bottom>
      <diagonal/>
    </border>
    <border>
      <left/>
      <right style="medium">
        <color indexed="64"/>
      </right>
      <top style="medium">
        <color indexed="64"/>
      </top>
      <bottom style="medium">
        <color indexed="64"/>
      </bottom>
      <diagonal/>
    </border>
    <border>
      <left/>
      <right style="thin">
        <color theme="3" tint="0.499984740745262"/>
      </right>
      <top style="thin">
        <color theme="3" tint="0.499984740745262"/>
      </top>
      <bottom style="thin">
        <color theme="3" tint="0.499984740745262"/>
      </bottom>
      <diagonal/>
    </border>
    <border>
      <left/>
      <right/>
      <top/>
      <bottom style="thin">
        <color theme="4" tint="0.39997558519241921"/>
      </bottom>
      <diagonal/>
    </border>
    <border>
      <left style="thin">
        <color theme="4" tint="-0.249977111117893"/>
      </left>
      <right style="thin">
        <color theme="4" tint="-0.249977111117893"/>
      </right>
      <top style="thin">
        <color theme="4" tint="-0.249977111117893"/>
      </top>
      <bottom/>
      <diagonal/>
    </border>
  </borders>
  <cellStyleXfs count="16">
    <xf numFmtId="0" fontId="0" fillId="0" borderId="0"/>
    <xf numFmtId="164" fontId="7" fillId="0" borderId="0" applyFont="0" applyFill="0" applyBorder="0" applyAlignment="0" applyProtection="0"/>
    <xf numFmtId="0" fontId="7" fillId="0" borderId="0"/>
    <xf numFmtId="165" fontId="7" fillId="0" borderId="0" applyFont="0" applyFill="0" applyBorder="0" applyAlignment="0" applyProtection="0"/>
    <xf numFmtId="0" fontId="11" fillId="0" borderId="0"/>
    <xf numFmtId="0" fontId="17" fillId="0" borderId="0"/>
    <xf numFmtId="9" fontId="4" fillId="0" borderId="0" applyFont="0" applyFill="0" applyBorder="0" applyAlignment="0" applyProtection="0"/>
    <xf numFmtId="9" fontId="7"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932">
    <xf numFmtId="0" fontId="0" fillId="0" borderId="0" xfId="0"/>
    <xf numFmtId="164" fontId="0" fillId="0" borderId="0" xfId="1" applyFont="1" applyAlignment="1" applyProtection="1">
      <alignment vertical="center"/>
      <protection locked="0"/>
    </xf>
    <xf numFmtId="0" fontId="7" fillId="0" borderId="0" xfId="2" applyAlignment="1" applyProtection="1">
      <alignment vertical="center"/>
      <protection locked="0"/>
    </xf>
    <xf numFmtId="166" fontId="0" fillId="0" borderId="0" xfId="3" applyNumberFormat="1" applyFont="1" applyAlignment="1" applyProtection="1">
      <alignment vertical="center"/>
      <protection locked="0"/>
    </xf>
    <xf numFmtId="164" fontId="4" fillId="0" borderId="0" xfId="1" applyFont="1" applyAlignment="1" applyProtection="1">
      <alignment vertical="center"/>
      <protection locked="0"/>
    </xf>
    <xf numFmtId="164" fontId="5" fillId="3" borderId="1" xfId="1" applyFont="1" applyFill="1" applyBorder="1" applyAlignment="1" applyProtection="1">
      <alignment horizontal="center" vertical="center" wrapText="1"/>
      <protection locked="0"/>
    </xf>
    <xf numFmtId="164" fontId="10" fillId="4" borderId="1" xfId="1" applyFont="1" applyFill="1" applyBorder="1" applyAlignment="1" applyProtection="1">
      <alignment horizontal="center" vertical="center" wrapText="1"/>
      <protection locked="0"/>
    </xf>
    <xf numFmtId="164" fontId="5" fillId="3" borderId="4" xfId="1" applyFont="1" applyFill="1" applyBorder="1" applyAlignment="1" applyProtection="1">
      <alignment horizontal="center" vertical="center" wrapText="1"/>
      <protection locked="0"/>
    </xf>
    <xf numFmtId="49" fontId="5" fillId="5" borderId="4" xfId="4" applyNumberFormat="1" applyFont="1" applyFill="1" applyBorder="1" applyAlignment="1" applyProtection="1">
      <alignment horizontal="center" vertical="center" wrapText="1"/>
      <protection locked="0"/>
    </xf>
    <xf numFmtId="49" fontId="10" fillId="6" borderId="1" xfId="4" applyNumberFormat="1" applyFont="1" applyFill="1" applyBorder="1" applyAlignment="1" applyProtection="1">
      <alignment horizontal="center" vertical="center" wrapText="1"/>
      <protection locked="0"/>
    </xf>
    <xf numFmtId="49" fontId="5" fillId="7" borderId="4" xfId="4" applyNumberFormat="1" applyFont="1" applyFill="1" applyBorder="1" applyAlignment="1" applyProtection="1">
      <alignment horizontal="center" vertical="center" wrapText="1"/>
      <protection locked="0"/>
    </xf>
    <xf numFmtId="49" fontId="12" fillId="8" borderId="4" xfId="4" applyNumberFormat="1" applyFont="1" applyFill="1" applyBorder="1" applyAlignment="1" applyProtection="1">
      <alignment horizontal="center" vertical="center" wrapText="1"/>
      <protection locked="0"/>
    </xf>
    <xf numFmtId="166" fontId="12" fillId="8" borderId="4" xfId="3" applyNumberFormat="1" applyFont="1" applyFill="1" applyBorder="1" applyAlignment="1" applyProtection="1">
      <alignment horizontal="center" vertical="center" wrapText="1"/>
      <protection locked="0"/>
    </xf>
    <xf numFmtId="167" fontId="6" fillId="9" borderId="1" xfId="1" applyNumberFormat="1" applyFont="1" applyFill="1" applyBorder="1" applyAlignment="1" applyProtection="1">
      <alignment vertical="center" wrapText="1"/>
      <protection locked="0"/>
    </xf>
    <xf numFmtId="167" fontId="4" fillId="0" borderId="1" xfId="1" applyNumberFormat="1" applyFont="1" applyBorder="1" applyAlignment="1" applyProtection="1">
      <alignment vertical="center" wrapText="1"/>
      <protection locked="0"/>
    </xf>
    <xf numFmtId="167" fontId="6" fillId="9" borderId="4" xfId="1" applyNumberFormat="1" applyFont="1" applyFill="1" applyBorder="1" applyAlignment="1" applyProtection="1">
      <alignment vertical="center" wrapText="1"/>
      <protection locked="0"/>
    </xf>
    <xf numFmtId="167" fontId="4" fillId="10" borderId="4" xfId="2" applyNumberFormat="1" applyFont="1" applyFill="1" applyBorder="1" applyAlignment="1" applyProtection="1">
      <alignment vertical="center" wrapText="1"/>
      <protection locked="0"/>
    </xf>
    <xf numFmtId="167" fontId="13" fillId="0" borderId="1" xfId="2" applyNumberFormat="1" applyFont="1" applyBorder="1" applyAlignment="1" applyProtection="1">
      <alignment vertical="center" wrapText="1"/>
      <protection locked="0"/>
    </xf>
    <xf numFmtId="167" fontId="4" fillId="0" borderId="1" xfId="2" applyNumberFormat="1" applyFont="1" applyBorder="1" applyAlignment="1" applyProtection="1">
      <alignment vertical="center" wrapText="1"/>
      <protection locked="0"/>
    </xf>
    <xf numFmtId="0" fontId="4" fillId="0" borderId="0" xfId="2" applyFont="1" applyAlignment="1" applyProtection="1">
      <alignment vertical="center"/>
      <protection locked="0"/>
    </xf>
    <xf numFmtId="166" fontId="4" fillId="0" borderId="0" xfId="3" applyNumberFormat="1" applyFont="1" applyAlignment="1" applyProtection="1">
      <alignment vertical="center"/>
      <protection locked="0"/>
    </xf>
    <xf numFmtId="3" fontId="6" fillId="11" borderId="4" xfId="1" applyNumberFormat="1" applyFont="1" applyFill="1" applyBorder="1" applyAlignment="1" applyProtection="1">
      <alignment vertical="center" wrapText="1"/>
      <protection locked="0"/>
    </xf>
    <xf numFmtId="3" fontId="6" fillId="11" borderId="4" xfId="2" applyNumberFormat="1" applyFont="1" applyFill="1" applyBorder="1" applyAlignment="1" applyProtection="1">
      <alignment vertical="center" wrapText="1"/>
      <protection locked="0"/>
    </xf>
    <xf numFmtId="4" fontId="7" fillId="0" borderId="0" xfId="2" applyNumberFormat="1" applyAlignment="1" applyProtection="1">
      <alignment vertical="center"/>
      <protection locked="0"/>
    </xf>
    <xf numFmtId="3" fontId="4" fillId="0" borderId="1" xfId="2" applyNumberFormat="1" applyFont="1" applyBorder="1" applyAlignment="1" applyProtection="1">
      <alignment vertical="center" wrapText="1"/>
      <protection locked="0"/>
    </xf>
    <xf numFmtId="3" fontId="6" fillId="9" borderId="4" xfId="2" applyNumberFormat="1" applyFont="1" applyFill="1" applyBorder="1" applyAlignment="1" applyProtection="1">
      <alignment vertical="center" wrapText="1"/>
      <protection locked="0"/>
    </xf>
    <xf numFmtId="168" fontId="14" fillId="11" borderId="4" xfId="1" applyNumberFormat="1" applyFont="1" applyFill="1" applyBorder="1" applyAlignment="1" applyProtection="1">
      <alignment vertical="center"/>
      <protection locked="0"/>
    </xf>
    <xf numFmtId="0" fontId="14" fillId="0" borderId="0" xfId="2" applyFont="1" applyAlignment="1" applyProtection="1">
      <alignment vertical="center"/>
      <protection locked="0"/>
    </xf>
    <xf numFmtId="166" fontId="14" fillId="0" borderId="0" xfId="3" applyNumberFormat="1" applyFont="1" applyAlignment="1" applyProtection="1">
      <alignment vertical="center"/>
      <protection locked="0"/>
    </xf>
    <xf numFmtId="168" fontId="14" fillId="0" borderId="4" xfId="1" applyNumberFormat="1" applyFont="1" applyFill="1" applyBorder="1" applyAlignment="1" applyProtection="1">
      <alignment vertical="center"/>
      <protection locked="0"/>
    </xf>
    <xf numFmtId="49" fontId="10" fillId="12" borderId="4" xfId="4" applyNumberFormat="1" applyFont="1" applyFill="1" applyBorder="1" applyAlignment="1" applyProtection="1">
      <alignment horizontal="center" vertical="center" wrapText="1"/>
      <protection locked="0"/>
    </xf>
    <xf numFmtId="49" fontId="10" fillId="12" borderId="1" xfId="4" applyNumberFormat="1" applyFont="1" applyFill="1" applyBorder="1" applyAlignment="1" applyProtection="1">
      <alignment horizontal="center" vertical="center" wrapText="1"/>
      <protection locked="0"/>
    </xf>
    <xf numFmtId="0" fontId="15" fillId="0" borderId="4" xfId="2" applyFont="1" applyBorder="1" applyAlignment="1" applyProtection="1">
      <alignment horizontal="center" vertical="center" wrapText="1"/>
      <protection locked="0"/>
    </xf>
    <xf numFmtId="0" fontId="4" fillId="0" borderId="4" xfId="2" applyFont="1" applyBorder="1" applyAlignment="1" applyProtection="1">
      <alignment horizontal="center" vertical="center" wrapText="1"/>
      <protection locked="0"/>
    </xf>
    <xf numFmtId="169" fontId="4" fillId="0" borderId="4" xfId="2" applyNumberFormat="1" applyFont="1" applyBorder="1" applyAlignment="1" applyProtection="1">
      <alignment horizontal="center" vertical="center" wrapText="1"/>
      <protection locked="0"/>
    </xf>
    <xf numFmtId="170" fontId="4" fillId="0" borderId="1" xfId="2" applyNumberFormat="1" applyFont="1" applyBorder="1" applyAlignment="1" applyProtection="1">
      <alignment horizontal="center" vertical="center" wrapText="1"/>
      <protection locked="0"/>
    </xf>
    <xf numFmtId="3" fontId="6" fillId="11" borderId="1" xfId="2" applyNumberFormat="1" applyFont="1" applyFill="1" applyBorder="1" applyAlignment="1">
      <alignment vertical="center" wrapText="1"/>
    </xf>
    <xf numFmtId="3" fontId="6" fillId="11" borderId="2" xfId="2" applyNumberFormat="1" applyFont="1" applyFill="1" applyBorder="1" applyAlignment="1">
      <alignment vertical="center" wrapText="1"/>
    </xf>
    <xf numFmtId="3" fontId="6" fillId="11" borderId="3" xfId="2" applyNumberFormat="1" applyFont="1" applyFill="1" applyBorder="1" applyAlignment="1">
      <alignment vertical="center" wrapText="1"/>
    </xf>
    <xf numFmtId="0" fontId="14" fillId="11" borderId="4" xfId="2" applyFont="1" applyFill="1" applyBorder="1" applyAlignment="1">
      <alignment vertical="center"/>
    </xf>
    <xf numFmtId="0" fontId="14" fillId="0" borderId="4" xfId="2" applyFont="1" applyBorder="1" applyAlignment="1">
      <alignment vertical="center"/>
    </xf>
    <xf numFmtId="0" fontId="17" fillId="0" borderId="0" xfId="5"/>
    <xf numFmtId="0" fontId="17" fillId="0" borderId="0" xfId="5" applyAlignment="1">
      <alignment horizontal="center"/>
    </xf>
    <xf numFmtId="171" fontId="19" fillId="13" borderId="14" xfId="5" applyNumberFormat="1" applyFont="1" applyFill="1" applyBorder="1" applyAlignment="1">
      <alignment horizontal="center" vertical="center" wrapText="1"/>
    </xf>
    <xf numFmtId="171" fontId="20" fillId="13" borderId="15" xfId="5" applyNumberFormat="1" applyFont="1" applyFill="1" applyBorder="1" applyAlignment="1">
      <alignment horizontal="center" vertical="center" wrapText="1"/>
    </xf>
    <xf numFmtId="171" fontId="19" fillId="13" borderId="16" xfId="5" applyNumberFormat="1" applyFont="1" applyFill="1" applyBorder="1" applyAlignment="1">
      <alignment horizontal="center" vertical="center" wrapText="1"/>
    </xf>
    <xf numFmtId="171" fontId="19" fillId="13" borderId="15" xfId="5" applyNumberFormat="1" applyFont="1" applyFill="1" applyBorder="1" applyAlignment="1">
      <alignment horizontal="center" vertical="center" wrapText="1"/>
    </xf>
    <xf numFmtId="171" fontId="20" fillId="13" borderId="9" xfId="5" applyNumberFormat="1" applyFont="1" applyFill="1" applyBorder="1" applyAlignment="1">
      <alignment horizontal="center" vertical="center" wrapText="1"/>
    </xf>
    <xf numFmtId="171" fontId="19" fillId="13" borderId="9" xfId="5" applyNumberFormat="1" applyFont="1" applyFill="1" applyBorder="1" applyAlignment="1">
      <alignment horizontal="center" vertical="center" wrapText="1"/>
    </xf>
    <xf numFmtId="171" fontId="19" fillId="13" borderId="17" xfId="5" applyNumberFormat="1" applyFont="1" applyFill="1" applyBorder="1" applyAlignment="1">
      <alignment horizontal="center" vertical="center" wrapText="1"/>
    </xf>
    <xf numFmtId="171" fontId="19" fillId="13" borderId="18" xfId="5" applyNumberFormat="1" applyFont="1" applyFill="1" applyBorder="1" applyAlignment="1">
      <alignment horizontal="center" vertical="center" wrapText="1"/>
    </xf>
    <xf numFmtId="171" fontId="19" fillId="13" borderId="19" xfId="5" applyNumberFormat="1" applyFont="1" applyFill="1" applyBorder="1" applyAlignment="1">
      <alignment horizontal="center" vertical="center" wrapText="1"/>
    </xf>
    <xf numFmtId="171" fontId="21" fillId="0" borderId="20" xfId="5" applyNumberFormat="1" applyFont="1" applyBorder="1" applyAlignment="1">
      <alignment horizontal="center" vertical="center"/>
    </xf>
    <xf numFmtId="0" fontId="17" fillId="0" borderId="21" xfId="5" applyBorder="1" applyAlignment="1">
      <alignment horizontal="left" vertical="center" wrapText="1" indent="1"/>
    </xf>
    <xf numFmtId="172" fontId="22" fillId="0" borderId="20" xfId="5" applyNumberFormat="1" applyFont="1" applyBorder="1" applyAlignment="1">
      <alignment horizontal="center" vertical="center"/>
    </xf>
    <xf numFmtId="172" fontId="22" fillId="0" borderId="8" xfId="5" applyNumberFormat="1" applyFont="1" applyBorder="1" applyAlignment="1">
      <alignment horizontal="center" vertical="center"/>
    </xf>
    <xf numFmtId="0" fontId="17" fillId="0" borderId="8" xfId="5" applyBorder="1" applyAlignment="1">
      <alignment horizontal="left" vertical="center" wrapText="1" indent="1"/>
    </xf>
    <xf numFmtId="1" fontId="17" fillId="0" borderId="8" xfId="5" applyNumberFormat="1" applyBorder="1" applyAlignment="1">
      <alignment horizontal="center" vertical="center"/>
    </xf>
    <xf numFmtId="173" fontId="17" fillId="0" borderId="8" xfId="5" applyNumberFormat="1" applyBorder="1" applyAlignment="1">
      <alignment horizontal="center" vertical="center"/>
    </xf>
    <xf numFmtId="0" fontId="17" fillId="0" borderId="8" xfId="5" applyBorder="1" applyAlignment="1">
      <alignment horizontal="left" vertical="center" indent="1"/>
    </xf>
    <xf numFmtId="0" fontId="17" fillId="0" borderId="21" xfId="5" applyBorder="1" applyAlignment="1">
      <alignment horizontal="left" vertical="center" indent="1"/>
    </xf>
    <xf numFmtId="171" fontId="21" fillId="0" borderId="9" xfId="5" applyNumberFormat="1" applyFont="1" applyBorder="1" applyAlignment="1">
      <alignment horizontal="center" vertical="center" wrapText="1"/>
    </xf>
    <xf numFmtId="0" fontId="17" fillId="0" borderId="9" xfId="5" applyBorder="1" applyAlignment="1">
      <alignment horizontal="left" vertical="center" wrapText="1"/>
    </xf>
    <xf numFmtId="0" fontId="23" fillId="0" borderId="9" xfId="5" applyFont="1" applyBorder="1" applyAlignment="1">
      <alignment horizontal="left" vertical="top" wrapText="1"/>
    </xf>
    <xf numFmtId="171" fontId="21" fillId="0" borderId="22" xfId="5" applyNumberFormat="1" applyFont="1" applyBorder="1" applyAlignment="1">
      <alignment horizontal="center" vertical="center" wrapText="1"/>
    </xf>
    <xf numFmtId="0" fontId="17" fillId="0" borderId="9" xfId="5" applyBorder="1" applyAlignment="1">
      <alignment horizontal="left" vertical="top" wrapText="1"/>
    </xf>
    <xf numFmtId="171" fontId="21" fillId="0" borderId="23" xfId="5" applyNumberFormat="1" applyFont="1" applyBorder="1" applyAlignment="1">
      <alignment horizontal="center" vertical="center" wrapText="1"/>
    </xf>
    <xf numFmtId="171" fontId="21" fillId="0" borderId="24" xfId="5" applyNumberFormat="1" applyFont="1" applyBorder="1" applyAlignment="1">
      <alignment horizontal="center" vertical="center" wrapText="1"/>
    </xf>
    <xf numFmtId="0" fontId="23" fillId="0" borderId="23" xfId="5" applyFont="1" applyBorder="1" applyAlignment="1">
      <alignment horizontal="left" vertical="center" wrapText="1" indent="1"/>
    </xf>
    <xf numFmtId="171" fontId="24" fillId="0" borderId="22" xfId="5" applyNumberFormat="1" applyFont="1" applyBorder="1" applyAlignment="1">
      <alignment horizontal="left" vertical="center" wrapText="1" indent="1"/>
    </xf>
    <xf numFmtId="171" fontId="21" fillId="0" borderId="25" xfId="5" applyNumberFormat="1" applyFont="1" applyBorder="1" applyAlignment="1">
      <alignment horizontal="center" vertical="center" wrapText="1"/>
    </xf>
    <xf numFmtId="0" fontId="23" fillId="0" borderId="26" xfId="5" applyFont="1" applyBorder="1" applyAlignment="1">
      <alignment horizontal="left" vertical="center" wrapText="1" indent="1"/>
    </xf>
    <xf numFmtId="171" fontId="24" fillId="0" borderId="25" xfId="5" applyNumberFormat="1" applyFont="1" applyBorder="1" applyAlignment="1">
      <alignment horizontal="left" vertical="center" wrapText="1" indent="1"/>
    </xf>
    <xf numFmtId="171" fontId="21" fillId="0" borderId="27" xfId="5" applyNumberFormat="1" applyFont="1" applyBorder="1" applyAlignment="1">
      <alignment horizontal="center" vertical="center"/>
    </xf>
    <xf numFmtId="0" fontId="17" fillId="0" borderId="28" xfId="5" applyBorder="1" applyAlignment="1">
      <alignment horizontal="left" vertical="center" indent="1"/>
    </xf>
    <xf numFmtId="0" fontId="17" fillId="0" borderId="8" xfId="5" applyBorder="1" applyAlignment="1">
      <alignment horizontal="center" vertical="center"/>
    </xf>
    <xf numFmtId="171" fontId="21" fillId="0" borderId="29" xfId="5" applyNumberFormat="1" applyFont="1" applyBorder="1" applyAlignment="1">
      <alignment horizontal="center" vertical="center" wrapText="1"/>
    </xf>
    <xf numFmtId="0" fontId="23" fillId="0" borderId="10" xfId="5" applyFont="1" applyBorder="1" applyAlignment="1">
      <alignment horizontal="left" vertical="top" wrapText="1"/>
    </xf>
    <xf numFmtId="171" fontId="21" fillId="0" borderId="10" xfId="5" applyNumberFormat="1" applyFont="1" applyBorder="1" applyAlignment="1">
      <alignment horizontal="center" vertical="center" wrapText="1"/>
    </xf>
    <xf numFmtId="0" fontId="17" fillId="0" borderId="10" xfId="5" applyBorder="1" applyAlignment="1">
      <alignment horizontal="left" vertical="center" wrapText="1"/>
    </xf>
    <xf numFmtId="172" fontId="22" fillId="0" borderId="27" xfId="5" applyNumberFormat="1" applyFont="1" applyBorder="1" applyAlignment="1">
      <alignment horizontal="center" vertical="center"/>
    </xf>
    <xf numFmtId="172" fontId="22" fillId="0" borderId="30" xfId="5" applyNumberFormat="1" applyFont="1" applyBorder="1" applyAlignment="1">
      <alignment horizontal="center" vertical="center"/>
    </xf>
    <xf numFmtId="0" fontId="17" fillId="0" borderId="30" xfId="5" applyBorder="1" applyAlignment="1">
      <alignment horizontal="left" vertical="center" wrapText="1" indent="1"/>
    </xf>
    <xf numFmtId="1" fontId="17" fillId="0" borderId="30" xfId="5" applyNumberFormat="1" applyBorder="1" applyAlignment="1">
      <alignment horizontal="center" vertical="center"/>
    </xf>
    <xf numFmtId="173" fontId="17" fillId="0" borderId="30" xfId="5" applyNumberFormat="1" applyBorder="1" applyAlignment="1">
      <alignment horizontal="center" vertical="center"/>
    </xf>
    <xf numFmtId="0" fontId="17" fillId="0" borderId="30" xfId="5" applyBorder="1" applyAlignment="1">
      <alignment horizontal="center" vertical="center"/>
    </xf>
    <xf numFmtId="0" fontId="17" fillId="0" borderId="30" xfId="5" applyBorder="1" applyAlignment="1">
      <alignment horizontal="left" vertical="center" indent="1"/>
    </xf>
    <xf numFmtId="0" fontId="17" fillId="0" borderId="28" xfId="5" applyBorder="1" applyAlignment="1">
      <alignment horizontal="left" vertical="center" wrapText="1" indent="1"/>
    </xf>
    <xf numFmtId="0" fontId="17" fillId="0" borderId="0" xfId="5" applyAlignment="1">
      <alignment horizontal="left" vertical="center" wrapText="1" indent="1"/>
    </xf>
    <xf numFmtId="171" fontId="21" fillId="0" borderId="31" xfId="5" applyNumberFormat="1" applyFont="1" applyBorder="1" applyAlignment="1">
      <alignment horizontal="center" vertical="center" wrapText="1"/>
    </xf>
    <xf numFmtId="0" fontId="17" fillId="0" borderId="10" xfId="5" applyBorder="1" applyAlignment="1">
      <alignment horizontal="left" vertical="top" wrapText="1"/>
    </xf>
    <xf numFmtId="171" fontId="21" fillId="0" borderId="32" xfId="5" applyNumberFormat="1" applyFont="1" applyBorder="1" applyAlignment="1">
      <alignment horizontal="center" vertical="center" wrapText="1"/>
    </xf>
    <xf numFmtId="171" fontId="21"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71" fontId="16" fillId="0" borderId="4" xfId="0" applyNumberFormat="1" applyFont="1" applyBorder="1" applyAlignment="1">
      <alignment horizontal="center" vertical="center"/>
    </xf>
    <xf numFmtId="171" fontId="16" fillId="0" borderId="34" xfId="0" applyNumberFormat="1" applyFont="1" applyBorder="1" applyAlignment="1">
      <alignment horizontal="center" vertical="center"/>
    </xf>
    <xf numFmtId="0" fontId="23"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6" fillId="14" borderId="5" xfId="0" applyFont="1" applyFill="1" applyBorder="1" applyAlignment="1">
      <alignment horizontal="left" vertical="center" indent="1"/>
    </xf>
    <xf numFmtId="172" fontId="16" fillId="9" borderId="39" xfId="0" applyNumberFormat="1" applyFont="1" applyFill="1" applyBorder="1" applyAlignment="1">
      <alignment horizontal="center" vertical="center"/>
    </xf>
    <xf numFmtId="0" fontId="16" fillId="14" borderId="4" xfId="0" applyFont="1" applyFill="1" applyBorder="1" applyAlignment="1">
      <alignment horizontal="center" vertical="center"/>
    </xf>
    <xf numFmtId="0" fontId="21" fillId="9" borderId="4" xfId="0" applyFont="1" applyFill="1" applyBorder="1" applyAlignment="1">
      <alignment horizontal="left" vertical="center" indent="1"/>
    </xf>
    <xf numFmtId="171" fontId="16" fillId="9" borderId="4" xfId="0" applyNumberFormat="1" applyFont="1" applyFill="1" applyBorder="1" applyAlignment="1">
      <alignment horizontal="center" vertical="center"/>
    </xf>
    <xf numFmtId="172" fontId="16" fillId="9" borderId="41" xfId="0" applyNumberFormat="1" applyFont="1" applyFill="1" applyBorder="1" applyAlignment="1">
      <alignment horizontal="center" vertical="center"/>
    </xf>
    <xf numFmtId="49" fontId="27"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30" fillId="12" borderId="34" xfId="4" applyNumberFormat="1" applyFont="1" applyFill="1" applyBorder="1" applyAlignment="1" applyProtection="1">
      <alignment horizontal="center" vertical="center" wrapText="1"/>
      <protection hidden="1"/>
    </xf>
    <xf numFmtId="49" fontId="12"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7"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71" fontId="0" fillId="0" borderId="54" xfId="0" applyNumberFormat="1" applyBorder="1" applyAlignment="1">
      <alignment horizontal="center" vertical="center"/>
    </xf>
    <xf numFmtId="0" fontId="0" fillId="0" borderId="54" xfId="0" applyBorder="1" applyAlignment="1">
      <alignment vertical="top" wrapText="1"/>
    </xf>
    <xf numFmtId="0" fontId="29" fillId="15" borderId="0" xfId="0" applyFont="1" applyFill="1" applyAlignment="1" applyProtection="1">
      <alignment vertical="center" wrapText="1"/>
      <protection hidden="1"/>
    </xf>
    <xf numFmtId="49" fontId="12" fillId="12" borderId="54" xfId="4" applyNumberFormat="1" applyFont="1" applyFill="1" applyBorder="1" applyAlignment="1" applyProtection="1">
      <alignment horizontal="center" vertical="center" wrapText="1"/>
      <protection hidden="1"/>
    </xf>
    <xf numFmtId="49" fontId="36" fillId="7" borderId="54" xfId="4" applyNumberFormat="1" applyFont="1" applyFill="1" applyBorder="1" applyAlignment="1" applyProtection="1">
      <alignment horizontal="center" vertical="center" wrapText="1"/>
      <protection hidden="1"/>
    </xf>
    <xf numFmtId="49" fontId="36" fillId="19" borderId="54" xfId="4" applyNumberFormat="1" applyFont="1" applyFill="1" applyBorder="1" applyAlignment="1" applyProtection="1">
      <alignment horizontal="center" vertical="center" wrapText="1"/>
      <protection hidden="1"/>
    </xf>
    <xf numFmtId="49" fontId="36" fillId="5" borderId="54" xfId="4" applyNumberFormat="1" applyFont="1" applyFill="1" applyBorder="1" applyAlignment="1" applyProtection="1">
      <alignment horizontal="center" vertical="center" wrapText="1"/>
      <protection hidden="1"/>
    </xf>
    <xf numFmtId="49" fontId="36" fillId="20" borderId="54" xfId="4" applyNumberFormat="1" applyFont="1" applyFill="1" applyBorder="1" applyAlignment="1" applyProtection="1">
      <alignment horizontal="center" vertical="center" wrapText="1"/>
      <protection hidden="1"/>
    </xf>
    <xf numFmtId="49" fontId="36" fillId="21" borderId="54" xfId="4" applyNumberFormat="1" applyFont="1" applyFill="1" applyBorder="1" applyAlignment="1" applyProtection="1">
      <alignment horizontal="center" vertical="center" wrapText="1"/>
      <protection hidden="1"/>
    </xf>
    <xf numFmtId="168" fontId="42" fillId="24" borderId="55" xfId="1" applyNumberFormat="1" applyFont="1" applyFill="1" applyBorder="1" applyAlignment="1" applyProtection="1">
      <alignment horizontal="right" vertical="center" wrapText="1"/>
      <protection hidden="1"/>
    </xf>
    <xf numFmtId="49" fontId="36" fillId="35" borderId="54" xfId="4" applyNumberFormat="1" applyFont="1" applyFill="1" applyBorder="1" applyAlignment="1" applyProtection="1">
      <alignment horizontal="center" vertical="center" wrapText="1"/>
      <protection hidden="1"/>
    </xf>
    <xf numFmtId="164" fontId="41" fillId="35" borderId="54" xfId="1" applyFont="1" applyFill="1" applyBorder="1" applyAlignment="1" applyProtection="1">
      <alignment horizontal="center" vertical="center" wrapText="1"/>
      <protection hidden="1"/>
    </xf>
    <xf numFmtId="167" fontId="43" fillId="0" borderId="0" xfId="0" applyNumberFormat="1" applyFont="1"/>
    <xf numFmtId="167" fontId="38" fillId="24" borderId="55" xfId="1" applyNumberFormat="1" applyFont="1" applyFill="1" applyBorder="1" applyAlignment="1" applyProtection="1">
      <alignment horizontal="right" vertical="center" wrapText="1"/>
      <protection hidden="1"/>
    </xf>
    <xf numFmtId="167" fontId="44" fillId="0" borderId="54" xfId="0" applyNumberFormat="1" applyFont="1" applyBorder="1" applyAlignment="1">
      <alignment horizontal="right" vertical="center"/>
    </xf>
    <xf numFmtId="167" fontId="44" fillId="22" borderId="54" xfId="0" applyNumberFormat="1" applyFont="1" applyFill="1" applyBorder="1" applyAlignment="1">
      <alignment horizontal="right" vertical="center"/>
    </xf>
    <xf numFmtId="0" fontId="0" fillId="0" borderId="0" xfId="0" applyAlignment="1">
      <alignment horizontal="right" vertical="center"/>
    </xf>
    <xf numFmtId="0" fontId="0" fillId="0" borderId="0" xfId="0" applyAlignment="1">
      <alignment horizontal="left" vertical="center"/>
    </xf>
    <xf numFmtId="171" fontId="22" fillId="0" borderId="45" xfId="0" applyNumberFormat="1" applyFont="1" applyBorder="1" applyAlignment="1">
      <alignment horizontal="center" vertical="center"/>
    </xf>
    <xf numFmtId="167" fontId="0" fillId="0" borderId="0" xfId="0" applyNumberFormat="1" applyAlignment="1">
      <alignment horizontal="right" vertical="center"/>
    </xf>
    <xf numFmtId="49" fontId="36" fillId="20" borderId="45" xfId="4" applyNumberFormat="1" applyFont="1" applyFill="1" applyBorder="1" applyAlignment="1" applyProtection="1">
      <alignment horizontal="center" vertical="center" wrapText="1"/>
      <protection hidden="1"/>
    </xf>
    <xf numFmtId="166" fontId="36" fillId="20" borderId="45" xfId="3" applyNumberFormat="1" applyFont="1" applyFill="1" applyBorder="1" applyAlignment="1" applyProtection="1">
      <alignment horizontal="center" vertical="center" wrapText="1"/>
      <protection hidden="1"/>
    </xf>
    <xf numFmtId="167" fontId="34" fillId="0" borderId="45" xfId="0" applyNumberFormat="1" applyFont="1" applyBorder="1" applyAlignment="1">
      <alignment horizontal="right" vertical="center" wrapText="1"/>
    </xf>
    <xf numFmtId="167" fontId="34"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49" fontId="37" fillId="20" borderId="45" xfId="4" applyNumberFormat="1" applyFont="1" applyFill="1" applyBorder="1" applyAlignment="1" applyProtection="1">
      <alignment horizontal="center" vertical="center" wrapText="1"/>
      <protection hidden="1"/>
    </xf>
    <xf numFmtId="164" fontId="12" fillId="12" borderId="45" xfId="1" applyFont="1" applyFill="1" applyBorder="1" applyAlignment="1" applyProtection="1">
      <alignment horizontal="center" vertical="center" wrapText="1"/>
      <protection hidden="1"/>
    </xf>
    <xf numFmtId="0" fontId="12" fillId="12" borderId="45" xfId="1" applyNumberFormat="1" applyFont="1" applyFill="1" applyBorder="1" applyAlignment="1" applyProtection="1">
      <alignment horizontal="center" vertical="center" wrapText="1"/>
      <protection hidden="1"/>
    </xf>
    <xf numFmtId="164" fontId="12" fillId="30" borderId="45" xfId="1" applyFont="1" applyFill="1" applyBorder="1" applyAlignment="1" applyProtection="1">
      <alignment horizontal="center" vertical="center" wrapText="1"/>
      <protection hidden="1"/>
    </xf>
    <xf numFmtId="0" fontId="12" fillId="30" borderId="45" xfId="1" applyNumberFormat="1" applyFont="1" applyFill="1" applyBorder="1" applyAlignment="1" applyProtection="1">
      <alignment horizontal="center" vertical="center" wrapText="1"/>
      <protection hidden="1"/>
    </xf>
    <xf numFmtId="164" fontId="12" fillId="23" borderId="45" xfId="1" applyFont="1" applyFill="1" applyBorder="1" applyAlignment="1" applyProtection="1">
      <alignment horizontal="center" vertical="center" wrapText="1"/>
      <protection hidden="1"/>
    </xf>
    <xf numFmtId="164" fontId="12" fillId="28" borderId="45" xfId="1" applyFont="1" applyFill="1" applyBorder="1" applyAlignment="1" applyProtection="1">
      <alignment horizontal="center" vertical="center" wrapText="1"/>
      <protection hidden="1"/>
    </xf>
    <xf numFmtId="164" fontId="12" fillId="4" borderId="45" xfId="1" applyFont="1" applyFill="1" applyBorder="1" applyAlignment="1" applyProtection="1">
      <alignment horizontal="center" vertical="center" wrapText="1"/>
      <protection hidden="1"/>
    </xf>
    <xf numFmtId="164" fontId="12" fillId="32" borderId="45" xfId="1" applyFont="1" applyFill="1" applyBorder="1" applyAlignment="1" applyProtection="1">
      <alignment horizontal="center" vertical="center" wrapText="1"/>
      <protection hidden="1"/>
    </xf>
    <xf numFmtId="49" fontId="12" fillId="8" borderId="45" xfId="4" applyNumberFormat="1" applyFont="1" applyFill="1" applyBorder="1" applyAlignment="1" applyProtection="1">
      <alignment horizontal="center" vertical="center" wrapText="1"/>
      <protection hidden="1"/>
    </xf>
    <xf numFmtId="49" fontId="36" fillId="3" borderId="45" xfId="4" applyNumberFormat="1" applyFont="1" applyFill="1" applyBorder="1" applyAlignment="1" applyProtection="1">
      <alignment horizontal="center" vertical="center" wrapText="1"/>
      <protection hidden="1"/>
    </xf>
    <xf numFmtId="0" fontId="31" fillId="0" borderId="45" xfId="0" applyFont="1" applyBorder="1" applyAlignment="1">
      <alignment horizontal="center" vertical="center"/>
    </xf>
    <xf numFmtId="0" fontId="15" fillId="0" borderId="45" xfId="2" applyFont="1" applyBorder="1" applyAlignment="1" applyProtection="1">
      <alignment horizontal="center" vertical="center" wrapText="1"/>
      <protection locked="0"/>
    </xf>
    <xf numFmtId="0" fontId="4" fillId="0" borderId="45" xfId="2" applyFont="1" applyBorder="1" applyAlignment="1" applyProtection="1">
      <alignment horizontal="center" vertical="center" wrapText="1"/>
      <protection locked="0"/>
    </xf>
    <xf numFmtId="169" fontId="4" fillId="0" borderId="45" xfId="2" applyNumberFormat="1" applyFont="1" applyBorder="1" applyAlignment="1" applyProtection="1">
      <alignment horizontal="center" vertical="center" wrapText="1"/>
      <protection locked="0"/>
    </xf>
    <xf numFmtId="170" fontId="4" fillId="0" borderId="45" xfId="2" applyNumberFormat="1" applyFont="1" applyBorder="1" applyAlignment="1" applyProtection="1">
      <alignment horizontal="center" vertical="center" wrapText="1"/>
      <protection locked="0"/>
    </xf>
    <xf numFmtId="167" fontId="34" fillId="0" borderId="45" xfId="0" applyNumberFormat="1" applyFont="1" applyBorder="1" applyAlignment="1">
      <alignment vertical="center"/>
    </xf>
    <xf numFmtId="175" fontId="34" fillId="0" borderId="45" xfId="6" applyNumberFormat="1" applyFont="1" applyFill="1" applyBorder="1" applyAlignment="1" applyProtection="1">
      <alignment horizontal="center" vertical="center" wrapText="1"/>
      <protection hidden="1"/>
    </xf>
    <xf numFmtId="167" fontId="34" fillId="0" borderId="45" xfId="0" applyNumberFormat="1" applyFont="1" applyBorder="1" applyAlignment="1" applyProtection="1">
      <alignment vertical="center" wrapText="1"/>
      <protection hidden="1"/>
    </xf>
    <xf numFmtId="49" fontId="12" fillId="4" borderId="45" xfId="4" applyNumberFormat="1" applyFont="1" applyFill="1" applyBorder="1" applyAlignment="1" applyProtection="1">
      <alignment horizontal="center" vertical="center" wrapText="1"/>
      <protection hidden="1"/>
    </xf>
    <xf numFmtId="168" fontId="38" fillId="24" borderId="55" xfId="1" applyNumberFormat="1" applyFont="1" applyFill="1" applyBorder="1" applyAlignment="1" applyProtection="1">
      <alignment horizontal="right" vertical="center" wrapText="1"/>
      <protection hidden="1"/>
    </xf>
    <xf numFmtId="0" fontId="8" fillId="2" borderId="0" xfId="0" applyFont="1" applyFill="1" applyAlignment="1" applyProtection="1">
      <alignment vertical="center"/>
      <protection locked="0"/>
    </xf>
    <xf numFmtId="49" fontId="36" fillId="36" borderId="45" xfId="4" applyNumberFormat="1" applyFont="1" applyFill="1" applyBorder="1" applyAlignment="1" applyProtection="1">
      <alignment horizontal="center" vertical="center" wrapText="1"/>
      <protection locked="0"/>
    </xf>
    <xf numFmtId="0" fontId="36" fillId="15" borderId="45" xfId="0" applyFont="1" applyFill="1" applyBorder="1" applyAlignment="1" applyProtection="1">
      <alignment horizontal="center" vertical="center" wrapText="1"/>
      <protection locked="0"/>
    </xf>
    <xf numFmtId="164" fontId="36" fillId="15" borderId="45" xfId="1" applyFont="1" applyFill="1" applyBorder="1" applyAlignment="1" applyProtection="1">
      <alignment horizontal="center" vertical="center" wrapText="1"/>
      <protection locked="0"/>
    </xf>
    <xf numFmtId="171" fontId="47" fillId="9" borderId="45" xfId="0" applyNumberFormat="1" applyFont="1" applyFill="1" applyBorder="1" applyAlignment="1" applyProtection="1">
      <alignment horizontal="center" vertical="center"/>
      <protection locked="0"/>
    </xf>
    <xf numFmtId="167" fontId="34" fillId="0" borderId="45" xfId="2" applyNumberFormat="1" applyFont="1" applyBorder="1" applyAlignment="1" applyProtection="1">
      <alignment vertical="center" wrapText="1"/>
      <protection locked="0"/>
    </xf>
    <xf numFmtId="167" fontId="12" fillId="9" borderId="45" xfId="2" applyNumberFormat="1" applyFont="1" applyFill="1" applyBorder="1" applyAlignment="1" applyProtection="1">
      <alignment vertical="center" wrapText="1"/>
      <protection locked="0"/>
    </xf>
    <xf numFmtId="0" fontId="8" fillId="2" borderId="0" xfId="0" applyFont="1" applyFill="1" applyProtection="1">
      <protection hidden="1"/>
    </xf>
    <xf numFmtId="171" fontId="48" fillId="0" borderId="45" xfId="0" applyNumberFormat="1" applyFont="1" applyBorder="1" applyAlignment="1">
      <alignment horizontal="center" vertical="center"/>
    </xf>
    <xf numFmtId="0" fontId="0" fillId="0" borderId="45" xfId="0" applyBorder="1" applyAlignment="1">
      <alignment horizontal="left" vertical="center" indent="1"/>
    </xf>
    <xf numFmtId="167" fontId="0" fillId="22" borderId="45" xfId="0" applyNumberFormat="1" applyFill="1" applyBorder="1" applyAlignment="1">
      <alignment horizontal="right" vertical="center"/>
    </xf>
    <xf numFmtId="167" fontId="23" fillId="0" borderId="45" xfId="0" applyNumberFormat="1" applyFont="1" applyBorder="1" applyAlignment="1">
      <alignment horizontal="right" vertical="center"/>
    </xf>
    <xf numFmtId="4" fontId="49" fillId="16" borderId="45" xfId="0" applyNumberFormat="1" applyFont="1" applyFill="1" applyBorder="1" applyAlignment="1">
      <alignment horizontal="left" vertical="center" wrapText="1" indent="1"/>
    </xf>
    <xf numFmtId="164" fontId="4" fillId="2" borderId="1" xfId="1" applyFont="1" applyFill="1" applyBorder="1" applyAlignment="1" applyProtection="1">
      <alignment vertical="center" wrapText="1"/>
      <protection locked="0"/>
    </xf>
    <xf numFmtId="0" fontId="29" fillId="15" borderId="38" xfId="0" applyFont="1" applyFill="1" applyBorder="1" applyAlignment="1" applyProtection="1">
      <alignment vertical="center" wrapText="1"/>
      <protection hidden="1"/>
    </xf>
    <xf numFmtId="167" fontId="34"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174" fontId="0" fillId="0" borderId="45" xfId="0" applyNumberFormat="1" applyBorder="1" applyAlignment="1" applyProtection="1">
      <alignment horizontal="center" vertical="center" wrapText="1"/>
      <protection locked="0" hidden="1"/>
    </xf>
    <xf numFmtId="174"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7" fontId="38"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167" fontId="4" fillId="9" borderId="4" xfId="3" applyNumberFormat="1" applyFont="1" applyFill="1" applyBorder="1" applyAlignment="1" applyProtection="1">
      <alignment vertical="center" wrapText="1"/>
      <protection locked="0"/>
    </xf>
    <xf numFmtId="0" fontId="50" fillId="24" borderId="4" xfId="5" applyFont="1" applyFill="1" applyBorder="1" applyAlignment="1">
      <alignment horizontal="center" vertical="center" wrapText="1"/>
    </xf>
    <xf numFmtId="3" fontId="4" fillId="0" borderId="4" xfId="5" applyNumberFormat="1" applyFont="1" applyBorder="1" applyAlignment="1">
      <alignment horizontal="center"/>
    </xf>
    <xf numFmtId="0" fontId="4" fillId="0" borderId="4" xfId="5" applyFont="1" applyBorder="1" applyAlignment="1">
      <alignment horizontal="center"/>
    </xf>
    <xf numFmtId="3" fontId="13" fillId="0" borderId="4" xfId="5" applyNumberFormat="1" applyFont="1" applyBorder="1" applyAlignment="1">
      <alignment horizontal="center" vertical="center"/>
    </xf>
    <xf numFmtId="3" fontId="10" fillId="11" borderId="4" xfId="5" applyNumberFormat="1" applyFont="1" applyFill="1" applyBorder="1" applyAlignment="1">
      <alignment horizontal="center" vertical="center"/>
    </xf>
    <xf numFmtId="0" fontId="4" fillId="10" borderId="4" xfId="5" applyFont="1" applyFill="1" applyBorder="1" applyAlignment="1">
      <alignment horizontal="center"/>
    </xf>
    <xf numFmtId="3" fontId="4" fillId="10" borderId="4" xfId="5" applyNumberFormat="1" applyFont="1" applyFill="1" applyBorder="1" applyAlignment="1">
      <alignment horizontal="center"/>
    </xf>
    <xf numFmtId="3" fontId="13" fillId="10" borderId="4" xfId="5" applyNumberFormat="1" applyFont="1" applyFill="1" applyBorder="1" applyAlignment="1">
      <alignment horizontal="center" vertical="center"/>
    </xf>
    <xf numFmtId="3" fontId="5" fillId="34" borderId="4" xfId="5" applyNumberFormat="1" applyFont="1" applyFill="1" applyBorder="1" applyAlignment="1">
      <alignment horizontal="center" vertical="center"/>
    </xf>
    <xf numFmtId="0" fontId="21" fillId="0" borderId="0" xfId="0" applyFont="1"/>
    <xf numFmtId="176" fontId="34" fillId="0" borderId="54" xfId="6" applyNumberFormat="1" applyFont="1" applyBorder="1" applyAlignment="1" applyProtection="1">
      <alignment horizontal="center" vertical="center"/>
      <protection locked="0"/>
    </xf>
    <xf numFmtId="10" fontId="34" fillId="0" borderId="54" xfId="6" applyNumberFormat="1" applyFont="1" applyBorder="1" applyAlignment="1">
      <alignment horizontal="center" vertical="center"/>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9" fontId="0" fillId="0" borderId="0" xfId="6" applyFont="1"/>
    <xf numFmtId="10" fontId="38" fillId="24" borderId="55" xfId="6" applyNumberFormat="1" applyFont="1" applyFill="1" applyBorder="1" applyAlignment="1" applyProtection="1">
      <alignment horizontal="right" vertical="center" wrapText="1"/>
      <protection hidden="1"/>
    </xf>
    <xf numFmtId="10" fontId="0" fillId="0" borderId="45" xfId="6" applyNumberFormat="1"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164" fontId="0" fillId="0" borderId="0" xfId="1" applyFont="1" applyFill="1" applyAlignment="1" applyProtection="1">
      <alignment vertical="center"/>
      <protection locked="0"/>
    </xf>
    <xf numFmtId="167" fontId="4" fillId="0" borderId="1" xfId="1" applyNumberFormat="1" applyFont="1" applyFill="1" applyBorder="1" applyAlignment="1" applyProtection="1">
      <alignment vertical="center" wrapText="1"/>
      <protection locked="0"/>
    </xf>
    <xf numFmtId="176" fontId="34" fillId="0" borderId="54" xfId="6" applyNumberFormat="1" applyFont="1" applyFill="1" applyBorder="1" applyAlignment="1" applyProtection="1">
      <alignment horizontal="center" vertical="center"/>
      <protection locked="0"/>
    </xf>
    <xf numFmtId="10" fontId="0" fillId="0" borderId="54" xfId="6" applyNumberFormat="1" applyFont="1" applyBorder="1" applyAlignment="1">
      <alignment horizontal="center" vertical="center"/>
    </xf>
    <xf numFmtId="49" fontId="53" fillId="12" borderId="34" xfId="4" applyNumberFormat="1" applyFont="1" applyFill="1" applyBorder="1" applyAlignment="1" applyProtection="1">
      <alignment horizontal="center" vertical="center" wrapText="1"/>
      <protection hidden="1"/>
    </xf>
    <xf numFmtId="10" fontId="34" fillId="33" borderId="54" xfId="6" applyNumberFormat="1" applyFont="1" applyFill="1" applyBorder="1" applyAlignment="1">
      <alignment horizontal="center" vertical="center"/>
    </xf>
    <xf numFmtId="9" fontId="34" fillId="33" borderId="54" xfId="6" applyFont="1" applyFill="1" applyBorder="1" applyAlignment="1">
      <alignment horizontal="center" vertical="center"/>
    </xf>
    <xf numFmtId="0" fontId="7" fillId="0" borderId="0" xfId="2" applyProtection="1">
      <protection hidden="1"/>
    </xf>
    <xf numFmtId="0" fontId="7" fillId="0" borderId="0" xfId="2" applyAlignment="1" applyProtection="1">
      <alignment vertical="center"/>
      <protection hidden="1"/>
    </xf>
    <xf numFmtId="0" fontId="54" fillId="39" borderId="35" xfId="2" applyFont="1" applyFill="1" applyBorder="1" applyAlignment="1" applyProtection="1">
      <alignment horizontal="center" vertical="center" wrapText="1"/>
      <protection hidden="1"/>
    </xf>
    <xf numFmtId="164" fontId="54" fillId="39" borderId="35" xfId="1" applyFont="1" applyFill="1" applyBorder="1" applyAlignment="1" applyProtection="1">
      <alignment horizontal="center" vertical="center" wrapText="1"/>
      <protection hidden="1"/>
    </xf>
    <xf numFmtId="164" fontId="54" fillId="25" borderId="35" xfId="1" applyFont="1" applyFill="1" applyBorder="1" applyAlignment="1" applyProtection="1">
      <alignment horizontal="center" vertical="center" wrapText="1"/>
      <protection hidden="1"/>
    </xf>
    <xf numFmtId="178" fontId="54" fillId="25" borderId="35" xfId="2" applyNumberFormat="1" applyFont="1" applyFill="1" applyBorder="1" applyAlignment="1" applyProtection="1">
      <alignment horizontal="center" vertical="center" wrapText="1"/>
      <protection hidden="1"/>
    </xf>
    <xf numFmtId="178" fontId="54" fillId="34" borderId="35" xfId="2" applyNumberFormat="1" applyFont="1" applyFill="1" applyBorder="1" applyAlignment="1" applyProtection="1">
      <alignment horizontal="center" vertical="center" wrapText="1"/>
      <protection hidden="1"/>
    </xf>
    <xf numFmtId="172" fontId="13" fillId="0" borderId="1" xfId="2" applyNumberFormat="1" applyFont="1" applyBorder="1" applyAlignment="1" applyProtection="1">
      <alignment horizontal="center" vertical="center"/>
      <protection hidden="1"/>
    </xf>
    <xf numFmtId="172" fontId="4" fillId="0" borderId="1" xfId="2" applyNumberFormat="1" applyFont="1" applyBorder="1" applyAlignment="1" applyProtection="1">
      <alignment horizontal="center" vertical="center" wrapText="1"/>
      <protection hidden="1"/>
    </xf>
    <xf numFmtId="170" fontId="4" fillId="0" borderId="1" xfId="2" applyNumberFormat="1" applyFont="1" applyBorder="1" applyAlignment="1" applyProtection="1">
      <alignment horizontal="center" vertical="center" wrapText="1"/>
      <protection hidden="1"/>
    </xf>
    <xf numFmtId="171" fontId="4" fillId="0" borderId="1" xfId="2" applyNumberFormat="1" applyFont="1" applyBorder="1" applyAlignment="1" applyProtection="1">
      <alignment horizontal="center" vertical="center" wrapText="1"/>
      <protection hidden="1"/>
    </xf>
    <xf numFmtId="167" fontId="4" fillId="0" borderId="1" xfId="2" applyNumberFormat="1" applyFont="1" applyBorder="1" applyAlignment="1" applyProtection="1">
      <alignment vertical="center"/>
      <protection hidden="1"/>
    </xf>
    <xf numFmtId="3" fontId="55" fillId="18" borderId="4" xfId="1" applyNumberFormat="1" applyFont="1" applyFill="1" applyBorder="1" applyAlignment="1" applyProtection="1">
      <alignment vertical="center"/>
      <protection hidden="1"/>
    </xf>
    <xf numFmtId="164" fontId="0" fillId="0" borderId="0" xfId="1" applyFont="1" applyAlignment="1" applyProtection="1">
      <alignment vertical="center"/>
      <protection hidden="1"/>
    </xf>
    <xf numFmtId="3" fontId="7" fillId="0" borderId="0" xfId="2" applyNumberFormat="1" applyAlignment="1" applyProtection="1">
      <alignment vertical="center"/>
      <protection hidden="1"/>
    </xf>
    <xf numFmtId="0" fontId="7" fillId="0" borderId="0" xfId="2" applyAlignment="1">
      <alignment vertical="center" wrapText="1"/>
    </xf>
    <xf numFmtId="0" fontId="7" fillId="0" borderId="0" xfId="2" applyAlignment="1">
      <alignment horizontal="center" vertical="center" wrapText="1"/>
    </xf>
    <xf numFmtId="0" fontId="7" fillId="0" borderId="0" xfId="2" applyAlignment="1" applyProtection="1">
      <alignment vertical="center" wrapText="1"/>
      <protection hidden="1"/>
    </xf>
    <xf numFmtId="0" fontId="7" fillId="0" borderId="0" xfId="2" applyAlignment="1" applyProtection="1">
      <alignment horizontal="center" vertical="center" wrapText="1"/>
      <protection hidden="1"/>
    </xf>
    <xf numFmtId="167" fontId="57" fillId="2" borderId="0" xfId="2" applyNumberFormat="1" applyFont="1" applyFill="1" applyAlignment="1">
      <alignment vertical="center" wrapText="1"/>
    </xf>
    <xf numFmtId="49" fontId="27" fillId="12" borderId="58" xfId="4" applyNumberFormat="1" applyFont="1" applyFill="1" applyBorder="1" applyAlignment="1" applyProtection="1">
      <alignment horizontal="center" vertical="center" wrapText="1"/>
      <protection hidden="1"/>
    </xf>
    <xf numFmtId="49" fontId="27" fillId="12" borderId="39" xfId="4" applyNumberFormat="1" applyFont="1" applyFill="1" applyBorder="1" applyAlignment="1" applyProtection="1">
      <alignment horizontal="center" vertical="center" wrapText="1"/>
      <protection hidden="1"/>
    </xf>
    <xf numFmtId="49" fontId="27" fillId="12" borderId="62" xfId="4" applyNumberFormat="1" applyFont="1" applyFill="1" applyBorder="1" applyAlignment="1" applyProtection="1">
      <alignment horizontal="center" vertical="center" wrapText="1"/>
      <protection hidden="1"/>
    </xf>
    <xf numFmtId="49" fontId="12" fillId="42" borderId="39" xfId="4" applyNumberFormat="1" applyFont="1" applyFill="1" applyBorder="1" applyAlignment="1" applyProtection="1">
      <alignment horizontal="center" vertical="center" wrapText="1"/>
      <protection hidden="1"/>
    </xf>
    <xf numFmtId="49" fontId="12" fillId="4" borderId="39" xfId="4" applyNumberFormat="1" applyFont="1" applyFill="1" applyBorder="1" applyAlignment="1" applyProtection="1">
      <alignment horizontal="center" vertical="center" wrapText="1"/>
      <protection hidden="1"/>
    </xf>
    <xf numFmtId="49" fontId="12" fillId="23" borderId="39" xfId="4" applyNumberFormat="1" applyFont="1" applyFill="1" applyBorder="1" applyAlignment="1" applyProtection="1">
      <alignment horizontal="center" vertical="center" wrapText="1"/>
      <protection hidden="1"/>
    </xf>
    <xf numFmtId="49" fontId="12" fillId="30" borderId="39" xfId="4" applyNumberFormat="1" applyFont="1" applyFill="1" applyBorder="1" applyAlignment="1" applyProtection="1">
      <alignment horizontal="center" vertical="center" wrapText="1"/>
      <protection hidden="1"/>
    </xf>
    <xf numFmtId="49" fontId="12" fillId="12" borderId="39" xfId="4" applyNumberFormat="1" applyFont="1" applyFill="1" applyBorder="1" applyAlignment="1" applyProtection="1">
      <alignment horizontal="center" vertical="center" wrapText="1"/>
      <protection hidden="1"/>
    </xf>
    <xf numFmtId="49" fontId="12" fillId="43" borderId="39" xfId="4" applyNumberFormat="1" applyFont="1" applyFill="1" applyBorder="1" applyAlignment="1" applyProtection="1">
      <alignment horizontal="center" vertical="center" wrapText="1"/>
      <protection hidden="1"/>
    </xf>
    <xf numFmtId="49" fontId="12" fillId="8" borderId="39" xfId="4" applyNumberFormat="1" applyFont="1" applyFill="1" applyBorder="1" applyAlignment="1" applyProtection="1">
      <alignment horizontal="center" vertical="center" wrapText="1"/>
      <protection hidden="1"/>
    </xf>
    <xf numFmtId="49" fontId="36" fillId="3" borderId="39" xfId="4" applyNumberFormat="1" applyFont="1" applyFill="1" applyBorder="1" applyAlignment="1" applyProtection="1">
      <alignment horizontal="center" vertical="center" wrapText="1"/>
      <protection hidden="1"/>
    </xf>
    <xf numFmtId="49" fontId="36" fillId="3" borderId="40" xfId="4" applyNumberFormat="1" applyFont="1" applyFill="1" applyBorder="1" applyAlignment="1" applyProtection="1">
      <alignment horizontal="center" vertical="center" wrapText="1"/>
      <protection hidden="1"/>
    </xf>
    <xf numFmtId="0" fontId="59" fillId="0" borderId="5" xfId="2" applyFont="1" applyBorder="1" applyAlignment="1" applyProtection="1">
      <alignment horizontal="center" vertical="center" wrapText="1"/>
      <protection hidden="1"/>
    </xf>
    <xf numFmtId="0" fontId="7" fillId="0" borderId="4" xfId="2" applyBorder="1" applyAlignment="1" applyProtection="1">
      <alignment horizontal="center" vertical="center" wrapText="1"/>
      <protection hidden="1"/>
    </xf>
    <xf numFmtId="171" fontId="7" fillId="0" borderId="4" xfId="2" applyNumberFormat="1" applyBorder="1" applyAlignment="1" applyProtection="1">
      <alignment horizontal="center" vertical="center" wrapText="1"/>
      <protection hidden="1"/>
    </xf>
    <xf numFmtId="0" fontId="55" fillId="10" borderId="4" xfId="2" applyFont="1" applyFill="1" applyBorder="1" applyAlignment="1" applyProtection="1">
      <alignment horizontal="center" vertical="center" wrapText="1"/>
      <protection hidden="1"/>
    </xf>
    <xf numFmtId="0" fontId="59" fillId="10" borderId="4" xfId="2" applyFont="1" applyFill="1" applyBorder="1" applyAlignment="1" applyProtection="1">
      <alignment horizontal="left" vertical="top" wrapText="1" indent="1"/>
      <protection hidden="1"/>
    </xf>
    <xf numFmtId="0" fontId="59" fillId="0" borderId="1" xfId="2" applyFont="1" applyBorder="1" applyAlignment="1" applyProtection="1">
      <alignment horizontal="center" vertical="center" wrapText="1"/>
      <protection hidden="1"/>
    </xf>
    <xf numFmtId="169" fontId="59" fillId="0" borderId="1" xfId="2" applyNumberFormat="1" applyFont="1" applyBorder="1" applyAlignment="1" applyProtection="1">
      <alignment horizontal="center" vertical="center" wrapText="1"/>
      <protection hidden="1"/>
    </xf>
    <xf numFmtId="170" fontId="7" fillId="0" borderId="1" xfId="2" applyNumberFormat="1" applyBorder="1" applyAlignment="1" applyProtection="1">
      <alignment horizontal="center" vertical="center" wrapText="1"/>
      <protection hidden="1"/>
    </xf>
    <xf numFmtId="167" fontId="60" fillId="0" borderId="4" xfId="2" applyNumberFormat="1" applyFont="1" applyBorder="1" applyAlignment="1" applyProtection="1">
      <alignment vertical="center" wrapText="1"/>
      <protection hidden="1"/>
    </xf>
    <xf numFmtId="175" fontId="60" fillId="0" borderId="4" xfId="7" applyNumberFormat="1" applyFont="1" applyFill="1" applyBorder="1" applyAlignment="1" applyProtection="1">
      <alignment horizontal="center" vertical="center" wrapText="1"/>
      <protection hidden="1"/>
    </xf>
    <xf numFmtId="175" fontId="60" fillId="0" borderId="41" xfId="7" applyNumberFormat="1" applyFont="1" applyFill="1" applyBorder="1" applyAlignment="1" applyProtection="1">
      <alignment horizontal="center" vertical="center" wrapText="1"/>
      <protection hidden="1"/>
    </xf>
    <xf numFmtId="167" fontId="7" fillId="0" borderId="0" xfId="2" applyNumberFormat="1" applyAlignment="1" applyProtection="1">
      <alignment vertical="center" wrapText="1"/>
      <protection hidden="1"/>
    </xf>
    <xf numFmtId="166" fontId="0" fillId="0" borderId="0" xfId="3" applyNumberFormat="1" applyFont="1" applyAlignment="1" applyProtection="1">
      <alignment vertical="center" wrapText="1"/>
      <protection hidden="1"/>
    </xf>
    <xf numFmtId="167" fontId="12" fillId="11" borderId="4" xfId="2" applyNumberFormat="1" applyFont="1" applyFill="1" applyBorder="1" applyAlignment="1" applyProtection="1">
      <alignment vertical="center" wrapText="1"/>
      <protection hidden="1"/>
    </xf>
    <xf numFmtId="175" fontId="12" fillId="11" borderId="4" xfId="7" applyNumberFormat="1" applyFont="1" applyFill="1" applyBorder="1" applyAlignment="1" applyProtection="1">
      <alignment horizontal="center" vertical="center" wrapText="1"/>
      <protection hidden="1"/>
    </xf>
    <xf numFmtId="0" fontId="56" fillId="0" borderId="0" xfId="2" applyFont="1" applyAlignment="1" applyProtection="1">
      <alignment vertical="center" wrapText="1"/>
      <protection hidden="1"/>
    </xf>
    <xf numFmtId="3" fontId="7"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2" fillId="11" borderId="4" xfId="6" applyNumberFormat="1" applyFont="1" applyFill="1" applyBorder="1" applyAlignment="1" applyProtection="1">
      <alignment horizontal="center" vertical="center" wrapText="1"/>
      <protection hidden="1"/>
    </xf>
    <xf numFmtId="10" fontId="7" fillId="0" borderId="0" xfId="6" applyNumberFormat="1" applyFont="1" applyAlignment="1" applyProtection="1">
      <alignment horizontal="center" vertical="center" wrapText="1"/>
      <protection hidden="1"/>
    </xf>
    <xf numFmtId="167" fontId="60" fillId="33" borderId="4" xfId="2" applyNumberFormat="1" applyFont="1" applyFill="1" applyBorder="1" applyAlignment="1" applyProtection="1">
      <alignment vertical="center" wrapText="1"/>
      <protection hidden="1"/>
    </xf>
    <xf numFmtId="10" fontId="60" fillId="33" borderId="4" xfId="6" applyNumberFormat="1" applyFont="1" applyFill="1" applyBorder="1" applyAlignment="1" applyProtection="1">
      <alignment horizontal="center" vertical="center" wrapText="1"/>
      <protection hidden="1"/>
    </xf>
    <xf numFmtId="166" fontId="53" fillId="45" borderId="39" xfId="3" applyNumberFormat="1" applyFont="1" applyFill="1" applyBorder="1" applyAlignment="1" applyProtection="1">
      <alignment horizontal="center" vertical="center" wrapText="1"/>
      <protection hidden="1"/>
    </xf>
    <xf numFmtId="49" fontId="12" fillId="45" borderId="39" xfId="4" applyNumberFormat="1" applyFont="1" applyFill="1" applyBorder="1" applyAlignment="1" applyProtection="1">
      <alignment horizontal="center" vertical="center" wrapText="1"/>
      <protection hidden="1"/>
    </xf>
    <xf numFmtId="164" fontId="12" fillId="47" borderId="45" xfId="1" applyFont="1" applyFill="1" applyBorder="1" applyAlignment="1" applyProtection="1">
      <alignment horizontal="center" vertical="center" wrapText="1"/>
      <protection hidden="1"/>
    </xf>
    <xf numFmtId="0" fontId="12" fillId="47" borderId="45" xfId="1" applyNumberFormat="1" applyFont="1" applyFill="1" applyBorder="1" applyAlignment="1" applyProtection="1">
      <alignment horizontal="center" vertical="center" wrapText="1"/>
      <protection hidden="1"/>
    </xf>
    <xf numFmtId="167" fontId="34" fillId="33" borderId="45" xfId="0" applyNumberFormat="1" applyFont="1" applyFill="1" applyBorder="1" applyAlignment="1">
      <alignment vertical="center"/>
    </xf>
    <xf numFmtId="175" fontId="34" fillId="33" borderId="45" xfId="6" applyNumberFormat="1" applyFont="1" applyFill="1" applyBorder="1" applyAlignment="1" applyProtection="1">
      <alignment horizontal="center" vertical="center" wrapText="1"/>
      <protection hidden="1"/>
    </xf>
    <xf numFmtId="3" fontId="34" fillId="0" borderId="45" xfId="6" applyNumberFormat="1" applyFont="1" applyFill="1" applyBorder="1" applyAlignment="1" applyProtection="1">
      <alignment vertical="center" wrapText="1"/>
      <protection hidden="1"/>
    </xf>
    <xf numFmtId="167" fontId="4" fillId="0" borderId="1" xfId="1" applyNumberFormat="1" applyFont="1" applyFill="1" applyBorder="1" applyAlignment="1" applyProtection="1">
      <alignment vertical="center"/>
      <protection locked="0"/>
    </xf>
    <xf numFmtId="0" fontId="16" fillId="14" borderId="7" xfId="0" applyFont="1" applyFill="1" applyBorder="1" applyAlignment="1">
      <alignment horizontal="left" vertical="center" indent="1"/>
    </xf>
    <xf numFmtId="171" fontId="16" fillId="0" borderId="65" xfId="0" applyNumberFormat="1" applyFont="1" applyBorder="1" applyAlignment="1">
      <alignment horizontal="center" vertical="center"/>
    </xf>
    <xf numFmtId="0" fontId="23" fillId="0" borderId="37" xfId="0" applyFont="1" applyBorder="1" applyAlignment="1">
      <alignment horizontal="left" vertical="center" indent="1"/>
    </xf>
    <xf numFmtId="0" fontId="0" fillId="0" borderId="43" xfId="0" applyBorder="1" applyAlignment="1">
      <alignment horizontal="left" vertical="center" indent="1"/>
    </xf>
    <xf numFmtId="171" fontId="16" fillId="0" borderId="67" xfId="0" applyNumberFormat="1" applyFont="1" applyBorder="1" applyAlignment="1">
      <alignment horizontal="center" vertical="center"/>
    </xf>
    <xf numFmtId="0" fontId="23" fillId="0" borderId="68" xfId="0" applyFont="1" applyBorder="1" applyAlignment="1">
      <alignment horizontal="left" vertical="center" indent="1"/>
    </xf>
    <xf numFmtId="0" fontId="0" fillId="0" borderId="38" xfId="0" applyBorder="1" applyAlignment="1">
      <alignment horizontal="left" vertical="center" indent="1"/>
    </xf>
    <xf numFmtId="0" fontId="0" fillId="0" borderId="44" xfId="0" applyBorder="1" applyAlignment="1">
      <alignment horizontal="left" vertical="center" indent="1"/>
    </xf>
    <xf numFmtId="171" fontId="16" fillId="0" borderId="70" xfId="0" applyNumberFormat="1" applyFont="1" applyBorder="1" applyAlignment="1">
      <alignment horizontal="center" vertical="center"/>
    </xf>
    <xf numFmtId="0" fontId="23" fillId="0" borderId="71" xfId="0" applyFont="1" applyBorder="1" applyAlignment="1">
      <alignment horizontal="left" vertical="center" indent="1"/>
    </xf>
    <xf numFmtId="0" fontId="0" fillId="0" borderId="72" xfId="0" applyBorder="1" applyAlignment="1">
      <alignment horizontal="left" vertical="center" indent="1"/>
    </xf>
    <xf numFmtId="0" fontId="0" fillId="0" borderId="73" xfId="0" applyBorder="1" applyAlignment="1">
      <alignment horizontal="left" vertical="center" indent="1"/>
    </xf>
    <xf numFmtId="174" fontId="34" fillId="0" borderId="54" xfId="0" applyNumberFormat="1" applyFont="1" applyBorder="1" applyAlignment="1">
      <alignment horizontal="center" vertical="center"/>
    </xf>
    <xf numFmtId="3" fontId="34" fillId="0" borderId="54" xfId="0" applyNumberFormat="1" applyFont="1" applyBorder="1" applyAlignment="1">
      <alignment horizontal="center" vertical="center"/>
    </xf>
    <xf numFmtId="0" fontId="0" fillId="37" borderId="54" xfId="0" applyFill="1" applyBorder="1" applyAlignment="1">
      <alignment horizontal="center" vertical="center"/>
    </xf>
    <xf numFmtId="3" fontId="34" fillId="37" borderId="54" xfId="0" applyNumberFormat="1" applyFont="1" applyFill="1" applyBorder="1" applyAlignment="1">
      <alignment horizontal="center" vertical="center"/>
    </xf>
    <xf numFmtId="0" fontId="0" fillId="48" borderId="54" xfId="0" applyFill="1" applyBorder="1" applyAlignment="1">
      <alignment horizontal="center" vertical="center"/>
    </xf>
    <xf numFmtId="174" fontId="34" fillId="48" borderId="54" xfId="0" applyNumberFormat="1" applyFont="1" applyFill="1" applyBorder="1" applyAlignment="1">
      <alignment horizontal="center" vertical="center"/>
    </xf>
    <xf numFmtId="9" fontId="34" fillId="0" borderId="54" xfId="6" applyFont="1" applyBorder="1" applyAlignment="1">
      <alignment horizontal="center" vertical="center"/>
    </xf>
    <xf numFmtId="0" fontId="13" fillId="0" borderId="54" xfId="0" applyFont="1" applyBorder="1" applyAlignment="1">
      <alignment horizontal="center" vertical="center"/>
    </xf>
    <xf numFmtId="9" fontId="34" fillId="22" borderId="54" xfId="6" applyFont="1" applyFill="1" applyBorder="1" applyAlignment="1">
      <alignment horizontal="center" vertical="center"/>
    </xf>
    <xf numFmtId="10" fontId="34" fillId="22" borderId="54" xfId="6" applyNumberFormat="1" applyFont="1" applyFill="1" applyBorder="1" applyAlignment="1">
      <alignment horizontal="center" vertical="center"/>
    </xf>
    <xf numFmtId="174" fontId="34" fillId="22" borderId="54" xfId="0" applyNumberFormat="1" applyFont="1" applyFill="1" applyBorder="1" applyAlignment="1">
      <alignment horizontal="center" vertical="center"/>
    </xf>
    <xf numFmtId="175" fontId="34" fillId="22" borderId="54" xfId="6" applyNumberFormat="1" applyFont="1" applyFill="1" applyBorder="1" applyAlignment="1">
      <alignment horizontal="center" vertical="center"/>
    </xf>
    <xf numFmtId="3" fontId="34" fillId="22" borderId="54" xfId="0" applyNumberFormat="1" applyFont="1" applyFill="1" applyBorder="1" applyAlignment="1">
      <alignment horizontal="center" vertical="center"/>
    </xf>
    <xf numFmtId="174" fontId="34" fillId="0" borderId="54" xfId="0" applyNumberFormat="1" applyFont="1" applyBorder="1" applyAlignment="1">
      <alignment vertical="center"/>
    </xf>
    <xf numFmtId="0" fontId="61" fillId="0" borderId="0" xfId="10" applyFont="1" applyAlignment="1">
      <alignment vertical="center"/>
    </xf>
    <xf numFmtId="0" fontId="3" fillId="0" borderId="0" xfId="10" applyAlignment="1">
      <alignment vertical="center"/>
    </xf>
    <xf numFmtId="167" fontId="55" fillId="2" borderId="74" xfId="10" applyNumberFormat="1" applyFont="1" applyFill="1" applyBorder="1" applyAlignment="1">
      <alignment vertical="center"/>
    </xf>
    <xf numFmtId="167" fontId="3" fillId="0" borderId="0" xfId="10" applyNumberFormat="1" applyAlignment="1">
      <alignment vertical="center"/>
    </xf>
    <xf numFmtId="0" fontId="5" fillId="49" borderId="75" xfId="10" applyFont="1" applyFill="1" applyBorder="1" applyAlignment="1">
      <alignment horizontal="center" vertical="top" wrapText="1"/>
    </xf>
    <xf numFmtId="0" fontId="5" fillId="49" borderId="74" xfId="10" applyFont="1" applyFill="1" applyBorder="1" applyAlignment="1">
      <alignment horizontal="center" vertical="top" wrapText="1"/>
    </xf>
    <xf numFmtId="0" fontId="5" fillId="50" borderId="74" xfId="10" applyFont="1" applyFill="1" applyBorder="1" applyAlignment="1">
      <alignment horizontal="center" vertical="top" wrapText="1"/>
    </xf>
    <xf numFmtId="0" fontId="5" fillId="50" borderId="76" xfId="10" applyFont="1" applyFill="1" applyBorder="1" applyAlignment="1">
      <alignment horizontal="center" vertical="top" wrapText="1"/>
    </xf>
    <xf numFmtId="0" fontId="5" fillId="50" borderId="0" xfId="10" applyFont="1" applyFill="1" applyAlignment="1">
      <alignment horizontal="center" vertical="top" wrapText="1"/>
    </xf>
    <xf numFmtId="0" fontId="3" fillId="0" borderId="0" xfId="10" applyAlignment="1">
      <alignment vertical="center" wrapText="1"/>
    </xf>
    <xf numFmtId="172" fontId="4" fillId="0" borderId="74" xfId="10" applyNumberFormat="1" applyFont="1" applyBorder="1" applyAlignment="1">
      <alignment horizontal="center" vertical="center"/>
    </xf>
    <xf numFmtId="14" fontId="4" fillId="0" borderId="74" xfId="10" applyNumberFormat="1" applyFont="1" applyBorder="1" applyAlignment="1">
      <alignment horizontal="center" vertical="center"/>
    </xf>
    <xf numFmtId="0" fontId="4" fillId="0" borderId="74" xfId="10" applyFont="1" applyBorder="1" applyAlignment="1">
      <alignment horizontal="left" vertical="center" indent="1"/>
    </xf>
    <xf numFmtId="170" fontId="4" fillId="0" borderId="74" xfId="10" applyNumberFormat="1" applyFont="1" applyBorder="1" applyAlignment="1">
      <alignment horizontal="center" vertical="center"/>
    </xf>
    <xf numFmtId="167" fontId="4" fillId="0" borderId="74" xfId="10" applyNumberFormat="1" applyFont="1" applyBorder="1" applyAlignment="1">
      <alignment vertical="center"/>
    </xf>
    <xf numFmtId="3" fontId="4" fillId="0" borderId="74" xfId="10" applyNumberFormat="1" applyFont="1" applyBorder="1" applyAlignment="1">
      <alignment vertical="center"/>
    </xf>
    <xf numFmtId="0" fontId="4" fillId="0" borderId="74" xfId="10" applyFont="1" applyBorder="1" applyAlignment="1">
      <alignment horizontal="center" vertical="center"/>
    </xf>
    <xf numFmtId="171" fontId="4" fillId="0" borderId="74" xfId="10" applyNumberFormat="1" applyFont="1" applyBorder="1" applyAlignment="1">
      <alignment horizontal="center" vertical="center"/>
    </xf>
    <xf numFmtId="171" fontId="4" fillId="0" borderId="74" xfId="10" applyNumberFormat="1" applyFont="1" applyBorder="1" applyAlignment="1">
      <alignment vertical="center"/>
    </xf>
    <xf numFmtId="171" fontId="4" fillId="0" borderId="0" xfId="10" applyNumberFormat="1" applyFont="1" applyAlignment="1">
      <alignment horizontal="center" vertical="center"/>
    </xf>
    <xf numFmtId="172" fontId="4" fillId="0" borderId="0" xfId="10" applyNumberFormat="1" applyFont="1" applyAlignment="1">
      <alignment horizontal="center" vertical="center"/>
    </xf>
    <xf numFmtId="14" fontId="4" fillId="0" borderId="0" xfId="10" applyNumberFormat="1" applyFont="1" applyAlignment="1">
      <alignment horizontal="center" vertical="center"/>
    </xf>
    <xf numFmtId="0" fontId="4" fillId="0" borderId="0" xfId="10" applyFont="1" applyAlignment="1">
      <alignment horizontal="left" vertical="center" indent="1"/>
    </xf>
    <xf numFmtId="170" fontId="4" fillId="0" borderId="0" xfId="10" applyNumberFormat="1" applyFont="1" applyAlignment="1">
      <alignment horizontal="center" vertical="center"/>
    </xf>
    <xf numFmtId="167" fontId="4" fillId="0" borderId="0" xfId="10" applyNumberFormat="1" applyFont="1" applyAlignment="1">
      <alignment vertical="center"/>
    </xf>
    <xf numFmtId="3" fontId="4" fillId="0" borderId="0" xfId="10" applyNumberFormat="1" applyFont="1" applyAlignment="1">
      <alignment vertical="center"/>
    </xf>
    <xf numFmtId="0" fontId="4" fillId="0" borderId="0" xfId="10" applyFont="1" applyAlignment="1">
      <alignment horizontal="center" vertical="center"/>
    </xf>
    <xf numFmtId="167" fontId="4" fillId="51" borderId="0" xfId="10" applyNumberFormat="1" applyFont="1" applyFill="1" applyAlignment="1">
      <alignment vertical="center"/>
    </xf>
    <xf numFmtId="171" fontId="4" fillId="51" borderId="74" xfId="10" applyNumberFormat="1" applyFont="1" applyFill="1" applyBorder="1" applyAlignment="1">
      <alignment horizontal="center" vertical="center"/>
    </xf>
    <xf numFmtId="171" fontId="4" fillId="52" borderId="74" xfId="10" applyNumberFormat="1" applyFont="1" applyFill="1" applyBorder="1" applyAlignment="1">
      <alignment horizontal="center" vertical="center"/>
    </xf>
    <xf numFmtId="167" fontId="4" fillId="48" borderId="74" xfId="10" applyNumberFormat="1" applyFont="1" applyFill="1" applyBorder="1" applyAlignment="1">
      <alignment vertical="center"/>
    </xf>
    <xf numFmtId="170" fontId="4" fillId="48" borderId="74" xfId="10" applyNumberFormat="1" applyFont="1" applyFill="1" applyBorder="1" applyAlignment="1">
      <alignment horizontal="center" vertical="center"/>
    </xf>
    <xf numFmtId="167" fontId="4" fillId="48" borderId="0" xfId="10" applyNumberFormat="1" applyFont="1" applyFill="1" applyAlignment="1">
      <alignment vertical="center"/>
    </xf>
    <xf numFmtId="167" fontId="0" fillId="0" borderId="1" xfId="1" applyNumberFormat="1" applyFont="1" applyBorder="1" applyAlignment="1" applyProtection="1">
      <alignment vertical="center"/>
      <protection locked="0"/>
    </xf>
    <xf numFmtId="0" fontId="62" fillId="0" borderId="0" xfId="2" applyFont="1" applyAlignment="1" applyProtection="1">
      <alignment vertical="center"/>
      <protection hidden="1"/>
    </xf>
    <xf numFmtId="167" fontId="7" fillId="0" borderId="0" xfId="2" applyNumberFormat="1" applyAlignment="1" applyProtection="1">
      <alignment vertical="center"/>
      <protection hidden="1"/>
    </xf>
    <xf numFmtId="178" fontId="54" fillId="40" borderId="35" xfId="2" applyNumberFormat="1" applyFont="1" applyFill="1" applyBorder="1" applyAlignment="1" applyProtection="1">
      <alignment horizontal="center" vertical="center" wrapText="1"/>
      <protection hidden="1"/>
    </xf>
    <xf numFmtId="0" fontId="63" fillId="37" borderId="0" xfId="10" applyFont="1" applyFill="1"/>
    <xf numFmtId="0" fontId="63" fillId="0" borderId="0" xfId="10" applyFont="1"/>
    <xf numFmtId="0" fontId="64" fillId="37" borderId="0" xfId="10" applyFont="1" applyFill="1"/>
    <xf numFmtId="0" fontId="65" fillId="54" borderId="3" xfId="10" applyFont="1" applyFill="1" applyBorder="1"/>
    <xf numFmtId="0" fontId="65" fillId="54" borderId="81" xfId="10" applyFont="1" applyFill="1" applyBorder="1"/>
    <xf numFmtId="0" fontId="65" fillId="55" borderId="81" xfId="10" applyFont="1" applyFill="1" applyBorder="1"/>
    <xf numFmtId="0" fontId="0" fillId="0" borderId="0" xfId="0" pivotButton="1"/>
    <xf numFmtId="170" fontId="0" fillId="0" borderId="0" xfId="0" applyNumberFormat="1" applyAlignment="1">
      <alignment horizontal="left"/>
    </xf>
    <xf numFmtId="0" fontId="0" fillId="0" borderId="45" xfId="2" applyFont="1" applyBorder="1" applyAlignment="1" applyProtection="1">
      <alignment horizontal="center" vertical="center" wrapText="1"/>
      <protection locked="0"/>
    </xf>
    <xf numFmtId="169" fontId="0" fillId="0" borderId="45" xfId="2" applyNumberFormat="1" applyFont="1" applyBorder="1" applyAlignment="1" applyProtection="1">
      <alignment horizontal="center" vertical="center" wrapText="1"/>
      <protection locked="0"/>
    </xf>
    <xf numFmtId="170" fontId="0" fillId="0" borderId="45" xfId="2" applyNumberFormat="1" applyFont="1" applyBorder="1" applyAlignment="1" applyProtection="1">
      <alignment horizontal="center" vertical="center" wrapText="1"/>
      <protection locked="0"/>
    </xf>
    <xf numFmtId="168" fontId="0" fillId="0" borderId="0" xfId="0" applyNumberFormat="1"/>
    <xf numFmtId="168" fontId="0" fillId="0" borderId="0" xfId="0" applyNumberFormat="1" applyProtection="1">
      <protection locked="0"/>
    </xf>
    <xf numFmtId="165" fontId="0" fillId="0" borderId="0" xfId="0" applyNumberFormat="1"/>
    <xf numFmtId="0" fontId="0" fillId="0" borderId="0" xfId="0" applyAlignment="1">
      <alignment horizontal="left"/>
    </xf>
    <xf numFmtId="165" fontId="6" fillId="56" borderId="82" xfId="0" applyNumberFormat="1" applyFont="1" applyFill="1" applyBorder="1"/>
    <xf numFmtId="167" fontId="0" fillId="0" borderId="1" xfId="2" applyNumberFormat="1" applyFont="1" applyBorder="1" applyAlignment="1" applyProtection="1">
      <alignment vertical="center"/>
      <protection hidden="1"/>
    </xf>
    <xf numFmtId="171" fontId="0" fillId="0" borderId="1" xfId="2" applyNumberFormat="1" applyFont="1" applyBorder="1" applyAlignment="1" applyProtection="1">
      <alignment horizontal="center" vertical="center" wrapText="1"/>
      <protection hidden="1"/>
    </xf>
    <xf numFmtId="170" fontId="0" fillId="0" borderId="1" xfId="2" applyNumberFormat="1" applyFont="1" applyBorder="1" applyAlignment="1" applyProtection="1">
      <alignment horizontal="center" vertical="center" wrapText="1"/>
      <protection hidden="1"/>
    </xf>
    <xf numFmtId="14" fontId="0" fillId="0" borderId="1" xfId="2" applyNumberFormat="1" applyFont="1" applyBorder="1" applyAlignment="1" applyProtection="1">
      <alignment horizontal="center" vertical="center" wrapText="1"/>
      <protection hidden="1"/>
    </xf>
    <xf numFmtId="172" fontId="0" fillId="0" borderId="1" xfId="2" applyNumberFormat="1" applyFont="1" applyBorder="1" applyAlignment="1" applyProtection="1">
      <alignment horizontal="center" vertical="center" wrapText="1"/>
      <protection hidden="1"/>
    </xf>
    <xf numFmtId="172" fontId="13" fillId="0" borderId="35" xfId="2" applyNumberFormat="1" applyFont="1" applyBorder="1" applyAlignment="1" applyProtection="1">
      <alignment horizontal="center" vertical="center"/>
      <protection hidden="1"/>
    </xf>
    <xf numFmtId="172" fontId="4" fillId="0" borderId="35" xfId="2" applyNumberFormat="1" applyFont="1" applyBorder="1" applyAlignment="1" applyProtection="1">
      <alignment horizontal="center" vertical="center" wrapText="1"/>
      <protection hidden="1"/>
    </xf>
    <xf numFmtId="14" fontId="0" fillId="0" borderId="35" xfId="2" applyNumberFormat="1" applyFont="1" applyBorder="1" applyAlignment="1" applyProtection="1">
      <alignment horizontal="center" vertical="center" wrapText="1"/>
      <protection hidden="1"/>
    </xf>
    <xf numFmtId="170" fontId="0" fillId="0" borderId="35" xfId="2" applyNumberFormat="1" applyFont="1" applyBorder="1" applyAlignment="1" applyProtection="1">
      <alignment horizontal="center" vertical="center" wrapText="1"/>
      <protection hidden="1"/>
    </xf>
    <xf numFmtId="171" fontId="4" fillId="0" borderId="35" xfId="2" applyNumberFormat="1" applyFont="1" applyBorder="1" applyAlignment="1" applyProtection="1">
      <alignment horizontal="center" vertical="center" wrapText="1"/>
      <protection hidden="1"/>
    </xf>
    <xf numFmtId="167" fontId="4" fillId="0" borderId="35" xfId="2" applyNumberFormat="1" applyFont="1" applyBorder="1" applyAlignment="1" applyProtection="1">
      <alignment vertical="center"/>
      <protection hidden="1"/>
    </xf>
    <xf numFmtId="167" fontId="4" fillId="0" borderId="35" xfId="1" applyNumberFormat="1" applyFont="1" applyFill="1" applyBorder="1" applyAlignment="1" applyProtection="1">
      <alignment vertical="center"/>
      <protection locked="0"/>
    </xf>
    <xf numFmtId="167" fontId="0" fillId="0" borderId="35" xfId="1" applyNumberFormat="1" applyFont="1" applyBorder="1" applyAlignment="1" applyProtection="1">
      <alignment vertical="center"/>
      <protection locked="0"/>
    </xf>
    <xf numFmtId="170" fontId="0" fillId="0" borderId="37" xfId="2" applyNumberFormat="1" applyFont="1" applyBorder="1" applyAlignment="1" applyProtection="1">
      <alignment horizontal="center" vertical="center" wrapText="1"/>
      <protection hidden="1"/>
    </xf>
    <xf numFmtId="2" fontId="7" fillId="0" borderId="0" xfId="2" applyNumberFormat="1" applyProtection="1">
      <protection hidden="1"/>
    </xf>
    <xf numFmtId="2" fontId="54" fillId="25" borderId="35" xfId="1" applyNumberFormat="1" applyFont="1" applyFill="1" applyBorder="1" applyAlignment="1" applyProtection="1">
      <alignment horizontal="center" vertical="center" wrapText="1"/>
      <protection hidden="1"/>
    </xf>
    <xf numFmtId="2" fontId="4" fillId="0" borderId="1" xfId="1" applyNumberFormat="1" applyFont="1" applyFill="1" applyBorder="1" applyAlignment="1" applyProtection="1">
      <alignment vertical="center"/>
      <protection locked="0"/>
    </xf>
    <xf numFmtId="2" fontId="0" fillId="0" borderId="1" xfId="1" applyNumberFormat="1" applyFont="1" applyBorder="1" applyAlignment="1" applyProtection="1">
      <alignment vertical="center"/>
      <protection locked="0"/>
    </xf>
    <xf numFmtId="2" fontId="4" fillId="0" borderId="35" xfId="1" applyNumberFormat="1" applyFont="1" applyFill="1" applyBorder="1" applyAlignment="1" applyProtection="1">
      <alignment vertical="center"/>
      <protection locked="0"/>
    </xf>
    <xf numFmtId="2" fontId="0" fillId="0" borderId="0" xfId="1" applyNumberFormat="1" applyFont="1" applyAlignment="1" applyProtection="1">
      <alignment vertical="center"/>
      <protection hidden="1"/>
    </xf>
    <xf numFmtId="2" fontId="7" fillId="0" borderId="0" xfId="2" applyNumberFormat="1" applyAlignment="1" applyProtection="1">
      <alignment horizontal="right"/>
      <protection hidden="1"/>
    </xf>
    <xf numFmtId="2" fontId="54" fillId="25" borderId="35" xfId="1" applyNumberFormat="1" applyFont="1" applyFill="1" applyBorder="1" applyAlignment="1" applyProtection="1">
      <alignment horizontal="right" vertical="center" wrapText="1"/>
      <protection hidden="1"/>
    </xf>
    <xf numFmtId="2" fontId="4" fillId="0" borderId="1" xfId="1" applyNumberFormat="1" applyFont="1" applyFill="1" applyBorder="1" applyAlignment="1" applyProtection="1">
      <alignment horizontal="right" vertical="center"/>
      <protection locked="0"/>
    </xf>
    <xf numFmtId="2" fontId="0" fillId="0" borderId="1" xfId="1" applyNumberFormat="1" applyFont="1" applyBorder="1" applyAlignment="1" applyProtection="1">
      <alignment horizontal="right" vertical="center"/>
      <protection locked="0"/>
    </xf>
    <xf numFmtId="2" fontId="4" fillId="0" borderId="35" xfId="1" applyNumberFormat="1" applyFont="1" applyFill="1" applyBorder="1" applyAlignment="1" applyProtection="1">
      <alignment horizontal="right" vertical="center"/>
      <protection locked="0"/>
    </xf>
    <xf numFmtId="2" fontId="0" fillId="0" borderId="0" xfId="1" applyNumberFormat="1" applyFont="1" applyAlignment="1" applyProtection="1">
      <alignment horizontal="right" vertical="center"/>
      <protection hidden="1"/>
    </xf>
    <xf numFmtId="167" fontId="0" fillId="0" borderId="2" xfId="1" applyNumberFormat="1" applyFont="1" applyBorder="1" applyAlignment="1" applyProtection="1">
      <alignment vertical="center"/>
      <protection locked="0"/>
    </xf>
    <xf numFmtId="167" fontId="0" fillId="0" borderId="36" xfId="1" applyNumberFormat="1" applyFont="1" applyBorder="1" applyAlignment="1" applyProtection="1">
      <alignment vertical="center"/>
      <protection locked="0"/>
    </xf>
    <xf numFmtId="167" fontId="0" fillId="0" borderId="80" xfId="1" applyNumberFormat="1" applyFont="1" applyBorder="1" applyAlignment="1" applyProtection="1">
      <alignment vertical="center"/>
      <protection locked="0"/>
    </xf>
    <xf numFmtId="167" fontId="0" fillId="0" borderId="84" xfId="1" applyNumberFormat="1" applyFont="1" applyBorder="1" applyAlignment="1" applyProtection="1">
      <alignment vertical="center"/>
      <protection locked="0"/>
    </xf>
    <xf numFmtId="0" fontId="13" fillId="0" borderId="85" xfId="2" applyFont="1" applyBorder="1" applyAlignment="1" applyProtection="1">
      <alignment horizontal="center" vertical="center"/>
      <protection hidden="1"/>
    </xf>
    <xf numFmtId="172" fontId="13" fillId="0" borderId="86" xfId="2" applyNumberFormat="1" applyFont="1" applyBorder="1" applyAlignment="1" applyProtection="1">
      <alignment horizontal="center" vertical="center"/>
      <protection hidden="1"/>
    </xf>
    <xf numFmtId="172" fontId="4" fillId="0" borderId="86" xfId="2" applyNumberFormat="1" applyFont="1" applyBorder="1" applyAlignment="1" applyProtection="1">
      <alignment horizontal="center" vertical="center" wrapText="1"/>
      <protection hidden="1"/>
    </xf>
    <xf numFmtId="14" fontId="0" fillId="0" borderId="86" xfId="2" applyNumberFormat="1" applyFont="1" applyBorder="1" applyAlignment="1" applyProtection="1">
      <alignment horizontal="center" vertical="center" wrapText="1"/>
      <protection hidden="1"/>
    </xf>
    <xf numFmtId="170" fontId="0" fillId="0" borderId="86" xfId="2" applyNumberFormat="1" applyFont="1" applyBorder="1" applyAlignment="1" applyProtection="1">
      <alignment horizontal="center" vertical="center" wrapText="1"/>
      <protection hidden="1"/>
    </xf>
    <xf numFmtId="170" fontId="4" fillId="0" borderId="86" xfId="2" applyNumberFormat="1" applyFont="1" applyBorder="1" applyAlignment="1" applyProtection="1">
      <alignment horizontal="center" vertical="center" wrapText="1"/>
      <protection hidden="1"/>
    </xf>
    <xf numFmtId="171" fontId="4" fillId="0" borderId="86" xfId="2" applyNumberFormat="1" applyFont="1" applyBorder="1" applyAlignment="1" applyProtection="1">
      <alignment horizontal="center" vertical="center" wrapText="1"/>
      <protection hidden="1"/>
    </xf>
    <xf numFmtId="167" fontId="4" fillId="0" borderId="86" xfId="2" applyNumberFormat="1" applyFont="1" applyBorder="1" applyAlignment="1" applyProtection="1">
      <alignment vertical="center"/>
      <protection hidden="1"/>
    </xf>
    <xf numFmtId="167" fontId="4" fillId="0" borderId="86" xfId="1" applyNumberFormat="1" applyFont="1" applyFill="1" applyBorder="1" applyAlignment="1" applyProtection="1">
      <alignment vertical="center"/>
      <protection locked="0"/>
    </xf>
    <xf numFmtId="2" fontId="4" fillId="0" borderId="86" xfId="1" applyNumberFormat="1" applyFont="1" applyFill="1" applyBorder="1" applyAlignment="1" applyProtection="1">
      <alignment horizontal="right" vertical="center"/>
      <protection locked="0"/>
    </xf>
    <xf numFmtId="2" fontId="4" fillId="0" borderId="86" xfId="1" applyNumberFormat="1" applyFont="1" applyFill="1" applyBorder="1" applyAlignment="1" applyProtection="1">
      <alignment vertical="center"/>
      <protection locked="0"/>
    </xf>
    <xf numFmtId="167" fontId="0" fillId="0" borderId="86" xfId="1" applyNumberFormat="1" applyFont="1" applyBorder="1" applyAlignment="1" applyProtection="1">
      <alignment vertical="center"/>
      <protection locked="0"/>
    </xf>
    <xf numFmtId="167" fontId="0" fillId="0" borderId="88" xfId="1" applyNumberFormat="1" applyFont="1" applyBorder="1" applyAlignment="1" applyProtection="1">
      <alignment vertical="center"/>
      <protection locked="0"/>
    </xf>
    <xf numFmtId="167" fontId="0" fillId="0" borderId="87" xfId="1" applyNumberFormat="1" applyFont="1" applyBorder="1" applyAlignment="1" applyProtection="1">
      <alignment vertical="center"/>
      <protection locked="0"/>
    </xf>
    <xf numFmtId="167" fontId="0" fillId="0" borderId="89" xfId="1" applyNumberFormat="1" applyFont="1" applyBorder="1" applyAlignment="1" applyProtection="1">
      <alignment vertical="center"/>
      <protection locked="0"/>
    </xf>
    <xf numFmtId="0" fontId="13" fillId="0" borderId="90" xfId="2" applyFont="1" applyBorder="1" applyAlignment="1" applyProtection="1">
      <alignment horizontal="center" vertical="center"/>
      <protection hidden="1"/>
    </xf>
    <xf numFmtId="0" fontId="13" fillId="0" borderId="91" xfId="2" applyFont="1" applyBorder="1" applyAlignment="1" applyProtection="1">
      <alignment horizontal="center" vertical="center"/>
      <protection hidden="1"/>
    </xf>
    <xf numFmtId="170" fontId="0" fillId="0" borderId="80" xfId="2" applyNumberFormat="1" applyFont="1" applyBorder="1" applyAlignment="1" applyProtection="1">
      <alignment horizontal="center" vertical="center" wrapText="1"/>
      <protection hidden="1"/>
    </xf>
    <xf numFmtId="167" fontId="4" fillId="0" borderId="36" xfId="2" applyNumberFormat="1" applyFont="1" applyBorder="1" applyAlignment="1" applyProtection="1">
      <alignment vertical="center"/>
      <protection hidden="1"/>
    </xf>
    <xf numFmtId="171" fontId="4" fillId="0" borderId="37" xfId="2" applyNumberFormat="1" applyFont="1" applyBorder="1" applyAlignment="1" applyProtection="1">
      <alignment horizontal="center" vertical="center" wrapText="1"/>
      <protection hidden="1"/>
    </xf>
    <xf numFmtId="2" fontId="4" fillId="0" borderId="36" xfId="1" applyNumberFormat="1" applyFont="1" applyFill="1" applyBorder="1" applyAlignment="1" applyProtection="1">
      <alignment horizontal="right" vertical="center"/>
      <protection locked="0"/>
    </xf>
    <xf numFmtId="167" fontId="4" fillId="0" borderId="37" xfId="2" applyNumberFormat="1" applyFont="1" applyBorder="1" applyAlignment="1" applyProtection="1">
      <alignment vertical="center"/>
      <protection hidden="1"/>
    </xf>
    <xf numFmtId="167" fontId="4" fillId="0" borderId="80" xfId="2" applyNumberFormat="1" applyFont="1" applyBorder="1" applyAlignment="1" applyProtection="1">
      <alignment vertical="center"/>
      <protection hidden="1"/>
    </xf>
    <xf numFmtId="171" fontId="4" fillId="0" borderId="84" xfId="2" applyNumberFormat="1" applyFont="1" applyBorder="1" applyAlignment="1" applyProtection="1">
      <alignment horizontal="center" vertical="center" wrapText="1"/>
      <protection hidden="1"/>
    </xf>
    <xf numFmtId="0" fontId="13" fillId="0" borderId="92" xfId="2" applyFont="1" applyBorder="1" applyAlignment="1" applyProtection="1">
      <alignment horizontal="center" vertical="center"/>
      <protection hidden="1"/>
    </xf>
    <xf numFmtId="172" fontId="13" fillId="0" borderId="37" xfId="2" applyNumberFormat="1" applyFont="1" applyBorder="1" applyAlignment="1" applyProtection="1">
      <alignment horizontal="center" vertical="center"/>
      <protection hidden="1"/>
    </xf>
    <xf numFmtId="172" fontId="4" fillId="0" borderId="37" xfId="2" applyNumberFormat="1" applyFont="1" applyBorder="1" applyAlignment="1" applyProtection="1">
      <alignment horizontal="center" vertical="center" wrapText="1"/>
      <protection hidden="1"/>
    </xf>
    <xf numFmtId="14" fontId="0" fillId="0" borderId="37" xfId="2" applyNumberFormat="1" applyFont="1" applyBorder="1" applyAlignment="1" applyProtection="1">
      <alignment horizontal="center" vertical="center" wrapText="1"/>
      <protection hidden="1"/>
    </xf>
    <xf numFmtId="170" fontId="0" fillId="0" borderId="68" xfId="2" applyNumberFormat="1" applyFont="1" applyBorder="1" applyAlignment="1" applyProtection="1">
      <alignment horizontal="center" vertical="center" wrapText="1"/>
      <protection hidden="1"/>
    </xf>
    <xf numFmtId="0" fontId="13" fillId="0" borderId="80" xfId="2" applyFont="1" applyBorder="1" applyAlignment="1" applyProtection="1">
      <alignment horizontal="center" vertical="center"/>
      <protection hidden="1"/>
    </xf>
    <xf numFmtId="172" fontId="13" fillId="0" borderId="80" xfId="2" applyNumberFormat="1" applyFont="1" applyBorder="1" applyAlignment="1" applyProtection="1">
      <alignment horizontal="center" vertical="center"/>
      <protection hidden="1"/>
    </xf>
    <xf numFmtId="172" fontId="4" fillId="0" borderId="80" xfId="2" applyNumberFormat="1" applyFont="1" applyBorder="1" applyAlignment="1" applyProtection="1">
      <alignment horizontal="center" vertical="center" wrapText="1"/>
      <protection hidden="1"/>
    </xf>
    <xf numFmtId="14" fontId="0" fillId="0" borderId="80" xfId="2" applyNumberFormat="1" applyFont="1" applyBorder="1" applyAlignment="1" applyProtection="1">
      <alignment horizontal="center" vertical="center" wrapText="1"/>
      <protection hidden="1"/>
    </xf>
    <xf numFmtId="167" fontId="4" fillId="0" borderId="2" xfId="2" applyNumberFormat="1" applyFont="1" applyBorder="1" applyAlignment="1" applyProtection="1">
      <alignment vertical="center"/>
      <protection hidden="1"/>
    </xf>
    <xf numFmtId="167" fontId="0" fillId="0" borderId="2" xfId="2" applyNumberFormat="1" applyFont="1" applyBorder="1" applyAlignment="1" applyProtection="1">
      <alignment vertical="center"/>
      <protection hidden="1"/>
    </xf>
    <xf numFmtId="167" fontId="4" fillId="0" borderId="89" xfId="2" applyNumberFormat="1" applyFont="1" applyBorder="1" applyAlignment="1" applyProtection="1">
      <alignment vertical="center"/>
      <protection hidden="1"/>
    </xf>
    <xf numFmtId="167" fontId="4" fillId="0" borderId="84" xfId="2" applyNumberFormat="1" applyFont="1" applyBorder="1" applyAlignment="1" applyProtection="1">
      <alignment vertical="center"/>
      <protection hidden="1"/>
    </xf>
    <xf numFmtId="167" fontId="4" fillId="0" borderId="0" xfId="2" applyNumberFormat="1" applyFont="1" applyAlignment="1" applyProtection="1">
      <alignment vertical="center"/>
      <protection hidden="1"/>
    </xf>
    <xf numFmtId="180" fontId="7" fillId="0" borderId="0" xfId="2" applyNumberFormat="1" applyProtection="1">
      <protection hidden="1"/>
    </xf>
    <xf numFmtId="180" fontId="7" fillId="0" borderId="0" xfId="2" applyNumberFormat="1" applyAlignment="1" applyProtection="1">
      <alignment vertical="center"/>
      <protection hidden="1"/>
    </xf>
    <xf numFmtId="180" fontId="54" fillId="39" borderId="35" xfId="2" applyNumberFormat="1" applyFont="1" applyFill="1" applyBorder="1" applyAlignment="1" applyProtection="1">
      <alignment horizontal="center" vertical="center" wrapText="1"/>
      <protection hidden="1"/>
    </xf>
    <xf numFmtId="180" fontId="55" fillId="18" borderId="4" xfId="1" applyNumberFormat="1" applyFont="1" applyFill="1" applyBorder="1" applyAlignment="1" applyProtection="1">
      <alignment vertical="center"/>
      <protection hidden="1"/>
    </xf>
    <xf numFmtId="167" fontId="10" fillId="9" borderId="35" xfId="1" applyNumberFormat="1" applyFont="1" applyFill="1" applyBorder="1" applyAlignment="1" applyProtection="1">
      <alignment vertical="center"/>
      <protection hidden="1"/>
    </xf>
    <xf numFmtId="167" fontId="10" fillId="9" borderId="1" xfId="1" applyNumberFormat="1" applyFont="1" applyFill="1" applyBorder="1" applyAlignment="1" applyProtection="1">
      <alignment vertical="center"/>
      <protection hidden="1"/>
    </xf>
    <xf numFmtId="0" fontId="13" fillId="0" borderId="94" xfId="2" applyFont="1" applyBorder="1" applyAlignment="1" applyProtection="1">
      <alignment horizontal="center" vertical="center"/>
      <protection hidden="1"/>
    </xf>
    <xf numFmtId="172" fontId="13" fillId="0" borderId="59" xfId="2" applyNumberFormat="1" applyFont="1" applyBorder="1" applyAlignment="1" applyProtection="1">
      <alignment horizontal="center" vertical="center"/>
      <protection hidden="1"/>
    </xf>
    <xf numFmtId="172" fontId="4" fillId="0" borderId="59" xfId="2" applyNumberFormat="1" applyFont="1" applyBorder="1" applyAlignment="1" applyProtection="1">
      <alignment horizontal="center" vertical="center" wrapText="1"/>
      <protection hidden="1"/>
    </xf>
    <xf numFmtId="14" fontId="0" fillId="0" borderId="59" xfId="2" applyNumberFormat="1" applyFont="1" applyBorder="1" applyAlignment="1" applyProtection="1">
      <alignment horizontal="center" vertical="center" wrapText="1"/>
      <protection hidden="1"/>
    </xf>
    <xf numFmtId="170" fontId="0" fillId="0" borderId="59" xfId="2" applyNumberFormat="1" applyFont="1" applyBorder="1" applyAlignment="1" applyProtection="1">
      <alignment horizontal="center" vertical="center" wrapText="1"/>
      <protection hidden="1"/>
    </xf>
    <xf numFmtId="171" fontId="4" fillId="0" borderId="59" xfId="2" applyNumberFormat="1" applyFont="1" applyBorder="1" applyAlignment="1" applyProtection="1">
      <alignment horizontal="center" vertical="center" wrapText="1"/>
      <protection hidden="1"/>
    </xf>
    <xf numFmtId="167" fontId="4" fillId="0" borderId="60" xfId="2" applyNumberFormat="1" applyFont="1" applyBorder="1" applyAlignment="1" applyProtection="1">
      <alignment vertical="center"/>
      <protection hidden="1"/>
    </xf>
    <xf numFmtId="167" fontId="4" fillId="0" borderId="59" xfId="2" applyNumberFormat="1" applyFont="1" applyBorder="1" applyAlignment="1" applyProtection="1">
      <alignment vertical="center"/>
      <protection hidden="1"/>
    </xf>
    <xf numFmtId="2" fontId="4" fillId="0" borderId="59" xfId="1" applyNumberFormat="1" applyFont="1" applyFill="1" applyBorder="1" applyAlignment="1" applyProtection="1">
      <alignment horizontal="right" vertical="center"/>
      <protection locked="0"/>
    </xf>
    <xf numFmtId="2" fontId="4" fillId="0" borderId="59" xfId="1" applyNumberFormat="1" applyFont="1" applyFill="1" applyBorder="1" applyAlignment="1" applyProtection="1">
      <alignment vertical="center"/>
      <protection locked="0"/>
    </xf>
    <xf numFmtId="167" fontId="0" fillId="0" borderId="59" xfId="1" applyNumberFormat="1" applyFont="1" applyBorder="1" applyAlignment="1" applyProtection="1">
      <alignment vertical="center"/>
      <protection locked="0"/>
    </xf>
    <xf numFmtId="167" fontId="0" fillId="0" borderId="93" xfId="1" applyNumberFormat="1" applyFont="1" applyBorder="1" applyAlignment="1" applyProtection="1">
      <alignment vertical="center"/>
      <protection locked="0"/>
    </xf>
    <xf numFmtId="167" fontId="0" fillId="0" borderId="60" xfId="1" applyNumberFormat="1" applyFont="1" applyBorder="1" applyAlignment="1" applyProtection="1">
      <alignment vertical="center"/>
      <protection locked="0"/>
    </xf>
    <xf numFmtId="0" fontId="0" fillId="0" borderId="95" xfId="0" applyBorder="1"/>
    <xf numFmtId="0" fontId="0" fillId="0" borderId="96" xfId="0" applyBorder="1"/>
    <xf numFmtId="0" fontId="0" fillId="0" borderId="97" xfId="0" applyBorder="1"/>
    <xf numFmtId="0" fontId="0" fillId="0" borderId="98" xfId="0" applyBorder="1"/>
    <xf numFmtId="0" fontId="0" fillId="0" borderId="99" xfId="0" applyBorder="1"/>
    <xf numFmtId="0" fontId="0" fillId="0" borderId="100" xfId="0" applyBorder="1"/>
    <xf numFmtId="0" fontId="0" fillId="0" borderId="101" xfId="0" applyBorder="1"/>
    <xf numFmtId="0" fontId="0" fillId="0" borderId="102" xfId="0" applyBorder="1"/>
    <xf numFmtId="0" fontId="0" fillId="0" borderId="103" xfId="0" applyBorder="1"/>
    <xf numFmtId="167" fontId="10" fillId="9" borderId="86" xfId="1" applyNumberFormat="1" applyFont="1" applyFill="1" applyBorder="1" applyAlignment="1" applyProtection="1">
      <alignment vertical="center"/>
      <protection hidden="1"/>
    </xf>
    <xf numFmtId="167" fontId="10" fillId="9" borderId="80" xfId="1" applyNumberFormat="1" applyFont="1" applyFill="1" applyBorder="1" applyAlignment="1" applyProtection="1">
      <alignment vertical="center"/>
      <protection hidden="1"/>
    </xf>
    <xf numFmtId="167" fontId="10" fillId="9" borderId="37" xfId="1" applyNumberFormat="1" applyFont="1" applyFill="1" applyBorder="1" applyAlignment="1" applyProtection="1">
      <alignment vertical="center"/>
      <protection hidden="1"/>
    </xf>
    <xf numFmtId="167" fontId="10" fillId="9" borderId="4" xfId="1" applyNumberFormat="1" applyFont="1" applyFill="1" applyBorder="1" applyAlignment="1" applyProtection="1">
      <alignment vertical="center"/>
      <protection hidden="1"/>
    </xf>
    <xf numFmtId="0" fontId="66" fillId="37" borderId="4" xfId="2" applyFont="1" applyFill="1" applyBorder="1" applyAlignment="1" applyProtection="1">
      <alignment horizontal="center" vertical="center" wrapText="1"/>
      <protection locked="0"/>
    </xf>
    <xf numFmtId="0" fontId="13" fillId="37" borderId="4" xfId="2" applyFont="1" applyFill="1" applyBorder="1" applyAlignment="1" applyProtection="1">
      <alignment horizontal="center" vertical="center" wrapText="1"/>
      <protection locked="0"/>
    </xf>
    <xf numFmtId="169" fontId="13" fillId="37" borderId="4" xfId="2" applyNumberFormat="1" applyFont="1" applyFill="1" applyBorder="1" applyAlignment="1" applyProtection="1">
      <alignment horizontal="center" vertical="center" wrapText="1"/>
      <protection locked="0"/>
    </xf>
    <xf numFmtId="170" fontId="13" fillId="37" borderId="1" xfId="2" applyNumberFormat="1" applyFont="1" applyFill="1" applyBorder="1" applyAlignment="1" applyProtection="1">
      <alignment horizontal="center" vertical="center" wrapText="1"/>
      <protection locked="0"/>
    </xf>
    <xf numFmtId="167" fontId="13" fillId="37" borderId="1" xfId="1" applyNumberFormat="1" applyFont="1" applyFill="1" applyBorder="1" applyAlignment="1" applyProtection="1">
      <alignment vertical="center" wrapText="1"/>
      <protection locked="0"/>
    </xf>
    <xf numFmtId="167" fontId="13" fillId="37" borderId="1" xfId="2" applyNumberFormat="1" applyFont="1" applyFill="1" applyBorder="1" applyAlignment="1" applyProtection="1">
      <alignment vertical="center" wrapText="1"/>
      <protection locked="0"/>
    </xf>
    <xf numFmtId="0" fontId="67" fillId="37" borderId="0" xfId="2" applyFont="1" applyFill="1" applyAlignment="1" applyProtection="1">
      <alignment vertical="center"/>
      <protection locked="0"/>
    </xf>
    <xf numFmtId="0" fontId="15" fillId="37" borderId="4" xfId="2" applyFont="1" applyFill="1" applyBorder="1" applyAlignment="1" applyProtection="1">
      <alignment horizontal="center" vertical="center" wrapText="1"/>
      <protection locked="0"/>
    </xf>
    <xf numFmtId="0" fontId="4" fillId="37" borderId="4" xfId="2" applyFont="1" applyFill="1" applyBorder="1" applyAlignment="1" applyProtection="1">
      <alignment horizontal="center" vertical="center" wrapText="1"/>
      <protection locked="0"/>
    </xf>
    <xf numFmtId="169" fontId="4" fillId="37" borderId="4" xfId="2" applyNumberFormat="1" applyFont="1" applyFill="1" applyBorder="1" applyAlignment="1" applyProtection="1">
      <alignment horizontal="center" vertical="center" wrapText="1"/>
      <protection locked="0"/>
    </xf>
    <xf numFmtId="170" fontId="4" fillId="37" borderId="1" xfId="2" applyNumberFormat="1" applyFont="1" applyFill="1" applyBorder="1" applyAlignment="1" applyProtection="1">
      <alignment horizontal="center" vertical="center" wrapText="1"/>
      <protection locked="0"/>
    </xf>
    <xf numFmtId="167" fontId="4" fillId="37" borderId="1" xfId="1" applyNumberFormat="1" applyFont="1" applyFill="1" applyBorder="1" applyAlignment="1" applyProtection="1">
      <alignment vertical="center" wrapText="1"/>
      <protection locked="0"/>
    </xf>
    <xf numFmtId="167" fontId="4" fillId="37" borderId="1" xfId="2" applyNumberFormat="1" applyFont="1" applyFill="1" applyBorder="1" applyAlignment="1" applyProtection="1">
      <alignment vertical="center" wrapText="1"/>
      <protection locked="0"/>
    </xf>
    <xf numFmtId="0" fontId="7" fillId="37" borderId="0" xfId="2" applyFill="1" applyAlignment="1" applyProtection="1">
      <alignment vertical="center"/>
      <protection locked="0"/>
    </xf>
    <xf numFmtId="167" fontId="13" fillId="9" borderId="4" xfId="3" applyNumberFormat="1" applyFont="1" applyFill="1" applyBorder="1" applyAlignment="1" applyProtection="1">
      <alignment vertical="center" wrapText="1"/>
      <protection locked="0"/>
    </xf>
    <xf numFmtId="179" fontId="7" fillId="0" borderId="0" xfId="15" applyNumberFormat="1" applyFont="1" applyAlignment="1" applyProtection="1">
      <alignment vertical="center"/>
      <protection hidden="1"/>
    </xf>
    <xf numFmtId="167" fontId="6" fillId="22" borderId="104" xfId="2" applyNumberFormat="1" applyFont="1" applyFill="1" applyBorder="1" applyAlignment="1" applyProtection="1">
      <alignment vertical="center"/>
      <protection hidden="1"/>
    </xf>
    <xf numFmtId="167" fontId="6" fillId="22" borderId="4" xfId="2" applyNumberFormat="1" applyFont="1" applyFill="1" applyBorder="1" applyAlignment="1" applyProtection="1">
      <alignment vertical="center"/>
      <protection hidden="1"/>
    </xf>
    <xf numFmtId="10" fontId="0" fillId="16" borderId="4" xfId="7" applyNumberFormat="1" applyFont="1" applyFill="1" applyBorder="1" applyAlignment="1" applyProtection="1">
      <alignment horizontal="center" vertical="center" wrapText="1"/>
      <protection hidden="1"/>
    </xf>
    <xf numFmtId="10" fontId="15" fillId="18" borderId="4" xfId="7" applyNumberFormat="1" applyFont="1" applyFill="1" applyBorder="1" applyAlignment="1" applyProtection="1">
      <alignment horizontal="center" vertical="center"/>
      <protection hidden="1"/>
    </xf>
    <xf numFmtId="170" fontId="0" fillId="0" borderId="83" xfId="2" applyNumberFormat="1" applyFont="1" applyBorder="1" applyAlignment="1" applyProtection="1">
      <alignment horizontal="center" vertical="center" wrapText="1"/>
      <protection hidden="1"/>
    </xf>
    <xf numFmtId="0" fontId="4" fillId="0" borderId="84" xfId="2" applyFont="1" applyBorder="1" applyAlignment="1" applyProtection="1">
      <alignment horizontal="left" vertical="center" wrapText="1" indent="1"/>
      <protection hidden="1"/>
    </xf>
    <xf numFmtId="0" fontId="0" fillId="0" borderId="84" xfId="2" applyFont="1" applyBorder="1" applyAlignment="1" applyProtection="1">
      <alignment horizontal="left" vertical="center" wrapText="1" indent="1"/>
      <protection hidden="1"/>
    </xf>
    <xf numFmtId="0" fontId="4" fillId="0" borderId="106" xfId="2" applyFont="1" applyBorder="1" applyAlignment="1" applyProtection="1">
      <alignment horizontal="left" vertical="center" wrapText="1" indent="1"/>
      <protection hidden="1"/>
    </xf>
    <xf numFmtId="0" fontId="4" fillId="0" borderId="107" xfId="2" applyFont="1" applyBorder="1" applyAlignment="1" applyProtection="1">
      <alignment horizontal="left" vertical="center" wrapText="1" indent="1"/>
      <protection hidden="1"/>
    </xf>
    <xf numFmtId="0" fontId="4" fillId="0" borderId="105" xfId="2" applyFont="1" applyBorder="1" applyAlignment="1" applyProtection="1">
      <alignment horizontal="left" vertical="center" wrapText="1" indent="1"/>
      <protection hidden="1"/>
    </xf>
    <xf numFmtId="170" fontId="0" fillId="0" borderId="4" xfId="2" applyNumberFormat="1" applyFont="1" applyBorder="1" applyAlignment="1" applyProtection="1">
      <alignment horizontal="center" vertical="center" wrapText="1"/>
      <protection hidden="1"/>
    </xf>
    <xf numFmtId="174" fontId="0" fillId="0" borderId="4" xfId="2" applyNumberFormat="1" applyFont="1" applyBorder="1" applyAlignment="1" applyProtection="1">
      <alignment horizontal="center" vertical="center" wrapText="1"/>
      <protection hidden="1"/>
    </xf>
    <xf numFmtId="180" fontId="0" fillId="0" borderId="4" xfId="2" applyNumberFormat="1" applyFont="1" applyBorder="1" applyAlignment="1" applyProtection="1">
      <alignment horizontal="center" vertical="center" wrapText="1"/>
      <protection hidden="1"/>
    </xf>
    <xf numFmtId="167" fontId="0" fillId="0" borderId="4" xfId="1" applyNumberFormat="1" applyFont="1" applyBorder="1" applyAlignment="1" applyProtection="1">
      <alignment vertical="center"/>
      <protection locked="0"/>
    </xf>
    <xf numFmtId="167" fontId="7" fillId="0" borderId="4" xfId="2" applyNumberFormat="1" applyBorder="1" applyAlignment="1" applyProtection="1">
      <alignment vertical="center"/>
      <protection hidden="1"/>
    </xf>
    <xf numFmtId="167" fontId="10" fillId="9" borderId="59" xfId="1" applyNumberFormat="1" applyFont="1" applyFill="1" applyBorder="1" applyAlignment="1" applyProtection="1">
      <alignment vertical="center"/>
      <protection hidden="1"/>
    </xf>
    <xf numFmtId="167" fontId="0" fillId="0" borderId="80" xfId="1" applyNumberFormat="1" applyFont="1" applyFill="1" applyBorder="1" applyAlignment="1" applyProtection="1">
      <alignment vertical="center"/>
      <protection locked="0"/>
    </xf>
    <xf numFmtId="1" fontId="4" fillId="0" borderId="4" xfId="2" applyNumberFormat="1" applyFont="1" applyBorder="1" applyAlignment="1" applyProtection="1">
      <alignment horizontal="center" vertical="center" wrapText="1"/>
      <protection hidden="1"/>
    </xf>
    <xf numFmtId="1" fontId="59" fillId="0" borderId="4" xfId="0" applyNumberFormat="1" applyFont="1" applyBorder="1" applyAlignment="1">
      <alignment horizontal="center" vertical="center"/>
    </xf>
    <xf numFmtId="1" fontId="0" fillId="0" borderId="4" xfId="2" applyNumberFormat="1" applyFont="1" applyBorder="1" applyAlignment="1" applyProtection="1">
      <alignment horizontal="center" vertical="center" wrapText="1"/>
      <protection hidden="1"/>
    </xf>
    <xf numFmtId="167" fontId="0" fillId="0" borderId="1" xfId="1" applyNumberFormat="1" applyFont="1" applyFill="1" applyBorder="1" applyAlignment="1" applyProtection="1">
      <alignment vertical="center"/>
      <protection locked="0"/>
    </xf>
    <xf numFmtId="167" fontId="0" fillId="0" borderId="59" xfId="1" applyNumberFormat="1" applyFont="1" applyFill="1" applyBorder="1" applyAlignment="1" applyProtection="1">
      <alignment vertical="center"/>
      <protection locked="0"/>
    </xf>
    <xf numFmtId="10" fontId="34" fillId="0" borderId="54" xfId="6" applyNumberFormat="1" applyFont="1" applyFill="1" applyBorder="1" applyAlignment="1" applyProtection="1">
      <alignment horizontal="center" vertical="center"/>
      <protection locked="0"/>
    </xf>
    <xf numFmtId="10" fontId="34" fillId="0" borderId="54" xfId="6" applyNumberFormat="1" applyFont="1" applyBorder="1" applyAlignment="1" applyProtection="1">
      <alignment horizontal="center" vertical="center"/>
      <protection locked="0"/>
    </xf>
    <xf numFmtId="10" fontId="34" fillId="37" borderId="54" xfId="6" applyNumberFormat="1" applyFont="1" applyFill="1" applyBorder="1" applyAlignment="1" applyProtection="1">
      <alignment horizontal="center" vertical="center"/>
      <protection locked="0"/>
    </xf>
    <xf numFmtId="175" fontId="34" fillId="0" borderId="54" xfId="6" applyNumberFormat="1" applyFont="1" applyFill="1" applyBorder="1" applyAlignment="1" applyProtection="1">
      <alignment horizontal="center" vertical="center"/>
      <protection locked="0"/>
    </xf>
    <xf numFmtId="175" fontId="34" fillId="0" borderId="54" xfId="6" applyNumberFormat="1" applyFont="1" applyBorder="1" applyAlignment="1" applyProtection="1">
      <alignment horizontal="center" vertical="center"/>
      <protection locked="0"/>
    </xf>
    <xf numFmtId="9" fontId="34" fillId="0" borderId="54" xfId="6" applyFont="1" applyBorder="1" applyAlignment="1" applyProtection="1">
      <alignment horizontal="center" vertical="center"/>
      <protection locked="0"/>
    </xf>
    <xf numFmtId="3" fontId="34" fillId="37" borderId="54" xfId="6" applyNumberFormat="1" applyFont="1" applyFill="1" applyBorder="1" applyAlignment="1" applyProtection="1">
      <alignment horizontal="center" vertical="center"/>
      <protection locked="0"/>
    </xf>
    <xf numFmtId="1" fontId="35" fillId="0" borderId="54" xfId="6" applyNumberFormat="1" applyFont="1" applyBorder="1" applyAlignment="1">
      <alignment horizontal="center" vertical="center"/>
    </xf>
    <xf numFmtId="1" fontId="34" fillId="0" borderId="54" xfId="6" applyNumberFormat="1" applyFont="1" applyBorder="1" applyAlignment="1" applyProtection="1">
      <alignment horizontal="center" vertical="center"/>
      <protection locked="0"/>
    </xf>
    <xf numFmtId="1" fontId="34" fillId="0" borderId="54" xfId="6" applyNumberFormat="1" applyFont="1" applyFill="1" applyBorder="1" applyAlignment="1" applyProtection="1">
      <alignment horizontal="center" vertical="center"/>
      <protection locked="0"/>
    </xf>
    <xf numFmtId="3" fontId="34" fillId="33" borderId="54" xfId="6" applyNumberFormat="1" applyFont="1" applyFill="1" applyBorder="1" applyAlignment="1">
      <alignment horizontal="center" vertical="center"/>
    </xf>
    <xf numFmtId="1" fontId="34" fillId="33" borderId="54" xfId="6" applyNumberFormat="1" applyFont="1" applyFill="1" applyBorder="1" applyAlignment="1">
      <alignment horizontal="center" vertical="center"/>
    </xf>
    <xf numFmtId="3" fontId="34" fillId="0" borderId="54" xfId="0" applyNumberFormat="1" applyFont="1" applyBorder="1" applyAlignment="1">
      <alignment vertical="center"/>
    </xf>
    <xf numFmtId="1" fontId="34" fillId="41" borderId="54" xfId="6" applyNumberFormat="1" applyFont="1" applyFill="1" applyBorder="1" applyAlignment="1" applyProtection="1">
      <alignment horizontal="center" vertical="center"/>
      <protection locked="0"/>
    </xf>
    <xf numFmtId="0" fontId="34" fillId="37" borderId="54" xfId="6" applyNumberFormat="1" applyFont="1" applyFill="1" applyBorder="1" applyAlignment="1" applyProtection="1">
      <alignment horizontal="center" vertical="center"/>
      <protection locked="0"/>
    </xf>
    <xf numFmtId="1" fontId="34" fillId="37" borderId="54" xfId="6" applyNumberFormat="1" applyFont="1" applyFill="1" applyBorder="1" applyAlignment="1" applyProtection="1">
      <alignment horizontal="center" vertical="center"/>
      <protection locked="0"/>
    </xf>
    <xf numFmtId="175" fontId="34" fillId="37" borderId="54" xfId="6" applyNumberFormat="1" applyFont="1" applyFill="1" applyBorder="1" applyAlignment="1">
      <alignment horizontal="center" vertical="center"/>
    </xf>
    <xf numFmtId="175" fontId="34" fillId="0" borderId="54" xfId="6" applyNumberFormat="1" applyFont="1" applyBorder="1" applyAlignment="1">
      <alignment horizontal="center" vertical="center"/>
    </xf>
    <xf numFmtId="175" fontId="34" fillId="33" borderId="54" xfId="6" applyNumberFormat="1" applyFont="1" applyFill="1" applyBorder="1" applyAlignment="1">
      <alignment horizontal="center" vertical="center"/>
    </xf>
    <xf numFmtId="0" fontId="34" fillId="0" borderId="54" xfId="6" applyNumberFormat="1" applyFont="1" applyBorder="1" applyAlignment="1" applyProtection="1">
      <alignment horizontal="center" vertical="center"/>
      <protection locked="0"/>
    </xf>
    <xf numFmtId="3" fontId="34" fillId="0" borderId="54" xfId="6" applyNumberFormat="1" applyFont="1" applyBorder="1" applyAlignment="1" applyProtection="1">
      <alignment horizontal="center" vertical="center"/>
      <protection locked="0"/>
    </xf>
    <xf numFmtId="175" fontId="34" fillId="48" borderId="54" xfId="6" applyNumberFormat="1" applyFont="1" applyFill="1" applyBorder="1" applyAlignment="1" applyProtection="1">
      <alignment horizontal="center" vertical="center"/>
      <protection locked="0"/>
    </xf>
    <xf numFmtId="9" fontId="34" fillId="37" borderId="54" xfId="6" applyFont="1" applyFill="1" applyBorder="1" applyAlignment="1">
      <alignment horizontal="center" vertical="center"/>
    </xf>
    <xf numFmtId="175" fontId="34" fillId="37" borderId="54" xfId="6" applyNumberFormat="1" applyFont="1" applyFill="1" applyBorder="1" applyAlignment="1" applyProtection="1">
      <alignment horizontal="center" vertical="center"/>
      <protection locked="0"/>
    </xf>
    <xf numFmtId="0" fontId="34" fillId="37" borderId="54" xfId="6" applyNumberFormat="1" applyFont="1" applyFill="1" applyBorder="1" applyAlignment="1">
      <alignment horizontal="center" vertical="center"/>
    </xf>
    <xf numFmtId="3" fontId="70" fillId="33" borderId="54" xfId="6" applyNumberFormat="1" applyFont="1" applyFill="1" applyBorder="1" applyAlignment="1">
      <alignment horizontal="center" vertical="center"/>
    </xf>
    <xf numFmtId="10" fontId="34" fillId="37" borderId="54" xfId="0" applyNumberFormat="1" applyFont="1" applyFill="1" applyBorder="1" applyAlignment="1">
      <alignment horizontal="center" vertical="center"/>
    </xf>
    <xf numFmtId="10" fontId="34" fillId="22" borderId="54" xfId="0" applyNumberFormat="1" applyFont="1" applyFill="1" applyBorder="1" applyAlignment="1">
      <alignment horizontal="center" vertical="center"/>
    </xf>
    <xf numFmtId="175" fontId="0" fillId="0" borderId="54" xfId="6" applyNumberFormat="1" applyFont="1" applyBorder="1" applyAlignment="1">
      <alignment horizontal="center" vertical="center"/>
    </xf>
    <xf numFmtId="1" fontId="0" fillId="0" borderId="54" xfId="6" applyNumberFormat="1" applyFont="1" applyBorder="1" applyAlignment="1">
      <alignment horizontal="center" vertical="center"/>
    </xf>
    <xf numFmtId="180" fontId="0" fillId="0" borderId="45" xfId="6" applyNumberFormat="1" applyFont="1" applyBorder="1" applyAlignment="1">
      <alignment horizontal="center" vertical="center" wrapText="1"/>
    </xf>
    <xf numFmtId="1" fontId="0" fillId="0" borderId="45" xfId="6" applyNumberFormat="1" applyFont="1" applyBorder="1" applyAlignment="1">
      <alignment horizontal="center" vertical="center" wrapText="1"/>
    </xf>
    <xf numFmtId="167" fontId="7" fillId="0" borderId="0" xfId="2" applyNumberFormat="1" applyAlignment="1" applyProtection="1">
      <alignment vertical="center"/>
      <protection locked="0"/>
    </xf>
    <xf numFmtId="167" fontId="10" fillId="9" borderId="1" xfId="1" applyNumberFormat="1" applyFont="1" applyFill="1" applyBorder="1" applyAlignment="1" applyProtection="1">
      <alignment vertical="center" wrapText="1"/>
      <protection locked="0"/>
    </xf>
    <xf numFmtId="181" fontId="0" fillId="0" borderId="0" xfId="1" applyNumberFormat="1" applyFont="1" applyAlignment="1" applyProtection="1">
      <alignment vertical="center"/>
      <protection locked="0"/>
    </xf>
    <xf numFmtId="182" fontId="34" fillId="0" borderId="45" xfId="2" applyNumberFormat="1" applyFont="1" applyBorder="1" applyAlignment="1" applyProtection="1">
      <alignment vertical="center" wrapText="1"/>
      <protection locked="0"/>
    </xf>
    <xf numFmtId="167" fontId="8" fillId="2" borderId="0" xfId="0" applyNumberFormat="1" applyFont="1" applyFill="1" applyAlignment="1" applyProtection="1">
      <alignment vertical="center"/>
      <protection locked="0"/>
    </xf>
    <xf numFmtId="167" fontId="36" fillId="15" borderId="45" xfId="1" applyNumberFormat="1" applyFont="1" applyFill="1" applyBorder="1" applyAlignment="1" applyProtection="1">
      <alignment horizontal="center" vertical="center" wrapText="1"/>
      <protection locked="0"/>
    </xf>
    <xf numFmtId="10" fontId="34" fillId="37" borderId="54" xfId="6" applyNumberFormat="1" applyFont="1" applyFill="1" applyBorder="1" applyAlignment="1">
      <alignment horizontal="center" vertical="center"/>
    </xf>
    <xf numFmtId="10" fontId="13" fillId="37" borderId="45" xfId="6" applyNumberFormat="1" applyFont="1" applyFill="1" applyBorder="1" applyAlignment="1" applyProtection="1">
      <alignment horizontal="center" vertical="center" wrapText="1"/>
      <protection locked="0" hidden="1"/>
    </xf>
    <xf numFmtId="2" fontId="13" fillId="37" borderId="45" xfId="6" applyNumberFormat="1" applyFont="1" applyFill="1" applyBorder="1" applyAlignment="1" applyProtection="1">
      <alignment horizontal="center" vertical="center" wrapText="1"/>
      <protection locked="0" hidden="1"/>
    </xf>
    <xf numFmtId="184" fontId="13" fillId="37" borderId="45" xfId="6" applyNumberFormat="1" applyFont="1" applyFill="1" applyBorder="1" applyAlignment="1" applyProtection="1">
      <alignment horizontal="center" vertical="center" wrapText="1"/>
      <protection locked="0" hidden="1"/>
    </xf>
    <xf numFmtId="176" fontId="13" fillId="37" borderId="45" xfId="6" applyNumberFormat="1" applyFont="1" applyFill="1" applyBorder="1" applyAlignment="1" applyProtection="1">
      <alignment horizontal="center" vertical="center" wrapText="1"/>
      <protection locked="0" hidden="1"/>
    </xf>
    <xf numFmtId="9" fontId="13" fillId="37" borderId="45" xfId="6" applyFont="1" applyFill="1" applyBorder="1" applyAlignment="1" applyProtection="1">
      <alignment horizontal="center" vertical="center" wrapText="1"/>
      <protection locked="0" hidden="1"/>
    </xf>
    <xf numFmtId="1" fontId="13" fillId="37" borderId="45" xfId="6" applyNumberFormat="1" applyFont="1" applyFill="1" applyBorder="1" applyAlignment="1" applyProtection="1">
      <alignment horizontal="center" vertical="center" wrapText="1"/>
      <protection locked="0" hidden="1"/>
    </xf>
    <xf numFmtId="175" fontId="13" fillId="37" borderId="45" xfId="6" applyNumberFormat="1" applyFont="1" applyFill="1" applyBorder="1" applyAlignment="1" applyProtection="1">
      <alignment horizontal="center" vertical="center" wrapText="1"/>
      <protection locked="0" hidden="1"/>
    </xf>
    <xf numFmtId="0" fontId="13" fillId="37" borderId="45" xfId="15" applyNumberFormat="1" applyFont="1" applyFill="1" applyBorder="1" applyAlignment="1" applyProtection="1">
      <alignment horizontal="center" vertical="center" wrapText="1"/>
      <protection locked="0" hidden="1"/>
    </xf>
    <xf numFmtId="183" fontId="13" fillId="37" borderId="45" xfId="6" applyNumberFormat="1" applyFont="1" applyFill="1" applyBorder="1" applyAlignment="1" applyProtection="1">
      <alignment horizontal="center" vertical="center" wrapText="1"/>
      <protection locked="0" hidden="1"/>
    </xf>
    <xf numFmtId="180" fontId="13" fillId="37" borderId="45" xfId="6" applyNumberFormat="1" applyFont="1" applyFill="1" applyBorder="1" applyAlignment="1" applyProtection="1">
      <alignment horizontal="center" vertical="center" wrapText="1"/>
      <protection locked="0" hidden="1"/>
    </xf>
    <xf numFmtId="10" fontId="60" fillId="37" borderId="54" xfId="6" applyNumberFormat="1" applyFont="1" applyFill="1" applyBorder="1" applyAlignment="1" applyProtection="1">
      <alignment horizontal="center" vertical="center"/>
      <protection locked="0"/>
    </xf>
    <xf numFmtId="175" fontId="60" fillId="37" borderId="54" xfId="6" applyNumberFormat="1" applyFont="1" applyFill="1" applyBorder="1" applyAlignment="1" applyProtection="1">
      <alignment horizontal="center" vertical="center"/>
      <protection locked="0"/>
    </xf>
    <xf numFmtId="9" fontId="60" fillId="37" borderId="54" xfId="6" applyFont="1" applyFill="1" applyBorder="1" applyAlignment="1" applyProtection="1">
      <alignment horizontal="center" vertical="center"/>
      <protection locked="0"/>
    </xf>
    <xf numFmtId="3" fontId="60" fillId="37" borderId="54" xfId="6" applyNumberFormat="1" applyFont="1" applyFill="1" applyBorder="1" applyAlignment="1" applyProtection="1">
      <alignment horizontal="center" vertical="center"/>
      <protection locked="0"/>
    </xf>
    <xf numFmtId="1" fontId="60" fillId="37" borderId="54" xfId="6" applyNumberFormat="1" applyFont="1" applyFill="1" applyBorder="1" applyAlignment="1" applyProtection="1">
      <alignment horizontal="center" vertical="center"/>
      <protection locked="0"/>
    </xf>
    <xf numFmtId="0" fontId="60" fillId="37" borderId="54" xfId="6" applyNumberFormat="1" applyFont="1" applyFill="1" applyBorder="1" applyAlignment="1" applyProtection="1">
      <alignment horizontal="center" vertical="center"/>
      <protection locked="0"/>
    </xf>
    <xf numFmtId="175" fontId="60" fillId="37" borderId="54" xfId="6" applyNumberFormat="1" applyFont="1" applyFill="1" applyBorder="1" applyAlignment="1">
      <alignment horizontal="center" vertical="center"/>
    </xf>
    <xf numFmtId="176" fontId="60" fillId="37" borderId="54" xfId="6" applyNumberFormat="1" applyFont="1" applyFill="1" applyBorder="1" applyAlignment="1" applyProtection="1">
      <alignment horizontal="center" vertical="center"/>
      <protection locked="0"/>
    </xf>
    <xf numFmtId="3" fontId="60" fillId="37" borderId="54" xfId="0" applyNumberFormat="1" applyFont="1" applyFill="1" applyBorder="1" applyAlignment="1">
      <alignment horizontal="center" vertical="center"/>
    </xf>
    <xf numFmtId="9" fontId="60" fillId="37" borderId="54" xfId="6" applyFont="1" applyFill="1" applyBorder="1" applyAlignment="1">
      <alignment horizontal="center" vertical="center"/>
    </xf>
    <xf numFmtId="10" fontId="35" fillId="10" borderId="54" xfId="6" applyNumberFormat="1" applyFont="1" applyFill="1" applyBorder="1" applyAlignment="1">
      <alignment horizontal="center" vertical="center"/>
    </xf>
    <xf numFmtId="9" fontId="35" fillId="10" borderId="54" xfId="6" applyFont="1" applyFill="1" applyBorder="1" applyAlignment="1">
      <alignment horizontal="center" vertical="center"/>
    </xf>
    <xf numFmtId="1" fontId="35" fillId="10" borderId="54" xfId="6" applyNumberFormat="1" applyFont="1" applyFill="1" applyBorder="1" applyAlignment="1">
      <alignment horizontal="center" vertical="center"/>
    </xf>
    <xf numFmtId="171" fontId="48" fillId="0" borderId="0" xfId="0" applyNumberFormat="1" applyFont="1" applyAlignment="1">
      <alignment horizontal="center" vertical="center"/>
    </xf>
    <xf numFmtId="0" fontId="0" fillId="0" borderId="0" xfId="0" applyAlignment="1">
      <alignment horizontal="left" vertical="center" wrapText="1" indent="1"/>
    </xf>
    <xf numFmtId="179" fontId="74" fillId="2" borderId="4" xfId="15" applyNumberFormat="1" applyFont="1" applyFill="1" applyBorder="1" applyAlignment="1" applyProtection="1">
      <alignment vertical="center"/>
      <protection hidden="1"/>
    </xf>
    <xf numFmtId="167" fontId="13" fillId="10" borderId="4" xfId="2" applyNumberFormat="1" applyFont="1" applyFill="1" applyBorder="1" applyAlignment="1" applyProtection="1">
      <alignment vertical="center" wrapText="1"/>
      <protection locked="0"/>
    </xf>
    <xf numFmtId="0" fontId="0" fillId="0" borderId="45" xfId="0" applyBorder="1" applyAlignment="1" applyProtection="1">
      <alignment horizontal="center" vertical="center" wrapText="1"/>
      <protection locked="0" hidden="1"/>
    </xf>
    <xf numFmtId="0" fontId="0" fillId="0" borderId="45" xfId="0" applyBorder="1" applyAlignment="1" applyProtection="1">
      <alignment horizontal="center" vertical="center"/>
      <protection locked="0" hidden="1"/>
    </xf>
    <xf numFmtId="0" fontId="0" fillId="0" borderId="45" xfId="6" applyNumberFormat="1" applyFont="1" applyBorder="1" applyAlignment="1" applyProtection="1">
      <alignment horizontal="center" vertical="center" wrapText="1"/>
      <protection locked="0" hidden="1"/>
    </xf>
    <xf numFmtId="0" fontId="0" fillId="0" borderId="45" xfId="6" applyNumberFormat="1" applyFont="1" applyBorder="1" applyAlignment="1" applyProtection="1">
      <alignment horizontal="center" vertical="center"/>
      <protection locked="0" hidden="1"/>
    </xf>
    <xf numFmtId="0" fontId="75" fillId="0" borderId="45" xfId="0" applyFont="1" applyBorder="1" applyAlignment="1">
      <alignment horizontal="left" vertical="top" wrapText="1"/>
    </xf>
    <xf numFmtId="0" fontId="75" fillId="37" borderId="45" xfId="0" applyFont="1" applyFill="1" applyBorder="1" applyAlignment="1">
      <alignment horizontal="left" vertical="top" wrapText="1"/>
    </xf>
    <xf numFmtId="0" fontId="13" fillId="37" borderId="45" xfId="0" applyFont="1" applyFill="1" applyBorder="1" applyAlignment="1" applyProtection="1">
      <alignment horizontal="center" vertical="center"/>
      <protection locked="0" hidden="1"/>
    </xf>
    <xf numFmtId="0" fontId="13" fillId="37" borderId="109" xfId="0" applyFont="1" applyFill="1" applyBorder="1" applyAlignment="1" applyProtection="1">
      <alignment horizontal="center" vertical="center"/>
      <protection locked="0" hidden="1"/>
    </xf>
    <xf numFmtId="0" fontId="13" fillId="37" borderId="45" xfId="6" applyNumberFormat="1" applyFont="1" applyFill="1" applyBorder="1" applyAlignment="1" applyProtection="1">
      <alignment horizontal="center" vertical="center"/>
      <protection locked="0" hidden="1"/>
    </xf>
    <xf numFmtId="0" fontId="13" fillId="37" borderId="4" xfId="0" applyFont="1" applyFill="1" applyBorder="1" applyAlignment="1" applyProtection="1">
      <alignment horizontal="center" vertical="center"/>
      <protection locked="0" hidden="1"/>
    </xf>
    <xf numFmtId="0" fontId="13" fillId="37" borderId="4" xfId="6" applyNumberFormat="1" applyFont="1" applyFill="1" applyBorder="1" applyAlignment="1" applyProtection="1">
      <alignment vertical="center"/>
      <protection locked="0" hidden="1"/>
    </xf>
    <xf numFmtId="0" fontId="13" fillId="37" borderId="109" xfId="6" applyNumberFormat="1" applyFont="1" applyFill="1" applyBorder="1" applyAlignment="1" applyProtection="1">
      <alignment horizontal="center" vertical="center"/>
      <protection locked="0" hidden="1"/>
    </xf>
    <xf numFmtId="167" fontId="0" fillId="0" borderId="0" xfId="0" applyNumberFormat="1"/>
    <xf numFmtId="170" fontId="0" fillId="0" borderId="0" xfId="0" applyNumberFormat="1"/>
    <xf numFmtId="179" fontId="0" fillId="0" borderId="0" xfId="0" applyNumberFormat="1"/>
    <xf numFmtId="0" fontId="39" fillId="17" borderId="0" xfId="0" applyFont="1" applyFill="1" applyAlignment="1" applyProtection="1">
      <alignment horizontal="center" vertical="center" wrapText="1"/>
      <protection hidden="1"/>
    </xf>
    <xf numFmtId="167" fontId="34" fillId="22" borderId="45" xfId="0" applyNumberFormat="1" applyFont="1" applyFill="1" applyBorder="1" applyAlignment="1">
      <alignment vertical="center"/>
    </xf>
    <xf numFmtId="175" fontId="34" fillId="22" borderId="45" xfId="6" applyNumberFormat="1" applyFont="1" applyFill="1" applyBorder="1" applyAlignment="1" applyProtection="1">
      <alignment horizontal="center" vertical="center" wrapText="1"/>
      <protection hidden="1"/>
    </xf>
    <xf numFmtId="165" fontId="34" fillId="22" borderId="45" xfId="11" applyFont="1" applyFill="1" applyBorder="1" applyAlignment="1" applyProtection="1">
      <alignment horizontal="center" vertical="center" wrapText="1"/>
      <protection hidden="1"/>
    </xf>
    <xf numFmtId="175" fontId="34" fillId="0" borderId="45" xfId="6" applyNumberFormat="1" applyFont="1" applyBorder="1" applyAlignment="1" applyProtection="1">
      <alignment horizontal="center" vertical="center" wrapText="1"/>
      <protection hidden="1"/>
    </xf>
    <xf numFmtId="175" fontId="38" fillId="24" borderId="55" xfId="6" applyNumberFormat="1" applyFont="1" applyFill="1" applyBorder="1" applyAlignment="1" applyProtection="1">
      <alignment horizontal="center" vertical="center" wrapText="1"/>
      <protection hidden="1"/>
    </xf>
    <xf numFmtId="0" fontId="36" fillId="53" borderId="81" xfId="10" applyFont="1" applyFill="1" applyBorder="1" applyAlignment="1">
      <alignment horizontal="center" vertical="center" wrapText="1" indent="1"/>
    </xf>
    <xf numFmtId="179" fontId="36" fillId="53" borderId="65" xfId="12" applyNumberFormat="1" applyFont="1" applyFill="1" applyBorder="1" applyAlignment="1">
      <alignment horizontal="center" vertical="center" wrapText="1"/>
    </xf>
    <xf numFmtId="171" fontId="1" fillId="0" borderId="45" xfId="0" applyNumberFormat="1" applyFont="1" applyBorder="1" applyAlignment="1">
      <alignment horizontal="center" vertical="center"/>
    </xf>
    <xf numFmtId="0" fontId="8" fillId="2" borderId="0" xfId="2" applyFont="1" applyFill="1" applyAlignment="1" applyProtection="1">
      <alignment horizontal="center" vertical="center"/>
      <protection hidden="1"/>
    </xf>
    <xf numFmtId="178" fontId="54" fillId="34" borderId="78" xfId="2" applyNumberFormat="1" applyFont="1" applyFill="1" applyBorder="1" applyAlignment="1" applyProtection="1">
      <alignment horizontal="center" vertical="center" wrapText="1"/>
      <protection hidden="1"/>
    </xf>
    <xf numFmtId="178" fontId="54" fillId="34" borderId="79" xfId="2" applyNumberFormat="1" applyFont="1" applyFill="1" applyBorder="1" applyAlignment="1" applyProtection="1">
      <alignment horizontal="center" vertical="center" wrapText="1"/>
      <protection hidden="1"/>
    </xf>
    <xf numFmtId="0" fontId="6" fillId="56" borderId="110" xfId="0" applyFont="1" applyFill="1" applyBorder="1"/>
    <xf numFmtId="179" fontId="6" fillId="56" borderId="82" xfId="0" applyNumberFormat="1" applyFont="1" applyFill="1" applyBorder="1"/>
    <xf numFmtId="0" fontId="6" fillId="56" borderId="82" xfId="0" applyFont="1" applyFill="1" applyBorder="1" applyAlignment="1">
      <alignment horizontal="left"/>
    </xf>
    <xf numFmtId="167" fontId="14" fillId="0" borderId="0" xfId="2" applyNumberFormat="1" applyFont="1" applyAlignment="1" applyProtection="1">
      <alignment vertical="center"/>
      <protection locked="0"/>
    </xf>
    <xf numFmtId="3" fontId="7" fillId="37" borderId="0" xfId="2" applyNumberFormat="1" applyFill="1" applyAlignment="1" applyProtection="1">
      <alignment vertical="center"/>
      <protection locked="0"/>
    </xf>
    <xf numFmtId="0" fontId="14" fillId="37" borderId="0" xfId="2" applyFont="1" applyFill="1" applyAlignment="1" applyProtection="1">
      <alignment horizontal="center" vertical="center"/>
      <protection locked="0"/>
    </xf>
    <xf numFmtId="43" fontId="7" fillId="37" borderId="0" xfId="15" applyFont="1" applyFill="1" applyAlignment="1" applyProtection="1">
      <alignment vertical="center"/>
      <protection locked="0"/>
    </xf>
    <xf numFmtId="164" fontId="0" fillId="37" borderId="0" xfId="1" applyFont="1" applyFill="1" applyAlignment="1" applyProtection="1">
      <alignment vertical="center"/>
      <protection locked="0"/>
    </xf>
    <xf numFmtId="166" fontId="0" fillId="37" borderId="0" xfId="3" applyNumberFormat="1" applyFont="1" applyFill="1" applyAlignment="1" applyProtection="1">
      <alignment vertical="center"/>
      <protection locked="0"/>
    </xf>
    <xf numFmtId="167" fontId="4" fillId="11" borderId="4" xfId="2" applyNumberFormat="1" applyFont="1" applyFill="1" applyBorder="1" applyAlignment="1" applyProtection="1">
      <alignment vertical="center" wrapText="1"/>
      <protection locked="0"/>
    </xf>
    <xf numFmtId="167" fontId="13" fillId="11" borderId="4" xfId="2" applyNumberFormat="1" applyFont="1" applyFill="1" applyBorder="1" applyAlignment="1" applyProtection="1">
      <alignment vertical="center" wrapText="1"/>
      <protection locked="0"/>
    </xf>
    <xf numFmtId="0" fontId="0" fillId="0" borderId="47" xfId="0" applyBorder="1" applyAlignment="1">
      <alignment horizontal="center" vertical="center"/>
    </xf>
    <xf numFmtId="0" fontId="0" fillId="0" borderId="48" xfId="0" applyBorder="1" applyAlignment="1">
      <alignment horizontal="center" vertical="center"/>
    </xf>
    <xf numFmtId="177" fontId="49" fillId="16" borderId="45" xfId="0" applyNumberFormat="1" applyFont="1" applyFill="1" applyBorder="1" applyAlignment="1">
      <alignment horizontal="center" vertical="center" wrapText="1" indent="1"/>
    </xf>
    <xf numFmtId="177" fontId="13" fillId="37" borderId="45" xfId="6" applyNumberFormat="1" applyFont="1" applyFill="1" applyBorder="1" applyAlignment="1" applyProtection="1">
      <alignment horizontal="center" vertical="center" wrapText="1"/>
      <protection locked="0" hidden="1"/>
    </xf>
    <xf numFmtId="9" fontId="49" fillId="16" borderId="45" xfId="0" applyNumberFormat="1" applyFont="1" applyFill="1" applyBorder="1" applyAlignment="1">
      <alignment horizontal="center" vertical="center" wrapText="1" indent="1"/>
    </xf>
    <xf numFmtId="9" fontId="34" fillId="37" borderId="54" xfId="6" applyFont="1" applyFill="1" applyBorder="1" applyAlignment="1" applyProtection="1">
      <alignment horizontal="center" vertical="center"/>
      <protection locked="0"/>
    </xf>
    <xf numFmtId="176" fontId="34" fillId="37" borderId="54" xfId="6" applyNumberFormat="1" applyFont="1" applyFill="1" applyBorder="1" applyAlignment="1" applyProtection="1">
      <alignment horizontal="center" vertical="center"/>
      <protection locked="0"/>
    </xf>
    <xf numFmtId="177" fontId="34" fillId="0" borderId="54" xfId="6" applyNumberFormat="1" applyFont="1" applyBorder="1" applyAlignment="1" applyProtection="1">
      <alignment horizontal="center" vertical="center"/>
      <protection locked="0"/>
    </xf>
    <xf numFmtId="177" fontId="34" fillId="37" borderId="54" xfId="6" applyNumberFormat="1" applyFont="1" applyFill="1" applyBorder="1" applyAlignment="1" applyProtection="1">
      <alignment horizontal="center" vertical="center"/>
      <protection locked="0"/>
    </xf>
    <xf numFmtId="175" fontId="35" fillId="10" borderId="54" xfId="6" applyNumberFormat="1" applyFont="1" applyFill="1" applyBorder="1" applyAlignment="1">
      <alignment horizontal="center" vertical="center"/>
    </xf>
    <xf numFmtId="175" fontId="34" fillId="37" borderId="54" xfId="0" applyNumberFormat="1" applyFont="1" applyFill="1" applyBorder="1" applyAlignment="1">
      <alignment horizontal="center" vertical="center"/>
    </xf>
    <xf numFmtId="4" fontId="28" fillId="37" borderId="45" xfId="10" applyNumberFormat="1" applyFont="1" applyFill="1" applyBorder="1" applyAlignment="1" applyProtection="1">
      <alignment horizontal="left" vertical="top" wrapText="1"/>
      <protection locked="0"/>
    </xf>
    <xf numFmtId="0" fontId="4" fillId="37" borderId="4" xfId="5" applyFont="1" applyFill="1" applyBorder="1" applyAlignment="1">
      <alignment horizontal="center"/>
    </xf>
    <xf numFmtId="3" fontId="4" fillId="37" borderId="4" xfId="5" applyNumberFormat="1" applyFont="1" applyFill="1" applyBorder="1" applyAlignment="1">
      <alignment horizontal="center"/>
    </xf>
    <xf numFmtId="3" fontId="13" fillId="37" borderId="4" xfId="5" applyNumberFormat="1" applyFont="1" applyFill="1" applyBorder="1" applyAlignment="1">
      <alignment horizontal="center" vertical="center"/>
    </xf>
    <xf numFmtId="3" fontId="0" fillId="0" borderId="4" xfId="0" applyNumberFormat="1" applyBorder="1" applyAlignment="1">
      <alignment horizontal="center" vertical="center"/>
    </xf>
    <xf numFmtId="0" fontId="50" fillId="24" borderId="34" xfId="5" applyFont="1" applyFill="1" applyBorder="1" applyAlignment="1">
      <alignment horizontal="center" vertical="center" wrapText="1"/>
    </xf>
    <xf numFmtId="179" fontId="7" fillId="0" borderId="0" xfId="2" applyNumberFormat="1" applyProtection="1">
      <protection hidden="1"/>
    </xf>
    <xf numFmtId="2" fontId="4" fillId="0" borderId="80" xfId="1" applyNumberFormat="1" applyFont="1" applyFill="1" applyBorder="1" applyAlignment="1" applyProtection="1">
      <alignment vertical="center"/>
      <protection locked="0"/>
    </xf>
    <xf numFmtId="2" fontId="4" fillId="0" borderId="37" xfId="1" applyNumberFormat="1" applyFont="1" applyFill="1" applyBorder="1" applyAlignment="1" applyProtection="1">
      <alignment vertical="center"/>
      <protection locked="0"/>
    </xf>
    <xf numFmtId="164" fontId="75" fillId="0" borderId="0" xfId="1" applyFont="1" applyAlignment="1" applyProtection="1">
      <alignment vertical="center"/>
      <protection locked="0"/>
    </xf>
    <xf numFmtId="165" fontId="22" fillId="0" borderId="0" xfId="0" applyNumberFormat="1" applyFont="1"/>
    <xf numFmtId="2" fontId="4" fillId="0" borderId="4" xfId="1" applyNumberFormat="1" applyFont="1" applyFill="1" applyBorder="1" applyAlignment="1" applyProtection="1">
      <alignment vertical="center"/>
      <protection locked="0"/>
    </xf>
    <xf numFmtId="179" fontId="4" fillId="0" borderId="4" xfId="15" applyNumberFormat="1" applyFont="1" applyFill="1" applyBorder="1" applyAlignment="1" applyProtection="1">
      <alignment vertical="center"/>
      <protection locked="0"/>
    </xf>
    <xf numFmtId="179" fontId="76" fillId="0" borderId="1" xfId="15" applyNumberFormat="1" applyFont="1" applyFill="1" applyBorder="1" applyAlignment="1" applyProtection="1">
      <alignment vertical="center"/>
      <protection hidden="1"/>
    </xf>
    <xf numFmtId="10" fontId="60" fillId="0" borderId="54" xfId="6" applyNumberFormat="1" applyFont="1" applyFill="1" applyBorder="1" applyAlignment="1" applyProtection="1">
      <alignment horizontal="center" vertical="center"/>
      <protection locked="0"/>
    </xf>
    <xf numFmtId="175" fontId="60" fillId="0" borderId="54" xfId="6" applyNumberFormat="1" applyFont="1" applyFill="1" applyBorder="1" applyAlignment="1" applyProtection="1">
      <alignment horizontal="center" vertical="center"/>
      <protection locked="0"/>
    </xf>
    <xf numFmtId="175" fontId="60" fillId="0" borderId="54" xfId="6" applyNumberFormat="1" applyFont="1" applyBorder="1" applyAlignment="1" applyProtection="1">
      <alignment horizontal="center" vertical="center"/>
      <protection locked="0"/>
    </xf>
    <xf numFmtId="9" fontId="60" fillId="0" borderId="54" xfId="6" applyFont="1" applyBorder="1" applyAlignment="1" applyProtection="1">
      <alignment horizontal="center" vertical="center"/>
      <protection locked="0"/>
    </xf>
    <xf numFmtId="1" fontId="60" fillId="0" borderId="54" xfId="6" applyNumberFormat="1" applyFont="1" applyBorder="1" applyAlignment="1" applyProtection="1">
      <alignment horizontal="center" vertical="center"/>
      <protection locked="0"/>
    </xf>
    <xf numFmtId="10" fontId="60" fillId="0" borderId="54" xfId="6" applyNumberFormat="1" applyFont="1" applyBorder="1" applyAlignment="1" applyProtection="1">
      <alignment horizontal="center" vertical="center"/>
      <protection locked="0"/>
    </xf>
    <xf numFmtId="10" fontId="60" fillId="37" borderId="54" xfId="6" applyNumberFormat="1" applyFont="1" applyFill="1" applyBorder="1" applyAlignment="1">
      <alignment horizontal="center" vertical="center"/>
    </xf>
    <xf numFmtId="176" fontId="60" fillId="0" borderId="54" xfId="6" applyNumberFormat="1" applyFont="1" applyBorder="1" applyAlignment="1" applyProtection="1">
      <alignment horizontal="center" vertical="center"/>
      <protection locked="0"/>
    </xf>
    <xf numFmtId="3" fontId="60" fillId="0" borderId="54" xfId="0" applyNumberFormat="1" applyFont="1" applyBorder="1" applyAlignment="1">
      <alignment horizontal="center" vertical="center"/>
    </xf>
    <xf numFmtId="0" fontId="68" fillId="0" borderId="54" xfId="0" applyFont="1" applyBorder="1" applyAlignment="1">
      <alignment horizontal="center" vertical="center"/>
    </xf>
    <xf numFmtId="175" fontId="60" fillId="0" borderId="54" xfId="6" applyNumberFormat="1" applyFont="1" applyFill="1" applyBorder="1" applyAlignment="1">
      <alignment horizontal="center" vertical="center"/>
    </xf>
    <xf numFmtId="0" fontId="60" fillId="0" borderId="54" xfId="6" applyNumberFormat="1" applyFont="1" applyBorder="1" applyAlignment="1">
      <alignment horizontal="center" vertical="center"/>
    </xf>
    <xf numFmtId="0" fontId="68" fillId="0" borderId="54" xfId="0" applyFont="1" applyBorder="1" applyAlignment="1">
      <alignment vertical="top" wrapText="1"/>
    </xf>
    <xf numFmtId="177" fontId="60" fillId="37" borderId="54" xfId="6" applyNumberFormat="1" applyFont="1" applyFill="1" applyBorder="1" applyAlignment="1" applyProtection="1">
      <alignment horizontal="center" vertical="center"/>
      <protection locked="0"/>
    </xf>
    <xf numFmtId="176" fontId="35" fillId="10" borderId="54" xfId="6" applyNumberFormat="1" applyFont="1" applyFill="1" applyBorder="1" applyAlignment="1">
      <alignment horizontal="center" vertical="center"/>
    </xf>
    <xf numFmtId="9" fontId="60" fillId="0" borderId="54" xfId="6" applyFont="1" applyBorder="1" applyAlignment="1">
      <alignment horizontal="center" vertical="center"/>
    </xf>
    <xf numFmtId="0" fontId="4" fillId="0" borderId="4" xfId="0" applyFont="1" applyBorder="1" applyAlignment="1">
      <alignment vertical="center"/>
    </xf>
    <xf numFmtId="0" fontId="4" fillId="0" borderId="4" xfId="0" applyFont="1" applyBorder="1"/>
    <xf numFmtId="0" fontId="10" fillId="11" borderId="4" xfId="5" applyFont="1" applyFill="1" applyBorder="1"/>
    <xf numFmtId="0" fontId="13" fillId="0" borderId="4" xfId="5" applyFont="1" applyBorder="1" applyAlignment="1" applyProtection="1">
      <alignment vertical="center"/>
      <protection locked="0"/>
    </xf>
    <xf numFmtId="0" fontId="13" fillId="0" borderId="4" xfId="5" applyFont="1" applyBorder="1" applyProtection="1">
      <protection locked="0"/>
    </xf>
    <xf numFmtId="0" fontId="52" fillId="0" borderId="4" xfId="0" applyFont="1" applyBorder="1"/>
    <xf numFmtId="0" fontId="5" fillId="34" borderId="4" xfId="5" applyFont="1" applyFill="1" applyBorder="1" applyAlignment="1">
      <alignment horizontal="center" vertical="center"/>
    </xf>
    <xf numFmtId="10" fontId="35" fillId="57" borderId="54" xfId="6" applyNumberFormat="1" applyFont="1" applyFill="1" applyBorder="1" applyAlignment="1">
      <alignment horizontal="center" vertical="center"/>
    </xf>
    <xf numFmtId="175" fontId="35" fillId="57" borderId="54" xfId="6" applyNumberFormat="1" applyFont="1" applyFill="1" applyBorder="1" applyAlignment="1">
      <alignment horizontal="center" vertical="center"/>
    </xf>
    <xf numFmtId="1" fontId="35" fillId="57" borderId="54" xfId="6" applyNumberFormat="1" applyFont="1" applyFill="1" applyBorder="1" applyAlignment="1">
      <alignment horizontal="center" vertical="center"/>
    </xf>
    <xf numFmtId="0" fontId="60" fillId="37" borderId="54" xfId="6" applyNumberFormat="1" applyFont="1" applyFill="1" applyBorder="1" applyAlignment="1">
      <alignment horizontal="center" vertical="center"/>
    </xf>
    <xf numFmtId="175" fontId="60" fillId="37" borderId="54" xfId="0" applyNumberFormat="1" applyFont="1" applyFill="1" applyBorder="1" applyAlignment="1">
      <alignment horizontal="center" vertical="center"/>
    </xf>
    <xf numFmtId="4" fontId="77" fillId="37" borderId="45" xfId="0" applyNumberFormat="1" applyFont="1" applyFill="1" applyBorder="1" applyAlignment="1" applyProtection="1">
      <alignment vertical="top" wrapText="1"/>
      <protection locked="0"/>
    </xf>
    <xf numFmtId="185" fontId="48" fillId="0" borderId="111" xfId="0" applyNumberFormat="1" applyFont="1" applyBorder="1" applyAlignment="1">
      <alignment horizontal="right" vertical="center"/>
    </xf>
    <xf numFmtId="166" fontId="0" fillId="0" borderId="0" xfId="3" applyNumberFormat="1" applyFont="1" applyFill="1" applyAlignment="1" applyProtection="1">
      <alignment vertical="center"/>
      <protection locked="0"/>
    </xf>
    <xf numFmtId="185" fontId="48" fillId="0" borderId="0" xfId="0" applyNumberFormat="1" applyFont="1" applyAlignment="1">
      <alignment horizontal="right" vertical="center"/>
    </xf>
    <xf numFmtId="167" fontId="7" fillId="37" borderId="0" xfId="2" applyNumberFormat="1" applyFill="1" applyAlignment="1" applyProtection="1">
      <alignment vertical="center"/>
      <protection locked="0"/>
    </xf>
    <xf numFmtId="179" fontId="7" fillId="37" borderId="0" xfId="15" applyNumberFormat="1" applyFont="1" applyFill="1" applyAlignment="1" applyProtection="1">
      <alignment vertical="center"/>
      <protection locked="0"/>
    </xf>
    <xf numFmtId="179" fontId="7" fillId="0" borderId="0" xfId="2" applyNumberFormat="1" applyAlignment="1" applyProtection="1">
      <alignment vertical="center"/>
      <protection hidden="1"/>
    </xf>
    <xf numFmtId="167" fontId="34" fillId="48" borderId="45" xfId="2" applyNumberFormat="1" applyFont="1" applyFill="1" applyBorder="1" applyAlignment="1" applyProtection="1">
      <alignment vertical="center" wrapText="1"/>
      <protection locked="0"/>
    </xf>
    <xf numFmtId="3" fontId="4" fillId="37" borderId="1" xfId="2" applyNumberFormat="1" applyFont="1" applyFill="1" applyBorder="1" applyAlignment="1" applyProtection="1">
      <alignment vertical="center" wrapText="1"/>
      <protection locked="0"/>
    </xf>
    <xf numFmtId="3" fontId="6" fillId="37" borderId="4" xfId="2" applyNumberFormat="1" applyFont="1" applyFill="1" applyBorder="1" applyAlignment="1" applyProtection="1">
      <alignment vertical="center" wrapText="1"/>
      <protection locked="0"/>
    </xf>
    <xf numFmtId="1" fontId="13" fillId="59" borderId="45" xfId="6" applyNumberFormat="1" applyFont="1" applyFill="1" applyBorder="1" applyAlignment="1" applyProtection="1">
      <alignment horizontal="center" vertical="center" wrapText="1"/>
      <protection locked="0" hidden="1"/>
    </xf>
    <xf numFmtId="186" fontId="13" fillId="37" borderId="45" xfId="6" applyNumberFormat="1" applyFont="1" applyFill="1" applyBorder="1" applyAlignment="1" applyProtection="1">
      <alignment horizontal="center" vertical="center" wrapText="1"/>
      <protection locked="0" hidden="1"/>
    </xf>
    <xf numFmtId="175" fontId="23" fillId="37" borderId="54" xfId="6" applyNumberFormat="1" applyFont="1" applyFill="1" applyBorder="1" applyAlignment="1">
      <alignment horizontal="center" vertical="center"/>
    </xf>
    <xf numFmtId="175" fontId="23" fillId="37" borderId="54" xfId="6" applyNumberFormat="1" applyFont="1" applyFill="1" applyBorder="1" applyAlignment="1" applyProtection="1">
      <alignment horizontal="center" vertical="center"/>
      <protection locked="0"/>
    </xf>
    <xf numFmtId="176" fontId="23" fillId="37" borderId="54" xfId="6" applyNumberFormat="1" applyFont="1" applyFill="1" applyBorder="1" applyAlignment="1" applyProtection="1">
      <alignment horizontal="center" vertical="center"/>
      <protection locked="0"/>
    </xf>
    <xf numFmtId="0" fontId="23" fillId="37" borderId="54" xfId="6" applyNumberFormat="1" applyFont="1" applyFill="1" applyBorder="1" applyAlignment="1">
      <alignment horizontal="center" vertical="center"/>
    </xf>
    <xf numFmtId="177" fontId="23" fillId="37" borderId="47" xfId="6" applyNumberFormat="1" applyFont="1" applyFill="1" applyBorder="1" applyAlignment="1" applyProtection="1">
      <alignment horizontal="center" vertical="center" wrapText="1"/>
      <protection locked="0"/>
    </xf>
    <xf numFmtId="9" fontId="23" fillId="37" borderId="54" xfId="6" applyFont="1" applyFill="1" applyBorder="1" applyAlignment="1">
      <alignment horizontal="center" vertical="center"/>
    </xf>
    <xf numFmtId="0" fontId="28" fillId="37" borderId="54" xfId="0" applyFont="1" applyFill="1" applyBorder="1" applyAlignment="1">
      <alignment vertical="top" wrapText="1"/>
    </xf>
    <xf numFmtId="0" fontId="28" fillId="37" borderId="54" xfId="0" applyFont="1" applyFill="1" applyBorder="1" applyAlignment="1" applyProtection="1">
      <alignment vertical="top" wrapText="1"/>
      <protection locked="0"/>
    </xf>
    <xf numFmtId="0" fontId="75" fillId="37" borderId="54" xfId="0" applyFont="1" applyFill="1" applyBorder="1" applyAlignment="1">
      <alignment wrapText="1"/>
    </xf>
    <xf numFmtId="0" fontId="75" fillId="37" borderId="54" xfId="0" applyFont="1" applyFill="1" applyBorder="1" applyAlignment="1" applyProtection="1">
      <alignment vertical="top" wrapText="1"/>
      <protection locked="0"/>
    </xf>
    <xf numFmtId="0" fontId="78" fillId="37" borderId="54" xfId="0" applyFont="1" applyFill="1" applyBorder="1" applyAlignment="1" applyProtection="1">
      <alignment horizontal="left" vertical="center" wrapText="1"/>
      <protection locked="0"/>
    </xf>
    <xf numFmtId="4" fontId="78" fillId="37" borderId="45" xfId="0" applyNumberFormat="1" applyFont="1" applyFill="1" applyBorder="1" applyAlignment="1" applyProtection="1">
      <alignment horizontal="left" vertical="top" wrapText="1"/>
      <protection locked="0"/>
    </xf>
    <xf numFmtId="0" fontId="75" fillId="37" borderId="0" xfId="0" applyFont="1" applyFill="1" applyAlignment="1">
      <alignment horizontal="left" vertical="top" wrapText="1"/>
    </xf>
    <xf numFmtId="4" fontId="28" fillId="37" borderId="45" xfId="0" applyNumberFormat="1" applyFont="1" applyFill="1" applyBorder="1" applyAlignment="1" applyProtection="1">
      <alignment vertical="top" wrapText="1"/>
      <protection locked="0"/>
    </xf>
    <xf numFmtId="4" fontId="78" fillId="37" borderId="45" xfId="0" applyNumberFormat="1" applyFont="1" applyFill="1" applyBorder="1" applyAlignment="1" applyProtection="1">
      <alignment vertical="top" wrapText="1"/>
      <protection locked="0"/>
    </xf>
    <xf numFmtId="10" fontId="6" fillId="0" borderId="45" xfId="6" applyNumberFormat="1" applyFont="1" applyBorder="1" applyAlignment="1">
      <alignment horizontal="center" vertical="center" wrapText="1"/>
    </xf>
    <xf numFmtId="3" fontId="80" fillId="11" borderId="4" xfId="5" applyNumberFormat="1" applyFont="1" applyFill="1" applyBorder="1" applyAlignment="1">
      <alignment horizontal="center" vertical="center"/>
    </xf>
    <xf numFmtId="0" fontId="40" fillId="33" borderId="34" xfId="0" applyFont="1" applyFill="1" applyBorder="1" applyAlignment="1" applyProtection="1">
      <alignment horizontal="center" vertical="center" wrapText="1"/>
      <protection hidden="1"/>
    </xf>
    <xf numFmtId="0" fontId="38" fillId="34" borderId="34" xfId="0" applyFont="1" applyFill="1" applyBorder="1" applyAlignment="1" applyProtection="1">
      <alignment horizontal="center" vertical="center" wrapText="1"/>
      <protection hidden="1"/>
    </xf>
    <xf numFmtId="0" fontId="39" fillId="17" borderId="34" xfId="0" applyFont="1" applyFill="1" applyBorder="1" applyAlignment="1" applyProtection="1">
      <alignment horizontal="center" vertical="center" wrapText="1"/>
      <protection hidden="1"/>
    </xf>
    <xf numFmtId="0" fontId="39" fillId="17" borderId="35" xfId="0" applyFont="1" applyFill="1" applyBorder="1" applyAlignment="1" applyProtection="1">
      <alignment horizontal="center" vertical="center" wrapText="1"/>
      <protection hidden="1"/>
    </xf>
    <xf numFmtId="0" fontId="39" fillId="17" borderId="36" xfId="0" applyFont="1" applyFill="1" applyBorder="1" applyAlignment="1" applyProtection="1">
      <alignment horizontal="center" vertical="center" wrapText="1"/>
      <protection hidden="1"/>
    </xf>
    <xf numFmtId="0" fontId="39" fillId="17" borderId="56" xfId="0" applyFont="1" applyFill="1" applyBorder="1" applyAlignment="1" applyProtection="1">
      <alignment horizontal="center" vertical="center" wrapText="1"/>
      <protection hidden="1"/>
    </xf>
    <xf numFmtId="0" fontId="39" fillId="17" borderId="37" xfId="0" applyFont="1" applyFill="1" applyBorder="1" applyAlignment="1" applyProtection="1">
      <alignment horizontal="center" vertical="center" wrapText="1"/>
      <protection hidden="1"/>
    </xf>
    <xf numFmtId="0" fontId="39" fillId="17" borderId="0" xfId="0" applyFont="1" applyFill="1" applyAlignment="1" applyProtection="1">
      <alignment horizontal="center" vertical="center" wrapText="1"/>
      <protection hidden="1"/>
    </xf>
    <xf numFmtId="0" fontId="39" fillId="17" borderId="57" xfId="0" applyFont="1" applyFill="1" applyBorder="1" applyAlignment="1" applyProtection="1">
      <alignment horizontal="center" vertical="center" wrapText="1"/>
      <protection hidden="1"/>
    </xf>
    <xf numFmtId="0" fontId="39" fillId="24" borderId="37" xfId="0" applyFont="1" applyFill="1" applyBorder="1" applyAlignment="1" applyProtection="1">
      <alignment horizontal="center" vertical="center" wrapText="1"/>
      <protection hidden="1"/>
    </xf>
    <xf numFmtId="0" fontId="39" fillId="24" borderId="0" xfId="0" applyFont="1" applyFill="1" applyAlignment="1" applyProtection="1">
      <alignment horizontal="center" vertical="center" wrapText="1"/>
      <protection hidden="1"/>
    </xf>
    <xf numFmtId="164" fontId="39" fillId="25" borderId="37" xfId="1" applyFont="1" applyFill="1" applyBorder="1" applyAlignment="1" applyProtection="1">
      <alignment horizontal="center" vertical="center" wrapText="1"/>
      <protection hidden="1"/>
    </xf>
    <xf numFmtId="164" fontId="39" fillId="25" borderId="0" xfId="1" applyFont="1" applyFill="1" applyAlignment="1" applyProtection="1">
      <alignment horizontal="center" vertical="center" wrapText="1"/>
      <protection hidden="1"/>
    </xf>
    <xf numFmtId="164" fontId="39" fillId="26" borderId="37" xfId="1" applyFont="1" applyFill="1" applyBorder="1" applyAlignment="1" applyProtection="1">
      <alignment horizontal="center" vertical="center" wrapText="1"/>
      <protection hidden="1"/>
    </xf>
    <xf numFmtId="164" fontId="39" fillId="26" borderId="0" xfId="1" applyFont="1" applyFill="1" applyAlignment="1" applyProtection="1">
      <alignment horizontal="center" vertical="center" wrapText="1"/>
      <protection hidden="1"/>
    </xf>
    <xf numFmtId="164" fontId="39" fillId="27" borderId="37" xfId="1" applyFont="1" applyFill="1" applyBorder="1" applyAlignment="1" applyProtection="1">
      <alignment horizontal="center" vertical="center" wrapText="1"/>
      <protection hidden="1"/>
    </xf>
    <xf numFmtId="164" fontId="39" fillId="27" borderId="0" xfId="1" applyFont="1" applyFill="1" applyAlignment="1" applyProtection="1">
      <alignment horizontal="center" vertical="center" wrapText="1"/>
      <protection hidden="1"/>
    </xf>
    <xf numFmtId="164" fontId="39" fillId="29" borderId="37" xfId="1" applyFont="1" applyFill="1" applyBorder="1" applyAlignment="1" applyProtection="1">
      <alignment horizontal="center" vertical="center" wrapText="1"/>
      <protection hidden="1"/>
    </xf>
    <xf numFmtId="164" fontId="39" fillId="29" borderId="0" xfId="1" applyFont="1" applyFill="1" applyAlignment="1" applyProtection="1">
      <alignment horizontal="center" vertical="center" wrapText="1"/>
      <protection hidden="1"/>
    </xf>
    <xf numFmtId="164" fontId="39" fillId="31" borderId="37" xfId="1" applyFont="1" applyFill="1" applyBorder="1" applyAlignment="1" applyProtection="1">
      <alignment horizontal="center" vertical="center" wrapText="1"/>
      <protection hidden="1"/>
    </xf>
    <xf numFmtId="164" fontId="39" fillId="31" borderId="0" xfId="1" applyFont="1" applyFill="1" applyAlignment="1" applyProtection="1">
      <alignment horizontal="center" vertical="center" wrapText="1"/>
      <protection hidden="1"/>
    </xf>
    <xf numFmtId="172" fontId="16" fillId="9" borderId="39" xfId="0" applyNumberFormat="1" applyFont="1" applyFill="1" applyBorder="1" applyAlignment="1">
      <alignment horizontal="left" vertical="center" wrapText="1" indent="1"/>
    </xf>
    <xf numFmtId="172" fontId="16" fillId="9" borderId="40" xfId="0" applyNumberFormat="1" applyFont="1" applyFill="1" applyBorder="1" applyAlignment="1">
      <alignment horizontal="left" vertical="center" wrapText="1" indent="1"/>
    </xf>
    <xf numFmtId="0" fontId="16" fillId="14" borderId="6" xfId="0" applyFont="1" applyFill="1" applyBorder="1" applyAlignment="1">
      <alignment horizontal="left" vertical="center" indent="1"/>
    </xf>
    <xf numFmtId="0" fontId="16" fillId="14" borderId="64" xfId="0" applyFont="1" applyFill="1" applyBorder="1" applyAlignment="1">
      <alignment horizontal="left" vertical="center" indent="1"/>
    </xf>
    <xf numFmtId="0" fontId="16" fillId="14" borderId="66" xfId="0" applyFont="1" applyFill="1" applyBorder="1" applyAlignment="1">
      <alignment horizontal="left" vertical="center" indent="1"/>
    </xf>
    <xf numFmtId="0" fontId="16" fillId="14" borderId="69" xfId="0" applyFont="1" applyFill="1" applyBorder="1" applyAlignment="1">
      <alignment horizontal="left" vertical="center" indent="1"/>
    </xf>
    <xf numFmtId="3" fontId="8" fillId="2" borderId="4" xfId="2" applyNumberFormat="1" applyFont="1" applyFill="1" applyBorder="1" applyAlignment="1" applyProtection="1">
      <alignment horizontal="center" vertical="center" wrapText="1"/>
      <protection locked="0"/>
    </xf>
    <xf numFmtId="164" fontId="8" fillId="2" borderId="4" xfId="1" applyFont="1" applyFill="1" applyBorder="1" applyAlignment="1" applyProtection="1">
      <alignment horizontal="center" vertical="center" wrapText="1"/>
      <protection locked="0"/>
    </xf>
    <xf numFmtId="0" fontId="9" fillId="2" borderId="4" xfId="2" applyFont="1" applyFill="1" applyBorder="1" applyAlignment="1" applyProtection="1">
      <alignment horizontal="center" vertical="center" wrapText="1"/>
      <protection locked="0"/>
    </xf>
    <xf numFmtId="0" fontId="22" fillId="2" borderId="4" xfId="2" applyFont="1" applyFill="1" applyBorder="1" applyAlignment="1" applyProtection="1">
      <alignment horizontal="left" vertical="center" wrapText="1"/>
      <protection locked="0"/>
    </xf>
    <xf numFmtId="166" fontId="9" fillId="2" borderId="4" xfId="3" applyNumberFormat="1" applyFont="1" applyFill="1" applyBorder="1" applyAlignment="1" applyProtection="1">
      <alignment horizontal="center" vertical="center" wrapText="1"/>
      <protection locked="0"/>
    </xf>
    <xf numFmtId="164" fontId="8" fillId="2" borderId="1" xfId="1" applyFont="1" applyFill="1" applyBorder="1" applyAlignment="1" applyProtection="1">
      <alignment horizontal="center" vertical="center" wrapText="1"/>
      <protection locked="0"/>
    </xf>
    <xf numFmtId="164" fontId="8" fillId="2" borderId="2" xfId="1" applyFont="1" applyFill="1" applyBorder="1" applyAlignment="1" applyProtection="1">
      <alignment horizontal="center" vertical="center" wrapText="1"/>
      <protection locked="0"/>
    </xf>
    <xf numFmtId="164" fontId="8" fillId="2" borderId="3" xfId="1" applyFont="1" applyFill="1" applyBorder="1" applyAlignment="1" applyProtection="1">
      <alignment horizontal="center" vertical="center" wrapText="1"/>
      <protection locked="0"/>
    </xf>
    <xf numFmtId="0" fontId="8" fillId="2" borderId="108" xfId="2" applyFont="1" applyFill="1" applyBorder="1" applyAlignment="1" applyProtection="1">
      <alignment horizontal="center" vertical="center"/>
      <protection hidden="1"/>
    </xf>
    <xf numFmtId="0" fontId="8" fillId="2" borderId="61" xfId="2" applyFont="1" applyFill="1" applyBorder="1" applyAlignment="1" applyProtection="1">
      <alignment horizontal="center" vertical="center"/>
      <protection hidden="1"/>
    </xf>
    <xf numFmtId="0" fontId="8" fillId="2" borderId="77" xfId="2" applyFont="1" applyFill="1" applyBorder="1" applyAlignment="1" applyProtection="1">
      <alignment horizontal="center" vertical="center"/>
      <protection hidden="1"/>
    </xf>
    <xf numFmtId="49" fontId="39" fillId="44" borderId="59" xfId="4" applyNumberFormat="1" applyFont="1" applyFill="1" applyBorder="1" applyAlignment="1" applyProtection="1">
      <alignment horizontal="center" vertical="center" wrapText="1"/>
      <protection hidden="1"/>
    </xf>
    <xf numFmtId="49" fontId="39" fillId="44" borderId="60" xfId="4" applyNumberFormat="1" applyFont="1" applyFill="1" applyBorder="1" applyAlignment="1" applyProtection="1">
      <alignment horizontal="center" vertical="center" wrapText="1"/>
      <protection hidden="1"/>
    </xf>
    <xf numFmtId="49" fontId="39" fillId="44" borderId="63" xfId="4" applyNumberFormat="1" applyFont="1" applyFill="1" applyBorder="1" applyAlignment="1" applyProtection="1">
      <alignment horizontal="center" vertical="center" wrapText="1"/>
      <protection hidden="1"/>
    </xf>
    <xf numFmtId="0" fontId="16" fillId="33" borderId="35" xfId="2" applyFont="1" applyFill="1" applyBorder="1" applyAlignment="1" applyProtection="1">
      <alignment horizontal="center" vertical="center" wrapText="1"/>
      <protection hidden="1"/>
    </xf>
    <xf numFmtId="0" fontId="16" fillId="33" borderId="36" xfId="2" applyFont="1" applyFill="1" applyBorder="1" applyAlignment="1" applyProtection="1">
      <alignment horizontal="center" vertical="center" wrapText="1"/>
      <protection hidden="1"/>
    </xf>
    <xf numFmtId="0" fontId="16" fillId="33" borderId="56" xfId="2" applyFont="1" applyFill="1" applyBorder="1" applyAlignment="1" applyProtection="1">
      <alignment horizontal="center" vertical="center" wrapText="1"/>
      <protection hidden="1"/>
    </xf>
    <xf numFmtId="0" fontId="58" fillId="25" borderId="59" xfId="2" applyFont="1" applyFill="1" applyBorder="1" applyAlignment="1" applyProtection="1">
      <alignment horizontal="center" vertical="center" wrapText="1"/>
      <protection hidden="1"/>
    </xf>
    <xf numFmtId="0" fontId="58" fillId="25" borderId="63" xfId="2" applyFont="1" applyFill="1" applyBorder="1" applyAlignment="1" applyProtection="1">
      <alignment horizontal="center" vertical="center" wrapText="1"/>
      <protection hidden="1"/>
    </xf>
    <xf numFmtId="0" fontId="58" fillId="26" borderId="59" xfId="2" applyFont="1" applyFill="1" applyBorder="1" applyAlignment="1" applyProtection="1">
      <alignment horizontal="center" vertical="center" wrapText="1"/>
      <protection hidden="1"/>
    </xf>
    <xf numFmtId="0" fontId="58" fillId="26" borderId="63" xfId="2" applyFont="1" applyFill="1" applyBorder="1" applyAlignment="1" applyProtection="1">
      <alignment horizontal="center" vertical="center" wrapText="1"/>
      <protection hidden="1"/>
    </xf>
    <xf numFmtId="0" fontId="58" fillId="24" borderId="59" xfId="2" applyFont="1" applyFill="1" applyBorder="1" applyAlignment="1" applyProtection="1">
      <alignment horizontal="center" vertical="center" wrapText="1"/>
      <protection hidden="1"/>
    </xf>
    <xf numFmtId="0" fontId="58" fillId="24" borderId="63" xfId="2" applyFont="1" applyFill="1" applyBorder="1" applyAlignment="1" applyProtection="1">
      <alignment horizontal="center" vertical="center" wrapText="1"/>
      <protection hidden="1"/>
    </xf>
    <xf numFmtId="0" fontId="58" fillId="17" borderId="59" xfId="2" applyFont="1" applyFill="1" applyBorder="1" applyAlignment="1" applyProtection="1">
      <alignment horizontal="center" vertical="center" wrapText="1"/>
      <protection hidden="1"/>
    </xf>
    <xf numFmtId="0" fontId="58" fillId="17" borderId="63" xfId="2" applyFont="1" applyFill="1" applyBorder="1" applyAlignment="1" applyProtection="1">
      <alignment horizontal="center" vertical="center" wrapText="1"/>
      <protection hidden="1"/>
    </xf>
    <xf numFmtId="0" fontId="58" fillId="31" borderId="59" xfId="2" applyFont="1" applyFill="1" applyBorder="1" applyAlignment="1" applyProtection="1">
      <alignment horizontal="center" vertical="center" wrapText="1"/>
      <protection hidden="1"/>
    </xf>
    <xf numFmtId="0" fontId="58" fillId="31" borderId="63" xfId="2" applyFont="1" applyFill="1" applyBorder="1" applyAlignment="1" applyProtection="1">
      <alignment horizontal="center" vertical="center" wrapText="1"/>
      <protection hidden="1"/>
    </xf>
    <xf numFmtId="0" fontId="58" fillId="29" borderId="59" xfId="2" applyFont="1" applyFill="1" applyBorder="1" applyAlignment="1" applyProtection="1">
      <alignment horizontal="center" vertical="center" wrapText="1"/>
      <protection hidden="1"/>
    </xf>
    <xf numFmtId="0" fontId="58" fillId="29" borderId="63" xfId="2" applyFont="1" applyFill="1" applyBorder="1" applyAlignment="1" applyProtection="1">
      <alignment horizontal="center" vertical="center" wrapText="1"/>
      <protection hidden="1"/>
    </xf>
    <xf numFmtId="0" fontId="38" fillId="34" borderId="35" xfId="2" applyFont="1" applyFill="1" applyBorder="1" applyAlignment="1" applyProtection="1">
      <alignment horizontal="center" vertical="center" wrapText="1"/>
      <protection hidden="1"/>
    </xf>
    <xf numFmtId="0" fontId="38" fillId="34" borderId="36" xfId="2" applyFont="1" applyFill="1" applyBorder="1" applyAlignment="1" applyProtection="1">
      <alignment horizontal="center" vertical="center" wrapText="1"/>
      <protection hidden="1"/>
    </xf>
    <xf numFmtId="0" fontId="38" fillId="34" borderId="56" xfId="2" applyFont="1" applyFill="1" applyBorder="1" applyAlignment="1" applyProtection="1">
      <alignment horizontal="center" vertical="center" wrapText="1"/>
      <protection hidden="1"/>
    </xf>
    <xf numFmtId="164" fontId="39" fillId="31" borderId="0" xfId="1" applyFont="1" applyFill="1" applyBorder="1" applyAlignment="1" applyProtection="1">
      <alignment horizontal="center" vertical="center" wrapText="1"/>
      <protection hidden="1"/>
    </xf>
    <xf numFmtId="0" fontId="39" fillId="46" borderId="37" xfId="0" applyFont="1" applyFill="1" applyBorder="1" applyAlignment="1" applyProtection="1">
      <alignment horizontal="center" vertical="center" wrapText="1"/>
      <protection hidden="1"/>
    </xf>
    <xf numFmtId="0" fontId="39" fillId="46" borderId="0" xfId="0" applyFont="1" applyFill="1" applyAlignment="1" applyProtection="1">
      <alignment horizontal="center" vertical="center" wrapText="1"/>
      <protection hidden="1"/>
    </xf>
    <xf numFmtId="0" fontId="39" fillId="25" borderId="37" xfId="0" applyFont="1" applyFill="1" applyBorder="1" applyAlignment="1" applyProtection="1">
      <alignment horizontal="center" vertical="center" wrapText="1"/>
      <protection hidden="1"/>
    </xf>
    <xf numFmtId="0" fontId="39" fillId="25" borderId="0" xfId="0" applyFont="1" applyFill="1" applyAlignment="1" applyProtection="1">
      <alignment horizontal="center" vertical="center" wrapText="1"/>
      <protection hidden="1"/>
    </xf>
    <xf numFmtId="164" fontId="39" fillId="26" borderId="0" xfId="1" applyFont="1" applyFill="1" applyBorder="1" applyAlignment="1" applyProtection="1">
      <alignment horizontal="center" vertical="center" wrapText="1"/>
      <protection hidden="1"/>
    </xf>
    <xf numFmtId="164" fontId="39" fillId="29" borderId="0" xfId="1" applyFont="1" applyFill="1" applyBorder="1" applyAlignment="1" applyProtection="1">
      <alignment horizontal="center" vertical="center" wrapText="1"/>
      <protection hidden="1"/>
    </xf>
    <xf numFmtId="164" fontId="39" fillId="25" borderId="0" xfId="1" applyFont="1" applyFill="1" applyBorder="1" applyAlignment="1" applyProtection="1">
      <alignment horizontal="center" vertical="center" wrapText="1"/>
      <protection hidden="1"/>
    </xf>
    <xf numFmtId="164" fontId="39" fillId="27" borderId="0" xfId="1" applyFont="1" applyFill="1" applyBorder="1" applyAlignment="1" applyProtection="1">
      <alignment horizontal="center" vertical="center" wrapText="1"/>
      <protection hidden="1"/>
    </xf>
    <xf numFmtId="171" fontId="0" fillId="0" borderId="47" xfId="0" applyNumberFormat="1" applyBorder="1" applyAlignment="1">
      <alignment horizontal="center" vertical="center"/>
    </xf>
    <xf numFmtId="171" fontId="0" fillId="0" borderId="48" xfId="0" applyNumberFormat="1" applyBorder="1" applyAlignment="1">
      <alignment horizontal="center" vertical="center"/>
    </xf>
    <xf numFmtId="9" fontId="23" fillId="0" borderId="47" xfId="6" applyFont="1" applyBorder="1" applyAlignment="1">
      <alignment horizontal="center" vertical="center" wrapText="1"/>
    </xf>
    <xf numFmtId="9" fontId="23" fillId="0" borderId="48" xfId="6" applyFont="1" applyBorder="1" applyAlignment="1">
      <alignment horizontal="center" vertical="center" wrapText="1"/>
    </xf>
    <xf numFmtId="10" fontId="23" fillId="0" borderId="47" xfId="6" applyNumberFormat="1" applyFont="1" applyBorder="1" applyAlignment="1">
      <alignment horizontal="center" vertical="center" wrapText="1"/>
    </xf>
    <xf numFmtId="10" fontId="23" fillId="0" borderId="48" xfId="6" applyNumberFormat="1" applyFont="1" applyBorder="1" applyAlignment="1">
      <alignment horizontal="center" vertical="center" wrapText="1"/>
    </xf>
    <xf numFmtId="9" fontId="23" fillId="38" borderId="47" xfId="6" applyFont="1" applyFill="1" applyBorder="1" applyAlignment="1">
      <alignment horizontal="center" vertical="center" wrapText="1"/>
    </xf>
    <xf numFmtId="9" fontId="23" fillId="38" borderId="48" xfId="6" applyFont="1" applyFill="1" applyBorder="1" applyAlignment="1">
      <alignment horizontal="center" vertical="center" wrapText="1"/>
    </xf>
    <xf numFmtId="9" fontId="23" fillId="37" borderId="47" xfId="6" applyFont="1" applyFill="1" applyBorder="1" applyAlignment="1">
      <alignment horizontal="center" vertical="center" wrapText="1"/>
    </xf>
    <xf numFmtId="9" fontId="23" fillId="37" borderId="48" xfId="6" applyFont="1" applyFill="1" applyBorder="1" applyAlignment="1">
      <alignment horizontal="center" vertical="center" wrapText="1"/>
    </xf>
    <xf numFmtId="10" fontId="23" fillId="0" borderId="47" xfId="6" applyNumberFormat="1" applyFont="1" applyFill="1" applyBorder="1" applyAlignment="1">
      <alignment horizontal="center" vertical="center" wrapText="1"/>
    </xf>
    <xf numFmtId="10" fontId="23" fillId="0" borderId="48" xfId="6" applyNumberFormat="1" applyFont="1" applyFill="1" applyBorder="1" applyAlignment="1">
      <alignment horizontal="center" vertical="center" wrapText="1"/>
    </xf>
    <xf numFmtId="10" fontId="23" fillId="38" borderId="47" xfId="6" applyNumberFormat="1" applyFont="1" applyFill="1" applyBorder="1" applyAlignment="1">
      <alignment horizontal="center" vertical="center" wrapText="1"/>
    </xf>
    <xf numFmtId="10" fontId="23" fillId="38" borderId="48" xfId="6" applyNumberFormat="1" applyFont="1" applyFill="1" applyBorder="1" applyAlignment="1">
      <alignment horizontal="center" vertical="center" wrapText="1"/>
    </xf>
    <xf numFmtId="9" fontId="23" fillId="0" borderId="47" xfId="6" applyFont="1" applyFill="1" applyBorder="1" applyAlignment="1">
      <alignment horizontal="center" vertical="center" wrapText="1"/>
    </xf>
    <xf numFmtId="9" fontId="23" fillId="0" borderId="48" xfId="6" applyFont="1" applyFill="1" applyBorder="1" applyAlignment="1">
      <alignment horizontal="center" vertical="center" wrapText="1"/>
    </xf>
    <xf numFmtId="167" fontId="23" fillId="0" borderId="47" xfId="0" applyNumberFormat="1" applyFont="1" applyBorder="1" applyAlignment="1">
      <alignment horizontal="right" vertical="center" wrapText="1"/>
    </xf>
    <xf numFmtId="167" fontId="23" fillId="0" borderId="48" xfId="0" applyNumberFormat="1" applyFont="1" applyBorder="1" applyAlignment="1">
      <alignment horizontal="right" vertical="center" wrapText="1"/>
    </xf>
    <xf numFmtId="1" fontId="23" fillId="37" borderId="47" xfId="6" applyNumberFormat="1" applyFont="1" applyFill="1" applyBorder="1" applyAlignment="1">
      <alignment horizontal="center" vertical="center" wrapText="1"/>
    </xf>
    <xf numFmtId="1" fontId="23" fillId="37" borderId="48" xfId="6" applyNumberFormat="1" applyFont="1" applyFill="1" applyBorder="1" applyAlignment="1">
      <alignment horizontal="center" vertical="center" wrapText="1"/>
    </xf>
    <xf numFmtId="175" fontId="0" fillId="22" borderId="47" xfId="6" applyNumberFormat="1" applyFont="1" applyFill="1" applyBorder="1" applyAlignment="1">
      <alignment horizontal="center" vertical="center" wrapText="1"/>
    </xf>
    <xf numFmtId="175" fontId="0" fillId="22" borderId="48" xfId="6" applyNumberFormat="1" applyFont="1" applyFill="1" applyBorder="1" applyAlignment="1">
      <alignment horizontal="center" vertical="center" wrapText="1"/>
    </xf>
    <xf numFmtId="175" fontId="0" fillId="0" borderId="47" xfId="6" applyNumberFormat="1" applyFont="1" applyFill="1" applyBorder="1" applyAlignment="1" applyProtection="1">
      <alignment horizontal="center" vertical="center" wrapText="1"/>
      <protection locked="0"/>
    </xf>
    <xf numFmtId="175" fontId="0" fillId="0" borderId="48" xfId="6" applyNumberFormat="1" applyFont="1" applyFill="1" applyBorder="1" applyAlignment="1" applyProtection="1">
      <alignment horizontal="center" vertical="center" wrapText="1"/>
      <protection locked="0"/>
    </xf>
    <xf numFmtId="175" fontId="23" fillId="0" borderId="47" xfId="6" applyNumberFormat="1" applyFont="1" applyFill="1" applyBorder="1" applyAlignment="1">
      <alignment horizontal="center" vertical="center" wrapText="1"/>
    </xf>
    <xf numFmtId="175" fontId="23" fillId="0" borderId="48" xfId="6" applyNumberFormat="1" applyFont="1" applyFill="1" applyBorder="1" applyAlignment="1">
      <alignment horizontal="center" vertical="center" wrapText="1"/>
    </xf>
    <xf numFmtId="10" fontId="72" fillId="37" borderId="47" xfId="6" applyNumberFormat="1" applyFont="1" applyFill="1" applyBorder="1" applyAlignment="1">
      <alignment horizontal="center" vertical="center" wrapText="1"/>
    </xf>
    <xf numFmtId="10" fontId="72" fillId="37" borderId="48" xfId="6" applyNumberFormat="1" applyFont="1" applyFill="1" applyBorder="1" applyAlignment="1">
      <alignment horizontal="center" vertical="center" wrapText="1"/>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4" fontId="23" fillId="0" borderId="47" xfId="0" applyNumberFormat="1" applyFont="1" applyBorder="1" applyAlignment="1">
      <alignment horizontal="center" vertical="center" wrapText="1"/>
    </xf>
    <xf numFmtId="4" fontId="23" fillId="0" borderId="48" xfId="0" applyNumberFormat="1" applyFont="1" applyBorder="1" applyAlignment="1">
      <alignment horizontal="center" vertical="center" wrapText="1"/>
    </xf>
    <xf numFmtId="1" fontId="72" fillId="37" borderId="47" xfId="6" applyNumberFormat="1" applyFont="1" applyFill="1" applyBorder="1" applyAlignment="1">
      <alignment horizontal="center" vertical="center" wrapText="1"/>
    </xf>
    <xf numFmtId="1" fontId="72" fillId="37" borderId="48" xfId="6" applyNumberFormat="1" applyFont="1" applyFill="1" applyBorder="1" applyAlignment="1">
      <alignment horizontal="center"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9" fontId="0" fillId="0" borderId="47" xfId="6" applyFont="1" applyFill="1" applyBorder="1" applyAlignment="1" applyProtection="1">
      <alignment horizontal="center" vertical="center" wrapText="1"/>
      <protection locked="0"/>
    </xf>
    <xf numFmtId="9" fontId="0" fillId="0" borderId="48" xfId="6" applyFont="1" applyFill="1" applyBorder="1" applyAlignment="1" applyProtection="1">
      <alignment horizontal="center" vertical="center" wrapText="1"/>
      <protection locked="0"/>
    </xf>
    <xf numFmtId="10" fontId="73" fillId="37" borderId="47" xfId="6" applyNumberFormat="1" applyFont="1" applyFill="1" applyBorder="1" applyAlignment="1">
      <alignment horizontal="center" vertical="center" wrapText="1"/>
    </xf>
    <xf numFmtId="10" fontId="73" fillId="37" borderId="48" xfId="6" applyNumberFormat="1" applyFont="1" applyFill="1" applyBorder="1" applyAlignment="1">
      <alignment horizontal="center" vertical="center" wrapText="1"/>
    </xf>
    <xf numFmtId="171" fontId="22" fillId="0" borderId="47" xfId="0" applyNumberFormat="1" applyFont="1" applyBorder="1" applyAlignment="1">
      <alignment horizontal="center" vertical="center"/>
    </xf>
    <xf numFmtId="171" fontId="22" fillId="0" borderId="48" xfId="0" applyNumberFormat="1" applyFont="1" applyBorder="1" applyAlignment="1">
      <alignment horizontal="center" vertical="center"/>
    </xf>
    <xf numFmtId="9" fontId="71" fillId="10" borderId="47" xfId="6" applyFont="1" applyFill="1" applyBorder="1" applyAlignment="1">
      <alignment horizontal="center" vertical="center" wrapText="1"/>
    </xf>
    <xf numFmtId="9" fontId="71" fillId="10" borderId="48" xfId="6" applyFont="1" applyFill="1" applyBorder="1" applyAlignment="1">
      <alignment horizontal="center" vertical="center" wrapText="1"/>
    </xf>
    <xf numFmtId="10" fontId="71" fillId="10" borderId="47" xfId="6" applyNumberFormat="1" applyFont="1" applyFill="1" applyBorder="1" applyAlignment="1">
      <alignment horizontal="center" vertical="center" wrapText="1"/>
    </xf>
    <xf numFmtId="10" fontId="71" fillId="10" borderId="48" xfId="6" applyNumberFormat="1"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0" fontId="0" fillId="0" borderId="48" xfId="6" applyNumberFormat="1" applyFont="1" applyFill="1" applyBorder="1" applyAlignment="1" applyProtection="1">
      <alignment horizontal="center" vertical="center" wrapText="1"/>
      <protection locked="0"/>
    </xf>
    <xf numFmtId="0" fontId="0" fillId="37" borderId="47" xfId="0" applyFill="1" applyBorder="1" applyAlignment="1">
      <alignment horizontal="center" vertical="center"/>
    </xf>
    <xf numFmtId="0" fontId="0" fillId="37" borderId="48" xfId="0" applyFill="1" applyBorder="1" applyAlignment="1">
      <alignment horizontal="center" vertical="center"/>
    </xf>
    <xf numFmtId="10" fontId="0" fillId="0" borderId="48" xfId="6" applyNumberFormat="1" applyFont="1" applyFill="1" applyBorder="1" applyAlignment="1" applyProtection="1">
      <alignment horizontal="center" vertical="center" wrapText="1"/>
      <protection locked="0"/>
    </xf>
    <xf numFmtId="3" fontId="23" fillId="0" borderId="47" xfId="0" applyNumberFormat="1" applyFont="1" applyBorder="1" applyAlignment="1">
      <alignment horizontal="center" vertical="center" wrapText="1"/>
    </xf>
    <xf numFmtId="3" fontId="23" fillId="0" borderId="48" xfId="0" applyNumberFormat="1" applyFont="1" applyBorder="1" applyAlignment="1">
      <alignment horizontal="center" vertical="center" wrapText="1"/>
    </xf>
    <xf numFmtId="4" fontId="0" fillId="22" borderId="47" xfId="0" applyNumberFormat="1" applyFill="1" applyBorder="1" applyAlignment="1">
      <alignment horizontal="center" vertical="center" wrapText="1"/>
    </xf>
    <xf numFmtId="4" fontId="0" fillId="22" borderId="48" xfId="0" applyNumberFormat="1" applyFill="1" applyBorder="1" applyAlignment="1">
      <alignment horizontal="center" vertical="center" wrapText="1"/>
    </xf>
    <xf numFmtId="10" fontId="23" fillId="37" borderId="47" xfId="6" applyNumberFormat="1" applyFont="1" applyFill="1" applyBorder="1" applyAlignment="1">
      <alignment horizontal="center" vertical="center" wrapText="1"/>
    </xf>
    <xf numFmtId="10" fontId="23" fillId="37" borderId="48" xfId="6" applyNumberFormat="1" applyFont="1" applyFill="1" applyBorder="1" applyAlignment="1">
      <alignment horizontal="center" vertical="center" wrapText="1"/>
    </xf>
    <xf numFmtId="174" fontId="0" fillId="22" borderId="47" xfId="0" applyNumberFormat="1" applyFill="1" applyBorder="1" applyAlignment="1">
      <alignment horizontal="center" vertical="center" wrapText="1"/>
    </xf>
    <xf numFmtId="174" fontId="0" fillId="22" borderId="48" xfId="0" applyNumberFormat="1" applyFill="1" applyBorder="1" applyAlignment="1">
      <alignment horizontal="center" vertical="center" wrapText="1"/>
    </xf>
    <xf numFmtId="0" fontId="32" fillId="17" borderId="46" xfId="0" applyFont="1" applyFill="1" applyBorder="1" applyAlignment="1">
      <alignment horizontal="center" vertical="center"/>
    </xf>
    <xf numFmtId="0" fontId="32" fillId="17" borderId="38" xfId="0" applyFont="1" applyFill="1" applyBorder="1" applyAlignment="1">
      <alignment horizontal="center" vertical="center"/>
    </xf>
    <xf numFmtId="49" fontId="30" fillId="12" borderId="49" xfId="4" applyNumberFormat="1" applyFont="1" applyFill="1" applyBorder="1" applyAlignment="1" applyProtection="1">
      <alignment horizontal="center" vertical="center" wrapText="1"/>
      <protection hidden="1"/>
    </xf>
    <xf numFmtId="49" fontId="30" fillId="12" borderId="50" xfId="4" applyNumberFormat="1" applyFont="1" applyFill="1" applyBorder="1" applyAlignment="1" applyProtection="1">
      <alignment horizontal="center" vertical="center" wrapText="1"/>
      <protection hidden="1"/>
    </xf>
    <xf numFmtId="2" fontId="23" fillId="0" borderId="47" xfId="0" applyNumberFormat="1" applyFont="1" applyBorder="1" applyAlignment="1">
      <alignment horizontal="center" vertical="center" wrapText="1"/>
    </xf>
    <xf numFmtId="2" fontId="23" fillId="0" borderId="48" xfId="0" applyNumberFormat="1" applyFont="1" applyBorder="1" applyAlignment="1">
      <alignment horizontal="center" vertical="center" wrapText="1"/>
    </xf>
    <xf numFmtId="0" fontId="29" fillId="15" borderId="38" xfId="0" applyFont="1" applyFill="1" applyBorder="1" applyAlignment="1" applyProtection="1">
      <alignment horizontal="center" vertical="center" wrapText="1"/>
      <protection hidden="1"/>
    </xf>
    <xf numFmtId="0" fontId="29" fillId="15" borderId="44" xfId="0" applyFont="1" applyFill="1" applyBorder="1" applyAlignment="1" applyProtection="1">
      <alignment horizontal="center" vertical="center" wrapText="1"/>
      <protection hidden="1"/>
    </xf>
    <xf numFmtId="1" fontId="71" fillId="10" borderId="47" xfId="6" applyNumberFormat="1" applyFont="1" applyFill="1" applyBorder="1" applyAlignment="1">
      <alignment horizontal="center" vertical="center" wrapText="1"/>
    </xf>
    <xf numFmtId="1" fontId="71" fillId="10" borderId="48" xfId="6" applyNumberFormat="1" applyFont="1" applyFill="1" applyBorder="1" applyAlignment="1">
      <alignment horizontal="center" vertical="center" wrapText="1"/>
    </xf>
    <xf numFmtId="1" fontId="23" fillId="38" borderId="47" xfId="6" applyNumberFormat="1" applyFont="1" applyFill="1" applyBorder="1" applyAlignment="1">
      <alignment horizontal="center" vertical="center" wrapText="1"/>
    </xf>
    <xf numFmtId="1" fontId="23" fillId="38" borderId="48" xfId="6" applyNumberFormat="1" applyFont="1" applyFill="1" applyBorder="1" applyAlignment="1">
      <alignment horizontal="center" vertical="center" wrapText="1"/>
    </xf>
    <xf numFmtId="0" fontId="29" fillId="15" borderId="46" xfId="0" applyFont="1" applyFill="1" applyBorder="1" applyAlignment="1" applyProtection="1">
      <alignment horizontal="center" vertical="center" wrapText="1"/>
      <protection hidden="1"/>
    </xf>
    <xf numFmtId="2" fontId="72" fillId="37" borderId="47" xfId="6" applyNumberFormat="1" applyFont="1" applyFill="1" applyBorder="1" applyAlignment="1">
      <alignment horizontal="center" vertical="center" wrapText="1"/>
    </xf>
    <xf numFmtId="2" fontId="72" fillId="37" borderId="48" xfId="6" applyNumberFormat="1" applyFont="1" applyFill="1" applyBorder="1" applyAlignment="1">
      <alignment horizontal="center" vertical="center" wrapText="1"/>
    </xf>
    <xf numFmtId="1" fontId="73" fillId="37" borderId="47" xfId="6" applyNumberFormat="1" applyFont="1" applyFill="1" applyBorder="1" applyAlignment="1">
      <alignment horizontal="center" vertical="center" wrapText="1"/>
    </xf>
    <xf numFmtId="1" fontId="73" fillId="37" borderId="48" xfId="6" applyNumberFormat="1" applyFont="1" applyFill="1" applyBorder="1" applyAlignment="1">
      <alignment horizontal="center" vertical="center" wrapText="1"/>
    </xf>
    <xf numFmtId="175" fontId="71" fillId="10" borderId="47" xfId="6" applyNumberFormat="1" applyFont="1" applyFill="1" applyBorder="1" applyAlignment="1">
      <alignment horizontal="center" vertical="center" wrapText="1"/>
    </xf>
    <xf numFmtId="175" fontId="71" fillId="10" borderId="48" xfId="6" applyNumberFormat="1" applyFont="1" applyFill="1" applyBorder="1" applyAlignment="1">
      <alignment horizontal="center" vertical="center" wrapText="1"/>
    </xf>
    <xf numFmtId="1" fontId="13" fillId="37" borderId="47" xfId="6" applyNumberFormat="1" applyFont="1" applyFill="1" applyBorder="1" applyAlignment="1" applyProtection="1">
      <alignment horizontal="center" vertical="center" wrapText="1"/>
      <protection locked="0"/>
    </xf>
    <xf numFmtId="1" fontId="13" fillId="37" borderId="48" xfId="6" applyNumberFormat="1" applyFont="1" applyFill="1" applyBorder="1" applyAlignment="1" applyProtection="1">
      <alignment horizontal="center" vertical="center" wrapText="1"/>
      <protection locked="0"/>
    </xf>
    <xf numFmtId="175" fontId="23" fillId="37" borderId="47" xfId="6" applyNumberFormat="1" applyFont="1" applyFill="1" applyBorder="1" applyAlignment="1">
      <alignment horizontal="center" vertical="center" wrapText="1"/>
    </xf>
    <xf numFmtId="175" fontId="23" fillId="37" borderId="48" xfId="6" applyNumberFormat="1" applyFont="1" applyFill="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75" fontId="23" fillId="38" borderId="47" xfId="6" applyNumberFormat="1" applyFont="1" applyFill="1" applyBorder="1" applyAlignment="1">
      <alignment horizontal="center" vertical="center" wrapText="1"/>
    </xf>
    <xf numFmtId="175" fontId="23" fillId="38" borderId="48" xfId="6" applyNumberFormat="1" applyFont="1" applyFill="1" applyBorder="1" applyAlignment="1">
      <alignment horizontal="center" vertical="center" wrapText="1"/>
    </xf>
    <xf numFmtId="10" fontId="0" fillId="37" borderId="47" xfId="6" applyNumberFormat="1" applyFont="1" applyFill="1" applyBorder="1" applyAlignment="1">
      <alignment horizontal="center" vertical="center" wrapText="1"/>
    </xf>
    <xf numFmtId="10" fontId="0" fillId="37" borderId="48" xfId="6" applyNumberFormat="1" applyFont="1" applyFill="1" applyBorder="1" applyAlignment="1">
      <alignment horizontal="center" vertical="center" wrapText="1"/>
    </xf>
    <xf numFmtId="10" fontId="0" fillId="37" borderId="47" xfId="6" applyNumberFormat="1" applyFont="1" applyFill="1" applyBorder="1" applyAlignment="1" applyProtection="1">
      <alignment horizontal="center" vertical="center" wrapText="1"/>
      <protection locked="0"/>
    </xf>
    <xf numFmtId="10" fontId="0" fillId="37" borderId="48" xfId="6" applyNumberFormat="1" applyFont="1" applyFill="1" applyBorder="1" applyAlignment="1" applyProtection="1">
      <alignment horizontal="center" vertical="center" wrapText="1"/>
      <protection locked="0"/>
    </xf>
    <xf numFmtId="177" fontId="0" fillId="37" borderId="47" xfId="6" applyNumberFormat="1" applyFont="1" applyFill="1" applyBorder="1" applyAlignment="1" applyProtection="1">
      <alignment horizontal="center" vertical="center" wrapText="1"/>
      <protection locked="0"/>
    </xf>
    <xf numFmtId="177" fontId="0" fillId="37" borderId="48" xfId="6" applyNumberFormat="1" applyFont="1" applyFill="1" applyBorder="1" applyAlignment="1" applyProtection="1">
      <alignment horizontal="center" vertical="center" wrapText="1"/>
      <protection locked="0"/>
    </xf>
    <xf numFmtId="10" fontId="31" fillId="0" borderId="47" xfId="6" applyNumberFormat="1" applyFont="1" applyFill="1" applyBorder="1" applyAlignment="1">
      <alignment horizontal="center" vertical="center" wrapText="1"/>
    </xf>
    <xf numFmtId="10" fontId="31" fillId="0" borderId="48" xfId="6" applyNumberFormat="1" applyFont="1" applyFill="1" applyBorder="1" applyAlignment="1">
      <alignment horizontal="center" vertical="center" wrapText="1"/>
    </xf>
    <xf numFmtId="10" fontId="21" fillId="0" borderId="47" xfId="6" applyNumberFormat="1" applyFont="1" applyBorder="1" applyAlignment="1">
      <alignment horizontal="center" vertical="center" wrapText="1"/>
    </xf>
    <xf numFmtId="10" fontId="21" fillId="0" borderId="48" xfId="6" applyNumberFormat="1" applyFont="1" applyBorder="1" applyAlignment="1">
      <alignment horizontal="center" vertical="center" wrapText="1"/>
    </xf>
    <xf numFmtId="10" fontId="6" fillId="37" borderId="47" xfId="6" applyNumberFormat="1" applyFont="1" applyFill="1" applyBorder="1" applyAlignment="1">
      <alignment horizontal="center" vertical="center" wrapText="1"/>
    </xf>
    <xf numFmtId="10" fontId="6" fillId="37" borderId="48" xfId="6" applyNumberFormat="1" applyFont="1" applyFill="1" applyBorder="1" applyAlignment="1">
      <alignment horizontal="center" vertical="center" wrapText="1"/>
    </xf>
    <xf numFmtId="3" fontId="23" fillId="37" borderId="47" xfId="0" applyNumberFormat="1" applyFont="1" applyFill="1" applyBorder="1" applyAlignment="1">
      <alignment horizontal="center" vertical="center" wrapText="1"/>
    </xf>
    <xf numFmtId="3" fontId="23" fillId="37" borderId="48" xfId="0" applyNumberFormat="1" applyFont="1" applyFill="1" applyBorder="1" applyAlignment="1">
      <alignment horizontal="center" vertical="center" wrapText="1"/>
    </xf>
    <xf numFmtId="175" fontId="13" fillId="37" borderId="47" xfId="6" applyNumberFormat="1" applyFont="1" applyFill="1" applyBorder="1" applyAlignment="1" applyProtection="1">
      <alignment horizontal="center" vertical="center" wrapText="1"/>
      <protection locked="0"/>
    </xf>
    <xf numFmtId="175" fontId="13" fillId="37" borderId="48" xfId="6" applyNumberFormat="1" applyFont="1" applyFill="1" applyBorder="1" applyAlignment="1" applyProtection="1">
      <alignment horizontal="center" vertical="center" wrapText="1"/>
      <protection locked="0"/>
    </xf>
    <xf numFmtId="9" fontId="0" fillId="37" borderId="47" xfId="6" applyFont="1" applyFill="1" applyBorder="1" applyAlignment="1" applyProtection="1">
      <alignment horizontal="center" vertical="center" wrapText="1"/>
      <protection locked="0"/>
    </xf>
    <xf numFmtId="9" fontId="0" fillId="37" borderId="48" xfId="6" applyFont="1" applyFill="1" applyBorder="1" applyAlignment="1" applyProtection="1">
      <alignment horizontal="center" vertical="center" wrapText="1"/>
      <protection locked="0"/>
    </xf>
    <xf numFmtId="176" fontId="0" fillId="0" borderId="47" xfId="6" applyNumberFormat="1" applyFont="1" applyFill="1" applyBorder="1" applyAlignment="1" applyProtection="1">
      <alignment horizontal="center" vertical="center" wrapText="1"/>
      <protection locked="0"/>
    </xf>
    <xf numFmtId="176" fontId="0" fillId="0" borderId="48" xfId="6" applyNumberFormat="1" applyFont="1" applyFill="1" applyBorder="1" applyAlignment="1" applyProtection="1">
      <alignment horizontal="center" vertical="center" wrapText="1"/>
      <protection locked="0"/>
    </xf>
    <xf numFmtId="175" fontId="68" fillId="22" borderId="47" xfId="0" applyNumberFormat="1" applyFont="1" applyFill="1" applyBorder="1" applyAlignment="1">
      <alignment horizontal="center" vertical="center" wrapText="1"/>
    </xf>
    <xf numFmtId="175" fontId="68" fillId="22" borderId="48" xfId="0" applyNumberFormat="1" applyFont="1" applyFill="1" applyBorder="1" applyAlignment="1">
      <alignment horizontal="center" vertical="center" wrapText="1"/>
    </xf>
    <xf numFmtId="10" fontId="6" fillId="10" borderId="47" xfId="6" applyNumberFormat="1" applyFont="1" applyFill="1" applyBorder="1" applyAlignment="1">
      <alignment horizontal="center" vertical="center" wrapText="1"/>
    </xf>
    <xf numFmtId="10" fontId="6" fillId="10" borderId="48" xfId="6" applyNumberFormat="1" applyFont="1" applyFill="1" applyBorder="1" applyAlignment="1">
      <alignment horizontal="center" vertical="center" wrapText="1"/>
    </xf>
    <xf numFmtId="10" fontId="13" fillId="37" borderId="47" xfId="6" applyNumberFormat="1" applyFont="1" applyFill="1" applyBorder="1" applyAlignment="1" applyProtection="1">
      <alignment horizontal="center" vertical="center" wrapText="1"/>
      <protection locked="0"/>
    </xf>
    <xf numFmtId="10" fontId="13" fillId="37" borderId="48" xfId="6" applyNumberFormat="1" applyFont="1" applyFill="1" applyBorder="1" applyAlignment="1" applyProtection="1">
      <alignment horizontal="center" vertical="center" wrapText="1"/>
      <protection locked="0"/>
    </xf>
    <xf numFmtId="0" fontId="23" fillId="0" borderId="48" xfId="6" applyNumberFormat="1" applyFont="1" applyFill="1" applyBorder="1" applyAlignment="1">
      <alignment horizontal="center" vertical="center" wrapText="1"/>
    </xf>
    <xf numFmtId="175" fontId="23" fillId="0" borderId="47" xfId="6" applyNumberFormat="1" applyFont="1" applyBorder="1" applyAlignment="1">
      <alignment horizontal="center" vertical="center" wrapText="1"/>
    </xf>
    <xf numFmtId="175" fontId="23" fillId="0" borderId="48" xfId="6" applyNumberFormat="1" applyFont="1" applyBorder="1" applyAlignment="1">
      <alignment horizontal="center" vertical="center" wrapText="1"/>
    </xf>
    <xf numFmtId="0" fontId="68" fillId="0" borderId="47" xfId="0" applyFont="1" applyBorder="1" applyAlignment="1">
      <alignment horizontal="center" vertical="center"/>
    </xf>
    <xf numFmtId="0" fontId="68" fillId="0" borderId="48" xfId="0" applyFont="1" applyBorder="1" applyAlignment="1">
      <alignment horizontal="center" vertical="center"/>
    </xf>
    <xf numFmtId="4" fontId="13" fillId="22" borderId="47" xfId="0" applyNumberFormat="1" applyFont="1" applyFill="1" applyBorder="1" applyAlignment="1">
      <alignment horizontal="center" vertical="center" wrapText="1"/>
    </xf>
    <xf numFmtId="4" fontId="13" fillId="22" borderId="48" xfId="0" applyNumberFormat="1" applyFont="1" applyFill="1" applyBorder="1" applyAlignment="1">
      <alignment horizontal="center" vertical="center" wrapText="1"/>
    </xf>
    <xf numFmtId="175" fontId="0" fillId="37" borderId="47" xfId="6" applyNumberFormat="1" applyFont="1" applyFill="1" applyBorder="1" applyAlignment="1" applyProtection="1">
      <alignment horizontal="center" vertical="center" wrapText="1"/>
      <protection locked="0"/>
    </xf>
    <xf numFmtId="175" fontId="0" fillId="37" borderId="48" xfId="6" applyNumberFormat="1" applyFont="1" applyFill="1" applyBorder="1" applyAlignment="1" applyProtection="1">
      <alignment horizontal="center" vertical="center" wrapText="1"/>
      <protection locked="0"/>
    </xf>
    <xf numFmtId="0" fontId="68" fillId="0" borderId="47" xfId="0" applyFont="1" applyBorder="1" applyAlignment="1">
      <alignment horizontal="left" vertical="center" wrapText="1"/>
    </xf>
    <xf numFmtId="0" fontId="68" fillId="0" borderId="48" xfId="0" applyFont="1" applyBorder="1" applyAlignment="1">
      <alignment horizontal="left" vertical="center" wrapText="1"/>
    </xf>
    <xf numFmtId="176" fontId="0" fillId="37" borderId="47" xfId="6" applyNumberFormat="1" applyFont="1" applyFill="1" applyBorder="1" applyAlignment="1" applyProtection="1">
      <alignment horizontal="center" vertical="center" wrapText="1"/>
      <protection locked="0"/>
    </xf>
    <xf numFmtId="176" fontId="0" fillId="37" borderId="48" xfId="6" applyNumberFormat="1" applyFont="1" applyFill="1" applyBorder="1" applyAlignment="1" applyProtection="1">
      <alignment horizontal="center" vertical="center" wrapText="1"/>
      <protection locked="0"/>
    </xf>
    <xf numFmtId="176" fontId="73" fillId="37" borderId="47" xfId="6" applyNumberFormat="1" applyFont="1" applyFill="1" applyBorder="1" applyAlignment="1">
      <alignment horizontal="center" vertical="center" wrapText="1"/>
    </xf>
    <xf numFmtId="176" fontId="73" fillId="37" borderId="48" xfId="6" applyNumberFormat="1" applyFont="1" applyFill="1" applyBorder="1" applyAlignment="1">
      <alignment horizontal="center" vertical="center" wrapText="1"/>
    </xf>
    <xf numFmtId="10" fontId="69" fillId="38" borderId="47" xfId="6" applyNumberFormat="1" applyFont="1" applyFill="1" applyBorder="1" applyAlignment="1">
      <alignment horizontal="center" vertical="center" wrapText="1"/>
    </xf>
    <xf numFmtId="10" fontId="69" fillId="38" borderId="48" xfId="6" applyNumberFormat="1" applyFont="1" applyFill="1" applyBorder="1" applyAlignment="1">
      <alignment horizontal="center" vertical="center" wrapText="1"/>
    </xf>
    <xf numFmtId="177" fontId="23" fillId="38" borderId="47" xfId="6" applyNumberFormat="1" applyFont="1" applyFill="1" applyBorder="1" applyAlignment="1">
      <alignment horizontal="center" vertical="center" wrapText="1"/>
    </xf>
    <xf numFmtId="177" fontId="23" fillId="38" borderId="48" xfId="6" applyNumberFormat="1" applyFont="1" applyFill="1" applyBorder="1" applyAlignment="1">
      <alignment horizontal="center" vertical="center" wrapText="1"/>
    </xf>
    <xf numFmtId="176" fontId="72" fillId="37" borderId="47" xfId="6" applyNumberFormat="1" applyFont="1" applyFill="1" applyBorder="1" applyAlignment="1">
      <alignment horizontal="center" vertical="center" wrapText="1"/>
    </xf>
    <xf numFmtId="176" fontId="72" fillId="37" borderId="48" xfId="6" applyNumberFormat="1" applyFont="1" applyFill="1" applyBorder="1" applyAlignment="1">
      <alignment horizontal="center" vertical="center" wrapText="1"/>
    </xf>
    <xf numFmtId="177" fontId="72" fillId="37" borderId="47" xfId="6" applyNumberFormat="1" applyFont="1" applyFill="1" applyBorder="1" applyAlignment="1">
      <alignment horizontal="center" vertical="center" wrapText="1"/>
    </xf>
    <xf numFmtId="177" fontId="72" fillId="37" borderId="48" xfId="6" applyNumberFormat="1" applyFont="1" applyFill="1" applyBorder="1" applyAlignment="1">
      <alignment horizontal="center" vertical="center" wrapText="1"/>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77" fontId="73" fillId="37" borderId="47" xfId="6" applyNumberFormat="1" applyFont="1" applyFill="1" applyBorder="1" applyAlignment="1">
      <alignment horizontal="center" vertical="center" wrapText="1"/>
    </xf>
    <xf numFmtId="177" fontId="73" fillId="37" borderId="48" xfId="6" applyNumberFormat="1" applyFont="1" applyFill="1" applyBorder="1" applyAlignment="1">
      <alignment horizontal="center" vertical="center" wrapText="1"/>
    </xf>
    <xf numFmtId="175" fontId="73" fillId="37" borderId="47" xfId="6" applyNumberFormat="1" applyFont="1" applyFill="1" applyBorder="1" applyAlignment="1">
      <alignment horizontal="center" vertical="center" wrapText="1"/>
    </xf>
    <xf numFmtId="175" fontId="73" fillId="37" borderId="48" xfId="6" applyNumberFormat="1" applyFont="1" applyFill="1" applyBorder="1" applyAlignment="1">
      <alignment horizontal="center" vertical="center" wrapText="1"/>
    </xf>
    <xf numFmtId="175" fontId="72" fillId="37" borderId="47" xfId="6" applyNumberFormat="1" applyFont="1" applyFill="1" applyBorder="1" applyAlignment="1">
      <alignment horizontal="center" vertical="center" wrapText="1"/>
    </xf>
    <xf numFmtId="175" fontId="72" fillId="37" borderId="48" xfId="6" applyNumberFormat="1" applyFont="1" applyFill="1" applyBorder="1" applyAlignment="1">
      <alignment horizontal="center" vertical="center" wrapText="1"/>
    </xf>
    <xf numFmtId="9" fontId="72" fillId="37" borderId="47" xfId="6" applyFont="1" applyFill="1" applyBorder="1" applyAlignment="1">
      <alignment horizontal="center" vertical="center" wrapText="1"/>
    </xf>
    <xf numFmtId="9" fontId="72" fillId="37" borderId="48" xfId="6" applyFont="1" applyFill="1" applyBorder="1" applyAlignment="1">
      <alignment horizontal="center" vertical="center" wrapText="1"/>
    </xf>
    <xf numFmtId="0" fontId="0" fillId="37" borderId="47" xfId="6" applyNumberFormat="1" applyFont="1" applyFill="1" applyBorder="1" applyAlignment="1" applyProtection="1">
      <alignment horizontal="center" vertical="center" wrapText="1"/>
      <protection locked="0"/>
    </xf>
    <xf numFmtId="0" fontId="0" fillId="37" borderId="48" xfId="6" applyNumberFormat="1" applyFont="1" applyFill="1" applyBorder="1" applyAlignment="1" applyProtection="1">
      <alignment horizontal="center" vertical="center" wrapText="1"/>
      <protection locked="0"/>
    </xf>
    <xf numFmtId="4" fontId="68" fillId="22" borderId="47" xfId="0" applyNumberFormat="1" applyFont="1" applyFill="1" applyBorder="1" applyAlignment="1">
      <alignment horizontal="center" vertical="center" wrapText="1"/>
    </xf>
    <xf numFmtId="4" fontId="68" fillId="22" borderId="48" xfId="0" applyNumberFormat="1" applyFont="1" applyFill="1" applyBorder="1" applyAlignment="1">
      <alignment horizontal="center" vertical="center" wrapText="1"/>
    </xf>
    <xf numFmtId="3" fontId="23" fillId="37" borderId="47" xfId="6" applyNumberFormat="1" applyFont="1" applyFill="1" applyBorder="1" applyAlignment="1">
      <alignment horizontal="center" vertical="center" wrapText="1"/>
    </xf>
    <xf numFmtId="49" fontId="23" fillId="37" borderId="48" xfId="6" applyNumberFormat="1" applyFont="1" applyFill="1" applyBorder="1" applyAlignment="1">
      <alignment horizontal="center" vertical="center" wrapText="1"/>
    </xf>
    <xf numFmtId="3" fontId="23" fillId="38" borderId="47" xfId="6" applyNumberFormat="1" applyFont="1" applyFill="1" applyBorder="1" applyAlignment="1">
      <alignment horizontal="center" vertical="center" wrapText="1"/>
    </xf>
    <xf numFmtId="49" fontId="23" fillId="38" borderId="48" xfId="6" applyNumberFormat="1" applyFont="1" applyFill="1" applyBorder="1" applyAlignment="1">
      <alignment horizontal="center" vertical="center" wrapText="1"/>
    </xf>
    <xf numFmtId="3" fontId="71" fillId="10" borderId="47" xfId="6" applyNumberFormat="1" applyFont="1" applyFill="1" applyBorder="1" applyAlignment="1">
      <alignment horizontal="center" vertical="center" wrapText="1"/>
    </xf>
    <xf numFmtId="49" fontId="71" fillId="10" borderId="48" xfId="6" applyNumberFormat="1" applyFont="1" applyFill="1" applyBorder="1" applyAlignment="1">
      <alignment horizontal="center" vertical="center" wrapText="1"/>
    </xf>
    <xf numFmtId="3" fontId="68" fillId="22" borderId="47" xfId="0" applyNumberFormat="1" applyFont="1" applyFill="1" applyBorder="1" applyAlignment="1">
      <alignment horizontal="center" vertical="center" wrapText="1"/>
    </xf>
    <xf numFmtId="3" fontId="68" fillId="22" borderId="48" xfId="0" applyNumberFormat="1" applyFont="1" applyFill="1" applyBorder="1" applyAlignment="1">
      <alignment horizontal="center" vertical="center" wrapText="1"/>
    </xf>
    <xf numFmtId="9" fontId="68" fillId="0" borderId="47" xfId="6" applyFont="1" applyFill="1" applyBorder="1" applyAlignment="1" applyProtection="1">
      <alignment horizontal="center" vertical="center" wrapText="1"/>
      <protection locked="0"/>
    </xf>
    <xf numFmtId="9" fontId="68" fillId="0" borderId="48" xfId="6" applyFont="1" applyFill="1" applyBorder="1" applyAlignment="1" applyProtection="1">
      <alignment horizontal="center" vertical="center" wrapText="1"/>
      <protection locked="0"/>
    </xf>
    <xf numFmtId="2" fontId="73" fillId="58" borderId="47" xfId="6" applyNumberFormat="1" applyFont="1" applyFill="1" applyBorder="1" applyAlignment="1">
      <alignment horizontal="center" vertical="center" wrapText="1"/>
    </xf>
    <xf numFmtId="2" fontId="73" fillId="58" borderId="48" xfId="6" applyNumberFormat="1" applyFont="1" applyFill="1" applyBorder="1" applyAlignment="1">
      <alignment horizontal="center" vertical="center" wrapText="1"/>
    </xf>
    <xf numFmtId="10" fontId="31" fillId="38" borderId="47" xfId="6" applyNumberFormat="1" applyFont="1" applyFill="1" applyBorder="1" applyAlignment="1">
      <alignment horizontal="center" vertical="center" wrapText="1"/>
    </xf>
    <xf numFmtId="10" fontId="31" fillId="38" borderId="48" xfId="6" applyNumberFormat="1" applyFont="1" applyFill="1" applyBorder="1" applyAlignment="1">
      <alignment horizontal="center" vertical="center" wrapText="1"/>
    </xf>
    <xf numFmtId="0" fontId="33" fillId="11" borderId="52" xfId="0" applyFont="1" applyFill="1" applyBorder="1" applyAlignment="1" applyProtection="1">
      <alignment horizontal="center" vertical="center" wrapText="1"/>
      <protection hidden="1"/>
    </xf>
    <xf numFmtId="0" fontId="33" fillId="11" borderId="53" xfId="0" applyFont="1" applyFill="1" applyBorder="1" applyAlignment="1" applyProtection="1">
      <alignment horizontal="center" vertical="center" wrapText="1"/>
      <protection hidden="1"/>
    </xf>
    <xf numFmtId="0" fontId="33" fillId="2" borderId="52" xfId="0" applyFont="1" applyFill="1" applyBorder="1" applyAlignment="1" applyProtection="1">
      <alignment horizontal="center" vertical="center" wrapText="1"/>
      <protection hidden="1"/>
    </xf>
    <xf numFmtId="0" fontId="33" fillId="2" borderId="53" xfId="0" applyFont="1" applyFill="1" applyBorder="1" applyAlignment="1" applyProtection="1">
      <alignment horizontal="center" vertical="center" wrapText="1"/>
      <protection hidden="1"/>
    </xf>
    <xf numFmtId="0" fontId="29" fillId="15" borderId="0" xfId="0" applyFont="1" applyFill="1" applyAlignment="1" applyProtection="1">
      <alignment horizontal="center" vertical="center" wrapText="1"/>
      <protection hidden="1"/>
    </xf>
    <xf numFmtId="0" fontId="29" fillId="15" borderId="43" xfId="0" applyFont="1" applyFill="1" applyBorder="1" applyAlignment="1" applyProtection="1">
      <alignment horizontal="center" vertical="center" wrapText="1"/>
      <protection hidden="1"/>
    </xf>
    <xf numFmtId="0" fontId="33" fillId="16" borderId="7" xfId="0" applyFont="1" applyFill="1" applyBorder="1" applyAlignment="1" applyProtection="1">
      <alignment horizontal="center" vertical="center" wrapText="1"/>
      <protection hidden="1"/>
    </xf>
    <xf numFmtId="0" fontId="33" fillId="16" borderId="51" xfId="0" applyFont="1" applyFill="1" applyBorder="1" applyAlignment="1" applyProtection="1">
      <alignment horizontal="center" vertical="center" wrapText="1"/>
      <protection hidden="1"/>
    </xf>
    <xf numFmtId="0" fontId="33" fillId="18" borderId="51" xfId="0" applyFont="1" applyFill="1" applyBorder="1" applyAlignment="1" applyProtection="1">
      <alignment horizontal="center" vertical="center" wrapText="1"/>
      <protection hidden="1"/>
    </xf>
    <xf numFmtId="0" fontId="33" fillId="10" borderId="51" xfId="0" applyFont="1" applyFill="1" applyBorder="1" applyAlignment="1" applyProtection="1">
      <alignment horizontal="center" vertical="center" wrapText="1"/>
      <protection hidden="1"/>
    </xf>
    <xf numFmtId="0" fontId="0" fillId="0" borderId="0" xfId="0" applyAlignment="1">
      <alignment horizontal="center"/>
    </xf>
    <xf numFmtId="171" fontId="51" fillId="0" borderId="4" xfId="5" applyNumberFormat="1" applyFont="1" applyBorder="1" applyAlignment="1">
      <alignment horizontal="center" vertical="center" wrapText="1"/>
    </xf>
    <xf numFmtId="171" fontId="52" fillId="0" borderId="4" xfId="5" applyNumberFormat="1" applyFont="1" applyBorder="1" applyAlignment="1">
      <alignment horizontal="center" vertical="center" wrapText="1"/>
    </xf>
    <xf numFmtId="171" fontId="51" fillId="0" borderId="4" xfId="5" applyNumberFormat="1" applyFont="1" applyBorder="1" applyAlignment="1">
      <alignment horizontal="center" vertical="center"/>
    </xf>
    <xf numFmtId="0" fontId="18" fillId="10" borderId="10" xfId="5" applyFont="1" applyFill="1" applyBorder="1" applyAlignment="1">
      <alignment horizontal="center" vertical="center"/>
    </xf>
    <xf numFmtId="0" fontId="18" fillId="10" borderId="9" xfId="5" applyFont="1" applyFill="1" applyBorder="1" applyAlignment="1">
      <alignment horizontal="center" vertical="center"/>
    </xf>
    <xf numFmtId="0" fontId="18" fillId="10" borderId="11" xfId="5" applyFont="1" applyFill="1" applyBorder="1" applyAlignment="1">
      <alignment horizontal="center" vertical="center" wrapText="1"/>
    </xf>
    <xf numFmtId="0" fontId="18" fillId="10" borderId="12" xfId="5" applyFont="1" applyFill="1" applyBorder="1" applyAlignment="1">
      <alignment horizontal="center" vertical="center" wrapText="1"/>
    </xf>
    <xf numFmtId="0" fontId="18" fillId="10" borderId="13" xfId="5" applyFont="1" applyFill="1" applyBorder="1" applyAlignment="1">
      <alignment horizontal="center" vertical="center" wrapText="1"/>
    </xf>
    <xf numFmtId="0" fontId="18" fillId="10" borderId="0" xfId="5" applyFont="1" applyFill="1" applyAlignment="1">
      <alignment horizontal="center" vertical="center" wrapText="1"/>
    </xf>
    <xf numFmtId="0" fontId="18" fillId="10" borderId="8" xfId="5" applyFont="1" applyFill="1" applyBorder="1" applyAlignment="1">
      <alignment horizontal="center" vertical="center"/>
    </xf>
    <xf numFmtId="0" fontId="7" fillId="0" borderId="4" xfId="2" applyFont="1" applyBorder="1" applyAlignment="1" applyProtection="1">
      <alignment vertical="center"/>
      <protection hidden="1"/>
    </xf>
  </cellXfs>
  <cellStyles count="16">
    <cellStyle name="Millares" xfId="15" builtinId="3"/>
    <cellStyle name="Millares 2" xfId="12" xr:uid="{CF2F939C-C725-42AB-BF86-4DB39C79C857}"/>
    <cellStyle name="Millares 3" xfId="13" xr:uid="{279B432C-C51E-47E4-9508-688A75A6C57E}"/>
    <cellStyle name="Millares 4" xfId="14" xr:uid="{314C5DF2-B639-4163-95F0-DF7EE70701E6}"/>
    <cellStyle name="Moneda" xfId="11" builtinId="4"/>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2 3" xfId="8" xr:uid="{6AB9F31E-DA7C-4847-B86D-DEC99AAF1C4A}"/>
    <cellStyle name="Normal 3" xfId="2" xr:uid="{00000000-0005-0000-0000-000006000000}"/>
    <cellStyle name="Normal 4" xfId="10" xr:uid="{7B15D4E1-2370-409B-A509-B476B9B1EFA7}"/>
    <cellStyle name="Porcentaje" xfId="6" builtinId="5"/>
    <cellStyle name="Porcentaje 2" xfId="7" xr:uid="{41046B0D-3425-4FAE-ACB1-B8CA6813A891}"/>
    <cellStyle name="Porcentaje 2 2" xfId="9" xr:uid="{EE2F7525-CAB3-417A-B3F4-A7CC9394504E}"/>
  </cellStyles>
  <dxfs count="109">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bottom style="thin">
          <color theme="9"/>
        </bottom>
      </border>
    </dxf>
    <dxf>
      <border outline="0">
        <right style="thin">
          <color theme="9" tint="-0.24994659260841701"/>
        </right>
        <top style="thin">
          <color theme="9"/>
        </top>
        <bottom style="thin">
          <color theme="9"/>
        </bottom>
      </border>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font>
        <b/>
        <sz val="12"/>
      </font>
      <numFmt numFmtId="171"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71"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2"/>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3"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2"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2"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ill>
        <patternFill>
          <bgColor rgb="FFFFFFEF"/>
        </patternFill>
      </fill>
    </dxf>
    <dxf>
      <fill>
        <patternFill>
          <bgColor theme="5" tint="0.59996337778862885"/>
        </patternFill>
      </fill>
    </dxf>
    <dxf>
      <font>
        <color theme="0"/>
      </font>
      <fill>
        <patternFill>
          <bgColor rgb="FFFF0000"/>
        </patternFill>
      </fill>
    </dxf>
    <dxf>
      <font>
        <b/>
        <i val="0"/>
        <color theme="0"/>
      </font>
      <fill>
        <patternFill>
          <bgColor rgb="FFFF0000"/>
        </patternFill>
      </fill>
    </dxf>
    <dxf>
      <font>
        <b val="0"/>
        <i val="0"/>
        <strike val="0"/>
        <condense val="0"/>
        <extend val="0"/>
        <outline val="0"/>
        <shadow val="0"/>
        <u val="none"/>
        <vertAlign val="baseline"/>
        <sz val="9"/>
        <color theme="1"/>
        <name val="Aptos Narrow"/>
        <scheme val="minor"/>
      </font>
      <numFmt numFmtId="171"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1"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1"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1" formatCode="00"/>
      <alignment horizontal="general" vertical="center" textRotation="0" wrapText="0" indent="0" justifyLastLine="0" shrinkToFit="0" readingOrder="0"/>
      <border diagonalUp="0" diagonalDown="0" outline="0">
        <left/>
        <right/>
        <top style="thin">
          <color theme="4"/>
        </top>
        <bottom/>
      </border>
    </dxf>
    <dxf>
      <font>
        <b val="0"/>
        <i val="0"/>
        <strike val="0"/>
        <condense val="0"/>
        <extend val="0"/>
        <outline val="0"/>
        <shadow val="0"/>
        <u val="none"/>
        <vertAlign val="baseline"/>
        <sz val="9"/>
        <color theme="1"/>
        <name val="Aptos Narrow"/>
        <scheme val="minor"/>
      </font>
      <numFmt numFmtId="171"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1"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1"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1" formatCode="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3" formatCode="#,##0"/>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7"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87" formatCode="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7"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67" formatCode="#,##0_ ;[Red]\-#,##0\ "/>
      <alignment horizontal="general"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0" formatCode="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9"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2"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2" formatCode="0000"/>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alignment horizontal="left" vertical="center" textRotation="0" wrapText="0" indent="1"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9" formatCode="dd/mm/yyyy"/>
      <alignment horizontal="center" vertical="center"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9"/>
        <color theme="1"/>
        <name val="Aptos Narrow"/>
        <scheme val="minor"/>
      </font>
      <numFmt numFmtId="172" formatCode="0000"/>
      <alignment horizontal="center" vertical="center"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font>
        <b val="0"/>
        <i val="0"/>
        <strike val="0"/>
        <condense val="0"/>
        <extend val="0"/>
        <outline val="0"/>
        <shadow val="0"/>
        <u val="none"/>
        <vertAlign val="baseline"/>
        <sz val="9"/>
        <color theme="1"/>
        <name val="Aptos Narrow"/>
        <scheme val="minor"/>
      </font>
      <alignment horizontal="center" vertical="center" textRotation="0" wrapText="0" indent="0" justifyLastLine="0" shrinkToFit="0" readingOrder="0"/>
    </dxf>
    <dxf>
      <font>
        <b/>
        <i val="0"/>
        <strike val="0"/>
        <condense val="0"/>
        <extend val="0"/>
        <outline val="0"/>
        <shadow val="0"/>
        <u val="none"/>
        <vertAlign val="baseline"/>
        <sz val="9"/>
        <color theme="0"/>
        <name val="Aptos Narrow"/>
        <scheme val="minor"/>
      </font>
      <fill>
        <patternFill patternType="solid">
          <fgColor theme="4"/>
          <bgColor theme="1"/>
        </patternFill>
      </fill>
      <alignment horizontal="center" vertical="top" textRotation="0" wrapText="1" indent="0" justifyLastLine="0" shrinkToFit="0" readingOrder="0"/>
    </dxf>
    <dxf>
      <font>
        <color rgb="FF9C0006"/>
      </font>
      <fill>
        <patternFill>
          <bgColor rgb="FFFFC7CE"/>
        </patternFill>
      </fill>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dxf>
    <dxf>
      <font>
        <b val="0"/>
        <i val="0"/>
        <strike val="0"/>
        <condense val="0"/>
        <extend val="0"/>
        <outline val="0"/>
        <shadow val="0"/>
        <u val="none"/>
        <vertAlign val="baseline"/>
        <sz val="10"/>
        <color rgb="FF000000"/>
        <name val="Calibri"/>
        <family val="2"/>
        <scheme val="none"/>
      </font>
      <fill>
        <patternFill patternType="solid">
          <fgColor indexed="64"/>
          <bgColor rgb="FFFFFF66"/>
        </patternFill>
      </fill>
      <border diagonalUp="0" diagonalDown="0">
        <left/>
        <right style="thin">
          <color indexed="64"/>
        </right>
        <top/>
        <bottom style="thin">
          <color indexed="64"/>
        </bottom>
        <vertical/>
        <horizontal/>
      </border>
    </dxf>
    <dxf>
      <border outline="0">
        <left style="thin">
          <color indexed="64"/>
        </left>
        <top style="thin">
          <color indexed="64"/>
        </top>
      </border>
    </dxf>
    <dxf>
      <font>
        <color rgb="FF9C0006"/>
      </font>
      <fill>
        <patternFill>
          <bgColor rgb="FFFFC7CE"/>
        </patternFill>
      </fill>
    </dxf>
    <dxf>
      <font>
        <color rgb="FF9C0006"/>
      </font>
      <fill>
        <patternFill>
          <bgColor rgb="FFFFC7CE"/>
        </patternFill>
      </fill>
    </dxf>
    <dxf>
      <font>
        <b/>
        <i val="0"/>
        <color theme="0"/>
      </font>
      <fill>
        <patternFill>
          <bgColor rgb="FFFF0000"/>
        </patternFill>
      </fill>
    </dxf>
    <dxf>
      <font>
        <b/>
        <i val="0"/>
        <color theme="0"/>
      </font>
      <fill>
        <patternFill>
          <bgColor theme="5" tint="0.59996337778862885"/>
        </patternFill>
      </fill>
    </dxf>
    <dxf>
      <font>
        <color theme="0"/>
      </font>
      <fill>
        <patternFill>
          <bgColor rgb="FFFF0000"/>
        </patternFill>
      </fill>
    </dxf>
  </dxfs>
  <tableStyles count="0" defaultTableStyle="TableStyleMedium2" defaultPivotStyle="PivotStyleLight16"/>
  <colors>
    <mruColors>
      <color rgb="FFFFBDFF"/>
      <color rgb="FFFFFFEF"/>
      <color rgb="FF660066"/>
      <color rgb="FF3C7D22"/>
      <color rgb="FFEBFFEB"/>
      <color rgb="FF3484D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pivotCacheDefinition" Target="pivotCache/pivotCacheDefinition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pivotCacheDefinition" Target="pivotCache/pivotCacheDefinition4.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pivotCacheDefinition" Target="pivotCache/pivotCacheDefinition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pivotCacheDefinition" Target="pivotCache/pivotCacheDefinition3.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74000</xdr:colOff>
      <xdr:row>0</xdr:row>
      <xdr:rowOff>78968</xdr:rowOff>
    </xdr:from>
    <xdr:to>
      <xdr:col>5</xdr:col>
      <xdr:colOff>1336428</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1827"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sharepoint.com/personal/ymheredia_saludcapital_gov_co/Documents/Attachments/Reporte%20Financiero/PAA/(8141)%20PAA-2024%20(Versi&#243;n%20Definitiva)%20.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Hoja2 (2)"/>
      <sheetName val="PAA"/>
      <sheetName val="Modificaciones"/>
      <sheetName val="Hoja1"/>
      <sheetName val="Hoja2"/>
      <sheetName val="RP"/>
      <sheetName val="UNSCSP"/>
      <sheetName val="CDP"/>
      <sheetName val="RP de otros proyectos"/>
      <sheetName val="Giros Vigencia"/>
      <sheetName val="PAC"/>
      <sheetName val="Programación Giros Vigencia"/>
      <sheetName val="Giros Reserva"/>
      <sheetName val="Programación Giros Reserva"/>
      <sheetName val="POAI"/>
      <sheetName val="PLAN DE ACCION"/>
      <sheetName val="SEGPLAN"/>
      <sheetName val="Soporte"/>
      <sheetName val="Construcción Modificación"/>
      <sheetName val="Hoja1 (2)"/>
      <sheetName val="TD"/>
      <sheetName val="Hoja3"/>
    </sheetNames>
    <sheetDataSet>
      <sheetData sheetId="0">
        <row r="5">
          <cell r="D5">
            <v>242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E4" t="str">
            <v>0001-000-1.1</v>
          </cell>
        </row>
      </sheetData>
      <sheetData sheetId="19"/>
      <sheetData sheetId="20"/>
      <sheetData sheetId="21"/>
      <sheetData sheetId="22" refreshError="1"/>
    </sheetDataSet>
  </externalBook>
</externalLink>
</file>

<file path=xl/pivotCache/_rels/pivotCacheDefinition4.xml.rels><?xml version="1.0" encoding="UTF-8" standalone="yes"?>
<Relationships xmlns="http://schemas.openxmlformats.org/package/2006/relationships"><Relationship Id="rId1" Type="http://schemas.openxmlformats.org/officeDocument/2006/relationships/externalLinkPath" Target="file:///C:\Users\mayer\Downloads\ALCANCE%20CIERRE%20DE%20JUNIO%202025\EJECUCION%20DEFINITIVA%20DE%20FUENTES%20PREDIS%20JUNIO%202025%20%20DEF%20ENVIAR.xlsx" TargetMode="Externa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Luis Alejandro Díaz Amaya" refreshedDate="45751.682189699073" createdVersion="8" refreshedVersion="8" minRefreshableVersion="3" recordCount="1" xr:uid="{2824C459-4FF0-445C-9823-F667FA3D3C05}">
  <cacheSource type="worksheet">
    <worksheetSource ref="C3:D4" sheet="Reservas (1)"/>
  </cacheSource>
  <cacheFields count="2">
    <cacheField name="No.RP" numFmtId="172">
      <sharedItems containsSemiMixedTypes="0" containsString="0" containsNumber="1" containsInteger="1" minValue="3785" maxValue="3785"/>
    </cacheField>
    <cacheField name="No. CDP" numFmtId="172">
      <sharedItems containsSemiMixedTypes="0" containsString="0" containsNumber="1" containsInteger="1" minValue="3662" maxValue="3662"/>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Luis Alejandro Díaz Amaya" refreshedDate="45751.682189930558" createdVersion="8" refreshedVersion="8" minRefreshableVersion="3" recordCount="91" xr:uid="{D73BD6EB-612C-4895-A0C5-D687DC03B9B7}">
  <cacheSource type="worksheet">
    <worksheetSource ref="B2:Q93" sheet="Actividades Presupuesto (2)"/>
  </cacheSource>
  <cacheFields count="16">
    <cacheField name="Código proyecto " numFmtId="0">
      <sharedItems containsSemiMixedTypes="0" containsString="0" containsNumber="1" containsInteger="1" minValue="8141" maxValue="8141"/>
    </cacheField>
    <cacheField name="META" numFmtId="171">
      <sharedItems containsSemiMixedTypes="0" containsString="0" containsNumber="1" containsInteger="1" minValue="1" maxValue="45"/>
    </cacheField>
    <cacheField name="Numero Actividad" numFmtId="0">
      <sharedItems count="70">
        <s v="1.1"/>
        <s v="2.1"/>
        <s v="3.1"/>
        <s v="3.2"/>
        <s v="3.3"/>
        <s v="4.1"/>
        <s v="5.1"/>
        <s v="5.2"/>
        <s v="6.1"/>
        <s v="6.2"/>
        <s v="7.1"/>
        <s v="8.1"/>
        <s v="9.1"/>
        <s v="9.2"/>
        <s v="10.1"/>
        <s v="10.2"/>
        <s v="11.1"/>
        <s v="12.1"/>
        <s v="13.1"/>
        <s v="14.1"/>
        <s v="15.1"/>
        <s v="16.1"/>
        <s v="16.2"/>
        <s v="17.1"/>
        <s v="18.1"/>
        <s v="19.1"/>
        <s v="20.1"/>
        <s v="21.1"/>
        <s v="22.1"/>
        <s v="23.1"/>
        <s v="24.1"/>
        <s v="24.2"/>
        <s v="25.1"/>
        <s v="26.1"/>
        <s v="27.1"/>
        <s v="28.1"/>
        <s v="29.1"/>
        <s v="30.1"/>
        <s v="31.1"/>
        <s v="32.1"/>
        <s v="32.2"/>
        <s v="32.3"/>
        <s v="32.4"/>
        <s v="33.1"/>
        <s v="34.1"/>
        <s v="35.1"/>
        <s v="35.2"/>
        <s v="36.1"/>
        <s v="36.2"/>
        <s v="37.1"/>
        <s v="37.2"/>
        <s v="38.1"/>
        <s v="38.2"/>
        <s v="39.1"/>
        <s v="39.2"/>
        <s v="40.1"/>
        <s v="40.2"/>
        <s v="41.1"/>
        <s v="41.2"/>
        <s v="41.3"/>
        <s v="42.1"/>
        <s v="42.2"/>
        <s v="43.1"/>
        <s v="43.2"/>
        <s v="44.1"/>
        <s v="44.2"/>
        <s v="45.1"/>
        <s v="45.2"/>
        <s v="45.3"/>
        <s v="45.4"/>
      </sharedItems>
    </cacheField>
    <cacheField name="POSPRE" numFmtId="0">
      <sharedItems/>
    </cacheField>
    <cacheField name="PRODUCTO _x000a_MGA" numFmtId="169">
      <sharedItems containsSemiMixedTypes="0" containsString="0" containsNumber="1" containsInteger="1" minValue="1905014" maxValue="1905054"/>
    </cacheField>
    <cacheField name="Auxiliar" numFmtId="170">
      <sharedItems containsSemiMixedTypes="0" containsString="0" containsNumber="1" containsInteger="1" minValue="1" maxValue="237" count="58">
        <n v="227"/>
        <n v="236"/>
        <n v="102"/>
        <n v="103"/>
        <n v="237"/>
        <n v="121"/>
        <n v="94"/>
        <n v="120"/>
        <n v="125"/>
        <n v="228"/>
        <n v="158"/>
        <n v="157"/>
        <n v="1"/>
        <n v="3"/>
        <n v="232"/>
        <n v="233"/>
        <n v="234"/>
        <n v="235"/>
        <n v="229"/>
        <n v="124"/>
        <n v="114"/>
        <n v="113"/>
        <n v="127"/>
        <n v="126"/>
        <n v="128"/>
        <n v="129"/>
        <n v="132"/>
        <n v="136"/>
        <n v="139"/>
        <n v="131"/>
        <n v="134"/>
        <n v="130"/>
        <n v="135"/>
        <n v="108"/>
        <n v="107"/>
        <n v="105"/>
        <n v="115"/>
        <n v="104"/>
        <n v="117"/>
        <n v="116"/>
        <n v="110"/>
        <n v="111"/>
        <n v="230"/>
        <n v="231"/>
        <n v="133"/>
        <n v="119"/>
        <n v="109"/>
        <n v="148"/>
        <n v="143"/>
        <n v="211"/>
        <n v="145"/>
        <n v="149"/>
        <n v="97"/>
        <n v="212"/>
        <n v="146"/>
        <n v="89"/>
        <n v="95"/>
        <n v="91"/>
      </sharedItems>
    </cacheField>
    <cacheField name="PRESUPUESTO INICIAL" numFmtId="167">
      <sharedItems containsSemiMixedTypes="0" containsString="0" containsNumber="1" containsInteger="1" minValue="0" maxValue="13716178756"/>
    </cacheField>
    <cacheField name="Modificaciones" numFmtId="167">
      <sharedItems containsSemiMixedTypes="0" containsString="0" containsNumber="1" containsInteger="1" minValue="-6701188533" maxValue="9086805761"/>
    </cacheField>
    <cacheField name="PRESUPUESTO DEFINITIVO" numFmtId="167">
      <sharedItems containsSemiMixedTypes="0" containsString="0" containsNumber="1" containsInteger="1" minValue="0" maxValue="14709596721"/>
    </cacheField>
    <cacheField name="PROGRAMADO" numFmtId="167">
      <sharedItems containsSemiMixedTypes="0" containsString="0" containsNumber="1" containsInteger="1" minValue="0" maxValue="12966674136"/>
    </cacheField>
    <cacheField name="TOTAL _x000a_EJECUTADO" numFmtId="167">
      <sharedItems containsSemiMixedTypes="0" containsString="0" containsNumber="1" containsInteger="1" minValue="0" maxValue="14709596721"/>
    </cacheField>
    <cacheField name="% Ejecución compromisos" numFmtId="175">
      <sharedItems containsSemiMixedTypes="0" containsString="0" containsNumber="1" minValue="0" maxValue="1.0048044609294726"/>
    </cacheField>
    <cacheField name="PROGRAMADO2" numFmtId="167">
      <sharedItems containsSemiMixedTypes="0" containsString="0" containsNumber="1" containsInteger="1" minValue="0" maxValue="12966674136"/>
    </cacheField>
    <cacheField name="TOTALGIROS" numFmtId="167">
      <sharedItems containsSemiMixedTypes="0" containsString="0" containsNumber="1" containsInteger="1" minValue="0" maxValue="12966674136"/>
    </cacheField>
    <cacheField name="% Ejecución GIROS" numFmtId="175">
      <sharedItems containsSemiMixedTypes="0" containsString="0" containsNumber="1" minValue="0" maxValue="1"/>
    </cacheField>
    <cacheField name="Reserva" numFmtId="165">
      <sharedItems containsSemiMixedTypes="0" containsString="0" containsNumber="1" containsInteger="1" minValue="0" maxValue="1742922585"/>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Mayerly Heredia" refreshedDate="45848.44738391204" createdVersion="8" refreshedVersion="8" minRefreshableVersion="3" recordCount="107" xr:uid="{224FFDB3-C2DB-44E3-BE86-25C68C6CACFF}">
  <cacheSource type="worksheet">
    <worksheetSource ref="B2:BQ109" sheet="Vigencia"/>
  </cacheSource>
  <cacheFields count="68">
    <cacheField name="Numero Actividad" numFmtId="0">
      <sharedItems containsMixedTypes="1" containsNumber="1" minValue="42.2" maxValue="42.2"/>
    </cacheField>
    <cacheField name="POSPRE" numFmtId="0">
      <sharedItems/>
    </cacheField>
    <cacheField name="PRODUCTO _x000a_MGA" numFmtId="169">
      <sharedItems containsSemiMixedTypes="0" containsString="0" containsNumber="1" containsInteger="1" minValue="0" maxValue="1905054"/>
    </cacheField>
    <cacheField name="Auxiliar" numFmtId="170">
      <sharedItems containsSemiMixedTypes="0" containsString="0" containsNumber="1" containsInteger="1" minValue="0" maxValue="261" count="59">
        <n v="227"/>
        <n v="236"/>
        <n v="95"/>
        <n v="145"/>
        <n v="149"/>
        <n v="212"/>
        <n v="102"/>
        <n v="261"/>
        <n v="103"/>
        <n v="237"/>
        <n v="121"/>
        <n v="0"/>
        <n v="105"/>
        <n v="120"/>
        <n v="125"/>
        <n v="228"/>
        <n v="158"/>
        <n v="157"/>
        <n v="1"/>
        <n v="3"/>
        <n v="232"/>
        <n v="233"/>
        <n v="234"/>
        <n v="235"/>
        <n v="229"/>
        <n v="124"/>
        <n v="113"/>
        <n v="114"/>
        <n v="139"/>
        <n v="127"/>
        <n v="126"/>
        <n v="128"/>
        <n v="129"/>
        <n v="132"/>
        <n v="134"/>
        <n v="136"/>
        <n v="131"/>
        <n v="130"/>
        <n v="135"/>
        <n v="108"/>
        <n v="107"/>
        <n v="115"/>
        <n v="104"/>
        <n v="117"/>
        <n v="116"/>
        <n v="110"/>
        <n v="111"/>
        <n v="259"/>
        <n v="231"/>
        <n v="133"/>
        <n v="119"/>
        <n v="109"/>
        <n v="148"/>
        <n v="143"/>
        <n v="211"/>
        <n v="97"/>
        <n v="146"/>
        <n v="89"/>
        <n v="91"/>
      </sharedItems>
    </cacheField>
    <cacheField name="APROPIACION INICIAL" numFmtId="167">
      <sharedItems containsSemiMixedTypes="0" containsString="0" containsNumber="1" containsInteger="1" minValue="0" maxValue="22804390536"/>
    </cacheField>
    <cacheField name="ENERO" numFmtId="167">
      <sharedItems containsSemiMixedTypes="0" containsString="0" containsNumber="1" containsInteger="1" minValue="0" maxValue="0"/>
    </cacheField>
    <cacheField name="FEBRERO" numFmtId="167">
      <sharedItems containsSemiMixedTypes="0" containsString="0" containsNumber="1" containsInteger="1" minValue="0" maxValue="0"/>
    </cacheField>
    <cacheField name="MARZO" numFmtId="167">
      <sharedItems containsSemiMixedTypes="0" containsString="0" containsNumber="1" containsInteger="1" minValue="-13971772291" maxValue="16658291920"/>
    </cacheField>
    <cacheField name="ABRIL" numFmtId="167">
      <sharedItems containsSemiMixedTypes="0" containsString="0" containsNumber="1" containsInteger="1" minValue="-5914086172" maxValue="950000000"/>
    </cacheField>
    <cacheField name="MAYO" numFmtId="167">
      <sharedItems containsSemiMixedTypes="0" containsString="0" containsNumber="1" containsInteger="1" minValue="-2630147579" maxValue="2885000000"/>
    </cacheField>
    <cacheField name="JUNIO" numFmtId="167">
      <sharedItems containsSemiMixedTypes="0" containsString="0" containsNumber="1" containsInteger="1" minValue="-1843563353" maxValue="2644331683"/>
    </cacheField>
    <cacheField name="JULIO" numFmtId="167">
      <sharedItems containsSemiMixedTypes="0" containsString="0" containsNumber="1" containsInteger="1" minValue="0" maxValue="0"/>
    </cacheField>
    <cacheField name="AGOSTO" numFmtId="167">
      <sharedItems containsSemiMixedTypes="0" containsString="0" containsNumber="1" containsInteger="1" minValue="0" maxValue="0"/>
    </cacheField>
    <cacheField name="SEPTIEMBRE" numFmtId="167">
      <sharedItems containsSemiMixedTypes="0" containsString="0" containsNumber="1" containsInteger="1" minValue="0" maxValue="0"/>
    </cacheField>
    <cacheField name="OCTUBRE" numFmtId="167">
      <sharedItems containsSemiMixedTypes="0" containsString="0" containsNumber="1" containsInteger="1" minValue="0" maxValue="0"/>
    </cacheField>
    <cacheField name="NOVIEMBRE" numFmtId="167">
      <sharedItems containsSemiMixedTypes="0" containsString="0" containsNumber="1" containsInteger="1" minValue="0" maxValue="0"/>
    </cacheField>
    <cacheField name="DICIEMBRE" numFmtId="167">
      <sharedItems containsSemiMixedTypes="0" containsString="0" containsNumber="1" containsInteger="1" minValue="0" maxValue="0"/>
    </cacheField>
    <cacheField name="APROPIACION DEFINITIVA" numFmtId="167">
      <sharedItems containsSemiMixedTypes="0" containsString="0" containsNumber="1" containsInteger="1" minValue="0" maxValue="38318047385"/>
    </cacheField>
    <cacheField name="ENERO2" numFmtId="167">
      <sharedItems containsSemiMixedTypes="0" containsString="0" containsNumber="1" containsInteger="1" minValue="0" maxValue="22804390536"/>
    </cacheField>
    <cacheField name="FEBRERO2" numFmtId="167">
      <sharedItems containsSemiMixedTypes="0" containsString="0" containsNumber="1" containsInteger="1" minValue="0" maxValue="5437915956"/>
    </cacheField>
    <cacheField name="MARZO2" numFmtId="167">
      <sharedItems containsSemiMixedTypes="0" containsString="0" containsNumber="1" containsInteger="1" minValue="0" maxValue="342286599"/>
    </cacheField>
    <cacheField name="ABRIL2" numFmtId="167">
      <sharedItems containsSemiMixedTypes="0" containsString="0" containsNumber="1" containsInteger="1" minValue="-274538" maxValue="1195018238"/>
    </cacheField>
    <cacheField name="MAYO2" numFmtId="167">
      <sharedItems containsSemiMixedTypes="0" containsString="0" containsNumber="1" containsInteger="1" minValue="-2450208" maxValue="1400000000"/>
    </cacheField>
    <cacheField name="JUNIO2" numFmtId="167">
      <sharedItems containsSemiMixedTypes="0" containsString="0" containsNumber="1" containsInteger="1" minValue="-5214175" maxValue="2967254842"/>
    </cacheField>
    <cacheField name="JULIO2" numFmtId="167">
      <sharedItems containsSemiMixedTypes="0" containsString="0" containsNumber="1" containsInteger="1" minValue="0" maxValue="0"/>
    </cacheField>
    <cacheField name="AGOSTO2" numFmtId="167">
      <sharedItems containsSemiMixedTypes="0" containsString="0" containsNumber="1" containsInteger="1" minValue="0" maxValue="0"/>
    </cacheField>
    <cacheField name="SEPTIEMBRE2" numFmtId="167">
      <sharedItems containsSemiMixedTypes="0" containsString="0" containsNumber="1" containsInteger="1" minValue="0" maxValue="0"/>
    </cacheField>
    <cacheField name="OCTUBRE2" numFmtId="167">
      <sharedItems containsSemiMixedTypes="0" containsString="0" containsNumber="1" containsInteger="1" minValue="0" maxValue="0"/>
    </cacheField>
    <cacheField name="NOVIEMBRE2" numFmtId="167">
      <sharedItems containsSemiMixedTypes="0" containsString="0" containsNumber="1" containsInteger="1" minValue="0" maxValue="0"/>
    </cacheField>
    <cacheField name="DICIEMBRE2" numFmtId="167">
      <sharedItems containsSemiMixedTypes="0" containsString="0" containsNumber="1" containsInteger="1" minValue="0" maxValue="0"/>
    </cacheField>
    <cacheField name="TOTAL COMPROMISOS" numFmtId="167">
      <sharedItems containsSemiMixedTypes="0" containsString="0" containsNumber="1" containsInteger="1" minValue="0" maxValue="22804390536"/>
    </cacheField>
    <cacheField name="ENERO3" numFmtId="167">
      <sharedItems containsSemiMixedTypes="0" containsString="0" containsNumber="1" containsInteger="1" minValue="0" maxValue="0"/>
    </cacheField>
    <cacheField name="FEBRERO3" numFmtId="167">
      <sharedItems containsSemiMixedTypes="0" containsString="0" containsNumber="1" containsInteger="1" minValue="0" maxValue="5783968180"/>
    </cacheField>
    <cacheField name="MARZO3" numFmtId="167">
      <sharedItems containsSemiMixedTypes="0" containsString="0" containsNumber="1" containsInteger="1" minValue="0" maxValue="3077830388"/>
    </cacheField>
    <cacheField name="ABRIL3" numFmtId="167">
      <sharedItems containsSemiMixedTypes="0" containsString="0" containsNumber="1" minValue="0" maxValue="3135596359"/>
    </cacheField>
    <cacheField name="MAYO3" numFmtId="167">
      <sharedItems containsSemiMixedTypes="0" containsString="0" containsNumber="1" minValue="0" maxValue="3091559964"/>
    </cacheField>
    <cacheField name="JUNIO3" numFmtId="167">
      <sharedItems containsSemiMixedTypes="0" containsString="0" containsNumber="1" minValue="0" maxValue="3090973687"/>
    </cacheField>
    <cacheField name="JULIO3" numFmtId="167">
      <sharedItems containsSemiMixedTypes="0" containsString="0" containsNumber="1" containsInteger="1" minValue="0" maxValue="0"/>
    </cacheField>
    <cacheField name="AGOSTO3" numFmtId="167">
      <sharedItems containsSemiMixedTypes="0" containsString="0" containsNumber="1" containsInteger="1" minValue="0" maxValue="0"/>
    </cacheField>
    <cacheField name="SEPTIEMBRE3" numFmtId="167">
      <sharedItems containsSemiMixedTypes="0" containsString="0" containsNumber="1" containsInteger="1" minValue="0" maxValue="0"/>
    </cacheField>
    <cacheField name="OCTUBRE3" numFmtId="167">
      <sharedItems containsSemiMixedTypes="0" containsString="0" containsNumber="1" containsInteger="1" minValue="0" maxValue="0"/>
    </cacheField>
    <cacheField name="NOVIEMBRE3" numFmtId="167">
      <sharedItems containsSemiMixedTypes="0" containsString="0" containsNumber="1" containsInteger="1" minValue="0" maxValue="0"/>
    </cacheField>
    <cacheField name="DICIEMBRE3" numFmtId="167">
      <sharedItems containsSemiMixedTypes="0" containsString="0" containsNumber="1" containsInteger="1" minValue="0" maxValue="0"/>
    </cacheField>
    <cacheField name="TOTAL GIROS" numFmtId="167">
      <sharedItems containsSemiMixedTypes="0" containsString="0" containsNumber="1" minValue="0" maxValue="13408101993"/>
    </cacheField>
    <cacheField name="DEFINITIVO" numFmtId="167">
      <sharedItems containsSemiMixedTypes="0" containsString="0" containsNumber="1" containsInteger="1" minValue="0" maxValue="31864774377"/>
    </cacheField>
    <cacheField name="COMPROMISOS" numFmtId="167">
      <sharedItems containsSemiMixedTypes="0" containsString="0" containsNumber="1" containsInteger="1" minValue="0" maxValue="21620196583"/>
    </cacheField>
    <cacheField name="GIROS" numFmtId="167">
      <sharedItems containsSemiMixedTypes="0" containsString="0" containsNumber="1" minValue="0" maxValue="12311448811"/>
    </cacheField>
    <cacheField name="DEFINITIVO2" numFmtId="167">
      <sharedItems containsSemiMixedTypes="0" containsString="0" containsNumber="1" containsInteger="1" minValue="0" maxValue="950000000"/>
    </cacheField>
    <cacheField name="COMPROMISOS2" numFmtId="167">
      <sharedItems containsSemiMixedTypes="0" containsString="0" containsNumber="1" containsInteger="1" minValue="0" maxValue="0"/>
    </cacheField>
    <cacheField name="GIROS2" numFmtId="167">
      <sharedItems containsSemiMixedTypes="0" containsString="0" containsNumber="1" containsInteger="1" minValue="0" maxValue="0"/>
    </cacheField>
    <cacheField name="DEFINITIVO3" numFmtId="167">
      <sharedItems containsSemiMixedTypes="0" containsString="0" containsNumber="1" containsInteger="1" minValue="0" maxValue="0"/>
    </cacheField>
    <cacheField name="COMPROMISOS3" numFmtId="167">
      <sharedItems containsSemiMixedTypes="0" containsString="0" containsNumber="1" containsInteger="1" minValue="0" maxValue="0"/>
    </cacheField>
    <cacheField name="GIROS3" numFmtId="167">
      <sharedItems containsSemiMixedTypes="0" containsString="0" containsNumber="1" containsInteger="1" minValue="0" maxValue="0"/>
    </cacheField>
    <cacheField name="DEFINITIVO4" numFmtId="167">
      <sharedItems containsSemiMixedTypes="0" containsString="0" containsNumber="1" containsInteger="1" minValue="0" maxValue="5867908000"/>
    </cacheField>
    <cacheField name="COMPROMISOS4" numFmtId="167">
      <sharedItems containsSemiMixedTypes="0" containsString="0" containsNumber="1" containsInteger="1" minValue="0" maxValue="0"/>
    </cacheField>
    <cacheField name="GIROS4" numFmtId="167">
      <sharedItems containsSemiMixedTypes="0" containsString="0" containsNumber="1" containsInteger="1" minValue="0" maxValue="0"/>
    </cacheField>
    <cacheField name="DEFINITIVO5" numFmtId="167">
      <sharedItems containsSemiMixedTypes="0" containsString="0" containsNumber="1" containsInteger="1" minValue="0" maxValue="0"/>
    </cacheField>
    <cacheField name="COMPROMISOS5" numFmtId="167">
      <sharedItems containsSemiMixedTypes="0" containsString="0" containsNumber="1" containsInteger="1" minValue="0" maxValue="0"/>
    </cacheField>
    <cacheField name="GIROS5" numFmtId="167">
      <sharedItems containsSemiMixedTypes="0" containsString="0" containsNumber="1" containsInteger="1" minValue="0" maxValue="0"/>
    </cacheField>
    <cacheField name="DEFINITIVO6" numFmtId="167">
      <sharedItems containsSemiMixedTypes="0" containsString="0" containsNumber="1" containsInteger="1" minValue="0" maxValue="0"/>
    </cacheField>
    <cacheField name="COMPROMISOS6" numFmtId="167">
      <sharedItems containsSemiMixedTypes="0" containsString="0" containsNumber="1" containsInteger="1" minValue="0" maxValue="0"/>
    </cacheField>
    <cacheField name="GIROS6" numFmtId="167">
      <sharedItems containsSemiMixedTypes="0" containsString="0" containsNumber="1" containsInteger="1" minValue="0" maxValue="0"/>
    </cacheField>
    <cacheField name="DEFINITIVO7" numFmtId="167">
      <sharedItems containsSemiMixedTypes="0" containsString="0" containsNumber="1" containsInteger="1" minValue="0" maxValue="19536069003"/>
    </cacheField>
    <cacheField name="COMPROMISOS7" numFmtId="167">
      <sharedItems containsString="0" containsBlank="1" containsNumber="1" containsInteger="1" minValue="0" maxValue="16294562937"/>
    </cacheField>
    <cacheField name="GIROS7" numFmtId="167">
      <sharedItems containsSemiMixedTypes="0" containsString="0" containsNumber="1" minValue="0" maxValue="7446037277.9368763"/>
    </cacheField>
    <cacheField name="DEFINITIVO8" numFmtId="167">
      <sharedItems containsSemiMixedTypes="0" containsString="0" containsNumber="1" containsInteger="1" minValue="0" maxValue="38318047385"/>
    </cacheField>
    <cacheField name="COMPROMISOS8" numFmtId="167">
      <sharedItems containsSemiMixedTypes="0" containsString="0" containsNumber="1" containsInteger="1" minValue="0" maxValue="22804390536"/>
    </cacheField>
    <cacheField name="GIROS8" numFmtId="167">
      <sharedItems containsSemiMixedTypes="0" containsString="0" containsNumber="1" minValue="0" maxValue="13408101993"/>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invalid="1" refreshedBy="Mayerly Heredia" refreshedDate="45848.450024305559" createdVersion="8" refreshedVersion="8" minRefreshableVersion="3" recordCount="453" xr:uid="{0720EF8A-2CFD-41D8-B06C-41A74D04D67A}">
  <cacheSource type="worksheet">
    <worksheetSource ref="A1:AM454" sheet="Hoja1" r:id="rId1"/>
  </cacheSource>
  <cacheFields count="39">
    <cacheField name="CODIGO INGRESO" numFmtId="0">
      <sharedItems/>
    </cacheField>
    <cacheField name="RECURSO" numFmtId="0">
      <sharedItems containsSemiMixedTypes="0" containsString="0" containsNumber="1" containsInteger="1" minValue="1" maxValue="3"/>
    </cacheField>
    <cacheField name="RUBRO PPTAL" numFmtId="0">
      <sharedItems/>
    </cacheField>
    <cacheField name="RUBRO- ELEMENTO PEP-AUXILIAR" numFmtId="0">
      <sharedItems/>
    </cacheField>
    <cacheField name="AUXILIAR" numFmtId="0">
      <sharedItems containsMixedTypes="1" containsNumber="1" containsInteger="1" minValue="131" maxValue="131" count="59">
        <s v="127"/>
        <s v="091"/>
        <s v="119"/>
        <s v="109"/>
        <s v="259"/>
        <s v="102"/>
        <s v="211"/>
        <s v="097"/>
        <s v="143"/>
        <s v="103"/>
        <s v="089"/>
        <s v="003"/>
        <s v="095"/>
        <s v="107"/>
        <s v="261"/>
        <s v="149"/>
        <s v="145"/>
        <s v="237"/>
        <s v="105"/>
        <s v="125"/>
        <s v="110"/>
        <s v="136"/>
        <s v="231"/>
        <s v="148"/>
        <s v="236"/>
        <s v="146"/>
        <s v="133"/>
        <s v="235"/>
        <s v="132"/>
        <s v="157"/>
        <s v="126"/>
        <s v="001"/>
        <s v="104"/>
        <s v="232"/>
        <s v="117"/>
        <s v="116"/>
        <s v="111"/>
        <s v="135"/>
        <s v="227"/>
        <s v="121"/>
        <s v="131"/>
        <s v="130"/>
        <s v="120"/>
        <s v="128"/>
        <s v="158"/>
        <s v="124"/>
        <s v="139"/>
        <s v="108"/>
        <s v="129"/>
        <s v="212"/>
        <s v="234"/>
        <s v="233"/>
        <s v="113"/>
        <s v="114"/>
        <s v="134"/>
        <s v="229"/>
        <s v="228"/>
        <s v="115"/>
        <n v="131" u="1"/>
      </sharedItems>
    </cacheField>
    <cacheField name="PROYECTO" numFmtId="0">
      <sharedItems/>
    </cacheField>
    <cacheField name="NOMBRE" numFmtId="0">
      <sharedItems/>
    </cacheField>
    <cacheField name="FCLAS - FUENTE DE FINANCIACIÓN" numFmtId="0">
      <sharedItems/>
    </cacheField>
    <cacheField name="MSPS" numFmtId="0">
      <sharedItems containsSemiMixedTypes="0" containsString="0" containsNumber="1" containsInteger="1" minValue="1" maxValue="7" count="4">
        <n v="4"/>
        <n v="2"/>
        <n v="7"/>
        <n v="1"/>
      </sharedItems>
    </cacheField>
    <cacheField name="FONDO" numFmtId="0">
      <sharedItems/>
    </cacheField>
    <cacheField name="PRESUPUESTO INICIAL" numFmtId="179">
      <sharedItems containsSemiMixedTypes="0" containsString="0" containsNumber="1" containsInteger="1" minValue="0" maxValue="45283666452"/>
    </cacheField>
    <cacheField name="CREDITOS DEL MES" numFmtId="179">
      <sharedItems containsSemiMixedTypes="0" containsString="0" containsNumber="1" containsInteger="1" minValue="0" maxValue="2596534441"/>
    </cacheField>
    <cacheField name="CONTRACREDITOS DEL MES" numFmtId="179">
      <sharedItems containsSemiMixedTypes="0" containsString="0" containsNumber="1" containsInteger="1" minValue="0" maxValue="6081489649"/>
    </cacheField>
    <cacheField name="REDUCCION DEL MES" numFmtId="179">
      <sharedItems containsSemiMixedTypes="0" containsString="0" containsNumber="1" containsInteger="1" minValue="0" maxValue="0"/>
    </cacheField>
    <cacheField name="ADICIONES DEL MES" numFmtId="179">
      <sharedItems containsSemiMixedTypes="0" containsString="0" containsNumber="1" containsInteger="1" minValue="0" maxValue="0"/>
    </cacheField>
    <cacheField name="TOTAL MODIFICACIONES" numFmtId="179">
      <sharedItems containsSemiMixedTypes="0" containsString="0" containsNumber="1" containsInteger="1" minValue="-6081489649" maxValue="2596534394"/>
    </cacheField>
    <cacheField name="CREDITOS ACUMULADOS" numFmtId="179">
      <sharedItems containsSemiMixedTypes="0" containsString="0" containsNumber="1" containsInteger="1" minValue="0" maxValue="20515078721"/>
    </cacheField>
    <cacheField name="CONTRACREDITOS ACUMULADOS" numFmtId="179">
      <sharedItems containsSemiMixedTypes="0" containsString="0" containsNumber="1" containsInteger="1" minValue="0" maxValue="21135399013"/>
    </cacheField>
    <cacheField name="REDUCCION ACUMULADA" numFmtId="179">
      <sharedItems containsSemiMixedTypes="0" containsString="0" containsNumber="1" containsInteger="1" minValue="0" maxValue="0"/>
    </cacheField>
    <cacheField name="ADICIONES ACUMULADAS" numFmtId="179">
      <sharedItems containsSemiMixedTypes="0" containsString="0" containsNumber="1" containsInteger="1" minValue="0" maxValue="0"/>
    </cacheField>
    <cacheField name="TOTAL MODIFICACIONES2" numFmtId="179">
      <sharedItems containsSemiMixedTypes="0" containsString="0" containsNumber="1" containsInteger="1" minValue="-21135399013" maxValue="17517358094"/>
    </cacheField>
    <cacheField name="PRESUPUESTO VIGENTE" numFmtId="179">
      <sharedItems containsSemiMixedTypes="0" containsString="0" containsNumber="1" containsInteger="1" minValue="0" maxValue="36770618961"/>
    </cacheField>
    <cacheField name="SUSPENSIONES" numFmtId="179">
      <sharedItems containsSemiMixedTypes="0" containsString="0" containsNumber="1" containsInteger="1" minValue="0" maxValue="0"/>
    </cacheField>
    <cacheField name="PROVISIONES" numFmtId="179">
      <sharedItems containsSemiMixedTypes="0" containsString="0" containsNumber="1" containsInteger="1" minValue="0" maxValue="10846144813"/>
    </cacheField>
    <cacheField name="PRESUPUESTO DISPONIBLE" numFmtId="179">
      <sharedItems containsSemiMixedTypes="0" containsString="0" containsNumber="1" containsInteger="1" minValue="0" maxValue="36770618961"/>
    </cacheField>
    <cacheField name="COMPROMISOS DEL MES" numFmtId="179">
      <sharedItems containsSemiMixedTypes="0" containsString="0" containsNumber="1" containsInteger="1" minValue="-5214175" maxValue="2967254842"/>
    </cacheField>
    <cacheField name="COMPROMISOS ACUMULADOS" numFmtId="179">
      <sharedItems containsSemiMixedTypes="0" containsString="0" containsNumber="1" containsInteger="1" minValue="0" maxValue="36770618961"/>
    </cacheField>
    <cacheField name="% EJECU" numFmtId="179">
      <sharedItems containsSemiMixedTypes="0" containsString="0" containsNumber="1" minValue="0" maxValue="100"/>
    </cacheField>
    <cacheField name="GIROS  MES" numFmtId="179">
      <sharedItems containsSemiMixedTypes="0" containsString="0" containsNumber="1" containsInteger="1" minValue="0" maxValue="5234095172"/>
    </cacheField>
    <cacheField name="GIROS  ACUMULADOS" numFmtId="179">
      <sharedItems containsSemiMixedTypes="0" containsString="0" containsNumber="1" containsInteger="1" minValue="0" maxValue="20937242598"/>
    </cacheField>
    <cacheField name="%GIROS" numFmtId="179">
      <sharedItems containsSemiMixedTypes="0" containsString="0" containsNumber="1" minValue="0" maxValue="97.4"/>
    </cacheField>
    <cacheField name="SALDO DE APROPIACION" numFmtId="179">
      <sharedItems containsSemiMixedTypes="0" containsString="0" containsNumber="1" containsInteger="1" minValue="0" maxValue="10846144813"/>
    </cacheField>
    <cacheField name="SALDO DISPONIBLE DE APROPIACION" numFmtId="179">
      <sharedItems containsSemiMixedTypes="0" containsString="0" containsNumber="1" containsInteger="1" minValue="0" maxValue="4408062946"/>
    </cacheField>
    <cacheField name="SALDO DE DISPONIBILIDADES X COMPROMETER" numFmtId="179">
      <sharedItems containsSemiMixedTypes="0" containsString="0" containsNumber="1" containsInteger="1" minValue="0" maxValue="3600000000"/>
    </cacheField>
    <cacheField name="TOTAL COMPROMETIDO TOTAL DISPONIBILIDADES" numFmtId="179">
      <sharedItems containsSemiMixedTypes="0" containsString="0" containsNumber="1" containsInteger="1" minValue="0" maxValue="36770618961"/>
    </cacheField>
    <cacheField name="SALDO NETO DE APROPIACIÓN" numFmtId="179">
      <sharedItems containsSemiMixedTypes="0" containsString="0" containsNumber="1" containsInteger="1" minValue="0" maxValue="1200000000"/>
    </cacheField>
    <cacheField name="SALDO X PAGAR" numFmtId="179">
      <sharedItems containsSemiMixedTypes="0" containsString="0" containsNumber="1" containsInteger="1" minValue="0" maxValue="15833376363"/>
    </cacheField>
    <cacheField name="GIROS EFECTIVOS DEL MES - TESORERIA" numFmtId="179">
      <sharedItems containsSemiMixedTypes="0" containsString="0" containsNumber="1" containsInteger="1" minValue="0" maxValue="5234095172"/>
    </cacheField>
    <cacheField name="GIROS ACUMULADOS DEL MES - TESORERIA" numFmtId="179">
      <sharedItems containsSemiMixedTypes="0" containsString="0" containsNumber="1" containsInteger="1" minValue="0" maxValue="20937242598"/>
    </cacheField>
  </cacheFields>
  <extLst>
    <ext xmlns:x14="http://schemas.microsoft.com/office/spreadsheetml/2009/9/main" uri="{725AE2AE-9491-48be-B2B4-4EB974FC3084}">
      <x14:pivotCacheDefinition/>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0B77E31-6D85-4EA4-9FCB-6DE18D37AD43}" name="TablaDinámica2" cacheId="1656"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D63" firstHeaderRow="0" firstDataRow="1" firstDataCol="1"/>
  <pivotFields count="68">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9" outline="0" showAll="0" defaultSubtotal="0">
      <extLst>
        <ext xmlns:x14="http://schemas.microsoft.com/office/spreadsheetml/2009/9/main" uri="{2946ED86-A175-432a-8AC1-64E0C546D7DE}">
          <x14:pivotField fillDownLabels="1"/>
        </ext>
      </extLst>
    </pivotField>
    <pivotField axis="axisRow" compact="0" numFmtId="170" outline="0" showAll="0" defaultSubtotal="0">
      <items count="59">
        <item x="11"/>
        <item x="18"/>
        <item x="19"/>
        <item x="57"/>
        <item x="58"/>
        <item x="2"/>
        <item x="55"/>
        <item x="6"/>
        <item x="8"/>
        <item x="42"/>
        <item x="12"/>
        <item x="40"/>
        <item x="39"/>
        <item x="51"/>
        <item x="45"/>
        <item x="46"/>
        <item x="26"/>
        <item x="27"/>
        <item x="41"/>
        <item x="44"/>
        <item x="43"/>
        <item x="50"/>
        <item x="13"/>
        <item x="10"/>
        <item x="25"/>
        <item x="14"/>
        <item x="30"/>
        <item x="29"/>
        <item x="31"/>
        <item x="32"/>
        <item x="37"/>
        <item x="36"/>
        <item x="33"/>
        <item x="49"/>
        <item x="34"/>
        <item x="38"/>
        <item x="35"/>
        <item x="28"/>
        <item x="53"/>
        <item x="3"/>
        <item x="56"/>
        <item x="52"/>
        <item x="4"/>
        <item x="17"/>
        <item x="16"/>
        <item x="54"/>
        <item x="5"/>
        <item x="0"/>
        <item x="15"/>
        <item x="24"/>
        <item x="48"/>
        <item x="20"/>
        <item x="21"/>
        <item x="22"/>
        <item x="23"/>
        <item x="1"/>
        <item x="9"/>
        <item x="7"/>
        <item x="47"/>
      </items>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dataField="1" compact="0" numFmtId="167" outline="0" showAll="0" defaultSubtotal="0">
      <extLst>
        <ext xmlns:x14="http://schemas.microsoft.com/office/spreadsheetml/2009/9/main" uri="{2946ED86-A175-432a-8AC1-64E0C546D7DE}">
          <x14:pivotField fillDownLabels="1"/>
        </ext>
      </extLst>
    </pivotField>
    <pivotField dataField="1" compact="0" numFmtId="167" outline="0" showAll="0" defaultSubtotal="0">
      <extLst>
        <ext xmlns:x14="http://schemas.microsoft.com/office/spreadsheetml/2009/9/main" uri="{2946ED86-A175-432a-8AC1-64E0C546D7DE}">
          <x14:pivotField fillDownLabels="1"/>
        </ext>
      </extLst>
    </pivotField>
    <pivotField dataField="1"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 compact="0" numFmtId="167" outline="0" showAll="0" defaultSubtotal="0">
      <extLst>
        <ext xmlns:x14="http://schemas.microsoft.com/office/spreadsheetml/2009/9/main" uri="{2946ED86-A175-432a-8AC1-64E0C546D7DE}">
          <x14:pivotField fillDownLabels="1"/>
        </ext>
      </extLst>
    </pivotField>
  </pivotFields>
  <rowFields count="1">
    <field x="3"/>
  </rowFields>
  <rowItems count="6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t="grand">
      <x/>
    </i>
  </rowItems>
  <colFields count="1">
    <field x="-2"/>
  </colFields>
  <colItems count="3">
    <i>
      <x/>
    </i>
    <i i="1">
      <x v="1"/>
    </i>
    <i i="2">
      <x v="2"/>
    </i>
  </colItems>
  <dataFields count="3">
    <dataField name="Suma de DEFINITIVO7" fld="62" baseField="0" baseItem="0" numFmtId="167"/>
    <dataField name="Suma de COMPROMISOS7" fld="63" baseField="0" baseItem="0" numFmtId="167"/>
    <dataField name="Suma de GIROS7" fld="64"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5B58F92-C632-4468-AF91-792FF7F35563}" name="TablaDinámica9" cacheId="165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G4:J59" firstHeaderRow="0" firstDataRow="1" firstDataCol="1" rowPageCount="1" colPageCount="1"/>
  <pivotFields count="39">
    <pivotField showAll="0"/>
    <pivotField showAll="0"/>
    <pivotField showAll="0"/>
    <pivotField showAll="0"/>
    <pivotField axis="axisRow" showAll="0">
      <items count="60">
        <item x="31"/>
        <item x="11"/>
        <item x="10"/>
        <item x="1"/>
        <item x="12"/>
        <item x="7"/>
        <item x="5"/>
        <item x="9"/>
        <item x="32"/>
        <item x="18"/>
        <item x="13"/>
        <item x="47"/>
        <item x="3"/>
        <item x="20"/>
        <item x="36"/>
        <item x="52"/>
        <item x="53"/>
        <item x="57"/>
        <item x="35"/>
        <item x="34"/>
        <item x="2"/>
        <item x="42"/>
        <item x="39"/>
        <item x="45"/>
        <item x="19"/>
        <item x="30"/>
        <item x="0"/>
        <item x="43"/>
        <item x="48"/>
        <item x="41"/>
        <item x="40"/>
        <item x="28"/>
        <item x="26"/>
        <item x="54"/>
        <item x="37"/>
        <item x="21"/>
        <item x="46"/>
        <item x="8"/>
        <item x="16"/>
        <item x="25"/>
        <item x="23"/>
        <item x="15"/>
        <item x="29"/>
        <item x="44"/>
        <item x="6"/>
        <item x="49"/>
        <item x="38"/>
        <item x="56"/>
        <item x="55"/>
        <item x="22"/>
        <item x="33"/>
        <item x="51"/>
        <item x="50"/>
        <item x="27"/>
        <item x="24"/>
        <item x="17"/>
        <item x="4"/>
        <item x="14"/>
        <item m="1" x="58"/>
        <item t="default"/>
      </items>
    </pivotField>
    <pivotField showAll="0"/>
    <pivotField showAll="0"/>
    <pivotField showAll="0"/>
    <pivotField axis="axisPage" showAll="0">
      <items count="5">
        <item x="3"/>
        <item x="1"/>
        <item x="0"/>
        <item x="2"/>
        <item t="default"/>
      </items>
    </pivotField>
    <pivotField showAll="0"/>
    <pivotField numFmtId="179" showAll="0"/>
    <pivotField numFmtId="179" showAll="0"/>
    <pivotField numFmtId="179" showAll="0"/>
    <pivotField numFmtId="179" showAll="0"/>
    <pivotField numFmtId="179" showAll="0"/>
    <pivotField numFmtId="179" showAll="0"/>
    <pivotField numFmtId="179" showAll="0"/>
    <pivotField numFmtId="179" showAll="0"/>
    <pivotField numFmtId="179" showAll="0"/>
    <pivotField numFmtId="179" showAll="0"/>
    <pivotField numFmtId="179" showAll="0"/>
    <pivotField dataField="1" numFmtId="179" showAll="0"/>
    <pivotField numFmtId="179" showAll="0"/>
    <pivotField numFmtId="179" showAll="0"/>
    <pivotField numFmtId="179" showAll="0"/>
    <pivotField numFmtId="179" showAll="0"/>
    <pivotField dataField="1" numFmtId="179" showAll="0"/>
    <pivotField numFmtId="179" showAll="0"/>
    <pivotField numFmtId="179" showAll="0"/>
    <pivotField dataField="1" numFmtId="179" showAll="0"/>
    <pivotField numFmtId="179" showAll="0"/>
    <pivotField numFmtId="179" showAll="0"/>
    <pivotField numFmtId="179" showAll="0"/>
    <pivotField numFmtId="179" showAll="0"/>
    <pivotField numFmtId="179" showAll="0"/>
    <pivotField numFmtId="179" showAll="0"/>
    <pivotField numFmtId="179" showAll="0"/>
    <pivotField numFmtId="179" showAll="0"/>
    <pivotField numFmtId="179" showAll="0"/>
  </pivotFields>
  <rowFields count="1">
    <field x="4"/>
  </rowFields>
  <rowItems count="55">
    <i>
      <x/>
    </i>
    <i>
      <x v="1"/>
    </i>
    <i>
      <x v="2"/>
    </i>
    <i>
      <x v="3"/>
    </i>
    <i>
      <x v="4"/>
    </i>
    <i>
      <x v="5"/>
    </i>
    <i>
      <x v="6"/>
    </i>
    <i>
      <x v="7"/>
    </i>
    <i>
      <x v="8"/>
    </i>
    <i>
      <x v="9"/>
    </i>
    <i>
      <x v="10"/>
    </i>
    <i>
      <x v="11"/>
    </i>
    <i>
      <x v="12"/>
    </i>
    <i>
      <x v="13"/>
    </i>
    <i>
      <x v="14"/>
    </i>
    <i>
      <x v="15"/>
    </i>
    <i>
      <x v="16"/>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9"/>
    </i>
    <i>
      <x v="50"/>
    </i>
    <i>
      <x v="51"/>
    </i>
    <i>
      <x v="52"/>
    </i>
    <i>
      <x v="53"/>
    </i>
    <i>
      <x v="54"/>
    </i>
    <i>
      <x v="55"/>
    </i>
    <i>
      <x v="57"/>
    </i>
    <i t="grand">
      <x/>
    </i>
  </rowItems>
  <colFields count="1">
    <field x="-2"/>
  </colFields>
  <colItems count="3">
    <i>
      <x/>
    </i>
    <i i="1">
      <x v="1"/>
    </i>
    <i i="2">
      <x v="2"/>
    </i>
  </colItems>
  <pageFields count="1">
    <pageField fld="8" item="3" hier="-1"/>
  </pageFields>
  <dataFields count="3">
    <dataField name="Suma de PRESUPUESTO VIGENTE" fld="21" baseField="0" baseItem="0" numFmtId="179"/>
    <dataField name="Suma de COMPROMISOS ACUMULADOS" fld="26" baseField="0" baseItem="0" numFmtId="179"/>
    <dataField name="Suma de GIROS  ACUMULADOS" fld="29" baseField="0" baseItem="0" numFmtId="17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A4243FC6-1263-4B1F-8B08-6622CDF38313}" name="TablaDinámica4" cacheId="165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J3:L20" firstHeaderRow="1" firstDataRow="1" firstDataCol="0"/>
  <pivotFields count="2">
    <pivotField numFmtId="172" showAll="0"/>
    <pivotField numFmtId="172"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5307F1A6-646F-4938-8B12-511A1A3A40B8}" name="TablaDinámica2" cacheId="165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D3:E74" firstHeaderRow="1" firstDataRow="1" firstDataCol="1"/>
  <pivotFields count="16">
    <pivotField showAll="0"/>
    <pivotField numFmtId="171" showAll="0"/>
    <pivotField axis="axisRow" showAll="0">
      <items count="71">
        <item x="0"/>
        <item x="14"/>
        <item x="15"/>
        <item x="16"/>
        <item x="17"/>
        <item x="18"/>
        <item x="19"/>
        <item x="20"/>
        <item x="21"/>
        <item x="22"/>
        <item x="23"/>
        <item x="24"/>
        <item x="25"/>
        <item x="1"/>
        <item x="26"/>
        <item x="27"/>
        <item x="28"/>
        <item x="29"/>
        <item x="30"/>
        <item x="31"/>
        <item x="32"/>
        <item x="33"/>
        <item x="34"/>
        <item x="35"/>
        <item x="36"/>
        <item x="2"/>
        <item x="3"/>
        <item x="4"/>
        <item x="37"/>
        <item x="38"/>
        <item x="39"/>
        <item x="40"/>
        <item x="41"/>
        <item x="42"/>
        <item x="43"/>
        <item x="44"/>
        <item x="45"/>
        <item x="46"/>
        <item x="47"/>
        <item x="48"/>
        <item x="49"/>
        <item x="50"/>
        <item x="51"/>
        <item x="52"/>
        <item x="53"/>
        <item x="54"/>
        <item x="5"/>
        <item x="55"/>
        <item x="56"/>
        <item x="57"/>
        <item x="58"/>
        <item x="59"/>
        <item x="60"/>
        <item x="61"/>
        <item x="62"/>
        <item x="63"/>
        <item x="64"/>
        <item x="65"/>
        <item x="66"/>
        <item x="67"/>
        <item x="68"/>
        <item x="69"/>
        <item x="6"/>
        <item x="7"/>
        <item x="8"/>
        <item x="9"/>
        <item x="10"/>
        <item x="11"/>
        <item x="12"/>
        <item x="13"/>
        <item t="default"/>
      </items>
    </pivotField>
    <pivotField showAll="0"/>
    <pivotField numFmtId="169" showAll="0"/>
    <pivotField numFmtId="170" showAll="0"/>
    <pivotField numFmtId="167" showAll="0"/>
    <pivotField numFmtId="167" showAll="0"/>
    <pivotField numFmtId="167" showAll="0"/>
    <pivotField numFmtId="167" showAll="0"/>
    <pivotField numFmtId="167" showAll="0"/>
    <pivotField numFmtId="175" showAll="0"/>
    <pivotField numFmtId="167" showAll="0"/>
    <pivotField numFmtId="167" showAll="0"/>
    <pivotField numFmtId="175" showAll="0"/>
    <pivotField dataField="1" numFmtId="165" showAll="0"/>
  </pivotFields>
  <rowFields count="1">
    <field x="2"/>
  </rowFields>
  <rowItems count="7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t="grand">
      <x/>
    </i>
  </rowItems>
  <colItems count="1">
    <i/>
  </colItems>
  <dataFields count="1">
    <dataField name="Suma de Reserva" fld="15"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A0EA3292-59DD-4323-A613-6A5660A45A37}" name="TablaDinámica1" cacheId="165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0" firstHeaderRow="1" firstDataRow="1" firstDataCol="0"/>
  <pivotFields count="2">
    <pivotField numFmtId="172" showAll="0"/>
    <pivotField numFmtId="172"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36EA29E4-0BF6-4C91-BB25-64CE4C65423E}" name="TablaDinámica5" cacheId="165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M3:N57" firstHeaderRow="1" firstDataRow="1" firstDataCol="1"/>
  <pivotFields count="16">
    <pivotField showAll="0"/>
    <pivotField numFmtId="171" showAll="0"/>
    <pivotField showAll="0"/>
    <pivotField showAll="0"/>
    <pivotField numFmtId="169" showAll="0"/>
    <pivotField axis="axisRow" numFmtId="170" showAll="0">
      <items count="59">
        <item x="12"/>
        <item x="13"/>
        <item h="1" x="55"/>
        <item h="1" x="57"/>
        <item h="1" x="6"/>
        <item x="56"/>
        <item x="52"/>
        <item x="2"/>
        <item x="3"/>
        <item x="37"/>
        <item x="35"/>
        <item x="34"/>
        <item x="33"/>
        <item x="46"/>
        <item x="40"/>
        <item x="41"/>
        <item x="21"/>
        <item x="20"/>
        <item x="36"/>
        <item x="39"/>
        <item x="38"/>
        <item x="45"/>
        <item x="7"/>
        <item x="5"/>
        <item x="19"/>
        <item x="8"/>
        <item x="23"/>
        <item x="22"/>
        <item x="24"/>
        <item x="25"/>
        <item x="31"/>
        <item x="29"/>
        <item x="26"/>
        <item x="44"/>
        <item x="30"/>
        <item x="32"/>
        <item x="27"/>
        <item x="28"/>
        <item x="48"/>
        <item x="50"/>
        <item x="54"/>
        <item x="47"/>
        <item x="51"/>
        <item h="1" x="11"/>
        <item x="10"/>
        <item x="49"/>
        <item x="53"/>
        <item h="1" x="0"/>
        <item x="9"/>
        <item x="18"/>
        <item x="42"/>
        <item x="43"/>
        <item x="14"/>
        <item x="15"/>
        <item x="16"/>
        <item x="17"/>
        <item x="1"/>
        <item x="4"/>
        <item t="default"/>
      </items>
    </pivotField>
    <pivotField numFmtId="167" showAll="0"/>
    <pivotField numFmtId="167" showAll="0"/>
    <pivotField numFmtId="167" showAll="0"/>
    <pivotField numFmtId="167" showAll="0"/>
    <pivotField numFmtId="167" showAll="0"/>
    <pivotField numFmtId="175" showAll="0"/>
    <pivotField numFmtId="167" showAll="0"/>
    <pivotField numFmtId="167" showAll="0"/>
    <pivotField numFmtId="175" showAll="0"/>
    <pivotField dataField="1" numFmtId="165" showAll="0"/>
  </pivotFields>
  <rowFields count="1">
    <field x="5"/>
  </rowFields>
  <rowItems count="54">
    <i>
      <x/>
    </i>
    <i>
      <x v="1"/>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4"/>
    </i>
    <i>
      <x v="45"/>
    </i>
    <i>
      <x v="46"/>
    </i>
    <i>
      <x v="48"/>
    </i>
    <i>
      <x v="49"/>
    </i>
    <i>
      <x v="50"/>
    </i>
    <i>
      <x v="51"/>
    </i>
    <i>
      <x v="52"/>
    </i>
    <i>
      <x v="53"/>
    </i>
    <i>
      <x v="54"/>
    </i>
    <i>
      <x v="55"/>
    </i>
    <i>
      <x v="56"/>
    </i>
    <i>
      <x v="57"/>
    </i>
    <i t="grand">
      <x/>
    </i>
  </rowItems>
  <colItems count="1">
    <i/>
  </colItems>
  <dataFields count="1">
    <dataField name="Suma de Reserva" fld="15"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BAB7B15-D18D-4EB7-ACD7-A791B69780A0}" name="Tabla11" displayName="Tabla11" ref="A2:B212" totalsRowShown="0" tableBorderDxfId="103">
  <autoFilter ref="A2:B212" xr:uid="{9619607E-BC86-4D78-9EB4-26B1ED9CA57F}"/>
  <tableColumns count="2">
    <tableColumn id="1" xr3:uid="{96F7E8AA-0733-4095-B238-2D655846AC18}" name="Número de contrato" dataDxfId="102" dataCellStyle="Normal 4"/>
    <tableColumn id="2" xr3:uid="{9B7D4751-662B-4102-A746-C97AF2D2EBB9}" name="OBSERVACIÓN" dataDxfId="101" dataCellStyle="Normal 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E133E82-B0EF-450F-8DF4-47636439026D}" name="RP_2024" displayName="RP_2024" ref="A2:AC1554" totalsRowShown="0" headerRowDxfId="99" dataDxfId="98" tableBorderDxfId="97">
  <autoFilter ref="A2:AC1554" xr:uid="{00000000-0009-0000-0100-000006000000}"/>
  <tableColumns count="29">
    <tableColumn id="1" xr3:uid="{AD6D5B69-3E6A-4089-AC60-06D8420B2359}" name="No. RP" dataDxfId="96"/>
    <tableColumn id="2" xr3:uid="{8A6C6E7F-995A-42BA-BF69-5FB2ADE25546}" name="FECHA RP" dataDxfId="95"/>
    <tableColumn id="3" xr3:uid="{80E9C9E5-882F-4701-854D-1C251774CC51}" name="IMPUTACION PRESUPUESTAL" dataDxfId="94"/>
    <tableColumn id="5" xr3:uid="{85877AD6-E75A-4A97-ACF5-F1ACF31068DF}" name="OBJETO" dataDxfId="93"/>
    <tableColumn id="6" xr3:uid="{A9A28F7F-2111-48E2-BD22-7A80D2F2FE29}" name="BENEFICIARIO" dataDxfId="92"/>
    <tableColumn id="8" xr3:uid="{C6DB8D15-5E86-437E-A1EE-C954F387F8C1}" name="Nro CDP" dataDxfId="91"/>
    <tableColumn id="9" xr3:uid="{0A947AD1-EAED-484B-A505-B38194487793}" name="FECHA CDP" dataDxfId="90"/>
    <tableColumn id="10" xr3:uid="{4BF542FD-AF30-4126-A1F5-624010B42C74}" name="Nro. Contrato" dataDxfId="89"/>
    <tableColumn id="11" xr3:uid="{366132F4-4EA0-444F-82CC-6D3C8AE2215E}" name="IDEN BENEFICIARIO" dataDxfId="88"/>
    <tableColumn id="12" xr3:uid="{7503541C-5ABD-41BD-961B-22373A08D96E}" name="DET FUENTE" dataDxfId="87"/>
    <tableColumn id="14" xr3:uid="{D4FFFF65-5A54-41A2-9910-6EECFF39CA95}" name="CODIGO TIPO" dataDxfId="86"/>
    <tableColumn id="16" xr3:uid="{CB2AB245-00D7-4662-9D06-AD3CA91EE825}" name="NOMBRE DE LA FUENTE" dataDxfId="85"/>
    <tableColumn id="17" xr3:uid="{FB23B71F-42FF-4FC7-9AF3-0B509A88B7CE}" name="VALOR INICIAL" dataDxfId="84"/>
    <tableColumn id="18" xr3:uid="{A7696970-428A-4D40-8D2E-46532569CAE5}" name="VALOR ANULACION" dataDxfId="83"/>
    <tableColumn id="19" xr3:uid="{6DDD4D11-3E7B-46CD-8E3F-5CD89F03A7E7}" name="FEC ANULACION" dataDxfId="82"/>
    <tableColumn id="20" xr3:uid="{A56CB4FC-D520-4F24-B8AE-BA238CCF1385}" name="VALOR FINAL" dataDxfId="81">
      <calculatedColumnFormula>+RP_2024[[#This Row],[VALOR INICIAL]]-RP_2024[[#This Row],[VALOR ANULACION]]</calculatedColumnFormula>
    </tableColumn>
    <tableColumn id="28" xr3:uid="{B9DC4573-3D15-461D-B977-9EE0FE3E92DD}" name="Giros" dataDxfId="80"/>
    <tableColumn id="21" xr3:uid="{64BC6763-6113-425F-AF02-B1CF36355BD1}" name="Requerimiento" dataDxfId="79">
      <calculatedColumnFormula>VALUE(LEFT(RP_2024[[#This Row],[OBJETO]],3))</calculatedColumnFormula>
    </tableColumn>
    <tableColumn id="22" xr3:uid="{14AB5900-5D5D-4B2E-8BF5-AB30B0009929}" name="Proyecto" dataDxfId="78">
      <calculatedColumnFormula>Proyecto</calculatedColumnFormula>
    </tableColumn>
    <tableColumn id="23" xr3:uid="{0ACB0DC4-0E0E-43CB-A957-5A96A4555A25}" name="POSPRE" dataDxfId="77">
      <calculatedColumnFormula>SUBSTITUTE(RP_2024[[#This Row],[CODIGO TIPO]],"-","")</calculatedColumnFormula>
    </tableColumn>
    <tableColumn id="24" xr3:uid="{D18A51CB-0571-409B-BEB1-3032B88EB5B7}" name="MGA" dataDxfId="76"/>
    <tableColumn id="25" xr3:uid="{48B7A301-B14A-4E26-9CA2-2C48F819B037}" name="Auxiliar" dataDxfId="75">
      <calculatedColumnFormula>VALUE(LEFT(RIGHT(RP_2024[[#This Row],[IMPUTACION PRESUPUESTAL]],6),3))</calculatedColumnFormula>
    </tableColumn>
    <tableColumn id="26" xr3:uid="{FF31B975-CD2B-4DFB-A66D-E591DD8BB3C4}" name="Actividad" dataDxfId="74"/>
    <tableColumn id="27" xr3:uid="{4C816B06-29C6-4BEB-9F3B-B8FD8B87335B}" name="META" dataDxfId="73">
      <calculatedColumnFormula>VALUE(LEFT(RP_2024[[#This Row],[Actividad]],SEARCH(".",RP_2024[[#This Row],[Actividad]],1)-1))</calculatedColumnFormula>
    </tableColumn>
    <tableColumn id="4" xr3:uid="{3CF3B383-38D1-4D5E-8348-5EF0D48F31CF}" name="Mes RP" dataDxfId="72">
      <calculatedColumnFormula>MONTH(RP_2024[[#This Row],[FECHA RP]])</calculatedColumnFormula>
    </tableColumn>
    <tableColumn id="7" xr3:uid="{7017BBBF-F7E4-44D9-B1B5-3C4B5FD59A80}" name="Mes Anulación" dataDxfId="71">
      <calculatedColumnFormula>IF(RP_2024[[#This Row],[FEC ANULACION]]="","",MONTH(RP_2024[[#This Row],[FEC ANULACION]]))</calculatedColumnFormula>
    </tableColumn>
    <tableColumn id="13" xr3:uid="{384A4A57-6C4A-4384-A254-1425AD5299C8}" name="Fuente MSPS" dataDxfId="70"/>
    <tableColumn id="15" xr3:uid="{7A1C74EE-217B-426D-A9A4-E69475242AC8}" name="Elemento PEP" dataDxfId="69"/>
    <tableColumn id="29" xr3:uid="{D3C3C524-D68D-46D9-B238-3FCE4392DC09}" name="PRODUCTO PMR" dataDxfId="68">
      <calculatedColumnFormula>MID(RP_2024[[#This Row],[Elemento PEP]],11,2)</calculatedColumnFormula>
    </tableColum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1" tableBorderDxfId="62"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7" headerRowBorderDxfId="45" tableBorderDxfId="46"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9" headerRowBorderDxfId="37" tableBorderDxfId="38"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1" headerRowBorderDxfId="29" tableBorderDxfId="30"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3" tableBorderDxfId="24"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8" tableBorderDxfId="19"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2" tableBorderDxfId="13"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5" headerRowBorderDxfId="3" tableBorderDxfId="4"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pivotTable" Target="../pivotTables/pivotTable5.xml"/><Relationship Id="rId2" Type="http://schemas.openxmlformats.org/officeDocument/2006/relationships/pivotTable" Target="../pivotTables/pivotTable4.xml"/><Relationship Id="rId1" Type="http://schemas.openxmlformats.org/officeDocument/2006/relationships/pivotTable" Target="../pivotTables/pivotTable3.xml"/><Relationship Id="rId4" Type="http://schemas.openxmlformats.org/officeDocument/2006/relationships/pivotTable" Target="../pivotTables/pivotTable6.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7.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7.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DA85B-55BE-4B05-93E8-60C908B62F84}">
  <sheetPr>
    <tabColor rgb="FFFFFFEF"/>
  </sheetPr>
  <dimension ref="B1:CI99"/>
  <sheetViews>
    <sheetView topLeftCell="B1" workbookViewId="0">
      <selection activeCell="H6" sqref="H6"/>
    </sheetView>
  </sheetViews>
  <sheetFormatPr defaultColWidth="11.1640625" defaultRowHeight="11.45"/>
  <cols>
    <col min="1" max="1" width="0" style="178" hidden="1" customWidth="1"/>
    <col min="2" max="2" width="11.83203125" style="178" customWidth="1"/>
    <col min="3" max="3" width="9.83203125" style="178" customWidth="1"/>
    <col min="4" max="4" width="11.83203125" style="178" customWidth="1"/>
    <col min="5" max="5" width="23.1640625" style="178" bestFit="1" customWidth="1"/>
    <col min="6" max="6" width="12" style="178" customWidth="1"/>
    <col min="7" max="7" width="10" style="178" bestFit="1" customWidth="1"/>
    <col min="8" max="11" width="19.1640625" style="178" customWidth="1"/>
    <col min="12" max="22" width="17.83203125" style="178" customWidth="1"/>
    <col min="23" max="16384" width="11.1640625" style="178"/>
  </cols>
  <sheetData>
    <row r="1" spans="2:87" ht="15.6">
      <c r="B1"/>
      <c r="C1"/>
      <c r="D1"/>
      <c r="E1"/>
      <c r="F1"/>
      <c r="G1"/>
      <c r="H1" s="677" t="s">
        <v>0</v>
      </c>
      <c r="I1" s="677"/>
      <c r="J1" s="677"/>
      <c r="K1" s="678" t="s">
        <v>1</v>
      </c>
      <c r="L1" s="679"/>
      <c r="M1" s="680"/>
      <c r="N1" s="681" t="s">
        <v>2</v>
      </c>
      <c r="O1" s="682"/>
      <c r="P1" s="683"/>
      <c r="Q1" s="570"/>
      <c r="R1" s="684" t="s">
        <v>3</v>
      </c>
      <c r="S1" s="685"/>
      <c r="T1" s="685"/>
      <c r="U1" s="685"/>
      <c r="V1" s="685"/>
      <c r="W1" s="686" t="s">
        <v>4</v>
      </c>
      <c r="X1" s="687"/>
      <c r="Y1" s="687"/>
      <c r="Z1" s="687"/>
      <c r="AA1" s="687"/>
      <c r="AB1" s="688" t="s">
        <v>5</v>
      </c>
      <c r="AC1" s="689"/>
      <c r="AD1" s="689"/>
      <c r="AE1" s="689"/>
      <c r="AF1" s="689"/>
      <c r="AG1" s="690" t="s">
        <v>6</v>
      </c>
      <c r="AH1" s="691"/>
      <c r="AI1" s="691"/>
      <c r="AJ1" s="691"/>
      <c r="AK1" s="691"/>
      <c r="AL1" s="692" t="s">
        <v>7</v>
      </c>
      <c r="AM1" s="693"/>
      <c r="AN1" s="693"/>
      <c r="AO1" s="693"/>
      <c r="AP1" s="693"/>
      <c r="AQ1" s="694" t="s">
        <v>8</v>
      </c>
      <c r="AR1" s="695"/>
      <c r="AS1" s="695"/>
      <c r="AT1" s="695"/>
      <c r="AU1" s="695"/>
      <c r="AV1" s="675" t="s">
        <v>9</v>
      </c>
      <c r="AW1" s="675"/>
      <c r="AX1" s="675"/>
      <c r="AY1" s="675"/>
      <c r="AZ1" s="675"/>
      <c r="BA1" s="675" t="s">
        <v>10</v>
      </c>
      <c r="BB1" s="675"/>
      <c r="BC1" s="675"/>
      <c r="BD1" s="675"/>
      <c r="BE1" s="675"/>
      <c r="BF1" s="675" t="s">
        <v>11</v>
      </c>
      <c r="BG1" s="675"/>
      <c r="BH1" s="675"/>
      <c r="BI1" s="675"/>
      <c r="BJ1" s="675"/>
      <c r="BK1" s="675" t="s">
        <v>12</v>
      </c>
      <c r="BL1" s="675"/>
      <c r="BM1" s="675"/>
      <c r="BN1" s="675"/>
      <c r="BO1" s="675"/>
      <c r="BP1" s="675" t="s">
        <v>13</v>
      </c>
      <c r="BQ1" s="675"/>
      <c r="BR1" s="675"/>
      <c r="BS1" s="675"/>
      <c r="BT1" s="675"/>
      <c r="BU1" s="675" t="s">
        <v>14</v>
      </c>
      <c r="BV1" s="675"/>
      <c r="BW1" s="675"/>
      <c r="BX1" s="675"/>
      <c r="BY1" s="675"/>
      <c r="BZ1" s="675" t="s">
        <v>15</v>
      </c>
      <c r="CA1" s="675"/>
      <c r="CB1" s="675"/>
      <c r="CC1" s="675"/>
      <c r="CD1" s="675"/>
      <c r="CE1" s="676" t="s">
        <v>16</v>
      </c>
      <c r="CF1" s="676"/>
      <c r="CG1" s="676"/>
      <c r="CH1" s="676"/>
      <c r="CI1" s="676"/>
    </row>
    <row r="2" spans="2:87" ht="69">
      <c r="B2" s="140" t="s">
        <v>17</v>
      </c>
      <c r="C2" s="140" t="s">
        <v>18</v>
      </c>
      <c r="D2" s="140" t="s">
        <v>19</v>
      </c>
      <c r="E2" s="140" t="s">
        <v>20</v>
      </c>
      <c r="F2" s="140" t="s">
        <v>21</v>
      </c>
      <c r="G2" s="140" t="s">
        <v>22</v>
      </c>
      <c r="H2" s="159" t="s">
        <v>23</v>
      </c>
      <c r="I2" s="159" t="s">
        <v>24</v>
      </c>
      <c r="J2" s="159" t="s">
        <v>25</v>
      </c>
      <c r="K2" s="159" t="s">
        <v>26</v>
      </c>
      <c r="L2" s="159" t="s">
        <v>27</v>
      </c>
      <c r="M2" s="159" t="s">
        <v>28</v>
      </c>
      <c r="N2" s="159" t="s">
        <v>26</v>
      </c>
      <c r="O2" s="159" t="s">
        <v>29</v>
      </c>
      <c r="P2" s="159" t="s">
        <v>30</v>
      </c>
      <c r="Q2" s="159" t="s">
        <v>31</v>
      </c>
      <c r="R2" s="141" t="s">
        <v>32</v>
      </c>
      <c r="S2" s="142" t="s">
        <v>33</v>
      </c>
      <c r="T2" s="142" t="s">
        <v>34</v>
      </c>
      <c r="U2" s="141" t="s">
        <v>35</v>
      </c>
      <c r="V2" s="141" t="s">
        <v>36</v>
      </c>
      <c r="W2" s="143" t="s">
        <v>32</v>
      </c>
      <c r="X2" s="144" t="s">
        <v>33</v>
      </c>
      <c r="Y2" s="144" t="s">
        <v>34</v>
      </c>
      <c r="Z2" s="143" t="s">
        <v>35</v>
      </c>
      <c r="AA2" s="143" t="s">
        <v>36</v>
      </c>
      <c r="AB2" s="145" t="s">
        <v>32</v>
      </c>
      <c r="AC2" s="145" t="s">
        <v>33</v>
      </c>
      <c r="AD2" s="145" t="s">
        <v>34</v>
      </c>
      <c r="AE2" s="145" t="s">
        <v>35</v>
      </c>
      <c r="AF2" s="145" t="s">
        <v>36</v>
      </c>
      <c r="AG2" s="146" t="s">
        <v>32</v>
      </c>
      <c r="AH2" s="146" t="s">
        <v>33</v>
      </c>
      <c r="AI2" s="146" t="s">
        <v>34</v>
      </c>
      <c r="AJ2" s="146" t="s">
        <v>35</v>
      </c>
      <c r="AK2" s="146" t="s">
        <v>36</v>
      </c>
      <c r="AL2" s="147" t="s">
        <v>32</v>
      </c>
      <c r="AM2" s="147" t="s">
        <v>33</v>
      </c>
      <c r="AN2" s="147" t="s">
        <v>34</v>
      </c>
      <c r="AO2" s="147" t="s">
        <v>35</v>
      </c>
      <c r="AP2" s="147" t="s">
        <v>36</v>
      </c>
      <c r="AQ2" s="148" t="s">
        <v>32</v>
      </c>
      <c r="AR2" s="148" t="s">
        <v>33</v>
      </c>
      <c r="AS2" s="148" t="s">
        <v>34</v>
      </c>
      <c r="AT2" s="148" t="s">
        <v>35</v>
      </c>
      <c r="AU2" s="148" t="s">
        <v>36</v>
      </c>
      <c r="AV2" s="149" t="s">
        <v>37</v>
      </c>
      <c r="AW2" s="149" t="s">
        <v>1</v>
      </c>
      <c r="AX2" s="149" t="s">
        <v>2</v>
      </c>
      <c r="AY2" s="149" t="s">
        <v>28</v>
      </c>
      <c r="AZ2" s="149" t="s">
        <v>38</v>
      </c>
      <c r="BA2" s="149" t="s">
        <v>37</v>
      </c>
      <c r="BB2" s="149" t="s">
        <v>1</v>
      </c>
      <c r="BC2" s="149" t="s">
        <v>2</v>
      </c>
      <c r="BD2" s="149" t="s">
        <v>28</v>
      </c>
      <c r="BE2" s="149" t="s">
        <v>39</v>
      </c>
      <c r="BF2" s="149" t="s">
        <v>37</v>
      </c>
      <c r="BG2" s="149" t="s">
        <v>1</v>
      </c>
      <c r="BH2" s="149" t="s">
        <v>2</v>
      </c>
      <c r="BI2" s="149" t="s">
        <v>28</v>
      </c>
      <c r="BJ2" s="149" t="s">
        <v>39</v>
      </c>
      <c r="BK2" s="149" t="s">
        <v>37</v>
      </c>
      <c r="BL2" s="149" t="s">
        <v>1</v>
      </c>
      <c r="BM2" s="149" t="s">
        <v>2</v>
      </c>
      <c r="BN2" s="149" t="s">
        <v>28</v>
      </c>
      <c r="BO2" s="149" t="s">
        <v>38</v>
      </c>
      <c r="BP2" s="149" t="s">
        <v>37</v>
      </c>
      <c r="BQ2" s="149" t="s">
        <v>1</v>
      </c>
      <c r="BR2" s="149" t="s">
        <v>2</v>
      </c>
      <c r="BS2" s="149" t="s">
        <v>28</v>
      </c>
      <c r="BT2" s="149" t="s">
        <v>38</v>
      </c>
      <c r="BU2" s="149" t="s">
        <v>37</v>
      </c>
      <c r="BV2" s="149" t="s">
        <v>1</v>
      </c>
      <c r="BW2" s="149" t="s">
        <v>2</v>
      </c>
      <c r="BX2" s="149" t="s">
        <v>28</v>
      </c>
      <c r="BY2" s="149" t="s">
        <v>38</v>
      </c>
      <c r="BZ2" s="149" t="s">
        <v>37</v>
      </c>
      <c r="CA2" s="149" t="s">
        <v>1</v>
      </c>
      <c r="CB2" s="149" t="s">
        <v>2</v>
      </c>
      <c r="CC2" s="149" t="s">
        <v>28</v>
      </c>
      <c r="CD2" s="149" t="s">
        <v>38</v>
      </c>
      <c r="CE2" s="150" t="s">
        <v>37</v>
      </c>
      <c r="CF2" s="150" t="s">
        <v>1</v>
      </c>
      <c r="CG2" s="150" t="s">
        <v>2</v>
      </c>
      <c r="CH2" s="150" t="s">
        <v>28</v>
      </c>
      <c r="CI2" s="150" t="s">
        <v>38</v>
      </c>
    </row>
    <row r="3" spans="2:87" ht="15.6">
      <c r="B3" s="151">
        <v>8141</v>
      </c>
      <c r="C3" s="133">
        <f t="shared" ref="C3:C34" si="0">VALUE(LEFT(D3,SEARCH(".",D3,1)-1))</f>
        <v>1</v>
      </c>
      <c r="D3" s="152" t="s">
        <v>40</v>
      </c>
      <c r="E3" s="343" t="s">
        <v>41</v>
      </c>
      <c r="F3" s="344">
        <v>1905054</v>
      </c>
      <c r="G3" s="345">
        <v>227</v>
      </c>
      <c r="H3" s="571">
        <v>33405000</v>
      </c>
      <c r="I3" s="571">
        <f t="shared" ref="I3:I34" si="1">+R3+W3+AB3+AG3+AL3+AQ3</f>
        <v>-33405000</v>
      </c>
      <c r="J3" s="571">
        <f t="shared" ref="J3:J34" si="2">+H3+I3</f>
        <v>0</v>
      </c>
      <c r="K3" s="571">
        <f t="shared" ref="K3:K34" si="3">+S3+X3+AC3+AH3+AM3+AR3</f>
        <v>0</v>
      </c>
      <c r="L3" s="571">
        <f t="shared" ref="L3:L34" si="4">+T3+Y3+AD3+AI3+AN3+AS3</f>
        <v>0</v>
      </c>
      <c r="M3" s="572">
        <f t="shared" ref="M3:M34" si="5">IFERROR(+L3/J3,0)</f>
        <v>0</v>
      </c>
      <c r="N3" s="571">
        <f t="shared" ref="N3:N34" si="6">+U3+Z3+AE3+AJ3+AO3+AT3</f>
        <v>0</v>
      </c>
      <c r="O3" s="571">
        <f t="shared" ref="O3:O34" si="7">+V3+AA3+AF3+AK3+AP3+AU3</f>
        <v>0</v>
      </c>
      <c r="P3" s="572">
        <f t="shared" ref="P3:P34" si="8">IFERROR(+O3/L3,0)</f>
        <v>0</v>
      </c>
      <c r="Q3" s="573">
        <f t="shared" ref="Q3:Q34" si="9">L3-O3</f>
        <v>0</v>
      </c>
      <c r="R3" s="156">
        <v>0</v>
      </c>
      <c r="S3" s="156">
        <v>0</v>
      </c>
      <c r="T3" s="156">
        <v>0</v>
      </c>
      <c r="U3" s="156">
        <v>0</v>
      </c>
      <c r="V3" s="156">
        <v>0</v>
      </c>
      <c r="W3" s="156">
        <v>0</v>
      </c>
      <c r="X3" s="156">
        <v>0</v>
      </c>
      <c r="Y3" s="156">
        <v>0</v>
      </c>
      <c r="Z3" s="156">
        <v>0</v>
      </c>
      <c r="AA3" s="156">
        <v>0</v>
      </c>
      <c r="AB3" s="156">
        <v>0</v>
      </c>
      <c r="AC3" s="156">
        <v>0</v>
      </c>
      <c r="AD3" s="156">
        <v>0</v>
      </c>
      <c r="AE3" s="156">
        <v>0</v>
      </c>
      <c r="AF3" s="156">
        <v>0</v>
      </c>
      <c r="AG3" s="156">
        <v>0</v>
      </c>
      <c r="AH3" s="156">
        <v>0</v>
      </c>
      <c r="AI3" s="156">
        <v>0</v>
      </c>
      <c r="AJ3" s="156">
        <v>0</v>
      </c>
      <c r="AK3" s="156">
        <v>0</v>
      </c>
      <c r="AL3" s="156">
        <v>-33405000</v>
      </c>
      <c r="AM3" s="156">
        <v>0</v>
      </c>
      <c r="AN3" s="156">
        <v>0</v>
      </c>
      <c r="AO3" s="156">
        <v>0</v>
      </c>
      <c r="AP3" s="156">
        <v>0</v>
      </c>
      <c r="AQ3" s="156">
        <v>0</v>
      </c>
      <c r="AR3" s="156">
        <v>0</v>
      </c>
      <c r="AS3" s="156">
        <v>0</v>
      </c>
      <c r="AT3" s="156">
        <v>0</v>
      </c>
      <c r="AU3" s="156">
        <v>0</v>
      </c>
      <c r="AV3" s="158">
        <v>0</v>
      </c>
      <c r="AW3" s="158">
        <v>0</v>
      </c>
      <c r="AX3" s="158">
        <v>0</v>
      </c>
      <c r="AY3" s="574">
        <f t="shared" ref="AY3:AY34" si="10">IFERROR(+AW3/AV3,0)</f>
        <v>0</v>
      </c>
      <c r="AZ3" s="574">
        <f t="shared" ref="AZ3:AZ34" si="11">IFERROR(+AX3/AW3,0)</f>
        <v>0</v>
      </c>
      <c r="BA3" s="158">
        <v>0</v>
      </c>
      <c r="BB3" s="158">
        <v>0</v>
      </c>
      <c r="BC3" s="158">
        <v>0</v>
      </c>
      <c r="BD3" s="574">
        <f t="shared" ref="BD3:BD34" si="12">IFERROR(+BB3/BA3,0)</f>
        <v>0</v>
      </c>
      <c r="BE3" s="574">
        <f t="shared" ref="BE3:BE34" si="13">IFERROR(+BC3/BB3,0)</f>
        <v>0</v>
      </c>
      <c r="BF3" s="158">
        <v>0</v>
      </c>
      <c r="BG3" s="158">
        <v>0</v>
      </c>
      <c r="BH3" s="158">
        <v>0</v>
      </c>
      <c r="BI3" s="574">
        <f t="shared" ref="BI3:BI34" si="14">IFERROR(+BG3/BF3,0)</f>
        <v>0</v>
      </c>
      <c r="BJ3" s="574">
        <f t="shared" ref="BJ3:BJ34" si="15">IFERROR(+BH3/BG3,0)</f>
        <v>0</v>
      </c>
      <c r="BK3" s="158">
        <v>0</v>
      </c>
      <c r="BL3" s="158">
        <v>0</v>
      </c>
      <c r="BM3" s="158">
        <v>0</v>
      </c>
      <c r="BN3" s="574">
        <f t="shared" ref="BN3:BN34" si="16">IFERROR(+BL3/BK3,0)</f>
        <v>0</v>
      </c>
      <c r="BO3" s="574">
        <f t="shared" ref="BO3:BO34" si="17">IFERROR(+BM3/BL3,0)</f>
        <v>0</v>
      </c>
      <c r="BP3" s="158">
        <v>0</v>
      </c>
      <c r="BQ3" s="158">
        <v>0</v>
      </c>
      <c r="BR3" s="158">
        <v>0</v>
      </c>
      <c r="BS3" s="574">
        <f t="shared" ref="BS3:BS34" si="18">IFERROR(+BQ3/BP3,0)</f>
        <v>0</v>
      </c>
      <c r="BT3" s="574">
        <f t="shared" ref="BT3:BT34" si="19">IFERROR(+BR3/BQ3,0)</f>
        <v>0</v>
      </c>
      <c r="BU3" s="158">
        <v>0</v>
      </c>
      <c r="BV3" s="158">
        <v>0</v>
      </c>
      <c r="BW3" s="158">
        <v>0</v>
      </c>
      <c r="BX3" s="574">
        <f t="shared" ref="BX3:BX34" si="20">IFERROR(+BV3/BU3,0)</f>
        <v>0</v>
      </c>
      <c r="BY3" s="574">
        <f t="shared" ref="BY3:BY34" si="21">IFERROR(+BW3/BV3,0)</f>
        <v>0</v>
      </c>
      <c r="BZ3" s="158">
        <v>0</v>
      </c>
      <c r="CA3" s="158">
        <v>0</v>
      </c>
      <c r="CB3" s="158">
        <v>0</v>
      </c>
      <c r="CC3" s="574">
        <f t="shared" ref="CC3:CC34" si="22">IFERROR(+CA3/BZ3,0)</f>
        <v>0</v>
      </c>
      <c r="CD3" s="574">
        <f t="shared" ref="CD3:CD34" si="23">IFERROR(+CB3/CA3,0)</f>
        <v>0</v>
      </c>
      <c r="CE3" s="158">
        <f t="shared" ref="CE3:CE34" si="24">+AV3+BA3+BF3+BK3+BP3+BU3+BZ3</f>
        <v>0</v>
      </c>
      <c r="CF3" s="158">
        <f t="shared" ref="CF3:CF34" si="25">+AW3+BB3+BG3+BL3+BQ3+BV3+CA3</f>
        <v>0</v>
      </c>
      <c r="CG3" s="158">
        <f t="shared" ref="CG3:CG34" si="26">+AX3+BC3+BH3+BM3+BR3+BW3+CB3</f>
        <v>0</v>
      </c>
      <c r="CH3" s="574">
        <f t="shared" ref="CH3:CH34" si="27">IFERROR(+CF3/CE3,0)</f>
        <v>0</v>
      </c>
      <c r="CI3" s="574">
        <f t="shared" ref="CI3:CI34" si="28">IFERROR(+CG3/CF3,0)</f>
        <v>0</v>
      </c>
    </row>
    <row r="4" spans="2:87" ht="15.6">
      <c r="B4" s="151">
        <v>8141</v>
      </c>
      <c r="C4" s="133">
        <f t="shared" si="0"/>
        <v>2</v>
      </c>
      <c r="D4" s="152" t="s">
        <v>42</v>
      </c>
      <c r="E4" s="343" t="s">
        <v>41</v>
      </c>
      <c r="F4" s="344">
        <v>1905054</v>
      </c>
      <c r="G4" s="345">
        <v>236</v>
      </c>
      <c r="H4" s="571">
        <v>538403700</v>
      </c>
      <c r="I4" s="571">
        <f t="shared" si="1"/>
        <v>282087315</v>
      </c>
      <c r="J4" s="571">
        <f t="shared" si="2"/>
        <v>820491015</v>
      </c>
      <c r="K4" s="571">
        <f t="shared" si="3"/>
        <v>739637612</v>
      </c>
      <c r="L4" s="571">
        <f t="shared" si="4"/>
        <v>820491015</v>
      </c>
      <c r="M4" s="572">
        <f t="shared" si="5"/>
        <v>1</v>
      </c>
      <c r="N4" s="571">
        <f t="shared" si="6"/>
        <v>739637612</v>
      </c>
      <c r="O4" s="571">
        <f t="shared" si="7"/>
        <v>739637612</v>
      </c>
      <c r="P4" s="572">
        <f t="shared" si="8"/>
        <v>0.90145729627520665</v>
      </c>
      <c r="Q4" s="573">
        <f t="shared" si="9"/>
        <v>80853403</v>
      </c>
      <c r="R4" s="156">
        <v>0</v>
      </c>
      <c r="S4" s="156">
        <v>0</v>
      </c>
      <c r="T4" s="156">
        <v>0</v>
      </c>
      <c r="U4" s="156">
        <v>0</v>
      </c>
      <c r="V4" s="156">
        <v>0</v>
      </c>
      <c r="W4" s="156">
        <v>1150596153</v>
      </c>
      <c r="X4" s="156">
        <v>492294617</v>
      </c>
      <c r="Y4" s="156">
        <v>492294617</v>
      </c>
      <c r="Z4" s="156">
        <v>221532579</v>
      </c>
      <c r="AA4" s="156">
        <v>221532579</v>
      </c>
      <c r="AB4" s="156">
        <v>0</v>
      </c>
      <c r="AC4" s="156">
        <v>328196398</v>
      </c>
      <c r="AD4" s="156">
        <v>328196398</v>
      </c>
      <c r="AE4" s="156">
        <v>129890024</v>
      </c>
      <c r="AF4" s="156">
        <v>129890024</v>
      </c>
      <c r="AG4" s="156">
        <v>393184602</v>
      </c>
      <c r="AH4" s="156">
        <v>0</v>
      </c>
      <c r="AI4" s="156">
        <v>0</v>
      </c>
      <c r="AJ4" s="156">
        <v>265839087</v>
      </c>
      <c r="AK4" s="156">
        <v>265839087</v>
      </c>
      <c r="AL4" s="156">
        <v>-1261693440</v>
      </c>
      <c r="AM4" s="156">
        <v>0</v>
      </c>
      <c r="AN4" s="156">
        <v>0</v>
      </c>
      <c r="AO4" s="156">
        <v>122375922</v>
      </c>
      <c r="AP4" s="156">
        <v>122375922</v>
      </c>
      <c r="AQ4" s="156">
        <v>0</v>
      </c>
      <c r="AR4" s="156">
        <v>-80853403</v>
      </c>
      <c r="AS4" s="156">
        <v>0</v>
      </c>
      <c r="AT4" s="156">
        <v>0</v>
      </c>
      <c r="AU4" s="156">
        <v>0</v>
      </c>
      <c r="AV4" s="158">
        <v>538403700</v>
      </c>
      <c r="AW4" s="158">
        <v>538403700</v>
      </c>
      <c r="AX4" s="158">
        <v>522552715</v>
      </c>
      <c r="AY4" s="574">
        <f t="shared" si="10"/>
        <v>1</v>
      </c>
      <c r="AZ4" s="574">
        <f t="shared" si="11"/>
        <v>0.9705592940761737</v>
      </c>
      <c r="BA4" s="158">
        <v>0</v>
      </c>
      <c r="BB4" s="158">
        <v>0</v>
      </c>
      <c r="BC4" s="158">
        <v>0</v>
      </c>
      <c r="BD4" s="574">
        <f t="shared" si="12"/>
        <v>0</v>
      </c>
      <c r="BE4" s="574">
        <f t="shared" si="13"/>
        <v>0</v>
      </c>
      <c r="BF4" s="158">
        <v>0</v>
      </c>
      <c r="BG4" s="158">
        <v>0</v>
      </c>
      <c r="BH4" s="158">
        <v>0</v>
      </c>
      <c r="BI4" s="574">
        <f t="shared" si="14"/>
        <v>0</v>
      </c>
      <c r="BJ4" s="574">
        <f t="shared" si="15"/>
        <v>0</v>
      </c>
      <c r="BK4" s="158">
        <v>0</v>
      </c>
      <c r="BL4" s="158">
        <v>0</v>
      </c>
      <c r="BM4" s="158">
        <v>0</v>
      </c>
      <c r="BN4" s="574">
        <f t="shared" si="16"/>
        <v>0</v>
      </c>
      <c r="BO4" s="574">
        <f t="shared" si="17"/>
        <v>0</v>
      </c>
      <c r="BP4" s="158">
        <v>0</v>
      </c>
      <c r="BQ4" s="158">
        <v>0</v>
      </c>
      <c r="BR4" s="158">
        <v>0</v>
      </c>
      <c r="BS4" s="574">
        <f t="shared" si="18"/>
        <v>0</v>
      </c>
      <c r="BT4" s="574">
        <f t="shared" si="19"/>
        <v>0</v>
      </c>
      <c r="BU4" s="158">
        <v>0</v>
      </c>
      <c r="BV4" s="158">
        <v>0</v>
      </c>
      <c r="BW4" s="158">
        <v>0</v>
      </c>
      <c r="BX4" s="574">
        <f t="shared" si="20"/>
        <v>0</v>
      </c>
      <c r="BY4" s="574">
        <f t="shared" si="21"/>
        <v>0</v>
      </c>
      <c r="BZ4" s="158">
        <v>282087315</v>
      </c>
      <c r="CA4" s="158">
        <v>282087315</v>
      </c>
      <c r="CB4" s="158">
        <v>217084897</v>
      </c>
      <c r="CC4" s="574">
        <f t="shared" si="22"/>
        <v>1</v>
      </c>
      <c r="CD4" s="574">
        <f t="shared" si="23"/>
        <v>0.76956632027214689</v>
      </c>
      <c r="CE4" s="158">
        <f t="shared" si="24"/>
        <v>820491015</v>
      </c>
      <c r="CF4" s="158">
        <f t="shared" si="25"/>
        <v>820491015</v>
      </c>
      <c r="CG4" s="158">
        <f t="shared" si="26"/>
        <v>739637612</v>
      </c>
      <c r="CH4" s="574">
        <f t="shared" si="27"/>
        <v>1</v>
      </c>
      <c r="CI4" s="574">
        <f t="shared" si="28"/>
        <v>0.90145729627520665</v>
      </c>
    </row>
    <row r="5" spans="2:87" ht="15.6">
      <c r="B5" s="151">
        <v>8141</v>
      </c>
      <c r="C5" s="133">
        <f t="shared" si="0"/>
        <v>3</v>
      </c>
      <c r="D5" s="152" t="s">
        <v>43</v>
      </c>
      <c r="E5" s="343" t="s">
        <v>41</v>
      </c>
      <c r="F5" s="344">
        <v>1905054</v>
      </c>
      <c r="G5" s="345">
        <v>102</v>
      </c>
      <c r="H5" s="571">
        <v>13716178756</v>
      </c>
      <c r="I5" s="571">
        <f t="shared" si="1"/>
        <v>-6701188533</v>
      </c>
      <c r="J5" s="571">
        <f t="shared" si="2"/>
        <v>7014990223</v>
      </c>
      <c r="K5" s="571">
        <f t="shared" si="3"/>
        <v>6532938780</v>
      </c>
      <c r="L5" s="571">
        <f t="shared" si="4"/>
        <v>6626471936</v>
      </c>
      <c r="M5" s="572">
        <f t="shared" si="5"/>
        <v>0.94461599023671228</v>
      </c>
      <c r="N5" s="571">
        <f t="shared" si="6"/>
        <v>6532938780</v>
      </c>
      <c r="O5" s="571">
        <f t="shared" si="7"/>
        <v>6532938780</v>
      </c>
      <c r="P5" s="572">
        <f t="shared" si="8"/>
        <v>0.98588492384735571</v>
      </c>
      <c r="Q5" s="573">
        <f t="shared" si="9"/>
        <v>93533156</v>
      </c>
      <c r="R5" s="156">
        <v>-3554811885</v>
      </c>
      <c r="S5" s="156">
        <v>0</v>
      </c>
      <c r="T5" s="156">
        <v>0</v>
      </c>
      <c r="U5" s="156">
        <v>0</v>
      </c>
      <c r="V5" s="156">
        <v>0</v>
      </c>
      <c r="W5" s="156">
        <v>0</v>
      </c>
      <c r="X5" s="156">
        <v>3392880291</v>
      </c>
      <c r="Y5" s="156">
        <v>3392880291</v>
      </c>
      <c r="Z5" s="156">
        <v>0</v>
      </c>
      <c r="AA5" s="156">
        <v>0</v>
      </c>
      <c r="AB5" s="156">
        <v>-766558451</v>
      </c>
      <c r="AC5" s="156">
        <v>1607313236</v>
      </c>
      <c r="AD5" s="156">
        <v>1607313236</v>
      </c>
      <c r="AE5" s="156">
        <v>138189277</v>
      </c>
      <c r="AF5" s="156">
        <v>138189277</v>
      </c>
      <c r="AG5" s="156">
        <v>1208077660</v>
      </c>
      <c r="AH5" s="156">
        <v>1339038637</v>
      </c>
      <c r="AI5" s="156">
        <v>1339038637</v>
      </c>
      <c r="AJ5" s="156">
        <v>1178839902</v>
      </c>
      <c r="AK5" s="156">
        <v>1178839902</v>
      </c>
      <c r="AL5" s="156">
        <v>-2603934279</v>
      </c>
      <c r="AM5" s="156">
        <v>174311353</v>
      </c>
      <c r="AN5" s="156">
        <v>174311353</v>
      </c>
      <c r="AO5" s="156">
        <v>1475202560</v>
      </c>
      <c r="AP5" s="156">
        <v>1475202560</v>
      </c>
      <c r="AQ5" s="156">
        <v>-983961578</v>
      </c>
      <c r="AR5" s="156">
        <v>19395263</v>
      </c>
      <c r="AS5" s="156">
        <v>112928419</v>
      </c>
      <c r="AT5" s="156">
        <v>3740707041</v>
      </c>
      <c r="AU5" s="156">
        <v>3740707041</v>
      </c>
      <c r="AV5" s="158">
        <v>0</v>
      </c>
      <c r="AW5" s="158">
        <v>0</v>
      </c>
      <c r="AX5" s="158">
        <v>0</v>
      </c>
      <c r="AY5" s="574">
        <f t="shared" si="10"/>
        <v>0</v>
      </c>
      <c r="AZ5" s="574">
        <f t="shared" si="11"/>
        <v>0</v>
      </c>
      <c r="BA5" s="158">
        <v>49854111</v>
      </c>
      <c r="BB5" s="158">
        <v>0</v>
      </c>
      <c r="BC5" s="158">
        <v>0</v>
      </c>
      <c r="BD5" s="574">
        <f t="shared" si="12"/>
        <v>0</v>
      </c>
      <c r="BE5" s="574">
        <f t="shared" si="13"/>
        <v>0</v>
      </c>
      <c r="BF5" s="158">
        <v>0</v>
      </c>
      <c r="BG5" s="158">
        <v>0</v>
      </c>
      <c r="BH5" s="158">
        <v>0</v>
      </c>
      <c r="BI5" s="574">
        <f t="shared" si="14"/>
        <v>0</v>
      </c>
      <c r="BJ5" s="574">
        <f t="shared" si="15"/>
        <v>0</v>
      </c>
      <c r="BK5" s="158">
        <v>0</v>
      </c>
      <c r="BL5" s="158">
        <v>0</v>
      </c>
      <c r="BM5" s="158">
        <v>0</v>
      </c>
      <c r="BN5" s="574">
        <f t="shared" si="16"/>
        <v>0</v>
      </c>
      <c r="BO5" s="574">
        <f t="shared" si="17"/>
        <v>0</v>
      </c>
      <c r="BP5" s="158">
        <v>0</v>
      </c>
      <c r="BQ5" s="158">
        <v>0</v>
      </c>
      <c r="BR5" s="158">
        <v>0</v>
      </c>
      <c r="BS5" s="574">
        <f t="shared" si="18"/>
        <v>0</v>
      </c>
      <c r="BT5" s="574">
        <f t="shared" si="19"/>
        <v>0</v>
      </c>
      <c r="BU5" s="158">
        <v>0</v>
      </c>
      <c r="BV5" s="158">
        <v>0</v>
      </c>
      <c r="BW5" s="158">
        <v>0</v>
      </c>
      <c r="BX5" s="574">
        <f t="shared" si="20"/>
        <v>0</v>
      </c>
      <c r="BY5" s="574">
        <f t="shared" si="21"/>
        <v>0</v>
      </c>
      <c r="BZ5" s="158">
        <v>6965136112</v>
      </c>
      <c r="CA5" s="158">
        <v>6626471936</v>
      </c>
      <c r="CB5" s="158">
        <v>6532938780</v>
      </c>
      <c r="CC5" s="574">
        <f t="shared" si="22"/>
        <v>0.95137723505266081</v>
      </c>
      <c r="CD5" s="574">
        <f t="shared" si="23"/>
        <v>0.98588492384735571</v>
      </c>
      <c r="CE5" s="158">
        <f t="shared" si="24"/>
        <v>7014990223</v>
      </c>
      <c r="CF5" s="158">
        <f t="shared" si="25"/>
        <v>6626471936</v>
      </c>
      <c r="CG5" s="158">
        <f t="shared" si="26"/>
        <v>6532938780</v>
      </c>
      <c r="CH5" s="574">
        <f t="shared" si="27"/>
        <v>0.94461599023671228</v>
      </c>
      <c r="CI5" s="574">
        <f t="shared" si="28"/>
        <v>0.98588492384735571</v>
      </c>
    </row>
    <row r="6" spans="2:87" ht="15.6">
      <c r="B6" s="151">
        <v>8141</v>
      </c>
      <c r="C6" s="133">
        <f t="shared" si="0"/>
        <v>3</v>
      </c>
      <c r="D6" s="152" t="s">
        <v>43</v>
      </c>
      <c r="E6" s="343" t="s">
        <v>41</v>
      </c>
      <c r="F6" s="344">
        <v>1905054</v>
      </c>
      <c r="G6" s="345">
        <v>103</v>
      </c>
      <c r="H6" s="571">
        <v>822081</v>
      </c>
      <c r="I6" s="571">
        <f t="shared" si="1"/>
        <v>7401865284</v>
      </c>
      <c r="J6" s="571">
        <f t="shared" si="2"/>
        <v>7402687365</v>
      </c>
      <c r="K6" s="571">
        <f t="shared" si="3"/>
        <v>5084822642</v>
      </c>
      <c r="L6" s="571">
        <f t="shared" si="4"/>
        <v>5522427273</v>
      </c>
      <c r="M6" s="572">
        <f t="shared" si="5"/>
        <v>0.74600303926248546</v>
      </c>
      <c r="N6" s="571">
        <f t="shared" si="6"/>
        <v>5084822642</v>
      </c>
      <c r="O6" s="571">
        <f t="shared" si="7"/>
        <v>5084822642</v>
      </c>
      <c r="P6" s="572">
        <f t="shared" si="8"/>
        <v>0.92075864300838928</v>
      </c>
      <c r="Q6" s="573">
        <f t="shared" si="9"/>
        <v>437604631</v>
      </c>
      <c r="R6" s="156">
        <v>1396995149</v>
      </c>
      <c r="S6" s="156">
        <v>0</v>
      </c>
      <c r="T6" s="156">
        <v>0</v>
      </c>
      <c r="U6" s="156">
        <v>0</v>
      </c>
      <c r="V6" s="156">
        <v>0</v>
      </c>
      <c r="W6" s="156">
        <v>2316106062</v>
      </c>
      <c r="X6" s="156">
        <v>1351306664</v>
      </c>
      <c r="Y6" s="156">
        <v>1351306664</v>
      </c>
      <c r="Z6" s="156">
        <v>608087991</v>
      </c>
      <c r="AA6" s="156">
        <v>608087991</v>
      </c>
      <c r="AB6" s="156">
        <v>0</v>
      </c>
      <c r="AC6" s="156">
        <v>900871060</v>
      </c>
      <c r="AD6" s="156">
        <v>900871060</v>
      </c>
      <c r="AE6" s="156">
        <v>357093810</v>
      </c>
      <c r="AF6" s="156">
        <v>357093810</v>
      </c>
      <c r="AG6" s="156">
        <v>548015224</v>
      </c>
      <c r="AH6" s="156">
        <v>2009760792</v>
      </c>
      <c r="AI6" s="156">
        <v>2009760792</v>
      </c>
      <c r="AJ6" s="156">
        <v>762556308</v>
      </c>
      <c r="AK6" s="156">
        <v>762556308</v>
      </c>
      <c r="AL6" s="156">
        <v>3140748849</v>
      </c>
      <c r="AM6" s="156">
        <v>0</v>
      </c>
      <c r="AN6" s="156">
        <v>0</v>
      </c>
      <c r="AO6" s="156">
        <v>1288044895</v>
      </c>
      <c r="AP6" s="156">
        <v>1288044895</v>
      </c>
      <c r="AQ6" s="156">
        <v>0</v>
      </c>
      <c r="AR6" s="156">
        <v>822884126</v>
      </c>
      <c r="AS6" s="156">
        <v>1260488757</v>
      </c>
      <c r="AT6" s="156">
        <v>2069039638</v>
      </c>
      <c r="AU6" s="156">
        <v>2069039638</v>
      </c>
      <c r="AV6" s="158">
        <v>1413400207</v>
      </c>
      <c r="AW6" s="158">
        <v>1397817230</v>
      </c>
      <c r="AX6" s="158">
        <v>1373205188</v>
      </c>
      <c r="AY6" s="574">
        <f t="shared" si="10"/>
        <v>0.98897483039635636</v>
      </c>
      <c r="AZ6" s="574">
        <f t="shared" si="11"/>
        <v>0.98239251779719439</v>
      </c>
      <c r="BA6" s="158">
        <v>0</v>
      </c>
      <c r="BB6" s="158">
        <v>0</v>
      </c>
      <c r="BC6" s="158">
        <v>0</v>
      </c>
      <c r="BD6" s="574">
        <f t="shared" si="12"/>
        <v>0</v>
      </c>
      <c r="BE6" s="574">
        <f t="shared" si="13"/>
        <v>0</v>
      </c>
      <c r="BF6" s="158">
        <v>0</v>
      </c>
      <c r="BG6" s="158">
        <v>0</v>
      </c>
      <c r="BH6" s="158">
        <v>0</v>
      </c>
      <c r="BI6" s="574">
        <f t="shared" si="14"/>
        <v>0</v>
      </c>
      <c r="BJ6" s="574">
        <f t="shared" si="15"/>
        <v>0</v>
      </c>
      <c r="BK6" s="158">
        <v>1079258115</v>
      </c>
      <c r="BL6" s="158">
        <v>1079258115</v>
      </c>
      <c r="BM6" s="158">
        <v>909574696</v>
      </c>
      <c r="BN6" s="574">
        <f t="shared" si="16"/>
        <v>1</v>
      </c>
      <c r="BO6" s="574">
        <f t="shared" si="17"/>
        <v>0.84277772236162429</v>
      </c>
      <c r="BP6" s="158">
        <v>0</v>
      </c>
      <c r="BQ6" s="158">
        <v>0</v>
      </c>
      <c r="BR6" s="158">
        <v>0</v>
      </c>
      <c r="BS6" s="574">
        <f t="shared" si="18"/>
        <v>0</v>
      </c>
      <c r="BT6" s="574">
        <f t="shared" si="19"/>
        <v>0</v>
      </c>
      <c r="BU6" s="158">
        <v>0</v>
      </c>
      <c r="BV6" s="158">
        <v>0</v>
      </c>
      <c r="BW6" s="158">
        <v>0</v>
      </c>
      <c r="BX6" s="574">
        <f t="shared" si="20"/>
        <v>0</v>
      </c>
      <c r="BY6" s="574">
        <f t="shared" si="21"/>
        <v>0</v>
      </c>
      <c r="BZ6" s="158">
        <v>4910029043</v>
      </c>
      <c r="CA6" s="158">
        <v>3045351928</v>
      </c>
      <c r="CB6" s="158">
        <v>2802042758</v>
      </c>
      <c r="CC6" s="574">
        <f t="shared" si="22"/>
        <v>0.62023093984375033</v>
      </c>
      <c r="CD6" s="574">
        <f t="shared" si="23"/>
        <v>0.92010474462313108</v>
      </c>
      <c r="CE6" s="158">
        <f t="shared" si="24"/>
        <v>7402687365</v>
      </c>
      <c r="CF6" s="158">
        <f t="shared" si="25"/>
        <v>5522427273</v>
      </c>
      <c r="CG6" s="158">
        <f t="shared" si="26"/>
        <v>5084822642</v>
      </c>
      <c r="CH6" s="574">
        <f t="shared" si="27"/>
        <v>0.74600303926248546</v>
      </c>
      <c r="CI6" s="574">
        <f t="shared" si="28"/>
        <v>0.92075864300838928</v>
      </c>
    </row>
    <row r="7" spans="2:87" ht="15.6">
      <c r="B7" s="151">
        <v>8141</v>
      </c>
      <c r="C7" s="133">
        <f t="shared" si="0"/>
        <v>3</v>
      </c>
      <c r="D7" s="152" t="s">
        <v>44</v>
      </c>
      <c r="E7" s="343" t="s">
        <v>41</v>
      </c>
      <c r="F7" s="344">
        <v>1905054</v>
      </c>
      <c r="G7" s="345">
        <v>103</v>
      </c>
      <c r="H7" s="571">
        <v>537581622</v>
      </c>
      <c r="I7" s="571">
        <f t="shared" si="1"/>
        <v>2705857596</v>
      </c>
      <c r="J7" s="571">
        <f t="shared" si="2"/>
        <v>3243439218</v>
      </c>
      <c r="K7" s="571">
        <f t="shared" si="3"/>
        <v>2897218895</v>
      </c>
      <c r="L7" s="571">
        <f t="shared" si="4"/>
        <v>3259022195</v>
      </c>
      <c r="M7" s="572">
        <f t="shared" si="5"/>
        <v>1.0048044609294726</v>
      </c>
      <c r="N7" s="571">
        <f t="shared" si="6"/>
        <v>2897218895</v>
      </c>
      <c r="O7" s="571">
        <f t="shared" si="7"/>
        <v>2897218895</v>
      </c>
      <c r="P7" s="572">
        <f t="shared" si="8"/>
        <v>0.88898409450691085</v>
      </c>
      <c r="Q7" s="573">
        <f t="shared" si="9"/>
        <v>361803300</v>
      </c>
      <c r="R7" s="156">
        <v>0</v>
      </c>
      <c r="S7" s="156">
        <v>0</v>
      </c>
      <c r="T7" s="156">
        <v>0</v>
      </c>
      <c r="U7" s="156">
        <v>0</v>
      </c>
      <c r="V7" s="156">
        <v>0</v>
      </c>
      <c r="W7" s="156">
        <v>4010596155</v>
      </c>
      <c r="X7" s="156">
        <v>492294617</v>
      </c>
      <c r="Y7" s="156">
        <v>492294617</v>
      </c>
      <c r="Z7" s="156">
        <v>221532576</v>
      </c>
      <c r="AA7" s="156">
        <v>221532576</v>
      </c>
      <c r="AB7" s="156">
        <v>0</v>
      </c>
      <c r="AC7" s="156">
        <v>328196392</v>
      </c>
      <c r="AD7" s="156">
        <v>328196392</v>
      </c>
      <c r="AE7" s="156">
        <v>129890023</v>
      </c>
      <c r="AF7" s="156">
        <v>129890023</v>
      </c>
      <c r="AG7" s="156">
        <v>-1871554364</v>
      </c>
      <c r="AH7" s="156">
        <v>1453568925</v>
      </c>
      <c r="AI7" s="156">
        <v>1453568925</v>
      </c>
      <c r="AJ7" s="156">
        <v>276863711</v>
      </c>
      <c r="AK7" s="156">
        <v>276863711</v>
      </c>
      <c r="AL7" s="156">
        <v>566815805</v>
      </c>
      <c r="AM7" s="156">
        <v>0</v>
      </c>
      <c r="AN7" s="156">
        <v>0</v>
      </c>
      <c r="AO7" s="156">
        <v>707487109</v>
      </c>
      <c r="AP7" s="156">
        <v>707487109</v>
      </c>
      <c r="AQ7" s="156">
        <v>0</v>
      </c>
      <c r="AR7" s="156">
        <v>623158961</v>
      </c>
      <c r="AS7" s="156">
        <v>984962261</v>
      </c>
      <c r="AT7" s="156">
        <v>1561445476</v>
      </c>
      <c r="AU7" s="156">
        <v>1561445476</v>
      </c>
      <c r="AV7" s="158">
        <v>1497582020</v>
      </c>
      <c r="AW7" s="158">
        <v>1513164997</v>
      </c>
      <c r="AX7" s="158">
        <v>1497650906</v>
      </c>
      <c r="AY7" s="574">
        <f t="shared" si="10"/>
        <v>1.010405424739274</v>
      </c>
      <c r="AZ7" s="574">
        <f t="shared" si="11"/>
        <v>0.98974725754907211</v>
      </c>
      <c r="BA7" s="158">
        <v>0</v>
      </c>
      <c r="BB7" s="158">
        <v>0</v>
      </c>
      <c r="BC7" s="158">
        <v>0</v>
      </c>
      <c r="BD7" s="574">
        <f t="shared" si="12"/>
        <v>0</v>
      </c>
      <c r="BE7" s="574">
        <f t="shared" si="13"/>
        <v>0</v>
      </c>
      <c r="BF7" s="158">
        <v>0</v>
      </c>
      <c r="BG7" s="158">
        <v>0</v>
      </c>
      <c r="BH7" s="158">
        <v>0</v>
      </c>
      <c r="BI7" s="574">
        <f t="shared" si="14"/>
        <v>0</v>
      </c>
      <c r="BJ7" s="574">
        <f t="shared" si="15"/>
        <v>0</v>
      </c>
      <c r="BK7" s="158">
        <v>0</v>
      </c>
      <c r="BL7" s="158">
        <v>0</v>
      </c>
      <c r="BM7" s="158">
        <v>0</v>
      </c>
      <c r="BN7" s="574">
        <f t="shared" si="16"/>
        <v>0</v>
      </c>
      <c r="BO7" s="574">
        <f t="shared" si="17"/>
        <v>0</v>
      </c>
      <c r="BP7" s="158">
        <v>0</v>
      </c>
      <c r="BQ7" s="158">
        <v>0</v>
      </c>
      <c r="BR7" s="158">
        <v>0</v>
      </c>
      <c r="BS7" s="574">
        <f t="shared" si="18"/>
        <v>0</v>
      </c>
      <c r="BT7" s="574">
        <f t="shared" si="19"/>
        <v>0</v>
      </c>
      <c r="BU7" s="158">
        <v>0</v>
      </c>
      <c r="BV7" s="158">
        <v>0</v>
      </c>
      <c r="BW7" s="158">
        <v>0</v>
      </c>
      <c r="BX7" s="574">
        <f t="shared" si="20"/>
        <v>0</v>
      </c>
      <c r="BY7" s="574">
        <f t="shared" si="21"/>
        <v>0</v>
      </c>
      <c r="BZ7" s="158">
        <v>1745857198</v>
      </c>
      <c r="CA7" s="158">
        <v>1745857198</v>
      </c>
      <c r="CB7" s="158">
        <v>1399567989</v>
      </c>
      <c r="CC7" s="574">
        <f t="shared" si="22"/>
        <v>1</v>
      </c>
      <c r="CD7" s="574">
        <f t="shared" si="23"/>
        <v>0.80165089710848159</v>
      </c>
      <c r="CE7" s="158">
        <f t="shared" si="24"/>
        <v>3243439218</v>
      </c>
      <c r="CF7" s="158">
        <f t="shared" si="25"/>
        <v>3259022195</v>
      </c>
      <c r="CG7" s="158">
        <f t="shared" si="26"/>
        <v>2897218895</v>
      </c>
      <c r="CH7" s="574">
        <f t="shared" si="27"/>
        <v>1.0048044609294726</v>
      </c>
      <c r="CI7" s="574">
        <f t="shared" si="28"/>
        <v>0.88898409450691085</v>
      </c>
    </row>
    <row r="8" spans="2:87" ht="15.6">
      <c r="B8" s="151">
        <v>8141</v>
      </c>
      <c r="C8" s="133">
        <f t="shared" si="0"/>
        <v>3</v>
      </c>
      <c r="D8" s="152" t="s">
        <v>45</v>
      </c>
      <c r="E8" s="343" t="s">
        <v>41</v>
      </c>
      <c r="F8" s="344">
        <v>1905054</v>
      </c>
      <c r="G8" s="345">
        <v>103</v>
      </c>
      <c r="H8" s="571">
        <v>538403703</v>
      </c>
      <c r="I8" s="571">
        <f t="shared" si="1"/>
        <v>282087332</v>
      </c>
      <c r="J8" s="571">
        <f t="shared" si="2"/>
        <v>820491035</v>
      </c>
      <c r="K8" s="571">
        <f t="shared" si="3"/>
        <v>745450628</v>
      </c>
      <c r="L8" s="571">
        <f t="shared" si="4"/>
        <v>820491035</v>
      </c>
      <c r="M8" s="572">
        <f t="shared" si="5"/>
        <v>1</v>
      </c>
      <c r="N8" s="571">
        <f t="shared" si="6"/>
        <v>745450628</v>
      </c>
      <c r="O8" s="571">
        <f t="shared" si="7"/>
        <v>745450628</v>
      </c>
      <c r="P8" s="572">
        <f t="shared" si="8"/>
        <v>0.90854207566082668</v>
      </c>
      <c r="Q8" s="573">
        <f t="shared" si="9"/>
        <v>75040407</v>
      </c>
      <c r="R8" s="156">
        <v>0</v>
      </c>
      <c r="S8" s="156">
        <v>0</v>
      </c>
      <c r="T8" s="156">
        <v>0</v>
      </c>
      <c r="U8" s="156">
        <v>0</v>
      </c>
      <c r="V8" s="156">
        <v>0</v>
      </c>
      <c r="W8" s="156">
        <v>450596155</v>
      </c>
      <c r="X8" s="156">
        <v>492294617</v>
      </c>
      <c r="Y8" s="156">
        <v>492294617</v>
      </c>
      <c r="Z8" s="156">
        <v>221532575</v>
      </c>
      <c r="AA8" s="156">
        <v>221532575</v>
      </c>
      <c r="AB8" s="156">
        <v>0</v>
      </c>
      <c r="AC8" s="156">
        <v>328196418</v>
      </c>
      <c r="AD8" s="156">
        <v>328196418</v>
      </c>
      <c r="AE8" s="156">
        <v>129890025</v>
      </c>
      <c r="AF8" s="156">
        <v>129890025</v>
      </c>
      <c r="AG8" s="156">
        <v>393184593</v>
      </c>
      <c r="AH8" s="156">
        <v>0</v>
      </c>
      <c r="AI8" s="156">
        <v>0</v>
      </c>
      <c r="AJ8" s="156">
        <v>276863725</v>
      </c>
      <c r="AK8" s="156">
        <v>276863725</v>
      </c>
      <c r="AL8" s="156">
        <v>-561693416</v>
      </c>
      <c r="AM8" s="156">
        <v>0</v>
      </c>
      <c r="AN8" s="156">
        <v>0</v>
      </c>
      <c r="AO8" s="156">
        <v>117164303</v>
      </c>
      <c r="AP8" s="156">
        <v>117164303</v>
      </c>
      <c r="AQ8" s="156">
        <v>0</v>
      </c>
      <c r="AR8" s="156">
        <v>-75040407</v>
      </c>
      <c r="AS8" s="156">
        <v>0</v>
      </c>
      <c r="AT8" s="156">
        <v>0</v>
      </c>
      <c r="AU8" s="156">
        <v>0</v>
      </c>
      <c r="AV8" s="158">
        <v>538403703</v>
      </c>
      <c r="AW8" s="158">
        <v>538403703</v>
      </c>
      <c r="AX8" s="158">
        <v>522707183</v>
      </c>
      <c r="AY8" s="574">
        <f t="shared" si="10"/>
        <v>1</v>
      </c>
      <c r="AZ8" s="574">
        <f t="shared" si="11"/>
        <v>0.97084618862660388</v>
      </c>
      <c r="BA8" s="158">
        <v>0</v>
      </c>
      <c r="BB8" s="158">
        <v>0</v>
      </c>
      <c r="BC8" s="158">
        <v>0</v>
      </c>
      <c r="BD8" s="574">
        <f t="shared" si="12"/>
        <v>0</v>
      </c>
      <c r="BE8" s="574">
        <f t="shared" si="13"/>
        <v>0</v>
      </c>
      <c r="BF8" s="158">
        <v>0</v>
      </c>
      <c r="BG8" s="158">
        <v>0</v>
      </c>
      <c r="BH8" s="158">
        <v>0</v>
      </c>
      <c r="BI8" s="574">
        <f t="shared" si="14"/>
        <v>0</v>
      </c>
      <c r="BJ8" s="574">
        <f t="shared" si="15"/>
        <v>0</v>
      </c>
      <c r="BK8" s="158">
        <v>0</v>
      </c>
      <c r="BL8" s="158">
        <v>0</v>
      </c>
      <c r="BM8" s="158">
        <v>0</v>
      </c>
      <c r="BN8" s="574">
        <f t="shared" si="16"/>
        <v>0</v>
      </c>
      <c r="BO8" s="574">
        <f t="shared" si="17"/>
        <v>0</v>
      </c>
      <c r="BP8" s="158">
        <v>0</v>
      </c>
      <c r="BQ8" s="158">
        <v>0</v>
      </c>
      <c r="BR8" s="158">
        <v>0</v>
      </c>
      <c r="BS8" s="574">
        <f t="shared" si="18"/>
        <v>0</v>
      </c>
      <c r="BT8" s="574">
        <f t="shared" si="19"/>
        <v>0</v>
      </c>
      <c r="BU8" s="158">
        <v>0</v>
      </c>
      <c r="BV8" s="158">
        <v>0</v>
      </c>
      <c r="BW8" s="158">
        <v>0</v>
      </c>
      <c r="BX8" s="574">
        <f t="shared" si="20"/>
        <v>0</v>
      </c>
      <c r="BY8" s="574">
        <f t="shared" si="21"/>
        <v>0</v>
      </c>
      <c r="BZ8" s="158">
        <v>282087332</v>
      </c>
      <c r="CA8" s="158">
        <v>282087332</v>
      </c>
      <c r="CB8" s="158">
        <v>222743445</v>
      </c>
      <c r="CC8" s="574">
        <f t="shared" si="22"/>
        <v>1</v>
      </c>
      <c r="CD8" s="574">
        <f t="shared" si="23"/>
        <v>0.78962583473971815</v>
      </c>
      <c r="CE8" s="158">
        <f t="shared" si="24"/>
        <v>820491035</v>
      </c>
      <c r="CF8" s="158">
        <f t="shared" si="25"/>
        <v>820491035</v>
      </c>
      <c r="CG8" s="158">
        <f t="shared" si="26"/>
        <v>745450628</v>
      </c>
      <c r="CH8" s="574">
        <f t="shared" si="27"/>
        <v>1</v>
      </c>
      <c r="CI8" s="574">
        <f t="shared" si="28"/>
        <v>0.90854207566082668</v>
      </c>
    </row>
    <row r="9" spans="2:87" ht="15.6">
      <c r="B9" s="151">
        <v>8141</v>
      </c>
      <c r="C9" s="133">
        <f t="shared" si="0"/>
        <v>4</v>
      </c>
      <c r="D9" s="152" t="s">
        <v>46</v>
      </c>
      <c r="E9" s="343" t="s">
        <v>41</v>
      </c>
      <c r="F9" s="344">
        <v>1905054</v>
      </c>
      <c r="G9" s="345">
        <v>237</v>
      </c>
      <c r="H9" s="571">
        <v>538403703</v>
      </c>
      <c r="I9" s="571">
        <f t="shared" si="1"/>
        <v>604556492</v>
      </c>
      <c r="J9" s="571">
        <f t="shared" si="2"/>
        <v>1142960195</v>
      </c>
      <c r="K9" s="571">
        <f t="shared" si="3"/>
        <v>1030765846</v>
      </c>
      <c r="L9" s="571">
        <f t="shared" si="4"/>
        <v>1142960195</v>
      </c>
      <c r="M9" s="572">
        <f t="shared" si="5"/>
        <v>1</v>
      </c>
      <c r="N9" s="571">
        <f t="shared" si="6"/>
        <v>1030765846</v>
      </c>
      <c r="O9" s="571">
        <f t="shared" si="7"/>
        <v>1030765846</v>
      </c>
      <c r="P9" s="572">
        <f t="shared" si="8"/>
        <v>0.90183879588212601</v>
      </c>
      <c r="Q9" s="573">
        <f t="shared" si="9"/>
        <v>112194349</v>
      </c>
      <c r="R9" s="156">
        <v>0</v>
      </c>
      <c r="S9" s="156">
        <v>0</v>
      </c>
      <c r="T9" s="156">
        <v>0</v>
      </c>
      <c r="U9" s="156">
        <v>0</v>
      </c>
      <c r="V9" s="156">
        <v>0</v>
      </c>
      <c r="W9" s="156">
        <v>450596155</v>
      </c>
      <c r="X9" s="156">
        <v>492294617</v>
      </c>
      <c r="Y9" s="156">
        <v>492294617</v>
      </c>
      <c r="Z9" s="156">
        <v>221532579</v>
      </c>
      <c r="AA9" s="156">
        <v>221532579</v>
      </c>
      <c r="AB9" s="156">
        <v>0</v>
      </c>
      <c r="AC9" s="156">
        <v>328196378</v>
      </c>
      <c r="AD9" s="156">
        <v>328196378</v>
      </c>
      <c r="AE9" s="156">
        <v>129890024</v>
      </c>
      <c r="AF9" s="156">
        <v>129890024</v>
      </c>
      <c r="AG9" s="156">
        <v>418157250</v>
      </c>
      <c r="AH9" s="156">
        <v>193481520</v>
      </c>
      <c r="AI9" s="156">
        <v>193481520</v>
      </c>
      <c r="AJ9" s="156">
        <v>265839079</v>
      </c>
      <c r="AK9" s="156">
        <v>265839079</v>
      </c>
      <c r="AL9" s="156">
        <v>-264196913</v>
      </c>
      <c r="AM9" s="156">
        <v>0</v>
      </c>
      <c r="AN9" s="156">
        <v>0</v>
      </c>
      <c r="AO9" s="156">
        <v>209442600</v>
      </c>
      <c r="AP9" s="156">
        <v>209442600</v>
      </c>
      <c r="AQ9" s="156">
        <v>0</v>
      </c>
      <c r="AR9" s="156">
        <v>16793331</v>
      </c>
      <c r="AS9" s="156">
        <v>128987680</v>
      </c>
      <c r="AT9" s="156">
        <v>204061564</v>
      </c>
      <c r="AU9" s="156">
        <v>204061564</v>
      </c>
      <c r="AV9" s="158">
        <v>667391383</v>
      </c>
      <c r="AW9" s="158">
        <v>667391383</v>
      </c>
      <c r="AX9" s="158">
        <v>651540398</v>
      </c>
      <c r="AY9" s="574">
        <f t="shared" si="10"/>
        <v>1</v>
      </c>
      <c r="AZ9" s="574">
        <f t="shared" si="11"/>
        <v>0.97624934123550111</v>
      </c>
      <c r="BA9" s="158">
        <v>0</v>
      </c>
      <c r="BB9" s="158">
        <v>0</v>
      </c>
      <c r="BC9" s="158">
        <v>0</v>
      </c>
      <c r="BD9" s="574">
        <f t="shared" si="12"/>
        <v>0</v>
      </c>
      <c r="BE9" s="574">
        <f t="shared" si="13"/>
        <v>0</v>
      </c>
      <c r="BF9" s="158">
        <v>0</v>
      </c>
      <c r="BG9" s="158">
        <v>0</v>
      </c>
      <c r="BH9" s="158">
        <v>0</v>
      </c>
      <c r="BI9" s="574">
        <f t="shared" si="14"/>
        <v>0</v>
      </c>
      <c r="BJ9" s="574">
        <f t="shared" si="15"/>
        <v>0</v>
      </c>
      <c r="BK9" s="158">
        <v>0</v>
      </c>
      <c r="BL9" s="158">
        <v>0</v>
      </c>
      <c r="BM9" s="158">
        <v>0</v>
      </c>
      <c r="BN9" s="574">
        <f t="shared" si="16"/>
        <v>0</v>
      </c>
      <c r="BO9" s="574">
        <f t="shared" si="17"/>
        <v>0</v>
      </c>
      <c r="BP9" s="158">
        <v>0</v>
      </c>
      <c r="BQ9" s="158">
        <v>0</v>
      </c>
      <c r="BR9" s="158">
        <v>0</v>
      </c>
      <c r="BS9" s="574">
        <f t="shared" si="18"/>
        <v>0</v>
      </c>
      <c r="BT9" s="574">
        <f t="shared" si="19"/>
        <v>0</v>
      </c>
      <c r="BU9" s="158">
        <v>0</v>
      </c>
      <c r="BV9" s="158">
        <v>0</v>
      </c>
      <c r="BW9" s="158">
        <v>0</v>
      </c>
      <c r="BX9" s="574">
        <f t="shared" si="20"/>
        <v>0</v>
      </c>
      <c r="BY9" s="574">
        <f t="shared" si="21"/>
        <v>0</v>
      </c>
      <c r="BZ9" s="158">
        <v>475568812</v>
      </c>
      <c r="CA9" s="158">
        <v>475568812</v>
      </c>
      <c r="CB9" s="158">
        <v>379225448</v>
      </c>
      <c r="CC9" s="574">
        <f t="shared" si="22"/>
        <v>1</v>
      </c>
      <c r="CD9" s="574">
        <f t="shared" si="23"/>
        <v>0.79741446123258397</v>
      </c>
      <c r="CE9" s="158">
        <f t="shared" si="24"/>
        <v>1142960195</v>
      </c>
      <c r="CF9" s="158">
        <f t="shared" si="25"/>
        <v>1142960195</v>
      </c>
      <c r="CG9" s="158">
        <f t="shared" si="26"/>
        <v>1030765846</v>
      </c>
      <c r="CH9" s="574">
        <f t="shared" si="27"/>
        <v>1</v>
      </c>
      <c r="CI9" s="574">
        <f t="shared" si="28"/>
        <v>0.90183879588212601</v>
      </c>
    </row>
    <row r="10" spans="2:87" ht="15.6">
      <c r="B10" s="151">
        <v>8141</v>
      </c>
      <c r="C10" s="133">
        <f t="shared" si="0"/>
        <v>5</v>
      </c>
      <c r="D10" s="152" t="s">
        <v>47</v>
      </c>
      <c r="E10" s="343" t="s">
        <v>41</v>
      </c>
      <c r="F10" s="344">
        <v>1905054</v>
      </c>
      <c r="G10" s="345">
        <v>121</v>
      </c>
      <c r="H10" s="571">
        <v>272370935</v>
      </c>
      <c r="I10" s="571">
        <f t="shared" si="1"/>
        <v>1007466472</v>
      </c>
      <c r="J10" s="571">
        <f t="shared" si="2"/>
        <v>1279837407</v>
      </c>
      <c r="K10" s="571">
        <f t="shared" si="3"/>
        <v>1235238772</v>
      </c>
      <c r="L10" s="571">
        <f t="shared" si="4"/>
        <v>1279837407</v>
      </c>
      <c r="M10" s="572">
        <f t="shared" si="5"/>
        <v>1</v>
      </c>
      <c r="N10" s="571">
        <f t="shared" si="6"/>
        <v>1235238772</v>
      </c>
      <c r="O10" s="571">
        <f t="shared" si="7"/>
        <v>1235238772</v>
      </c>
      <c r="P10" s="572">
        <f t="shared" si="8"/>
        <v>0.96515288992486836</v>
      </c>
      <c r="Q10" s="573">
        <f t="shared" si="9"/>
        <v>44598635</v>
      </c>
      <c r="R10" s="156">
        <v>0</v>
      </c>
      <c r="S10" s="156">
        <v>0</v>
      </c>
      <c r="T10" s="156">
        <v>0</v>
      </c>
      <c r="U10" s="156">
        <v>0</v>
      </c>
      <c r="V10" s="156">
        <v>0</v>
      </c>
      <c r="W10" s="156">
        <v>226881060</v>
      </c>
      <c r="X10" s="156">
        <v>247876782</v>
      </c>
      <c r="Y10" s="156">
        <v>247876782</v>
      </c>
      <c r="Z10" s="156">
        <v>111544554</v>
      </c>
      <c r="AA10" s="156">
        <v>111544554</v>
      </c>
      <c r="AB10" s="156">
        <v>0</v>
      </c>
      <c r="AC10" s="156">
        <v>166847035</v>
      </c>
      <c r="AD10" s="156">
        <v>166847035</v>
      </c>
      <c r="AE10" s="156">
        <v>65250952</v>
      </c>
      <c r="AF10" s="156">
        <v>65250952</v>
      </c>
      <c r="AG10" s="156">
        <v>259398188</v>
      </c>
      <c r="AH10" s="156">
        <v>145952778</v>
      </c>
      <c r="AI10" s="156">
        <v>145952778</v>
      </c>
      <c r="AJ10" s="156">
        <v>134715217</v>
      </c>
      <c r="AK10" s="156">
        <v>134715217</v>
      </c>
      <c r="AL10" s="156">
        <v>521187224</v>
      </c>
      <c r="AM10" s="156">
        <v>0</v>
      </c>
      <c r="AN10" s="156">
        <v>0</v>
      </c>
      <c r="AO10" s="156">
        <v>188716929</v>
      </c>
      <c r="AP10" s="156">
        <v>188716929</v>
      </c>
      <c r="AQ10" s="156">
        <v>0</v>
      </c>
      <c r="AR10" s="156">
        <v>674562177</v>
      </c>
      <c r="AS10" s="156">
        <v>719160812</v>
      </c>
      <c r="AT10" s="156">
        <v>735011120</v>
      </c>
      <c r="AU10" s="156">
        <v>735011120</v>
      </c>
      <c r="AV10" s="158">
        <v>991531747</v>
      </c>
      <c r="AW10" s="158">
        <v>991531747</v>
      </c>
      <c r="AX10" s="158">
        <v>983243848</v>
      </c>
      <c r="AY10" s="574">
        <f t="shared" si="10"/>
        <v>1</v>
      </c>
      <c r="AZ10" s="574">
        <f t="shared" si="11"/>
        <v>0.9916413175623715</v>
      </c>
      <c r="BA10" s="158">
        <v>0</v>
      </c>
      <c r="BB10" s="158">
        <v>0</v>
      </c>
      <c r="BC10" s="158">
        <v>0</v>
      </c>
      <c r="BD10" s="574">
        <f t="shared" si="12"/>
        <v>0</v>
      </c>
      <c r="BE10" s="574">
        <f t="shared" si="13"/>
        <v>0</v>
      </c>
      <c r="BF10" s="158">
        <v>0</v>
      </c>
      <c r="BG10" s="158">
        <v>0</v>
      </c>
      <c r="BH10" s="158">
        <v>0</v>
      </c>
      <c r="BI10" s="574">
        <f t="shared" si="14"/>
        <v>0</v>
      </c>
      <c r="BJ10" s="574">
        <f t="shared" si="15"/>
        <v>0</v>
      </c>
      <c r="BK10" s="158">
        <v>0</v>
      </c>
      <c r="BL10" s="158">
        <v>0</v>
      </c>
      <c r="BM10" s="158">
        <v>0</v>
      </c>
      <c r="BN10" s="574">
        <f t="shared" si="16"/>
        <v>0</v>
      </c>
      <c r="BO10" s="574">
        <f t="shared" si="17"/>
        <v>0</v>
      </c>
      <c r="BP10" s="158">
        <v>0</v>
      </c>
      <c r="BQ10" s="158">
        <v>0</v>
      </c>
      <c r="BR10" s="158">
        <v>0</v>
      </c>
      <c r="BS10" s="574">
        <f t="shared" si="18"/>
        <v>0</v>
      </c>
      <c r="BT10" s="574">
        <f t="shared" si="19"/>
        <v>0</v>
      </c>
      <c r="BU10" s="158">
        <v>0</v>
      </c>
      <c r="BV10" s="158">
        <v>0</v>
      </c>
      <c r="BW10" s="158">
        <v>0</v>
      </c>
      <c r="BX10" s="574">
        <f t="shared" si="20"/>
        <v>0</v>
      </c>
      <c r="BY10" s="574">
        <f t="shared" si="21"/>
        <v>0</v>
      </c>
      <c r="BZ10" s="158">
        <v>288305660</v>
      </c>
      <c r="CA10" s="158">
        <v>288305660</v>
      </c>
      <c r="CB10" s="158">
        <v>251994924</v>
      </c>
      <c r="CC10" s="574">
        <f t="shared" si="22"/>
        <v>1</v>
      </c>
      <c r="CD10" s="574">
        <f t="shared" si="23"/>
        <v>0.87405472372620086</v>
      </c>
      <c r="CE10" s="158">
        <f t="shared" si="24"/>
        <v>1279837407</v>
      </c>
      <c r="CF10" s="158">
        <f t="shared" si="25"/>
        <v>1279837407</v>
      </c>
      <c r="CG10" s="158">
        <f t="shared" si="26"/>
        <v>1235238772</v>
      </c>
      <c r="CH10" s="574">
        <f t="shared" si="27"/>
        <v>1</v>
      </c>
      <c r="CI10" s="574">
        <f t="shared" si="28"/>
        <v>0.96515288992486836</v>
      </c>
    </row>
    <row r="11" spans="2:87" ht="15.6">
      <c r="B11" s="151">
        <v>8141</v>
      </c>
      <c r="C11" s="133">
        <f t="shared" si="0"/>
        <v>5</v>
      </c>
      <c r="D11" s="152" t="s">
        <v>48</v>
      </c>
      <c r="E11" s="343" t="s">
        <v>41</v>
      </c>
      <c r="F11" s="344">
        <v>1905054</v>
      </c>
      <c r="G11" s="345">
        <v>121</v>
      </c>
      <c r="H11" s="571">
        <v>272370944</v>
      </c>
      <c r="I11" s="571">
        <f t="shared" si="1"/>
        <v>880369436</v>
      </c>
      <c r="J11" s="571">
        <f t="shared" si="2"/>
        <v>1152740380</v>
      </c>
      <c r="K11" s="571">
        <f t="shared" si="3"/>
        <v>982716301</v>
      </c>
      <c r="L11" s="571">
        <f t="shared" si="4"/>
        <v>1152740380</v>
      </c>
      <c r="M11" s="572">
        <f t="shared" si="5"/>
        <v>1</v>
      </c>
      <c r="N11" s="571">
        <f t="shared" si="6"/>
        <v>982716301</v>
      </c>
      <c r="O11" s="571">
        <f t="shared" si="7"/>
        <v>982716301</v>
      </c>
      <c r="P11" s="572">
        <f t="shared" si="8"/>
        <v>0.85250444770573575</v>
      </c>
      <c r="Q11" s="573">
        <f t="shared" si="9"/>
        <v>170024079</v>
      </c>
      <c r="R11" s="156">
        <v>0</v>
      </c>
      <c r="S11" s="156">
        <v>0</v>
      </c>
      <c r="T11" s="156">
        <v>0</v>
      </c>
      <c r="U11" s="156">
        <v>0</v>
      </c>
      <c r="V11" s="156">
        <v>0</v>
      </c>
      <c r="W11" s="156">
        <v>226881060</v>
      </c>
      <c r="X11" s="156">
        <v>247876782</v>
      </c>
      <c r="Y11" s="156">
        <v>247876782</v>
      </c>
      <c r="Z11" s="156">
        <v>111544551</v>
      </c>
      <c r="AA11" s="156">
        <v>111544551</v>
      </c>
      <c r="AB11" s="156">
        <v>0</v>
      </c>
      <c r="AC11" s="156">
        <v>166847042</v>
      </c>
      <c r="AD11" s="156">
        <v>166847042</v>
      </c>
      <c r="AE11" s="156">
        <v>65250950</v>
      </c>
      <c r="AF11" s="156">
        <v>65250950</v>
      </c>
      <c r="AG11" s="156">
        <v>807404257</v>
      </c>
      <c r="AH11" s="156">
        <v>693958849</v>
      </c>
      <c r="AI11" s="156">
        <v>693958849</v>
      </c>
      <c r="AJ11" s="156">
        <v>134715226</v>
      </c>
      <c r="AK11" s="156">
        <v>134715226</v>
      </c>
      <c r="AL11" s="156">
        <v>-153915881</v>
      </c>
      <c r="AM11" s="156">
        <v>0</v>
      </c>
      <c r="AN11" s="156">
        <v>0</v>
      </c>
      <c r="AO11" s="156">
        <v>313516800</v>
      </c>
      <c r="AP11" s="156">
        <v>313516800</v>
      </c>
      <c r="AQ11" s="156">
        <v>0</v>
      </c>
      <c r="AR11" s="156">
        <v>-125966372</v>
      </c>
      <c r="AS11" s="156">
        <v>44057707</v>
      </c>
      <c r="AT11" s="156">
        <v>357688774</v>
      </c>
      <c r="AU11" s="156">
        <v>357688774</v>
      </c>
      <c r="AV11" s="158">
        <v>316428651</v>
      </c>
      <c r="AW11" s="158">
        <v>316428651</v>
      </c>
      <c r="AX11" s="158">
        <v>308140744</v>
      </c>
      <c r="AY11" s="574">
        <f t="shared" si="10"/>
        <v>1</v>
      </c>
      <c r="AZ11" s="574">
        <f t="shared" si="11"/>
        <v>0.97380797543519537</v>
      </c>
      <c r="BA11" s="158">
        <v>0</v>
      </c>
      <c r="BB11" s="158">
        <v>0</v>
      </c>
      <c r="BC11" s="158">
        <v>0</v>
      </c>
      <c r="BD11" s="574">
        <f t="shared" si="12"/>
        <v>0</v>
      </c>
      <c r="BE11" s="574">
        <f t="shared" si="13"/>
        <v>0</v>
      </c>
      <c r="BF11" s="158">
        <v>0</v>
      </c>
      <c r="BG11" s="158">
        <v>0</v>
      </c>
      <c r="BH11" s="158">
        <v>0</v>
      </c>
      <c r="BI11" s="574">
        <f t="shared" si="14"/>
        <v>0</v>
      </c>
      <c r="BJ11" s="574">
        <f t="shared" si="15"/>
        <v>0</v>
      </c>
      <c r="BK11" s="158">
        <v>0</v>
      </c>
      <c r="BL11" s="158">
        <v>0</v>
      </c>
      <c r="BM11" s="158">
        <v>0</v>
      </c>
      <c r="BN11" s="574">
        <f t="shared" si="16"/>
        <v>0</v>
      </c>
      <c r="BO11" s="574">
        <f t="shared" si="17"/>
        <v>0</v>
      </c>
      <c r="BP11" s="158">
        <v>0</v>
      </c>
      <c r="BQ11" s="158">
        <v>0</v>
      </c>
      <c r="BR11" s="158">
        <v>0</v>
      </c>
      <c r="BS11" s="574">
        <f t="shared" si="18"/>
        <v>0</v>
      </c>
      <c r="BT11" s="574">
        <f t="shared" si="19"/>
        <v>0</v>
      </c>
      <c r="BU11" s="158">
        <v>0</v>
      </c>
      <c r="BV11" s="158">
        <v>0</v>
      </c>
      <c r="BW11" s="158">
        <v>0</v>
      </c>
      <c r="BX11" s="574">
        <f t="shared" si="20"/>
        <v>0</v>
      </c>
      <c r="BY11" s="574">
        <f t="shared" si="21"/>
        <v>0</v>
      </c>
      <c r="BZ11" s="158">
        <v>836311729</v>
      </c>
      <c r="CA11" s="158">
        <v>836311729</v>
      </c>
      <c r="CB11" s="158">
        <v>674575557</v>
      </c>
      <c r="CC11" s="574">
        <f t="shared" si="22"/>
        <v>1</v>
      </c>
      <c r="CD11" s="574">
        <f t="shared" si="23"/>
        <v>0.80660779181778042</v>
      </c>
      <c r="CE11" s="158">
        <f t="shared" si="24"/>
        <v>1152740380</v>
      </c>
      <c r="CF11" s="158">
        <f t="shared" si="25"/>
        <v>1152740380</v>
      </c>
      <c r="CG11" s="158">
        <f t="shared" si="26"/>
        <v>982716301</v>
      </c>
      <c r="CH11" s="574">
        <f t="shared" si="27"/>
        <v>1</v>
      </c>
      <c r="CI11" s="574">
        <f t="shared" si="28"/>
        <v>0.85250444770573575</v>
      </c>
    </row>
    <row r="12" spans="2:87" ht="15.6">
      <c r="B12" s="151">
        <v>8141</v>
      </c>
      <c r="C12" s="133">
        <f t="shared" si="0"/>
        <v>6</v>
      </c>
      <c r="D12" s="152" t="s">
        <v>49</v>
      </c>
      <c r="E12" s="343" t="s">
        <v>41</v>
      </c>
      <c r="F12" s="344">
        <v>1905054</v>
      </c>
      <c r="G12" s="345">
        <v>94</v>
      </c>
      <c r="H12" s="571">
        <v>100000</v>
      </c>
      <c r="I12" s="571">
        <f t="shared" si="1"/>
        <v>-100000</v>
      </c>
      <c r="J12" s="571">
        <f t="shared" si="2"/>
        <v>0</v>
      </c>
      <c r="K12" s="571">
        <f t="shared" si="3"/>
        <v>0</v>
      </c>
      <c r="L12" s="571">
        <f t="shared" si="4"/>
        <v>0</v>
      </c>
      <c r="M12" s="572">
        <f t="shared" si="5"/>
        <v>0</v>
      </c>
      <c r="N12" s="571">
        <f t="shared" si="6"/>
        <v>0</v>
      </c>
      <c r="O12" s="571">
        <f t="shared" si="7"/>
        <v>0</v>
      </c>
      <c r="P12" s="572">
        <f t="shared" si="8"/>
        <v>0</v>
      </c>
      <c r="Q12" s="573">
        <f t="shared" si="9"/>
        <v>0</v>
      </c>
      <c r="R12" s="156">
        <v>0</v>
      </c>
      <c r="S12" s="156">
        <v>0</v>
      </c>
      <c r="T12" s="156">
        <v>0</v>
      </c>
      <c r="U12" s="156">
        <v>0</v>
      </c>
      <c r="V12" s="156">
        <v>0</v>
      </c>
      <c r="W12" s="156">
        <v>0</v>
      </c>
      <c r="X12" s="156">
        <v>0</v>
      </c>
      <c r="Y12" s="156">
        <v>0</v>
      </c>
      <c r="Z12" s="156">
        <v>0</v>
      </c>
      <c r="AA12" s="156">
        <v>0</v>
      </c>
      <c r="AB12" s="156">
        <v>0</v>
      </c>
      <c r="AC12" s="156">
        <v>0</v>
      </c>
      <c r="AD12" s="156">
        <v>0</v>
      </c>
      <c r="AE12" s="156">
        <v>0</v>
      </c>
      <c r="AF12" s="156">
        <v>0</v>
      </c>
      <c r="AG12" s="156">
        <v>0</v>
      </c>
      <c r="AH12" s="156">
        <v>0</v>
      </c>
      <c r="AI12" s="156">
        <v>0</v>
      </c>
      <c r="AJ12" s="156">
        <v>0</v>
      </c>
      <c r="AK12" s="156">
        <v>0</v>
      </c>
      <c r="AL12" s="156">
        <v>-100000</v>
      </c>
      <c r="AM12" s="156">
        <v>0</v>
      </c>
      <c r="AN12" s="156">
        <v>0</v>
      </c>
      <c r="AO12" s="156">
        <v>0</v>
      </c>
      <c r="AP12" s="156">
        <v>0</v>
      </c>
      <c r="AQ12" s="156">
        <v>0</v>
      </c>
      <c r="AR12" s="156">
        <v>0</v>
      </c>
      <c r="AS12" s="156">
        <v>0</v>
      </c>
      <c r="AT12" s="156">
        <v>0</v>
      </c>
      <c r="AU12" s="156">
        <v>0</v>
      </c>
      <c r="AV12" s="158">
        <v>0</v>
      </c>
      <c r="AW12" s="158">
        <v>0</v>
      </c>
      <c r="AX12" s="158">
        <v>0</v>
      </c>
      <c r="AY12" s="574">
        <f t="shared" si="10"/>
        <v>0</v>
      </c>
      <c r="AZ12" s="574">
        <f t="shared" si="11"/>
        <v>0</v>
      </c>
      <c r="BA12" s="158">
        <v>0</v>
      </c>
      <c r="BB12" s="158">
        <v>0</v>
      </c>
      <c r="BC12" s="158">
        <v>0</v>
      </c>
      <c r="BD12" s="574">
        <f t="shared" si="12"/>
        <v>0</v>
      </c>
      <c r="BE12" s="574">
        <f t="shared" si="13"/>
        <v>0</v>
      </c>
      <c r="BF12" s="158">
        <v>0</v>
      </c>
      <c r="BG12" s="158">
        <v>0</v>
      </c>
      <c r="BH12" s="158">
        <v>0</v>
      </c>
      <c r="BI12" s="574">
        <f t="shared" si="14"/>
        <v>0</v>
      </c>
      <c r="BJ12" s="574">
        <f t="shared" si="15"/>
        <v>0</v>
      </c>
      <c r="BK12" s="158">
        <v>0</v>
      </c>
      <c r="BL12" s="158">
        <v>0</v>
      </c>
      <c r="BM12" s="158">
        <v>0</v>
      </c>
      <c r="BN12" s="574">
        <f t="shared" si="16"/>
        <v>0</v>
      </c>
      <c r="BO12" s="574">
        <f t="shared" si="17"/>
        <v>0</v>
      </c>
      <c r="BP12" s="158">
        <v>0</v>
      </c>
      <c r="BQ12" s="158">
        <v>0</v>
      </c>
      <c r="BR12" s="158">
        <v>0</v>
      </c>
      <c r="BS12" s="574">
        <f t="shared" si="18"/>
        <v>0</v>
      </c>
      <c r="BT12" s="574">
        <f t="shared" si="19"/>
        <v>0</v>
      </c>
      <c r="BU12" s="158">
        <v>0</v>
      </c>
      <c r="BV12" s="158">
        <v>0</v>
      </c>
      <c r="BW12" s="158">
        <v>0</v>
      </c>
      <c r="BX12" s="574">
        <f t="shared" si="20"/>
        <v>0</v>
      </c>
      <c r="BY12" s="574">
        <f t="shared" si="21"/>
        <v>0</v>
      </c>
      <c r="BZ12" s="158">
        <v>0</v>
      </c>
      <c r="CA12" s="158">
        <v>0</v>
      </c>
      <c r="CB12" s="158">
        <v>0</v>
      </c>
      <c r="CC12" s="574">
        <f t="shared" si="22"/>
        <v>0</v>
      </c>
      <c r="CD12" s="574">
        <f t="shared" si="23"/>
        <v>0</v>
      </c>
      <c r="CE12" s="158">
        <f t="shared" si="24"/>
        <v>0</v>
      </c>
      <c r="CF12" s="158">
        <f t="shared" si="25"/>
        <v>0</v>
      </c>
      <c r="CG12" s="158">
        <f t="shared" si="26"/>
        <v>0</v>
      </c>
      <c r="CH12" s="574">
        <f t="shared" si="27"/>
        <v>0</v>
      </c>
      <c r="CI12" s="574">
        <f t="shared" si="28"/>
        <v>0</v>
      </c>
    </row>
    <row r="13" spans="2:87" ht="15.6">
      <c r="B13" s="151">
        <v>8141</v>
      </c>
      <c r="C13" s="133">
        <f t="shared" si="0"/>
        <v>6</v>
      </c>
      <c r="D13" s="152" t="s">
        <v>50</v>
      </c>
      <c r="E13" s="343" t="s">
        <v>41</v>
      </c>
      <c r="F13" s="344">
        <v>1905054</v>
      </c>
      <c r="G13" s="345">
        <v>120</v>
      </c>
      <c r="H13" s="571">
        <v>43166662</v>
      </c>
      <c r="I13" s="571">
        <f t="shared" si="1"/>
        <v>88704298</v>
      </c>
      <c r="J13" s="571">
        <f t="shared" si="2"/>
        <v>131870960</v>
      </c>
      <c r="K13" s="571">
        <f t="shared" si="3"/>
        <v>119420221</v>
      </c>
      <c r="L13" s="571">
        <f t="shared" si="4"/>
        <v>131870960</v>
      </c>
      <c r="M13" s="572">
        <f t="shared" si="5"/>
        <v>1</v>
      </c>
      <c r="N13" s="571">
        <f t="shared" si="6"/>
        <v>119420221</v>
      </c>
      <c r="O13" s="571">
        <f t="shared" si="7"/>
        <v>119420221</v>
      </c>
      <c r="P13" s="572">
        <f t="shared" si="8"/>
        <v>0.90558392082684469</v>
      </c>
      <c r="Q13" s="573">
        <f t="shared" si="9"/>
        <v>12450739</v>
      </c>
      <c r="R13" s="156">
        <v>0</v>
      </c>
      <c r="S13" s="156">
        <v>0</v>
      </c>
      <c r="T13" s="156">
        <v>0</v>
      </c>
      <c r="U13" s="156">
        <v>0</v>
      </c>
      <c r="V13" s="156">
        <v>0</v>
      </c>
      <c r="W13" s="156">
        <v>36210358</v>
      </c>
      <c r="X13" s="156">
        <v>39561288</v>
      </c>
      <c r="Y13" s="156">
        <v>39561288</v>
      </c>
      <c r="Z13" s="156">
        <v>17802580</v>
      </c>
      <c r="AA13" s="156">
        <v>17802580</v>
      </c>
      <c r="AB13" s="156">
        <v>0</v>
      </c>
      <c r="AC13" s="156">
        <v>26374192</v>
      </c>
      <c r="AD13" s="156">
        <v>26374192</v>
      </c>
      <c r="AE13" s="156">
        <v>9744089</v>
      </c>
      <c r="AF13" s="156">
        <v>9744089</v>
      </c>
      <c r="AG13" s="156">
        <v>57716455</v>
      </c>
      <c r="AH13" s="156">
        <v>39561288</v>
      </c>
      <c r="AI13" s="156">
        <v>39561288</v>
      </c>
      <c r="AJ13" s="156">
        <v>21363096</v>
      </c>
      <c r="AK13" s="156">
        <v>21363096</v>
      </c>
      <c r="AL13" s="156">
        <v>-5222515</v>
      </c>
      <c r="AM13" s="156">
        <v>0</v>
      </c>
      <c r="AN13" s="156">
        <v>0</v>
      </c>
      <c r="AO13" s="156">
        <v>28111964</v>
      </c>
      <c r="AP13" s="156">
        <v>28111964</v>
      </c>
      <c r="AQ13" s="156">
        <v>0</v>
      </c>
      <c r="AR13" s="156">
        <v>13923453</v>
      </c>
      <c r="AS13" s="156">
        <v>26374192</v>
      </c>
      <c r="AT13" s="156">
        <v>42398492</v>
      </c>
      <c r="AU13" s="156">
        <v>42398492</v>
      </c>
      <c r="AV13" s="158">
        <v>69540854</v>
      </c>
      <c r="AW13" s="158">
        <v>69540854</v>
      </c>
      <c r="AX13" s="158">
        <v>68200263</v>
      </c>
      <c r="AY13" s="574">
        <f t="shared" si="10"/>
        <v>1</v>
      </c>
      <c r="AZ13" s="574">
        <f t="shared" si="11"/>
        <v>0.98072225285010162</v>
      </c>
      <c r="BA13" s="158">
        <v>0</v>
      </c>
      <c r="BB13" s="158">
        <v>0</v>
      </c>
      <c r="BC13" s="158">
        <v>0</v>
      </c>
      <c r="BD13" s="574">
        <f t="shared" si="12"/>
        <v>0</v>
      </c>
      <c r="BE13" s="574">
        <f t="shared" si="13"/>
        <v>0</v>
      </c>
      <c r="BF13" s="158">
        <v>0</v>
      </c>
      <c r="BG13" s="158">
        <v>0</v>
      </c>
      <c r="BH13" s="158">
        <v>0</v>
      </c>
      <c r="BI13" s="574">
        <f t="shared" si="14"/>
        <v>0</v>
      </c>
      <c r="BJ13" s="574">
        <f t="shared" si="15"/>
        <v>0</v>
      </c>
      <c r="BK13" s="158">
        <v>0</v>
      </c>
      <c r="BL13" s="158">
        <v>0</v>
      </c>
      <c r="BM13" s="158">
        <v>0</v>
      </c>
      <c r="BN13" s="574">
        <f t="shared" si="16"/>
        <v>0</v>
      </c>
      <c r="BO13" s="574">
        <f t="shared" si="17"/>
        <v>0</v>
      </c>
      <c r="BP13" s="158">
        <v>0</v>
      </c>
      <c r="BQ13" s="158">
        <v>0</v>
      </c>
      <c r="BR13" s="158">
        <v>0</v>
      </c>
      <c r="BS13" s="574">
        <f t="shared" si="18"/>
        <v>0</v>
      </c>
      <c r="BT13" s="574">
        <f t="shared" si="19"/>
        <v>0</v>
      </c>
      <c r="BU13" s="158">
        <v>0</v>
      </c>
      <c r="BV13" s="158">
        <v>0</v>
      </c>
      <c r="BW13" s="158">
        <v>0</v>
      </c>
      <c r="BX13" s="574">
        <f t="shared" si="20"/>
        <v>0</v>
      </c>
      <c r="BY13" s="574">
        <f t="shared" si="21"/>
        <v>0</v>
      </c>
      <c r="BZ13" s="158">
        <v>62330106</v>
      </c>
      <c r="CA13" s="158">
        <v>62330106</v>
      </c>
      <c r="CB13" s="158">
        <v>51219958</v>
      </c>
      <c r="CC13" s="574">
        <f t="shared" si="22"/>
        <v>1</v>
      </c>
      <c r="CD13" s="574">
        <f t="shared" si="23"/>
        <v>0.82175310274620739</v>
      </c>
      <c r="CE13" s="158">
        <f t="shared" si="24"/>
        <v>131870960</v>
      </c>
      <c r="CF13" s="158">
        <f t="shared" si="25"/>
        <v>131870960</v>
      </c>
      <c r="CG13" s="158">
        <f t="shared" si="26"/>
        <v>119420221</v>
      </c>
      <c r="CH13" s="574">
        <f t="shared" si="27"/>
        <v>1</v>
      </c>
      <c r="CI13" s="574">
        <f t="shared" si="28"/>
        <v>0.90558392082684469</v>
      </c>
    </row>
    <row r="14" spans="2:87" ht="15.6">
      <c r="B14" s="151">
        <v>8141</v>
      </c>
      <c r="C14" s="133">
        <f t="shared" si="0"/>
        <v>7</v>
      </c>
      <c r="D14" s="152" t="s">
        <v>51</v>
      </c>
      <c r="E14" s="343" t="s">
        <v>41</v>
      </c>
      <c r="F14" s="344">
        <v>1905014</v>
      </c>
      <c r="G14" s="345">
        <v>125</v>
      </c>
      <c r="H14" s="571">
        <v>2131953853</v>
      </c>
      <c r="I14" s="571">
        <f t="shared" si="1"/>
        <v>-517795152</v>
      </c>
      <c r="J14" s="571">
        <f t="shared" si="2"/>
        <v>1614158701</v>
      </c>
      <c r="K14" s="571">
        <f t="shared" si="3"/>
        <v>1574103733</v>
      </c>
      <c r="L14" s="571">
        <f t="shared" si="4"/>
        <v>1614158701</v>
      </c>
      <c r="M14" s="572">
        <f t="shared" si="5"/>
        <v>1</v>
      </c>
      <c r="N14" s="571">
        <f t="shared" si="6"/>
        <v>1574103733</v>
      </c>
      <c r="O14" s="571">
        <f t="shared" si="7"/>
        <v>1574103733</v>
      </c>
      <c r="P14" s="572">
        <f t="shared" si="8"/>
        <v>0.97518523551916847</v>
      </c>
      <c r="Q14" s="573">
        <f t="shared" si="9"/>
        <v>40054968</v>
      </c>
      <c r="R14" s="156">
        <v>0</v>
      </c>
      <c r="S14" s="156">
        <v>0</v>
      </c>
      <c r="T14" s="156">
        <v>0</v>
      </c>
      <c r="U14" s="156">
        <v>0</v>
      </c>
      <c r="V14" s="156">
        <v>0</v>
      </c>
      <c r="W14" s="156">
        <v>160293976</v>
      </c>
      <c r="X14" s="156">
        <v>715517253</v>
      </c>
      <c r="Y14" s="156">
        <v>715517253</v>
      </c>
      <c r="Z14" s="156">
        <v>78807459</v>
      </c>
      <c r="AA14" s="156">
        <v>78807459</v>
      </c>
      <c r="AB14" s="156">
        <v>0</v>
      </c>
      <c r="AC14" s="156">
        <v>116032316</v>
      </c>
      <c r="AD14" s="156">
        <v>116032316</v>
      </c>
      <c r="AE14" s="156">
        <v>235264376</v>
      </c>
      <c r="AF14" s="156">
        <v>235264376</v>
      </c>
      <c r="AG14" s="156">
        <v>156565884</v>
      </c>
      <c r="AH14" s="156">
        <v>72393617</v>
      </c>
      <c r="AI14" s="156">
        <v>72393617</v>
      </c>
      <c r="AJ14" s="156">
        <v>283316782</v>
      </c>
      <c r="AK14" s="156">
        <v>283316782</v>
      </c>
      <c r="AL14" s="156">
        <v>-635297395</v>
      </c>
      <c r="AM14" s="156">
        <v>675486959</v>
      </c>
      <c r="AN14" s="156">
        <v>675486959</v>
      </c>
      <c r="AO14" s="156">
        <v>76153571</v>
      </c>
      <c r="AP14" s="156">
        <v>76153571</v>
      </c>
      <c r="AQ14" s="156">
        <v>-199357617</v>
      </c>
      <c r="AR14" s="156">
        <v>-5326412</v>
      </c>
      <c r="AS14" s="156">
        <v>34728556</v>
      </c>
      <c r="AT14" s="156">
        <v>900561545</v>
      </c>
      <c r="AU14" s="156">
        <v>900561545</v>
      </c>
      <c r="AV14" s="158">
        <v>221292842</v>
      </c>
      <c r="AW14" s="158">
        <v>221292842</v>
      </c>
      <c r="AX14" s="158">
        <v>216777717</v>
      </c>
      <c r="AY14" s="574">
        <f t="shared" si="10"/>
        <v>1</v>
      </c>
      <c r="AZ14" s="574">
        <f t="shared" si="11"/>
        <v>0.97959660620202071</v>
      </c>
      <c r="BA14" s="158">
        <v>0</v>
      </c>
      <c r="BB14" s="158">
        <v>0</v>
      </c>
      <c r="BC14" s="158">
        <v>0</v>
      </c>
      <c r="BD14" s="574">
        <f t="shared" si="12"/>
        <v>0</v>
      </c>
      <c r="BE14" s="574">
        <f t="shared" si="13"/>
        <v>0</v>
      </c>
      <c r="BF14" s="158">
        <v>0</v>
      </c>
      <c r="BG14" s="158">
        <v>0</v>
      </c>
      <c r="BH14" s="158">
        <v>0</v>
      </c>
      <c r="BI14" s="574">
        <f t="shared" si="14"/>
        <v>0</v>
      </c>
      <c r="BJ14" s="574">
        <f t="shared" si="15"/>
        <v>0</v>
      </c>
      <c r="BK14" s="158">
        <v>0</v>
      </c>
      <c r="BL14" s="158">
        <v>0</v>
      </c>
      <c r="BM14" s="158">
        <v>0</v>
      </c>
      <c r="BN14" s="574">
        <f t="shared" si="16"/>
        <v>0</v>
      </c>
      <c r="BO14" s="574">
        <f t="shared" si="17"/>
        <v>0</v>
      </c>
      <c r="BP14" s="158">
        <v>0</v>
      </c>
      <c r="BQ14" s="158">
        <v>0</v>
      </c>
      <c r="BR14" s="158">
        <v>0</v>
      </c>
      <c r="BS14" s="574">
        <f t="shared" si="18"/>
        <v>0</v>
      </c>
      <c r="BT14" s="574">
        <f t="shared" si="19"/>
        <v>0</v>
      </c>
      <c r="BU14" s="158">
        <v>0</v>
      </c>
      <c r="BV14" s="158">
        <v>0</v>
      </c>
      <c r="BW14" s="158">
        <v>0</v>
      </c>
      <c r="BX14" s="574">
        <f t="shared" si="20"/>
        <v>0</v>
      </c>
      <c r="BY14" s="574">
        <f t="shared" si="21"/>
        <v>0</v>
      </c>
      <c r="BZ14" s="158">
        <v>1392865859</v>
      </c>
      <c r="CA14" s="158">
        <v>1392865859</v>
      </c>
      <c r="CB14" s="158">
        <v>1357326016</v>
      </c>
      <c r="CC14" s="574">
        <f t="shared" si="22"/>
        <v>1</v>
      </c>
      <c r="CD14" s="574">
        <f t="shared" si="23"/>
        <v>0.97448437495229034</v>
      </c>
      <c r="CE14" s="158">
        <f t="shared" si="24"/>
        <v>1614158701</v>
      </c>
      <c r="CF14" s="158">
        <f t="shared" si="25"/>
        <v>1614158701</v>
      </c>
      <c r="CG14" s="158">
        <f t="shared" si="26"/>
        <v>1574103733</v>
      </c>
      <c r="CH14" s="574">
        <f t="shared" si="27"/>
        <v>1</v>
      </c>
      <c r="CI14" s="574">
        <f t="shared" si="28"/>
        <v>0.97518523551916847</v>
      </c>
    </row>
    <row r="15" spans="2:87" ht="15.6">
      <c r="B15" s="151">
        <v>8141</v>
      </c>
      <c r="C15" s="133">
        <f t="shared" si="0"/>
        <v>8</v>
      </c>
      <c r="D15" s="152" t="s">
        <v>52</v>
      </c>
      <c r="E15" s="343" t="s">
        <v>41</v>
      </c>
      <c r="F15" s="344">
        <v>1905014</v>
      </c>
      <c r="G15" s="345">
        <v>228</v>
      </c>
      <c r="H15" s="571">
        <v>33405000</v>
      </c>
      <c r="I15" s="571">
        <f t="shared" si="1"/>
        <v>3032423</v>
      </c>
      <c r="J15" s="571">
        <f t="shared" si="2"/>
        <v>36437423</v>
      </c>
      <c r="K15" s="571">
        <f t="shared" si="3"/>
        <v>2592352</v>
      </c>
      <c r="L15" s="571">
        <f t="shared" si="4"/>
        <v>36437423</v>
      </c>
      <c r="M15" s="572">
        <f t="shared" si="5"/>
        <v>1</v>
      </c>
      <c r="N15" s="571">
        <f t="shared" si="6"/>
        <v>2592352</v>
      </c>
      <c r="O15" s="571">
        <f t="shared" si="7"/>
        <v>2592352</v>
      </c>
      <c r="P15" s="572">
        <f t="shared" si="8"/>
        <v>7.1145316725609267E-2</v>
      </c>
      <c r="Q15" s="573">
        <f t="shared" si="9"/>
        <v>33845071</v>
      </c>
      <c r="R15" s="156">
        <v>0</v>
      </c>
      <c r="S15" s="156">
        <v>0</v>
      </c>
      <c r="T15" s="156">
        <v>0</v>
      </c>
      <c r="U15" s="156">
        <v>0</v>
      </c>
      <c r="V15" s="156">
        <v>0</v>
      </c>
      <c r="W15" s="156">
        <v>0</v>
      </c>
      <c r="X15" s="156">
        <v>0</v>
      </c>
      <c r="Y15" s="156">
        <v>0</v>
      </c>
      <c r="Z15" s="156">
        <v>0</v>
      </c>
      <c r="AA15" s="156">
        <v>0</v>
      </c>
      <c r="AB15" s="156">
        <v>0</v>
      </c>
      <c r="AC15" s="156">
        <v>0</v>
      </c>
      <c r="AD15" s="156">
        <v>0</v>
      </c>
      <c r="AE15" s="156">
        <v>0</v>
      </c>
      <c r="AF15" s="156">
        <v>0</v>
      </c>
      <c r="AG15" s="156">
        <v>0</v>
      </c>
      <c r="AH15" s="156">
        <v>5760781</v>
      </c>
      <c r="AI15" s="156">
        <v>5760781</v>
      </c>
      <c r="AJ15" s="156">
        <v>0</v>
      </c>
      <c r="AK15" s="156">
        <v>0</v>
      </c>
      <c r="AL15" s="156">
        <v>3032423</v>
      </c>
      <c r="AM15" s="156">
        <v>0</v>
      </c>
      <c r="AN15" s="156">
        <v>0</v>
      </c>
      <c r="AO15" s="156">
        <v>2592352</v>
      </c>
      <c r="AP15" s="156">
        <v>2592352</v>
      </c>
      <c r="AQ15" s="156">
        <v>0</v>
      </c>
      <c r="AR15" s="156">
        <v>-3168429</v>
      </c>
      <c r="AS15" s="156">
        <v>30676642</v>
      </c>
      <c r="AT15" s="156">
        <v>0</v>
      </c>
      <c r="AU15" s="156">
        <v>0</v>
      </c>
      <c r="AV15" s="158">
        <v>0</v>
      </c>
      <c r="AW15" s="158">
        <v>0</v>
      </c>
      <c r="AX15" s="158">
        <v>0</v>
      </c>
      <c r="AY15" s="574">
        <f t="shared" si="10"/>
        <v>0</v>
      </c>
      <c r="AZ15" s="574">
        <f t="shared" si="11"/>
        <v>0</v>
      </c>
      <c r="BA15" s="158">
        <v>0</v>
      </c>
      <c r="BB15" s="158">
        <v>0</v>
      </c>
      <c r="BC15" s="158">
        <v>0</v>
      </c>
      <c r="BD15" s="574">
        <f t="shared" si="12"/>
        <v>0</v>
      </c>
      <c r="BE15" s="574">
        <f t="shared" si="13"/>
        <v>0</v>
      </c>
      <c r="BF15" s="158">
        <v>0</v>
      </c>
      <c r="BG15" s="158">
        <v>0</v>
      </c>
      <c r="BH15" s="158">
        <v>0</v>
      </c>
      <c r="BI15" s="574">
        <f t="shared" si="14"/>
        <v>0</v>
      </c>
      <c r="BJ15" s="574">
        <f t="shared" si="15"/>
        <v>0</v>
      </c>
      <c r="BK15" s="158">
        <v>36437423</v>
      </c>
      <c r="BL15" s="158">
        <v>36437423</v>
      </c>
      <c r="BM15" s="158">
        <v>2592352</v>
      </c>
      <c r="BN15" s="574">
        <f t="shared" si="16"/>
        <v>1</v>
      </c>
      <c r="BO15" s="574">
        <f t="shared" si="17"/>
        <v>7.1145316725609267E-2</v>
      </c>
      <c r="BP15" s="158">
        <v>0</v>
      </c>
      <c r="BQ15" s="158">
        <v>0</v>
      </c>
      <c r="BR15" s="158">
        <v>0</v>
      </c>
      <c r="BS15" s="574">
        <f t="shared" si="18"/>
        <v>0</v>
      </c>
      <c r="BT15" s="574">
        <f t="shared" si="19"/>
        <v>0</v>
      </c>
      <c r="BU15" s="158">
        <v>0</v>
      </c>
      <c r="BV15" s="158">
        <v>0</v>
      </c>
      <c r="BW15" s="158">
        <v>0</v>
      </c>
      <c r="BX15" s="574">
        <f t="shared" si="20"/>
        <v>0</v>
      </c>
      <c r="BY15" s="574">
        <f t="shared" si="21"/>
        <v>0</v>
      </c>
      <c r="BZ15" s="158">
        <v>0</v>
      </c>
      <c r="CA15" s="158">
        <v>0</v>
      </c>
      <c r="CB15" s="158">
        <v>0</v>
      </c>
      <c r="CC15" s="574">
        <f t="shared" si="22"/>
        <v>0</v>
      </c>
      <c r="CD15" s="574">
        <f t="shared" si="23"/>
        <v>0</v>
      </c>
      <c r="CE15" s="158">
        <f t="shared" si="24"/>
        <v>36437423</v>
      </c>
      <c r="CF15" s="158">
        <f t="shared" si="25"/>
        <v>36437423</v>
      </c>
      <c r="CG15" s="158">
        <f t="shared" si="26"/>
        <v>2592352</v>
      </c>
      <c r="CH15" s="574">
        <f t="shared" si="27"/>
        <v>1</v>
      </c>
      <c r="CI15" s="574">
        <f t="shared" si="28"/>
        <v>7.1145316725609267E-2</v>
      </c>
    </row>
    <row r="16" spans="2:87" ht="15.6">
      <c r="B16" s="151">
        <v>8141</v>
      </c>
      <c r="C16" s="133">
        <f t="shared" si="0"/>
        <v>9</v>
      </c>
      <c r="D16" s="152" t="s">
        <v>53</v>
      </c>
      <c r="E16" s="343" t="s">
        <v>41</v>
      </c>
      <c r="F16" s="344">
        <v>1905014</v>
      </c>
      <c r="G16" s="345">
        <v>158</v>
      </c>
      <c r="H16" s="571">
        <v>360763530</v>
      </c>
      <c r="I16" s="571">
        <f t="shared" si="1"/>
        <v>836423823</v>
      </c>
      <c r="J16" s="571">
        <f t="shared" si="2"/>
        <v>1197187353</v>
      </c>
      <c r="K16" s="571">
        <f t="shared" si="3"/>
        <v>1093928721</v>
      </c>
      <c r="L16" s="571">
        <f t="shared" si="4"/>
        <v>1197187353</v>
      </c>
      <c r="M16" s="572">
        <f t="shared" si="5"/>
        <v>1</v>
      </c>
      <c r="N16" s="571">
        <f t="shared" si="6"/>
        <v>1093928721</v>
      </c>
      <c r="O16" s="571">
        <f t="shared" si="7"/>
        <v>1093928721</v>
      </c>
      <c r="P16" s="572">
        <f t="shared" si="8"/>
        <v>0.91374897860285031</v>
      </c>
      <c r="Q16" s="573">
        <f t="shared" si="9"/>
        <v>103258632</v>
      </c>
      <c r="R16" s="156">
        <v>53171467</v>
      </c>
      <c r="S16" s="156">
        <v>0</v>
      </c>
      <c r="T16" s="156">
        <v>0</v>
      </c>
      <c r="U16" s="156">
        <v>0</v>
      </c>
      <c r="V16" s="156">
        <v>0</v>
      </c>
      <c r="W16" s="156">
        <v>378873770</v>
      </c>
      <c r="X16" s="156">
        <v>413934997</v>
      </c>
      <c r="Y16" s="156">
        <v>413934997</v>
      </c>
      <c r="Z16" s="156">
        <v>186270750</v>
      </c>
      <c r="AA16" s="156">
        <v>186270750</v>
      </c>
      <c r="AB16" s="156">
        <v>0</v>
      </c>
      <c r="AC16" s="156">
        <v>275956656</v>
      </c>
      <c r="AD16" s="156">
        <v>275956656</v>
      </c>
      <c r="AE16" s="156">
        <v>109151536</v>
      </c>
      <c r="AF16" s="156">
        <v>109151536</v>
      </c>
      <c r="AG16" s="156">
        <v>452381474</v>
      </c>
      <c r="AH16" s="156">
        <v>224698054</v>
      </c>
      <c r="AI16" s="156">
        <v>224698054</v>
      </c>
      <c r="AJ16" s="156">
        <v>223524893</v>
      </c>
      <c r="AK16" s="156">
        <v>223524893</v>
      </c>
      <c r="AL16" s="156">
        <v>-48002888</v>
      </c>
      <c r="AM16" s="156">
        <v>0</v>
      </c>
      <c r="AN16" s="156">
        <v>0</v>
      </c>
      <c r="AO16" s="156">
        <v>204069349</v>
      </c>
      <c r="AP16" s="156">
        <v>204069349</v>
      </c>
      <c r="AQ16" s="156">
        <v>0</v>
      </c>
      <c r="AR16" s="156">
        <v>179339014</v>
      </c>
      <c r="AS16" s="156">
        <v>282597646</v>
      </c>
      <c r="AT16" s="156">
        <v>370912193</v>
      </c>
      <c r="AU16" s="156">
        <v>370912193</v>
      </c>
      <c r="AV16" s="158">
        <v>696532643</v>
      </c>
      <c r="AW16" s="158">
        <v>696532643</v>
      </c>
      <c r="AX16" s="158">
        <v>692132201</v>
      </c>
      <c r="AY16" s="574">
        <f t="shared" si="10"/>
        <v>1</v>
      </c>
      <c r="AZ16" s="574">
        <f t="shared" si="11"/>
        <v>0.99368236069877924</v>
      </c>
      <c r="BA16" s="158">
        <v>0</v>
      </c>
      <c r="BB16" s="158">
        <v>0</v>
      </c>
      <c r="BC16" s="158">
        <v>0</v>
      </c>
      <c r="BD16" s="574">
        <f t="shared" si="12"/>
        <v>0</v>
      </c>
      <c r="BE16" s="574">
        <f t="shared" si="13"/>
        <v>0</v>
      </c>
      <c r="BF16" s="158">
        <v>0</v>
      </c>
      <c r="BG16" s="158">
        <v>0</v>
      </c>
      <c r="BH16" s="158">
        <v>0</v>
      </c>
      <c r="BI16" s="574">
        <f t="shared" si="14"/>
        <v>0</v>
      </c>
      <c r="BJ16" s="574">
        <f t="shared" si="15"/>
        <v>0</v>
      </c>
      <c r="BK16" s="158">
        <v>0</v>
      </c>
      <c r="BL16" s="158">
        <v>0</v>
      </c>
      <c r="BM16" s="158">
        <v>0</v>
      </c>
      <c r="BN16" s="574">
        <f t="shared" si="16"/>
        <v>0</v>
      </c>
      <c r="BO16" s="574">
        <f t="shared" si="17"/>
        <v>0</v>
      </c>
      <c r="BP16" s="158">
        <v>0</v>
      </c>
      <c r="BQ16" s="158">
        <v>0</v>
      </c>
      <c r="BR16" s="158">
        <v>0</v>
      </c>
      <c r="BS16" s="574">
        <f t="shared" si="18"/>
        <v>0</v>
      </c>
      <c r="BT16" s="574">
        <f t="shared" si="19"/>
        <v>0</v>
      </c>
      <c r="BU16" s="158">
        <v>0</v>
      </c>
      <c r="BV16" s="158">
        <v>0</v>
      </c>
      <c r="BW16" s="158">
        <v>0</v>
      </c>
      <c r="BX16" s="574">
        <f t="shared" si="20"/>
        <v>0</v>
      </c>
      <c r="BY16" s="574">
        <f t="shared" si="21"/>
        <v>0</v>
      </c>
      <c r="BZ16" s="158">
        <v>500654710</v>
      </c>
      <c r="CA16" s="158">
        <v>500654710</v>
      </c>
      <c r="CB16" s="158">
        <v>401796520</v>
      </c>
      <c r="CC16" s="574">
        <f t="shared" si="22"/>
        <v>1</v>
      </c>
      <c r="CD16" s="574">
        <f t="shared" si="23"/>
        <v>0.802542175224917</v>
      </c>
      <c r="CE16" s="158">
        <f t="shared" si="24"/>
        <v>1197187353</v>
      </c>
      <c r="CF16" s="158">
        <f t="shared" si="25"/>
        <v>1197187353</v>
      </c>
      <c r="CG16" s="158">
        <f t="shared" si="26"/>
        <v>1093928721</v>
      </c>
      <c r="CH16" s="574">
        <f t="shared" si="27"/>
        <v>1</v>
      </c>
      <c r="CI16" s="574">
        <f t="shared" si="28"/>
        <v>0.91374897860285031</v>
      </c>
    </row>
    <row r="17" spans="2:87" ht="15.6">
      <c r="B17" s="151">
        <v>8141</v>
      </c>
      <c r="C17" s="133">
        <f t="shared" si="0"/>
        <v>9</v>
      </c>
      <c r="D17" s="152" t="s">
        <v>54</v>
      </c>
      <c r="E17" s="343" t="s">
        <v>41</v>
      </c>
      <c r="F17" s="344">
        <v>1905014</v>
      </c>
      <c r="G17" s="345">
        <v>157</v>
      </c>
      <c r="H17" s="571">
        <v>797497780</v>
      </c>
      <c r="I17" s="571">
        <f t="shared" si="1"/>
        <v>-797497780</v>
      </c>
      <c r="J17" s="571">
        <f t="shared" si="2"/>
        <v>0</v>
      </c>
      <c r="K17" s="571">
        <f t="shared" si="3"/>
        <v>0</v>
      </c>
      <c r="L17" s="571">
        <f t="shared" si="4"/>
        <v>0</v>
      </c>
      <c r="M17" s="572">
        <f t="shared" si="5"/>
        <v>0</v>
      </c>
      <c r="N17" s="571">
        <f t="shared" si="6"/>
        <v>0</v>
      </c>
      <c r="O17" s="571">
        <f t="shared" si="7"/>
        <v>0</v>
      </c>
      <c r="P17" s="572">
        <f t="shared" si="8"/>
        <v>0</v>
      </c>
      <c r="Q17" s="573">
        <f t="shared" si="9"/>
        <v>0</v>
      </c>
      <c r="R17" s="156">
        <v>0</v>
      </c>
      <c r="S17" s="156">
        <v>0</v>
      </c>
      <c r="T17" s="156">
        <v>0</v>
      </c>
      <c r="U17" s="156">
        <v>0</v>
      </c>
      <c r="V17" s="156">
        <v>0</v>
      </c>
      <c r="W17" s="156">
        <v>0</v>
      </c>
      <c r="X17" s="156">
        <v>0</v>
      </c>
      <c r="Y17" s="156">
        <v>0</v>
      </c>
      <c r="Z17" s="156">
        <v>0</v>
      </c>
      <c r="AA17" s="156">
        <v>0</v>
      </c>
      <c r="AB17" s="156">
        <v>0</v>
      </c>
      <c r="AC17" s="156">
        <v>0</v>
      </c>
      <c r="AD17" s="156">
        <v>0</v>
      </c>
      <c r="AE17" s="156">
        <v>0</v>
      </c>
      <c r="AF17" s="156">
        <v>0</v>
      </c>
      <c r="AG17" s="156">
        <v>0</v>
      </c>
      <c r="AH17" s="156">
        <v>0</v>
      </c>
      <c r="AI17" s="156">
        <v>0</v>
      </c>
      <c r="AJ17" s="156">
        <v>0</v>
      </c>
      <c r="AK17" s="156">
        <v>0</v>
      </c>
      <c r="AL17" s="156">
        <v>0</v>
      </c>
      <c r="AM17" s="156">
        <v>0</v>
      </c>
      <c r="AN17" s="156">
        <v>0</v>
      </c>
      <c r="AO17" s="156">
        <v>0</v>
      </c>
      <c r="AP17" s="156">
        <v>0</v>
      </c>
      <c r="AQ17" s="156">
        <v>-797497780</v>
      </c>
      <c r="AR17" s="156">
        <v>0</v>
      </c>
      <c r="AS17" s="156">
        <v>0</v>
      </c>
      <c r="AT17" s="156">
        <v>0</v>
      </c>
      <c r="AU17" s="156">
        <v>0</v>
      </c>
      <c r="AV17" s="158">
        <v>0</v>
      </c>
      <c r="AW17" s="158">
        <v>0</v>
      </c>
      <c r="AX17" s="158">
        <v>0</v>
      </c>
      <c r="AY17" s="574">
        <f t="shared" si="10"/>
        <v>0</v>
      </c>
      <c r="AZ17" s="574">
        <f t="shared" si="11"/>
        <v>0</v>
      </c>
      <c r="BA17" s="158">
        <v>0</v>
      </c>
      <c r="BB17" s="158">
        <v>0</v>
      </c>
      <c r="BC17" s="158">
        <v>0</v>
      </c>
      <c r="BD17" s="574">
        <f t="shared" si="12"/>
        <v>0</v>
      </c>
      <c r="BE17" s="574">
        <f t="shared" si="13"/>
        <v>0</v>
      </c>
      <c r="BF17" s="158">
        <v>0</v>
      </c>
      <c r="BG17" s="158">
        <v>0</v>
      </c>
      <c r="BH17" s="158">
        <v>0</v>
      </c>
      <c r="BI17" s="574">
        <f t="shared" si="14"/>
        <v>0</v>
      </c>
      <c r="BJ17" s="574">
        <f t="shared" si="15"/>
        <v>0</v>
      </c>
      <c r="BK17" s="158">
        <v>0</v>
      </c>
      <c r="BL17" s="158">
        <v>0</v>
      </c>
      <c r="BM17" s="158">
        <v>0</v>
      </c>
      <c r="BN17" s="574">
        <f t="shared" si="16"/>
        <v>0</v>
      </c>
      <c r="BO17" s="574">
        <f t="shared" si="17"/>
        <v>0</v>
      </c>
      <c r="BP17" s="158">
        <v>0</v>
      </c>
      <c r="BQ17" s="158">
        <v>0</v>
      </c>
      <c r="BR17" s="158">
        <v>0</v>
      </c>
      <c r="BS17" s="574">
        <f t="shared" si="18"/>
        <v>0</v>
      </c>
      <c r="BT17" s="574">
        <f t="shared" si="19"/>
        <v>0</v>
      </c>
      <c r="BU17" s="158">
        <v>0</v>
      </c>
      <c r="BV17" s="158">
        <v>0</v>
      </c>
      <c r="BW17" s="158">
        <v>0</v>
      </c>
      <c r="BX17" s="574">
        <f t="shared" si="20"/>
        <v>0</v>
      </c>
      <c r="BY17" s="574">
        <f t="shared" si="21"/>
        <v>0</v>
      </c>
      <c r="BZ17" s="158">
        <v>0</v>
      </c>
      <c r="CA17" s="158">
        <v>0</v>
      </c>
      <c r="CB17" s="158">
        <v>0</v>
      </c>
      <c r="CC17" s="574">
        <f t="shared" si="22"/>
        <v>0</v>
      </c>
      <c r="CD17" s="574">
        <f t="shared" si="23"/>
        <v>0</v>
      </c>
      <c r="CE17" s="158">
        <f t="shared" si="24"/>
        <v>0</v>
      </c>
      <c r="CF17" s="158">
        <f t="shared" si="25"/>
        <v>0</v>
      </c>
      <c r="CG17" s="158">
        <f t="shared" si="26"/>
        <v>0</v>
      </c>
      <c r="CH17" s="574">
        <f t="shared" si="27"/>
        <v>0</v>
      </c>
      <c r="CI17" s="574">
        <f t="shared" si="28"/>
        <v>0</v>
      </c>
    </row>
    <row r="18" spans="2:87" ht="15.6">
      <c r="B18" s="151">
        <v>8141</v>
      </c>
      <c r="C18" s="133">
        <f t="shared" si="0"/>
        <v>10</v>
      </c>
      <c r="D18" s="152" t="s">
        <v>55</v>
      </c>
      <c r="E18" s="343" t="s">
        <v>41</v>
      </c>
      <c r="F18" s="344">
        <v>1905014</v>
      </c>
      <c r="G18" s="345">
        <v>1</v>
      </c>
      <c r="H18" s="571">
        <v>547562532</v>
      </c>
      <c r="I18" s="571">
        <f t="shared" si="1"/>
        <v>591511997</v>
      </c>
      <c r="J18" s="571">
        <f t="shared" si="2"/>
        <v>1139074529</v>
      </c>
      <c r="K18" s="571">
        <f t="shared" si="3"/>
        <v>976931644</v>
      </c>
      <c r="L18" s="571">
        <f t="shared" si="4"/>
        <v>1139074529</v>
      </c>
      <c r="M18" s="572">
        <f t="shared" si="5"/>
        <v>1</v>
      </c>
      <c r="N18" s="571">
        <f t="shared" si="6"/>
        <v>976931644</v>
      </c>
      <c r="O18" s="571">
        <f t="shared" si="7"/>
        <v>976931644</v>
      </c>
      <c r="P18" s="572">
        <f t="shared" si="8"/>
        <v>0.85765384013779489</v>
      </c>
      <c r="Q18" s="573">
        <f t="shared" si="9"/>
        <v>162142885</v>
      </c>
      <c r="R18" s="156">
        <v>0</v>
      </c>
      <c r="S18" s="156">
        <v>0</v>
      </c>
      <c r="T18" s="156">
        <v>0</v>
      </c>
      <c r="U18" s="156">
        <v>0</v>
      </c>
      <c r="V18" s="156">
        <v>0</v>
      </c>
      <c r="W18" s="156">
        <v>397467192</v>
      </c>
      <c r="X18" s="156">
        <v>434249066</v>
      </c>
      <c r="Y18" s="156">
        <v>434249066</v>
      </c>
      <c r="Z18" s="156">
        <v>195412080</v>
      </c>
      <c r="AA18" s="156">
        <v>195412080</v>
      </c>
      <c r="AB18" s="156">
        <v>0</v>
      </c>
      <c r="AC18" s="156">
        <v>289499364</v>
      </c>
      <c r="AD18" s="156">
        <v>289499364</v>
      </c>
      <c r="AE18" s="156">
        <v>114003484</v>
      </c>
      <c r="AF18" s="156">
        <v>114003484</v>
      </c>
      <c r="AG18" s="156">
        <v>380037139</v>
      </c>
      <c r="AH18" s="156">
        <v>181852510</v>
      </c>
      <c r="AI18" s="156">
        <v>181852510</v>
      </c>
      <c r="AJ18" s="156">
        <v>234494488</v>
      </c>
      <c r="AK18" s="156">
        <v>234494488</v>
      </c>
      <c r="AL18" s="156">
        <v>-185992334</v>
      </c>
      <c r="AM18" s="156">
        <v>62330058</v>
      </c>
      <c r="AN18" s="156">
        <v>62330058</v>
      </c>
      <c r="AO18" s="156">
        <v>190371822</v>
      </c>
      <c r="AP18" s="156">
        <v>190371822</v>
      </c>
      <c r="AQ18" s="156">
        <v>0</v>
      </c>
      <c r="AR18" s="156">
        <v>9000646</v>
      </c>
      <c r="AS18" s="156">
        <v>171143531</v>
      </c>
      <c r="AT18" s="156">
        <v>242649770</v>
      </c>
      <c r="AU18" s="156">
        <v>242649770</v>
      </c>
      <c r="AV18" s="158">
        <v>646065063</v>
      </c>
      <c r="AW18" s="158">
        <v>646065063</v>
      </c>
      <c r="AX18" s="158">
        <v>632036718</v>
      </c>
      <c r="AY18" s="574">
        <f t="shared" si="10"/>
        <v>1</v>
      </c>
      <c r="AZ18" s="574">
        <f t="shared" si="11"/>
        <v>0.97828648257985129</v>
      </c>
      <c r="BA18" s="158">
        <v>0</v>
      </c>
      <c r="BB18" s="158">
        <v>0</v>
      </c>
      <c r="BC18" s="158">
        <v>0</v>
      </c>
      <c r="BD18" s="574">
        <f t="shared" si="12"/>
        <v>0</v>
      </c>
      <c r="BE18" s="574">
        <f t="shared" si="13"/>
        <v>0</v>
      </c>
      <c r="BF18" s="158">
        <v>0</v>
      </c>
      <c r="BG18" s="158">
        <v>0</v>
      </c>
      <c r="BH18" s="158">
        <v>0</v>
      </c>
      <c r="BI18" s="574">
        <f t="shared" si="14"/>
        <v>0</v>
      </c>
      <c r="BJ18" s="574">
        <f t="shared" si="15"/>
        <v>0</v>
      </c>
      <c r="BK18" s="158">
        <v>0</v>
      </c>
      <c r="BL18" s="158">
        <v>0</v>
      </c>
      <c r="BM18" s="158">
        <v>0</v>
      </c>
      <c r="BN18" s="574">
        <f t="shared" si="16"/>
        <v>0</v>
      </c>
      <c r="BO18" s="574">
        <f t="shared" si="17"/>
        <v>0</v>
      </c>
      <c r="BP18" s="158">
        <v>0</v>
      </c>
      <c r="BQ18" s="158">
        <v>0</v>
      </c>
      <c r="BR18" s="158">
        <v>0</v>
      </c>
      <c r="BS18" s="574">
        <f t="shared" si="18"/>
        <v>0</v>
      </c>
      <c r="BT18" s="574">
        <f t="shared" si="19"/>
        <v>0</v>
      </c>
      <c r="BU18" s="158">
        <v>0</v>
      </c>
      <c r="BV18" s="158">
        <v>0</v>
      </c>
      <c r="BW18" s="158">
        <v>0</v>
      </c>
      <c r="BX18" s="574">
        <f t="shared" si="20"/>
        <v>0</v>
      </c>
      <c r="BY18" s="574">
        <f t="shared" si="21"/>
        <v>0</v>
      </c>
      <c r="BZ18" s="158">
        <v>493009466</v>
      </c>
      <c r="CA18" s="158">
        <v>493009466</v>
      </c>
      <c r="CB18" s="158">
        <v>344894926</v>
      </c>
      <c r="CC18" s="574">
        <f t="shared" si="22"/>
        <v>1</v>
      </c>
      <c r="CD18" s="574">
        <f t="shared" si="23"/>
        <v>0.69957059607451832</v>
      </c>
      <c r="CE18" s="158">
        <f t="shared" si="24"/>
        <v>1139074529</v>
      </c>
      <c r="CF18" s="158">
        <f t="shared" si="25"/>
        <v>1139074529</v>
      </c>
      <c r="CG18" s="158">
        <f t="shared" si="26"/>
        <v>976931644</v>
      </c>
      <c r="CH18" s="574">
        <f t="shared" si="27"/>
        <v>1</v>
      </c>
      <c r="CI18" s="574">
        <f t="shared" si="28"/>
        <v>0.85765384013779489</v>
      </c>
    </row>
    <row r="19" spans="2:87" ht="15.6">
      <c r="B19" s="151">
        <v>8141</v>
      </c>
      <c r="C19" s="133">
        <f t="shared" si="0"/>
        <v>10</v>
      </c>
      <c r="D19" s="152" t="s">
        <v>56</v>
      </c>
      <c r="E19" s="343" t="s">
        <v>41</v>
      </c>
      <c r="F19" s="344">
        <v>1905014</v>
      </c>
      <c r="G19" s="345">
        <v>3</v>
      </c>
      <c r="H19" s="571">
        <v>254253080</v>
      </c>
      <c r="I19" s="571">
        <f t="shared" si="1"/>
        <v>491823076</v>
      </c>
      <c r="J19" s="571">
        <f t="shared" si="2"/>
        <v>746076156</v>
      </c>
      <c r="K19" s="571">
        <f t="shared" si="3"/>
        <v>678787646</v>
      </c>
      <c r="L19" s="571">
        <f t="shared" si="4"/>
        <v>746076156</v>
      </c>
      <c r="M19" s="572">
        <f t="shared" si="5"/>
        <v>1</v>
      </c>
      <c r="N19" s="571">
        <f t="shared" si="6"/>
        <v>678787646</v>
      </c>
      <c r="O19" s="571">
        <f t="shared" si="7"/>
        <v>678787646</v>
      </c>
      <c r="P19" s="572">
        <f t="shared" si="8"/>
        <v>0.90981013203697669</v>
      </c>
      <c r="Q19" s="573">
        <f t="shared" si="9"/>
        <v>67288510</v>
      </c>
      <c r="R19" s="156">
        <v>0</v>
      </c>
      <c r="S19" s="156">
        <v>0</v>
      </c>
      <c r="T19" s="156">
        <v>0</v>
      </c>
      <c r="U19" s="156">
        <v>0</v>
      </c>
      <c r="V19" s="156">
        <v>0</v>
      </c>
      <c r="W19" s="156">
        <v>212787271</v>
      </c>
      <c r="X19" s="156">
        <v>232478745</v>
      </c>
      <c r="Y19" s="156">
        <v>232478745</v>
      </c>
      <c r="Z19" s="156">
        <v>104615435</v>
      </c>
      <c r="AA19" s="156">
        <v>104615435</v>
      </c>
      <c r="AB19" s="156">
        <v>0</v>
      </c>
      <c r="AC19" s="156">
        <v>154985826</v>
      </c>
      <c r="AD19" s="156">
        <v>154985826</v>
      </c>
      <c r="AE19" s="156">
        <v>61155059</v>
      </c>
      <c r="AF19" s="156">
        <v>61155059</v>
      </c>
      <c r="AG19" s="156">
        <v>291294958</v>
      </c>
      <c r="AH19" s="156">
        <v>185195215</v>
      </c>
      <c r="AI19" s="156">
        <v>185195215</v>
      </c>
      <c r="AJ19" s="156">
        <v>125538520</v>
      </c>
      <c r="AK19" s="156">
        <v>125538520</v>
      </c>
      <c r="AL19" s="156">
        <v>-12259153</v>
      </c>
      <c r="AM19" s="156">
        <v>0</v>
      </c>
      <c r="AN19" s="156">
        <v>0</v>
      </c>
      <c r="AO19" s="156">
        <v>141319120</v>
      </c>
      <c r="AP19" s="156">
        <v>141319120</v>
      </c>
      <c r="AQ19" s="156">
        <v>0</v>
      </c>
      <c r="AR19" s="156">
        <v>106127860</v>
      </c>
      <c r="AS19" s="156">
        <v>173416370</v>
      </c>
      <c r="AT19" s="156">
        <v>246159512</v>
      </c>
      <c r="AU19" s="156">
        <v>246159512</v>
      </c>
      <c r="AV19" s="158">
        <v>427669450</v>
      </c>
      <c r="AW19" s="158">
        <v>427669450</v>
      </c>
      <c r="AX19" s="158">
        <v>420169338</v>
      </c>
      <c r="AY19" s="574">
        <f t="shared" si="10"/>
        <v>1</v>
      </c>
      <c r="AZ19" s="574">
        <f t="shared" si="11"/>
        <v>0.98246282964565268</v>
      </c>
      <c r="BA19" s="158">
        <v>0</v>
      </c>
      <c r="BB19" s="158">
        <v>0</v>
      </c>
      <c r="BC19" s="158">
        <v>0</v>
      </c>
      <c r="BD19" s="574">
        <f t="shared" si="12"/>
        <v>0</v>
      </c>
      <c r="BE19" s="574">
        <f t="shared" si="13"/>
        <v>0</v>
      </c>
      <c r="BF19" s="158">
        <v>0</v>
      </c>
      <c r="BG19" s="158">
        <v>0</v>
      </c>
      <c r="BH19" s="158">
        <v>0</v>
      </c>
      <c r="BI19" s="574">
        <f t="shared" si="14"/>
        <v>0</v>
      </c>
      <c r="BJ19" s="574">
        <f t="shared" si="15"/>
        <v>0</v>
      </c>
      <c r="BK19" s="158">
        <v>0</v>
      </c>
      <c r="BL19" s="158">
        <v>0</v>
      </c>
      <c r="BM19" s="158">
        <v>0</v>
      </c>
      <c r="BN19" s="574">
        <f t="shared" si="16"/>
        <v>0</v>
      </c>
      <c r="BO19" s="574">
        <f t="shared" si="17"/>
        <v>0</v>
      </c>
      <c r="BP19" s="158">
        <v>0</v>
      </c>
      <c r="BQ19" s="158">
        <v>0</v>
      </c>
      <c r="BR19" s="158">
        <v>0</v>
      </c>
      <c r="BS19" s="574">
        <f t="shared" si="18"/>
        <v>0</v>
      </c>
      <c r="BT19" s="574">
        <f t="shared" si="19"/>
        <v>0</v>
      </c>
      <c r="BU19" s="158">
        <v>0</v>
      </c>
      <c r="BV19" s="158">
        <v>0</v>
      </c>
      <c r="BW19" s="158">
        <v>0</v>
      </c>
      <c r="BX19" s="574">
        <f t="shared" si="20"/>
        <v>0</v>
      </c>
      <c r="BY19" s="574">
        <f t="shared" si="21"/>
        <v>0</v>
      </c>
      <c r="BZ19" s="158">
        <v>318406706</v>
      </c>
      <c r="CA19" s="158">
        <v>318406706</v>
      </c>
      <c r="CB19" s="158">
        <v>258618308</v>
      </c>
      <c r="CC19" s="574">
        <f t="shared" si="22"/>
        <v>1</v>
      </c>
      <c r="CD19" s="574">
        <f t="shared" si="23"/>
        <v>0.81222632289660379</v>
      </c>
      <c r="CE19" s="158">
        <f t="shared" si="24"/>
        <v>746076156</v>
      </c>
      <c r="CF19" s="158">
        <f t="shared" si="25"/>
        <v>746076156</v>
      </c>
      <c r="CG19" s="158">
        <f t="shared" si="26"/>
        <v>678787646</v>
      </c>
      <c r="CH19" s="574">
        <f t="shared" si="27"/>
        <v>1</v>
      </c>
      <c r="CI19" s="574">
        <f t="shared" si="28"/>
        <v>0.90981013203697669</v>
      </c>
    </row>
    <row r="20" spans="2:87" ht="15.6">
      <c r="B20" s="151">
        <v>8141</v>
      </c>
      <c r="C20" s="133">
        <f t="shared" si="0"/>
        <v>11</v>
      </c>
      <c r="D20" s="152" t="s">
        <v>57</v>
      </c>
      <c r="E20" s="343" t="s">
        <v>41</v>
      </c>
      <c r="F20" s="344">
        <v>1905014</v>
      </c>
      <c r="G20" s="345">
        <v>232</v>
      </c>
      <c r="H20" s="571">
        <v>186564296</v>
      </c>
      <c r="I20" s="571">
        <f t="shared" si="1"/>
        <v>245817348</v>
      </c>
      <c r="J20" s="571">
        <f t="shared" si="2"/>
        <v>432381644</v>
      </c>
      <c r="K20" s="571">
        <f t="shared" si="3"/>
        <v>390480091</v>
      </c>
      <c r="L20" s="571">
        <f t="shared" si="4"/>
        <v>432381644</v>
      </c>
      <c r="M20" s="572">
        <f t="shared" si="5"/>
        <v>1</v>
      </c>
      <c r="N20" s="571">
        <f t="shared" si="6"/>
        <v>390480091</v>
      </c>
      <c r="O20" s="571">
        <f t="shared" si="7"/>
        <v>390480091</v>
      </c>
      <c r="P20" s="572">
        <f t="shared" si="8"/>
        <v>0.90309127692756541</v>
      </c>
      <c r="Q20" s="573">
        <f t="shared" si="9"/>
        <v>41901553</v>
      </c>
      <c r="R20" s="156">
        <v>0</v>
      </c>
      <c r="S20" s="156">
        <v>0</v>
      </c>
      <c r="T20" s="156">
        <v>0</v>
      </c>
      <c r="U20" s="156">
        <v>0</v>
      </c>
      <c r="V20" s="156">
        <v>0</v>
      </c>
      <c r="W20" s="156">
        <v>160293976</v>
      </c>
      <c r="X20" s="156">
        <v>175127686</v>
      </c>
      <c r="Y20" s="156">
        <v>175127686</v>
      </c>
      <c r="Z20" s="156">
        <v>78807459</v>
      </c>
      <c r="AA20" s="156">
        <v>78807459</v>
      </c>
      <c r="AB20" s="156">
        <v>0</v>
      </c>
      <c r="AC20" s="156">
        <v>116032308</v>
      </c>
      <c r="AD20" s="156">
        <v>116032308</v>
      </c>
      <c r="AE20" s="156">
        <v>46128028</v>
      </c>
      <c r="AF20" s="156">
        <v>46128028</v>
      </c>
      <c r="AG20" s="156">
        <v>168877971</v>
      </c>
      <c r="AH20" s="156">
        <v>84705722</v>
      </c>
      <c r="AI20" s="156">
        <v>84705722</v>
      </c>
      <c r="AJ20" s="156">
        <v>94180430</v>
      </c>
      <c r="AK20" s="156">
        <v>94180430</v>
      </c>
      <c r="AL20" s="156">
        <v>-83354599</v>
      </c>
      <c r="AM20" s="156">
        <v>0</v>
      </c>
      <c r="AN20" s="156">
        <v>0</v>
      </c>
      <c r="AO20" s="156">
        <v>81694019</v>
      </c>
      <c r="AP20" s="156">
        <v>81694019</v>
      </c>
      <c r="AQ20" s="156">
        <v>0</v>
      </c>
      <c r="AR20" s="156">
        <v>14614375</v>
      </c>
      <c r="AS20" s="156">
        <v>56515928</v>
      </c>
      <c r="AT20" s="156">
        <v>89670155</v>
      </c>
      <c r="AU20" s="156">
        <v>89670155</v>
      </c>
      <c r="AV20" s="158">
        <v>243080224</v>
      </c>
      <c r="AW20" s="158">
        <v>243080224</v>
      </c>
      <c r="AX20" s="158">
        <v>238565097</v>
      </c>
      <c r="AY20" s="574">
        <f t="shared" si="10"/>
        <v>1</v>
      </c>
      <c r="AZ20" s="574">
        <f t="shared" si="11"/>
        <v>0.98142536268191027</v>
      </c>
      <c r="BA20" s="158">
        <v>0</v>
      </c>
      <c r="BB20" s="158">
        <v>0</v>
      </c>
      <c r="BC20" s="158">
        <v>0</v>
      </c>
      <c r="BD20" s="574">
        <f t="shared" si="12"/>
        <v>0</v>
      </c>
      <c r="BE20" s="574">
        <f t="shared" si="13"/>
        <v>0</v>
      </c>
      <c r="BF20" s="158">
        <v>0</v>
      </c>
      <c r="BG20" s="158">
        <v>0</v>
      </c>
      <c r="BH20" s="158">
        <v>0</v>
      </c>
      <c r="BI20" s="574">
        <f t="shared" si="14"/>
        <v>0</v>
      </c>
      <c r="BJ20" s="574">
        <f t="shared" si="15"/>
        <v>0</v>
      </c>
      <c r="BK20" s="158">
        <v>0</v>
      </c>
      <c r="BL20" s="158">
        <v>0</v>
      </c>
      <c r="BM20" s="158">
        <v>0</v>
      </c>
      <c r="BN20" s="574">
        <f t="shared" si="16"/>
        <v>0</v>
      </c>
      <c r="BO20" s="574">
        <f t="shared" si="17"/>
        <v>0</v>
      </c>
      <c r="BP20" s="158">
        <v>0</v>
      </c>
      <c r="BQ20" s="158">
        <v>0</v>
      </c>
      <c r="BR20" s="158">
        <v>0</v>
      </c>
      <c r="BS20" s="574">
        <f t="shared" si="18"/>
        <v>0</v>
      </c>
      <c r="BT20" s="574">
        <f t="shared" si="19"/>
        <v>0</v>
      </c>
      <c r="BU20" s="158">
        <v>0</v>
      </c>
      <c r="BV20" s="158">
        <v>0</v>
      </c>
      <c r="BW20" s="158">
        <v>0</v>
      </c>
      <c r="BX20" s="574">
        <f t="shared" si="20"/>
        <v>0</v>
      </c>
      <c r="BY20" s="574">
        <f t="shared" si="21"/>
        <v>0</v>
      </c>
      <c r="BZ20" s="158">
        <v>189301420</v>
      </c>
      <c r="CA20" s="158">
        <v>189301420</v>
      </c>
      <c r="CB20" s="158">
        <v>151914994</v>
      </c>
      <c r="CC20" s="574">
        <f t="shared" si="22"/>
        <v>1</v>
      </c>
      <c r="CD20" s="574">
        <f t="shared" si="23"/>
        <v>0.80250319305581541</v>
      </c>
      <c r="CE20" s="158">
        <f t="shared" si="24"/>
        <v>432381644</v>
      </c>
      <c r="CF20" s="158">
        <f t="shared" si="25"/>
        <v>432381644</v>
      </c>
      <c r="CG20" s="158">
        <f t="shared" si="26"/>
        <v>390480091</v>
      </c>
      <c r="CH20" s="574">
        <f t="shared" si="27"/>
        <v>1</v>
      </c>
      <c r="CI20" s="574">
        <f t="shared" si="28"/>
        <v>0.90309127692756541</v>
      </c>
    </row>
    <row r="21" spans="2:87" ht="15.6">
      <c r="B21" s="151">
        <v>8141</v>
      </c>
      <c r="C21" s="133">
        <f t="shared" si="0"/>
        <v>12</v>
      </c>
      <c r="D21" s="152" t="s">
        <v>58</v>
      </c>
      <c r="E21" s="343" t="s">
        <v>41</v>
      </c>
      <c r="F21" s="344">
        <v>1905014</v>
      </c>
      <c r="G21" s="345">
        <v>233</v>
      </c>
      <c r="H21" s="571">
        <v>186564296</v>
      </c>
      <c r="I21" s="571">
        <f t="shared" si="1"/>
        <v>336646097</v>
      </c>
      <c r="J21" s="571">
        <f t="shared" si="2"/>
        <v>523210393</v>
      </c>
      <c r="K21" s="571">
        <f t="shared" si="3"/>
        <v>475381250</v>
      </c>
      <c r="L21" s="571">
        <f t="shared" si="4"/>
        <v>523210393</v>
      </c>
      <c r="M21" s="572">
        <f t="shared" si="5"/>
        <v>1</v>
      </c>
      <c r="N21" s="571">
        <f t="shared" si="6"/>
        <v>475381250</v>
      </c>
      <c r="O21" s="571">
        <f t="shared" si="7"/>
        <v>475381250</v>
      </c>
      <c r="P21" s="572">
        <f t="shared" si="8"/>
        <v>0.90858525816783609</v>
      </c>
      <c r="Q21" s="573">
        <f t="shared" si="9"/>
        <v>47829143</v>
      </c>
      <c r="R21" s="156">
        <v>0</v>
      </c>
      <c r="S21" s="156">
        <v>0</v>
      </c>
      <c r="T21" s="156">
        <v>0</v>
      </c>
      <c r="U21" s="156">
        <v>0</v>
      </c>
      <c r="V21" s="156">
        <v>0</v>
      </c>
      <c r="W21" s="156">
        <v>160293976</v>
      </c>
      <c r="X21" s="156">
        <v>175127686</v>
      </c>
      <c r="Y21" s="156">
        <v>175127686</v>
      </c>
      <c r="Z21" s="156">
        <v>78807459</v>
      </c>
      <c r="AA21" s="156">
        <v>78807459</v>
      </c>
      <c r="AB21" s="156">
        <v>0</v>
      </c>
      <c r="AC21" s="156">
        <v>116032297</v>
      </c>
      <c r="AD21" s="156">
        <v>116032297</v>
      </c>
      <c r="AE21" s="156">
        <v>46128028</v>
      </c>
      <c r="AF21" s="156">
        <v>46128028</v>
      </c>
      <c r="AG21" s="156">
        <v>204799855</v>
      </c>
      <c r="AH21" s="156">
        <v>120627617</v>
      </c>
      <c r="AI21" s="156">
        <v>120627617</v>
      </c>
      <c r="AJ21" s="156">
        <v>94180426</v>
      </c>
      <c r="AK21" s="156">
        <v>94180426</v>
      </c>
      <c r="AL21" s="156">
        <v>-28447734</v>
      </c>
      <c r="AM21" s="156">
        <v>0</v>
      </c>
      <c r="AN21" s="156">
        <v>0</v>
      </c>
      <c r="AO21" s="156">
        <v>97858867</v>
      </c>
      <c r="AP21" s="156">
        <v>97858867</v>
      </c>
      <c r="AQ21" s="156">
        <v>0</v>
      </c>
      <c r="AR21" s="156">
        <v>63593650</v>
      </c>
      <c r="AS21" s="156">
        <v>111422793</v>
      </c>
      <c r="AT21" s="156">
        <v>158406470</v>
      </c>
      <c r="AU21" s="156">
        <v>158406470</v>
      </c>
      <c r="AV21" s="158">
        <v>297987089</v>
      </c>
      <c r="AW21" s="158">
        <v>297987089</v>
      </c>
      <c r="AX21" s="158">
        <v>293471962</v>
      </c>
      <c r="AY21" s="574">
        <f t="shared" si="10"/>
        <v>1</v>
      </c>
      <c r="AZ21" s="574">
        <f t="shared" si="11"/>
        <v>0.98484791064219568</v>
      </c>
      <c r="BA21" s="158">
        <v>0</v>
      </c>
      <c r="BB21" s="158">
        <v>0</v>
      </c>
      <c r="BC21" s="158">
        <v>0</v>
      </c>
      <c r="BD21" s="574">
        <f t="shared" si="12"/>
        <v>0</v>
      </c>
      <c r="BE21" s="574">
        <f t="shared" si="13"/>
        <v>0</v>
      </c>
      <c r="BF21" s="158">
        <v>0</v>
      </c>
      <c r="BG21" s="158">
        <v>0</v>
      </c>
      <c r="BH21" s="158">
        <v>0</v>
      </c>
      <c r="BI21" s="574">
        <f t="shared" si="14"/>
        <v>0</v>
      </c>
      <c r="BJ21" s="574">
        <f t="shared" si="15"/>
        <v>0</v>
      </c>
      <c r="BK21" s="158">
        <v>0</v>
      </c>
      <c r="BL21" s="158">
        <v>0</v>
      </c>
      <c r="BM21" s="158">
        <v>0</v>
      </c>
      <c r="BN21" s="574">
        <f t="shared" si="16"/>
        <v>0</v>
      </c>
      <c r="BO21" s="574">
        <f t="shared" si="17"/>
        <v>0</v>
      </c>
      <c r="BP21" s="158">
        <v>0</v>
      </c>
      <c r="BQ21" s="158">
        <v>0</v>
      </c>
      <c r="BR21" s="158">
        <v>0</v>
      </c>
      <c r="BS21" s="574">
        <f t="shared" si="18"/>
        <v>0</v>
      </c>
      <c r="BT21" s="574">
        <f t="shared" si="19"/>
        <v>0</v>
      </c>
      <c r="BU21" s="158">
        <v>0</v>
      </c>
      <c r="BV21" s="158">
        <v>0</v>
      </c>
      <c r="BW21" s="158">
        <v>0</v>
      </c>
      <c r="BX21" s="574">
        <f t="shared" si="20"/>
        <v>0</v>
      </c>
      <c r="BY21" s="574">
        <f t="shared" si="21"/>
        <v>0</v>
      </c>
      <c r="BZ21" s="158">
        <v>225223304</v>
      </c>
      <c r="CA21" s="158">
        <v>225223304</v>
      </c>
      <c r="CB21" s="158">
        <v>181909288</v>
      </c>
      <c r="CC21" s="574">
        <f t="shared" si="22"/>
        <v>1</v>
      </c>
      <c r="CD21" s="574">
        <f t="shared" si="23"/>
        <v>0.80768412845945992</v>
      </c>
      <c r="CE21" s="158">
        <f t="shared" si="24"/>
        <v>523210393</v>
      </c>
      <c r="CF21" s="158">
        <f t="shared" si="25"/>
        <v>523210393</v>
      </c>
      <c r="CG21" s="158">
        <f t="shared" si="26"/>
        <v>475381250</v>
      </c>
      <c r="CH21" s="574">
        <f t="shared" si="27"/>
        <v>1</v>
      </c>
      <c r="CI21" s="574">
        <f t="shared" si="28"/>
        <v>0.90858525816783609</v>
      </c>
    </row>
    <row r="22" spans="2:87" ht="15.6">
      <c r="B22" s="151">
        <v>8141</v>
      </c>
      <c r="C22" s="133">
        <f t="shared" si="0"/>
        <v>13</v>
      </c>
      <c r="D22" s="152" t="s">
        <v>59</v>
      </c>
      <c r="E22" s="343" t="s">
        <v>41</v>
      </c>
      <c r="F22" s="344">
        <v>1905014</v>
      </c>
      <c r="G22" s="345">
        <v>234</v>
      </c>
      <c r="H22" s="571">
        <v>186564296</v>
      </c>
      <c r="I22" s="571">
        <f t="shared" si="1"/>
        <v>351858132</v>
      </c>
      <c r="J22" s="571">
        <f t="shared" si="2"/>
        <v>538422428</v>
      </c>
      <c r="K22" s="571">
        <f t="shared" si="3"/>
        <v>490458157</v>
      </c>
      <c r="L22" s="571">
        <f t="shared" si="4"/>
        <v>538422428</v>
      </c>
      <c r="M22" s="572">
        <f t="shared" si="5"/>
        <v>1</v>
      </c>
      <c r="N22" s="571">
        <f t="shared" si="6"/>
        <v>490458157</v>
      </c>
      <c r="O22" s="571">
        <f t="shared" si="7"/>
        <v>490458157</v>
      </c>
      <c r="P22" s="572">
        <f t="shared" si="8"/>
        <v>0.91091702628702531</v>
      </c>
      <c r="Q22" s="573">
        <f t="shared" si="9"/>
        <v>47964271</v>
      </c>
      <c r="R22" s="156">
        <v>0</v>
      </c>
      <c r="S22" s="156">
        <v>0</v>
      </c>
      <c r="T22" s="156">
        <v>0</v>
      </c>
      <c r="U22" s="156">
        <v>0</v>
      </c>
      <c r="V22" s="156">
        <v>0</v>
      </c>
      <c r="W22" s="156">
        <v>160293976</v>
      </c>
      <c r="X22" s="156">
        <v>175127686</v>
      </c>
      <c r="Y22" s="156">
        <v>175127686</v>
      </c>
      <c r="Z22" s="156">
        <v>78807459</v>
      </c>
      <c r="AA22" s="156">
        <v>78807459</v>
      </c>
      <c r="AB22" s="156">
        <v>0</v>
      </c>
      <c r="AC22" s="156">
        <v>116032302</v>
      </c>
      <c r="AD22" s="156">
        <v>116032302</v>
      </c>
      <c r="AE22" s="156">
        <v>46128028</v>
      </c>
      <c r="AF22" s="156">
        <v>46128028</v>
      </c>
      <c r="AG22" s="156">
        <v>207803463</v>
      </c>
      <c r="AH22" s="156">
        <v>123631220</v>
      </c>
      <c r="AI22" s="156">
        <v>123631220</v>
      </c>
      <c r="AJ22" s="156">
        <v>94180429</v>
      </c>
      <c r="AK22" s="156">
        <v>94180429</v>
      </c>
      <c r="AL22" s="156">
        <v>-16239307</v>
      </c>
      <c r="AM22" s="156">
        <v>0</v>
      </c>
      <c r="AN22" s="156">
        <v>0</v>
      </c>
      <c r="AO22" s="156">
        <v>99210491</v>
      </c>
      <c r="AP22" s="156">
        <v>99210491</v>
      </c>
      <c r="AQ22" s="156">
        <v>0</v>
      </c>
      <c r="AR22" s="156">
        <v>75666949</v>
      </c>
      <c r="AS22" s="156">
        <v>123631220</v>
      </c>
      <c r="AT22" s="156">
        <v>172131750</v>
      </c>
      <c r="AU22" s="156">
        <v>172131750</v>
      </c>
      <c r="AV22" s="158">
        <v>310195516</v>
      </c>
      <c r="AW22" s="158">
        <v>310195516</v>
      </c>
      <c r="AX22" s="158">
        <v>305680389</v>
      </c>
      <c r="AY22" s="574">
        <f t="shared" si="10"/>
        <v>1</v>
      </c>
      <c r="AZ22" s="574">
        <f t="shared" si="11"/>
        <v>0.98544425445530937</v>
      </c>
      <c r="BA22" s="158">
        <v>0</v>
      </c>
      <c r="BB22" s="158">
        <v>0</v>
      </c>
      <c r="BC22" s="158">
        <v>0</v>
      </c>
      <c r="BD22" s="574">
        <f t="shared" si="12"/>
        <v>0</v>
      </c>
      <c r="BE22" s="574">
        <f t="shared" si="13"/>
        <v>0</v>
      </c>
      <c r="BF22" s="158">
        <v>0</v>
      </c>
      <c r="BG22" s="158">
        <v>0</v>
      </c>
      <c r="BH22" s="158">
        <v>0</v>
      </c>
      <c r="BI22" s="574">
        <f t="shared" si="14"/>
        <v>0</v>
      </c>
      <c r="BJ22" s="574">
        <f t="shared" si="15"/>
        <v>0</v>
      </c>
      <c r="BK22" s="158">
        <v>0</v>
      </c>
      <c r="BL22" s="158">
        <v>0</v>
      </c>
      <c r="BM22" s="158">
        <v>0</v>
      </c>
      <c r="BN22" s="574">
        <f t="shared" si="16"/>
        <v>0</v>
      </c>
      <c r="BO22" s="574">
        <f t="shared" si="17"/>
        <v>0</v>
      </c>
      <c r="BP22" s="158">
        <v>0</v>
      </c>
      <c r="BQ22" s="158">
        <v>0</v>
      </c>
      <c r="BR22" s="158">
        <v>0</v>
      </c>
      <c r="BS22" s="574">
        <f t="shared" si="18"/>
        <v>0</v>
      </c>
      <c r="BT22" s="574">
        <f t="shared" si="19"/>
        <v>0</v>
      </c>
      <c r="BU22" s="158">
        <v>0</v>
      </c>
      <c r="BV22" s="158">
        <v>0</v>
      </c>
      <c r="BW22" s="158">
        <v>0</v>
      </c>
      <c r="BX22" s="574">
        <f t="shared" si="20"/>
        <v>0</v>
      </c>
      <c r="BY22" s="574">
        <f t="shared" si="21"/>
        <v>0</v>
      </c>
      <c r="BZ22" s="158">
        <v>228226912</v>
      </c>
      <c r="CA22" s="158">
        <v>228226912</v>
      </c>
      <c r="CB22" s="158">
        <v>184777768</v>
      </c>
      <c r="CC22" s="574">
        <f t="shared" si="22"/>
        <v>1</v>
      </c>
      <c r="CD22" s="574">
        <f t="shared" si="23"/>
        <v>0.80962304743447611</v>
      </c>
      <c r="CE22" s="158">
        <f t="shared" si="24"/>
        <v>538422428</v>
      </c>
      <c r="CF22" s="158">
        <f t="shared" si="25"/>
        <v>538422428</v>
      </c>
      <c r="CG22" s="158">
        <f t="shared" si="26"/>
        <v>490458157</v>
      </c>
      <c r="CH22" s="574">
        <f t="shared" si="27"/>
        <v>1</v>
      </c>
      <c r="CI22" s="574">
        <f t="shared" si="28"/>
        <v>0.91091702628702531</v>
      </c>
    </row>
    <row r="23" spans="2:87" ht="15.6">
      <c r="B23" s="151">
        <v>8141</v>
      </c>
      <c r="C23" s="133">
        <f t="shared" si="0"/>
        <v>14</v>
      </c>
      <c r="D23" s="152" t="s">
        <v>60</v>
      </c>
      <c r="E23" s="343" t="s">
        <v>41</v>
      </c>
      <c r="F23" s="344">
        <v>1905014</v>
      </c>
      <c r="G23" s="345">
        <v>235</v>
      </c>
      <c r="H23" s="571">
        <v>186564296</v>
      </c>
      <c r="I23" s="571">
        <f t="shared" si="1"/>
        <v>235294597</v>
      </c>
      <c r="J23" s="571">
        <f t="shared" si="2"/>
        <v>421858893</v>
      </c>
      <c r="K23" s="571">
        <f t="shared" si="3"/>
        <v>379424810</v>
      </c>
      <c r="L23" s="571">
        <f t="shared" si="4"/>
        <v>421858893</v>
      </c>
      <c r="M23" s="572">
        <f t="shared" si="5"/>
        <v>1</v>
      </c>
      <c r="N23" s="571">
        <f t="shared" si="6"/>
        <v>379424810</v>
      </c>
      <c r="O23" s="571">
        <f t="shared" si="7"/>
        <v>379424810</v>
      </c>
      <c r="P23" s="572">
        <f t="shared" si="8"/>
        <v>0.89941166654509763</v>
      </c>
      <c r="Q23" s="573">
        <f t="shared" si="9"/>
        <v>42434083</v>
      </c>
      <c r="R23" s="156">
        <v>0</v>
      </c>
      <c r="S23" s="156">
        <v>0</v>
      </c>
      <c r="T23" s="156">
        <v>0</v>
      </c>
      <c r="U23" s="156">
        <v>0</v>
      </c>
      <c r="V23" s="156">
        <v>0</v>
      </c>
      <c r="W23" s="156">
        <v>160293976</v>
      </c>
      <c r="X23" s="156">
        <v>175127686</v>
      </c>
      <c r="Y23" s="156">
        <v>175127686</v>
      </c>
      <c r="Z23" s="156">
        <v>78807459</v>
      </c>
      <c r="AA23" s="156">
        <v>78807459</v>
      </c>
      <c r="AB23" s="156">
        <v>0</v>
      </c>
      <c r="AC23" s="156">
        <v>116032321</v>
      </c>
      <c r="AD23" s="156">
        <v>116032321</v>
      </c>
      <c r="AE23" s="156">
        <v>46128028</v>
      </c>
      <c r="AF23" s="156">
        <v>46128028</v>
      </c>
      <c r="AG23" s="156">
        <v>165088535</v>
      </c>
      <c r="AH23" s="156">
        <v>80916273</v>
      </c>
      <c r="AI23" s="156">
        <v>80916273</v>
      </c>
      <c r="AJ23" s="156">
        <v>94180437</v>
      </c>
      <c r="AK23" s="156">
        <v>94180437</v>
      </c>
      <c r="AL23" s="156">
        <v>-90087914</v>
      </c>
      <c r="AM23" s="156">
        <v>0</v>
      </c>
      <c r="AN23" s="156">
        <v>0</v>
      </c>
      <c r="AO23" s="156">
        <v>79988767</v>
      </c>
      <c r="AP23" s="156">
        <v>79988767</v>
      </c>
      <c r="AQ23" s="156">
        <v>0</v>
      </c>
      <c r="AR23" s="156">
        <v>7348530</v>
      </c>
      <c r="AS23" s="156">
        <v>49782613</v>
      </c>
      <c r="AT23" s="156">
        <v>80320119</v>
      </c>
      <c r="AU23" s="156">
        <v>80320119</v>
      </c>
      <c r="AV23" s="158">
        <v>236346909</v>
      </c>
      <c r="AW23" s="158">
        <v>236346909</v>
      </c>
      <c r="AX23" s="158">
        <v>231831782</v>
      </c>
      <c r="AY23" s="574">
        <f t="shared" si="10"/>
        <v>1</v>
      </c>
      <c r="AZ23" s="574">
        <f t="shared" si="11"/>
        <v>0.98089618764593189</v>
      </c>
      <c r="BA23" s="158">
        <v>0</v>
      </c>
      <c r="BB23" s="158">
        <v>0</v>
      </c>
      <c r="BC23" s="158">
        <v>0</v>
      </c>
      <c r="BD23" s="574">
        <f t="shared" si="12"/>
        <v>0</v>
      </c>
      <c r="BE23" s="574">
        <f t="shared" si="13"/>
        <v>0</v>
      </c>
      <c r="BF23" s="158">
        <v>0</v>
      </c>
      <c r="BG23" s="158">
        <v>0</v>
      </c>
      <c r="BH23" s="158">
        <v>0</v>
      </c>
      <c r="BI23" s="574">
        <f t="shared" si="14"/>
        <v>0</v>
      </c>
      <c r="BJ23" s="574">
        <f t="shared" si="15"/>
        <v>0</v>
      </c>
      <c r="BK23" s="158">
        <v>0</v>
      </c>
      <c r="BL23" s="158">
        <v>0</v>
      </c>
      <c r="BM23" s="158">
        <v>0</v>
      </c>
      <c r="BN23" s="574">
        <f t="shared" si="16"/>
        <v>0</v>
      </c>
      <c r="BO23" s="574">
        <f t="shared" si="17"/>
        <v>0</v>
      </c>
      <c r="BP23" s="158">
        <v>0</v>
      </c>
      <c r="BQ23" s="158">
        <v>0</v>
      </c>
      <c r="BR23" s="158">
        <v>0</v>
      </c>
      <c r="BS23" s="574">
        <f t="shared" si="18"/>
        <v>0</v>
      </c>
      <c r="BT23" s="574">
        <f t="shared" si="19"/>
        <v>0</v>
      </c>
      <c r="BU23" s="158">
        <v>0</v>
      </c>
      <c r="BV23" s="158">
        <v>0</v>
      </c>
      <c r="BW23" s="158">
        <v>0</v>
      </c>
      <c r="BX23" s="574">
        <f t="shared" si="20"/>
        <v>0</v>
      </c>
      <c r="BY23" s="574">
        <f t="shared" si="21"/>
        <v>0</v>
      </c>
      <c r="BZ23" s="158">
        <v>185511984</v>
      </c>
      <c r="CA23" s="158">
        <v>185511984</v>
      </c>
      <c r="CB23" s="158">
        <v>147593028</v>
      </c>
      <c r="CC23" s="574">
        <f t="shared" si="22"/>
        <v>1</v>
      </c>
      <c r="CD23" s="574">
        <f t="shared" si="23"/>
        <v>0.79559834797519069</v>
      </c>
      <c r="CE23" s="158">
        <f t="shared" si="24"/>
        <v>421858893</v>
      </c>
      <c r="CF23" s="158">
        <f t="shared" si="25"/>
        <v>421858893</v>
      </c>
      <c r="CG23" s="158">
        <f t="shared" si="26"/>
        <v>379424810</v>
      </c>
      <c r="CH23" s="574">
        <f t="shared" si="27"/>
        <v>1</v>
      </c>
      <c r="CI23" s="574">
        <f t="shared" si="28"/>
        <v>0.89941166654509763</v>
      </c>
    </row>
    <row r="24" spans="2:87" ht="15.6">
      <c r="B24" s="151">
        <v>8141</v>
      </c>
      <c r="C24" s="133">
        <f t="shared" si="0"/>
        <v>15</v>
      </c>
      <c r="D24" s="152" t="s">
        <v>61</v>
      </c>
      <c r="E24" s="343" t="s">
        <v>41</v>
      </c>
      <c r="F24" s="344">
        <v>1905014</v>
      </c>
      <c r="G24" s="345">
        <v>229</v>
      </c>
      <c r="H24" s="571">
        <v>33405000</v>
      </c>
      <c r="I24" s="571">
        <f t="shared" si="1"/>
        <v>-9856831</v>
      </c>
      <c r="J24" s="571">
        <f t="shared" si="2"/>
        <v>23548169</v>
      </c>
      <c r="K24" s="571">
        <f t="shared" si="3"/>
        <v>1254568</v>
      </c>
      <c r="L24" s="571">
        <f t="shared" si="4"/>
        <v>23548169</v>
      </c>
      <c r="M24" s="572">
        <f t="shared" si="5"/>
        <v>1</v>
      </c>
      <c r="N24" s="571">
        <f t="shared" si="6"/>
        <v>1254568</v>
      </c>
      <c r="O24" s="571">
        <f t="shared" si="7"/>
        <v>1254568</v>
      </c>
      <c r="P24" s="572">
        <f t="shared" si="8"/>
        <v>5.3276668771996667E-2</v>
      </c>
      <c r="Q24" s="573">
        <f t="shared" si="9"/>
        <v>22293601</v>
      </c>
      <c r="R24" s="156">
        <v>0</v>
      </c>
      <c r="S24" s="156">
        <v>0</v>
      </c>
      <c r="T24" s="156">
        <v>0</v>
      </c>
      <c r="U24" s="156">
        <v>0</v>
      </c>
      <c r="V24" s="156">
        <v>0</v>
      </c>
      <c r="W24" s="156">
        <v>0</v>
      </c>
      <c r="X24" s="156">
        <v>0</v>
      </c>
      <c r="Y24" s="156">
        <v>0</v>
      </c>
      <c r="Z24" s="156">
        <v>0</v>
      </c>
      <c r="AA24" s="156">
        <v>0</v>
      </c>
      <c r="AB24" s="156">
        <v>0</v>
      </c>
      <c r="AC24" s="156">
        <v>0</v>
      </c>
      <c r="AD24" s="156">
        <v>0</v>
      </c>
      <c r="AE24" s="156">
        <v>0</v>
      </c>
      <c r="AF24" s="156">
        <v>0</v>
      </c>
      <c r="AG24" s="156">
        <v>0</v>
      </c>
      <c r="AH24" s="156">
        <v>2787930</v>
      </c>
      <c r="AI24" s="156">
        <v>2787930</v>
      </c>
      <c r="AJ24" s="156">
        <v>0</v>
      </c>
      <c r="AK24" s="156">
        <v>0</v>
      </c>
      <c r="AL24" s="156">
        <v>-9856831</v>
      </c>
      <c r="AM24" s="156">
        <v>0</v>
      </c>
      <c r="AN24" s="156">
        <v>0</v>
      </c>
      <c r="AO24" s="156">
        <v>1254568</v>
      </c>
      <c r="AP24" s="156">
        <v>1254568</v>
      </c>
      <c r="AQ24" s="156">
        <v>0</v>
      </c>
      <c r="AR24" s="156">
        <v>-1533362</v>
      </c>
      <c r="AS24" s="156">
        <v>20760239</v>
      </c>
      <c r="AT24" s="156">
        <v>0</v>
      </c>
      <c r="AU24" s="156">
        <v>0</v>
      </c>
      <c r="AV24" s="158">
        <v>0</v>
      </c>
      <c r="AW24" s="158">
        <v>0</v>
      </c>
      <c r="AX24" s="158">
        <v>0</v>
      </c>
      <c r="AY24" s="574">
        <f t="shared" si="10"/>
        <v>0</v>
      </c>
      <c r="AZ24" s="574">
        <f t="shared" si="11"/>
        <v>0</v>
      </c>
      <c r="BA24" s="158">
        <v>0</v>
      </c>
      <c r="BB24" s="158">
        <v>0</v>
      </c>
      <c r="BC24" s="158">
        <v>0</v>
      </c>
      <c r="BD24" s="574">
        <f t="shared" si="12"/>
        <v>0</v>
      </c>
      <c r="BE24" s="574">
        <f t="shared" si="13"/>
        <v>0</v>
      </c>
      <c r="BF24" s="158">
        <v>0</v>
      </c>
      <c r="BG24" s="158">
        <v>0</v>
      </c>
      <c r="BH24" s="158">
        <v>0</v>
      </c>
      <c r="BI24" s="574">
        <f t="shared" si="14"/>
        <v>0</v>
      </c>
      <c r="BJ24" s="574">
        <f t="shared" si="15"/>
        <v>0</v>
      </c>
      <c r="BK24" s="158">
        <v>23548169</v>
      </c>
      <c r="BL24" s="158">
        <v>23548169</v>
      </c>
      <c r="BM24" s="158">
        <v>1254568</v>
      </c>
      <c r="BN24" s="574">
        <f t="shared" si="16"/>
        <v>1</v>
      </c>
      <c r="BO24" s="574">
        <f t="shared" si="17"/>
        <v>5.3276668771996667E-2</v>
      </c>
      <c r="BP24" s="158">
        <v>0</v>
      </c>
      <c r="BQ24" s="158">
        <v>0</v>
      </c>
      <c r="BR24" s="158">
        <v>0</v>
      </c>
      <c r="BS24" s="574">
        <f t="shared" si="18"/>
        <v>0</v>
      </c>
      <c r="BT24" s="574">
        <f t="shared" si="19"/>
        <v>0</v>
      </c>
      <c r="BU24" s="158">
        <v>0</v>
      </c>
      <c r="BV24" s="158">
        <v>0</v>
      </c>
      <c r="BW24" s="158">
        <v>0</v>
      </c>
      <c r="BX24" s="574">
        <f t="shared" si="20"/>
        <v>0</v>
      </c>
      <c r="BY24" s="574">
        <f t="shared" si="21"/>
        <v>0</v>
      </c>
      <c r="BZ24" s="158">
        <v>0</v>
      </c>
      <c r="CA24" s="158">
        <v>0</v>
      </c>
      <c r="CB24" s="158">
        <v>0</v>
      </c>
      <c r="CC24" s="574">
        <f t="shared" si="22"/>
        <v>0</v>
      </c>
      <c r="CD24" s="574">
        <f t="shared" si="23"/>
        <v>0</v>
      </c>
      <c r="CE24" s="158">
        <f t="shared" si="24"/>
        <v>23548169</v>
      </c>
      <c r="CF24" s="158">
        <f t="shared" si="25"/>
        <v>23548169</v>
      </c>
      <c r="CG24" s="158">
        <f t="shared" si="26"/>
        <v>1254568</v>
      </c>
      <c r="CH24" s="574">
        <f t="shared" si="27"/>
        <v>1</v>
      </c>
      <c r="CI24" s="574">
        <f t="shared" si="28"/>
        <v>5.3276668771996667E-2</v>
      </c>
    </row>
    <row r="25" spans="2:87" ht="15.6">
      <c r="B25" s="151">
        <v>8141</v>
      </c>
      <c r="C25" s="133">
        <f t="shared" si="0"/>
        <v>16</v>
      </c>
      <c r="D25" s="152" t="s">
        <v>62</v>
      </c>
      <c r="E25" s="343" t="s">
        <v>41</v>
      </c>
      <c r="F25" s="344">
        <v>1905014</v>
      </c>
      <c r="G25" s="345">
        <v>124</v>
      </c>
      <c r="H25" s="571">
        <v>184069294</v>
      </c>
      <c r="I25" s="571">
        <f t="shared" si="1"/>
        <v>339688359</v>
      </c>
      <c r="J25" s="571">
        <f t="shared" si="2"/>
        <v>523757653</v>
      </c>
      <c r="K25" s="571">
        <f t="shared" si="3"/>
        <v>493258531</v>
      </c>
      <c r="L25" s="571">
        <f t="shared" si="4"/>
        <v>523757653</v>
      </c>
      <c r="M25" s="572">
        <f t="shared" si="5"/>
        <v>1</v>
      </c>
      <c r="N25" s="571">
        <f t="shared" si="6"/>
        <v>493258531</v>
      </c>
      <c r="O25" s="571">
        <f t="shared" si="7"/>
        <v>493258531</v>
      </c>
      <c r="P25" s="572">
        <f t="shared" si="8"/>
        <v>0.94176863703030222</v>
      </c>
      <c r="Q25" s="573">
        <f t="shared" si="9"/>
        <v>30499122</v>
      </c>
      <c r="R25" s="156">
        <v>0</v>
      </c>
      <c r="S25" s="156">
        <v>0</v>
      </c>
      <c r="T25" s="156">
        <v>0</v>
      </c>
      <c r="U25" s="156">
        <v>0</v>
      </c>
      <c r="V25" s="156">
        <v>0</v>
      </c>
      <c r="W25" s="156">
        <v>153824640</v>
      </c>
      <c r="X25" s="156">
        <v>168059672</v>
      </c>
      <c r="Y25" s="156">
        <v>168059672</v>
      </c>
      <c r="Z25" s="156">
        <v>75626853</v>
      </c>
      <c r="AA25" s="156">
        <v>75626853</v>
      </c>
      <c r="AB25" s="156">
        <v>0</v>
      </c>
      <c r="AC25" s="156">
        <v>112203692</v>
      </c>
      <c r="AD25" s="156">
        <v>112203692</v>
      </c>
      <c r="AE25" s="156">
        <v>44468121</v>
      </c>
      <c r="AF25" s="156">
        <v>44468121</v>
      </c>
      <c r="AG25" s="156">
        <v>162829937</v>
      </c>
      <c r="AH25" s="156">
        <v>86235042</v>
      </c>
      <c r="AI25" s="156">
        <v>86235042</v>
      </c>
      <c r="AJ25" s="156">
        <v>90840733</v>
      </c>
      <c r="AK25" s="156">
        <v>90840733</v>
      </c>
      <c r="AL25" s="156">
        <v>23033782</v>
      </c>
      <c r="AM25" s="156">
        <v>0</v>
      </c>
      <c r="AN25" s="156">
        <v>0</v>
      </c>
      <c r="AO25" s="156">
        <v>92793705</v>
      </c>
      <c r="AP25" s="156">
        <v>92793705</v>
      </c>
      <c r="AQ25" s="156">
        <v>0</v>
      </c>
      <c r="AR25" s="156">
        <v>126760125</v>
      </c>
      <c r="AS25" s="156">
        <v>157259247</v>
      </c>
      <c r="AT25" s="156">
        <v>189529119</v>
      </c>
      <c r="AU25" s="156">
        <v>189529119</v>
      </c>
      <c r="AV25" s="158">
        <v>341328541</v>
      </c>
      <c r="AW25" s="158">
        <v>341328541</v>
      </c>
      <c r="AX25" s="158">
        <v>335869024</v>
      </c>
      <c r="AY25" s="574">
        <f t="shared" si="10"/>
        <v>1</v>
      </c>
      <c r="AZ25" s="574">
        <f t="shared" si="11"/>
        <v>0.9840050967199957</v>
      </c>
      <c r="BA25" s="158">
        <v>0</v>
      </c>
      <c r="BB25" s="158">
        <v>0</v>
      </c>
      <c r="BC25" s="158">
        <v>0</v>
      </c>
      <c r="BD25" s="574">
        <f t="shared" si="12"/>
        <v>0</v>
      </c>
      <c r="BE25" s="574">
        <f t="shared" si="13"/>
        <v>0</v>
      </c>
      <c r="BF25" s="158">
        <v>0</v>
      </c>
      <c r="BG25" s="158">
        <v>0</v>
      </c>
      <c r="BH25" s="158">
        <v>0</v>
      </c>
      <c r="BI25" s="574">
        <f t="shared" si="14"/>
        <v>0</v>
      </c>
      <c r="BJ25" s="574">
        <f t="shared" si="15"/>
        <v>0</v>
      </c>
      <c r="BK25" s="158">
        <v>0</v>
      </c>
      <c r="BL25" s="158">
        <v>0</v>
      </c>
      <c r="BM25" s="158">
        <v>0</v>
      </c>
      <c r="BN25" s="574">
        <f t="shared" si="16"/>
        <v>0</v>
      </c>
      <c r="BO25" s="574">
        <f t="shared" si="17"/>
        <v>0</v>
      </c>
      <c r="BP25" s="158">
        <v>0</v>
      </c>
      <c r="BQ25" s="158">
        <v>0</v>
      </c>
      <c r="BR25" s="158">
        <v>0</v>
      </c>
      <c r="BS25" s="574">
        <f t="shared" si="18"/>
        <v>0</v>
      </c>
      <c r="BT25" s="574">
        <f t="shared" si="19"/>
        <v>0</v>
      </c>
      <c r="BU25" s="158">
        <v>0</v>
      </c>
      <c r="BV25" s="158">
        <v>0</v>
      </c>
      <c r="BW25" s="158">
        <v>0</v>
      </c>
      <c r="BX25" s="574">
        <f t="shared" si="20"/>
        <v>0</v>
      </c>
      <c r="BY25" s="574">
        <f t="shared" si="21"/>
        <v>0</v>
      </c>
      <c r="BZ25" s="158">
        <v>182429112</v>
      </c>
      <c r="CA25" s="158">
        <v>182429112</v>
      </c>
      <c r="CB25" s="158">
        <v>157389507</v>
      </c>
      <c r="CC25" s="574">
        <f t="shared" si="22"/>
        <v>1</v>
      </c>
      <c r="CD25" s="574">
        <f t="shared" si="23"/>
        <v>0.86274337069622964</v>
      </c>
      <c r="CE25" s="158">
        <f t="shared" si="24"/>
        <v>523757653</v>
      </c>
      <c r="CF25" s="158">
        <f t="shared" si="25"/>
        <v>523757653</v>
      </c>
      <c r="CG25" s="158">
        <f t="shared" si="26"/>
        <v>493258531</v>
      </c>
      <c r="CH25" s="574">
        <f t="shared" si="27"/>
        <v>1</v>
      </c>
      <c r="CI25" s="574">
        <f t="shared" si="28"/>
        <v>0.94176863703030222</v>
      </c>
    </row>
    <row r="26" spans="2:87" ht="15.6">
      <c r="B26" s="151">
        <v>8141</v>
      </c>
      <c r="C26" s="133">
        <f t="shared" si="0"/>
        <v>16</v>
      </c>
      <c r="D26" s="152" t="s">
        <v>63</v>
      </c>
      <c r="E26" s="343" t="s">
        <v>41</v>
      </c>
      <c r="F26" s="344">
        <v>1905014</v>
      </c>
      <c r="G26" s="345">
        <v>124</v>
      </c>
      <c r="H26" s="571">
        <v>184069298</v>
      </c>
      <c r="I26" s="571">
        <f t="shared" si="1"/>
        <v>337274912</v>
      </c>
      <c r="J26" s="571">
        <f t="shared" si="2"/>
        <v>521344210</v>
      </c>
      <c r="K26" s="571">
        <f t="shared" si="3"/>
        <v>457483587</v>
      </c>
      <c r="L26" s="571">
        <f t="shared" si="4"/>
        <v>521344210</v>
      </c>
      <c r="M26" s="572">
        <f t="shared" si="5"/>
        <v>1</v>
      </c>
      <c r="N26" s="571">
        <f t="shared" si="6"/>
        <v>457483587</v>
      </c>
      <c r="O26" s="571">
        <f t="shared" si="7"/>
        <v>457483587</v>
      </c>
      <c r="P26" s="572">
        <f t="shared" si="8"/>
        <v>0.87750775442581397</v>
      </c>
      <c r="Q26" s="573">
        <f t="shared" si="9"/>
        <v>63860623</v>
      </c>
      <c r="R26" s="156">
        <v>0</v>
      </c>
      <c r="S26" s="156">
        <v>0</v>
      </c>
      <c r="T26" s="156">
        <v>0</v>
      </c>
      <c r="U26" s="156">
        <v>0</v>
      </c>
      <c r="V26" s="156">
        <v>0</v>
      </c>
      <c r="W26" s="156">
        <v>153824640</v>
      </c>
      <c r="X26" s="156">
        <v>168059672</v>
      </c>
      <c r="Y26" s="156">
        <v>168059672</v>
      </c>
      <c r="Z26" s="156">
        <v>75626852</v>
      </c>
      <c r="AA26" s="156">
        <v>75626852</v>
      </c>
      <c r="AB26" s="156">
        <v>0</v>
      </c>
      <c r="AC26" s="156">
        <v>112203698</v>
      </c>
      <c r="AD26" s="156">
        <v>112203698</v>
      </c>
      <c r="AE26" s="156">
        <v>44468120</v>
      </c>
      <c r="AF26" s="156">
        <v>44468120</v>
      </c>
      <c r="AG26" s="156">
        <v>221243401</v>
      </c>
      <c r="AH26" s="156">
        <v>144648504</v>
      </c>
      <c r="AI26" s="156">
        <v>144648504</v>
      </c>
      <c r="AJ26" s="156">
        <v>90840741</v>
      </c>
      <c r="AK26" s="156">
        <v>90840741</v>
      </c>
      <c r="AL26" s="156">
        <v>-37793129</v>
      </c>
      <c r="AM26" s="156">
        <v>0</v>
      </c>
      <c r="AN26" s="156">
        <v>0</v>
      </c>
      <c r="AO26" s="156">
        <v>94521673</v>
      </c>
      <c r="AP26" s="156">
        <v>94521673</v>
      </c>
      <c r="AQ26" s="156">
        <v>0</v>
      </c>
      <c r="AR26" s="156">
        <v>32571713</v>
      </c>
      <c r="AS26" s="156">
        <v>96432336</v>
      </c>
      <c r="AT26" s="156">
        <v>152026201</v>
      </c>
      <c r="AU26" s="156">
        <v>152026201</v>
      </c>
      <c r="AV26" s="158">
        <v>280501634</v>
      </c>
      <c r="AW26" s="158">
        <v>280501634</v>
      </c>
      <c r="AX26" s="158">
        <v>275042114</v>
      </c>
      <c r="AY26" s="574">
        <f t="shared" si="10"/>
        <v>1</v>
      </c>
      <c r="AZ26" s="574">
        <f t="shared" si="11"/>
        <v>0.98053658396870513</v>
      </c>
      <c r="BA26" s="158">
        <v>0</v>
      </c>
      <c r="BB26" s="158">
        <v>0</v>
      </c>
      <c r="BC26" s="158">
        <v>0</v>
      </c>
      <c r="BD26" s="574">
        <f t="shared" si="12"/>
        <v>0</v>
      </c>
      <c r="BE26" s="574">
        <f t="shared" si="13"/>
        <v>0</v>
      </c>
      <c r="BF26" s="158">
        <v>0</v>
      </c>
      <c r="BG26" s="158">
        <v>0</v>
      </c>
      <c r="BH26" s="158">
        <v>0</v>
      </c>
      <c r="BI26" s="574">
        <f t="shared" si="14"/>
        <v>0</v>
      </c>
      <c r="BJ26" s="574">
        <f t="shared" si="15"/>
        <v>0</v>
      </c>
      <c r="BK26" s="158">
        <v>0</v>
      </c>
      <c r="BL26" s="158">
        <v>0</v>
      </c>
      <c r="BM26" s="158">
        <v>0</v>
      </c>
      <c r="BN26" s="574">
        <f t="shared" si="16"/>
        <v>0</v>
      </c>
      <c r="BO26" s="574">
        <f t="shared" si="17"/>
        <v>0</v>
      </c>
      <c r="BP26" s="158">
        <v>0</v>
      </c>
      <c r="BQ26" s="158">
        <v>0</v>
      </c>
      <c r="BR26" s="158">
        <v>0</v>
      </c>
      <c r="BS26" s="574">
        <f t="shared" si="18"/>
        <v>0</v>
      </c>
      <c r="BT26" s="574">
        <f t="shared" si="19"/>
        <v>0</v>
      </c>
      <c r="BU26" s="158">
        <v>0</v>
      </c>
      <c r="BV26" s="158">
        <v>0</v>
      </c>
      <c r="BW26" s="158">
        <v>0</v>
      </c>
      <c r="BX26" s="574">
        <f t="shared" si="20"/>
        <v>0</v>
      </c>
      <c r="BY26" s="574">
        <f t="shared" si="21"/>
        <v>0</v>
      </c>
      <c r="BZ26" s="158">
        <v>240842576</v>
      </c>
      <c r="CA26" s="158">
        <v>240842576</v>
      </c>
      <c r="CB26" s="158">
        <v>182441473</v>
      </c>
      <c r="CC26" s="574">
        <f t="shared" si="22"/>
        <v>1</v>
      </c>
      <c r="CD26" s="574">
        <f t="shared" si="23"/>
        <v>0.75751337670462382</v>
      </c>
      <c r="CE26" s="158">
        <f t="shared" si="24"/>
        <v>521344210</v>
      </c>
      <c r="CF26" s="158">
        <f t="shared" si="25"/>
        <v>521344210</v>
      </c>
      <c r="CG26" s="158">
        <f t="shared" si="26"/>
        <v>457483587</v>
      </c>
      <c r="CH26" s="574">
        <f t="shared" si="27"/>
        <v>1</v>
      </c>
      <c r="CI26" s="574">
        <f t="shared" si="28"/>
        <v>0.87750775442581397</v>
      </c>
    </row>
    <row r="27" spans="2:87" ht="15.6">
      <c r="B27" s="151">
        <v>8141</v>
      </c>
      <c r="C27" s="133">
        <f t="shared" si="0"/>
        <v>17</v>
      </c>
      <c r="D27" s="152" t="s">
        <v>64</v>
      </c>
      <c r="E27" s="343" t="s">
        <v>41</v>
      </c>
      <c r="F27" s="344">
        <v>1905014</v>
      </c>
      <c r="G27" s="345">
        <v>114</v>
      </c>
      <c r="H27" s="571">
        <v>30860910</v>
      </c>
      <c r="I27" s="571">
        <f t="shared" si="1"/>
        <v>565291272</v>
      </c>
      <c r="J27" s="571">
        <f t="shared" si="2"/>
        <v>596152182</v>
      </c>
      <c r="K27" s="571">
        <f t="shared" si="3"/>
        <v>531461171</v>
      </c>
      <c r="L27" s="571">
        <f t="shared" si="4"/>
        <v>596152182</v>
      </c>
      <c r="M27" s="572">
        <f t="shared" si="5"/>
        <v>1</v>
      </c>
      <c r="N27" s="571">
        <f t="shared" si="6"/>
        <v>531461171</v>
      </c>
      <c r="O27" s="571">
        <f t="shared" si="7"/>
        <v>531461171</v>
      </c>
      <c r="P27" s="572">
        <f t="shared" si="8"/>
        <v>0.89148574314871831</v>
      </c>
      <c r="Q27" s="573">
        <f t="shared" si="9"/>
        <v>64691011</v>
      </c>
      <c r="R27" s="156">
        <v>13100660</v>
      </c>
      <c r="S27" s="156">
        <v>0</v>
      </c>
      <c r="T27" s="156">
        <v>0</v>
      </c>
      <c r="U27" s="156">
        <v>0</v>
      </c>
      <c r="V27" s="156">
        <v>0</v>
      </c>
      <c r="W27" s="156">
        <v>40237927</v>
      </c>
      <c r="X27" s="156">
        <v>43961570</v>
      </c>
      <c r="Y27" s="156">
        <v>43961570</v>
      </c>
      <c r="Z27" s="156">
        <v>19782706</v>
      </c>
      <c r="AA27" s="156">
        <v>19782706</v>
      </c>
      <c r="AB27" s="156">
        <v>52087413</v>
      </c>
      <c r="AC27" s="156">
        <v>92325340</v>
      </c>
      <c r="AD27" s="156">
        <v>92325340</v>
      </c>
      <c r="AE27" s="156">
        <v>11582451</v>
      </c>
      <c r="AF27" s="156">
        <v>11582451</v>
      </c>
      <c r="AG27" s="156">
        <v>312152229</v>
      </c>
      <c r="AH27" s="156">
        <v>277041115</v>
      </c>
      <c r="AI27" s="156">
        <v>277041115</v>
      </c>
      <c r="AJ27" s="156">
        <v>57768764</v>
      </c>
      <c r="AK27" s="156">
        <v>57768764</v>
      </c>
      <c r="AL27" s="156">
        <v>147713043</v>
      </c>
      <c r="AM27" s="156">
        <v>0</v>
      </c>
      <c r="AN27" s="156">
        <v>0</v>
      </c>
      <c r="AO27" s="156">
        <v>150084615</v>
      </c>
      <c r="AP27" s="156">
        <v>150084615</v>
      </c>
      <c r="AQ27" s="156">
        <v>0</v>
      </c>
      <c r="AR27" s="156">
        <v>118133146</v>
      </c>
      <c r="AS27" s="156">
        <v>182824157</v>
      </c>
      <c r="AT27" s="156">
        <v>292242635</v>
      </c>
      <c r="AU27" s="156">
        <v>292242635</v>
      </c>
      <c r="AV27" s="158">
        <v>226785727</v>
      </c>
      <c r="AW27" s="158">
        <v>226785727</v>
      </c>
      <c r="AX27" s="158">
        <v>226314851</v>
      </c>
      <c r="AY27" s="574">
        <f t="shared" si="10"/>
        <v>1</v>
      </c>
      <c r="AZ27" s="574">
        <f t="shared" si="11"/>
        <v>0.99792369649435653</v>
      </c>
      <c r="BA27" s="158">
        <v>0</v>
      </c>
      <c r="BB27" s="158">
        <v>0</v>
      </c>
      <c r="BC27" s="158">
        <v>0</v>
      </c>
      <c r="BD27" s="574">
        <f t="shared" si="12"/>
        <v>0</v>
      </c>
      <c r="BE27" s="574">
        <f t="shared" si="13"/>
        <v>0</v>
      </c>
      <c r="BF27" s="158">
        <v>0</v>
      </c>
      <c r="BG27" s="158">
        <v>0</v>
      </c>
      <c r="BH27" s="158">
        <v>0</v>
      </c>
      <c r="BI27" s="574">
        <f t="shared" si="14"/>
        <v>0</v>
      </c>
      <c r="BJ27" s="574">
        <f t="shared" si="15"/>
        <v>0</v>
      </c>
      <c r="BK27" s="158">
        <v>0</v>
      </c>
      <c r="BL27" s="158">
        <v>0</v>
      </c>
      <c r="BM27" s="158">
        <v>0</v>
      </c>
      <c r="BN27" s="574">
        <f t="shared" si="16"/>
        <v>0</v>
      </c>
      <c r="BO27" s="574">
        <f t="shared" si="17"/>
        <v>0</v>
      </c>
      <c r="BP27" s="158">
        <v>0</v>
      </c>
      <c r="BQ27" s="158">
        <v>0</v>
      </c>
      <c r="BR27" s="158">
        <v>0</v>
      </c>
      <c r="BS27" s="574">
        <f t="shared" si="18"/>
        <v>0</v>
      </c>
      <c r="BT27" s="574">
        <f t="shared" si="19"/>
        <v>0</v>
      </c>
      <c r="BU27" s="158">
        <v>0</v>
      </c>
      <c r="BV27" s="158">
        <v>0</v>
      </c>
      <c r="BW27" s="158">
        <v>0</v>
      </c>
      <c r="BX27" s="574">
        <f t="shared" si="20"/>
        <v>0</v>
      </c>
      <c r="BY27" s="574">
        <f t="shared" si="21"/>
        <v>0</v>
      </c>
      <c r="BZ27" s="158">
        <v>369366455</v>
      </c>
      <c r="CA27" s="158">
        <v>369366455</v>
      </c>
      <c r="CB27" s="158">
        <v>305146320</v>
      </c>
      <c r="CC27" s="574">
        <f t="shared" si="22"/>
        <v>1</v>
      </c>
      <c r="CD27" s="574">
        <f t="shared" si="23"/>
        <v>0.82613436025206999</v>
      </c>
      <c r="CE27" s="158">
        <f t="shared" si="24"/>
        <v>596152182</v>
      </c>
      <c r="CF27" s="158">
        <f t="shared" si="25"/>
        <v>596152182</v>
      </c>
      <c r="CG27" s="158">
        <f t="shared" si="26"/>
        <v>531461171</v>
      </c>
      <c r="CH27" s="574">
        <f t="shared" si="27"/>
        <v>1</v>
      </c>
      <c r="CI27" s="574">
        <f t="shared" si="28"/>
        <v>0.89148574314871831</v>
      </c>
    </row>
    <row r="28" spans="2:87" ht="15.6">
      <c r="B28" s="151">
        <v>8141</v>
      </c>
      <c r="C28" s="133">
        <f t="shared" si="0"/>
        <v>18</v>
      </c>
      <c r="D28" s="152" t="s">
        <v>65</v>
      </c>
      <c r="E28" s="343" t="s">
        <v>41</v>
      </c>
      <c r="F28" s="344">
        <v>1905014</v>
      </c>
      <c r="G28" s="345">
        <v>113</v>
      </c>
      <c r="H28" s="571">
        <v>273018367</v>
      </c>
      <c r="I28" s="571">
        <f t="shared" si="1"/>
        <v>762034759</v>
      </c>
      <c r="J28" s="571">
        <f t="shared" si="2"/>
        <v>1035053126</v>
      </c>
      <c r="K28" s="571">
        <f t="shared" si="3"/>
        <v>932221903</v>
      </c>
      <c r="L28" s="571">
        <f t="shared" si="4"/>
        <v>1035053126</v>
      </c>
      <c r="M28" s="572">
        <f t="shared" si="5"/>
        <v>1</v>
      </c>
      <c r="N28" s="571">
        <f t="shared" si="6"/>
        <v>932221903</v>
      </c>
      <c r="O28" s="571">
        <f t="shared" si="7"/>
        <v>932221903</v>
      </c>
      <c r="P28" s="572">
        <f t="shared" si="8"/>
        <v>0.90065126087064251</v>
      </c>
      <c r="Q28" s="573">
        <f t="shared" si="9"/>
        <v>102831223</v>
      </c>
      <c r="R28" s="156">
        <v>0</v>
      </c>
      <c r="S28" s="156">
        <v>0</v>
      </c>
      <c r="T28" s="156">
        <v>0</v>
      </c>
      <c r="U28" s="156">
        <v>0</v>
      </c>
      <c r="V28" s="156">
        <v>0</v>
      </c>
      <c r="W28" s="156">
        <v>244145753</v>
      </c>
      <c r="X28" s="156">
        <v>266739162</v>
      </c>
      <c r="Y28" s="156">
        <v>266739162</v>
      </c>
      <c r="Z28" s="156">
        <v>120032615</v>
      </c>
      <c r="AA28" s="156">
        <v>120032615</v>
      </c>
      <c r="AB28" s="156">
        <v>0</v>
      </c>
      <c r="AC28" s="156">
        <v>203193726</v>
      </c>
      <c r="AD28" s="156">
        <v>203193726</v>
      </c>
      <c r="AE28" s="156">
        <v>70463319</v>
      </c>
      <c r="AF28" s="156">
        <v>70463319</v>
      </c>
      <c r="AG28" s="156">
        <v>507471080</v>
      </c>
      <c r="AH28" s="156">
        <v>341663768</v>
      </c>
      <c r="AI28" s="156">
        <v>341663768</v>
      </c>
      <c r="AJ28" s="156">
        <v>157737650</v>
      </c>
      <c r="AK28" s="156">
        <v>157737650</v>
      </c>
      <c r="AL28" s="156">
        <v>10417926</v>
      </c>
      <c r="AM28" s="156">
        <v>0</v>
      </c>
      <c r="AN28" s="156">
        <v>0</v>
      </c>
      <c r="AO28" s="156">
        <v>225807777</v>
      </c>
      <c r="AP28" s="156">
        <v>225807777</v>
      </c>
      <c r="AQ28" s="156">
        <v>0</v>
      </c>
      <c r="AR28" s="156">
        <v>120625247</v>
      </c>
      <c r="AS28" s="156">
        <v>223456470</v>
      </c>
      <c r="AT28" s="156">
        <v>358180542</v>
      </c>
      <c r="AU28" s="156">
        <v>358180542</v>
      </c>
      <c r="AV28" s="158">
        <v>496474837</v>
      </c>
      <c r="AW28" s="158">
        <v>496474837</v>
      </c>
      <c r="AX28" s="158">
        <v>492206583</v>
      </c>
      <c r="AY28" s="574">
        <f t="shared" si="10"/>
        <v>1</v>
      </c>
      <c r="AZ28" s="574">
        <f t="shared" si="11"/>
        <v>0.99140287949779815</v>
      </c>
      <c r="BA28" s="158">
        <v>0</v>
      </c>
      <c r="BB28" s="158">
        <v>0</v>
      </c>
      <c r="BC28" s="158">
        <v>0</v>
      </c>
      <c r="BD28" s="574">
        <f t="shared" si="12"/>
        <v>0</v>
      </c>
      <c r="BE28" s="574">
        <f t="shared" si="13"/>
        <v>0</v>
      </c>
      <c r="BF28" s="158">
        <v>0</v>
      </c>
      <c r="BG28" s="158">
        <v>0</v>
      </c>
      <c r="BH28" s="158">
        <v>0</v>
      </c>
      <c r="BI28" s="574">
        <f t="shared" si="14"/>
        <v>0</v>
      </c>
      <c r="BJ28" s="574">
        <f t="shared" si="15"/>
        <v>0</v>
      </c>
      <c r="BK28" s="158">
        <v>0</v>
      </c>
      <c r="BL28" s="158">
        <v>0</v>
      </c>
      <c r="BM28" s="158">
        <v>0</v>
      </c>
      <c r="BN28" s="574">
        <f t="shared" si="16"/>
        <v>0</v>
      </c>
      <c r="BO28" s="574">
        <f t="shared" si="17"/>
        <v>0</v>
      </c>
      <c r="BP28" s="158">
        <v>0</v>
      </c>
      <c r="BQ28" s="158">
        <v>0</v>
      </c>
      <c r="BR28" s="158">
        <v>0</v>
      </c>
      <c r="BS28" s="574">
        <f t="shared" si="18"/>
        <v>0</v>
      </c>
      <c r="BT28" s="574">
        <f t="shared" si="19"/>
        <v>0</v>
      </c>
      <c r="BU28" s="158">
        <v>0</v>
      </c>
      <c r="BV28" s="158">
        <v>0</v>
      </c>
      <c r="BW28" s="158">
        <v>0</v>
      </c>
      <c r="BX28" s="574">
        <f t="shared" si="20"/>
        <v>0</v>
      </c>
      <c r="BY28" s="574">
        <f t="shared" si="21"/>
        <v>0</v>
      </c>
      <c r="BZ28" s="158">
        <v>538578289</v>
      </c>
      <c r="CA28" s="158">
        <v>538578289</v>
      </c>
      <c r="CB28" s="158">
        <v>440015320</v>
      </c>
      <c r="CC28" s="574">
        <f t="shared" si="22"/>
        <v>1</v>
      </c>
      <c r="CD28" s="574">
        <f t="shared" si="23"/>
        <v>0.81699416591224683</v>
      </c>
      <c r="CE28" s="158">
        <f t="shared" si="24"/>
        <v>1035053126</v>
      </c>
      <c r="CF28" s="158">
        <f t="shared" si="25"/>
        <v>1035053126</v>
      </c>
      <c r="CG28" s="158">
        <f t="shared" si="26"/>
        <v>932221903</v>
      </c>
      <c r="CH28" s="574">
        <f t="shared" si="27"/>
        <v>1</v>
      </c>
      <c r="CI28" s="574">
        <f t="shared" si="28"/>
        <v>0.90065126087064251</v>
      </c>
    </row>
    <row r="29" spans="2:87" ht="15.6">
      <c r="B29" s="151">
        <v>8141</v>
      </c>
      <c r="C29" s="133">
        <f t="shared" si="0"/>
        <v>19</v>
      </c>
      <c r="D29" s="152" t="s">
        <v>66</v>
      </c>
      <c r="E29" s="343" t="s">
        <v>41</v>
      </c>
      <c r="F29" s="344">
        <v>1905014</v>
      </c>
      <c r="G29" s="345">
        <v>127</v>
      </c>
      <c r="H29" s="571">
        <v>491441642</v>
      </c>
      <c r="I29" s="571">
        <f t="shared" si="1"/>
        <v>571697827</v>
      </c>
      <c r="J29" s="571">
        <f t="shared" si="2"/>
        <v>1063139469</v>
      </c>
      <c r="K29" s="571">
        <f t="shared" si="3"/>
        <v>954152538</v>
      </c>
      <c r="L29" s="571">
        <f t="shared" si="4"/>
        <v>1063139469</v>
      </c>
      <c r="M29" s="572">
        <f t="shared" si="5"/>
        <v>1</v>
      </c>
      <c r="N29" s="571">
        <f t="shared" si="6"/>
        <v>954152538</v>
      </c>
      <c r="O29" s="571">
        <f t="shared" si="7"/>
        <v>954152538</v>
      </c>
      <c r="P29" s="572">
        <f t="shared" si="8"/>
        <v>0.89748576346007147</v>
      </c>
      <c r="Q29" s="573">
        <f t="shared" si="9"/>
        <v>108986931</v>
      </c>
      <c r="R29" s="156">
        <v>0</v>
      </c>
      <c r="S29" s="156">
        <v>0</v>
      </c>
      <c r="T29" s="156">
        <v>0</v>
      </c>
      <c r="U29" s="156">
        <v>0</v>
      </c>
      <c r="V29" s="156">
        <v>0</v>
      </c>
      <c r="W29" s="156">
        <v>411291025</v>
      </c>
      <c r="X29" s="156">
        <v>449352166</v>
      </c>
      <c r="Y29" s="156">
        <v>449352166</v>
      </c>
      <c r="Z29" s="156">
        <v>202208476</v>
      </c>
      <c r="AA29" s="156">
        <v>202208476</v>
      </c>
      <c r="AB29" s="156">
        <v>0</v>
      </c>
      <c r="AC29" s="156">
        <v>299569595</v>
      </c>
      <c r="AD29" s="156">
        <v>299569595</v>
      </c>
      <c r="AE29" s="156">
        <v>118676628</v>
      </c>
      <c r="AF29" s="156">
        <v>118676628</v>
      </c>
      <c r="AG29" s="156">
        <v>401010715</v>
      </c>
      <c r="AH29" s="156">
        <v>195934194</v>
      </c>
      <c r="AI29" s="156">
        <v>195934194</v>
      </c>
      <c r="AJ29" s="156">
        <v>242650970</v>
      </c>
      <c r="AK29" s="156">
        <v>242650970</v>
      </c>
      <c r="AL29" s="156">
        <v>-240603913</v>
      </c>
      <c r="AM29" s="156">
        <v>0</v>
      </c>
      <c r="AN29" s="156">
        <v>0</v>
      </c>
      <c r="AO29" s="156">
        <v>199700874</v>
      </c>
      <c r="AP29" s="156">
        <v>199700874</v>
      </c>
      <c r="AQ29" s="156">
        <v>0</v>
      </c>
      <c r="AR29" s="156">
        <v>9296583</v>
      </c>
      <c r="AS29" s="156">
        <v>118283514</v>
      </c>
      <c r="AT29" s="156">
        <v>190915590</v>
      </c>
      <c r="AU29" s="156">
        <v>190915590</v>
      </c>
      <c r="AV29" s="158">
        <v>609725156</v>
      </c>
      <c r="AW29" s="158">
        <v>609725156</v>
      </c>
      <c r="AX29" s="158">
        <v>595258719</v>
      </c>
      <c r="AY29" s="574">
        <f t="shared" si="10"/>
        <v>1</v>
      </c>
      <c r="AZ29" s="574">
        <f t="shared" si="11"/>
        <v>0.97627383935590806</v>
      </c>
      <c r="BA29" s="158">
        <v>0</v>
      </c>
      <c r="BB29" s="158">
        <v>0</v>
      </c>
      <c r="BC29" s="158">
        <v>0</v>
      </c>
      <c r="BD29" s="574">
        <f t="shared" si="12"/>
        <v>0</v>
      </c>
      <c r="BE29" s="574">
        <f t="shared" si="13"/>
        <v>0</v>
      </c>
      <c r="BF29" s="158">
        <v>0</v>
      </c>
      <c r="BG29" s="158">
        <v>0</v>
      </c>
      <c r="BH29" s="158">
        <v>0</v>
      </c>
      <c r="BI29" s="574">
        <f t="shared" si="14"/>
        <v>0</v>
      </c>
      <c r="BJ29" s="574">
        <f t="shared" si="15"/>
        <v>0</v>
      </c>
      <c r="BK29" s="158">
        <v>0</v>
      </c>
      <c r="BL29" s="158">
        <v>0</v>
      </c>
      <c r="BM29" s="158">
        <v>0</v>
      </c>
      <c r="BN29" s="574">
        <f t="shared" si="16"/>
        <v>0</v>
      </c>
      <c r="BO29" s="574">
        <f t="shared" si="17"/>
        <v>0</v>
      </c>
      <c r="BP29" s="158">
        <v>0</v>
      </c>
      <c r="BQ29" s="158">
        <v>0</v>
      </c>
      <c r="BR29" s="158">
        <v>0</v>
      </c>
      <c r="BS29" s="574">
        <f t="shared" si="18"/>
        <v>0</v>
      </c>
      <c r="BT29" s="574">
        <f t="shared" si="19"/>
        <v>0</v>
      </c>
      <c r="BU29" s="158">
        <v>0</v>
      </c>
      <c r="BV29" s="158">
        <v>0</v>
      </c>
      <c r="BW29" s="158">
        <v>0</v>
      </c>
      <c r="BX29" s="574">
        <f t="shared" si="20"/>
        <v>0</v>
      </c>
      <c r="BY29" s="574">
        <f t="shared" si="21"/>
        <v>0</v>
      </c>
      <c r="BZ29" s="158">
        <v>453414313</v>
      </c>
      <c r="CA29" s="158">
        <v>453414313</v>
      </c>
      <c r="CB29" s="158">
        <v>358893819</v>
      </c>
      <c r="CC29" s="574">
        <f t="shared" si="22"/>
        <v>1</v>
      </c>
      <c r="CD29" s="574">
        <f t="shared" si="23"/>
        <v>0.79153614852912679</v>
      </c>
      <c r="CE29" s="158">
        <f t="shared" si="24"/>
        <v>1063139469</v>
      </c>
      <c r="CF29" s="158">
        <f t="shared" si="25"/>
        <v>1063139469</v>
      </c>
      <c r="CG29" s="158">
        <f t="shared" si="26"/>
        <v>954152538</v>
      </c>
      <c r="CH29" s="574">
        <f t="shared" si="27"/>
        <v>1</v>
      </c>
      <c r="CI29" s="574">
        <f t="shared" si="28"/>
        <v>0.89748576346007147</v>
      </c>
    </row>
    <row r="30" spans="2:87" ht="15.6">
      <c r="B30" s="151">
        <v>8141</v>
      </c>
      <c r="C30" s="133">
        <f t="shared" si="0"/>
        <v>20</v>
      </c>
      <c r="D30" s="152" t="s">
        <v>67</v>
      </c>
      <c r="E30" s="343" t="s">
        <v>41</v>
      </c>
      <c r="F30" s="344">
        <v>1905014</v>
      </c>
      <c r="G30" s="345">
        <v>126</v>
      </c>
      <c r="H30" s="571">
        <v>906209070</v>
      </c>
      <c r="I30" s="571">
        <f t="shared" si="1"/>
        <v>1043198312</v>
      </c>
      <c r="J30" s="571">
        <f t="shared" si="2"/>
        <v>1949407382</v>
      </c>
      <c r="K30" s="571">
        <f t="shared" si="3"/>
        <v>1677605725</v>
      </c>
      <c r="L30" s="571">
        <f t="shared" si="4"/>
        <v>1949407382</v>
      </c>
      <c r="M30" s="572">
        <f t="shared" si="5"/>
        <v>1</v>
      </c>
      <c r="N30" s="571">
        <f t="shared" si="6"/>
        <v>1677605725</v>
      </c>
      <c r="O30" s="571">
        <f t="shared" si="7"/>
        <v>1677605725</v>
      </c>
      <c r="P30" s="572">
        <f t="shared" si="8"/>
        <v>0.86057216182225371</v>
      </c>
      <c r="Q30" s="573">
        <f t="shared" si="9"/>
        <v>271801657</v>
      </c>
      <c r="R30" s="156">
        <v>0</v>
      </c>
      <c r="S30" s="156">
        <v>0</v>
      </c>
      <c r="T30" s="156">
        <v>0</v>
      </c>
      <c r="U30" s="156">
        <v>0</v>
      </c>
      <c r="V30" s="156">
        <v>0</v>
      </c>
      <c r="W30" s="156">
        <v>858674340</v>
      </c>
      <c r="X30" s="156">
        <v>844846993</v>
      </c>
      <c r="Y30" s="156">
        <v>844846993</v>
      </c>
      <c r="Z30" s="156">
        <v>294737449</v>
      </c>
      <c r="AA30" s="156">
        <v>294737449</v>
      </c>
      <c r="AB30" s="156">
        <v>-115</v>
      </c>
      <c r="AC30" s="156">
        <v>436633828</v>
      </c>
      <c r="AD30" s="156">
        <v>436633828</v>
      </c>
      <c r="AE30" s="156">
        <v>173286798</v>
      </c>
      <c r="AF30" s="156">
        <v>173286798</v>
      </c>
      <c r="AG30" s="156">
        <v>263931586</v>
      </c>
      <c r="AH30" s="156">
        <v>443673872</v>
      </c>
      <c r="AI30" s="156">
        <v>443673872</v>
      </c>
      <c r="AJ30" s="156">
        <v>353677244</v>
      </c>
      <c r="AK30" s="156">
        <v>353677244</v>
      </c>
      <c r="AL30" s="156">
        <v>-79407499</v>
      </c>
      <c r="AM30" s="156">
        <v>0</v>
      </c>
      <c r="AN30" s="156">
        <v>0</v>
      </c>
      <c r="AO30" s="156">
        <v>361860766</v>
      </c>
      <c r="AP30" s="156">
        <v>361860766</v>
      </c>
      <c r="AQ30" s="156">
        <v>0</v>
      </c>
      <c r="AR30" s="156">
        <v>-47548968</v>
      </c>
      <c r="AS30" s="156">
        <v>224252689</v>
      </c>
      <c r="AT30" s="156">
        <v>494043468</v>
      </c>
      <c r="AU30" s="156">
        <v>494043468</v>
      </c>
      <c r="AV30" s="158">
        <v>940586759</v>
      </c>
      <c r="AW30" s="158">
        <v>940586759</v>
      </c>
      <c r="AX30" s="158">
        <v>919516839</v>
      </c>
      <c r="AY30" s="574">
        <f t="shared" si="10"/>
        <v>1</v>
      </c>
      <c r="AZ30" s="574">
        <f t="shared" si="11"/>
        <v>0.97759917434687171</v>
      </c>
      <c r="BA30" s="158">
        <v>0</v>
      </c>
      <c r="BB30" s="158">
        <v>0</v>
      </c>
      <c r="BC30" s="158">
        <v>0</v>
      </c>
      <c r="BD30" s="574">
        <f t="shared" si="12"/>
        <v>0</v>
      </c>
      <c r="BE30" s="574">
        <f t="shared" si="13"/>
        <v>0</v>
      </c>
      <c r="BF30" s="158">
        <v>0</v>
      </c>
      <c r="BG30" s="158">
        <v>0</v>
      </c>
      <c r="BH30" s="158">
        <v>0</v>
      </c>
      <c r="BI30" s="574">
        <f t="shared" si="14"/>
        <v>0</v>
      </c>
      <c r="BJ30" s="574">
        <f t="shared" si="15"/>
        <v>0</v>
      </c>
      <c r="BK30" s="158">
        <v>222261976</v>
      </c>
      <c r="BL30" s="158">
        <v>222261976</v>
      </c>
      <c r="BM30" s="158">
        <v>179970971</v>
      </c>
      <c r="BN30" s="574">
        <f t="shared" si="16"/>
        <v>1</v>
      </c>
      <c r="BO30" s="574">
        <f t="shared" si="17"/>
        <v>0.80972451626183684</v>
      </c>
      <c r="BP30" s="158">
        <v>0</v>
      </c>
      <c r="BQ30" s="158">
        <v>0</v>
      </c>
      <c r="BR30" s="158">
        <v>0</v>
      </c>
      <c r="BS30" s="574">
        <f t="shared" si="18"/>
        <v>0</v>
      </c>
      <c r="BT30" s="574">
        <f t="shared" si="19"/>
        <v>0</v>
      </c>
      <c r="BU30" s="158">
        <v>0</v>
      </c>
      <c r="BV30" s="158">
        <v>0</v>
      </c>
      <c r="BW30" s="158">
        <v>0</v>
      </c>
      <c r="BX30" s="574">
        <f t="shared" si="20"/>
        <v>0</v>
      </c>
      <c r="BY30" s="574">
        <f t="shared" si="21"/>
        <v>0</v>
      </c>
      <c r="BZ30" s="158">
        <v>786558647</v>
      </c>
      <c r="CA30" s="158">
        <v>786558647</v>
      </c>
      <c r="CB30" s="158">
        <v>578117915</v>
      </c>
      <c r="CC30" s="574">
        <f t="shared" si="22"/>
        <v>1</v>
      </c>
      <c r="CD30" s="574">
        <f t="shared" si="23"/>
        <v>0.73499657934597729</v>
      </c>
      <c r="CE30" s="158">
        <f t="shared" si="24"/>
        <v>1949407382</v>
      </c>
      <c r="CF30" s="158">
        <f t="shared" si="25"/>
        <v>1949407382</v>
      </c>
      <c r="CG30" s="158">
        <f t="shared" si="26"/>
        <v>1677605725</v>
      </c>
      <c r="CH30" s="574">
        <f t="shared" si="27"/>
        <v>1</v>
      </c>
      <c r="CI30" s="574">
        <f t="shared" si="28"/>
        <v>0.86057216182225371</v>
      </c>
    </row>
    <row r="31" spans="2:87" ht="15.6">
      <c r="B31" s="151">
        <v>8141</v>
      </c>
      <c r="C31" s="133">
        <f t="shared" si="0"/>
        <v>21</v>
      </c>
      <c r="D31" s="152" t="s">
        <v>68</v>
      </c>
      <c r="E31" s="343" t="s">
        <v>41</v>
      </c>
      <c r="F31" s="344">
        <v>1905014</v>
      </c>
      <c r="G31" s="345">
        <v>128</v>
      </c>
      <c r="H31" s="571">
        <v>150221675</v>
      </c>
      <c r="I31" s="571">
        <f t="shared" si="1"/>
        <v>150405793</v>
      </c>
      <c r="J31" s="571">
        <f t="shared" si="2"/>
        <v>300627468</v>
      </c>
      <c r="K31" s="571">
        <f t="shared" si="3"/>
        <v>271177516</v>
      </c>
      <c r="L31" s="571">
        <f t="shared" si="4"/>
        <v>300627468</v>
      </c>
      <c r="M31" s="572">
        <f t="shared" si="5"/>
        <v>1</v>
      </c>
      <c r="N31" s="571">
        <f t="shared" si="6"/>
        <v>271177516</v>
      </c>
      <c r="O31" s="571">
        <f t="shared" si="7"/>
        <v>271177516</v>
      </c>
      <c r="P31" s="572">
        <f t="shared" si="8"/>
        <v>0.90203838592686414</v>
      </c>
      <c r="Q31" s="573">
        <f t="shared" si="9"/>
        <v>29449952</v>
      </c>
      <c r="R31" s="156">
        <v>0</v>
      </c>
      <c r="S31" s="156">
        <v>0</v>
      </c>
      <c r="T31" s="156">
        <v>0</v>
      </c>
      <c r="U31" s="156">
        <v>0</v>
      </c>
      <c r="V31" s="156">
        <v>0</v>
      </c>
      <c r="W31" s="156">
        <v>125721711</v>
      </c>
      <c r="X31" s="156">
        <v>137356081</v>
      </c>
      <c r="Y31" s="156">
        <v>137356081</v>
      </c>
      <c r="Z31" s="156">
        <v>61810228</v>
      </c>
      <c r="AA31" s="156">
        <v>61810228</v>
      </c>
      <c r="AB31" s="156">
        <v>0</v>
      </c>
      <c r="AC31" s="156">
        <v>91571091</v>
      </c>
      <c r="AD31" s="156">
        <v>91571091</v>
      </c>
      <c r="AE31" s="156">
        <v>36396209</v>
      </c>
      <c r="AF31" s="156">
        <v>36396209</v>
      </c>
      <c r="AG31" s="156">
        <v>109703199</v>
      </c>
      <c r="AH31" s="156">
        <v>42486722</v>
      </c>
      <c r="AI31" s="156">
        <v>42486722</v>
      </c>
      <c r="AJ31" s="156">
        <v>74172475</v>
      </c>
      <c r="AK31" s="156">
        <v>74172475</v>
      </c>
      <c r="AL31" s="156">
        <v>-85019117</v>
      </c>
      <c r="AM31" s="156">
        <v>0</v>
      </c>
      <c r="AN31" s="156">
        <v>0</v>
      </c>
      <c r="AO31" s="156">
        <v>53069593</v>
      </c>
      <c r="AP31" s="156">
        <v>53069593</v>
      </c>
      <c r="AQ31" s="156">
        <v>0</v>
      </c>
      <c r="AR31" s="156">
        <v>-236378</v>
      </c>
      <c r="AS31" s="156">
        <v>29213574</v>
      </c>
      <c r="AT31" s="156">
        <v>45729011</v>
      </c>
      <c r="AU31" s="156">
        <v>45729011</v>
      </c>
      <c r="AV31" s="158">
        <v>179435249</v>
      </c>
      <c r="AW31" s="158">
        <v>179435249</v>
      </c>
      <c r="AX31" s="158">
        <v>175020434</v>
      </c>
      <c r="AY31" s="574">
        <f t="shared" si="10"/>
        <v>1</v>
      </c>
      <c r="AZ31" s="574">
        <f t="shared" si="11"/>
        <v>0.97539605498582949</v>
      </c>
      <c r="BA31" s="158">
        <v>0</v>
      </c>
      <c r="BB31" s="158">
        <v>0</v>
      </c>
      <c r="BC31" s="158">
        <v>0</v>
      </c>
      <c r="BD31" s="574">
        <f t="shared" si="12"/>
        <v>0</v>
      </c>
      <c r="BE31" s="574">
        <f t="shared" si="13"/>
        <v>0</v>
      </c>
      <c r="BF31" s="158">
        <v>0</v>
      </c>
      <c r="BG31" s="158">
        <v>0</v>
      </c>
      <c r="BH31" s="158">
        <v>0</v>
      </c>
      <c r="BI31" s="574">
        <f t="shared" si="14"/>
        <v>0</v>
      </c>
      <c r="BJ31" s="574">
        <f t="shared" si="15"/>
        <v>0</v>
      </c>
      <c r="BK31" s="158">
        <v>0</v>
      </c>
      <c r="BL31" s="158">
        <v>0</v>
      </c>
      <c r="BM31" s="158">
        <v>0</v>
      </c>
      <c r="BN31" s="574">
        <f t="shared" si="16"/>
        <v>0</v>
      </c>
      <c r="BO31" s="574">
        <f t="shared" si="17"/>
        <v>0</v>
      </c>
      <c r="BP31" s="158">
        <v>0</v>
      </c>
      <c r="BQ31" s="158">
        <v>0</v>
      </c>
      <c r="BR31" s="158">
        <v>0</v>
      </c>
      <c r="BS31" s="574">
        <f t="shared" si="18"/>
        <v>0</v>
      </c>
      <c r="BT31" s="574">
        <f t="shared" si="19"/>
        <v>0</v>
      </c>
      <c r="BU31" s="158">
        <v>0</v>
      </c>
      <c r="BV31" s="158">
        <v>0</v>
      </c>
      <c r="BW31" s="158">
        <v>0</v>
      </c>
      <c r="BX31" s="574">
        <f t="shared" si="20"/>
        <v>0</v>
      </c>
      <c r="BY31" s="574">
        <f t="shared" si="21"/>
        <v>0</v>
      </c>
      <c r="BZ31" s="158">
        <v>121192219</v>
      </c>
      <c r="CA31" s="158">
        <v>121192219</v>
      </c>
      <c r="CB31" s="158">
        <v>96157082</v>
      </c>
      <c r="CC31" s="574">
        <f t="shared" si="22"/>
        <v>1</v>
      </c>
      <c r="CD31" s="574">
        <f t="shared" si="23"/>
        <v>0.79342620172669664</v>
      </c>
      <c r="CE31" s="158">
        <f t="shared" si="24"/>
        <v>300627468</v>
      </c>
      <c r="CF31" s="158">
        <f t="shared" si="25"/>
        <v>300627468</v>
      </c>
      <c r="CG31" s="158">
        <f t="shared" si="26"/>
        <v>271177516</v>
      </c>
      <c r="CH31" s="574">
        <f t="shared" si="27"/>
        <v>1</v>
      </c>
      <c r="CI31" s="574">
        <f t="shared" si="28"/>
        <v>0.90203838592686414</v>
      </c>
    </row>
    <row r="32" spans="2:87" ht="15.6">
      <c r="B32" s="151">
        <v>8141</v>
      </c>
      <c r="C32" s="133">
        <f t="shared" si="0"/>
        <v>22</v>
      </c>
      <c r="D32" s="152" t="s">
        <v>69</v>
      </c>
      <c r="E32" s="343" t="s">
        <v>41</v>
      </c>
      <c r="F32" s="344">
        <v>1905014</v>
      </c>
      <c r="G32" s="345">
        <v>129</v>
      </c>
      <c r="H32" s="571">
        <v>95458381</v>
      </c>
      <c r="I32" s="571">
        <f t="shared" si="1"/>
        <v>198160238</v>
      </c>
      <c r="J32" s="571">
        <f t="shared" si="2"/>
        <v>293618619</v>
      </c>
      <c r="K32" s="571">
        <f t="shared" si="3"/>
        <v>265712216</v>
      </c>
      <c r="L32" s="571">
        <f t="shared" si="4"/>
        <v>293618619</v>
      </c>
      <c r="M32" s="572">
        <f t="shared" si="5"/>
        <v>1</v>
      </c>
      <c r="N32" s="571">
        <f t="shared" si="6"/>
        <v>265712216</v>
      </c>
      <c r="O32" s="571">
        <f t="shared" si="7"/>
        <v>265712216</v>
      </c>
      <c r="P32" s="572">
        <f t="shared" si="8"/>
        <v>0.9049569707294346</v>
      </c>
      <c r="Q32" s="573">
        <f t="shared" si="9"/>
        <v>27906403</v>
      </c>
      <c r="R32" s="156">
        <v>0</v>
      </c>
      <c r="S32" s="156">
        <v>0</v>
      </c>
      <c r="T32" s="156">
        <v>0</v>
      </c>
      <c r="U32" s="156">
        <v>0</v>
      </c>
      <c r="V32" s="156">
        <v>0</v>
      </c>
      <c r="W32" s="156">
        <v>79890200</v>
      </c>
      <c r="X32" s="156">
        <v>87283291</v>
      </c>
      <c r="Y32" s="156">
        <v>87283291</v>
      </c>
      <c r="Z32" s="156">
        <v>39277482</v>
      </c>
      <c r="AA32" s="156">
        <v>39277482</v>
      </c>
      <c r="AB32" s="156">
        <v>0</v>
      </c>
      <c r="AC32" s="156">
        <v>58188856</v>
      </c>
      <c r="AD32" s="156">
        <v>58188856</v>
      </c>
      <c r="AE32" s="156">
        <v>23149756</v>
      </c>
      <c r="AF32" s="156">
        <v>23149756</v>
      </c>
      <c r="AG32" s="156">
        <v>128722643</v>
      </c>
      <c r="AH32" s="156">
        <v>88887884</v>
      </c>
      <c r="AI32" s="156">
        <v>88887884</v>
      </c>
      <c r="AJ32" s="156">
        <v>47132971</v>
      </c>
      <c r="AK32" s="156">
        <v>47132971</v>
      </c>
      <c r="AL32" s="156">
        <v>-10452605</v>
      </c>
      <c r="AM32" s="156">
        <v>0</v>
      </c>
      <c r="AN32" s="156">
        <v>0</v>
      </c>
      <c r="AO32" s="156">
        <v>61549817</v>
      </c>
      <c r="AP32" s="156">
        <v>61549817</v>
      </c>
      <c r="AQ32" s="156">
        <v>0</v>
      </c>
      <c r="AR32" s="156">
        <v>31352185</v>
      </c>
      <c r="AS32" s="156">
        <v>59258588</v>
      </c>
      <c r="AT32" s="156">
        <v>94602190</v>
      </c>
      <c r="AU32" s="156">
        <v>94602190</v>
      </c>
      <c r="AV32" s="158">
        <v>154716969</v>
      </c>
      <c r="AW32" s="158">
        <v>154716969</v>
      </c>
      <c r="AX32" s="158">
        <v>151913239</v>
      </c>
      <c r="AY32" s="574">
        <f t="shared" si="10"/>
        <v>1</v>
      </c>
      <c r="AZ32" s="574">
        <f t="shared" si="11"/>
        <v>0.98187832906680073</v>
      </c>
      <c r="BA32" s="158">
        <v>0</v>
      </c>
      <c r="BB32" s="158">
        <v>0</v>
      </c>
      <c r="BC32" s="158">
        <v>0</v>
      </c>
      <c r="BD32" s="574">
        <f t="shared" si="12"/>
        <v>0</v>
      </c>
      <c r="BE32" s="574">
        <f t="shared" si="13"/>
        <v>0</v>
      </c>
      <c r="BF32" s="158">
        <v>0</v>
      </c>
      <c r="BG32" s="158">
        <v>0</v>
      </c>
      <c r="BH32" s="158">
        <v>0</v>
      </c>
      <c r="BI32" s="574">
        <f t="shared" si="14"/>
        <v>0</v>
      </c>
      <c r="BJ32" s="574">
        <f t="shared" si="15"/>
        <v>0</v>
      </c>
      <c r="BK32" s="158">
        <v>0</v>
      </c>
      <c r="BL32" s="158">
        <v>0</v>
      </c>
      <c r="BM32" s="158">
        <v>0</v>
      </c>
      <c r="BN32" s="574">
        <f t="shared" si="16"/>
        <v>0</v>
      </c>
      <c r="BO32" s="574">
        <f t="shared" si="17"/>
        <v>0</v>
      </c>
      <c r="BP32" s="158">
        <v>0</v>
      </c>
      <c r="BQ32" s="158">
        <v>0</v>
      </c>
      <c r="BR32" s="158">
        <v>0</v>
      </c>
      <c r="BS32" s="574">
        <f t="shared" si="18"/>
        <v>0</v>
      </c>
      <c r="BT32" s="574">
        <f t="shared" si="19"/>
        <v>0</v>
      </c>
      <c r="BU32" s="158">
        <v>0</v>
      </c>
      <c r="BV32" s="158">
        <v>0</v>
      </c>
      <c r="BW32" s="158">
        <v>0</v>
      </c>
      <c r="BX32" s="574">
        <f t="shared" si="20"/>
        <v>0</v>
      </c>
      <c r="BY32" s="574">
        <f t="shared" si="21"/>
        <v>0</v>
      </c>
      <c r="BZ32" s="158">
        <v>138901650</v>
      </c>
      <c r="CA32" s="158">
        <v>138901650</v>
      </c>
      <c r="CB32" s="158">
        <v>113798977</v>
      </c>
      <c r="CC32" s="574">
        <f t="shared" si="22"/>
        <v>1</v>
      </c>
      <c r="CD32" s="574">
        <f t="shared" si="23"/>
        <v>0.81927735919623701</v>
      </c>
      <c r="CE32" s="158">
        <f t="shared" si="24"/>
        <v>293618619</v>
      </c>
      <c r="CF32" s="158">
        <f t="shared" si="25"/>
        <v>293618619</v>
      </c>
      <c r="CG32" s="158">
        <f t="shared" si="26"/>
        <v>265712216</v>
      </c>
      <c r="CH32" s="574">
        <f t="shared" si="27"/>
        <v>1</v>
      </c>
      <c r="CI32" s="574">
        <f t="shared" si="28"/>
        <v>0.9049569707294346</v>
      </c>
    </row>
    <row r="33" spans="2:87" ht="15.6">
      <c r="B33" s="151">
        <v>8141</v>
      </c>
      <c r="C33" s="133">
        <f t="shared" si="0"/>
        <v>23</v>
      </c>
      <c r="D33" s="152" t="s">
        <v>70</v>
      </c>
      <c r="E33" s="343" t="s">
        <v>41</v>
      </c>
      <c r="F33" s="344">
        <v>1905014</v>
      </c>
      <c r="G33" s="345">
        <v>132</v>
      </c>
      <c r="H33" s="571">
        <v>655850463</v>
      </c>
      <c r="I33" s="571">
        <f t="shared" si="1"/>
        <v>-31108088</v>
      </c>
      <c r="J33" s="571">
        <f t="shared" si="2"/>
        <v>624742375</v>
      </c>
      <c r="K33" s="571">
        <f t="shared" si="3"/>
        <v>562810488</v>
      </c>
      <c r="L33" s="571">
        <f t="shared" si="4"/>
        <v>624742375</v>
      </c>
      <c r="M33" s="572">
        <f t="shared" si="5"/>
        <v>1</v>
      </c>
      <c r="N33" s="571">
        <f t="shared" si="6"/>
        <v>562810488</v>
      </c>
      <c r="O33" s="571">
        <f t="shared" si="7"/>
        <v>562810488</v>
      </c>
      <c r="P33" s="572">
        <f t="shared" si="8"/>
        <v>0.9008681186385028</v>
      </c>
      <c r="Q33" s="573">
        <f t="shared" si="9"/>
        <v>61931887</v>
      </c>
      <c r="R33" s="156">
        <v>0</v>
      </c>
      <c r="S33" s="156">
        <v>0</v>
      </c>
      <c r="T33" s="156">
        <v>0</v>
      </c>
      <c r="U33" s="156">
        <v>0</v>
      </c>
      <c r="V33" s="156">
        <v>0</v>
      </c>
      <c r="W33" s="156">
        <v>263101539</v>
      </c>
      <c r="X33" s="156">
        <v>287449128</v>
      </c>
      <c r="Y33" s="156">
        <v>287449128</v>
      </c>
      <c r="Z33" s="156">
        <v>129352109</v>
      </c>
      <c r="AA33" s="156">
        <v>129352109</v>
      </c>
      <c r="AB33" s="156">
        <v>-341711000</v>
      </c>
      <c r="AC33" s="156">
        <v>191365580</v>
      </c>
      <c r="AD33" s="156">
        <v>191365580</v>
      </c>
      <c r="AE33" s="156">
        <v>75872145</v>
      </c>
      <c r="AF33" s="156">
        <v>75872145</v>
      </c>
      <c r="AG33" s="156">
        <v>229579127</v>
      </c>
      <c r="AH33" s="156">
        <v>92202670</v>
      </c>
      <c r="AI33" s="156">
        <v>92202670</v>
      </c>
      <c r="AJ33" s="156">
        <v>155078256</v>
      </c>
      <c r="AK33" s="156">
        <v>155078256</v>
      </c>
      <c r="AL33" s="156">
        <v>-182077754</v>
      </c>
      <c r="AM33" s="156">
        <v>0</v>
      </c>
      <c r="AN33" s="156">
        <v>0</v>
      </c>
      <c r="AO33" s="156">
        <v>112843206</v>
      </c>
      <c r="AP33" s="156">
        <v>112843206</v>
      </c>
      <c r="AQ33" s="156">
        <v>0</v>
      </c>
      <c r="AR33" s="156">
        <v>-8206890</v>
      </c>
      <c r="AS33" s="156">
        <v>53724997</v>
      </c>
      <c r="AT33" s="156">
        <v>89664772</v>
      </c>
      <c r="AU33" s="156">
        <v>89664772</v>
      </c>
      <c r="AV33" s="158">
        <v>367864460</v>
      </c>
      <c r="AW33" s="158">
        <v>367864460</v>
      </c>
      <c r="AX33" s="158">
        <v>358663888</v>
      </c>
      <c r="AY33" s="574">
        <f t="shared" si="10"/>
        <v>1</v>
      </c>
      <c r="AZ33" s="574">
        <f t="shared" si="11"/>
        <v>0.97498923380638614</v>
      </c>
      <c r="BA33" s="158">
        <v>0</v>
      </c>
      <c r="BB33" s="158">
        <v>0</v>
      </c>
      <c r="BC33" s="158">
        <v>0</v>
      </c>
      <c r="BD33" s="574">
        <f t="shared" si="12"/>
        <v>0</v>
      </c>
      <c r="BE33" s="574">
        <f t="shared" si="13"/>
        <v>0</v>
      </c>
      <c r="BF33" s="158">
        <v>0</v>
      </c>
      <c r="BG33" s="158">
        <v>0</v>
      </c>
      <c r="BH33" s="158">
        <v>0</v>
      </c>
      <c r="BI33" s="574">
        <f t="shared" si="14"/>
        <v>0</v>
      </c>
      <c r="BJ33" s="574">
        <f t="shared" si="15"/>
        <v>0</v>
      </c>
      <c r="BK33" s="158">
        <v>0</v>
      </c>
      <c r="BL33" s="158">
        <v>0</v>
      </c>
      <c r="BM33" s="158">
        <v>0</v>
      </c>
      <c r="BN33" s="574">
        <f t="shared" si="16"/>
        <v>0</v>
      </c>
      <c r="BO33" s="574">
        <f t="shared" si="17"/>
        <v>0</v>
      </c>
      <c r="BP33" s="158">
        <v>0</v>
      </c>
      <c r="BQ33" s="158">
        <v>0</v>
      </c>
      <c r="BR33" s="158">
        <v>0</v>
      </c>
      <c r="BS33" s="574">
        <f t="shared" si="18"/>
        <v>0</v>
      </c>
      <c r="BT33" s="574">
        <f t="shared" si="19"/>
        <v>0</v>
      </c>
      <c r="BU33" s="158">
        <v>0</v>
      </c>
      <c r="BV33" s="158">
        <v>0</v>
      </c>
      <c r="BW33" s="158">
        <v>0</v>
      </c>
      <c r="BX33" s="574">
        <f t="shared" si="20"/>
        <v>0</v>
      </c>
      <c r="BY33" s="574">
        <f t="shared" si="21"/>
        <v>0</v>
      </c>
      <c r="BZ33" s="158">
        <v>256877915</v>
      </c>
      <c r="CA33" s="158">
        <v>256877915</v>
      </c>
      <c r="CB33" s="158">
        <v>204146600</v>
      </c>
      <c r="CC33" s="574">
        <f t="shared" si="22"/>
        <v>1</v>
      </c>
      <c r="CD33" s="574">
        <f t="shared" si="23"/>
        <v>0.79472227108352234</v>
      </c>
      <c r="CE33" s="158">
        <f t="shared" si="24"/>
        <v>624742375</v>
      </c>
      <c r="CF33" s="158">
        <f t="shared" si="25"/>
        <v>624742375</v>
      </c>
      <c r="CG33" s="158">
        <f t="shared" si="26"/>
        <v>562810488</v>
      </c>
      <c r="CH33" s="574">
        <f t="shared" si="27"/>
        <v>1</v>
      </c>
      <c r="CI33" s="574">
        <f t="shared" si="28"/>
        <v>0.9008681186385028</v>
      </c>
    </row>
    <row r="34" spans="2:87" ht="15.6">
      <c r="B34" s="151">
        <v>8141</v>
      </c>
      <c r="C34" s="133">
        <f t="shared" si="0"/>
        <v>24</v>
      </c>
      <c r="D34" s="152" t="s">
        <v>71</v>
      </c>
      <c r="E34" s="343" t="s">
        <v>41</v>
      </c>
      <c r="F34" s="344">
        <v>1905014</v>
      </c>
      <c r="G34" s="345">
        <v>136</v>
      </c>
      <c r="H34" s="571">
        <v>27623452</v>
      </c>
      <c r="I34" s="571">
        <f t="shared" si="1"/>
        <v>282188475</v>
      </c>
      <c r="J34" s="571">
        <f t="shared" si="2"/>
        <v>309811927</v>
      </c>
      <c r="K34" s="571">
        <f t="shared" si="3"/>
        <v>264303854</v>
      </c>
      <c r="L34" s="571">
        <f t="shared" si="4"/>
        <v>309811927</v>
      </c>
      <c r="M34" s="572">
        <f t="shared" si="5"/>
        <v>1</v>
      </c>
      <c r="N34" s="571">
        <f t="shared" si="6"/>
        <v>264303854</v>
      </c>
      <c r="O34" s="571">
        <f t="shared" si="7"/>
        <v>264303854</v>
      </c>
      <c r="P34" s="572">
        <f t="shared" si="8"/>
        <v>0.85311064864200659</v>
      </c>
      <c r="Q34" s="573">
        <f t="shared" si="9"/>
        <v>45508073</v>
      </c>
      <c r="R34" s="156">
        <v>0</v>
      </c>
      <c r="S34" s="156">
        <v>0</v>
      </c>
      <c r="T34" s="156">
        <v>0</v>
      </c>
      <c r="U34" s="156">
        <v>0</v>
      </c>
      <c r="V34" s="156">
        <v>0</v>
      </c>
      <c r="W34" s="156">
        <v>23118380</v>
      </c>
      <c r="X34" s="156">
        <v>25257770</v>
      </c>
      <c r="Y34" s="156">
        <v>25257770</v>
      </c>
      <c r="Z34" s="156">
        <v>11365998</v>
      </c>
      <c r="AA34" s="156">
        <v>11365998</v>
      </c>
      <c r="AB34" s="156">
        <v>0</v>
      </c>
      <c r="AC34" s="156">
        <v>16838514</v>
      </c>
      <c r="AD34" s="156">
        <v>16838514</v>
      </c>
      <c r="AE34" s="156">
        <v>6672826</v>
      </c>
      <c r="AF34" s="156">
        <v>6672826</v>
      </c>
      <c r="AG34" s="156">
        <v>242008859</v>
      </c>
      <c r="AH34" s="156">
        <v>230481596</v>
      </c>
      <c r="AI34" s="156">
        <v>230481596</v>
      </c>
      <c r="AJ34" s="156">
        <v>13639193</v>
      </c>
      <c r="AK34" s="156">
        <v>13639193</v>
      </c>
      <c r="AL34" s="156">
        <v>17061236</v>
      </c>
      <c r="AM34" s="156">
        <v>0</v>
      </c>
      <c r="AN34" s="156">
        <v>0</v>
      </c>
      <c r="AO34" s="156">
        <v>109984523</v>
      </c>
      <c r="AP34" s="156">
        <v>109984523</v>
      </c>
      <c r="AQ34" s="156">
        <v>0</v>
      </c>
      <c r="AR34" s="156">
        <v>-8274026</v>
      </c>
      <c r="AS34" s="156">
        <v>37234047</v>
      </c>
      <c r="AT34" s="156">
        <v>122641314</v>
      </c>
      <c r="AU34" s="156">
        <v>122641314</v>
      </c>
      <c r="AV34" s="158">
        <v>64857499</v>
      </c>
      <c r="AW34" s="158">
        <v>64857499</v>
      </c>
      <c r="AX34" s="158">
        <v>64044684</v>
      </c>
      <c r="AY34" s="574">
        <f t="shared" si="10"/>
        <v>1</v>
      </c>
      <c r="AZ34" s="574">
        <f t="shared" si="11"/>
        <v>0.98746767894950749</v>
      </c>
      <c r="BA34" s="158">
        <v>0</v>
      </c>
      <c r="BB34" s="158">
        <v>0</v>
      </c>
      <c r="BC34" s="158">
        <v>0</v>
      </c>
      <c r="BD34" s="574">
        <f t="shared" si="12"/>
        <v>0</v>
      </c>
      <c r="BE34" s="574">
        <f t="shared" si="13"/>
        <v>0</v>
      </c>
      <c r="BF34" s="158">
        <v>0</v>
      </c>
      <c r="BG34" s="158">
        <v>0</v>
      </c>
      <c r="BH34" s="158">
        <v>0</v>
      </c>
      <c r="BI34" s="574">
        <f t="shared" si="14"/>
        <v>0</v>
      </c>
      <c r="BJ34" s="574">
        <f t="shared" si="15"/>
        <v>0</v>
      </c>
      <c r="BK34" s="158">
        <v>0</v>
      </c>
      <c r="BL34" s="158">
        <v>0</v>
      </c>
      <c r="BM34" s="158">
        <v>0</v>
      </c>
      <c r="BN34" s="574">
        <f t="shared" si="16"/>
        <v>0</v>
      </c>
      <c r="BO34" s="574">
        <f t="shared" si="17"/>
        <v>0</v>
      </c>
      <c r="BP34" s="158">
        <v>0</v>
      </c>
      <c r="BQ34" s="158">
        <v>0</v>
      </c>
      <c r="BR34" s="158">
        <v>0</v>
      </c>
      <c r="BS34" s="574">
        <f t="shared" si="18"/>
        <v>0</v>
      </c>
      <c r="BT34" s="574">
        <f t="shared" si="19"/>
        <v>0</v>
      </c>
      <c r="BU34" s="158">
        <v>0</v>
      </c>
      <c r="BV34" s="158">
        <v>0</v>
      </c>
      <c r="BW34" s="158">
        <v>0</v>
      </c>
      <c r="BX34" s="574">
        <f t="shared" si="20"/>
        <v>0</v>
      </c>
      <c r="BY34" s="574">
        <f t="shared" si="21"/>
        <v>0</v>
      </c>
      <c r="BZ34" s="158">
        <v>244954428</v>
      </c>
      <c r="CA34" s="158">
        <v>244954428</v>
      </c>
      <c r="CB34" s="158">
        <v>200259170</v>
      </c>
      <c r="CC34" s="574">
        <f t="shared" si="22"/>
        <v>1</v>
      </c>
      <c r="CD34" s="574">
        <f t="shared" si="23"/>
        <v>0.81753643579776403</v>
      </c>
      <c r="CE34" s="158">
        <f t="shared" si="24"/>
        <v>309811927</v>
      </c>
      <c r="CF34" s="158">
        <f t="shared" si="25"/>
        <v>309811927</v>
      </c>
      <c r="CG34" s="158">
        <f t="shared" si="26"/>
        <v>264303854</v>
      </c>
      <c r="CH34" s="574">
        <f t="shared" si="27"/>
        <v>1</v>
      </c>
      <c r="CI34" s="574">
        <f t="shared" si="28"/>
        <v>0.85311064864200659</v>
      </c>
    </row>
    <row r="35" spans="2:87" ht="15.6">
      <c r="B35" s="151">
        <v>8141</v>
      </c>
      <c r="C35" s="133">
        <f t="shared" ref="C35:C66" si="29">VALUE(LEFT(D35,SEARCH(".",D35,1)-1))</f>
        <v>24</v>
      </c>
      <c r="D35" s="152" t="s">
        <v>72</v>
      </c>
      <c r="E35" s="343" t="s">
        <v>41</v>
      </c>
      <c r="F35" s="344">
        <v>1905014</v>
      </c>
      <c r="G35" s="345">
        <v>136</v>
      </c>
      <c r="H35" s="571">
        <v>27623453</v>
      </c>
      <c r="I35" s="571">
        <f t="shared" ref="I35:I66" si="30">+R35+W35+AB35+AG35+AL35+AQ35</f>
        <v>18287863</v>
      </c>
      <c r="J35" s="571">
        <f t="shared" ref="J35:J66" si="31">+H35+I35</f>
        <v>45911316</v>
      </c>
      <c r="K35" s="571">
        <f t="shared" ref="K35:K66" si="32">+S35+X35+AC35+AH35+AM35+AR35</f>
        <v>41760850</v>
      </c>
      <c r="L35" s="571">
        <f t="shared" ref="L35:L66" si="33">+T35+Y35+AD35+AI35+AN35+AS35</f>
        <v>45911316</v>
      </c>
      <c r="M35" s="572">
        <f t="shared" ref="M35:M66" si="34">IFERROR(+L35/J35,0)</f>
        <v>1</v>
      </c>
      <c r="N35" s="571">
        <f t="shared" ref="N35:N66" si="35">+U35+Z35+AE35+AJ35+AO35+AT35</f>
        <v>41760850</v>
      </c>
      <c r="O35" s="571">
        <f t="shared" ref="O35:O66" si="36">+V35+AA35+AF35+AK35+AP35+AU35</f>
        <v>41760850</v>
      </c>
      <c r="P35" s="572">
        <f t="shared" ref="P35:P66" si="37">IFERROR(+O35/L35,0)</f>
        <v>0.90959819143498299</v>
      </c>
      <c r="Q35" s="573">
        <f t="shared" ref="Q35:Q66" si="38">L35-O35</f>
        <v>4150466</v>
      </c>
      <c r="R35" s="156">
        <v>0</v>
      </c>
      <c r="S35" s="156">
        <v>0</v>
      </c>
      <c r="T35" s="156">
        <v>0</v>
      </c>
      <c r="U35" s="156">
        <v>0</v>
      </c>
      <c r="V35" s="156">
        <v>0</v>
      </c>
      <c r="W35" s="156">
        <v>23118380</v>
      </c>
      <c r="X35" s="156">
        <v>25257770</v>
      </c>
      <c r="Y35" s="156">
        <v>25257770</v>
      </c>
      <c r="Z35" s="156">
        <v>11365996</v>
      </c>
      <c r="AA35" s="156">
        <v>11365996</v>
      </c>
      <c r="AB35" s="156">
        <v>0</v>
      </c>
      <c r="AC35" s="156">
        <v>16838514</v>
      </c>
      <c r="AD35" s="156">
        <v>16838514</v>
      </c>
      <c r="AE35" s="156">
        <v>6672823</v>
      </c>
      <c r="AF35" s="156">
        <v>6672823</v>
      </c>
      <c r="AG35" s="156">
        <v>20172811</v>
      </c>
      <c r="AH35" s="156">
        <v>0</v>
      </c>
      <c r="AI35" s="156">
        <v>0</v>
      </c>
      <c r="AJ35" s="156">
        <v>13639199</v>
      </c>
      <c r="AK35" s="156">
        <v>13639199</v>
      </c>
      <c r="AL35" s="156">
        <v>-25003328</v>
      </c>
      <c r="AM35" s="156">
        <v>0</v>
      </c>
      <c r="AN35" s="156">
        <v>0</v>
      </c>
      <c r="AO35" s="156">
        <v>6267800</v>
      </c>
      <c r="AP35" s="156">
        <v>6267800</v>
      </c>
      <c r="AQ35" s="156">
        <v>0</v>
      </c>
      <c r="AR35" s="156">
        <v>-335434</v>
      </c>
      <c r="AS35" s="156">
        <v>3815032</v>
      </c>
      <c r="AT35" s="156">
        <v>3815032</v>
      </c>
      <c r="AU35" s="156">
        <v>3815032</v>
      </c>
      <c r="AV35" s="158">
        <v>27623453</v>
      </c>
      <c r="AW35" s="158">
        <v>27623453</v>
      </c>
      <c r="AX35" s="158">
        <v>26810635</v>
      </c>
      <c r="AY35" s="574">
        <f t="shared" ref="AY35:AY66" si="39">IFERROR(+AW35/AV35,0)</f>
        <v>1</v>
      </c>
      <c r="AZ35" s="574">
        <f t="shared" ref="AZ35:AZ66" si="40">IFERROR(+AX35/AW35,0)</f>
        <v>0.9705750761861669</v>
      </c>
      <c r="BA35" s="158">
        <v>0</v>
      </c>
      <c r="BB35" s="158">
        <v>0</v>
      </c>
      <c r="BC35" s="158">
        <v>0</v>
      </c>
      <c r="BD35" s="574">
        <f t="shared" ref="BD35:BD66" si="41">IFERROR(+BB35/BA35,0)</f>
        <v>0</v>
      </c>
      <c r="BE35" s="574">
        <f t="shared" ref="BE35:BE66" si="42">IFERROR(+BC35/BB35,0)</f>
        <v>0</v>
      </c>
      <c r="BF35" s="158">
        <v>0</v>
      </c>
      <c r="BG35" s="158">
        <v>0</v>
      </c>
      <c r="BH35" s="158">
        <v>0</v>
      </c>
      <c r="BI35" s="574">
        <f t="shared" ref="BI35:BI66" si="43">IFERROR(+BG35/BF35,0)</f>
        <v>0</v>
      </c>
      <c r="BJ35" s="574">
        <f t="shared" ref="BJ35:BJ66" si="44">IFERROR(+BH35/BG35,0)</f>
        <v>0</v>
      </c>
      <c r="BK35" s="158">
        <v>0</v>
      </c>
      <c r="BL35" s="158">
        <v>0</v>
      </c>
      <c r="BM35" s="158">
        <v>0</v>
      </c>
      <c r="BN35" s="574">
        <f t="shared" ref="BN35:BN66" si="45">IFERROR(+BL35/BK35,0)</f>
        <v>0</v>
      </c>
      <c r="BO35" s="574">
        <f t="shared" ref="BO35:BO66" si="46">IFERROR(+BM35/BL35,0)</f>
        <v>0</v>
      </c>
      <c r="BP35" s="158">
        <v>0</v>
      </c>
      <c r="BQ35" s="158">
        <v>0</v>
      </c>
      <c r="BR35" s="158">
        <v>0</v>
      </c>
      <c r="BS35" s="574">
        <f t="shared" ref="BS35:BS66" si="47">IFERROR(+BQ35/BP35,0)</f>
        <v>0</v>
      </c>
      <c r="BT35" s="574">
        <f t="shared" ref="BT35:BT66" si="48">IFERROR(+BR35/BQ35,0)</f>
        <v>0</v>
      </c>
      <c r="BU35" s="158">
        <v>0</v>
      </c>
      <c r="BV35" s="158">
        <v>0</v>
      </c>
      <c r="BW35" s="158">
        <v>0</v>
      </c>
      <c r="BX35" s="574">
        <f t="shared" ref="BX35:BX66" si="49">IFERROR(+BV35/BU35,0)</f>
        <v>0</v>
      </c>
      <c r="BY35" s="574">
        <f t="shared" ref="BY35:BY66" si="50">IFERROR(+BW35/BV35,0)</f>
        <v>0</v>
      </c>
      <c r="BZ35" s="158">
        <v>18287863</v>
      </c>
      <c r="CA35" s="158">
        <v>18287863</v>
      </c>
      <c r="CB35" s="158">
        <v>14950215</v>
      </c>
      <c r="CC35" s="574">
        <f t="shared" ref="CC35:CC66" si="51">IFERROR(+CA35/BZ35,0)</f>
        <v>1</v>
      </c>
      <c r="CD35" s="574">
        <f t="shared" ref="CD35:CD66" si="52">IFERROR(+CB35/CA35,0)</f>
        <v>0.8174938209018735</v>
      </c>
      <c r="CE35" s="158">
        <f t="shared" ref="CE35:CE66" si="53">+AV35+BA35+BF35+BK35+BP35+BU35+BZ35</f>
        <v>45911316</v>
      </c>
      <c r="CF35" s="158">
        <f t="shared" ref="CF35:CF66" si="54">+AW35+BB35+BG35+BL35+BQ35+BV35+CA35</f>
        <v>45911316</v>
      </c>
      <c r="CG35" s="158">
        <f t="shared" ref="CG35:CG66" si="55">+AX35+BC35+BH35+BM35+BR35+BW35+CB35</f>
        <v>41760850</v>
      </c>
      <c r="CH35" s="574">
        <f t="shared" ref="CH35:CH66" si="56">IFERROR(+CF35/CE35,0)</f>
        <v>1</v>
      </c>
      <c r="CI35" s="574">
        <f t="shared" ref="CI35:CI66" si="57">IFERROR(+CG35/CF35,0)</f>
        <v>0.90959819143498299</v>
      </c>
    </row>
    <row r="36" spans="2:87" ht="15.6">
      <c r="B36" s="151">
        <v>8141</v>
      </c>
      <c r="C36" s="133">
        <f t="shared" si="29"/>
        <v>25</v>
      </c>
      <c r="D36" s="152" t="s">
        <v>73</v>
      </c>
      <c r="E36" s="343" t="s">
        <v>41</v>
      </c>
      <c r="F36" s="344">
        <v>1905014</v>
      </c>
      <c r="G36" s="345">
        <v>139</v>
      </c>
      <c r="H36" s="571">
        <v>320108969</v>
      </c>
      <c r="I36" s="571">
        <f t="shared" si="30"/>
        <v>220534803</v>
      </c>
      <c r="J36" s="571">
        <f t="shared" si="31"/>
        <v>540643772</v>
      </c>
      <c r="K36" s="571">
        <f t="shared" si="32"/>
        <v>492572101</v>
      </c>
      <c r="L36" s="571">
        <f t="shared" si="33"/>
        <v>540643772</v>
      </c>
      <c r="M36" s="572">
        <f t="shared" si="34"/>
        <v>1</v>
      </c>
      <c r="N36" s="571">
        <f t="shared" si="35"/>
        <v>492572101</v>
      </c>
      <c r="O36" s="571">
        <f t="shared" si="36"/>
        <v>492572101</v>
      </c>
      <c r="P36" s="572">
        <f t="shared" si="37"/>
        <v>0.91108438959322735</v>
      </c>
      <c r="Q36" s="573">
        <f t="shared" si="38"/>
        <v>48071671</v>
      </c>
      <c r="R36" s="156">
        <v>0</v>
      </c>
      <c r="S36" s="156">
        <v>0</v>
      </c>
      <c r="T36" s="156">
        <v>0</v>
      </c>
      <c r="U36" s="156">
        <v>0</v>
      </c>
      <c r="V36" s="156">
        <v>0</v>
      </c>
      <c r="W36" s="156">
        <v>267902135</v>
      </c>
      <c r="X36" s="156">
        <v>292693974</v>
      </c>
      <c r="Y36" s="156">
        <v>292693974</v>
      </c>
      <c r="Z36" s="156">
        <v>131712288</v>
      </c>
      <c r="AA36" s="156">
        <v>131712288</v>
      </c>
      <c r="AB36" s="156">
        <v>0</v>
      </c>
      <c r="AC36" s="156">
        <v>195129818</v>
      </c>
      <c r="AD36" s="156">
        <v>195129818</v>
      </c>
      <c r="AE36" s="156">
        <v>77216751</v>
      </c>
      <c r="AF36" s="156">
        <v>77216751</v>
      </c>
      <c r="AG36" s="156">
        <v>233768067</v>
      </c>
      <c r="AH36" s="156">
        <v>0</v>
      </c>
      <c r="AI36" s="156">
        <v>0</v>
      </c>
      <c r="AJ36" s="156">
        <v>158055016</v>
      </c>
      <c r="AK36" s="156">
        <v>158055016</v>
      </c>
      <c r="AL36" s="156">
        <v>-281135399</v>
      </c>
      <c r="AM36" s="156">
        <v>0</v>
      </c>
      <c r="AN36" s="156">
        <v>0</v>
      </c>
      <c r="AO36" s="156">
        <v>72768066</v>
      </c>
      <c r="AP36" s="156">
        <v>72768066</v>
      </c>
      <c r="AQ36" s="156">
        <v>0</v>
      </c>
      <c r="AR36" s="156">
        <v>4748309</v>
      </c>
      <c r="AS36" s="156">
        <v>52819980</v>
      </c>
      <c r="AT36" s="156">
        <v>52819980</v>
      </c>
      <c r="AU36" s="156">
        <v>52819980</v>
      </c>
      <c r="AV36" s="158">
        <v>372928949</v>
      </c>
      <c r="AW36" s="158">
        <v>372928949</v>
      </c>
      <c r="AX36" s="158">
        <v>363503729</v>
      </c>
      <c r="AY36" s="574">
        <f t="shared" si="39"/>
        <v>1</v>
      </c>
      <c r="AZ36" s="574">
        <f t="shared" si="40"/>
        <v>0.9747264994437318</v>
      </c>
      <c r="BA36" s="158">
        <v>0</v>
      </c>
      <c r="BB36" s="158">
        <v>0</v>
      </c>
      <c r="BC36" s="158">
        <v>0</v>
      </c>
      <c r="BD36" s="574">
        <f t="shared" si="41"/>
        <v>0</v>
      </c>
      <c r="BE36" s="574">
        <f t="shared" si="42"/>
        <v>0</v>
      </c>
      <c r="BF36" s="158">
        <v>0</v>
      </c>
      <c r="BG36" s="158">
        <v>0</v>
      </c>
      <c r="BH36" s="158">
        <v>0</v>
      </c>
      <c r="BI36" s="574">
        <f t="shared" si="43"/>
        <v>0</v>
      </c>
      <c r="BJ36" s="574">
        <f t="shared" si="44"/>
        <v>0</v>
      </c>
      <c r="BK36" s="158">
        <v>0</v>
      </c>
      <c r="BL36" s="158">
        <v>0</v>
      </c>
      <c r="BM36" s="158">
        <v>0</v>
      </c>
      <c r="BN36" s="574">
        <f t="shared" si="45"/>
        <v>0</v>
      </c>
      <c r="BO36" s="574">
        <f t="shared" si="46"/>
        <v>0</v>
      </c>
      <c r="BP36" s="158">
        <v>0</v>
      </c>
      <c r="BQ36" s="158">
        <v>0</v>
      </c>
      <c r="BR36" s="158">
        <v>0</v>
      </c>
      <c r="BS36" s="574">
        <f t="shared" si="47"/>
        <v>0</v>
      </c>
      <c r="BT36" s="574">
        <f t="shared" si="48"/>
        <v>0</v>
      </c>
      <c r="BU36" s="158">
        <v>0</v>
      </c>
      <c r="BV36" s="158">
        <v>0</v>
      </c>
      <c r="BW36" s="158">
        <v>0</v>
      </c>
      <c r="BX36" s="574">
        <f t="shared" si="49"/>
        <v>0</v>
      </c>
      <c r="BY36" s="574">
        <f t="shared" si="50"/>
        <v>0</v>
      </c>
      <c r="BZ36" s="158">
        <v>167714823</v>
      </c>
      <c r="CA36" s="158">
        <v>167714823</v>
      </c>
      <c r="CB36" s="158">
        <v>129068372</v>
      </c>
      <c r="CC36" s="574">
        <f t="shared" si="51"/>
        <v>1</v>
      </c>
      <c r="CD36" s="574">
        <f t="shared" si="52"/>
        <v>0.76957045114611011</v>
      </c>
      <c r="CE36" s="158">
        <f t="shared" si="53"/>
        <v>540643772</v>
      </c>
      <c r="CF36" s="158">
        <f t="shared" si="54"/>
        <v>540643772</v>
      </c>
      <c r="CG36" s="158">
        <f t="shared" si="55"/>
        <v>492572101</v>
      </c>
      <c r="CH36" s="574">
        <f t="shared" si="56"/>
        <v>1</v>
      </c>
      <c r="CI36" s="574">
        <f t="shared" si="57"/>
        <v>0.91108438959322735</v>
      </c>
    </row>
    <row r="37" spans="2:87" ht="15.6">
      <c r="B37" s="151">
        <v>8141</v>
      </c>
      <c r="C37" s="133">
        <f t="shared" si="29"/>
        <v>26</v>
      </c>
      <c r="D37" s="152" t="s">
        <v>74</v>
      </c>
      <c r="E37" s="343" t="s">
        <v>41</v>
      </c>
      <c r="F37" s="344">
        <v>1905014</v>
      </c>
      <c r="G37" s="345">
        <v>131</v>
      </c>
      <c r="H37" s="571">
        <v>656097668</v>
      </c>
      <c r="I37" s="571">
        <f t="shared" si="30"/>
        <v>563640577</v>
      </c>
      <c r="J37" s="571">
        <f t="shared" si="31"/>
        <v>1219738245</v>
      </c>
      <c r="K37" s="571">
        <f t="shared" si="32"/>
        <v>1098337815</v>
      </c>
      <c r="L37" s="571">
        <f t="shared" si="33"/>
        <v>1219738245</v>
      </c>
      <c r="M37" s="572">
        <f t="shared" si="34"/>
        <v>1</v>
      </c>
      <c r="N37" s="571">
        <f t="shared" si="35"/>
        <v>1098337815</v>
      </c>
      <c r="O37" s="571">
        <f t="shared" si="36"/>
        <v>1098337815</v>
      </c>
      <c r="P37" s="572">
        <f t="shared" si="37"/>
        <v>0.90047009635251696</v>
      </c>
      <c r="Q37" s="573">
        <f t="shared" si="38"/>
        <v>121400430</v>
      </c>
      <c r="R37" s="156">
        <v>0</v>
      </c>
      <c r="S37" s="156">
        <v>0</v>
      </c>
      <c r="T37" s="156">
        <v>0</v>
      </c>
      <c r="U37" s="156">
        <v>0</v>
      </c>
      <c r="V37" s="156">
        <v>0</v>
      </c>
      <c r="W37" s="156">
        <v>681404447</v>
      </c>
      <c r="X37" s="156">
        <v>599906426</v>
      </c>
      <c r="Y37" s="156">
        <v>599906426</v>
      </c>
      <c r="Z37" s="156">
        <v>269957891</v>
      </c>
      <c r="AA37" s="156">
        <v>269957891</v>
      </c>
      <c r="AB37" s="156">
        <v>0</v>
      </c>
      <c r="AC37" s="156">
        <v>399939473</v>
      </c>
      <c r="AD37" s="156">
        <v>399939473</v>
      </c>
      <c r="AE37" s="156">
        <v>158468842</v>
      </c>
      <c r="AF37" s="156">
        <v>158468842</v>
      </c>
      <c r="AG37" s="156">
        <v>346820268</v>
      </c>
      <c r="AH37" s="156">
        <v>141264546</v>
      </c>
      <c r="AI37" s="156">
        <v>141264546</v>
      </c>
      <c r="AJ37" s="156">
        <v>323950472</v>
      </c>
      <c r="AK37" s="156">
        <v>323950472</v>
      </c>
      <c r="AL37" s="156">
        <v>-464584138</v>
      </c>
      <c r="AM37" s="156">
        <v>0</v>
      </c>
      <c r="AN37" s="156">
        <v>0</v>
      </c>
      <c r="AO37" s="156">
        <v>212422234</v>
      </c>
      <c r="AP37" s="156">
        <v>212422234</v>
      </c>
      <c r="AQ37" s="156">
        <v>0</v>
      </c>
      <c r="AR37" s="156">
        <v>-42772630</v>
      </c>
      <c r="AS37" s="156">
        <v>78627800</v>
      </c>
      <c r="AT37" s="156">
        <v>133538376</v>
      </c>
      <c r="AU37" s="156">
        <v>133538376</v>
      </c>
      <c r="AV37" s="158">
        <v>656097668</v>
      </c>
      <c r="AW37" s="158">
        <v>656097668</v>
      </c>
      <c r="AX37" s="158">
        <v>636784745</v>
      </c>
      <c r="AY37" s="574">
        <f t="shared" si="39"/>
        <v>1</v>
      </c>
      <c r="AZ37" s="574">
        <f t="shared" si="40"/>
        <v>0.97056395115856442</v>
      </c>
      <c r="BA37" s="158">
        <v>0</v>
      </c>
      <c r="BB37" s="158">
        <v>0</v>
      </c>
      <c r="BC37" s="158">
        <v>0</v>
      </c>
      <c r="BD37" s="574">
        <f t="shared" si="41"/>
        <v>0</v>
      </c>
      <c r="BE37" s="574">
        <f t="shared" si="42"/>
        <v>0</v>
      </c>
      <c r="BF37" s="158">
        <v>0</v>
      </c>
      <c r="BG37" s="158">
        <v>0</v>
      </c>
      <c r="BH37" s="158">
        <v>0</v>
      </c>
      <c r="BI37" s="574">
        <f t="shared" si="43"/>
        <v>0</v>
      </c>
      <c r="BJ37" s="574">
        <f t="shared" si="44"/>
        <v>0</v>
      </c>
      <c r="BK37" s="158">
        <v>109099194</v>
      </c>
      <c r="BL37" s="158">
        <v>109099194</v>
      </c>
      <c r="BM37" s="158">
        <v>105290269</v>
      </c>
      <c r="BN37" s="574">
        <f t="shared" si="45"/>
        <v>1</v>
      </c>
      <c r="BO37" s="574">
        <f t="shared" si="46"/>
        <v>0.96508750559605416</v>
      </c>
      <c r="BP37" s="158">
        <v>0</v>
      </c>
      <c r="BQ37" s="158">
        <v>0</v>
      </c>
      <c r="BR37" s="158">
        <v>0</v>
      </c>
      <c r="BS37" s="574">
        <f t="shared" si="47"/>
        <v>0</v>
      </c>
      <c r="BT37" s="574">
        <f t="shared" si="48"/>
        <v>0</v>
      </c>
      <c r="BU37" s="158">
        <v>0</v>
      </c>
      <c r="BV37" s="158">
        <v>0</v>
      </c>
      <c r="BW37" s="158">
        <v>0</v>
      </c>
      <c r="BX37" s="574">
        <f t="shared" si="49"/>
        <v>0</v>
      </c>
      <c r="BY37" s="574">
        <f t="shared" si="50"/>
        <v>0</v>
      </c>
      <c r="BZ37" s="158">
        <v>454541383</v>
      </c>
      <c r="CA37" s="158">
        <v>454541383</v>
      </c>
      <c r="CB37" s="158">
        <v>356262801</v>
      </c>
      <c r="CC37" s="574">
        <f t="shared" si="51"/>
        <v>1</v>
      </c>
      <c r="CD37" s="574">
        <f t="shared" si="52"/>
        <v>0.78378518287739707</v>
      </c>
      <c r="CE37" s="158">
        <f t="shared" si="53"/>
        <v>1219738245</v>
      </c>
      <c r="CF37" s="158">
        <f t="shared" si="54"/>
        <v>1219738245</v>
      </c>
      <c r="CG37" s="158">
        <f t="shared" si="55"/>
        <v>1098337815</v>
      </c>
      <c r="CH37" s="574">
        <f t="shared" si="56"/>
        <v>1</v>
      </c>
      <c r="CI37" s="574">
        <f t="shared" si="57"/>
        <v>0.90047009635251696</v>
      </c>
    </row>
    <row r="38" spans="2:87" ht="15.6">
      <c r="B38" s="151">
        <v>8141</v>
      </c>
      <c r="C38" s="133">
        <f t="shared" si="29"/>
        <v>27</v>
      </c>
      <c r="D38" s="152" t="s">
        <v>75</v>
      </c>
      <c r="E38" s="343" t="s">
        <v>41</v>
      </c>
      <c r="F38" s="344">
        <v>1905014</v>
      </c>
      <c r="G38" s="345">
        <v>134</v>
      </c>
      <c r="H38" s="571">
        <v>156968694</v>
      </c>
      <c r="I38" s="571">
        <f t="shared" si="30"/>
        <v>300921373</v>
      </c>
      <c r="J38" s="571">
        <f t="shared" si="31"/>
        <v>457890067</v>
      </c>
      <c r="K38" s="571">
        <f t="shared" si="32"/>
        <v>413596366</v>
      </c>
      <c r="L38" s="571">
        <f t="shared" si="33"/>
        <v>457890067</v>
      </c>
      <c r="M38" s="572">
        <f t="shared" si="34"/>
        <v>1</v>
      </c>
      <c r="N38" s="571">
        <f t="shared" si="35"/>
        <v>413596366</v>
      </c>
      <c r="O38" s="571">
        <f t="shared" si="36"/>
        <v>413596366</v>
      </c>
      <c r="P38" s="572">
        <f t="shared" si="37"/>
        <v>0.90326564345410887</v>
      </c>
      <c r="Q38" s="573">
        <f t="shared" si="38"/>
        <v>44293701</v>
      </c>
      <c r="R38" s="156">
        <v>0</v>
      </c>
      <c r="S38" s="156">
        <v>0</v>
      </c>
      <c r="T38" s="156">
        <v>0</v>
      </c>
      <c r="U38" s="156">
        <v>0</v>
      </c>
      <c r="V38" s="156">
        <v>0</v>
      </c>
      <c r="W38" s="156">
        <v>131368028</v>
      </c>
      <c r="X38" s="156">
        <v>143524911</v>
      </c>
      <c r="Y38" s="156">
        <v>143524911</v>
      </c>
      <c r="Z38" s="156">
        <v>64586210</v>
      </c>
      <c r="AA38" s="156">
        <v>64586210</v>
      </c>
      <c r="AB38" s="156">
        <v>0</v>
      </c>
      <c r="AC38" s="156">
        <v>95683892</v>
      </c>
      <c r="AD38" s="156">
        <v>95683892</v>
      </c>
      <c r="AE38" s="156">
        <v>37905649</v>
      </c>
      <c r="AF38" s="156">
        <v>37905649</v>
      </c>
      <c r="AG38" s="156">
        <v>196271237</v>
      </c>
      <c r="AH38" s="156">
        <v>130769050</v>
      </c>
      <c r="AI38" s="156">
        <v>130769050</v>
      </c>
      <c r="AJ38" s="156">
        <v>77503787</v>
      </c>
      <c r="AK38" s="156">
        <v>77503787</v>
      </c>
      <c r="AL38" s="156">
        <v>-26717892</v>
      </c>
      <c r="AM38" s="156">
        <v>0</v>
      </c>
      <c r="AN38" s="156">
        <v>0</v>
      </c>
      <c r="AO38" s="156">
        <v>94473890</v>
      </c>
      <c r="AP38" s="156">
        <v>94473890</v>
      </c>
      <c r="AQ38" s="156">
        <v>0</v>
      </c>
      <c r="AR38" s="156">
        <v>43618513</v>
      </c>
      <c r="AS38" s="156">
        <v>87912214</v>
      </c>
      <c r="AT38" s="156">
        <v>139126830</v>
      </c>
      <c r="AU38" s="156">
        <v>139126830</v>
      </c>
      <c r="AV38" s="158">
        <v>244880908</v>
      </c>
      <c r="AW38" s="158">
        <v>244880908</v>
      </c>
      <c r="AX38" s="158">
        <v>240260815</v>
      </c>
      <c r="AY38" s="574">
        <f t="shared" si="39"/>
        <v>1</v>
      </c>
      <c r="AZ38" s="574">
        <f t="shared" si="40"/>
        <v>0.98113330664389731</v>
      </c>
      <c r="BA38" s="158">
        <v>0</v>
      </c>
      <c r="BB38" s="158">
        <v>0</v>
      </c>
      <c r="BC38" s="158">
        <v>0</v>
      </c>
      <c r="BD38" s="574">
        <f t="shared" si="41"/>
        <v>0</v>
      </c>
      <c r="BE38" s="574">
        <f t="shared" si="42"/>
        <v>0</v>
      </c>
      <c r="BF38" s="158">
        <v>0</v>
      </c>
      <c r="BG38" s="158">
        <v>0</v>
      </c>
      <c r="BH38" s="158">
        <v>0</v>
      </c>
      <c r="BI38" s="574">
        <f t="shared" si="43"/>
        <v>0</v>
      </c>
      <c r="BJ38" s="574">
        <f t="shared" si="44"/>
        <v>0</v>
      </c>
      <c r="BK38" s="158">
        <v>0</v>
      </c>
      <c r="BL38" s="158">
        <v>0</v>
      </c>
      <c r="BM38" s="158">
        <v>0</v>
      </c>
      <c r="BN38" s="574">
        <f t="shared" si="45"/>
        <v>0</v>
      </c>
      <c r="BO38" s="574">
        <f t="shared" si="46"/>
        <v>0</v>
      </c>
      <c r="BP38" s="158">
        <v>0</v>
      </c>
      <c r="BQ38" s="158">
        <v>0</v>
      </c>
      <c r="BR38" s="158">
        <v>0</v>
      </c>
      <c r="BS38" s="574">
        <f t="shared" si="47"/>
        <v>0</v>
      </c>
      <c r="BT38" s="574">
        <f t="shared" si="48"/>
        <v>0</v>
      </c>
      <c r="BU38" s="158">
        <v>0</v>
      </c>
      <c r="BV38" s="158">
        <v>0</v>
      </c>
      <c r="BW38" s="158">
        <v>0</v>
      </c>
      <c r="BX38" s="574">
        <f t="shared" si="49"/>
        <v>0</v>
      </c>
      <c r="BY38" s="574">
        <f t="shared" si="50"/>
        <v>0</v>
      </c>
      <c r="BZ38" s="158">
        <v>213009159</v>
      </c>
      <c r="CA38" s="158">
        <v>213009159</v>
      </c>
      <c r="CB38" s="158">
        <v>173335551</v>
      </c>
      <c r="CC38" s="574">
        <f t="shared" si="51"/>
        <v>1</v>
      </c>
      <c r="CD38" s="574">
        <f t="shared" si="52"/>
        <v>0.81374693845911106</v>
      </c>
      <c r="CE38" s="158">
        <f t="shared" si="53"/>
        <v>457890067</v>
      </c>
      <c r="CF38" s="158">
        <f t="shared" si="54"/>
        <v>457890067</v>
      </c>
      <c r="CG38" s="158">
        <f t="shared" si="55"/>
        <v>413596366</v>
      </c>
      <c r="CH38" s="574">
        <f t="shared" si="56"/>
        <v>1</v>
      </c>
      <c r="CI38" s="574">
        <f t="shared" si="57"/>
        <v>0.90326564345410887</v>
      </c>
    </row>
    <row r="39" spans="2:87" ht="15.6">
      <c r="B39" s="151">
        <v>8141</v>
      </c>
      <c r="C39" s="133">
        <f t="shared" si="29"/>
        <v>28</v>
      </c>
      <c r="D39" s="152" t="s">
        <v>76</v>
      </c>
      <c r="E39" s="343" t="s">
        <v>41</v>
      </c>
      <c r="F39" s="344">
        <v>1905014</v>
      </c>
      <c r="G39" s="345">
        <v>130</v>
      </c>
      <c r="H39" s="571">
        <v>2315739548</v>
      </c>
      <c r="I39" s="571">
        <f t="shared" si="30"/>
        <v>-289618708</v>
      </c>
      <c r="J39" s="571">
        <f t="shared" si="31"/>
        <v>2026120840</v>
      </c>
      <c r="K39" s="571">
        <f t="shared" si="32"/>
        <v>792703803</v>
      </c>
      <c r="L39" s="571">
        <f t="shared" si="33"/>
        <v>2026120840</v>
      </c>
      <c r="M39" s="572">
        <f t="shared" si="34"/>
        <v>1</v>
      </c>
      <c r="N39" s="571">
        <f t="shared" si="35"/>
        <v>792703803</v>
      </c>
      <c r="O39" s="571">
        <f t="shared" si="36"/>
        <v>792703803</v>
      </c>
      <c r="P39" s="572">
        <f t="shared" si="37"/>
        <v>0.39124211515439522</v>
      </c>
      <c r="Q39" s="573">
        <f t="shared" si="38"/>
        <v>1233417037</v>
      </c>
      <c r="R39" s="156">
        <v>0</v>
      </c>
      <c r="S39" s="156">
        <v>1718338712</v>
      </c>
      <c r="T39" s="156">
        <v>1718338712</v>
      </c>
      <c r="U39" s="156">
        <v>0</v>
      </c>
      <c r="V39" s="156">
        <v>0</v>
      </c>
      <c r="W39" s="156">
        <v>121354272</v>
      </c>
      <c r="X39" s="156">
        <v>132584476</v>
      </c>
      <c r="Y39" s="156">
        <v>132584476</v>
      </c>
      <c r="Z39" s="156">
        <v>59663016</v>
      </c>
      <c r="AA39" s="156">
        <v>59663016</v>
      </c>
      <c r="AB39" s="156">
        <v>-452398288</v>
      </c>
      <c r="AC39" s="156">
        <v>88389652</v>
      </c>
      <c r="AD39" s="156">
        <v>88389652</v>
      </c>
      <c r="AE39" s="156">
        <v>35026740</v>
      </c>
      <c r="AF39" s="156">
        <v>35026740</v>
      </c>
      <c r="AG39" s="156">
        <v>116316171</v>
      </c>
      <c r="AH39" s="156">
        <v>55806636</v>
      </c>
      <c r="AI39" s="156">
        <v>55806636</v>
      </c>
      <c r="AJ39" s="156">
        <v>71595617</v>
      </c>
      <c r="AK39" s="156">
        <v>71595617</v>
      </c>
      <c r="AL39" s="156">
        <v>-74890863</v>
      </c>
      <c r="AM39" s="156">
        <v>0</v>
      </c>
      <c r="AN39" s="156">
        <v>0</v>
      </c>
      <c r="AO39" s="156">
        <v>58022508</v>
      </c>
      <c r="AP39" s="156">
        <v>58022508</v>
      </c>
      <c r="AQ39" s="156">
        <v>0</v>
      </c>
      <c r="AR39" s="156">
        <v>-1202415673</v>
      </c>
      <c r="AS39" s="156">
        <v>31001364</v>
      </c>
      <c r="AT39" s="156">
        <v>568395922</v>
      </c>
      <c r="AU39" s="156">
        <v>568395922</v>
      </c>
      <c r="AV39" s="158">
        <v>1894342624</v>
      </c>
      <c r="AW39" s="158">
        <v>1894342624</v>
      </c>
      <c r="AX39" s="158">
        <v>687239863</v>
      </c>
      <c r="AY39" s="574">
        <f t="shared" si="39"/>
        <v>1</v>
      </c>
      <c r="AZ39" s="574">
        <f t="shared" si="40"/>
        <v>0.36278540866533338</v>
      </c>
      <c r="BA39" s="158">
        <v>0</v>
      </c>
      <c r="BB39" s="158">
        <v>0</v>
      </c>
      <c r="BC39" s="158">
        <v>0</v>
      </c>
      <c r="BD39" s="574">
        <f t="shared" si="41"/>
        <v>0</v>
      </c>
      <c r="BE39" s="574">
        <f t="shared" si="42"/>
        <v>0</v>
      </c>
      <c r="BF39" s="158">
        <v>0</v>
      </c>
      <c r="BG39" s="158">
        <v>0</v>
      </c>
      <c r="BH39" s="158">
        <v>0</v>
      </c>
      <c r="BI39" s="574">
        <f t="shared" si="43"/>
        <v>0</v>
      </c>
      <c r="BJ39" s="574">
        <f t="shared" si="44"/>
        <v>0</v>
      </c>
      <c r="BK39" s="158">
        <v>0</v>
      </c>
      <c r="BL39" s="158">
        <v>0</v>
      </c>
      <c r="BM39" s="158">
        <v>0</v>
      </c>
      <c r="BN39" s="574">
        <f t="shared" si="45"/>
        <v>0</v>
      </c>
      <c r="BO39" s="574">
        <f t="shared" si="46"/>
        <v>0</v>
      </c>
      <c r="BP39" s="158">
        <v>0</v>
      </c>
      <c r="BQ39" s="158">
        <v>0</v>
      </c>
      <c r="BR39" s="158">
        <v>0</v>
      </c>
      <c r="BS39" s="574">
        <f t="shared" si="47"/>
        <v>0</v>
      </c>
      <c r="BT39" s="574">
        <f t="shared" si="48"/>
        <v>0</v>
      </c>
      <c r="BU39" s="158">
        <v>0</v>
      </c>
      <c r="BV39" s="158">
        <v>0</v>
      </c>
      <c r="BW39" s="158">
        <v>0</v>
      </c>
      <c r="BX39" s="574">
        <f t="shared" si="49"/>
        <v>0</v>
      </c>
      <c r="BY39" s="574">
        <f t="shared" si="50"/>
        <v>0</v>
      </c>
      <c r="BZ39" s="158">
        <v>131778216</v>
      </c>
      <c r="CA39" s="158">
        <v>131778216</v>
      </c>
      <c r="CB39" s="158">
        <v>105463940</v>
      </c>
      <c r="CC39" s="574">
        <f t="shared" si="51"/>
        <v>1</v>
      </c>
      <c r="CD39" s="574">
        <f t="shared" si="52"/>
        <v>0.8003139153135902</v>
      </c>
      <c r="CE39" s="158">
        <f t="shared" si="53"/>
        <v>2026120840</v>
      </c>
      <c r="CF39" s="158">
        <f t="shared" si="54"/>
        <v>2026120840</v>
      </c>
      <c r="CG39" s="158">
        <f t="shared" si="55"/>
        <v>792703803</v>
      </c>
      <c r="CH39" s="574">
        <f t="shared" si="56"/>
        <v>1</v>
      </c>
      <c r="CI39" s="574">
        <f t="shared" si="57"/>
        <v>0.39124211515439522</v>
      </c>
    </row>
    <row r="40" spans="2:87" ht="15.6">
      <c r="B40" s="151">
        <v>8141</v>
      </c>
      <c r="C40" s="133">
        <f t="shared" si="29"/>
        <v>29</v>
      </c>
      <c r="D40" s="152" t="s">
        <v>77</v>
      </c>
      <c r="E40" s="343" t="s">
        <v>41</v>
      </c>
      <c r="F40" s="344">
        <v>1905014</v>
      </c>
      <c r="G40" s="345">
        <v>135</v>
      </c>
      <c r="H40" s="571">
        <v>163753465</v>
      </c>
      <c r="I40" s="571">
        <f t="shared" si="30"/>
        <v>177755814</v>
      </c>
      <c r="J40" s="571">
        <f t="shared" si="31"/>
        <v>341509279</v>
      </c>
      <c r="K40" s="571">
        <f t="shared" si="32"/>
        <v>308461826</v>
      </c>
      <c r="L40" s="571">
        <f t="shared" si="33"/>
        <v>341509279</v>
      </c>
      <c r="M40" s="572">
        <f t="shared" si="34"/>
        <v>1</v>
      </c>
      <c r="N40" s="571">
        <f t="shared" si="35"/>
        <v>308461826</v>
      </c>
      <c r="O40" s="571">
        <f t="shared" si="36"/>
        <v>308461826</v>
      </c>
      <c r="P40" s="572">
        <f t="shared" si="37"/>
        <v>0.90323117106285122</v>
      </c>
      <c r="Q40" s="573">
        <f t="shared" si="38"/>
        <v>33047453</v>
      </c>
      <c r="R40" s="156">
        <v>0</v>
      </c>
      <c r="S40" s="156">
        <v>0</v>
      </c>
      <c r="T40" s="156">
        <v>0</v>
      </c>
      <c r="U40" s="156">
        <v>0</v>
      </c>
      <c r="V40" s="156">
        <v>0</v>
      </c>
      <c r="W40" s="156">
        <v>137047125</v>
      </c>
      <c r="X40" s="156">
        <v>149729556</v>
      </c>
      <c r="Y40" s="156">
        <v>149729556</v>
      </c>
      <c r="Z40" s="156">
        <v>67378301</v>
      </c>
      <c r="AA40" s="156">
        <v>67378301</v>
      </c>
      <c r="AB40" s="156">
        <v>0</v>
      </c>
      <c r="AC40" s="156">
        <v>99819708</v>
      </c>
      <c r="AD40" s="156">
        <v>99819708</v>
      </c>
      <c r="AE40" s="156">
        <v>39554251</v>
      </c>
      <c r="AF40" s="156">
        <v>39554251</v>
      </c>
      <c r="AG40" s="156">
        <v>121341190</v>
      </c>
      <c r="AH40" s="156">
        <v>53006902</v>
      </c>
      <c r="AI40" s="156">
        <v>53006902</v>
      </c>
      <c r="AJ40" s="156">
        <v>80853959</v>
      </c>
      <c r="AK40" s="156">
        <v>80853959</v>
      </c>
      <c r="AL40" s="156">
        <v>-80632501</v>
      </c>
      <c r="AM40" s="156">
        <v>0</v>
      </c>
      <c r="AN40" s="156">
        <v>0</v>
      </c>
      <c r="AO40" s="156">
        <v>61013675</v>
      </c>
      <c r="AP40" s="156">
        <v>61013675</v>
      </c>
      <c r="AQ40" s="156">
        <v>0</v>
      </c>
      <c r="AR40" s="156">
        <v>5905660</v>
      </c>
      <c r="AS40" s="156">
        <v>38953113</v>
      </c>
      <c r="AT40" s="156">
        <v>59661640</v>
      </c>
      <c r="AU40" s="156">
        <v>59661640</v>
      </c>
      <c r="AV40" s="158">
        <v>202706578</v>
      </c>
      <c r="AW40" s="158">
        <v>202706578</v>
      </c>
      <c r="AX40" s="158">
        <v>197888208</v>
      </c>
      <c r="AY40" s="574">
        <f t="shared" si="39"/>
        <v>1</v>
      </c>
      <c r="AZ40" s="574">
        <f t="shared" si="40"/>
        <v>0.97622982910796319</v>
      </c>
      <c r="BA40" s="158">
        <v>0</v>
      </c>
      <c r="BB40" s="158">
        <v>0</v>
      </c>
      <c r="BC40" s="158">
        <v>0</v>
      </c>
      <c r="BD40" s="574">
        <f t="shared" si="41"/>
        <v>0</v>
      </c>
      <c r="BE40" s="574">
        <f t="shared" si="42"/>
        <v>0</v>
      </c>
      <c r="BF40" s="158">
        <v>0</v>
      </c>
      <c r="BG40" s="158">
        <v>0</v>
      </c>
      <c r="BH40" s="158">
        <v>0</v>
      </c>
      <c r="BI40" s="574">
        <f t="shared" si="43"/>
        <v>0</v>
      </c>
      <c r="BJ40" s="574">
        <f t="shared" si="44"/>
        <v>0</v>
      </c>
      <c r="BK40" s="158">
        <v>0</v>
      </c>
      <c r="BL40" s="158">
        <v>0</v>
      </c>
      <c r="BM40" s="158">
        <v>0</v>
      </c>
      <c r="BN40" s="574">
        <f t="shared" si="45"/>
        <v>0</v>
      </c>
      <c r="BO40" s="574">
        <f t="shared" si="46"/>
        <v>0</v>
      </c>
      <c r="BP40" s="158">
        <v>0</v>
      </c>
      <c r="BQ40" s="158">
        <v>0</v>
      </c>
      <c r="BR40" s="158">
        <v>0</v>
      </c>
      <c r="BS40" s="574">
        <f t="shared" si="47"/>
        <v>0</v>
      </c>
      <c r="BT40" s="574">
        <f t="shared" si="48"/>
        <v>0</v>
      </c>
      <c r="BU40" s="158">
        <v>0</v>
      </c>
      <c r="BV40" s="158">
        <v>0</v>
      </c>
      <c r="BW40" s="158">
        <v>0</v>
      </c>
      <c r="BX40" s="574">
        <f t="shared" si="49"/>
        <v>0</v>
      </c>
      <c r="BY40" s="574">
        <f t="shared" si="50"/>
        <v>0</v>
      </c>
      <c r="BZ40" s="158">
        <v>138802701</v>
      </c>
      <c r="CA40" s="158">
        <v>138802701</v>
      </c>
      <c r="CB40" s="158">
        <v>110573618</v>
      </c>
      <c r="CC40" s="574">
        <f t="shared" si="51"/>
        <v>1</v>
      </c>
      <c r="CD40" s="574">
        <f t="shared" si="52"/>
        <v>0.79662439710016886</v>
      </c>
      <c r="CE40" s="158">
        <f t="shared" si="53"/>
        <v>341509279</v>
      </c>
      <c r="CF40" s="158">
        <f t="shared" si="54"/>
        <v>341509279</v>
      </c>
      <c r="CG40" s="158">
        <f t="shared" si="55"/>
        <v>308461826</v>
      </c>
      <c r="CH40" s="574">
        <f t="shared" si="56"/>
        <v>1</v>
      </c>
      <c r="CI40" s="574">
        <f t="shared" si="57"/>
        <v>0.90323117106285122</v>
      </c>
    </row>
    <row r="41" spans="2:87" ht="15.6">
      <c r="B41" s="151">
        <v>8141</v>
      </c>
      <c r="C41" s="133">
        <f t="shared" si="29"/>
        <v>30</v>
      </c>
      <c r="D41" s="152" t="s">
        <v>78</v>
      </c>
      <c r="E41" s="343" t="s">
        <v>41</v>
      </c>
      <c r="F41" s="344">
        <v>1905014</v>
      </c>
      <c r="G41" s="345">
        <v>108</v>
      </c>
      <c r="H41" s="571">
        <v>484828421</v>
      </c>
      <c r="I41" s="571">
        <f t="shared" si="30"/>
        <v>550403349</v>
      </c>
      <c r="J41" s="571">
        <f t="shared" si="31"/>
        <v>1035231770</v>
      </c>
      <c r="K41" s="571">
        <f t="shared" si="32"/>
        <v>936800607</v>
      </c>
      <c r="L41" s="571">
        <f t="shared" si="33"/>
        <v>1035231770</v>
      </c>
      <c r="M41" s="572">
        <f t="shared" si="34"/>
        <v>1</v>
      </c>
      <c r="N41" s="571">
        <f t="shared" si="35"/>
        <v>936800607</v>
      </c>
      <c r="O41" s="571">
        <f t="shared" si="36"/>
        <v>936800607</v>
      </c>
      <c r="P41" s="572">
        <f t="shared" si="37"/>
        <v>0.90491871882950425</v>
      </c>
      <c r="Q41" s="573">
        <f t="shared" si="38"/>
        <v>98431163</v>
      </c>
      <c r="R41" s="156">
        <v>0</v>
      </c>
      <c r="S41" s="156">
        <v>0</v>
      </c>
      <c r="T41" s="156">
        <v>0</v>
      </c>
      <c r="U41" s="156">
        <v>0</v>
      </c>
      <c r="V41" s="156">
        <v>0</v>
      </c>
      <c r="W41" s="156">
        <v>404996284</v>
      </c>
      <c r="X41" s="156">
        <v>442474906</v>
      </c>
      <c r="Y41" s="156">
        <v>442474906</v>
      </c>
      <c r="Z41" s="156">
        <v>199113709</v>
      </c>
      <c r="AA41" s="156">
        <v>199113709</v>
      </c>
      <c r="AB41" s="156">
        <v>0</v>
      </c>
      <c r="AC41" s="156">
        <v>294582445</v>
      </c>
      <c r="AD41" s="156">
        <v>294582445</v>
      </c>
      <c r="AE41" s="156">
        <v>116685140</v>
      </c>
      <c r="AF41" s="156">
        <v>116685140</v>
      </c>
      <c r="AG41" s="156">
        <v>366660261</v>
      </c>
      <c r="AH41" s="156">
        <v>166032900</v>
      </c>
      <c r="AI41" s="156">
        <v>166032900</v>
      </c>
      <c r="AJ41" s="156">
        <v>238720003</v>
      </c>
      <c r="AK41" s="156">
        <v>238720003</v>
      </c>
      <c r="AL41" s="156">
        <v>-221253196</v>
      </c>
      <c r="AM41" s="156">
        <v>0</v>
      </c>
      <c r="AN41" s="156">
        <v>0</v>
      </c>
      <c r="AO41" s="156">
        <v>184674531</v>
      </c>
      <c r="AP41" s="156">
        <v>184674531</v>
      </c>
      <c r="AQ41" s="156">
        <v>0</v>
      </c>
      <c r="AR41" s="156">
        <v>33710356</v>
      </c>
      <c r="AS41" s="156">
        <v>132141519</v>
      </c>
      <c r="AT41" s="156">
        <v>197607224</v>
      </c>
      <c r="AU41" s="156">
        <v>197607224</v>
      </c>
      <c r="AV41" s="158">
        <v>616969940</v>
      </c>
      <c r="AW41" s="158">
        <v>616969940</v>
      </c>
      <c r="AX41" s="158">
        <v>602507839</v>
      </c>
      <c r="AY41" s="574">
        <f t="shared" si="39"/>
        <v>1</v>
      </c>
      <c r="AZ41" s="574">
        <f t="shared" si="40"/>
        <v>0.97655947224916662</v>
      </c>
      <c r="BA41" s="158">
        <v>0</v>
      </c>
      <c r="BB41" s="158">
        <v>0</v>
      </c>
      <c r="BC41" s="158">
        <v>0</v>
      </c>
      <c r="BD41" s="574">
        <f t="shared" si="41"/>
        <v>0</v>
      </c>
      <c r="BE41" s="574">
        <f t="shared" si="42"/>
        <v>0</v>
      </c>
      <c r="BF41" s="158">
        <v>0</v>
      </c>
      <c r="BG41" s="158">
        <v>0</v>
      </c>
      <c r="BH41" s="158">
        <v>0</v>
      </c>
      <c r="BI41" s="574">
        <f t="shared" si="43"/>
        <v>0</v>
      </c>
      <c r="BJ41" s="574">
        <f t="shared" si="44"/>
        <v>0</v>
      </c>
      <c r="BK41" s="158">
        <v>0</v>
      </c>
      <c r="BL41" s="158">
        <v>0</v>
      </c>
      <c r="BM41" s="158">
        <v>0</v>
      </c>
      <c r="BN41" s="574">
        <f t="shared" si="45"/>
        <v>0</v>
      </c>
      <c r="BO41" s="574">
        <f t="shared" si="46"/>
        <v>0</v>
      </c>
      <c r="BP41" s="158">
        <v>0</v>
      </c>
      <c r="BQ41" s="158">
        <v>0</v>
      </c>
      <c r="BR41" s="158">
        <v>0</v>
      </c>
      <c r="BS41" s="574">
        <f t="shared" si="47"/>
        <v>0</v>
      </c>
      <c r="BT41" s="574">
        <f t="shared" si="48"/>
        <v>0</v>
      </c>
      <c r="BU41" s="158">
        <v>0</v>
      </c>
      <c r="BV41" s="158">
        <v>0</v>
      </c>
      <c r="BW41" s="158">
        <v>0</v>
      </c>
      <c r="BX41" s="574">
        <f t="shared" si="49"/>
        <v>0</v>
      </c>
      <c r="BY41" s="574">
        <f t="shared" si="50"/>
        <v>0</v>
      </c>
      <c r="BZ41" s="158">
        <v>418261830</v>
      </c>
      <c r="CA41" s="158">
        <v>418261830</v>
      </c>
      <c r="CB41" s="158">
        <v>334292768</v>
      </c>
      <c r="CC41" s="574">
        <f t="shared" si="51"/>
        <v>1</v>
      </c>
      <c r="CD41" s="574">
        <f t="shared" si="52"/>
        <v>0.79924282834988791</v>
      </c>
      <c r="CE41" s="158">
        <f t="shared" si="53"/>
        <v>1035231770</v>
      </c>
      <c r="CF41" s="158">
        <f t="shared" si="54"/>
        <v>1035231770</v>
      </c>
      <c r="CG41" s="158">
        <f t="shared" si="55"/>
        <v>936800607</v>
      </c>
      <c r="CH41" s="574">
        <f t="shared" si="56"/>
        <v>1</v>
      </c>
      <c r="CI41" s="574">
        <f t="shared" si="57"/>
        <v>0.90491871882950425</v>
      </c>
    </row>
    <row r="42" spans="2:87" ht="15.6">
      <c r="B42" s="151">
        <v>8141</v>
      </c>
      <c r="C42" s="133">
        <f t="shared" si="29"/>
        <v>31</v>
      </c>
      <c r="D42" s="152" t="s">
        <v>79</v>
      </c>
      <c r="E42" s="343" t="s">
        <v>41</v>
      </c>
      <c r="F42" s="344">
        <v>1905014</v>
      </c>
      <c r="G42" s="345">
        <v>107</v>
      </c>
      <c r="H42" s="571">
        <v>33405000</v>
      </c>
      <c r="I42" s="571">
        <f t="shared" si="30"/>
        <v>87919893</v>
      </c>
      <c r="J42" s="571">
        <f t="shared" si="31"/>
        <v>121324893</v>
      </c>
      <c r="K42" s="571">
        <f t="shared" si="32"/>
        <v>85551919</v>
      </c>
      <c r="L42" s="571">
        <f t="shared" si="33"/>
        <v>121324893</v>
      </c>
      <c r="M42" s="572">
        <f t="shared" si="34"/>
        <v>1</v>
      </c>
      <c r="N42" s="571">
        <f t="shared" si="35"/>
        <v>85551919</v>
      </c>
      <c r="O42" s="571">
        <f t="shared" si="36"/>
        <v>85551919</v>
      </c>
      <c r="P42" s="572">
        <f t="shared" si="37"/>
        <v>0.7051472858088571</v>
      </c>
      <c r="Q42" s="573">
        <f t="shared" si="38"/>
        <v>35772974</v>
      </c>
      <c r="R42" s="156">
        <v>0</v>
      </c>
      <c r="S42" s="156">
        <v>0</v>
      </c>
      <c r="T42" s="156">
        <v>0</v>
      </c>
      <c r="U42" s="156">
        <v>0</v>
      </c>
      <c r="V42" s="156">
        <v>0</v>
      </c>
      <c r="W42" s="156">
        <v>0</v>
      </c>
      <c r="X42" s="156">
        <v>0</v>
      </c>
      <c r="Y42" s="156">
        <v>0</v>
      </c>
      <c r="Z42" s="156">
        <v>0</v>
      </c>
      <c r="AA42" s="156">
        <v>0</v>
      </c>
      <c r="AB42" s="156">
        <v>0</v>
      </c>
      <c r="AC42" s="156">
        <v>0</v>
      </c>
      <c r="AD42" s="156">
        <v>0</v>
      </c>
      <c r="AE42" s="156">
        <v>0</v>
      </c>
      <c r="AF42" s="156">
        <v>0</v>
      </c>
      <c r="AG42" s="156">
        <v>87919893</v>
      </c>
      <c r="AH42" s="156">
        <v>117226524</v>
      </c>
      <c r="AI42" s="156">
        <v>117226524</v>
      </c>
      <c r="AJ42" s="156">
        <v>0</v>
      </c>
      <c r="AK42" s="156">
        <v>0</v>
      </c>
      <c r="AL42" s="156">
        <v>0</v>
      </c>
      <c r="AM42" s="156">
        <v>0</v>
      </c>
      <c r="AN42" s="156">
        <v>0</v>
      </c>
      <c r="AO42" s="156">
        <v>52751936</v>
      </c>
      <c r="AP42" s="156">
        <v>52751936</v>
      </c>
      <c r="AQ42" s="156">
        <v>0</v>
      </c>
      <c r="AR42" s="156">
        <v>-31674605</v>
      </c>
      <c r="AS42" s="156">
        <v>4098369</v>
      </c>
      <c r="AT42" s="156">
        <v>32799983</v>
      </c>
      <c r="AU42" s="156">
        <v>32799983</v>
      </c>
      <c r="AV42" s="158">
        <v>0</v>
      </c>
      <c r="AW42" s="158">
        <v>0</v>
      </c>
      <c r="AX42" s="158">
        <v>0</v>
      </c>
      <c r="AY42" s="574">
        <f t="shared" si="39"/>
        <v>0</v>
      </c>
      <c r="AZ42" s="574">
        <f t="shared" si="40"/>
        <v>0</v>
      </c>
      <c r="BA42" s="158">
        <v>0</v>
      </c>
      <c r="BB42" s="158">
        <v>0</v>
      </c>
      <c r="BC42" s="158">
        <v>0</v>
      </c>
      <c r="BD42" s="574">
        <f t="shared" si="41"/>
        <v>0</v>
      </c>
      <c r="BE42" s="574">
        <f t="shared" si="42"/>
        <v>0</v>
      </c>
      <c r="BF42" s="158">
        <v>0</v>
      </c>
      <c r="BG42" s="158">
        <v>0</v>
      </c>
      <c r="BH42" s="158">
        <v>0</v>
      </c>
      <c r="BI42" s="574">
        <f t="shared" si="43"/>
        <v>0</v>
      </c>
      <c r="BJ42" s="574">
        <f t="shared" si="44"/>
        <v>0</v>
      </c>
      <c r="BK42" s="158">
        <v>33405000</v>
      </c>
      <c r="BL42" s="158">
        <v>33405000</v>
      </c>
      <c r="BM42" s="158">
        <v>13187984</v>
      </c>
      <c r="BN42" s="574">
        <f t="shared" si="45"/>
        <v>1</v>
      </c>
      <c r="BO42" s="574">
        <f t="shared" si="46"/>
        <v>0.39479071995210296</v>
      </c>
      <c r="BP42" s="158">
        <v>0</v>
      </c>
      <c r="BQ42" s="158">
        <v>0</v>
      </c>
      <c r="BR42" s="158">
        <v>0</v>
      </c>
      <c r="BS42" s="574">
        <f t="shared" si="47"/>
        <v>0</v>
      </c>
      <c r="BT42" s="574">
        <f t="shared" si="48"/>
        <v>0</v>
      </c>
      <c r="BU42" s="158">
        <v>0</v>
      </c>
      <c r="BV42" s="158">
        <v>0</v>
      </c>
      <c r="BW42" s="158">
        <v>0</v>
      </c>
      <c r="BX42" s="574">
        <f t="shared" si="49"/>
        <v>0</v>
      </c>
      <c r="BY42" s="574">
        <f t="shared" si="50"/>
        <v>0</v>
      </c>
      <c r="BZ42" s="158">
        <v>87919893</v>
      </c>
      <c r="CA42" s="158">
        <v>87919893</v>
      </c>
      <c r="CB42" s="158">
        <v>72363935</v>
      </c>
      <c r="CC42" s="574">
        <f t="shared" si="51"/>
        <v>1</v>
      </c>
      <c r="CD42" s="574">
        <f t="shared" si="52"/>
        <v>0.82306668639826486</v>
      </c>
      <c r="CE42" s="158">
        <f t="shared" si="53"/>
        <v>121324893</v>
      </c>
      <c r="CF42" s="158">
        <f t="shared" si="54"/>
        <v>121324893</v>
      </c>
      <c r="CG42" s="158">
        <f t="shared" si="55"/>
        <v>85551919</v>
      </c>
      <c r="CH42" s="574">
        <f t="shared" si="56"/>
        <v>1</v>
      </c>
      <c r="CI42" s="574">
        <f t="shared" si="57"/>
        <v>0.7051472858088571</v>
      </c>
    </row>
    <row r="43" spans="2:87" ht="15.6">
      <c r="B43" s="151">
        <v>8141</v>
      </c>
      <c r="C43" s="133">
        <f t="shared" si="29"/>
        <v>31</v>
      </c>
      <c r="D43" s="152" t="s">
        <v>79</v>
      </c>
      <c r="E43" s="343" t="s">
        <v>41</v>
      </c>
      <c r="F43" s="344">
        <v>1905054</v>
      </c>
      <c r="G43" s="345">
        <v>103</v>
      </c>
      <c r="H43" s="571">
        <v>0</v>
      </c>
      <c r="I43" s="571">
        <f t="shared" si="30"/>
        <v>28905115</v>
      </c>
      <c r="J43" s="571">
        <f t="shared" si="31"/>
        <v>28905115</v>
      </c>
      <c r="K43" s="571">
        <f t="shared" si="32"/>
        <v>0</v>
      </c>
      <c r="L43" s="571">
        <f t="shared" si="33"/>
        <v>28905115</v>
      </c>
      <c r="M43" s="572">
        <f t="shared" si="34"/>
        <v>1</v>
      </c>
      <c r="N43" s="571">
        <f t="shared" si="35"/>
        <v>0</v>
      </c>
      <c r="O43" s="571">
        <f t="shared" si="36"/>
        <v>0</v>
      </c>
      <c r="P43" s="572">
        <f t="shared" si="37"/>
        <v>0</v>
      </c>
      <c r="Q43" s="573">
        <f t="shared" si="38"/>
        <v>28905115</v>
      </c>
      <c r="R43" s="156">
        <v>0</v>
      </c>
      <c r="S43" s="156">
        <v>0</v>
      </c>
      <c r="T43" s="156">
        <v>0</v>
      </c>
      <c r="U43" s="156">
        <v>0</v>
      </c>
      <c r="V43" s="156">
        <v>0</v>
      </c>
      <c r="W43" s="156">
        <v>0</v>
      </c>
      <c r="X43" s="156">
        <v>0</v>
      </c>
      <c r="Y43" s="156">
        <v>0</v>
      </c>
      <c r="Z43" s="156">
        <v>0</v>
      </c>
      <c r="AA43" s="156">
        <v>0</v>
      </c>
      <c r="AB43" s="156">
        <v>0</v>
      </c>
      <c r="AC43" s="156">
        <v>0</v>
      </c>
      <c r="AD43" s="156">
        <v>0</v>
      </c>
      <c r="AE43" s="156">
        <v>0</v>
      </c>
      <c r="AF43" s="156">
        <v>0</v>
      </c>
      <c r="AG43" s="156">
        <v>0</v>
      </c>
      <c r="AH43" s="156">
        <v>0</v>
      </c>
      <c r="AI43" s="156">
        <v>0</v>
      </c>
      <c r="AJ43" s="156">
        <v>0</v>
      </c>
      <c r="AK43" s="156">
        <v>0</v>
      </c>
      <c r="AL43" s="156">
        <v>28905115</v>
      </c>
      <c r="AM43" s="156">
        <v>0</v>
      </c>
      <c r="AN43" s="156">
        <v>0</v>
      </c>
      <c r="AO43" s="156">
        <v>0</v>
      </c>
      <c r="AP43" s="156">
        <v>0</v>
      </c>
      <c r="AQ43" s="156">
        <v>0</v>
      </c>
      <c r="AR43" s="156">
        <v>0</v>
      </c>
      <c r="AS43" s="156">
        <v>28905115</v>
      </c>
      <c r="AT43" s="156">
        <v>0</v>
      </c>
      <c r="AU43" s="156">
        <v>0</v>
      </c>
      <c r="AV43" s="158">
        <v>0</v>
      </c>
      <c r="AW43" s="158">
        <v>0</v>
      </c>
      <c r="AX43" s="158">
        <v>0</v>
      </c>
      <c r="AY43" s="574">
        <f t="shared" si="39"/>
        <v>0</v>
      </c>
      <c r="AZ43" s="574">
        <f t="shared" si="40"/>
        <v>0</v>
      </c>
      <c r="BA43" s="158">
        <v>0</v>
      </c>
      <c r="BB43" s="158">
        <v>0</v>
      </c>
      <c r="BC43" s="158">
        <v>0</v>
      </c>
      <c r="BD43" s="574">
        <f t="shared" si="41"/>
        <v>0</v>
      </c>
      <c r="BE43" s="574">
        <f t="shared" si="42"/>
        <v>0</v>
      </c>
      <c r="BF43" s="158">
        <v>0</v>
      </c>
      <c r="BG43" s="158">
        <v>0</v>
      </c>
      <c r="BH43" s="158">
        <v>0</v>
      </c>
      <c r="BI43" s="574">
        <f t="shared" si="43"/>
        <v>0</v>
      </c>
      <c r="BJ43" s="574">
        <f t="shared" si="44"/>
        <v>0</v>
      </c>
      <c r="BK43" s="158">
        <v>28905115</v>
      </c>
      <c r="BL43" s="158">
        <v>28905115</v>
      </c>
      <c r="BM43" s="158">
        <v>0</v>
      </c>
      <c r="BN43" s="574">
        <f t="shared" si="45"/>
        <v>1</v>
      </c>
      <c r="BO43" s="574">
        <f t="shared" si="46"/>
        <v>0</v>
      </c>
      <c r="BP43" s="158">
        <v>0</v>
      </c>
      <c r="BQ43" s="158">
        <v>0</v>
      </c>
      <c r="BR43" s="158">
        <v>0</v>
      </c>
      <c r="BS43" s="574">
        <f t="shared" si="47"/>
        <v>0</v>
      </c>
      <c r="BT43" s="574">
        <f t="shared" si="48"/>
        <v>0</v>
      </c>
      <c r="BU43" s="158">
        <v>0</v>
      </c>
      <c r="BV43" s="158">
        <v>0</v>
      </c>
      <c r="BW43" s="158">
        <v>0</v>
      </c>
      <c r="BX43" s="574">
        <f t="shared" si="49"/>
        <v>0</v>
      </c>
      <c r="BY43" s="574">
        <f t="shared" si="50"/>
        <v>0</v>
      </c>
      <c r="BZ43" s="158">
        <v>0</v>
      </c>
      <c r="CA43" s="158">
        <v>0</v>
      </c>
      <c r="CB43" s="158">
        <v>0</v>
      </c>
      <c r="CC43" s="574">
        <f t="shared" si="51"/>
        <v>0</v>
      </c>
      <c r="CD43" s="574">
        <f t="shared" si="52"/>
        <v>0</v>
      </c>
      <c r="CE43" s="158">
        <f t="shared" si="53"/>
        <v>28905115</v>
      </c>
      <c r="CF43" s="158">
        <f t="shared" si="54"/>
        <v>28905115</v>
      </c>
      <c r="CG43" s="158">
        <f t="shared" si="55"/>
        <v>0</v>
      </c>
      <c r="CH43" s="574">
        <f t="shared" si="56"/>
        <v>1</v>
      </c>
      <c r="CI43" s="574">
        <f t="shared" si="57"/>
        <v>0</v>
      </c>
    </row>
    <row r="44" spans="2:87" ht="15.6">
      <c r="B44" s="151">
        <v>8141</v>
      </c>
      <c r="C44" s="133">
        <f t="shared" si="29"/>
        <v>32</v>
      </c>
      <c r="D44" s="152" t="s">
        <v>80</v>
      </c>
      <c r="E44" s="343" t="s">
        <v>41</v>
      </c>
      <c r="F44" s="344">
        <v>1905049</v>
      </c>
      <c r="G44" s="345">
        <v>105</v>
      </c>
      <c r="H44" s="571">
        <v>1606738585</v>
      </c>
      <c r="I44" s="571">
        <f t="shared" si="30"/>
        <v>2318764782</v>
      </c>
      <c r="J44" s="571">
        <f t="shared" si="31"/>
        <v>3925503367</v>
      </c>
      <c r="K44" s="571">
        <f t="shared" si="32"/>
        <v>3563258150</v>
      </c>
      <c r="L44" s="571">
        <f t="shared" si="33"/>
        <v>3925503367</v>
      </c>
      <c r="M44" s="572">
        <f t="shared" si="34"/>
        <v>1</v>
      </c>
      <c r="N44" s="571">
        <f t="shared" si="35"/>
        <v>3563258150</v>
      </c>
      <c r="O44" s="571">
        <f t="shared" si="36"/>
        <v>3563258150</v>
      </c>
      <c r="P44" s="572">
        <f t="shared" si="37"/>
        <v>0.9077200595354884</v>
      </c>
      <c r="Q44" s="573">
        <f t="shared" si="38"/>
        <v>362245217</v>
      </c>
      <c r="R44" s="156">
        <v>-275654737</v>
      </c>
      <c r="S44" s="156">
        <v>0</v>
      </c>
      <c r="T44" s="156">
        <v>0</v>
      </c>
      <c r="U44" s="156">
        <v>0</v>
      </c>
      <c r="V44" s="156">
        <v>0</v>
      </c>
      <c r="W44" s="156">
        <v>2081775305</v>
      </c>
      <c r="X44" s="156">
        <v>1331083848</v>
      </c>
      <c r="Y44" s="156">
        <v>1331083848</v>
      </c>
      <c r="Z44" s="156">
        <v>598987733</v>
      </c>
      <c r="AA44" s="156">
        <v>598987733</v>
      </c>
      <c r="AB44" s="156">
        <v>0</v>
      </c>
      <c r="AC44" s="156">
        <v>754840107</v>
      </c>
      <c r="AD44" s="156">
        <v>754840107</v>
      </c>
      <c r="AE44" s="156">
        <v>351147000</v>
      </c>
      <c r="AF44" s="156">
        <v>351147000</v>
      </c>
      <c r="AG44" s="156">
        <v>0</v>
      </c>
      <c r="AH44" s="156">
        <v>1098822393</v>
      </c>
      <c r="AI44" s="156">
        <v>1098822393</v>
      </c>
      <c r="AJ44" s="156">
        <v>647208751</v>
      </c>
      <c r="AK44" s="156">
        <v>647208751</v>
      </c>
      <c r="AL44" s="156">
        <v>512644214</v>
      </c>
      <c r="AM44" s="156">
        <v>0</v>
      </c>
      <c r="AN44" s="156">
        <v>0</v>
      </c>
      <c r="AO44" s="156">
        <v>794935842</v>
      </c>
      <c r="AP44" s="156">
        <v>794935842</v>
      </c>
      <c r="AQ44" s="156">
        <v>0</v>
      </c>
      <c r="AR44" s="156">
        <v>378511802</v>
      </c>
      <c r="AS44" s="156">
        <v>740757019</v>
      </c>
      <c r="AT44" s="156">
        <v>1170978824</v>
      </c>
      <c r="AU44" s="156">
        <v>1170978824</v>
      </c>
      <c r="AV44" s="158">
        <v>1331083848</v>
      </c>
      <c r="AW44" s="158">
        <v>1331083848</v>
      </c>
      <c r="AX44" s="158">
        <v>1316948446</v>
      </c>
      <c r="AY44" s="574">
        <f t="shared" si="39"/>
        <v>1</v>
      </c>
      <c r="AZ44" s="574">
        <f t="shared" si="40"/>
        <v>0.98938053224728184</v>
      </c>
      <c r="BA44" s="158">
        <v>0</v>
      </c>
      <c r="BB44" s="158">
        <v>0</v>
      </c>
      <c r="BC44" s="158">
        <v>0</v>
      </c>
      <c r="BD44" s="574">
        <f t="shared" si="41"/>
        <v>0</v>
      </c>
      <c r="BE44" s="574">
        <f t="shared" si="42"/>
        <v>0</v>
      </c>
      <c r="BF44" s="158">
        <v>0</v>
      </c>
      <c r="BG44" s="158">
        <v>0</v>
      </c>
      <c r="BH44" s="158">
        <v>0</v>
      </c>
      <c r="BI44" s="574">
        <f t="shared" si="43"/>
        <v>0</v>
      </c>
      <c r="BJ44" s="574">
        <f t="shared" si="44"/>
        <v>0</v>
      </c>
      <c r="BK44" s="158">
        <v>1376081470</v>
      </c>
      <c r="BL44" s="158">
        <v>1376081470</v>
      </c>
      <c r="BM44" s="158">
        <v>1240574543</v>
      </c>
      <c r="BN44" s="574">
        <f t="shared" si="45"/>
        <v>1</v>
      </c>
      <c r="BO44" s="574">
        <f t="shared" si="46"/>
        <v>0.90152695901064639</v>
      </c>
      <c r="BP44" s="158">
        <v>0</v>
      </c>
      <c r="BQ44" s="158">
        <v>0</v>
      </c>
      <c r="BR44" s="158">
        <v>0</v>
      </c>
      <c r="BS44" s="574">
        <f t="shared" si="47"/>
        <v>0</v>
      </c>
      <c r="BT44" s="574">
        <f t="shared" si="48"/>
        <v>0</v>
      </c>
      <c r="BU44" s="158">
        <v>0</v>
      </c>
      <c r="BV44" s="158">
        <v>0</v>
      </c>
      <c r="BW44" s="158">
        <v>0</v>
      </c>
      <c r="BX44" s="574">
        <f t="shared" si="49"/>
        <v>0</v>
      </c>
      <c r="BY44" s="574">
        <f t="shared" si="50"/>
        <v>0</v>
      </c>
      <c r="BZ44" s="158">
        <v>1218338049</v>
      </c>
      <c r="CA44" s="158">
        <v>1218338049</v>
      </c>
      <c r="CB44" s="158">
        <v>1005735161</v>
      </c>
      <c r="CC44" s="574">
        <f t="shared" si="51"/>
        <v>1</v>
      </c>
      <c r="CD44" s="574">
        <f t="shared" si="52"/>
        <v>0.82549762098089086</v>
      </c>
      <c r="CE44" s="158">
        <f t="shared" si="53"/>
        <v>3925503367</v>
      </c>
      <c r="CF44" s="158">
        <f t="shared" si="54"/>
        <v>3925503367</v>
      </c>
      <c r="CG44" s="158">
        <f t="shared" si="55"/>
        <v>3563258150</v>
      </c>
      <c r="CH44" s="574">
        <f t="shared" si="56"/>
        <v>1</v>
      </c>
      <c r="CI44" s="574">
        <f t="shared" si="57"/>
        <v>0.9077200595354884</v>
      </c>
    </row>
    <row r="45" spans="2:87" ht="15.6">
      <c r="B45" s="151">
        <v>8141</v>
      </c>
      <c r="C45" s="133">
        <f t="shared" si="29"/>
        <v>32</v>
      </c>
      <c r="D45" s="152" t="s">
        <v>81</v>
      </c>
      <c r="E45" s="343" t="s">
        <v>41</v>
      </c>
      <c r="F45" s="344">
        <v>1905049</v>
      </c>
      <c r="G45" s="345">
        <v>105</v>
      </c>
      <c r="H45" s="571">
        <v>211958655</v>
      </c>
      <c r="I45" s="571">
        <f t="shared" si="30"/>
        <v>234643695</v>
      </c>
      <c r="J45" s="571">
        <f t="shared" si="31"/>
        <v>446602350</v>
      </c>
      <c r="K45" s="571">
        <f t="shared" si="32"/>
        <v>413122748</v>
      </c>
      <c r="L45" s="571">
        <f t="shared" si="33"/>
        <v>446602350</v>
      </c>
      <c r="M45" s="572">
        <f t="shared" si="34"/>
        <v>1</v>
      </c>
      <c r="N45" s="571">
        <f t="shared" si="35"/>
        <v>413122748</v>
      </c>
      <c r="O45" s="571">
        <f t="shared" si="36"/>
        <v>413122748</v>
      </c>
      <c r="P45" s="572">
        <f t="shared" si="37"/>
        <v>0.92503487274529572</v>
      </c>
      <c r="Q45" s="573">
        <f t="shared" si="38"/>
        <v>33479602</v>
      </c>
      <c r="R45" s="156">
        <v>0</v>
      </c>
      <c r="S45" s="156">
        <v>0</v>
      </c>
      <c r="T45" s="156">
        <v>0</v>
      </c>
      <c r="U45" s="156">
        <v>0</v>
      </c>
      <c r="V45" s="156">
        <v>0</v>
      </c>
      <c r="W45" s="156">
        <v>194005278</v>
      </c>
      <c r="X45" s="156">
        <v>211958655</v>
      </c>
      <c r="Y45" s="156">
        <v>211958655</v>
      </c>
      <c r="Z45" s="156">
        <v>95381394</v>
      </c>
      <c r="AA45" s="156">
        <v>95381394</v>
      </c>
      <c r="AB45" s="156">
        <v>0</v>
      </c>
      <c r="AC45" s="156">
        <v>135452871</v>
      </c>
      <c r="AD45" s="156">
        <v>135452871</v>
      </c>
      <c r="AE45" s="156">
        <v>55861415</v>
      </c>
      <c r="AF45" s="156">
        <v>55861415</v>
      </c>
      <c r="AG45" s="156">
        <v>169286591</v>
      </c>
      <c r="AH45" s="156">
        <v>0</v>
      </c>
      <c r="AI45" s="156">
        <v>0</v>
      </c>
      <c r="AJ45" s="156">
        <v>111297108</v>
      </c>
      <c r="AK45" s="156">
        <v>111297108</v>
      </c>
      <c r="AL45" s="156">
        <v>-128648174</v>
      </c>
      <c r="AM45" s="156">
        <v>0</v>
      </c>
      <c r="AN45" s="156">
        <v>0</v>
      </c>
      <c r="AO45" s="156">
        <v>51392007</v>
      </c>
      <c r="AP45" s="156">
        <v>51392007</v>
      </c>
      <c r="AQ45" s="156">
        <v>0</v>
      </c>
      <c r="AR45" s="156">
        <v>65711222</v>
      </c>
      <c r="AS45" s="156">
        <v>99190824</v>
      </c>
      <c r="AT45" s="156">
        <v>99190824</v>
      </c>
      <c r="AU45" s="156">
        <v>99190824</v>
      </c>
      <c r="AV45" s="158">
        <v>211958655</v>
      </c>
      <c r="AW45" s="158">
        <v>211958655</v>
      </c>
      <c r="AX45" s="158">
        <v>209702325</v>
      </c>
      <c r="AY45" s="574">
        <f t="shared" si="39"/>
        <v>1</v>
      </c>
      <c r="AZ45" s="574">
        <f t="shared" si="40"/>
        <v>0.98935485790849165</v>
      </c>
      <c r="BA45" s="158">
        <v>0</v>
      </c>
      <c r="BB45" s="158">
        <v>0</v>
      </c>
      <c r="BC45" s="158">
        <v>0</v>
      </c>
      <c r="BD45" s="574">
        <f t="shared" si="41"/>
        <v>0</v>
      </c>
      <c r="BE45" s="574">
        <f t="shared" si="42"/>
        <v>0</v>
      </c>
      <c r="BF45" s="158">
        <v>0</v>
      </c>
      <c r="BG45" s="158">
        <v>0</v>
      </c>
      <c r="BH45" s="158">
        <v>0</v>
      </c>
      <c r="BI45" s="574">
        <f t="shared" si="43"/>
        <v>0</v>
      </c>
      <c r="BJ45" s="574">
        <f t="shared" si="44"/>
        <v>0</v>
      </c>
      <c r="BK45" s="158">
        <v>40638417</v>
      </c>
      <c r="BL45" s="158">
        <v>40638417</v>
      </c>
      <c r="BM45" s="158">
        <v>40638417</v>
      </c>
      <c r="BN45" s="574">
        <f t="shared" si="45"/>
        <v>1</v>
      </c>
      <c r="BO45" s="574">
        <f t="shared" si="46"/>
        <v>1</v>
      </c>
      <c r="BP45" s="158">
        <v>0</v>
      </c>
      <c r="BQ45" s="158">
        <v>0</v>
      </c>
      <c r="BR45" s="158">
        <v>0</v>
      </c>
      <c r="BS45" s="574">
        <f t="shared" si="47"/>
        <v>0</v>
      </c>
      <c r="BT45" s="574">
        <f t="shared" si="48"/>
        <v>0</v>
      </c>
      <c r="BU45" s="158">
        <v>0</v>
      </c>
      <c r="BV45" s="158">
        <v>0</v>
      </c>
      <c r="BW45" s="158">
        <v>0</v>
      </c>
      <c r="BX45" s="574">
        <f t="shared" si="49"/>
        <v>0</v>
      </c>
      <c r="BY45" s="574">
        <f t="shared" si="50"/>
        <v>0</v>
      </c>
      <c r="BZ45" s="158">
        <v>194005278</v>
      </c>
      <c r="CA45" s="158">
        <v>194005278</v>
      </c>
      <c r="CB45" s="158">
        <v>162782006</v>
      </c>
      <c r="CC45" s="574">
        <f t="shared" si="51"/>
        <v>1</v>
      </c>
      <c r="CD45" s="574">
        <f t="shared" si="52"/>
        <v>0.83905967754135014</v>
      </c>
      <c r="CE45" s="158">
        <f t="shared" si="53"/>
        <v>446602350</v>
      </c>
      <c r="CF45" s="158">
        <f t="shared" si="54"/>
        <v>446602350</v>
      </c>
      <c r="CG45" s="158">
        <f t="shared" si="55"/>
        <v>413122748</v>
      </c>
      <c r="CH45" s="574">
        <f t="shared" si="56"/>
        <v>1</v>
      </c>
      <c r="CI45" s="574">
        <f t="shared" si="57"/>
        <v>0.92503487274529572</v>
      </c>
    </row>
    <row r="46" spans="2:87" ht="15.6">
      <c r="B46" s="151">
        <v>8141</v>
      </c>
      <c r="C46" s="133">
        <f t="shared" si="29"/>
        <v>32</v>
      </c>
      <c r="D46" s="152" t="s">
        <v>82</v>
      </c>
      <c r="E46" s="343" t="s">
        <v>41</v>
      </c>
      <c r="F46" s="344">
        <v>1905049</v>
      </c>
      <c r="G46" s="345">
        <v>105</v>
      </c>
      <c r="H46" s="571">
        <v>1201098602</v>
      </c>
      <c r="I46" s="571">
        <f t="shared" si="30"/>
        <v>1270808910</v>
      </c>
      <c r="J46" s="571">
        <f t="shared" si="31"/>
        <v>2471907512</v>
      </c>
      <c r="K46" s="571">
        <f t="shared" si="32"/>
        <v>2228422502</v>
      </c>
      <c r="L46" s="571">
        <f t="shared" si="33"/>
        <v>2471907512</v>
      </c>
      <c r="M46" s="572">
        <f t="shared" si="34"/>
        <v>1</v>
      </c>
      <c r="N46" s="571">
        <f t="shared" si="35"/>
        <v>2228422502</v>
      </c>
      <c r="O46" s="571">
        <f t="shared" si="36"/>
        <v>2228422502</v>
      </c>
      <c r="P46" s="572">
        <f t="shared" si="37"/>
        <v>0.90149914233522499</v>
      </c>
      <c r="Q46" s="573">
        <f t="shared" si="38"/>
        <v>243485010</v>
      </c>
      <c r="R46" s="156">
        <v>0</v>
      </c>
      <c r="S46" s="156">
        <v>0</v>
      </c>
      <c r="T46" s="156">
        <v>0</v>
      </c>
      <c r="U46" s="156">
        <v>0</v>
      </c>
      <c r="V46" s="156">
        <v>0</v>
      </c>
      <c r="W46" s="156">
        <v>2058653174</v>
      </c>
      <c r="X46" s="156">
        <v>1201098602</v>
      </c>
      <c r="Y46" s="156">
        <v>1201098602</v>
      </c>
      <c r="Z46" s="156">
        <v>540494372</v>
      </c>
      <c r="AA46" s="156">
        <v>540494372</v>
      </c>
      <c r="AB46" s="156">
        <v>0</v>
      </c>
      <c r="AC46" s="156">
        <v>762941937</v>
      </c>
      <c r="AD46" s="156">
        <v>762941937</v>
      </c>
      <c r="AE46" s="156">
        <v>316547904</v>
      </c>
      <c r="AF46" s="156">
        <v>316547904</v>
      </c>
      <c r="AG46" s="156">
        <v>0</v>
      </c>
      <c r="AH46" s="156">
        <v>348415721</v>
      </c>
      <c r="AI46" s="156">
        <v>348415721</v>
      </c>
      <c r="AJ46" s="156">
        <v>628186395</v>
      </c>
      <c r="AK46" s="156">
        <v>628186395</v>
      </c>
      <c r="AL46" s="156">
        <v>-787844264</v>
      </c>
      <c r="AM46" s="156">
        <v>0</v>
      </c>
      <c r="AN46" s="156">
        <v>0</v>
      </c>
      <c r="AO46" s="156">
        <v>446973020</v>
      </c>
      <c r="AP46" s="156">
        <v>446973020</v>
      </c>
      <c r="AQ46" s="156">
        <v>0</v>
      </c>
      <c r="AR46" s="156">
        <v>-84033758</v>
      </c>
      <c r="AS46" s="156">
        <v>159451252</v>
      </c>
      <c r="AT46" s="156">
        <v>296220811</v>
      </c>
      <c r="AU46" s="156">
        <v>296220811</v>
      </c>
      <c r="AV46" s="158">
        <v>1201098602</v>
      </c>
      <c r="AW46" s="158">
        <v>1201098602</v>
      </c>
      <c r="AX46" s="158">
        <v>1188312745</v>
      </c>
      <c r="AY46" s="574">
        <f t="shared" si="39"/>
        <v>1</v>
      </c>
      <c r="AZ46" s="574">
        <f t="shared" si="40"/>
        <v>0.98935486480567891</v>
      </c>
      <c r="BA46" s="158">
        <v>0</v>
      </c>
      <c r="BB46" s="158">
        <v>0</v>
      </c>
      <c r="BC46" s="158">
        <v>0</v>
      </c>
      <c r="BD46" s="574">
        <f t="shared" si="41"/>
        <v>0</v>
      </c>
      <c r="BE46" s="574">
        <f t="shared" si="42"/>
        <v>0</v>
      </c>
      <c r="BF46" s="158">
        <v>0</v>
      </c>
      <c r="BG46" s="158">
        <v>0</v>
      </c>
      <c r="BH46" s="158">
        <v>0</v>
      </c>
      <c r="BI46" s="574">
        <f t="shared" si="43"/>
        <v>0</v>
      </c>
      <c r="BJ46" s="574">
        <f t="shared" si="44"/>
        <v>0</v>
      </c>
      <c r="BK46" s="158">
        <v>348415721</v>
      </c>
      <c r="BL46" s="158">
        <v>348415721</v>
      </c>
      <c r="BM46" s="158">
        <v>293556635</v>
      </c>
      <c r="BN46" s="574">
        <f t="shared" si="45"/>
        <v>1</v>
      </c>
      <c r="BO46" s="574">
        <f t="shared" si="46"/>
        <v>0.84254704167037286</v>
      </c>
      <c r="BP46" s="158">
        <v>0</v>
      </c>
      <c r="BQ46" s="158">
        <v>0</v>
      </c>
      <c r="BR46" s="158">
        <v>0</v>
      </c>
      <c r="BS46" s="574">
        <f t="shared" si="47"/>
        <v>0</v>
      </c>
      <c r="BT46" s="574">
        <f t="shared" si="48"/>
        <v>0</v>
      </c>
      <c r="BU46" s="158">
        <v>0</v>
      </c>
      <c r="BV46" s="158">
        <v>0</v>
      </c>
      <c r="BW46" s="158">
        <v>0</v>
      </c>
      <c r="BX46" s="574">
        <f t="shared" si="49"/>
        <v>0</v>
      </c>
      <c r="BY46" s="574">
        <f t="shared" si="50"/>
        <v>0</v>
      </c>
      <c r="BZ46" s="158">
        <v>922393189</v>
      </c>
      <c r="CA46" s="158">
        <v>922393189</v>
      </c>
      <c r="CB46" s="158">
        <v>746553122</v>
      </c>
      <c r="CC46" s="574">
        <f t="shared" si="51"/>
        <v>1</v>
      </c>
      <c r="CD46" s="574">
        <f t="shared" si="52"/>
        <v>0.80936538875505504</v>
      </c>
      <c r="CE46" s="158">
        <f t="shared" si="53"/>
        <v>2471907512</v>
      </c>
      <c r="CF46" s="158">
        <f t="shared" si="54"/>
        <v>2471907512</v>
      </c>
      <c r="CG46" s="158">
        <f t="shared" si="55"/>
        <v>2228422502</v>
      </c>
      <c r="CH46" s="574">
        <f t="shared" si="56"/>
        <v>1</v>
      </c>
      <c r="CI46" s="574">
        <f t="shared" si="57"/>
        <v>0.90149914233522499</v>
      </c>
    </row>
    <row r="47" spans="2:87" ht="15.6">
      <c r="B47" s="151">
        <v>8141</v>
      </c>
      <c r="C47" s="133">
        <f t="shared" si="29"/>
        <v>32</v>
      </c>
      <c r="D47" s="152" t="s">
        <v>83</v>
      </c>
      <c r="E47" s="343" t="s">
        <v>41</v>
      </c>
      <c r="F47" s="344">
        <v>1905049</v>
      </c>
      <c r="G47" s="345">
        <v>105</v>
      </c>
      <c r="H47" s="571">
        <v>0</v>
      </c>
      <c r="I47" s="571">
        <f t="shared" si="30"/>
        <v>1502410918</v>
      </c>
      <c r="J47" s="571">
        <f t="shared" si="31"/>
        <v>1502410918</v>
      </c>
      <c r="K47" s="571">
        <f t="shared" si="32"/>
        <v>0</v>
      </c>
      <c r="L47" s="571">
        <f t="shared" si="33"/>
        <v>814744020</v>
      </c>
      <c r="M47" s="572">
        <f t="shared" si="34"/>
        <v>0.5422910671366673</v>
      </c>
      <c r="N47" s="571">
        <f t="shared" si="35"/>
        <v>0</v>
      </c>
      <c r="O47" s="571">
        <f t="shared" si="36"/>
        <v>0</v>
      </c>
      <c r="P47" s="572">
        <f t="shared" si="37"/>
        <v>0</v>
      </c>
      <c r="Q47" s="573">
        <f t="shared" si="38"/>
        <v>814744020</v>
      </c>
      <c r="R47" s="156">
        <v>1502410918</v>
      </c>
      <c r="S47" s="156">
        <v>0</v>
      </c>
      <c r="T47" s="156">
        <v>0</v>
      </c>
      <c r="U47" s="156">
        <v>0</v>
      </c>
      <c r="V47" s="156">
        <v>0</v>
      </c>
      <c r="W47" s="156">
        <v>0</v>
      </c>
      <c r="X47" s="156">
        <v>0</v>
      </c>
      <c r="Y47" s="156">
        <v>0</v>
      </c>
      <c r="Z47" s="156">
        <v>0</v>
      </c>
      <c r="AA47" s="156">
        <v>0</v>
      </c>
      <c r="AB47" s="156">
        <v>0</v>
      </c>
      <c r="AC47" s="156">
        <v>0</v>
      </c>
      <c r="AD47" s="156">
        <v>0</v>
      </c>
      <c r="AE47" s="156">
        <v>0</v>
      </c>
      <c r="AF47" s="156">
        <v>0</v>
      </c>
      <c r="AG47" s="156">
        <v>0</v>
      </c>
      <c r="AH47" s="156">
        <v>0</v>
      </c>
      <c r="AI47" s="156">
        <v>0</v>
      </c>
      <c r="AJ47" s="156">
        <v>0</v>
      </c>
      <c r="AK47" s="156">
        <v>0</v>
      </c>
      <c r="AL47" s="156">
        <v>0</v>
      </c>
      <c r="AM47" s="156">
        <v>0</v>
      </c>
      <c r="AN47" s="156">
        <v>0</v>
      </c>
      <c r="AO47" s="156">
        <v>0</v>
      </c>
      <c r="AP47" s="156">
        <v>0</v>
      </c>
      <c r="AQ47" s="156">
        <v>0</v>
      </c>
      <c r="AR47" s="156">
        <v>0</v>
      </c>
      <c r="AS47" s="156">
        <v>814744020</v>
      </c>
      <c r="AT47" s="156">
        <v>0</v>
      </c>
      <c r="AU47" s="156">
        <v>0</v>
      </c>
      <c r="AV47" s="158">
        <v>0</v>
      </c>
      <c r="AW47" s="158">
        <v>0</v>
      </c>
      <c r="AX47" s="158">
        <v>0</v>
      </c>
      <c r="AY47" s="574">
        <f t="shared" si="39"/>
        <v>0</v>
      </c>
      <c r="AZ47" s="574">
        <f t="shared" si="40"/>
        <v>0</v>
      </c>
      <c r="BA47" s="158">
        <v>0</v>
      </c>
      <c r="BB47" s="158">
        <v>0</v>
      </c>
      <c r="BC47" s="158">
        <v>0</v>
      </c>
      <c r="BD47" s="574">
        <f t="shared" si="41"/>
        <v>0</v>
      </c>
      <c r="BE47" s="574">
        <f t="shared" si="42"/>
        <v>0</v>
      </c>
      <c r="BF47" s="158">
        <v>0</v>
      </c>
      <c r="BG47" s="158">
        <v>0</v>
      </c>
      <c r="BH47" s="158">
        <v>0</v>
      </c>
      <c r="BI47" s="574">
        <f t="shared" si="43"/>
        <v>0</v>
      </c>
      <c r="BJ47" s="574">
        <f t="shared" si="44"/>
        <v>0</v>
      </c>
      <c r="BK47" s="158">
        <v>0</v>
      </c>
      <c r="BL47" s="158">
        <v>0</v>
      </c>
      <c r="BM47" s="158">
        <v>0</v>
      </c>
      <c r="BN47" s="574">
        <f t="shared" si="45"/>
        <v>0</v>
      </c>
      <c r="BO47" s="574">
        <f t="shared" si="46"/>
        <v>0</v>
      </c>
      <c r="BP47" s="158">
        <v>0</v>
      </c>
      <c r="BQ47" s="158">
        <v>0</v>
      </c>
      <c r="BR47" s="158">
        <v>0</v>
      </c>
      <c r="BS47" s="574">
        <f t="shared" si="47"/>
        <v>0</v>
      </c>
      <c r="BT47" s="574">
        <f t="shared" si="48"/>
        <v>0</v>
      </c>
      <c r="BU47" s="158">
        <v>0</v>
      </c>
      <c r="BV47" s="158">
        <v>0</v>
      </c>
      <c r="BW47" s="158">
        <v>0</v>
      </c>
      <c r="BX47" s="574">
        <f t="shared" si="49"/>
        <v>0</v>
      </c>
      <c r="BY47" s="574">
        <f t="shared" si="50"/>
        <v>0</v>
      </c>
      <c r="BZ47" s="158">
        <v>1502410918</v>
      </c>
      <c r="CA47" s="158">
        <v>814744020</v>
      </c>
      <c r="CB47" s="158">
        <v>0</v>
      </c>
      <c r="CC47" s="574">
        <f t="shared" si="51"/>
        <v>0.5422910671366673</v>
      </c>
      <c r="CD47" s="574">
        <f t="shared" si="52"/>
        <v>0</v>
      </c>
      <c r="CE47" s="158">
        <f t="shared" si="53"/>
        <v>1502410918</v>
      </c>
      <c r="CF47" s="158">
        <f t="shared" si="54"/>
        <v>814744020</v>
      </c>
      <c r="CG47" s="158">
        <f t="shared" si="55"/>
        <v>0</v>
      </c>
      <c r="CH47" s="574">
        <f t="shared" si="56"/>
        <v>0.5422910671366673</v>
      </c>
      <c r="CI47" s="574">
        <f t="shared" si="57"/>
        <v>0</v>
      </c>
    </row>
    <row r="48" spans="2:87" ht="15.6">
      <c r="B48" s="151">
        <v>8141</v>
      </c>
      <c r="C48" s="133">
        <f t="shared" si="29"/>
        <v>33</v>
      </c>
      <c r="D48" s="152" t="s">
        <v>84</v>
      </c>
      <c r="E48" s="343" t="s">
        <v>41</v>
      </c>
      <c r="F48" s="344">
        <v>1905049</v>
      </c>
      <c r="G48" s="345">
        <v>115</v>
      </c>
      <c r="H48" s="571">
        <v>1766088538</v>
      </c>
      <c r="I48" s="571">
        <f t="shared" si="30"/>
        <v>3376129353</v>
      </c>
      <c r="J48" s="571">
        <f t="shared" si="31"/>
        <v>5142217891</v>
      </c>
      <c r="K48" s="571">
        <f t="shared" si="32"/>
        <v>4622550435</v>
      </c>
      <c r="L48" s="571">
        <f t="shared" si="33"/>
        <v>5142217891</v>
      </c>
      <c r="M48" s="572">
        <f t="shared" si="34"/>
        <v>1</v>
      </c>
      <c r="N48" s="571">
        <f t="shared" si="35"/>
        <v>4622550435</v>
      </c>
      <c r="O48" s="571">
        <f t="shared" si="36"/>
        <v>4622550435</v>
      </c>
      <c r="P48" s="572">
        <f t="shared" si="37"/>
        <v>0.89894098869098271</v>
      </c>
      <c r="Q48" s="573">
        <f t="shared" si="38"/>
        <v>519667456</v>
      </c>
      <c r="R48" s="156">
        <v>239980936</v>
      </c>
      <c r="S48" s="156">
        <v>0</v>
      </c>
      <c r="T48" s="156">
        <v>0</v>
      </c>
      <c r="U48" s="156">
        <v>0</v>
      </c>
      <c r="V48" s="156">
        <v>0</v>
      </c>
      <c r="W48" s="156">
        <v>3438353257</v>
      </c>
      <c r="X48" s="156">
        <v>2006069474</v>
      </c>
      <c r="Y48" s="156">
        <v>2006069474</v>
      </c>
      <c r="Z48" s="156">
        <v>902731264</v>
      </c>
      <c r="AA48" s="156">
        <v>902731264</v>
      </c>
      <c r="AB48" s="156">
        <v>0</v>
      </c>
      <c r="AC48" s="156">
        <v>1368968701</v>
      </c>
      <c r="AD48" s="156">
        <v>1368968701</v>
      </c>
      <c r="AE48" s="156">
        <v>529593454</v>
      </c>
      <c r="AF48" s="156">
        <v>529593454</v>
      </c>
      <c r="AG48" s="156">
        <v>0</v>
      </c>
      <c r="AH48" s="156">
        <v>1157776531</v>
      </c>
      <c r="AI48" s="156">
        <v>1157776531</v>
      </c>
      <c r="AJ48" s="156">
        <v>1100335605</v>
      </c>
      <c r="AK48" s="156">
        <v>1100335605</v>
      </c>
      <c r="AL48" s="156">
        <v>-302204840</v>
      </c>
      <c r="AM48" s="156">
        <v>0</v>
      </c>
      <c r="AN48" s="156">
        <v>0</v>
      </c>
      <c r="AO48" s="156">
        <v>1026495478</v>
      </c>
      <c r="AP48" s="156">
        <v>1026495478</v>
      </c>
      <c r="AQ48" s="156">
        <v>0</v>
      </c>
      <c r="AR48" s="156">
        <v>89735729</v>
      </c>
      <c r="AS48" s="156">
        <v>609403185</v>
      </c>
      <c r="AT48" s="156">
        <v>1063394634</v>
      </c>
      <c r="AU48" s="156">
        <v>1063394634</v>
      </c>
      <c r="AV48" s="158">
        <v>2006069474</v>
      </c>
      <c r="AW48" s="158">
        <v>2006069474</v>
      </c>
      <c r="AX48" s="158">
        <v>1984804249</v>
      </c>
      <c r="AY48" s="574">
        <f t="shared" si="39"/>
        <v>1</v>
      </c>
      <c r="AZ48" s="574">
        <f t="shared" si="40"/>
        <v>0.98939955705641724</v>
      </c>
      <c r="BA48" s="158">
        <v>0</v>
      </c>
      <c r="BB48" s="158">
        <v>0</v>
      </c>
      <c r="BC48" s="158">
        <v>0</v>
      </c>
      <c r="BD48" s="574">
        <f t="shared" si="41"/>
        <v>0</v>
      </c>
      <c r="BE48" s="574">
        <f t="shared" si="42"/>
        <v>0</v>
      </c>
      <c r="BF48" s="158">
        <v>0</v>
      </c>
      <c r="BG48" s="158">
        <v>0</v>
      </c>
      <c r="BH48" s="158">
        <v>0</v>
      </c>
      <c r="BI48" s="574">
        <f t="shared" si="43"/>
        <v>0</v>
      </c>
      <c r="BJ48" s="574">
        <f t="shared" si="44"/>
        <v>0</v>
      </c>
      <c r="BK48" s="158">
        <v>1602202385</v>
      </c>
      <c r="BL48" s="158">
        <v>1602202385</v>
      </c>
      <c r="BM48" s="158">
        <v>1419416743</v>
      </c>
      <c r="BN48" s="574">
        <f t="shared" si="45"/>
        <v>1</v>
      </c>
      <c r="BO48" s="574">
        <f t="shared" si="46"/>
        <v>0.88591600929366987</v>
      </c>
      <c r="BP48" s="158">
        <v>0</v>
      </c>
      <c r="BQ48" s="158">
        <v>0</v>
      </c>
      <c r="BR48" s="158">
        <v>0</v>
      </c>
      <c r="BS48" s="574">
        <f t="shared" si="47"/>
        <v>0</v>
      </c>
      <c r="BT48" s="574">
        <f t="shared" si="48"/>
        <v>0</v>
      </c>
      <c r="BU48" s="158">
        <v>0</v>
      </c>
      <c r="BV48" s="158">
        <v>0</v>
      </c>
      <c r="BW48" s="158">
        <v>0</v>
      </c>
      <c r="BX48" s="574">
        <f t="shared" si="49"/>
        <v>0</v>
      </c>
      <c r="BY48" s="574">
        <f t="shared" si="50"/>
        <v>0</v>
      </c>
      <c r="BZ48" s="158">
        <v>1533946032</v>
      </c>
      <c r="CA48" s="158">
        <v>1533946032</v>
      </c>
      <c r="CB48" s="158">
        <v>1218329443</v>
      </c>
      <c r="CC48" s="574">
        <f t="shared" si="51"/>
        <v>1</v>
      </c>
      <c r="CD48" s="574">
        <f t="shared" si="52"/>
        <v>0.79424531084154859</v>
      </c>
      <c r="CE48" s="158">
        <f t="shared" si="53"/>
        <v>5142217891</v>
      </c>
      <c r="CF48" s="158">
        <f t="shared" si="54"/>
        <v>5142217891</v>
      </c>
      <c r="CG48" s="158">
        <f t="shared" si="55"/>
        <v>4622550435</v>
      </c>
      <c r="CH48" s="574">
        <f t="shared" si="56"/>
        <v>1</v>
      </c>
      <c r="CI48" s="574">
        <f t="shared" si="57"/>
        <v>0.89894098869098271</v>
      </c>
    </row>
    <row r="49" spans="2:87" ht="15.6">
      <c r="B49" s="151">
        <v>8141</v>
      </c>
      <c r="C49" s="133">
        <f t="shared" si="29"/>
        <v>34</v>
      </c>
      <c r="D49" s="152" t="s">
        <v>85</v>
      </c>
      <c r="E49" s="343" t="s">
        <v>41</v>
      </c>
      <c r="F49" s="344">
        <v>1905049</v>
      </c>
      <c r="G49" s="345">
        <v>104</v>
      </c>
      <c r="H49" s="571">
        <v>685522843</v>
      </c>
      <c r="I49" s="571">
        <f t="shared" si="30"/>
        <v>-268195648</v>
      </c>
      <c r="J49" s="571">
        <f t="shared" si="31"/>
        <v>417327195</v>
      </c>
      <c r="K49" s="571">
        <f t="shared" si="32"/>
        <v>376179001</v>
      </c>
      <c r="L49" s="571">
        <f t="shared" si="33"/>
        <v>417327195</v>
      </c>
      <c r="M49" s="572">
        <f t="shared" si="34"/>
        <v>1</v>
      </c>
      <c r="N49" s="571">
        <f t="shared" si="35"/>
        <v>376179001</v>
      </c>
      <c r="O49" s="571">
        <f t="shared" si="36"/>
        <v>376179001</v>
      </c>
      <c r="P49" s="572">
        <f t="shared" si="37"/>
        <v>0.90140064080894611</v>
      </c>
      <c r="Q49" s="573">
        <f t="shared" si="38"/>
        <v>41148194</v>
      </c>
      <c r="R49" s="156">
        <v>-435173823</v>
      </c>
      <c r="S49" s="156">
        <v>0</v>
      </c>
      <c r="T49" s="156">
        <v>0</v>
      </c>
      <c r="U49" s="156">
        <v>0</v>
      </c>
      <c r="V49" s="156">
        <v>0</v>
      </c>
      <c r="W49" s="156">
        <v>229143893</v>
      </c>
      <c r="X49" s="156">
        <v>250349020</v>
      </c>
      <c r="Y49" s="156">
        <v>250349020</v>
      </c>
      <c r="Z49" s="156">
        <v>112657060</v>
      </c>
      <c r="AA49" s="156">
        <v>112657060</v>
      </c>
      <c r="AB49" s="156">
        <v>0</v>
      </c>
      <c r="AC49" s="156">
        <v>166978175</v>
      </c>
      <c r="AD49" s="156">
        <v>166978175</v>
      </c>
      <c r="AE49" s="156">
        <v>66097472</v>
      </c>
      <c r="AF49" s="156">
        <v>66097472</v>
      </c>
      <c r="AG49" s="156">
        <v>199948109</v>
      </c>
      <c r="AH49" s="156">
        <v>0</v>
      </c>
      <c r="AI49" s="156">
        <v>0</v>
      </c>
      <c r="AJ49" s="156">
        <v>135231040</v>
      </c>
      <c r="AK49" s="156">
        <v>135231040</v>
      </c>
      <c r="AL49" s="156">
        <v>-262113827</v>
      </c>
      <c r="AM49" s="156">
        <v>0</v>
      </c>
      <c r="AN49" s="156">
        <v>0</v>
      </c>
      <c r="AO49" s="156">
        <v>62193429</v>
      </c>
      <c r="AP49" s="156">
        <v>62193429</v>
      </c>
      <c r="AQ49" s="156">
        <v>0</v>
      </c>
      <c r="AR49" s="156">
        <v>-41148194</v>
      </c>
      <c r="AS49" s="156">
        <v>0</v>
      </c>
      <c r="AT49" s="156">
        <v>0</v>
      </c>
      <c r="AU49" s="156">
        <v>0</v>
      </c>
      <c r="AV49" s="158">
        <v>250349020</v>
      </c>
      <c r="AW49" s="158">
        <v>250349020</v>
      </c>
      <c r="AX49" s="158">
        <v>247695853</v>
      </c>
      <c r="AY49" s="574">
        <f t="shared" si="39"/>
        <v>1</v>
      </c>
      <c r="AZ49" s="574">
        <f t="shared" si="40"/>
        <v>0.98940212747787071</v>
      </c>
      <c r="BA49" s="158">
        <v>0</v>
      </c>
      <c r="BB49" s="158">
        <v>0</v>
      </c>
      <c r="BC49" s="158">
        <v>0</v>
      </c>
      <c r="BD49" s="574">
        <f t="shared" si="41"/>
        <v>0</v>
      </c>
      <c r="BE49" s="574">
        <f t="shared" si="42"/>
        <v>0</v>
      </c>
      <c r="BF49" s="158">
        <v>0</v>
      </c>
      <c r="BG49" s="158">
        <v>0</v>
      </c>
      <c r="BH49" s="158">
        <v>0</v>
      </c>
      <c r="BI49" s="574">
        <f t="shared" si="43"/>
        <v>0</v>
      </c>
      <c r="BJ49" s="574">
        <f t="shared" si="44"/>
        <v>0</v>
      </c>
      <c r="BK49" s="158">
        <v>0</v>
      </c>
      <c r="BL49" s="158">
        <v>0</v>
      </c>
      <c r="BM49" s="158">
        <v>0</v>
      </c>
      <c r="BN49" s="574">
        <f t="shared" si="45"/>
        <v>0</v>
      </c>
      <c r="BO49" s="574">
        <f t="shared" si="46"/>
        <v>0</v>
      </c>
      <c r="BP49" s="158">
        <v>0</v>
      </c>
      <c r="BQ49" s="158">
        <v>0</v>
      </c>
      <c r="BR49" s="158">
        <v>0</v>
      </c>
      <c r="BS49" s="574">
        <f t="shared" si="47"/>
        <v>0</v>
      </c>
      <c r="BT49" s="574">
        <f t="shared" si="48"/>
        <v>0</v>
      </c>
      <c r="BU49" s="158">
        <v>0</v>
      </c>
      <c r="BV49" s="158">
        <v>0</v>
      </c>
      <c r="BW49" s="158">
        <v>0</v>
      </c>
      <c r="BX49" s="574">
        <f t="shared" si="49"/>
        <v>0</v>
      </c>
      <c r="BY49" s="574">
        <f t="shared" si="50"/>
        <v>0</v>
      </c>
      <c r="BZ49" s="158">
        <v>166978175</v>
      </c>
      <c r="CA49" s="158">
        <v>166978175</v>
      </c>
      <c r="CB49" s="158">
        <v>128483148</v>
      </c>
      <c r="CC49" s="574">
        <f t="shared" si="51"/>
        <v>1</v>
      </c>
      <c r="CD49" s="574">
        <f t="shared" si="52"/>
        <v>0.76946072742740179</v>
      </c>
      <c r="CE49" s="158">
        <f t="shared" si="53"/>
        <v>417327195</v>
      </c>
      <c r="CF49" s="158">
        <f t="shared" si="54"/>
        <v>417327195</v>
      </c>
      <c r="CG49" s="158">
        <f t="shared" si="55"/>
        <v>376179001</v>
      </c>
      <c r="CH49" s="574">
        <f t="shared" si="56"/>
        <v>1</v>
      </c>
      <c r="CI49" s="574">
        <f t="shared" si="57"/>
        <v>0.90140064080894611</v>
      </c>
    </row>
    <row r="50" spans="2:87" ht="15.6">
      <c r="B50" s="151">
        <v>8141</v>
      </c>
      <c r="C50" s="133">
        <f t="shared" si="29"/>
        <v>35</v>
      </c>
      <c r="D50" s="152" t="s">
        <v>86</v>
      </c>
      <c r="E50" s="343" t="s">
        <v>41</v>
      </c>
      <c r="F50" s="344">
        <v>1905049</v>
      </c>
      <c r="G50" s="345">
        <v>117</v>
      </c>
      <c r="H50" s="571">
        <v>180440723</v>
      </c>
      <c r="I50" s="571">
        <f t="shared" si="30"/>
        <v>139363149</v>
      </c>
      <c r="J50" s="571">
        <f t="shared" si="31"/>
        <v>319803872</v>
      </c>
      <c r="K50" s="571">
        <f t="shared" si="32"/>
        <v>287805453</v>
      </c>
      <c r="L50" s="571">
        <f t="shared" si="33"/>
        <v>319803872</v>
      </c>
      <c r="M50" s="572">
        <f t="shared" si="34"/>
        <v>1</v>
      </c>
      <c r="N50" s="571">
        <f t="shared" si="35"/>
        <v>287805453</v>
      </c>
      <c r="O50" s="571">
        <f t="shared" si="36"/>
        <v>287805453</v>
      </c>
      <c r="P50" s="572">
        <f t="shared" si="37"/>
        <v>0.89994361606728768</v>
      </c>
      <c r="Q50" s="573">
        <f t="shared" si="38"/>
        <v>31998419</v>
      </c>
      <c r="R50" s="156">
        <v>0</v>
      </c>
      <c r="S50" s="156">
        <v>0</v>
      </c>
      <c r="T50" s="156">
        <v>0</v>
      </c>
      <c r="U50" s="156">
        <v>0</v>
      </c>
      <c r="V50" s="156">
        <v>0</v>
      </c>
      <c r="W50" s="156">
        <v>151663793</v>
      </c>
      <c r="X50" s="156">
        <v>165698859</v>
      </c>
      <c r="Y50" s="156">
        <v>165698859</v>
      </c>
      <c r="Z50" s="156">
        <v>74564487</v>
      </c>
      <c r="AA50" s="156">
        <v>74564487</v>
      </c>
      <c r="AB50" s="156">
        <v>0</v>
      </c>
      <c r="AC50" s="156">
        <v>110093925</v>
      </c>
      <c r="AD50" s="156">
        <v>110093925</v>
      </c>
      <c r="AE50" s="156">
        <v>43757960</v>
      </c>
      <c r="AF50" s="156">
        <v>43757960</v>
      </c>
      <c r="AG50" s="156">
        <v>132339936</v>
      </c>
      <c r="AH50" s="156">
        <v>30883216</v>
      </c>
      <c r="AI50" s="156">
        <v>30883216</v>
      </c>
      <c r="AJ50" s="156">
        <v>89276513</v>
      </c>
      <c r="AK50" s="156">
        <v>89276513</v>
      </c>
      <c r="AL50" s="156">
        <v>-144640580</v>
      </c>
      <c r="AM50" s="156">
        <v>0</v>
      </c>
      <c r="AN50" s="156">
        <v>0</v>
      </c>
      <c r="AO50" s="156">
        <v>54963135</v>
      </c>
      <c r="AP50" s="156">
        <v>54963135</v>
      </c>
      <c r="AQ50" s="156">
        <v>0</v>
      </c>
      <c r="AR50" s="156">
        <v>-18870547</v>
      </c>
      <c r="AS50" s="156">
        <v>13127872</v>
      </c>
      <c r="AT50" s="156">
        <v>25243358</v>
      </c>
      <c r="AU50" s="156">
        <v>25243358</v>
      </c>
      <c r="AV50" s="158">
        <v>180440723</v>
      </c>
      <c r="AW50" s="158">
        <v>180440723</v>
      </c>
      <c r="AX50" s="158">
        <v>175288183</v>
      </c>
      <c r="AY50" s="574">
        <f t="shared" si="39"/>
        <v>1</v>
      </c>
      <c r="AZ50" s="574">
        <f t="shared" si="40"/>
        <v>0.97144469433321878</v>
      </c>
      <c r="BA50" s="158">
        <v>0</v>
      </c>
      <c r="BB50" s="158">
        <v>0</v>
      </c>
      <c r="BC50" s="158">
        <v>0</v>
      </c>
      <c r="BD50" s="574">
        <f t="shared" si="41"/>
        <v>0</v>
      </c>
      <c r="BE50" s="574">
        <f t="shared" si="42"/>
        <v>0</v>
      </c>
      <c r="BF50" s="158">
        <v>0</v>
      </c>
      <c r="BG50" s="158">
        <v>0</v>
      </c>
      <c r="BH50" s="158">
        <v>0</v>
      </c>
      <c r="BI50" s="574">
        <f t="shared" si="43"/>
        <v>0</v>
      </c>
      <c r="BJ50" s="574">
        <f t="shared" si="44"/>
        <v>0</v>
      </c>
      <c r="BK50" s="158">
        <v>0</v>
      </c>
      <c r="BL50" s="158">
        <v>0</v>
      </c>
      <c r="BM50" s="158">
        <v>0</v>
      </c>
      <c r="BN50" s="574">
        <f t="shared" si="45"/>
        <v>0</v>
      </c>
      <c r="BO50" s="574">
        <f t="shared" si="46"/>
        <v>0</v>
      </c>
      <c r="BP50" s="158">
        <v>0</v>
      </c>
      <c r="BQ50" s="158">
        <v>0</v>
      </c>
      <c r="BR50" s="158">
        <v>0</v>
      </c>
      <c r="BS50" s="574">
        <f t="shared" si="47"/>
        <v>0</v>
      </c>
      <c r="BT50" s="574">
        <f t="shared" si="48"/>
        <v>0</v>
      </c>
      <c r="BU50" s="158">
        <v>0</v>
      </c>
      <c r="BV50" s="158">
        <v>0</v>
      </c>
      <c r="BW50" s="158">
        <v>0</v>
      </c>
      <c r="BX50" s="574">
        <f t="shared" si="49"/>
        <v>0</v>
      </c>
      <c r="BY50" s="574">
        <f t="shared" si="50"/>
        <v>0</v>
      </c>
      <c r="BZ50" s="158">
        <v>139363149</v>
      </c>
      <c r="CA50" s="158">
        <v>139363149</v>
      </c>
      <c r="CB50" s="158">
        <v>112517270</v>
      </c>
      <c r="CC50" s="574">
        <f t="shared" si="51"/>
        <v>1</v>
      </c>
      <c r="CD50" s="574">
        <f t="shared" si="52"/>
        <v>0.80736744833456653</v>
      </c>
      <c r="CE50" s="158">
        <f t="shared" si="53"/>
        <v>319803872</v>
      </c>
      <c r="CF50" s="158">
        <f t="shared" si="54"/>
        <v>319803872</v>
      </c>
      <c r="CG50" s="158">
        <f t="shared" si="55"/>
        <v>287805453</v>
      </c>
      <c r="CH50" s="574">
        <f t="shared" si="56"/>
        <v>1</v>
      </c>
      <c r="CI50" s="574">
        <f t="shared" si="57"/>
        <v>0.89994361606728768</v>
      </c>
    </row>
    <row r="51" spans="2:87" ht="15.6">
      <c r="B51" s="151">
        <v>8141</v>
      </c>
      <c r="C51" s="133">
        <f t="shared" si="29"/>
        <v>35</v>
      </c>
      <c r="D51" s="152" t="s">
        <v>87</v>
      </c>
      <c r="E51" s="343" t="s">
        <v>41</v>
      </c>
      <c r="F51" s="344">
        <v>1905049</v>
      </c>
      <c r="G51" s="345">
        <v>116</v>
      </c>
      <c r="H51" s="571">
        <v>174876326</v>
      </c>
      <c r="I51" s="571">
        <f t="shared" si="30"/>
        <v>205353990</v>
      </c>
      <c r="J51" s="571">
        <f t="shared" si="31"/>
        <v>380230316</v>
      </c>
      <c r="K51" s="571">
        <f t="shared" si="32"/>
        <v>343294554</v>
      </c>
      <c r="L51" s="571">
        <f t="shared" si="33"/>
        <v>380230316</v>
      </c>
      <c r="M51" s="572">
        <f t="shared" si="34"/>
        <v>1</v>
      </c>
      <c r="N51" s="571">
        <f t="shared" si="35"/>
        <v>343294554</v>
      </c>
      <c r="O51" s="571">
        <f t="shared" si="36"/>
        <v>343294554</v>
      </c>
      <c r="P51" s="572">
        <f t="shared" si="37"/>
        <v>0.90285950265996151</v>
      </c>
      <c r="Q51" s="573">
        <f t="shared" si="38"/>
        <v>36935762</v>
      </c>
      <c r="R51" s="156">
        <v>0</v>
      </c>
      <c r="S51" s="156">
        <v>0</v>
      </c>
      <c r="T51" s="156">
        <v>0</v>
      </c>
      <c r="U51" s="156">
        <v>0</v>
      </c>
      <c r="V51" s="156">
        <v>0</v>
      </c>
      <c r="W51" s="156">
        <v>146841221</v>
      </c>
      <c r="X51" s="156">
        <v>160430003</v>
      </c>
      <c r="Y51" s="156">
        <v>160430003</v>
      </c>
      <c r="Z51" s="156">
        <v>72193501</v>
      </c>
      <c r="AA51" s="156">
        <v>72193501</v>
      </c>
      <c r="AB51" s="156">
        <v>0</v>
      </c>
      <c r="AC51" s="156">
        <v>106372317</v>
      </c>
      <c r="AD51" s="156">
        <v>106372317</v>
      </c>
      <c r="AE51" s="156">
        <v>42343568</v>
      </c>
      <c r="AF51" s="156">
        <v>42343568</v>
      </c>
      <c r="AG51" s="156">
        <v>139268889</v>
      </c>
      <c r="AH51" s="156">
        <v>66052295</v>
      </c>
      <c r="AI51" s="156">
        <v>66052295</v>
      </c>
      <c r="AJ51" s="156">
        <v>86318452</v>
      </c>
      <c r="AK51" s="156">
        <v>86318452</v>
      </c>
      <c r="AL51" s="156">
        <v>-80756120</v>
      </c>
      <c r="AM51" s="156">
        <v>0</v>
      </c>
      <c r="AN51" s="156">
        <v>0</v>
      </c>
      <c r="AO51" s="156">
        <v>69468432</v>
      </c>
      <c r="AP51" s="156">
        <v>69468432</v>
      </c>
      <c r="AQ51" s="156">
        <v>0</v>
      </c>
      <c r="AR51" s="156">
        <v>10439939</v>
      </c>
      <c r="AS51" s="156">
        <v>47375701</v>
      </c>
      <c r="AT51" s="156">
        <v>72970601</v>
      </c>
      <c r="AU51" s="156">
        <v>72970601</v>
      </c>
      <c r="AV51" s="158">
        <v>222252027</v>
      </c>
      <c r="AW51" s="158">
        <v>222252027</v>
      </c>
      <c r="AX51" s="158">
        <v>217223378</v>
      </c>
      <c r="AY51" s="574">
        <f t="shared" si="39"/>
        <v>1</v>
      </c>
      <c r="AZ51" s="574">
        <f t="shared" si="40"/>
        <v>0.97737411411775332</v>
      </c>
      <c r="BA51" s="158">
        <v>0</v>
      </c>
      <c r="BB51" s="158">
        <v>0</v>
      </c>
      <c r="BC51" s="158">
        <v>0</v>
      </c>
      <c r="BD51" s="574">
        <f t="shared" si="41"/>
        <v>0</v>
      </c>
      <c r="BE51" s="574">
        <f t="shared" si="42"/>
        <v>0</v>
      </c>
      <c r="BF51" s="158">
        <v>0</v>
      </c>
      <c r="BG51" s="158">
        <v>0</v>
      </c>
      <c r="BH51" s="158">
        <v>0</v>
      </c>
      <c r="BI51" s="574">
        <f t="shared" si="43"/>
        <v>0</v>
      </c>
      <c r="BJ51" s="574">
        <f t="shared" si="44"/>
        <v>0</v>
      </c>
      <c r="BK51" s="158">
        <v>0</v>
      </c>
      <c r="BL51" s="158">
        <v>0</v>
      </c>
      <c r="BM51" s="158">
        <v>0</v>
      </c>
      <c r="BN51" s="574">
        <f t="shared" si="45"/>
        <v>0</v>
      </c>
      <c r="BO51" s="574">
        <f t="shared" si="46"/>
        <v>0</v>
      </c>
      <c r="BP51" s="158">
        <v>0</v>
      </c>
      <c r="BQ51" s="158">
        <v>0</v>
      </c>
      <c r="BR51" s="158">
        <v>0</v>
      </c>
      <c r="BS51" s="574">
        <f t="shared" si="47"/>
        <v>0</v>
      </c>
      <c r="BT51" s="574">
        <f t="shared" si="48"/>
        <v>0</v>
      </c>
      <c r="BU51" s="158">
        <v>0</v>
      </c>
      <c r="BV51" s="158">
        <v>0</v>
      </c>
      <c r="BW51" s="158">
        <v>0</v>
      </c>
      <c r="BX51" s="574">
        <f t="shared" si="49"/>
        <v>0</v>
      </c>
      <c r="BY51" s="574">
        <f t="shared" si="50"/>
        <v>0</v>
      </c>
      <c r="BZ51" s="158">
        <v>157978289</v>
      </c>
      <c r="CA51" s="158">
        <v>157978289</v>
      </c>
      <c r="CB51" s="158">
        <v>126071176</v>
      </c>
      <c r="CC51" s="574">
        <f t="shared" si="51"/>
        <v>1</v>
      </c>
      <c r="CD51" s="574">
        <f t="shared" si="52"/>
        <v>0.79802849364952932</v>
      </c>
      <c r="CE51" s="158">
        <f t="shared" si="53"/>
        <v>380230316</v>
      </c>
      <c r="CF51" s="158">
        <f t="shared" si="54"/>
        <v>380230316</v>
      </c>
      <c r="CG51" s="158">
        <f t="shared" si="55"/>
        <v>343294554</v>
      </c>
      <c r="CH51" s="574">
        <f t="shared" si="56"/>
        <v>1</v>
      </c>
      <c r="CI51" s="574">
        <f t="shared" si="57"/>
        <v>0.90285950265996151</v>
      </c>
    </row>
    <row r="52" spans="2:87" ht="15.6">
      <c r="B52" s="151">
        <v>8141</v>
      </c>
      <c r="C52" s="133">
        <f t="shared" si="29"/>
        <v>36</v>
      </c>
      <c r="D52" s="152" t="s">
        <v>88</v>
      </c>
      <c r="E52" s="343" t="s">
        <v>41</v>
      </c>
      <c r="F52" s="344">
        <v>1905049</v>
      </c>
      <c r="G52" s="345">
        <v>110</v>
      </c>
      <c r="H52" s="571">
        <v>1200919425</v>
      </c>
      <c r="I52" s="571">
        <f t="shared" si="30"/>
        <v>371883202</v>
      </c>
      <c r="J52" s="571">
        <f t="shared" si="31"/>
        <v>1572802627</v>
      </c>
      <c r="K52" s="571">
        <f t="shared" si="32"/>
        <v>821040902</v>
      </c>
      <c r="L52" s="571">
        <f t="shared" si="33"/>
        <v>910512627</v>
      </c>
      <c r="M52" s="572">
        <f t="shared" si="34"/>
        <v>0.57891092713694969</v>
      </c>
      <c r="N52" s="571">
        <f t="shared" si="35"/>
        <v>821040902</v>
      </c>
      <c r="O52" s="571">
        <f t="shared" si="36"/>
        <v>821040902</v>
      </c>
      <c r="P52" s="572">
        <f t="shared" si="37"/>
        <v>0.90173477846782235</v>
      </c>
      <c r="Q52" s="573">
        <f t="shared" si="38"/>
        <v>89471725</v>
      </c>
      <c r="R52" s="156">
        <v>0</v>
      </c>
      <c r="S52" s="156">
        <v>0</v>
      </c>
      <c r="T52" s="156">
        <v>0</v>
      </c>
      <c r="U52" s="156">
        <v>0</v>
      </c>
      <c r="V52" s="156">
        <v>0</v>
      </c>
      <c r="W52" s="156">
        <v>433270225</v>
      </c>
      <c r="X52" s="156">
        <v>473365335</v>
      </c>
      <c r="Y52" s="156">
        <v>473365335</v>
      </c>
      <c r="Z52" s="156">
        <v>187047164</v>
      </c>
      <c r="AA52" s="156">
        <v>187047164</v>
      </c>
      <c r="AB52" s="156">
        <v>0</v>
      </c>
      <c r="AC52" s="156">
        <v>315939682</v>
      </c>
      <c r="AD52" s="156">
        <v>315939682</v>
      </c>
      <c r="AE52" s="156">
        <v>162286134</v>
      </c>
      <c r="AF52" s="156">
        <v>162286134</v>
      </c>
      <c r="AG52" s="156">
        <v>378066202</v>
      </c>
      <c r="AH52" s="156">
        <v>72724566</v>
      </c>
      <c r="AI52" s="156">
        <v>72724566</v>
      </c>
      <c r="AJ52" s="156">
        <v>250413188</v>
      </c>
      <c r="AK52" s="156">
        <v>250413188</v>
      </c>
      <c r="AL52" s="156">
        <v>-439453225</v>
      </c>
      <c r="AM52" s="156">
        <v>0</v>
      </c>
      <c r="AN52" s="156">
        <v>0</v>
      </c>
      <c r="AO52" s="156">
        <v>144836634</v>
      </c>
      <c r="AP52" s="156">
        <v>144836634</v>
      </c>
      <c r="AQ52" s="156">
        <v>0</v>
      </c>
      <c r="AR52" s="156">
        <v>-40988681</v>
      </c>
      <c r="AS52" s="156">
        <v>48483044</v>
      </c>
      <c r="AT52" s="156">
        <v>76457782</v>
      </c>
      <c r="AU52" s="156">
        <v>76457782</v>
      </c>
      <c r="AV52" s="158">
        <v>1143214453</v>
      </c>
      <c r="AW52" s="158">
        <v>480924453</v>
      </c>
      <c r="AX52" s="158">
        <v>461356960</v>
      </c>
      <c r="AY52" s="574">
        <f t="shared" si="39"/>
        <v>0.42067737311924974</v>
      </c>
      <c r="AZ52" s="574">
        <f t="shared" si="40"/>
        <v>0.95931275093637214</v>
      </c>
      <c r="BA52" s="158">
        <v>0</v>
      </c>
      <c r="BB52" s="158">
        <v>0</v>
      </c>
      <c r="BC52" s="158">
        <v>0</v>
      </c>
      <c r="BD52" s="574">
        <f t="shared" si="41"/>
        <v>0</v>
      </c>
      <c r="BE52" s="574">
        <f t="shared" si="42"/>
        <v>0</v>
      </c>
      <c r="BF52" s="158">
        <v>0</v>
      </c>
      <c r="BG52" s="158">
        <v>0</v>
      </c>
      <c r="BH52" s="158">
        <v>0</v>
      </c>
      <c r="BI52" s="574">
        <f t="shared" si="43"/>
        <v>0</v>
      </c>
      <c r="BJ52" s="574">
        <f t="shared" si="44"/>
        <v>0</v>
      </c>
      <c r="BK52" s="158">
        <v>0</v>
      </c>
      <c r="BL52" s="158">
        <v>0</v>
      </c>
      <c r="BM52" s="158">
        <v>0</v>
      </c>
      <c r="BN52" s="574">
        <f t="shared" si="45"/>
        <v>0</v>
      </c>
      <c r="BO52" s="574">
        <f t="shared" si="46"/>
        <v>0</v>
      </c>
      <c r="BP52" s="158">
        <v>0</v>
      </c>
      <c r="BQ52" s="158">
        <v>0</v>
      </c>
      <c r="BR52" s="158">
        <v>0</v>
      </c>
      <c r="BS52" s="574">
        <f t="shared" si="47"/>
        <v>0</v>
      </c>
      <c r="BT52" s="574">
        <f t="shared" si="48"/>
        <v>0</v>
      </c>
      <c r="BU52" s="158">
        <v>0</v>
      </c>
      <c r="BV52" s="158">
        <v>0</v>
      </c>
      <c r="BW52" s="158">
        <v>0</v>
      </c>
      <c r="BX52" s="574">
        <f t="shared" si="49"/>
        <v>0</v>
      </c>
      <c r="BY52" s="574">
        <f t="shared" si="50"/>
        <v>0</v>
      </c>
      <c r="BZ52" s="158">
        <v>429588174</v>
      </c>
      <c r="CA52" s="158">
        <v>429588174</v>
      </c>
      <c r="CB52" s="158">
        <v>359683942</v>
      </c>
      <c r="CC52" s="574">
        <f t="shared" si="51"/>
        <v>1</v>
      </c>
      <c r="CD52" s="574">
        <f t="shared" si="52"/>
        <v>0.83727617231846796</v>
      </c>
      <c r="CE52" s="158">
        <f t="shared" si="53"/>
        <v>1572802627</v>
      </c>
      <c r="CF52" s="158">
        <f t="shared" si="54"/>
        <v>910512627</v>
      </c>
      <c r="CG52" s="158">
        <f t="shared" si="55"/>
        <v>821040902</v>
      </c>
      <c r="CH52" s="574">
        <f t="shared" si="56"/>
        <v>0.57891092713694969</v>
      </c>
      <c r="CI52" s="574">
        <f t="shared" si="57"/>
        <v>0.90173477846782235</v>
      </c>
    </row>
    <row r="53" spans="2:87" ht="15.6">
      <c r="B53" s="151">
        <v>8141</v>
      </c>
      <c r="C53" s="133">
        <f t="shared" si="29"/>
        <v>36</v>
      </c>
      <c r="D53" s="152" t="s">
        <v>89</v>
      </c>
      <c r="E53" s="343" t="s">
        <v>41</v>
      </c>
      <c r="F53" s="344">
        <v>1905049</v>
      </c>
      <c r="G53" s="345">
        <v>111</v>
      </c>
      <c r="H53" s="571">
        <v>70174475</v>
      </c>
      <c r="I53" s="571">
        <f t="shared" si="30"/>
        <v>139792857</v>
      </c>
      <c r="J53" s="571">
        <f t="shared" si="31"/>
        <v>209967332</v>
      </c>
      <c r="K53" s="571">
        <f t="shared" si="32"/>
        <v>189998329</v>
      </c>
      <c r="L53" s="571">
        <f t="shared" si="33"/>
        <v>209967332</v>
      </c>
      <c r="M53" s="572">
        <f t="shared" si="34"/>
        <v>1</v>
      </c>
      <c r="N53" s="571">
        <f t="shared" si="35"/>
        <v>189998329</v>
      </c>
      <c r="O53" s="571">
        <f t="shared" si="36"/>
        <v>189998329</v>
      </c>
      <c r="P53" s="572">
        <f t="shared" si="37"/>
        <v>0.90489471476448535</v>
      </c>
      <c r="Q53" s="573">
        <f t="shared" si="38"/>
        <v>19969003</v>
      </c>
      <c r="R53" s="156">
        <v>0</v>
      </c>
      <c r="S53" s="156">
        <v>0</v>
      </c>
      <c r="T53" s="156">
        <v>0</v>
      </c>
      <c r="U53" s="156">
        <v>0</v>
      </c>
      <c r="V53" s="156">
        <v>0</v>
      </c>
      <c r="W53" s="156">
        <v>58729810</v>
      </c>
      <c r="X53" s="156">
        <v>64164706</v>
      </c>
      <c r="Y53" s="156">
        <v>64164706</v>
      </c>
      <c r="Z53" s="156">
        <v>28874119</v>
      </c>
      <c r="AA53" s="156">
        <v>28874119</v>
      </c>
      <c r="AB53" s="156">
        <v>0</v>
      </c>
      <c r="AC53" s="156">
        <v>42776426</v>
      </c>
      <c r="AD53" s="156">
        <v>42776426</v>
      </c>
      <c r="AE53" s="156">
        <v>16976433</v>
      </c>
      <c r="AF53" s="156">
        <v>16976433</v>
      </c>
      <c r="AG53" s="156">
        <v>91099469</v>
      </c>
      <c r="AH53" s="156">
        <v>61815720</v>
      </c>
      <c r="AI53" s="156">
        <v>61815720</v>
      </c>
      <c r="AJ53" s="156">
        <v>34648916</v>
      </c>
      <c r="AK53" s="156">
        <v>34648916</v>
      </c>
      <c r="AL53" s="156">
        <v>-10036422</v>
      </c>
      <c r="AM53" s="156">
        <v>0</v>
      </c>
      <c r="AN53" s="156">
        <v>0</v>
      </c>
      <c r="AO53" s="156">
        <v>43752726</v>
      </c>
      <c r="AP53" s="156">
        <v>43752726</v>
      </c>
      <c r="AQ53" s="156">
        <v>0</v>
      </c>
      <c r="AR53" s="156">
        <v>21241477</v>
      </c>
      <c r="AS53" s="156">
        <v>41210480</v>
      </c>
      <c r="AT53" s="156">
        <v>65746135</v>
      </c>
      <c r="AU53" s="156">
        <v>65746135</v>
      </c>
      <c r="AV53" s="158">
        <v>111384955</v>
      </c>
      <c r="AW53" s="158">
        <v>111384955</v>
      </c>
      <c r="AX53" s="158">
        <v>109327523</v>
      </c>
      <c r="AY53" s="574">
        <f t="shared" si="39"/>
        <v>1</v>
      </c>
      <c r="AZ53" s="574">
        <f t="shared" si="40"/>
        <v>0.98152863643029709</v>
      </c>
      <c r="BA53" s="158">
        <v>0</v>
      </c>
      <c r="BB53" s="158">
        <v>0</v>
      </c>
      <c r="BC53" s="158">
        <v>0</v>
      </c>
      <c r="BD53" s="574">
        <f t="shared" si="41"/>
        <v>0</v>
      </c>
      <c r="BE53" s="574">
        <f t="shared" si="42"/>
        <v>0</v>
      </c>
      <c r="BF53" s="158">
        <v>0</v>
      </c>
      <c r="BG53" s="158">
        <v>0</v>
      </c>
      <c r="BH53" s="158">
        <v>0</v>
      </c>
      <c r="BI53" s="574">
        <f t="shared" si="43"/>
        <v>0</v>
      </c>
      <c r="BJ53" s="574">
        <f t="shared" si="44"/>
        <v>0</v>
      </c>
      <c r="BK53" s="158">
        <v>0</v>
      </c>
      <c r="BL53" s="158">
        <v>0</v>
      </c>
      <c r="BM53" s="158">
        <v>0</v>
      </c>
      <c r="BN53" s="574">
        <f t="shared" si="45"/>
        <v>0</v>
      </c>
      <c r="BO53" s="574">
        <f t="shared" si="46"/>
        <v>0</v>
      </c>
      <c r="BP53" s="158">
        <v>0</v>
      </c>
      <c r="BQ53" s="158">
        <v>0</v>
      </c>
      <c r="BR53" s="158">
        <v>0</v>
      </c>
      <c r="BS53" s="574">
        <f t="shared" si="47"/>
        <v>0</v>
      </c>
      <c r="BT53" s="574">
        <f t="shared" si="48"/>
        <v>0</v>
      </c>
      <c r="BU53" s="158">
        <v>0</v>
      </c>
      <c r="BV53" s="158">
        <v>0</v>
      </c>
      <c r="BW53" s="158">
        <v>0</v>
      </c>
      <c r="BX53" s="574">
        <f t="shared" si="49"/>
        <v>0</v>
      </c>
      <c r="BY53" s="574">
        <f t="shared" si="50"/>
        <v>0</v>
      </c>
      <c r="BZ53" s="158">
        <v>98582377</v>
      </c>
      <c r="CA53" s="158">
        <v>98582377</v>
      </c>
      <c r="CB53" s="158">
        <v>80670806</v>
      </c>
      <c r="CC53" s="574">
        <f t="shared" si="51"/>
        <v>1</v>
      </c>
      <c r="CD53" s="574">
        <f t="shared" si="52"/>
        <v>0.8183085907940727</v>
      </c>
      <c r="CE53" s="158">
        <f t="shared" si="53"/>
        <v>209967332</v>
      </c>
      <c r="CF53" s="158">
        <f t="shared" si="54"/>
        <v>209967332</v>
      </c>
      <c r="CG53" s="158">
        <f t="shared" si="55"/>
        <v>189998329</v>
      </c>
      <c r="CH53" s="574">
        <f t="shared" si="56"/>
        <v>1</v>
      </c>
      <c r="CI53" s="574">
        <f t="shared" si="57"/>
        <v>0.90489471476448535</v>
      </c>
    </row>
    <row r="54" spans="2:87" ht="15.6">
      <c r="B54" s="151">
        <v>8141</v>
      </c>
      <c r="C54" s="133">
        <f t="shared" si="29"/>
        <v>37</v>
      </c>
      <c r="D54" s="152" t="s">
        <v>90</v>
      </c>
      <c r="E54" s="343" t="s">
        <v>41</v>
      </c>
      <c r="F54" s="344">
        <v>1905049</v>
      </c>
      <c r="G54" s="345">
        <v>230</v>
      </c>
      <c r="H54" s="571">
        <v>33405000</v>
      </c>
      <c r="I54" s="571">
        <f t="shared" si="30"/>
        <v>-33405000</v>
      </c>
      <c r="J54" s="571">
        <f t="shared" si="31"/>
        <v>0</v>
      </c>
      <c r="K54" s="571">
        <f t="shared" si="32"/>
        <v>0</v>
      </c>
      <c r="L54" s="571">
        <f t="shared" si="33"/>
        <v>0</v>
      </c>
      <c r="M54" s="572">
        <f t="shared" si="34"/>
        <v>0</v>
      </c>
      <c r="N54" s="571">
        <f t="shared" si="35"/>
        <v>0</v>
      </c>
      <c r="O54" s="571">
        <f t="shared" si="36"/>
        <v>0</v>
      </c>
      <c r="P54" s="572">
        <f t="shared" si="37"/>
        <v>0</v>
      </c>
      <c r="Q54" s="573">
        <f t="shared" si="38"/>
        <v>0</v>
      </c>
      <c r="R54" s="156">
        <v>0</v>
      </c>
      <c r="S54" s="156">
        <v>0</v>
      </c>
      <c r="T54" s="156">
        <v>0</v>
      </c>
      <c r="U54" s="156">
        <v>0</v>
      </c>
      <c r="V54" s="156">
        <v>0</v>
      </c>
      <c r="W54" s="156">
        <v>0</v>
      </c>
      <c r="X54" s="156">
        <v>0</v>
      </c>
      <c r="Y54" s="156">
        <v>0</v>
      </c>
      <c r="Z54" s="156">
        <v>0</v>
      </c>
      <c r="AA54" s="156">
        <v>0</v>
      </c>
      <c r="AB54" s="156">
        <v>0</v>
      </c>
      <c r="AC54" s="156">
        <v>0</v>
      </c>
      <c r="AD54" s="156">
        <v>0</v>
      </c>
      <c r="AE54" s="156">
        <v>0</v>
      </c>
      <c r="AF54" s="156">
        <v>0</v>
      </c>
      <c r="AG54" s="156">
        <v>0</v>
      </c>
      <c r="AH54" s="156">
        <v>0</v>
      </c>
      <c r="AI54" s="156">
        <v>0</v>
      </c>
      <c r="AJ54" s="156">
        <v>0</v>
      </c>
      <c r="AK54" s="156">
        <v>0</v>
      </c>
      <c r="AL54" s="156">
        <v>-33405000</v>
      </c>
      <c r="AM54" s="156">
        <v>0</v>
      </c>
      <c r="AN54" s="156">
        <v>0</v>
      </c>
      <c r="AO54" s="156">
        <v>0</v>
      </c>
      <c r="AP54" s="156">
        <v>0</v>
      </c>
      <c r="AQ54" s="156">
        <v>0</v>
      </c>
      <c r="AR54" s="156">
        <v>0</v>
      </c>
      <c r="AS54" s="156">
        <v>0</v>
      </c>
      <c r="AT54" s="156">
        <v>0</v>
      </c>
      <c r="AU54" s="156">
        <v>0</v>
      </c>
      <c r="AV54" s="158">
        <v>0</v>
      </c>
      <c r="AW54" s="158">
        <v>0</v>
      </c>
      <c r="AX54" s="158">
        <v>0</v>
      </c>
      <c r="AY54" s="574">
        <f t="shared" si="39"/>
        <v>0</v>
      </c>
      <c r="AZ54" s="574">
        <f t="shared" si="40"/>
        <v>0</v>
      </c>
      <c r="BA54" s="158">
        <v>0</v>
      </c>
      <c r="BB54" s="158">
        <v>0</v>
      </c>
      <c r="BC54" s="158">
        <v>0</v>
      </c>
      <c r="BD54" s="574">
        <f t="shared" si="41"/>
        <v>0</v>
      </c>
      <c r="BE54" s="574">
        <f t="shared" si="42"/>
        <v>0</v>
      </c>
      <c r="BF54" s="158">
        <v>0</v>
      </c>
      <c r="BG54" s="158">
        <v>0</v>
      </c>
      <c r="BH54" s="158">
        <v>0</v>
      </c>
      <c r="BI54" s="574">
        <f t="shared" si="43"/>
        <v>0</v>
      </c>
      <c r="BJ54" s="574">
        <f t="shared" si="44"/>
        <v>0</v>
      </c>
      <c r="BK54" s="158">
        <v>0</v>
      </c>
      <c r="BL54" s="158">
        <v>0</v>
      </c>
      <c r="BM54" s="158">
        <v>0</v>
      </c>
      <c r="BN54" s="574">
        <f t="shared" si="45"/>
        <v>0</v>
      </c>
      <c r="BO54" s="574">
        <f t="shared" si="46"/>
        <v>0</v>
      </c>
      <c r="BP54" s="158">
        <v>0</v>
      </c>
      <c r="BQ54" s="158">
        <v>0</v>
      </c>
      <c r="BR54" s="158">
        <v>0</v>
      </c>
      <c r="BS54" s="574">
        <f t="shared" si="47"/>
        <v>0</v>
      </c>
      <c r="BT54" s="574">
        <f t="shared" si="48"/>
        <v>0</v>
      </c>
      <c r="BU54" s="158">
        <v>0</v>
      </c>
      <c r="BV54" s="158">
        <v>0</v>
      </c>
      <c r="BW54" s="158">
        <v>0</v>
      </c>
      <c r="BX54" s="574">
        <f t="shared" si="49"/>
        <v>0</v>
      </c>
      <c r="BY54" s="574">
        <f t="shared" si="50"/>
        <v>0</v>
      </c>
      <c r="BZ54" s="158">
        <v>0</v>
      </c>
      <c r="CA54" s="158">
        <v>0</v>
      </c>
      <c r="CB54" s="158">
        <v>0</v>
      </c>
      <c r="CC54" s="574">
        <f t="shared" si="51"/>
        <v>0</v>
      </c>
      <c r="CD54" s="574">
        <f t="shared" si="52"/>
        <v>0</v>
      </c>
      <c r="CE54" s="158">
        <f t="shared" si="53"/>
        <v>0</v>
      </c>
      <c r="CF54" s="158">
        <f t="shared" si="54"/>
        <v>0</v>
      </c>
      <c r="CG54" s="158">
        <f t="shared" si="55"/>
        <v>0</v>
      </c>
      <c r="CH54" s="574">
        <f t="shared" si="56"/>
        <v>0</v>
      </c>
      <c r="CI54" s="574">
        <f t="shared" si="57"/>
        <v>0</v>
      </c>
    </row>
    <row r="55" spans="2:87" ht="15.6">
      <c r="B55" s="151">
        <v>8141</v>
      </c>
      <c r="C55" s="133">
        <f t="shared" si="29"/>
        <v>37</v>
      </c>
      <c r="D55" s="152" t="s">
        <v>91</v>
      </c>
      <c r="E55" s="343" t="s">
        <v>41</v>
      </c>
      <c r="F55" s="344">
        <v>1905049</v>
      </c>
      <c r="G55" s="345">
        <v>231</v>
      </c>
      <c r="H55" s="571">
        <v>33405000</v>
      </c>
      <c r="I55" s="571">
        <f t="shared" si="30"/>
        <v>263143000</v>
      </c>
      <c r="J55" s="571">
        <f t="shared" si="31"/>
        <v>296548000</v>
      </c>
      <c r="K55" s="571">
        <f t="shared" si="32"/>
        <v>296548000</v>
      </c>
      <c r="L55" s="571">
        <f t="shared" si="33"/>
        <v>296548000</v>
      </c>
      <c r="M55" s="572">
        <f t="shared" si="34"/>
        <v>1</v>
      </c>
      <c r="N55" s="571">
        <f t="shared" si="35"/>
        <v>296548000</v>
      </c>
      <c r="O55" s="571">
        <f t="shared" si="36"/>
        <v>296548000</v>
      </c>
      <c r="P55" s="572">
        <f t="shared" si="37"/>
        <v>1</v>
      </c>
      <c r="Q55" s="573">
        <f t="shared" si="38"/>
        <v>0</v>
      </c>
      <c r="R55" s="156">
        <v>0</v>
      </c>
      <c r="S55" s="156">
        <v>0</v>
      </c>
      <c r="T55" s="156">
        <v>0</v>
      </c>
      <c r="U55" s="156">
        <v>0</v>
      </c>
      <c r="V55" s="156">
        <v>0</v>
      </c>
      <c r="W55" s="156">
        <v>1000000000</v>
      </c>
      <c r="X55" s="156">
        <v>0</v>
      </c>
      <c r="Y55" s="156">
        <v>0</v>
      </c>
      <c r="Z55" s="156">
        <v>0</v>
      </c>
      <c r="AA55" s="156">
        <v>0</v>
      </c>
      <c r="AB55" s="156">
        <v>600000000</v>
      </c>
      <c r="AC55" s="156">
        <v>0</v>
      </c>
      <c r="AD55" s="156">
        <v>0</v>
      </c>
      <c r="AE55" s="156">
        <v>0</v>
      </c>
      <c r="AF55" s="156">
        <v>0</v>
      </c>
      <c r="AG55" s="156">
        <v>-303452000</v>
      </c>
      <c r="AH55" s="156">
        <v>0</v>
      </c>
      <c r="AI55" s="156">
        <v>0</v>
      </c>
      <c r="AJ55" s="156">
        <v>0</v>
      </c>
      <c r="AK55" s="156">
        <v>0</v>
      </c>
      <c r="AL55" s="156">
        <v>-1033405000</v>
      </c>
      <c r="AM55" s="156">
        <v>296548000</v>
      </c>
      <c r="AN55" s="156">
        <v>296548000</v>
      </c>
      <c r="AO55" s="156">
        <v>0</v>
      </c>
      <c r="AP55" s="156">
        <v>0</v>
      </c>
      <c r="AQ55" s="156">
        <v>0</v>
      </c>
      <c r="AR55" s="156">
        <v>0</v>
      </c>
      <c r="AS55" s="156">
        <v>0</v>
      </c>
      <c r="AT55" s="156">
        <v>296548000</v>
      </c>
      <c r="AU55" s="156">
        <v>296548000</v>
      </c>
      <c r="AV55" s="158">
        <v>0</v>
      </c>
      <c r="AW55" s="158">
        <v>0</v>
      </c>
      <c r="AX55" s="158">
        <v>0</v>
      </c>
      <c r="AY55" s="574">
        <f t="shared" si="39"/>
        <v>0</v>
      </c>
      <c r="AZ55" s="574">
        <f t="shared" si="40"/>
        <v>0</v>
      </c>
      <c r="BA55" s="158">
        <v>0</v>
      </c>
      <c r="BB55" s="158">
        <v>0</v>
      </c>
      <c r="BC55" s="158">
        <v>0</v>
      </c>
      <c r="BD55" s="574">
        <f t="shared" si="41"/>
        <v>0</v>
      </c>
      <c r="BE55" s="574">
        <f t="shared" si="42"/>
        <v>0</v>
      </c>
      <c r="BF55" s="158">
        <v>0</v>
      </c>
      <c r="BG55" s="158">
        <v>0</v>
      </c>
      <c r="BH55" s="158">
        <v>0</v>
      </c>
      <c r="BI55" s="574">
        <f t="shared" si="43"/>
        <v>0</v>
      </c>
      <c r="BJ55" s="574">
        <f t="shared" si="44"/>
        <v>0</v>
      </c>
      <c r="BK55" s="158">
        <v>0</v>
      </c>
      <c r="BL55" s="158">
        <v>0</v>
      </c>
      <c r="BM55" s="158">
        <v>0</v>
      </c>
      <c r="BN55" s="574">
        <f t="shared" si="45"/>
        <v>0</v>
      </c>
      <c r="BO55" s="574">
        <f t="shared" si="46"/>
        <v>0</v>
      </c>
      <c r="BP55" s="158">
        <v>0</v>
      </c>
      <c r="BQ55" s="158">
        <v>0</v>
      </c>
      <c r="BR55" s="158">
        <v>0</v>
      </c>
      <c r="BS55" s="574">
        <f t="shared" si="47"/>
        <v>0</v>
      </c>
      <c r="BT55" s="574">
        <f t="shared" si="48"/>
        <v>0</v>
      </c>
      <c r="BU55" s="158">
        <v>0</v>
      </c>
      <c r="BV55" s="158">
        <v>0</v>
      </c>
      <c r="BW55" s="158">
        <v>0</v>
      </c>
      <c r="BX55" s="574">
        <f t="shared" si="49"/>
        <v>0</v>
      </c>
      <c r="BY55" s="574">
        <f t="shared" si="50"/>
        <v>0</v>
      </c>
      <c r="BZ55" s="158">
        <v>296548000</v>
      </c>
      <c r="CA55" s="158">
        <v>296548000</v>
      </c>
      <c r="CB55" s="158">
        <v>296548000</v>
      </c>
      <c r="CC55" s="574">
        <f t="shared" si="51"/>
        <v>1</v>
      </c>
      <c r="CD55" s="574">
        <f t="shared" si="52"/>
        <v>1</v>
      </c>
      <c r="CE55" s="158">
        <f t="shared" si="53"/>
        <v>296548000</v>
      </c>
      <c r="CF55" s="158">
        <f t="shared" si="54"/>
        <v>296548000</v>
      </c>
      <c r="CG55" s="158">
        <f t="shared" si="55"/>
        <v>296548000</v>
      </c>
      <c r="CH55" s="574">
        <f t="shared" si="56"/>
        <v>1</v>
      </c>
      <c r="CI55" s="574">
        <f t="shared" si="57"/>
        <v>1</v>
      </c>
    </row>
    <row r="56" spans="2:87" ht="15.6">
      <c r="B56" s="151">
        <v>8141</v>
      </c>
      <c r="C56" s="133">
        <f t="shared" si="29"/>
        <v>38</v>
      </c>
      <c r="D56" s="152" t="s">
        <v>92</v>
      </c>
      <c r="E56" s="343" t="s">
        <v>41</v>
      </c>
      <c r="F56" s="344">
        <v>1905049</v>
      </c>
      <c r="G56" s="345">
        <v>133</v>
      </c>
      <c r="H56" s="571">
        <v>2205737493</v>
      </c>
      <c r="I56" s="571">
        <f t="shared" si="30"/>
        <v>4781655197</v>
      </c>
      <c r="J56" s="571">
        <f t="shared" si="31"/>
        <v>6987392690</v>
      </c>
      <c r="K56" s="571">
        <f t="shared" si="32"/>
        <v>6322511742</v>
      </c>
      <c r="L56" s="571">
        <f t="shared" si="33"/>
        <v>6987392690</v>
      </c>
      <c r="M56" s="572">
        <f t="shared" si="34"/>
        <v>1</v>
      </c>
      <c r="N56" s="571">
        <f t="shared" si="35"/>
        <v>6322511742</v>
      </c>
      <c r="O56" s="571">
        <f t="shared" si="36"/>
        <v>6322511742</v>
      </c>
      <c r="P56" s="572">
        <f t="shared" si="37"/>
        <v>0.90484563019457265</v>
      </c>
      <c r="Q56" s="573">
        <f t="shared" si="38"/>
        <v>664880948</v>
      </c>
      <c r="R56" s="156">
        <v>-185442336</v>
      </c>
      <c r="S56" s="156">
        <v>0</v>
      </c>
      <c r="T56" s="156">
        <v>0</v>
      </c>
      <c r="U56" s="156">
        <v>0</v>
      </c>
      <c r="V56" s="156">
        <v>0</v>
      </c>
      <c r="W56" s="156">
        <v>3393530547</v>
      </c>
      <c r="X56" s="156">
        <v>1979918157</v>
      </c>
      <c r="Y56" s="156">
        <v>1979918157</v>
      </c>
      <c r="Z56" s="156">
        <v>890963171</v>
      </c>
      <c r="AA56" s="156">
        <v>890963171</v>
      </c>
      <c r="AB56" s="156">
        <v>0</v>
      </c>
      <c r="AC56" s="156">
        <v>1319945438</v>
      </c>
      <c r="AD56" s="156">
        <v>1319945438</v>
      </c>
      <c r="AE56" s="156">
        <v>520648559</v>
      </c>
      <c r="AF56" s="156">
        <v>520648559</v>
      </c>
      <c r="AG56" s="156">
        <v>0</v>
      </c>
      <c r="AH56" s="156">
        <v>2058579360</v>
      </c>
      <c r="AI56" s="156">
        <v>2058579360</v>
      </c>
      <c r="AJ56" s="156">
        <v>1069155805</v>
      </c>
      <c r="AK56" s="156">
        <v>1069155805</v>
      </c>
      <c r="AL56" s="156">
        <v>1573566986</v>
      </c>
      <c r="AM56" s="156">
        <v>7834399</v>
      </c>
      <c r="AN56" s="156">
        <v>7834399</v>
      </c>
      <c r="AO56" s="156">
        <v>1419097040</v>
      </c>
      <c r="AP56" s="156">
        <v>1419097040</v>
      </c>
      <c r="AQ56" s="156">
        <v>0</v>
      </c>
      <c r="AR56" s="156">
        <v>956234388</v>
      </c>
      <c r="AS56" s="156">
        <v>1621115336</v>
      </c>
      <c r="AT56" s="156">
        <v>2422647167</v>
      </c>
      <c r="AU56" s="156">
        <v>2422647167</v>
      </c>
      <c r="AV56" s="158">
        <v>1979918157</v>
      </c>
      <c r="AW56" s="158">
        <v>1979918157</v>
      </c>
      <c r="AX56" s="158">
        <v>1958726041</v>
      </c>
      <c r="AY56" s="574">
        <f t="shared" si="39"/>
        <v>1</v>
      </c>
      <c r="AZ56" s="574">
        <f t="shared" si="40"/>
        <v>0.98929646868226584</v>
      </c>
      <c r="BA56" s="158">
        <v>0</v>
      </c>
      <c r="BB56" s="158">
        <v>0</v>
      </c>
      <c r="BC56" s="158">
        <v>0</v>
      </c>
      <c r="BD56" s="574">
        <f t="shared" si="41"/>
        <v>0</v>
      </c>
      <c r="BE56" s="574">
        <f t="shared" si="42"/>
        <v>0</v>
      </c>
      <c r="BF56" s="158">
        <v>0</v>
      </c>
      <c r="BG56" s="158">
        <v>0</v>
      </c>
      <c r="BH56" s="158">
        <v>0</v>
      </c>
      <c r="BI56" s="574">
        <f t="shared" si="43"/>
        <v>0</v>
      </c>
      <c r="BJ56" s="574">
        <f t="shared" si="44"/>
        <v>0</v>
      </c>
      <c r="BK56" s="158">
        <v>3007448494</v>
      </c>
      <c r="BL56" s="158">
        <v>3007448494</v>
      </c>
      <c r="BM56" s="158">
        <v>2800607622</v>
      </c>
      <c r="BN56" s="574">
        <f t="shared" si="45"/>
        <v>1</v>
      </c>
      <c r="BO56" s="574">
        <f t="shared" si="46"/>
        <v>0.93122380236514202</v>
      </c>
      <c r="BP56" s="158">
        <v>0</v>
      </c>
      <c r="BQ56" s="158">
        <v>0</v>
      </c>
      <c r="BR56" s="158">
        <v>0</v>
      </c>
      <c r="BS56" s="574">
        <f t="shared" si="47"/>
        <v>0</v>
      </c>
      <c r="BT56" s="574">
        <f t="shared" si="48"/>
        <v>0</v>
      </c>
      <c r="BU56" s="158">
        <v>0</v>
      </c>
      <c r="BV56" s="158">
        <v>0</v>
      </c>
      <c r="BW56" s="158">
        <v>0</v>
      </c>
      <c r="BX56" s="574">
        <f t="shared" si="49"/>
        <v>0</v>
      </c>
      <c r="BY56" s="574">
        <f t="shared" si="50"/>
        <v>0</v>
      </c>
      <c r="BZ56" s="158">
        <v>2000026039</v>
      </c>
      <c r="CA56" s="158">
        <v>2000026039</v>
      </c>
      <c r="CB56" s="158">
        <v>1563178079</v>
      </c>
      <c r="CC56" s="574">
        <f t="shared" si="51"/>
        <v>1</v>
      </c>
      <c r="CD56" s="574">
        <f t="shared" si="52"/>
        <v>0.78157886373398366</v>
      </c>
      <c r="CE56" s="158">
        <f t="shared" si="53"/>
        <v>6987392690</v>
      </c>
      <c r="CF56" s="158">
        <f t="shared" si="54"/>
        <v>6987392690</v>
      </c>
      <c r="CG56" s="158">
        <f t="shared" si="55"/>
        <v>6322511742</v>
      </c>
      <c r="CH56" s="574">
        <f t="shared" si="56"/>
        <v>1</v>
      </c>
      <c r="CI56" s="574">
        <f t="shared" si="57"/>
        <v>0.90484563019457265</v>
      </c>
    </row>
    <row r="57" spans="2:87" ht="15.6">
      <c r="B57" s="151">
        <v>8141</v>
      </c>
      <c r="C57" s="133">
        <f t="shared" si="29"/>
        <v>38</v>
      </c>
      <c r="D57" s="152" t="s">
        <v>93</v>
      </c>
      <c r="E57" s="343" t="s">
        <v>41</v>
      </c>
      <c r="F57" s="344">
        <v>1905049</v>
      </c>
      <c r="G57" s="345">
        <v>133</v>
      </c>
      <c r="H57" s="571">
        <v>154813744</v>
      </c>
      <c r="I57" s="571">
        <f t="shared" si="30"/>
        <v>729711722</v>
      </c>
      <c r="J57" s="571">
        <f t="shared" si="31"/>
        <v>884525466</v>
      </c>
      <c r="K57" s="571">
        <f t="shared" si="32"/>
        <v>799112179</v>
      </c>
      <c r="L57" s="571">
        <f t="shared" si="33"/>
        <v>884525466</v>
      </c>
      <c r="M57" s="572">
        <f t="shared" si="34"/>
        <v>1</v>
      </c>
      <c r="N57" s="571">
        <f t="shared" si="35"/>
        <v>799112179</v>
      </c>
      <c r="O57" s="571">
        <f t="shared" si="36"/>
        <v>799112179</v>
      </c>
      <c r="P57" s="572">
        <f t="shared" si="37"/>
        <v>0.90343603402821648</v>
      </c>
      <c r="Q57" s="573">
        <f t="shared" si="38"/>
        <v>85413287</v>
      </c>
      <c r="R57" s="156">
        <v>0</v>
      </c>
      <c r="S57" s="156">
        <v>0</v>
      </c>
      <c r="T57" s="156">
        <v>0</v>
      </c>
      <c r="U57" s="156">
        <v>0</v>
      </c>
      <c r="V57" s="156">
        <v>0</v>
      </c>
      <c r="W57" s="156">
        <v>139555474</v>
      </c>
      <c r="X57" s="156">
        <v>152470028</v>
      </c>
      <c r="Y57" s="156">
        <v>152470028</v>
      </c>
      <c r="Z57" s="156">
        <v>68611512</v>
      </c>
      <c r="AA57" s="156">
        <v>68611512</v>
      </c>
      <c r="AB57" s="156">
        <v>0</v>
      </c>
      <c r="AC57" s="156">
        <v>101646685</v>
      </c>
      <c r="AD57" s="156">
        <v>101646685</v>
      </c>
      <c r="AE57" s="156">
        <v>40141563</v>
      </c>
      <c r="AF57" s="156">
        <v>40141563</v>
      </c>
      <c r="AG57" s="156">
        <v>455464694</v>
      </c>
      <c r="AH57" s="156">
        <v>373942832</v>
      </c>
      <c r="AI57" s="156">
        <v>373942832</v>
      </c>
      <c r="AJ57" s="156">
        <v>82333815</v>
      </c>
      <c r="AK57" s="156">
        <v>82333815</v>
      </c>
      <c r="AL57" s="156">
        <v>134691554</v>
      </c>
      <c r="AM57" s="156">
        <v>0</v>
      </c>
      <c r="AN57" s="156">
        <v>0</v>
      </c>
      <c r="AO57" s="156">
        <v>206188999</v>
      </c>
      <c r="AP57" s="156">
        <v>206188999</v>
      </c>
      <c r="AQ57" s="156">
        <v>0</v>
      </c>
      <c r="AR57" s="156">
        <v>171052634</v>
      </c>
      <c r="AS57" s="156">
        <v>256465921</v>
      </c>
      <c r="AT57" s="156">
        <v>401836290</v>
      </c>
      <c r="AU57" s="156">
        <v>401836290</v>
      </c>
      <c r="AV57" s="158">
        <v>411279665</v>
      </c>
      <c r="AW57" s="158">
        <v>411279665</v>
      </c>
      <c r="AX57" s="158">
        <v>409112498</v>
      </c>
      <c r="AY57" s="574">
        <f t="shared" si="39"/>
        <v>1</v>
      </c>
      <c r="AZ57" s="574">
        <f t="shared" si="40"/>
        <v>0.99473067310536734</v>
      </c>
      <c r="BA57" s="158">
        <v>0</v>
      </c>
      <c r="BB57" s="158">
        <v>0</v>
      </c>
      <c r="BC57" s="158">
        <v>0</v>
      </c>
      <c r="BD57" s="574">
        <f t="shared" si="41"/>
        <v>0</v>
      </c>
      <c r="BE57" s="574">
        <f t="shared" si="42"/>
        <v>0</v>
      </c>
      <c r="BF57" s="158">
        <v>0</v>
      </c>
      <c r="BG57" s="158">
        <v>0</v>
      </c>
      <c r="BH57" s="158">
        <v>0</v>
      </c>
      <c r="BI57" s="574">
        <f t="shared" si="43"/>
        <v>0</v>
      </c>
      <c r="BJ57" s="574">
        <f t="shared" si="44"/>
        <v>0</v>
      </c>
      <c r="BK57" s="158">
        <v>0</v>
      </c>
      <c r="BL57" s="158">
        <v>0</v>
      </c>
      <c r="BM57" s="158">
        <v>0</v>
      </c>
      <c r="BN57" s="574">
        <f t="shared" si="45"/>
        <v>0</v>
      </c>
      <c r="BO57" s="574">
        <f t="shared" si="46"/>
        <v>0</v>
      </c>
      <c r="BP57" s="158">
        <v>0</v>
      </c>
      <c r="BQ57" s="158">
        <v>0</v>
      </c>
      <c r="BR57" s="158">
        <v>0</v>
      </c>
      <c r="BS57" s="574">
        <f t="shared" si="47"/>
        <v>0</v>
      </c>
      <c r="BT57" s="574">
        <f t="shared" si="48"/>
        <v>0</v>
      </c>
      <c r="BU57" s="158">
        <v>0</v>
      </c>
      <c r="BV57" s="158">
        <v>0</v>
      </c>
      <c r="BW57" s="158">
        <v>0</v>
      </c>
      <c r="BX57" s="574">
        <f t="shared" si="49"/>
        <v>0</v>
      </c>
      <c r="BY57" s="574">
        <f t="shared" si="50"/>
        <v>0</v>
      </c>
      <c r="BZ57" s="158">
        <v>473245801</v>
      </c>
      <c r="CA57" s="158">
        <v>473245801</v>
      </c>
      <c r="CB57" s="158">
        <v>389999681</v>
      </c>
      <c r="CC57" s="574">
        <f t="shared" si="51"/>
        <v>1</v>
      </c>
      <c r="CD57" s="574">
        <f t="shared" si="52"/>
        <v>0.8240953858986273</v>
      </c>
      <c r="CE57" s="158">
        <f t="shared" si="53"/>
        <v>884525466</v>
      </c>
      <c r="CF57" s="158">
        <f t="shared" si="54"/>
        <v>884525466</v>
      </c>
      <c r="CG57" s="158">
        <f t="shared" si="55"/>
        <v>799112179</v>
      </c>
      <c r="CH57" s="574">
        <f t="shared" si="56"/>
        <v>1</v>
      </c>
      <c r="CI57" s="574">
        <f t="shared" si="57"/>
        <v>0.90343603402821648</v>
      </c>
    </row>
    <row r="58" spans="2:87" ht="15.6">
      <c r="B58" s="151">
        <v>8141</v>
      </c>
      <c r="C58" s="133">
        <f t="shared" si="29"/>
        <v>39</v>
      </c>
      <c r="D58" s="152" t="s">
        <v>94</v>
      </c>
      <c r="E58" s="343" t="s">
        <v>41</v>
      </c>
      <c r="F58" s="344">
        <v>1905049</v>
      </c>
      <c r="G58" s="345">
        <v>119</v>
      </c>
      <c r="H58" s="571">
        <v>2285046558</v>
      </c>
      <c r="I58" s="571">
        <f t="shared" si="30"/>
        <v>-515843586</v>
      </c>
      <c r="J58" s="571">
        <f t="shared" si="31"/>
        <v>1769202972</v>
      </c>
      <c r="K58" s="571">
        <f t="shared" si="32"/>
        <v>773755799</v>
      </c>
      <c r="L58" s="571">
        <f t="shared" si="33"/>
        <v>1439265895</v>
      </c>
      <c r="M58" s="572">
        <f t="shared" si="34"/>
        <v>0.81351089602397531</v>
      </c>
      <c r="N58" s="571">
        <f t="shared" si="35"/>
        <v>773755799</v>
      </c>
      <c r="O58" s="571">
        <f t="shared" si="36"/>
        <v>773755799</v>
      </c>
      <c r="P58" s="572">
        <f t="shared" si="37"/>
        <v>0.53760448412487394</v>
      </c>
      <c r="Q58" s="573">
        <f t="shared" si="38"/>
        <v>665510096</v>
      </c>
      <c r="R58" s="156">
        <v>0</v>
      </c>
      <c r="S58" s="156">
        <v>0</v>
      </c>
      <c r="T58" s="156">
        <v>0</v>
      </c>
      <c r="U58" s="156">
        <v>0</v>
      </c>
      <c r="V58" s="156">
        <v>0</v>
      </c>
      <c r="W58" s="156">
        <v>209909959</v>
      </c>
      <c r="X58" s="156">
        <v>229335164</v>
      </c>
      <c r="Y58" s="156">
        <v>229335164</v>
      </c>
      <c r="Z58" s="156">
        <v>103200825</v>
      </c>
      <c r="AA58" s="156">
        <v>103200825</v>
      </c>
      <c r="AB58" s="156">
        <v>0</v>
      </c>
      <c r="AC58" s="156">
        <v>152890086</v>
      </c>
      <c r="AD58" s="156">
        <v>152890086</v>
      </c>
      <c r="AE58" s="156">
        <v>60093010</v>
      </c>
      <c r="AF58" s="156">
        <v>60093010</v>
      </c>
      <c r="AG58" s="156">
        <v>386240306</v>
      </c>
      <c r="AH58" s="156">
        <v>281575254</v>
      </c>
      <c r="AI58" s="156">
        <v>281575254</v>
      </c>
      <c r="AJ58" s="156">
        <v>123840979</v>
      </c>
      <c r="AK58" s="156">
        <v>123840979</v>
      </c>
      <c r="AL58" s="156">
        <v>7848931</v>
      </c>
      <c r="AM58" s="156">
        <v>318994216</v>
      </c>
      <c r="AN58" s="156">
        <v>318994216</v>
      </c>
      <c r="AO58" s="156">
        <v>184058759</v>
      </c>
      <c r="AP58" s="156">
        <v>184058759</v>
      </c>
      <c r="AQ58" s="156">
        <v>-1119842782</v>
      </c>
      <c r="AR58" s="156">
        <v>-209038921</v>
      </c>
      <c r="AS58" s="156">
        <v>456471175</v>
      </c>
      <c r="AT58" s="156">
        <v>302562226</v>
      </c>
      <c r="AU58" s="156">
        <v>302562226</v>
      </c>
      <c r="AV58" s="158">
        <v>441828802</v>
      </c>
      <c r="AW58" s="158">
        <v>441828802</v>
      </c>
      <c r="AX58" s="158">
        <v>434398318</v>
      </c>
      <c r="AY58" s="574">
        <f t="shared" si="39"/>
        <v>1</v>
      </c>
      <c r="AZ58" s="574">
        <f t="shared" si="40"/>
        <v>0.98318243635008662</v>
      </c>
      <c r="BA58" s="158">
        <v>914388721</v>
      </c>
      <c r="BB58" s="158">
        <v>584451644</v>
      </c>
      <c r="BC58" s="158">
        <v>0</v>
      </c>
      <c r="BD58" s="574">
        <f t="shared" si="41"/>
        <v>0.63917197421336081</v>
      </c>
      <c r="BE58" s="574">
        <f t="shared" si="42"/>
        <v>0</v>
      </c>
      <c r="BF58" s="158">
        <v>0</v>
      </c>
      <c r="BG58" s="158">
        <v>0</v>
      </c>
      <c r="BH58" s="158">
        <v>0</v>
      </c>
      <c r="BI58" s="574">
        <f t="shared" si="43"/>
        <v>0</v>
      </c>
      <c r="BJ58" s="574">
        <f t="shared" si="44"/>
        <v>0</v>
      </c>
      <c r="BK58" s="158">
        <v>0</v>
      </c>
      <c r="BL58" s="158">
        <v>0</v>
      </c>
      <c r="BM58" s="158">
        <v>0</v>
      </c>
      <c r="BN58" s="574">
        <f t="shared" si="45"/>
        <v>0</v>
      </c>
      <c r="BO58" s="574">
        <f t="shared" si="46"/>
        <v>0</v>
      </c>
      <c r="BP58" s="158">
        <v>0</v>
      </c>
      <c r="BQ58" s="158">
        <v>0</v>
      </c>
      <c r="BR58" s="158">
        <v>0</v>
      </c>
      <c r="BS58" s="574">
        <f t="shared" si="47"/>
        <v>0</v>
      </c>
      <c r="BT58" s="574">
        <f t="shared" si="48"/>
        <v>0</v>
      </c>
      <c r="BU58" s="158">
        <v>0</v>
      </c>
      <c r="BV58" s="158">
        <v>0</v>
      </c>
      <c r="BW58" s="158">
        <v>0</v>
      </c>
      <c r="BX58" s="574">
        <f t="shared" si="49"/>
        <v>0</v>
      </c>
      <c r="BY58" s="574">
        <f t="shared" si="50"/>
        <v>0</v>
      </c>
      <c r="BZ58" s="158">
        <v>412985449</v>
      </c>
      <c r="CA58" s="158">
        <v>412985449</v>
      </c>
      <c r="CB58" s="158">
        <v>339357481</v>
      </c>
      <c r="CC58" s="574">
        <f t="shared" si="51"/>
        <v>1</v>
      </c>
      <c r="CD58" s="574">
        <f t="shared" si="52"/>
        <v>0.82171776710709243</v>
      </c>
      <c r="CE58" s="158">
        <f t="shared" si="53"/>
        <v>1769202972</v>
      </c>
      <c r="CF58" s="158">
        <f t="shared" si="54"/>
        <v>1439265895</v>
      </c>
      <c r="CG58" s="158">
        <f t="shared" si="55"/>
        <v>773755799</v>
      </c>
      <c r="CH58" s="574">
        <f t="shared" si="56"/>
        <v>0.81351089602397531</v>
      </c>
      <c r="CI58" s="574">
        <f t="shared" si="57"/>
        <v>0.53760448412487394</v>
      </c>
    </row>
    <row r="59" spans="2:87" ht="15.6">
      <c r="B59" s="151">
        <v>8141</v>
      </c>
      <c r="C59" s="133">
        <f t="shared" si="29"/>
        <v>39</v>
      </c>
      <c r="D59" s="152" t="s">
        <v>95</v>
      </c>
      <c r="E59" s="343" t="s">
        <v>41</v>
      </c>
      <c r="F59" s="344">
        <v>1905049</v>
      </c>
      <c r="G59" s="345">
        <v>109</v>
      </c>
      <c r="H59" s="571">
        <v>164944904</v>
      </c>
      <c r="I59" s="571">
        <f t="shared" si="30"/>
        <v>33862030</v>
      </c>
      <c r="J59" s="571">
        <f t="shared" si="31"/>
        <v>198806934</v>
      </c>
      <c r="K59" s="571">
        <f t="shared" si="32"/>
        <v>88768924</v>
      </c>
      <c r="L59" s="571">
        <f t="shared" si="33"/>
        <v>98492548</v>
      </c>
      <c r="M59" s="572">
        <f t="shared" si="34"/>
        <v>0.49541807228916873</v>
      </c>
      <c r="N59" s="571">
        <f t="shared" si="35"/>
        <v>88768924</v>
      </c>
      <c r="O59" s="571">
        <f t="shared" si="36"/>
        <v>88768924</v>
      </c>
      <c r="P59" s="572">
        <f t="shared" si="37"/>
        <v>0.90127553609436528</v>
      </c>
      <c r="Q59" s="573">
        <f t="shared" si="38"/>
        <v>9723624</v>
      </c>
      <c r="R59" s="156">
        <v>0</v>
      </c>
      <c r="S59" s="156">
        <v>0</v>
      </c>
      <c r="T59" s="156">
        <v>0</v>
      </c>
      <c r="U59" s="156">
        <v>0</v>
      </c>
      <c r="V59" s="156">
        <v>0</v>
      </c>
      <c r="W59" s="156">
        <v>54090012</v>
      </c>
      <c r="X59" s="156">
        <v>59095538</v>
      </c>
      <c r="Y59" s="156">
        <v>59095538</v>
      </c>
      <c r="Z59" s="156">
        <v>26592984</v>
      </c>
      <c r="AA59" s="156">
        <v>26592984</v>
      </c>
      <c r="AB59" s="156">
        <v>0</v>
      </c>
      <c r="AC59" s="156">
        <v>39397010</v>
      </c>
      <c r="AD59" s="156">
        <v>39397010</v>
      </c>
      <c r="AE59" s="156">
        <v>15490570</v>
      </c>
      <c r="AF59" s="156">
        <v>15490570</v>
      </c>
      <c r="AG59" s="156">
        <v>47198272</v>
      </c>
      <c r="AH59" s="156">
        <v>0</v>
      </c>
      <c r="AI59" s="156">
        <v>0</v>
      </c>
      <c r="AJ59" s="156">
        <v>31911582</v>
      </c>
      <c r="AK59" s="156">
        <v>31911582</v>
      </c>
      <c r="AL59" s="156">
        <v>-67426254</v>
      </c>
      <c r="AM59" s="156">
        <v>0</v>
      </c>
      <c r="AN59" s="156">
        <v>0</v>
      </c>
      <c r="AO59" s="156">
        <v>14773788</v>
      </c>
      <c r="AP59" s="156">
        <v>14773788</v>
      </c>
      <c r="AQ59" s="156">
        <v>0</v>
      </c>
      <c r="AR59" s="156">
        <v>-9723624</v>
      </c>
      <c r="AS59" s="156">
        <v>0</v>
      </c>
      <c r="AT59" s="156">
        <v>0</v>
      </c>
      <c r="AU59" s="156">
        <v>0</v>
      </c>
      <c r="AV59" s="158">
        <v>64630518</v>
      </c>
      <c r="AW59" s="158">
        <v>64630518</v>
      </c>
      <c r="AX59" s="158">
        <v>62716504</v>
      </c>
      <c r="AY59" s="574">
        <f t="shared" si="39"/>
        <v>1</v>
      </c>
      <c r="AZ59" s="574">
        <f t="shared" si="40"/>
        <v>0.97038529073834745</v>
      </c>
      <c r="BA59" s="158">
        <v>100314386</v>
      </c>
      <c r="BB59" s="158">
        <v>0</v>
      </c>
      <c r="BC59" s="158">
        <v>0</v>
      </c>
      <c r="BD59" s="574">
        <f t="shared" si="41"/>
        <v>0</v>
      </c>
      <c r="BE59" s="574">
        <f t="shared" si="42"/>
        <v>0</v>
      </c>
      <c r="BF59" s="158">
        <v>0</v>
      </c>
      <c r="BG59" s="158">
        <v>0</v>
      </c>
      <c r="BH59" s="158">
        <v>0</v>
      </c>
      <c r="BI59" s="574">
        <f t="shared" si="43"/>
        <v>0</v>
      </c>
      <c r="BJ59" s="574">
        <f t="shared" si="44"/>
        <v>0</v>
      </c>
      <c r="BK59" s="158">
        <v>0</v>
      </c>
      <c r="BL59" s="158">
        <v>0</v>
      </c>
      <c r="BM59" s="158">
        <v>0</v>
      </c>
      <c r="BN59" s="574">
        <f t="shared" si="45"/>
        <v>0</v>
      </c>
      <c r="BO59" s="574">
        <f t="shared" si="46"/>
        <v>0</v>
      </c>
      <c r="BP59" s="158">
        <v>0</v>
      </c>
      <c r="BQ59" s="158">
        <v>0</v>
      </c>
      <c r="BR59" s="158">
        <v>0</v>
      </c>
      <c r="BS59" s="574">
        <f t="shared" si="47"/>
        <v>0</v>
      </c>
      <c r="BT59" s="574">
        <f t="shared" si="48"/>
        <v>0</v>
      </c>
      <c r="BU59" s="158">
        <v>0</v>
      </c>
      <c r="BV59" s="158">
        <v>0</v>
      </c>
      <c r="BW59" s="158">
        <v>0</v>
      </c>
      <c r="BX59" s="574">
        <f t="shared" si="49"/>
        <v>0</v>
      </c>
      <c r="BY59" s="574">
        <f t="shared" si="50"/>
        <v>0</v>
      </c>
      <c r="BZ59" s="158">
        <v>33862030</v>
      </c>
      <c r="CA59" s="158">
        <v>33862030</v>
      </c>
      <c r="CB59" s="158">
        <v>26052420</v>
      </c>
      <c r="CC59" s="574">
        <f t="shared" si="51"/>
        <v>1</v>
      </c>
      <c r="CD59" s="574">
        <f t="shared" si="52"/>
        <v>0.76936970406086114</v>
      </c>
      <c r="CE59" s="158">
        <f t="shared" si="53"/>
        <v>198806934</v>
      </c>
      <c r="CF59" s="158">
        <f t="shared" si="54"/>
        <v>98492548</v>
      </c>
      <c r="CG59" s="158">
        <f t="shared" si="55"/>
        <v>88768924</v>
      </c>
      <c r="CH59" s="574">
        <f t="shared" si="56"/>
        <v>0.49541807228916873</v>
      </c>
      <c r="CI59" s="574">
        <f t="shared" si="57"/>
        <v>0.90127553609436528</v>
      </c>
    </row>
    <row r="60" spans="2:87" ht="15.6">
      <c r="B60" s="151">
        <v>8141</v>
      </c>
      <c r="C60" s="133">
        <f t="shared" si="29"/>
        <v>40</v>
      </c>
      <c r="D60" s="152" t="s">
        <v>96</v>
      </c>
      <c r="E60" s="343" t="s">
        <v>41</v>
      </c>
      <c r="F60" s="344">
        <v>1905049</v>
      </c>
      <c r="G60" s="345">
        <v>148</v>
      </c>
      <c r="H60" s="571">
        <v>162871599</v>
      </c>
      <c r="I60" s="571">
        <f t="shared" si="30"/>
        <v>282498720</v>
      </c>
      <c r="J60" s="571">
        <f t="shared" si="31"/>
        <v>445370319</v>
      </c>
      <c r="K60" s="571">
        <f t="shared" si="32"/>
        <v>403505458</v>
      </c>
      <c r="L60" s="571">
        <f t="shared" si="33"/>
        <v>445370319</v>
      </c>
      <c r="M60" s="572">
        <f t="shared" si="34"/>
        <v>1</v>
      </c>
      <c r="N60" s="571">
        <f t="shared" si="35"/>
        <v>403505458</v>
      </c>
      <c r="O60" s="571">
        <f t="shared" si="36"/>
        <v>403505458</v>
      </c>
      <c r="P60" s="572">
        <f t="shared" si="37"/>
        <v>0.90599988545711774</v>
      </c>
      <c r="Q60" s="573">
        <f t="shared" si="38"/>
        <v>41864861</v>
      </c>
      <c r="R60" s="156">
        <v>0</v>
      </c>
      <c r="S60" s="156">
        <v>0</v>
      </c>
      <c r="T60" s="156">
        <v>0</v>
      </c>
      <c r="U60" s="156">
        <v>0</v>
      </c>
      <c r="V60" s="156">
        <v>0</v>
      </c>
      <c r="W60" s="156">
        <v>136309078</v>
      </c>
      <c r="X60" s="156">
        <v>148923210</v>
      </c>
      <c r="Y60" s="156">
        <v>148923210</v>
      </c>
      <c r="Z60" s="156">
        <v>67015445</v>
      </c>
      <c r="AA60" s="156">
        <v>67015445</v>
      </c>
      <c r="AB60" s="156">
        <v>0</v>
      </c>
      <c r="AC60" s="156">
        <v>99282142</v>
      </c>
      <c r="AD60" s="156">
        <v>99282142</v>
      </c>
      <c r="AE60" s="156">
        <v>39138196</v>
      </c>
      <c r="AF60" s="156">
        <v>39138196</v>
      </c>
      <c r="AG60" s="156">
        <v>184122322</v>
      </c>
      <c r="AH60" s="156">
        <v>116156043</v>
      </c>
      <c r="AI60" s="156">
        <v>116156043</v>
      </c>
      <c r="AJ60" s="156">
        <v>80418531</v>
      </c>
      <c r="AK60" s="156">
        <v>80418531</v>
      </c>
      <c r="AL60" s="156">
        <v>-37932680</v>
      </c>
      <c r="AM60" s="156">
        <v>0</v>
      </c>
      <c r="AN60" s="156">
        <v>0</v>
      </c>
      <c r="AO60" s="156">
        <v>89454396</v>
      </c>
      <c r="AP60" s="156">
        <v>89454396</v>
      </c>
      <c r="AQ60" s="156">
        <v>0</v>
      </c>
      <c r="AR60" s="156">
        <v>39144063</v>
      </c>
      <c r="AS60" s="156">
        <v>81008924</v>
      </c>
      <c r="AT60" s="156">
        <v>127478890</v>
      </c>
      <c r="AU60" s="156">
        <v>127478890</v>
      </c>
      <c r="AV60" s="158">
        <v>243880523</v>
      </c>
      <c r="AW60" s="158">
        <v>243880523</v>
      </c>
      <c r="AX60" s="158">
        <v>239073556</v>
      </c>
      <c r="AY60" s="574">
        <f t="shared" si="39"/>
        <v>1</v>
      </c>
      <c r="AZ60" s="574">
        <f t="shared" si="40"/>
        <v>0.98028966421398067</v>
      </c>
      <c r="BA60" s="158">
        <v>0</v>
      </c>
      <c r="BB60" s="158">
        <v>0</v>
      </c>
      <c r="BC60" s="158">
        <v>0</v>
      </c>
      <c r="BD60" s="574">
        <f t="shared" si="41"/>
        <v>0</v>
      </c>
      <c r="BE60" s="574">
        <f t="shared" si="42"/>
        <v>0</v>
      </c>
      <c r="BF60" s="158">
        <v>0</v>
      </c>
      <c r="BG60" s="158">
        <v>0</v>
      </c>
      <c r="BH60" s="158">
        <v>0</v>
      </c>
      <c r="BI60" s="574">
        <f t="shared" si="43"/>
        <v>0</v>
      </c>
      <c r="BJ60" s="574">
        <f t="shared" si="44"/>
        <v>0</v>
      </c>
      <c r="BK60" s="158">
        <v>0</v>
      </c>
      <c r="BL60" s="158">
        <v>0</v>
      </c>
      <c r="BM60" s="158">
        <v>0</v>
      </c>
      <c r="BN60" s="574">
        <f t="shared" si="45"/>
        <v>0</v>
      </c>
      <c r="BO60" s="574">
        <f t="shared" si="46"/>
        <v>0</v>
      </c>
      <c r="BP60" s="158">
        <v>0</v>
      </c>
      <c r="BQ60" s="158">
        <v>0</v>
      </c>
      <c r="BR60" s="158">
        <v>0</v>
      </c>
      <c r="BS60" s="574">
        <f t="shared" si="47"/>
        <v>0</v>
      </c>
      <c r="BT60" s="574">
        <f t="shared" si="48"/>
        <v>0</v>
      </c>
      <c r="BU60" s="158">
        <v>0</v>
      </c>
      <c r="BV60" s="158">
        <v>0</v>
      </c>
      <c r="BW60" s="158">
        <v>0</v>
      </c>
      <c r="BX60" s="574">
        <f t="shared" si="49"/>
        <v>0</v>
      </c>
      <c r="BY60" s="574">
        <f t="shared" si="50"/>
        <v>0</v>
      </c>
      <c r="BZ60" s="158">
        <v>201489796</v>
      </c>
      <c r="CA60" s="158">
        <v>201489796</v>
      </c>
      <c r="CB60" s="158">
        <v>164431902</v>
      </c>
      <c r="CC60" s="574">
        <f t="shared" si="51"/>
        <v>1</v>
      </c>
      <c r="CD60" s="574">
        <f t="shared" si="52"/>
        <v>0.81608054236155958</v>
      </c>
      <c r="CE60" s="158">
        <f t="shared" si="53"/>
        <v>445370319</v>
      </c>
      <c r="CF60" s="158">
        <f t="shared" si="54"/>
        <v>445370319</v>
      </c>
      <c r="CG60" s="158">
        <f t="shared" si="55"/>
        <v>403505458</v>
      </c>
      <c r="CH60" s="574">
        <f t="shared" si="56"/>
        <v>1</v>
      </c>
      <c r="CI60" s="574">
        <f t="shared" si="57"/>
        <v>0.90599988545711774</v>
      </c>
    </row>
    <row r="61" spans="2:87" ht="15.6">
      <c r="B61" s="151">
        <v>8141</v>
      </c>
      <c r="C61" s="133">
        <f t="shared" si="29"/>
        <v>40</v>
      </c>
      <c r="D61" s="152" t="s">
        <v>97</v>
      </c>
      <c r="E61" s="343" t="s">
        <v>41</v>
      </c>
      <c r="F61" s="344">
        <v>1905049</v>
      </c>
      <c r="G61" s="345">
        <v>143</v>
      </c>
      <c r="H61" s="571">
        <v>697732824</v>
      </c>
      <c r="I61" s="571">
        <f t="shared" si="30"/>
        <v>2194700064</v>
      </c>
      <c r="J61" s="571">
        <f t="shared" si="31"/>
        <v>2892432888</v>
      </c>
      <c r="K61" s="571">
        <f t="shared" si="32"/>
        <v>2634482339</v>
      </c>
      <c r="L61" s="571">
        <f t="shared" si="33"/>
        <v>2892432888</v>
      </c>
      <c r="M61" s="572">
        <f t="shared" si="34"/>
        <v>1</v>
      </c>
      <c r="N61" s="571">
        <f t="shared" si="35"/>
        <v>2634482339</v>
      </c>
      <c r="O61" s="571">
        <f t="shared" si="36"/>
        <v>2634482339</v>
      </c>
      <c r="P61" s="572">
        <f t="shared" si="37"/>
        <v>0.91081883003399178</v>
      </c>
      <c r="Q61" s="573">
        <f t="shared" si="38"/>
        <v>257950549</v>
      </c>
      <c r="R61" s="156">
        <v>0</v>
      </c>
      <c r="S61" s="156">
        <v>0</v>
      </c>
      <c r="T61" s="156">
        <v>0</v>
      </c>
      <c r="U61" s="156">
        <v>0</v>
      </c>
      <c r="V61" s="156">
        <v>0</v>
      </c>
      <c r="W61" s="156">
        <v>600684292</v>
      </c>
      <c r="X61" s="156">
        <v>637679930</v>
      </c>
      <c r="Y61" s="156">
        <v>637679930</v>
      </c>
      <c r="Z61" s="156">
        <v>286955970</v>
      </c>
      <c r="AA61" s="156">
        <v>286955970</v>
      </c>
      <c r="AB61" s="156">
        <v>0</v>
      </c>
      <c r="AC61" s="156">
        <v>425022584</v>
      </c>
      <c r="AD61" s="156">
        <v>425022584</v>
      </c>
      <c r="AE61" s="156">
        <v>168548686</v>
      </c>
      <c r="AF61" s="156">
        <v>168548686</v>
      </c>
      <c r="AG61" s="156">
        <v>1236878435</v>
      </c>
      <c r="AH61" s="156">
        <v>980309766</v>
      </c>
      <c r="AI61" s="156">
        <v>980309766</v>
      </c>
      <c r="AJ61" s="156">
        <v>344294582</v>
      </c>
      <c r="AK61" s="156">
        <v>344294582</v>
      </c>
      <c r="AL61" s="156">
        <v>357137337</v>
      </c>
      <c r="AM61" s="156">
        <v>0</v>
      </c>
      <c r="AN61" s="156">
        <v>0</v>
      </c>
      <c r="AO61" s="156">
        <v>599362974</v>
      </c>
      <c r="AP61" s="156">
        <v>599362974</v>
      </c>
      <c r="AQ61" s="156">
        <v>0</v>
      </c>
      <c r="AR61" s="156">
        <v>591470059</v>
      </c>
      <c r="AS61" s="156">
        <v>849420608</v>
      </c>
      <c r="AT61" s="156">
        <v>1235320127</v>
      </c>
      <c r="AU61" s="156">
        <v>1235320127</v>
      </c>
      <c r="AV61" s="158">
        <v>1326461515</v>
      </c>
      <c r="AW61" s="158">
        <v>1326461515</v>
      </c>
      <c r="AX61" s="158">
        <v>1305883383</v>
      </c>
      <c r="AY61" s="574">
        <f t="shared" si="39"/>
        <v>1</v>
      </c>
      <c r="AZ61" s="574">
        <f t="shared" si="40"/>
        <v>0.98448644625773407</v>
      </c>
      <c r="BA61" s="158">
        <v>0</v>
      </c>
      <c r="BB61" s="158">
        <v>0</v>
      </c>
      <c r="BC61" s="158">
        <v>0</v>
      </c>
      <c r="BD61" s="574">
        <f t="shared" si="41"/>
        <v>0</v>
      </c>
      <c r="BE61" s="574">
        <f t="shared" si="42"/>
        <v>0</v>
      </c>
      <c r="BF61" s="158">
        <v>0</v>
      </c>
      <c r="BG61" s="158">
        <v>0</v>
      </c>
      <c r="BH61" s="158">
        <v>0</v>
      </c>
      <c r="BI61" s="574">
        <f t="shared" si="43"/>
        <v>0</v>
      </c>
      <c r="BJ61" s="574">
        <f t="shared" si="44"/>
        <v>0</v>
      </c>
      <c r="BK61" s="158">
        <v>17017288</v>
      </c>
      <c r="BL61" s="158">
        <v>17017288</v>
      </c>
      <c r="BM61" s="158">
        <v>14890127</v>
      </c>
      <c r="BN61" s="574">
        <f t="shared" si="45"/>
        <v>1</v>
      </c>
      <c r="BO61" s="574">
        <f t="shared" si="46"/>
        <v>0.875</v>
      </c>
      <c r="BP61" s="158">
        <v>0</v>
      </c>
      <c r="BQ61" s="158">
        <v>0</v>
      </c>
      <c r="BR61" s="158">
        <v>0</v>
      </c>
      <c r="BS61" s="574">
        <f t="shared" si="47"/>
        <v>0</v>
      </c>
      <c r="BT61" s="574">
        <f t="shared" si="48"/>
        <v>0</v>
      </c>
      <c r="BU61" s="158">
        <v>0</v>
      </c>
      <c r="BV61" s="158">
        <v>0</v>
      </c>
      <c r="BW61" s="158">
        <v>0</v>
      </c>
      <c r="BX61" s="574">
        <f t="shared" si="49"/>
        <v>0</v>
      </c>
      <c r="BY61" s="574">
        <f t="shared" si="50"/>
        <v>0</v>
      </c>
      <c r="BZ61" s="158">
        <v>1548954085</v>
      </c>
      <c r="CA61" s="158">
        <v>1548954085</v>
      </c>
      <c r="CB61" s="158">
        <v>1313708829</v>
      </c>
      <c r="CC61" s="574">
        <f t="shared" si="51"/>
        <v>1</v>
      </c>
      <c r="CD61" s="574">
        <f t="shared" si="52"/>
        <v>0.84812638523110262</v>
      </c>
      <c r="CE61" s="158">
        <f t="shared" si="53"/>
        <v>2892432888</v>
      </c>
      <c r="CF61" s="158">
        <f t="shared" si="54"/>
        <v>2892432888</v>
      </c>
      <c r="CG61" s="158">
        <f t="shared" si="55"/>
        <v>2634482339</v>
      </c>
      <c r="CH61" s="574">
        <f t="shared" si="56"/>
        <v>1</v>
      </c>
      <c r="CI61" s="574">
        <f t="shared" si="57"/>
        <v>0.91081883003399178</v>
      </c>
    </row>
    <row r="62" spans="2:87" ht="15.6">
      <c r="B62" s="151">
        <v>8141</v>
      </c>
      <c r="C62" s="133">
        <f t="shared" si="29"/>
        <v>41</v>
      </c>
      <c r="D62" s="152" t="s">
        <v>98</v>
      </c>
      <c r="E62" s="343" t="s">
        <v>41</v>
      </c>
      <c r="F62" s="344">
        <v>1905049</v>
      </c>
      <c r="G62" s="345">
        <v>211</v>
      </c>
      <c r="H62" s="571">
        <v>332772052</v>
      </c>
      <c r="I62" s="571">
        <f t="shared" si="30"/>
        <v>9455411</v>
      </c>
      <c r="J62" s="571">
        <f t="shared" si="31"/>
        <v>342227463</v>
      </c>
      <c r="K62" s="571">
        <f t="shared" si="32"/>
        <v>319871979</v>
      </c>
      <c r="L62" s="571">
        <f t="shared" si="33"/>
        <v>342227463</v>
      </c>
      <c r="M62" s="572">
        <f t="shared" si="34"/>
        <v>1</v>
      </c>
      <c r="N62" s="571">
        <f t="shared" si="35"/>
        <v>319871979</v>
      </c>
      <c r="O62" s="571">
        <f t="shared" si="36"/>
        <v>319871979</v>
      </c>
      <c r="P62" s="572">
        <f t="shared" si="37"/>
        <v>0.93467653412724505</v>
      </c>
      <c r="Q62" s="573">
        <f t="shared" si="38"/>
        <v>22355484</v>
      </c>
      <c r="R62" s="156">
        <v>0</v>
      </c>
      <c r="S62" s="156">
        <v>0</v>
      </c>
      <c r="T62" s="156">
        <v>0</v>
      </c>
      <c r="U62" s="156">
        <v>0</v>
      </c>
      <c r="V62" s="156">
        <v>0</v>
      </c>
      <c r="W62" s="156">
        <v>239534868</v>
      </c>
      <c r="X62" s="156">
        <v>261701582</v>
      </c>
      <c r="Y62" s="156">
        <v>261701582</v>
      </c>
      <c r="Z62" s="156">
        <v>117765712</v>
      </c>
      <c r="AA62" s="156">
        <v>117765712</v>
      </c>
      <c r="AB62" s="156">
        <v>-124294080</v>
      </c>
      <c r="AC62" s="156">
        <v>19380576</v>
      </c>
      <c r="AD62" s="156">
        <v>19380576</v>
      </c>
      <c r="AE62" s="156">
        <v>67814058</v>
      </c>
      <c r="AF62" s="156">
        <v>67814058</v>
      </c>
      <c r="AG62" s="156">
        <v>-24717285</v>
      </c>
      <c r="AH62" s="156">
        <v>43621400</v>
      </c>
      <c r="AI62" s="156">
        <v>43621400</v>
      </c>
      <c r="AJ62" s="156">
        <v>57571796</v>
      </c>
      <c r="AK62" s="156">
        <v>57571796</v>
      </c>
      <c r="AL62" s="156">
        <v>-81068092</v>
      </c>
      <c r="AM62" s="156">
        <v>0</v>
      </c>
      <c r="AN62" s="156">
        <v>0</v>
      </c>
      <c r="AO62" s="156">
        <v>41965668</v>
      </c>
      <c r="AP62" s="156">
        <v>41965668</v>
      </c>
      <c r="AQ62" s="156">
        <v>0</v>
      </c>
      <c r="AR62" s="156">
        <v>-4831579</v>
      </c>
      <c r="AS62" s="156">
        <v>17523905</v>
      </c>
      <c r="AT62" s="156">
        <v>34754745</v>
      </c>
      <c r="AU62" s="156">
        <v>34754745</v>
      </c>
      <c r="AV62" s="158">
        <v>261701582</v>
      </c>
      <c r="AW62" s="158">
        <v>261701582</v>
      </c>
      <c r="AX62" s="158">
        <v>258800029</v>
      </c>
      <c r="AY62" s="574">
        <f t="shared" si="39"/>
        <v>1</v>
      </c>
      <c r="AZ62" s="574">
        <f t="shared" si="40"/>
        <v>0.98891274184196565</v>
      </c>
      <c r="BA62" s="158">
        <v>0</v>
      </c>
      <c r="BB62" s="158">
        <v>0</v>
      </c>
      <c r="BC62" s="158">
        <v>0</v>
      </c>
      <c r="BD62" s="574">
        <f t="shared" si="41"/>
        <v>0</v>
      </c>
      <c r="BE62" s="574">
        <f t="shared" si="42"/>
        <v>0</v>
      </c>
      <c r="BF62" s="158">
        <v>0</v>
      </c>
      <c r="BG62" s="158">
        <v>0</v>
      </c>
      <c r="BH62" s="158">
        <v>0</v>
      </c>
      <c r="BI62" s="574">
        <f t="shared" si="43"/>
        <v>0</v>
      </c>
      <c r="BJ62" s="574">
        <f t="shared" si="44"/>
        <v>0</v>
      </c>
      <c r="BK62" s="158">
        <v>0</v>
      </c>
      <c r="BL62" s="158">
        <v>0</v>
      </c>
      <c r="BM62" s="158">
        <v>0</v>
      </c>
      <c r="BN62" s="574">
        <f t="shared" si="45"/>
        <v>0</v>
      </c>
      <c r="BO62" s="574">
        <f t="shared" si="46"/>
        <v>0</v>
      </c>
      <c r="BP62" s="158">
        <v>0</v>
      </c>
      <c r="BQ62" s="158">
        <v>0</v>
      </c>
      <c r="BR62" s="158">
        <v>0</v>
      </c>
      <c r="BS62" s="574">
        <f t="shared" si="47"/>
        <v>0</v>
      </c>
      <c r="BT62" s="574">
        <f t="shared" si="48"/>
        <v>0</v>
      </c>
      <c r="BU62" s="158">
        <v>0</v>
      </c>
      <c r="BV62" s="158">
        <v>0</v>
      </c>
      <c r="BW62" s="158">
        <v>0</v>
      </c>
      <c r="BX62" s="574">
        <f t="shared" si="49"/>
        <v>0</v>
      </c>
      <c r="BY62" s="574">
        <f t="shared" si="50"/>
        <v>0</v>
      </c>
      <c r="BZ62" s="158">
        <v>80525881</v>
      </c>
      <c r="CA62" s="158">
        <v>80525881</v>
      </c>
      <c r="CB62" s="158">
        <v>61071950</v>
      </c>
      <c r="CC62" s="574">
        <f t="shared" si="51"/>
        <v>1</v>
      </c>
      <c r="CD62" s="574">
        <f t="shared" si="52"/>
        <v>0.75841393154084213</v>
      </c>
      <c r="CE62" s="158">
        <f t="shared" si="53"/>
        <v>342227463</v>
      </c>
      <c r="CF62" s="158">
        <f t="shared" si="54"/>
        <v>342227463</v>
      </c>
      <c r="CG62" s="158">
        <f t="shared" si="55"/>
        <v>319871979</v>
      </c>
      <c r="CH62" s="574">
        <f t="shared" si="56"/>
        <v>1</v>
      </c>
      <c r="CI62" s="574">
        <f t="shared" si="57"/>
        <v>0.93467653412724505</v>
      </c>
    </row>
    <row r="63" spans="2:87" ht="15.6">
      <c r="B63" s="151">
        <v>8141</v>
      </c>
      <c r="C63" s="133">
        <f t="shared" si="29"/>
        <v>41</v>
      </c>
      <c r="D63" s="152" t="s">
        <v>98</v>
      </c>
      <c r="E63" s="343" t="s">
        <v>41</v>
      </c>
      <c r="F63" s="344">
        <v>1905049</v>
      </c>
      <c r="G63" s="345">
        <v>145</v>
      </c>
      <c r="H63" s="571">
        <v>243859584</v>
      </c>
      <c r="I63" s="571">
        <f t="shared" si="30"/>
        <v>-212702070</v>
      </c>
      <c r="J63" s="571">
        <f t="shared" si="31"/>
        <v>31157514</v>
      </c>
      <c r="K63" s="571">
        <f t="shared" si="32"/>
        <v>31045032</v>
      </c>
      <c r="L63" s="571">
        <f t="shared" si="33"/>
        <v>31157514</v>
      </c>
      <c r="M63" s="572">
        <f t="shared" si="34"/>
        <v>1</v>
      </c>
      <c r="N63" s="571">
        <f t="shared" si="35"/>
        <v>31045032</v>
      </c>
      <c r="O63" s="571">
        <f t="shared" si="36"/>
        <v>31045032</v>
      </c>
      <c r="P63" s="572">
        <f t="shared" si="37"/>
        <v>0.99638989169675085</v>
      </c>
      <c r="Q63" s="573">
        <f t="shared" si="38"/>
        <v>112482</v>
      </c>
      <c r="R63" s="156">
        <v>-210114984</v>
      </c>
      <c r="S63" s="156">
        <v>0</v>
      </c>
      <c r="T63" s="156">
        <v>0</v>
      </c>
      <c r="U63" s="156">
        <v>0</v>
      </c>
      <c r="V63" s="156">
        <v>0</v>
      </c>
      <c r="W63" s="156">
        <v>0</v>
      </c>
      <c r="X63" s="156">
        <v>31157514</v>
      </c>
      <c r="Y63" s="156">
        <v>31157514</v>
      </c>
      <c r="Z63" s="156">
        <v>0</v>
      </c>
      <c r="AA63" s="156">
        <v>0</v>
      </c>
      <c r="AB63" s="156">
        <v>0</v>
      </c>
      <c r="AC63" s="156">
        <v>0</v>
      </c>
      <c r="AD63" s="156">
        <v>0</v>
      </c>
      <c r="AE63" s="156">
        <v>4049352</v>
      </c>
      <c r="AF63" s="156">
        <v>4049352</v>
      </c>
      <c r="AG63" s="156">
        <v>0</v>
      </c>
      <c r="AH63" s="156">
        <v>0</v>
      </c>
      <c r="AI63" s="156">
        <v>0</v>
      </c>
      <c r="AJ63" s="156">
        <v>6748920</v>
      </c>
      <c r="AK63" s="156">
        <v>6748920</v>
      </c>
      <c r="AL63" s="156">
        <v>-2587086</v>
      </c>
      <c r="AM63" s="156">
        <v>0</v>
      </c>
      <c r="AN63" s="156">
        <v>0</v>
      </c>
      <c r="AO63" s="156">
        <v>6748920</v>
      </c>
      <c r="AP63" s="156">
        <v>6748920</v>
      </c>
      <c r="AQ63" s="156">
        <v>0</v>
      </c>
      <c r="AR63" s="156">
        <v>-112482</v>
      </c>
      <c r="AS63" s="156">
        <v>0</v>
      </c>
      <c r="AT63" s="156">
        <v>13497840</v>
      </c>
      <c r="AU63" s="156">
        <v>13497840</v>
      </c>
      <c r="AV63" s="158">
        <v>0</v>
      </c>
      <c r="AW63" s="158">
        <v>0</v>
      </c>
      <c r="AX63" s="158">
        <v>0</v>
      </c>
      <c r="AY63" s="574">
        <f t="shared" si="39"/>
        <v>0</v>
      </c>
      <c r="AZ63" s="574">
        <f t="shared" si="40"/>
        <v>0</v>
      </c>
      <c r="BA63" s="158">
        <v>0</v>
      </c>
      <c r="BB63" s="158">
        <v>0</v>
      </c>
      <c r="BC63" s="158">
        <v>0</v>
      </c>
      <c r="BD63" s="574">
        <f t="shared" si="41"/>
        <v>0</v>
      </c>
      <c r="BE63" s="574">
        <f t="shared" si="42"/>
        <v>0</v>
      </c>
      <c r="BF63" s="158">
        <v>0</v>
      </c>
      <c r="BG63" s="158">
        <v>0</v>
      </c>
      <c r="BH63" s="158">
        <v>0</v>
      </c>
      <c r="BI63" s="574">
        <f t="shared" si="43"/>
        <v>0</v>
      </c>
      <c r="BJ63" s="574">
        <f t="shared" si="44"/>
        <v>0</v>
      </c>
      <c r="BK63" s="158">
        <v>0</v>
      </c>
      <c r="BL63" s="158">
        <v>0</v>
      </c>
      <c r="BM63" s="158">
        <v>0</v>
      </c>
      <c r="BN63" s="574">
        <f t="shared" si="45"/>
        <v>0</v>
      </c>
      <c r="BO63" s="574">
        <f t="shared" si="46"/>
        <v>0</v>
      </c>
      <c r="BP63" s="158">
        <v>0</v>
      </c>
      <c r="BQ63" s="158">
        <v>0</v>
      </c>
      <c r="BR63" s="158">
        <v>0</v>
      </c>
      <c r="BS63" s="574">
        <f t="shared" si="47"/>
        <v>0</v>
      </c>
      <c r="BT63" s="574">
        <f t="shared" si="48"/>
        <v>0</v>
      </c>
      <c r="BU63" s="158">
        <v>0</v>
      </c>
      <c r="BV63" s="158">
        <v>0</v>
      </c>
      <c r="BW63" s="158">
        <v>0</v>
      </c>
      <c r="BX63" s="574">
        <f t="shared" si="49"/>
        <v>0</v>
      </c>
      <c r="BY63" s="574">
        <f t="shared" si="50"/>
        <v>0</v>
      </c>
      <c r="BZ63" s="158">
        <v>31157514</v>
      </c>
      <c r="CA63" s="158">
        <v>31157514</v>
      </c>
      <c r="CB63" s="158">
        <v>31045032</v>
      </c>
      <c r="CC63" s="574">
        <f t="shared" si="51"/>
        <v>1</v>
      </c>
      <c r="CD63" s="574">
        <f t="shared" si="52"/>
        <v>0.99638989169675085</v>
      </c>
      <c r="CE63" s="158">
        <f t="shared" si="53"/>
        <v>31157514</v>
      </c>
      <c r="CF63" s="158">
        <f t="shared" si="54"/>
        <v>31157514</v>
      </c>
      <c r="CG63" s="158">
        <f t="shared" si="55"/>
        <v>31045032</v>
      </c>
      <c r="CH63" s="574">
        <f t="shared" si="56"/>
        <v>1</v>
      </c>
      <c r="CI63" s="574">
        <f t="shared" si="57"/>
        <v>0.99638989169675085</v>
      </c>
    </row>
    <row r="64" spans="2:87" ht="15.6">
      <c r="B64" s="151">
        <v>8141</v>
      </c>
      <c r="C64" s="133">
        <f t="shared" si="29"/>
        <v>41</v>
      </c>
      <c r="D64" s="152" t="s">
        <v>99</v>
      </c>
      <c r="E64" s="343" t="s">
        <v>41</v>
      </c>
      <c r="F64" s="344">
        <v>1905049</v>
      </c>
      <c r="G64" s="345">
        <v>145</v>
      </c>
      <c r="H64" s="571">
        <v>48459000</v>
      </c>
      <c r="I64" s="571">
        <f t="shared" si="30"/>
        <v>-48459000</v>
      </c>
      <c r="J64" s="571">
        <f t="shared" si="31"/>
        <v>0</v>
      </c>
      <c r="K64" s="571">
        <f t="shared" si="32"/>
        <v>0</v>
      </c>
      <c r="L64" s="571">
        <f t="shared" si="33"/>
        <v>0</v>
      </c>
      <c r="M64" s="572">
        <f t="shared" si="34"/>
        <v>0</v>
      </c>
      <c r="N64" s="571">
        <f t="shared" si="35"/>
        <v>0</v>
      </c>
      <c r="O64" s="571">
        <f t="shared" si="36"/>
        <v>0</v>
      </c>
      <c r="P64" s="572">
        <f t="shared" si="37"/>
        <v>0</v>
      </c>
      <c r="Q64" s="573">
        <f t="shared" si="38"/>
        <v>0</v>
      </c>
      <c r="R64" s="156">
        <v>-48459000</v>
      </c>
      <c r="S64" s="156">
        <v>0</v>
      </c>
      <c r="T64" s="156">
        <v>0</v>
      </c>
      <c r="U64" s="156">
        <v>0</v>
      </c>
      <c r="V64" s="156">
        <v>0</v>
      </c>
      <c r="W64" s="156">
        <v>0</v>
      </c>
      <c r="X64" s="156">
        <v>0</v>
      </c>
      <c r="Y64" s="156">
        <v>0</v>
      </c>
      <c r="Z64" s="156">
        <v>0</v>
      </c>
      <c r="AA64" s="156">
        <v>0</v>
      </c>
      <c r="AB64" s="156">
        <v>0</v>
      </c>
      <c r="AC64" s="156">
        <v>0</v>
      </c>
      <c r="AD64" s="156">
        <v>0</v>
      </c>
      <c r="AE64" s="156">
        <v>0</v>
      </c>
      <c r="AF64" s="156">
        <v>0</v>
      </c>
      <c r="AG64" s="156">
        <v>0</v>
      </c>
      <c r="AH64" s="156">
        <v>0</v>
      </c>
      <c r="AI64" s="156">
        <v>0</v>
      </c>
      <c r="AJ64" s="156">
        <v>0</v>
      </c>
      <c r="AK64" s="156">
        <v>0</v>
      </c>
      <c r="AL64" s="156">
        <v>0</v>
      </c>
      <c r="AM64" s="156">
        <v>0</v>
      </c>
      <c r="AN64" s="156">
        <v>0</v>
      </c>
      <c r="AO64" s="156">
        <v>0</v>
      </c>
      <c r="AP64" s="156">
        <v>0</v>
      </c>
      <c r="AQ64" s="156">
        <v>0</v>
      </c>
      <c r="AR64" s="156">
        <v>0</v>
      </c>
      <c r="AS64" s="156">
        <v>0</v>
      </c>
      <c r="AT64" s="156">
        <v>0</v>
      </c>
      <c r="AU64" s="156">
        <v>0</v>
      </c>
      <c r="AV64" s="158">
        <v>0</v>
      </c>
      <c r="AW64" s="158">
        <v>0</v>
      </c>
      <c r="AX64" s="158">
        <v>0</v>
      </c>
      <c r="AY64" s="574">
        <f t="shared" si="39"/>
        <v>0</v>
      </c>
      <c r="AZ64" s="574">
        <f t="shared" si="40"/>
        <v>0</v>
      </c>
      <c r="BA64" s="158">
        <v>0</v>
      </c>
      <c r="BB64" s="158">
        <v>0</v>
      </c>
      <c r="BC64" s="158">
        <v>0</v>
      </c>
      <c r="BD64" s="574">
        <f t="shared" si="41"/>
        <v>0</v>
      </c>
      <c r="BE64" s="574">
        <f t="shared" si="42"/>
        <v>0</v>
      </c>
      <c r="BF64" s="158">
        <v>0</v>
      </c>
      <c r="BG64" s="158">
        <v>0</v>
      </c>
      <c r="BH64" s="158">
        <v>0</v>
      </c>
      <c r="BI64" s="574">
        <f t="shared" si="43"/>
        <v>0</v>
      </c>
      <c r="BJ64" s="574">
        <f t="shared" si="44"/>
        <v>0</v>
      </c>
      <c r="BK64" s="158">
        <v>0</v>
      </c>
      <c r="BL64" s="158">
        <v>0</v>
      </c>
      <c r="BM64" s="158">
        <v>0</v>
      </c>
      <c r="BN64" s="574">
        <f t="shared" si="45"/>
        <v>0</v>
      </c>
      <c r="BO64" s="574">
        <f t="shared" si="46"/>
        <v>0</v>
      </c>
      <c r="BP64" s="158">
        <v>0</v>
      </c>
      <c r="BQ64" s="158">
        <v>0</v>
      </c>
      <c r="BR64" s="158">
        <v>0</v>
      </c>
      <c r="BS64" s="574">
        <f t="shared" si="47"/>
        <v>0</v>
      </c>
      <c r="BT64" s="574">
        <f t="shared" si="48"/>
        <v>0</v>
      </c>
      <c r="BU64" s="158">
        <v>0</v>
      </c>
      <c r="BV64" s="158">
        <v>0</v>
      </c>
      <c r="BW64" s="158">
        <v>0</v>
      </c>
      <c r="BX64" s="574">
        <f t="shared" si="49"/>
        <v>0</v>
      </c>
      <c r="BY64" s="574">
        <f t="shared" si="50"/>
        <v>0</v>
      </c>
      <c r="BZ64" s="158">
        <v>0</v>
      </c>
      <c r="CA64" s="158">
        <v>0</v>
      </c>
      <c r="CB64" s="158">
        <v>0</v>
      </c>
      <c r="CC64" s="574">
        <f t="shared" si="51"/>
        <v>0</v>
      </c>
      <c r="CD64" s="574">
        <f t="shared" si="52"/>
        <v>0</v>
      </c>
      <c r="CE64" s="158">
        <f t="shared" si="53"/>
        <v>0</v>
      </c>
      <c r="CF64" s="158">
        <f t="shared" si="54"/>
        <v>0</v>
      </c>
      <c r="CG64" s="158">
        <f t="shared" si="55"/>
        <v>0</v>
      </c>
      <c r="CH64" s="574">
        <f t="shared" si="56"/>
        <v>0</v>
      </c>
      <c r="CI64" s="574">
        <f t="shared" si="57"/>
        <v>0</v>
      </c>
    </row>
    <row r="65" spans="2:87" ht="15.6">
      <c r="B65" s="151">
        <v>8141</v>
      </c>
      <c r="C65" s="133">
        <f t="shared" si="29"/>
        <v>41</v>
      </c>
      <c r="D65" s="152" t="s">
        <v>99</v>
      </c>
      <c r="E65" s="343" t="s">
        <v>41</v>
      </c>
      <c r="F65" s="344">
        <v>1905049</v>
      </c>
      <c r="G65" s="345">
        <v>211</v>
      </c>
      <c r="H65" s="571">
        <v>48009241</v>
      </c>
      <c r="I65" s="571">
        <f t="shared" si="30"/>
        <v>638980274</v>
      </c>
      <c r="J65" s="571">
        <f t="shared" si="31"/>
        <v>686989515</v>
      </c>
      <c r="K65" s="571">
        <f t="shared" si="32"/>
        <v>545045650</v>
      </c>
      <c r="L65" s="571">
        <f t="shared" si="33"/>
        <v>686989515</v>
      </c>
      <c r="M65" s="572">
        <f t="shared" si="34"/>
        <v>1</v>
      </c>
      <c r="N65" s="571">
        <f t="shared" si="35"/>
        <v>545045650</v>
      </c>
      <c r="O65" s="571">
        <f t="shared" si="36"/>
        <v>545045650</v>
      </c>
      <c r="P65" s="572">
        <f t="shared" si="37"/>
        <v>0.7933827781927647</v>
      </c>
      <c r="Q65" s="573">
        <f t="shared" si="38"/>
        <v>141943865</v>
      </c>
      <c r="R65" s="156">
        <v>48459000</v>
      </c>
      <c r="S65" s="156">
        <v>0</v>
      </c>
      <c r="T65" s="156">
        <v>0</v>
      </c>
      <c r="U65" s="156">
        <v>0</v>
      </c>
      <c r="V65" s="156">
        <v>0</v>
      </c>
      <c r="W65" s="156">
        <v>14417117</v>
      </c>
      <c r="X65" s="156">
        <v>15751286</v>
      </c>
      <c r="Y65" s="156">
        <v>15751286</v>
      </c>
      <c r="Z65" s="156">
        <v>7088079</v>
      </c>
      <c r="AA65" s="156">
        <v>7088079</v>
      </c>
      <c r="AB65" s="156">
        <v>124294080</v>
      </c>
      <c r="AC65" s="156">
        <v>170969152</v>
      </c>
      <c r="AD65" s="156">
        <v>170969152</v>
      </c>
      <c r="AE65" s="156">
        <v>4252847</v>
      </c>
      <c r="AF65" s="156">
        <v>4252847</v>
      </c>
      <c r="AG65" s="156">
        <v>283701182</v>
      </c>
      <c r="AH65" s="156">
        <v>271120986</v>
      </c>
      <c r="AI65" s="156">
        <v>271120986</v>
      </c>
      <c r="AJ65" s="156">
        <v>95158572</v>
      </c>
      <c r="AK65" s="156">
        <v>95158572</v>
      </c>
      <c r="AL65" s="156">
        <v>168108895</v>
      </c>
      <c r="AM65" s="156">
        <v>48459000</v>
      </c>
      <c r="AN65" s="156">
        <v>48459000</v>
      </c>
      <c r="AO65" s="156">
        <v>142926693</v>
      </c>
      <c r="AP65" s="156">
        <v>142926693</v>
      </c>
      <c r="AQ65" s="156">
        <v>0</v>
      </c>
      <c r="AR65" s="156">
        <v>38745226</v>
      </c>
      <c r="AS65" s="156">
        <v>180689091</v>
      </c>
      <c r="AT65" s="156">
        <v>295619459</v>
      </c>
      <c r="AU65" s="156">
        <v>295619459</v>
      </c>
      <c r="AV65" s="158">
        <v>175826493</v>
      </c>
      <c r="AW65" s="158">
        <v>175826493</v>
      </c>
      <c r="AX65" s="158">
        <v>168228218</v>
      </c>
      <c r="AY65" s="574">
        <f t="shared" si="39"/>
        <v>1</v>
      </c>
      <c r="AZ65" s="574">
        <f t="shared" si="40"/>
        <v>0.95678538046026995</v>
      </c>
      <c r="BA65" s="158">
        <v>0</v>
      </c>
      <c r="BB65" s="158">
        <v>0</v>
      </c>
      <c r="BC65" s="158">
        <v>0</v>
      </c>
      <c r="BD65" s="574">
        <f t="shared" si="41"/>
        <v>0</v>
      </c>
      <c r="BE65" s="574">
        <f t="shared" si="42"/>
        <v>0</v>
      </c>
      <c r="BF65" s="158">
        <v>0</v>
      </c>
      <c r="BG65" s="158">
        <v>0</v>
      </c>
      <c r="BH65" s="158">
        <v>0</v>
      </c>
      <c r="BI65" s="574">
        <f t="shared" si="43"/>
        <v>0</v>
      </c>
      <c r="BJ65" s="574">
        <f t="shared" si="44"/>
        <v>0</v>
      </c>
      <c r="BK65" s="158">
        <v>0</v>
      </c>
      <c r="BL65" s="158">
        <v>0</v>
      </c>
      <c r="BM65" s="158">
        <v>0</v>
      </c>
      <c r="BN65" s="574">
        <f t="shared" si="45"/>
        <v>0</v>
      </c>
      <c r="BO65" s="574">
        <f t="shared" si="46"/>
        <v>0</v>
      </c>
      <c r="BP65" s="158">
        <v>0</v>
      </c>
      <c r="BQ65" s="158">
        <v>0</v>
      </c>
      <c r="BR65" s="158">
        <v>0</v>
      </c>
      <c r="BS65" s="574">
        <f t="shared" si="47"/>
        <v>0</v>
      </c>
      <c r="BT65" s="574">
        <f t="shared" si="48"/>
        <v>0</v>
      </c>
      <c r="BU65" s="158">
        <v>0</v>
      </c>
      <c r="BV65" s="158">
        <v>0</v>
      </c>
      <c r="BW65" s="158">
        <v>0</v>
      </c>
      <c r="BX65" s="574">
        <f t="shared" si="49"/>
        <v>0</v>
      </c>
      <c r="BY65" s="574">
        <f t="shared" si="50"/>
        <v>0</v>
      </c>
      <c r="BZ65" s="158">
        <v>511163022</v>
      </c>
      <c r="CA65" s="158">
        <v>511163022</v>
      </c>
      <c r="CB65" s="158">
        <v>376817432</v>
      </c>
      <c r="CC65" s="574">
        <f t="shared" si="51"/>
        <v>1</v>
      </c>
      <c r="CD65" s="574">
        <f t="shared" si="52"/>
        <v>0.73717662620751934</v>
      </c>
      <c r="CE65" s="158">
        <f t="shared" si="53"/>
        <v>686989515</v>
      </c>
      <c r="CF65" s="158">
        <f t="shared" si="54"/>
        <v>686989515</v>
      </c>
      <c r="CG65" s="158">
        <f t="shared" si="55"/>
        <v>545045650</v>
      </c>
      <c r="CH65" s="574">
        <f t="shared" si="56"/>
        <v>1</v>
      </c>
      <c r="CI65" s="574">
        <f t="shared" si="57"/>
        <v>0.7933827781927647</v>
      </c>
    </row>
    <row r="66" spans="2:87" ht="15.6">
      <c r="B66" s="151">
        <v>8141</v>
      </c>
      <c r="C66" s="133">
        <f t="shared" si="29"/>
        <v>41</v>
      </c>
      <c r="D66" s="152" t="s">
        <v>100</v>
      </c>
      <c r="E66" s="343" t="s">
        <v>41</v>
      </c>
      <c r="F66" s="344">
        <v>1905049</v>
      </c>
      <c r="G66" s="345">
        <v>145</v>
      </c>
      <c r="H66" s="571">
        <v>270832927</v>
      </c>
      <c r="I66" s="571">
        <f t="shared" si="30"/>
        <v>-270832927</v>
      </c>
      <c r="J66" s="571">
        <f t="shared" si="31"/>
        <v>0</v>
      </c>
      <c r="K66" s="571">
        <f t="shared" si="32"/>
        <v>0</v>
      </c>
      <c r="L66" s="571">
        <f t="shared" si="33"/>
        <v>0</v>
      </c>
      <c r="M66" s="572">
        <f t="shared" si="34"/>
        <v>0</v>
      </c>
      <c r="N66" s="571">
        <f t="shared" si="35"/>
        <v>0</v>
      </c>
      <c r="O66" s="571">
        <f t="shared" si="36"/>
        <v>0</v>
      </c>
      <c r="P66" s="572">
        <f t="shared" si="37"/>
        <v>0</v>
      </c>
      <c r="Q66" s="573">
        <f t="shared" si="38"/>
        <v>0</v>
      </c>
      <c r="R66" s="156">
        <v>-270832927</v>
      </c>
      <c r="S66" s="156">
        <v>0</v>
      </c>
      <c r="T66" s="156">
        <v>0</v>
      </c>
      <c r="U66" s="156">
        <v>0</v>
      </c>
      <c r="V66" s="156">
        <v>0</v>
      </c>
      <c r="W66" s="156">
        <v>0</v>
      </c>
      <c r="X66" s="156">
        <v>0</v>
      </c>
      <c r="Y66" s="156">
        <v>0</v>
      </c>
      <c r="Z66" s="156">
        <v>0</v>
      </c>
      <c r="AA66" s="156">
        <v>0</v>
      </c>
      <c r="AB66" s="156">
        <v>0</v>
      </c>
      <c r="AC66" s="156">
        <v>0</v>
      </c>
      <c r="AD66" s="156">
        <v>0</v>
      </c>
      <c r="AE66" s="156">
        <v>0</v>
      </c>
      <c r="AF66" s="156">
        <v>0</v>
      </c>
      <c r="AG66" s="156">
        <v>315741222</v>
      </c>
      <c r="AH66" s="156">
        <v>0</v>
      </c>
      <c r="AI66" s="156">
        <v>0</v>
      </c>
      <c r="AJ66" s="156">
        <v>0</v>
      </c>
      <c r="AK66" s="156">
        <v>0</v>
      </c>
      <c r="AL66" s="156">
        <v>-315741222</v>
      </c>
      <c r="AM66" s="156">
        <v>0</v>
      </c>
      <c r="AN66" s="156">
        <v>0</v>
      </c>
      <c r="AO66" s="156">
        <v>0</v>
      </c>
      <c r="AP66" s="156">
        <v>0</v>
      </c>
      <c r="AQ66" s="156">
        <v>0</v>
      </c>
      <c r="AR66" s="156">
        <v>0</v>
      </c>
      <c r="AS66" s="156">
        <v>0</v>
      </c>
      <c r="AT66" s="156">
        <v>0</v>
      </c>
      <c r="AU66" s="156">
        <v>0</v>
      </c>
      <c r="AV66" s="158">
        <v>0</v>
      </c>
      <c r="AW66" s="158">
        <v>0</v>
      </c>
      <c r="AX66" s="158">
        <v>0</v>
      </c>
      <c r="AY66" s="574">
        <f t="shared" si="39"/>
        <v>0</v>
      </c>
      <c r="AZ66" s="574">
        <f t="shared" si="40"/>
        <v>0</v>
      </c>
      <c r="BA66" s="158">
        <v>0</v>
      </c>
      <c r="BB66" s="158">
        <v>0</v>
      </c>
      <c r="BC66" s="158">
        <v>0</v>
      </c>
      <c r="BD66" s="574">
        <f t="shared" si="41"/>
        <v>0</v>
      </c>
      <c r="BE66" s="574">
        <f t="shared" si="42"/>
        <v>0</v>
      </c>
      <c r="BF66" s="158">
        <v>0</v>
      </c>
      <c r="BG66" s="158">
        <v>0</v>
      </c>
      <c r="BH66" s="158">
        <v>0</v>
      </c>
      <c r="BI66" s="574">
        <f t="shared" si="43"/>
        <v>0</v>
      </c>
      <c r="BJ66" s="574">
        <f t="shared" si="44"/>
        <v>0</v>
      </c>
      <c r="BK66" s="158">
        <v>0</v>
      </c>
      <c r="BL66" s="158">
        <v>0</v>
      </c>
      <c r="BM66" s="158">
        <v>0</v>
      </c>
      <c r="BN66" s="574">
        <f t="shared" si="45"/>
        <v>0</v>
      </c>
      <c r="BO66" s="574">
        <f t="shared" si="46"/>
        <v>0</v>
      </c>
      <c r="BP66" s="158">
        <v>0</v>
      </c>
      <c r="BQ66" s="158">
        <v>0</v>
      </c>
      <c r="BR66" s="158">
        <v>0</v>
      </c>
      <c r="BS66" s="574">
        <f t="shared" si="47"/>
        <v>0</v>
      </c>
      <c r="BT66" s="574">
        <f t="shared" si="48"/>
        <v>0</v>
      </c>
      <c r="BU66" s="158">
        <v>0</v>
      </c>
      <c r="BV66" s="158">
        <v>0</v>
      </c>
      <c r="BW66" s="158">
        <v>0</v>
      </c>
      <c r="BX66" s="574">
        <f t="shared" si="49"/>
        <v>0</v>
      </c>
      <c r="BY66" s="574">
        <f t="shared" si="50"/>
        <v>0</v>
      </c>
      <c r="BZ66" s="158">
        <v>0</v>
      </c>
      <c r="CA66" s="158">
        <v>0</v>
      </c>
      <c r="CB66" s="158">
        <v>0</v>
      </c>
      <c r="CC66" s="574">
        <f t="shared" si="51"/>
        <v>0</v>
      </c>
      <c r="CD66" s="574">
        <f t="shared" si="52"/>
        <v>0</v>
      </c>
      <c r="CE66" s="158">
        <f t="shared" si="53"/>
        <v>0</v>
      </c>
      <c r="CF66" s="158">
        <f t="shared" si="54"/>
        <v>0</v>
      </c>
      <c r="CG66" s="158">
        <f t="shared" si="55"/>
        <v>0</v>
      </c>
      <c r="CH66" s="574">
        <f t="shared" si="56"/>
        <v>0</v>
      </c>
      <c r="CI66" s="574">
        <f t="shared" si="57"/>
        <v>0</v>
      </c>
    </row>
    <row r="67" spans="2:87" ht="15.6">
      <c r="B67" s="151">
        <v>8141</v>
      </c>
      <c r="C67" s="133">
        <f t="shared" ref="C67:C93" si="58">VALUE(LEFT(D67,SEARCH(".",D67,1)-1))</f>
        <v>41</v>
      </c>
      <c r="D67" s="152" t="s">
        <v>100</v>
      </c>
      <c r="E67" s="343" t="s">
        <v>41</v>
      </c>
      <c r="F67" s="344">
        <v>1905049</v>
      </c>
      <c r="G67" s="345">
        <v>211</v>
      </c>
      <c r="H67" s="571">
        <v>5210744</v>
      </c>
      <c r="I67" s="571">
        <f t="shared" ref="I67:I93" si="59">+R67+W67+AB67+AG67+AL67+AQ67</f>
        <v>1646980883</v>
      </c>
      <c r="J67" s="571">
        <f t="shared" ref="J67:J93" si="60">+H67+I67</f>
        <v>1652191627</v>
      </c>
      <c r="K67" s="571">
        <f t="shared" ref="K67:K93" si="61">+S67+X67+AC67+AH67+AM67+AR67</f>
        <v>1499373843</v>
      </c>
      <c r="L67" s="571">
        <f t="shared" ref="L67:L93" si="62">+T67+Y67+AD67+AI67+AN67+AS67</f>
        <v>1652191627</v>
      </c>
      <c r="M67" s="572">
        <f t="shared" ref="M67:M93" si="63">IFERROR(+L67/J67,0)</f>
        <v>1</v>
      </c>
      <c r="N67" s="571">
        <f t="shared" ref="N67:N93" si="64">+U67+Z67+AE67+AJ67+AO67+AT67</f>
        <v>1499373843</v>
      </c>
      <c r="O67" s="571">
        <f t="shared" ref="O67:O93" si="65">+V67+AA67+AF67+AK67+AP67+AU67</f>
        <v>1499373843</v>
      </c>
      <c r="P67" s="572">
        <f t="shared" ref="P67:P93" si="66">IFERROR(+O67/L67,0)</f>
        <v>0.90750601715765744</v>
      </c>
      <c r="Q67" s="573">
        <f t="shared" ref="Q67:Q93" si="67">L67-O67</f>
        <v>152817784</v>
      </c>
      <c r="R67" s="156">
        <v>517005765</v>
      </c>
      <c r="S67" s="156">
        <v>0</v>
      </c>
      <c r="T67" s="156">
        <v>0</v>
      </c>
      <c r="U67" s="156">
        <v>0</v>
      </c>
      <c r="V67" s="156">
        <v>0</v>
      </c>
      <c r="W67" s="156">
        <v>477983594</v>
      </c>
      <c r="X67" s="156">
        <v>522216509</v>
      </c>
      <c r="Y67" s="156">
        <v>522216509</v>
      </c>
      <c r="Z67" s="156">
        <v>234997430</v>
      </c>
      <c r="AA67" s="156">
        <v>234997430</v>
      </c>
      <c r="AB67" s="156">
        <v>0</v>
      </c>
      <c r="AC67" s="156">
        <v>376608214</v>
      </c>
      <c r="AD67" s="156">
        <v>376608214</v>
      </c>
      <c r="AE67" s="156">
        <v>138420356</v>
      </c>
      <c r="AF67" s="156">
        <v>138420356</v>
      </c>
      <c r="AG67" s="156">
        <v>661001976</v>
      </c>
      <c r="AH67" s="156">
        <v>452020904</v>
      </c>
      <c r="AI67" s="156">
        <v>452020904</v>
      </c>
      <c r="AJ67" s="156">
        <v>297367407</v>
      </c>
      <c r="AK67" s="156">
        <v>297367407</v>
      </c>
      <c r="AL67" s="156">
        <v>-9010452</v>
      </c>
      <c r="AM67" s="156">
        <v>0</v>
      </c>
      <c r="AN67" s="156">
        <v>0</v>
      </c>
      <c r="AO67" s="156">
        <v>358749762</v>
      </c>
      <c r="AP67" s="156">
        <v>358749762</v>
      </c>
      <c r="AQ67" s="156">
        <v>0</v>
      </c>
      <c r="AR67" s="156">
        <v>148528216</v>
      </c>
      <c r="AS67" s="156">
        <v>301346000</v>
      </c>
      <c r="AT67" s="156">
        <v>469838888</v>
      </c>
      <c r="AU67" s="156">
        <v>469838888</v>
      </c>
      <c r="AV67" s="158">
        <v>823562509</v>
      </c>
      <c r="AW67" s="158">
        <v>823562509</v>
      </c>
      <c r="AX67" s="158">
        <v>818082533</v>
      </c>
      <c r="AY67" s="574">
        <f t="shared" ref="AY67:AY93" si="68">IFERROR(+AW67/AV67,0)</f>
        <v>1</v>
      </c>
      <c r="AZ67" s="574">
        <f t="shared" ref="AZ67:AZ93" si="69">IFERROR(+AX67/AW67,0)</f>
        <v>0.99334601084906837</v>
      </c>
      <c r="BA67" s="158">
        <v>0</v>
      </c>
      <c r="BB67" s="158">
        <v>0</v>
      </c>
      <c r="BC67" s="158">
        <v>0</v>
      </c>
      <c r="BD67" s="574">
        <f t="shared" ref="BD67:BD93" si="70">IFERROR(+BB67/BA67,0)</f>
        <v>0</v>
      </c>
      <c r="BE67" s="574">
        <f t="shared" ref="BE67:BE93" si="71">IFERROR(+BC67/BB67,0)</f>
        <v>0</v>
      </c>
      <c r="BF67" s="158">
        <v>0</v>
      </c>
      <c r="BG67" s="158">
        <v>0</v>
      </c>
      <c r="BH67" s="158">
        <v>0</v>
      </c>
      <c r="BI67" s="574">
        <f t="shared" ref="BI67:BI93" si="72">IFERROR(+BG67/BF67,0)</f>
        <v>0</v>
      </c>
      <c r="BJ67" s="574">
        <f t="shared" ref="BJ67:BJ93" si="73">IFERROR(+BH67/BG67,0)</f>
        <v>0</v>
      </c>
      <c r="BK67" s="158">
        <v>0</v>
      </c>
      <c r="BL67" s="158">
        <v>0</v>
      </c>
      <c r="BM67" s="158">
        <v>0</v>
      </c>
      <c r="BN67" s="574">
        <f t="shared" ref="BN67:BN93" si="74">IFERROR(+BL67/BK67,0)</f>
        <v>0</v>
      </c>
      <c r="BO67" s="574">
        <f t="shared" ref="BO67:BO93" si="75">IFERROR(+BM67/BL67,0)</f>
        <v>0</v>
      </c>
      <c r="BP67" s="158">
        <v>0</v>
      </c>
      <c r="BQ67" s="158">
        <v>0</v>
      </c>
      <c r="BR67" s="158">
        <v>0</v>
      </c>
      <c r="BS67" s="574">
        <f t="shared" ref="BS67:BS93" si="76">IFERROR(+BQ67/BP67,0)</f>
        <v>0</v>
      </c>
      <c r="BT67" s="574">
        <f t="shared" ref="BT67:BT93" si="77">IFERROR(+BR67/BQ67,0)</f>
        <v>0</v>
      </c>
      <c r="BU67" s="158">
        <v>0</v>
      </c>
      <c r="BV67" s="158">
        <v>0</v>
      </c>
      <c r="BW67" s="158">
        <v>0</v>
      </c>
      <c r="BX67" s="574">
        <f t="shared" ref="BX67:BX93" si="78">IFERROR(+BV67/BU67,0)</f>
        <v>0</v>
      </c>
      <c r="BY67" s="574">
        <f t="shared" ref="BY67:BY93" si="79">IFERROR(+BW67/BV67,0)</f>
        <v>0</v>
      </c>
      <c r="BZ67" s="158">
        <v>828629118</v>
      </c>
      <c r="CA67" s="158">
        <v>828629118</v>
      </c>
      <c r="CB67" s="158">
        <v>681291310</v>
      </c>
      <c r="CC67" s="574">
        <f t="shared" ref="CC67:CC93" si="80">IFERROR(+CA67/BZ67,0)</f>
        <v>1</v>
      </c>
      <c r="CD67" s="574">
        <f t="shared" ref="CD67:CD93" si="81">IFERROR(+CB67/CA67,0)</f>
        <v>0.82219088757631609</v>
      </c>
      <c r="CE67" s="158">
        <f t="shared" ref="CE67:CE93" si="82">+AV67+BA67+BF67+BK67+BP67+BU67+BZ67</f>
        <v>1652191627</v>
      </c>
      <c r="CF67" s="158">
        <f t="shared" ref="CF67:CF93" si="83">+AW67+BB67+BG67+BL67+BQ67+BV67+CA67</f>
        <v>1652191627</v>
      </c>
      <c r="CG67" s="158">
        <f t="shared" ref="CG67:CG93" si="84">+AX67+BC67+BH67+BM67+BR67+BW67+CB67</f>
        <v>1499373843</v>
      </c>
      <c r="CH67" s="574">
        <f t="shared" ref="CH67:CH93" si="85">IFERROR(+CF67/CE67,0)</f>
        <v>1</v>
      </c>
      <c r="CI67" s="574">
        <f t="shared" ref="CI67:CI93" si="86">IFERROR(+CG67/CF67,0)</f>
        <v>0.90750601715765744</v>
      </c>
    </row>
    <row r="68" spans="2:87" ht="15.6">
      <c r="B68" s="151">
        <v>8141</v>
      </c>
      <c r="C68" s="133">
        <f t="shared" si="58"/>
        <v>42</v>
      </c>
      <c r="D68" s="152" t="s">
        <v>101</v>
      </c>
      <c r="E68" s="343" t="s">
        <v>41</v>
      </c>
      <c r="F68" s="344">
        <v>1905049</v>
      </c>
      <c r="G68" s="345">
        <v>149</v>
      </c>
      <c r="H68" s="571">
        <v>9044398616</v>
      </c>
      <c r="I68" s="571">
        <f t="shared" si="59"/>
        <v>-5942908285</v>
      </c>
      <c r="J68" s="571">
        <f t="shared" si="60"/>
        <v>3101490331</v>
      </c>
      <c r="K68" s="571">
        <f t="shared" si="61"/>
        <v>2546378913</v>
      </c>
      <c r="L68" s="571">
        <f t="shared" si="62"/>
        <v>3033952090</v>
      </c>
      <c r="M68" s="572">
        <f t="shared" si="63"/>
        <v>0.97822393952838027</v>
      </c>
      <c r="N68" s="571">
        <f t="shared" si="64"/>
        <v>2546378913</v>
      </c>
      <c r="O68" s="571">
        <f t="shared" si="65"/>
        <v>2546378913</v>
      </c>
      <c r="P68" s="572">
        <f t="shared" si="66"/>
        <v>0.83929437165238818</v>
      </c>
      <c r="Q68" s="573">
        <f t="shared" si="67"/>
        <v>487573177</v>
      </c>
      <c r="R68" s="156">
        <v>-7999654016</v>
      </c>
      <c r="S68" s="156">
        <v>0</v>
      </c>
      <c r="T68" s="156">
        <v>0</v>
      </c>
      <c r="U68" s="156">
        <v>0</v>
      </c>
      <c r="V68" s="156">
        <v>0</v>
      </c>
      <c r="W68" s="156">
        <v>0</v>
      </c>
      <c r="X68" s="156">
        <v>272827068</v>
      </c>
      <c r="Y68" s="156">
        <v>272827068</v>
      </c>
      <c r="Z68" s="156">
        <v>0</v>
      </c>
      <c r="AA68" s="156">
        <v>0</v>
      </c>
      <c r="AB68" s="156">
        <v>0</v>
      </c>
      <c r="AC68" s="156">
        <v>392203528</v>
      </c>
      <c r="AD68" s="156">
        <v>392203528</v>
      </c>
      <c r="AE68" s="156">
        <v>4444905</v>
      </c>
      <c r="AF68" s="156">
        <v>4444905</v>
      </c>
      <c r="AG68" s="156">
        <v>2460224465</v>
      </c>
      <c r="AH68" s="156">
        <v>2399833317</v>
      </c>
      <c r="AI68" s="156">
        <v>2399833317</v>
      </c>
      <c r="AJ68" s="156">
        <v>115468950</v>
      </c>
      <c r="AK68" s="156">
        <v>115468950</v>
      </c>
      <c r="AL68" s="156">
        <v>-403478734</v>
      </c>
      <c r="AM68" s="156">
        <v>9665730</v>
      </c>
      <c r="AN68" s="156">
        <v>9665730</v>
      </c>
      <c r="AO68" s="156">
        <v>1242740336</v>
      </c>
      <c r="AP68" s="156">
        <v>1242740336</v>
      </c>
      <c r="AQ68" s="156">
        <v>0</v>
      </c>
      <c r="AR68" s="156">
        <v>-528150730</v>
      </c>
      <c r="AS68" s="156">
        <v>-40577553</v>
      </c>
      <c r="AT68" s="156">
        <v>1183724722</v>
      </c>
      <c r="AU68" s="156">
        <v>1183724722</v>
      </c>
      <c r="AV68" s="158">
        <v>0</v>
      </c>
      <c r="AW68" s="158">
        <v>0</v>
      </c>
      <c r="AX68" s="158">
        <v>0</v>
      </c>
      <c r="AY68" s="574">
        <f t="shared" si="68"/>
        <v>0</v>
      </c>
      <c r="AZ68" s="574">
        <f t="shared" si="69"/>
        <v>0</v>
      </c>
      <c r="BA68" s="158">
        <v>0</v>
      </c>
      <c r="BB68" s="158">
        <v>0</v>
      </c>
      <c r="BC68" s="158">
        <v>0</v>
      </c>
      <c r="BD68" s="574">
        <f t="shared" si="70"/>
        <v>0</v>
      </c>
      <c r="BE68" s="574">
        <f t="shared" si="71"/>
        <v>0</v>
      </c>
      <c r="BF68" s="158">
        <v>0</v>
      </c>
      <c r="BG68" s="158">
        <v>0</v>
      </c>
      <c r="BH68" s="158">
        <v>0</v>
      </c>
      <c r="BI68" s="574">
        <f t="shared" si="72"/>
        <v>0</v>
      </c>
      <c r="BJ68" s="574">
        <f t="shared" si="73"/>
        <v>0</v>
      </c>
      <c r="BK68" s="158">
        <v>2348954090</v>
      </c>
      <c r="BL68" s="158">
        <v>2348954090</v>
      </c>
      <c r="BM68" s="158">
        <v>1839619234</v>
      </c>
      <c r="BN68" s="574">
        <f t="shared" si="74"/>
        <v>1</v>
      </c>
      <c r="BO68" s="574">
        <f t="shared" si="75"/>
        <v>0.78316525718048413</v>
      </c>
      <c r="BP68" s="158">
        <v>0</v>
      </c>
      <c r="BQ68" s="158">
        <v>0</v>
      </c>
      <c r="BR68" s="158">
        <v>0</v>
      </c>
      <c r="BS68" s="574">
        <f t="shared" si="76"/>
        <v>0</v>
      </c>
      <c r="BT68" s="574">
        <f t="shared" si="77"/>
        <v>0</v>
      </c>
      <c r="BU68" s="158">
        <v>0</v>
      </c>
      <c r="BV68" s="158">
        <v>0</v>
      </c>
      <c r="BW68" s="158">
        <v>0</v>
      </c>
      <c r="BX68" s="574">
        <f t="shared" si="78"/>
        <v>0</v>
      </c>
      <c r="BY68" s="574">
        <f t="shared" si="79"/>
        <v>0</v>
      </c>
      <c r="BZ68" s="158">
        <v>752536241</v>
      </c>
      <c r="CA68" s="158">
        <v>684998000</v>
      </c>
      <c r="CB68" s="158">
        <v>706759679</v>
      </c>
      <c r="CC68" s="574">
        <f t="shared" si="80"/>
        <v>0.91025250702842897</v>
      </c>
      <c r="CD68" s="574">
        <f t="shared" si="81"/>
        <v>1.0317689672086634</v>
      </c>
      <c r="CE68" s="158">
        <f t="shared" si="82"/>
        <v>3101490331</v>
      </c>
      <c r="CF68" s="158">
        <f t="shared" si="83"/>
        <v>3033952090</v>
      </c>
      <c r="CG68" s="158">
        <f t="shared" si="84"/>
        <v>2546378913</v>
      </c>
      <c r="CH68" s="574">
        <f t="shared" si="85"/>
        <v>0.97822393952838027</v>
      </c>
      <c r="CI68" s="574">
        <f t="shared" si="86"/>
        <v>0.83929437165238818</v>
      </c>
    </row>
    <row r="69" spans="2:87" ht="15.6">
      <c r="B69" s="151">
        <v>8141</v>
      </c>
      <c r="C69" s="133">
        <f t="shared" si="58"/>
        <v>42</v>
      </c>
      <c r="D69" s="152" t="s">
        <v>101</v>
      </c>
      <c r="E69" s="343" t="s">
        <v>41</v>
      </c>
      <c r="F69" s="344">
        <v>1905049</v>
      </c>
      <c r="G69" s="345">
        <v>97</v>
      </c>
      <c r="H69" s="571">
        <v>8158047</v>
      </c>
      <c r="I69" s="571">
        <f t="shared" si="59"/>
        <v>8182566100</v>
      </c>
      <c r="J69" s="571">
        <f t="shared" si="60"/>
        <v>8190724147</v>
      </c>
      <c r="K69" s="571">
        <f t="shared" si="61"/>
        <v>6753526757</v>
      </c>
      <c r="L69" s="571">
        <f t="shared" si="62"/>
        <v>8190724147</v>
      </c>
      <c r="M69" s="572">
        <f t="shared" si="63"/>
        <v>1</v>
      </c>
      <c r="N69" s="571">
        <f t="shared" si="64"/>
        <v>6753526757</v>
      </c>
      <c r="O69" s="571">
        <f t="shared" si="65"/>
        <v>6753526757</v>
      </c>
      <c r="P69" s="572">
        <f t="shared" si="66"/>
        <v>0.82453353766938919</v>
      </c>
      <c r="Q69" s="573">
        <f t="shared" si="67"/>
        <v>1437197390</v>
      </c>
      <c r="R69" s="156">
        <v>185454021</v>
      </c>
      <c r="S69" s="156">
        <v>0</v>
      </c>
      <c r="T69" s="156">
        <v>0</v>
      </c>
      <c r="U69" s="156">
        <v>0</v>
      </c>
      <c r="V69" s="156">
        <v>0</v>
      </c>
      <c r="W69" s="156">
        <v>177212690</v>
      </c>
      <c r="X69" s="156">
        <v>193612068</v>
      </c>
      <c r="Y69" s="156">
        <v>193612068</v>
      </c>
      <c r="Z69" s="156">
        <v>87125430</v>
      </c>
      <c r="AA69" s="156">
        <v>87125430</v>
      </c>
      <c r="AB69" s="156">
        <v>4871980428</v>
      </c>
      <c r="AC69" s="156">
        <v>4449193118</v>
      </c>
      <c r="AD69" s="156">
        <v>4449193118</v>
      </c>
      <c r="AE69" s="156">
        <v>50440821</v>
      </c>
      <c r="AF69" s="156">
        <v>50440821</v>
      </c>
      <c r="AG69" s="156">
        <v>2947918961</v>
      </c>
      <c r="AH69" s="156">
        <v>3393285374</v>
      </c>
      <c r="AI69" s="156">
        <v>3393285374</v>
      </c>
      <c r="AJ69" s="156">
        <v>2437414457</v>
      </c>
      <c r="AK69" s="156">
        <v>2437414457</v>
      </c>
      <c r="AL69" s="156">
        <v>0</v>
      </c>
      <c r="AM69" s="156">
        <v>0</v>
      </c>
      <c r="AN69" s="156">
        <v>0</v>
      </c>
      <c r="AO69" s="156">
        <v>2570199279</v>
      </c>
      <c r="AP69" s="156">
        <v>2570199279</v>
      </c>
      <c r="AQ69" s="156">
        <v>0</v>
      </c>
      <c r="AR69" s="156">
        <v>-1282563803</v>
      </c>
      <c r="AS69" s="156">
        <v>154633587</v>
      </c>
      <c r="AT69" s="156">
        <v>1608346770</v>
      </c>
      <c r="AU69" s="156">
        <v>1608346770</v>
      </c>
      <c r="AV69" s="158">
        <v>800643943</v>
      </c>
      <c r="AW69" s="158">
        <v>800643943</v>
      </c>
      <c r="AX69" s="158">
        <v>698132295</v>
      </c>
      <c r="AY69" s="574">
        <f t="shared" si="68"/>
        <v>1</v>
      </c>
      <c r="AZ69" s="574">
        <f t="shared" si="69"/>
        <v>0.87196350025969038</v>
      </c>
      <c r="BA69" s="158">
        <v>0</v>
      </c>
      <c r="BB69" s="158">
        <v>0</v>
      </c>
      <c r="BC69" s="158">
        <v>0</v>
      </c>
      <c r="BD69" s="574">
        <f t="shared" si="70"/>
        <v>0</v>
      </c>
      <c r="BE69" s="574">
        <f t="shared" si="71"/>
        <v>0</v>
      </c>
      <c r="BF69" s="158">
        <v>0</v>
      </c>
      <c r="BG69" s="158">
        <v>0</v>
      </c>
      <c r="BH69" s="158">
        <v>0</v>
      </c>
      <c r="BI69" s="574">
        <f t="shared" si="72"/>
        <v>0</v>
      </c>
      <c r="BJ69" s="574">
        <f t="shared" si="73"/>
        <v>0</v>
      </c>
      <c r="BK69" s="158">
        <v>0</v>
      </c>
      <c r="BL69" s="158">
        <v>0</v>
      </c>
      <c r="BM69" s="158">
        <v>0</v>
      </c>
      <c r="BN69" s="574">
        <f t="shared" si="74"/>
        <v>0</v>
      </c>
      <c r="BO69" s="574">
        <f t="shared" si="75"/>
        <v>0</v>
      </c>
      <c r="BP69" s="158">
        <v>0</v>
      </c>
      <c r="BQ69" s="158">
        <v>0</v>
      </c>
      <c r="BR69" s="158">
        <v>0</v>
      </c>
      <c r="BS69" s="574">
        <f t="shared" si="76"/>
        <v>0</v>
      </c>
      <c r="BT69" s="574">
        <f t="shared" si="77"/>
        <v>0</v>
      </c>
      <c r="BU69" s="158">
        <v>0</v>
      </c>
      <c r="BV69" s="158">
        <v>0</v>
      </c>
      <c r="BW69" s="158">
        <v>0</v>
      </c>
      <c r="BX69" s="574">
        <f t="shared" si="78"/>
        <v>0</v>
      </c>
      <c r="BY69" s="574">
        <f t="shared" si="79"/>
        <v>0</v>
      </c>
      <c r="BZ69" s="158">
        <v>7390080204</v>
      </c>
      <c r="CA69" s="158">
        <v>7390080204</v>
      </c>
      <c r="CB69" s="158">
        <v>6055394462</v>
      </c>
      <c r="CC69" s="574">
        <f t="shared" si="80"/>
        <v>1</v>
      </c>
      <c r="CD69" s="574">
        <f t="shared" si="81"/>
        <v>0.81939495849076449</v>
      </c>
      <c r="CE69" s="158">
        <f t="shared" si="82"/>
        <v>8190724147</v>
      </c>
      <c r="CF69" s="158">
        <f t="shared" si="83"/>
        <v>8190724147</v>
      </c>
      <c r="CG69" s="158">
        <f t="shared" si="84"/>
        <v>6753526757</v>
      </c>
      <c r="CH69" s="574">
        <f t="shared" si="85"/>
        <v>1</v>
      </c>
      <c r="CI69" s="574">
        <f t="shared" si="86"/>
        <v>0.82453353766938919</v>
      </c>
    </row>
    <row r="70" spans="2:87" ht="15.6">
      <c r="B70" s="151">
        <v>8141</v>
      </c>
      <c r="C70" s="133">
        <f t="shared" si="58"/>
        <v>42</v>
      </c>
      <c r="D70" s="152" t="s">
        <v>101</v>
      </c>
      <c r="E70" s="343" t="s">
        <v>41</v>
      </c>
      <c r="F70" s="344">
        <v>1905014</v>
      </c>
      <c r="G70" s="345">
        <v>124</v>
      </c>
      <c r="H70" s="571">
        <v>0</v>
      </c>
      <c r="I70" s="571">
        <f t="shared" si="59"/>
        <v>1096589111</v>
      </c>
      <c r="J70" s="571">
        <f t="shared" si="60"/>
        <v>1096589111</v>
      </c>
      <c r="K70" s="571">
        <f t="shared" si="61"/>
        <v>1089764703</v>
      </c>
      <c r="L70" s="571">
        <f t="shared" si="62"/>
        <v>1096589111</v>
      </c>
      <c r="M70" s="572">
        <f t="shared" si="63"/>
        <v>1</v>
      </c>
      <c r="N70" s="571">
        <f t="shared" si="64"/>
        <v>1089764703</v>
      </c>
      <c r="O70" s="571">
        <f t="shared" si="65"/>
        <v>1089764703</v>
      </c>
      <c r="P70" s="572">
        <f t="shared" si="66"/>
        <v>0.99377669545361735</v>
      </c>
      <c r="Q70" s="573">
        <f t="shared" si="67"/>
        <v>6824408</v>
      </c>
      <c r="R70" s="156">
        <v>0</v>
      </c>
      <c r="S70" s="156">
        <v>0</v>
      </c>
      <c r="T70" s="156">
        <v>0</v>
      </c>
      <c r="U70" s="156">
        <v>0</v>
      </c>
      <c r="V70" s="156">
        <v>0</v>
      </c>
      <c r="W70" s="156">
        <v>0</v>
      </c>
      <c r="X70" s="156">
        <v>0</v>
      </c>
      <c r="Y70" s="156">
        <v>0</v>
      </c>
      <c r="Z70" s="156">
        <v>0</v>
      </c>
      <c r="AA70" s="156">
        <v>0</v>
      </c>
      <c r="AB70" s="156">
        <v>0</v>
      </c>
      <c r="AC70" s="156">
        <v>0</v>
      </c>
      <c r="AD70" s="156">
        <v>0</v>
      </c>
      <c r="AE70" s="156">
        <v>0</v>
      </c>
      <c r="AF70" s="156">
        <v>0</v>
      </c>
      <c r="AG70" s="156">
        <v>0</v>
      </c>
      <c r="AH70" s="156">
        <v>0</v>
      </c>
      <c r="AI70" s="156">
        <v>0</v>
      </c>
      <c r="AJ70" s="156">
        <v>0</v>
      </c>
      <c r="AK70" s="156">
        <v>0</v>
      </c>
      <c r="AL70" s="156">
        <v>1096589111</v>
      </c>
      <c r="AM70" s="156">
        <v>0</v>
      </c>
      <c r="AN70" s="156">
        <v>0</v>
      </c>
      <c r="AO70" s="156">
        <v>0</v>
      </c>
      <c r="AP70" s="156">
        <v>0</v>
      </c>
      <c r="AQ70" s="156">
        <v>0</v>
      </c>
      <c r="AR70" s="156">
        <v>1089764703</v>
      </c>
      <c r="AS70" s="156">
        <v>1096589111</v>
      </c>
      <c r="AT70" s="156">
        <v>1089764703</v>
      </c>
      <c r="AU70" s="156">
        <v>1089764703</v>
      </c>
      <c r="AV70" s="158">
        <v>519880677</v>
      </c>
      <c r="AW70" s="158">
        <v>519880677</v>
      </c>
      <c r="AX70" s="158">
        <v>519880677</v>
      </c>
      <c r="AY70" s="574">
        <f t="shared" si="68"/>
        <v>1</v>
      </c>
      <c r="AZ70" s="574">
        <f t="shared" si="69"/>
        <v>1</v>
      </c>
      <c r="BA70" s="158">
        <v>0</v>
      </c>
      <c r="BB70" s="158">
        <v>0</v>
      </c>
      <c r="BC70" s="158">
        <v>0</v>
      </c>
      <c r="BD70" s="574">
        <f t="shared" si="70"/>
        <v>0</v>
      </c>
      <c r="BE70" s="574">
        <f t="shared" si="71"/>
        <v>0</v>
      </c>
      <c r="BF70" s="158">
        <v>0</v>
      </c>
      <c r="BG70" s="158">
        <v>0</v>
      </c>
      <c r="BH70" s="158">
        <v>0</v>
      </c>
      <c r="BI70" s="574">
        <f t="shared" si="72"/>
        <v>0</v>
      </c>
      <c r="BJ70" s="574">
        <f t="shared" si="73"/>
        <v>0</v>
      </c>
      <c r="BK70" s="158">
        <v>43742277</v>
      </c>
      <c r="BL70" s="158">
        <v>43742277</v>
      </c>
      <c r="BM70" s="158">
        <v>36917869</v>
      </c>
      <c r="BN70" s="574">
        <f t="shared" si="74"/>
        <v>1</v>
      </c>
      <c r="BO70" s="574">
        <f t="shared" si="75"/>
        <v>0.84398599094418425</v>
      </c>
      <c r="BP70" s="158">
        <v>0</v>
      </c>
      <c r="BQ70" s="158">
        <v>0</v>
      </c>
      <c r="BR70" s="158">
        <v>0</v>
      </c>
      <c r="BS70" s="574">
        <f t="shared" si="76"/>
        <v>0</v>
      </c>
      <c r="BT70" s="574">
        <f t="shared" si="77"/>
        <v>0</v>
      </c>
      <c r="BU70" s="158">
        <v>0</v>
      </c>
      <c r="BV70" s="158">
        <v>0</v>
      </c>
      <c r="BW70" s="158">
        <v>0</v>
      </c>
      <c r="BX70" s="574">
        <f t="shared" si="78"/>
        <v>0</v>
      </c>
      <c r="BY70" s="574">
        <f t="shared" si="79"/>
        <v>0</v>
      </c>
      <c r="BZ70" s="158">
        <v>532966157</v>
      </c>
      <c r="CA70" s="158">
        <v>532966157</v>
      </c>
      <c r="CB70" s="158">
        <v>532966157</v>
      </c>
      <c r="CC70" s="574">
        <f t="shared" si="80"/>
        <v>1</v>
      </c>
      <c r="CD70" s="574">
        <f t="shared" si="81"/>
        <v>1</v>
      </c>
      <c r="CE70" s="158">
        <f t="shared" si="82"/>
        <v>1096589111</v>
      </c>
      <c r="CF70" s="158">
        <f t="shared" si="83"/>
        <v>1096589111</v>
      </c>
      <c r="CG70" s="158">
        <f t="shared" si="84"/>
        <v>1089764703</v>
      </c>
      <c r="CH70" s="574">
        <f t="shared" si="85"/>
        <v>1</v>
      </c>
      <c r="CI70" s="574">
        <f t="shared" si="86"/>
        <v>0.99377669545361735</v>
      </c>
    </row>
    <row r="71" spans="2:87" ht="15.6">
      <c r="B71" s="151">
        <v>8141</v>
      </c>
      <c r="C71" s="133">
        <f t="shared" si="58"/>
        <v>42</v>
      </c>
      <c r="D71" s="152" t="s">
        <v>101</v>
      </c>
      <c r="E71" s="343" t="s">
        <v>41</v>
      </c>
      <c r="F71" s="344">
        <v>1905014</v>
      </c>
      <c r="G71" s="345">
        <v>130</v>
      </c>
      <c r="H71" s="571">
        <v>0</v>
      </c>
      <c r="I71" s="571">
        <f t="shared" si="59"/>
        <v>657277999</v>
      </c>
      <c r="J71" s="571">
        <f t="shared" si="60"/>
        <v>657277999</v>
      </c>
      <c r="K71" s="571">
        <f t="shared" si="61"/>
        <v>657277999</v>
      </c>
      <c r="L71" s="571">
        <f t="shared" si="62"/>
        <v>657277999</v>
      </c>
      <c r="M71" s="572">
        <f t="shared" si="63"/>
        <v>1</v>
      </c>
      <c r="N71" s="571">
        <f t="shared" si="64"/>
        <v>657277999</v>
      </c>
      <c r="O71" s="571">
        <f t="shared" si="65"/>
        <v>657277999</v>
      </c>
      <c r="P71" s="572">
        <f t="shared" si="66"/>
        <v>1</v>
      </c>
      <c r="Q71" s="573">
        <f t="shared" si="67"/>
        <v>0</v>
      </c>
      <c r="R71" s="156">
        <v>0</v>
      </c>
      <c r="S71" s="156">
        <v>0</v>
      </c>
      <c r="T71" s="156">
        <v>0</v>
      </c>
      <c r="U71" s="156">
        <v>0</v>
      </c>
      <c r="V71" s="156">
        <v>0</v>
      </c>
      <c r="W71" s="156">
        <v>0</v>
      </c>
      <c r="X71" s="156">
        <v>0</v>
      </c>
      <c r="Y71" s="156">
        <v>0</v>
      </c>
      <c r="Z71" s="156">
        <v>0</v>
      </c>
      <c r="AA71" s="156">
        <v>0</v>
      </c>
      <c r="AB71" s="156">
        <v>0</v>
      </c>
      <c r="AC71" s="156">
        <v>0</v>
      </c>
      <c r="AD71" s="156">
        <v>0</v>
      </c>
      <c r="AE71" s="156">
        <v>0</v>
      </c>
      <c r="AF71" s="156">
        <v>0</v>
      </c>
      <c r="AG71" s="156">
        <v>0</v>
      </c>
      <c r="AH71" s="156">
        <v>0</v>
      </c>
      <c r="AI71" s="156">
        <v>0</v>
      </c>
      <c r="AJ71" s="156">
        <v>0</v>
      </c>
      <c r="AK71" s="156">
        <v>0</v>
      </c>
      <c r="AL71" s="156">
        <v>657277999</v>
      </c>
      <c r="AM71" s="156">
        <v>0</v>
      </c>
      <c r="AN71" s="156">
        <v>0</v>
      </c>
      <c r="AO71" s="156">
        <v>0</v>
      </c>
      <c r="AP71" s="156">
        <v>0</v>
      </c>
      <c r="AQ71" s="156">
        <v>0</v>
      </c>
      <c r="AR71" s="156">
        <v>657277999</v>
      </c>
      <c r="AS71" s="156">
        <v>657277999</v>
      </c>
      <c r="AT71" s="156">
        <v>657277999</v>
      </c>
      <c r="AU71" s="156">
        <v>657277999</v>
      </c>
      <c r="AV71" s="158">
        <v>539514129</v>
      </c>
      <c r="AW71" s="158">
        <v>539514129</v>
      </c>
      <c r="AX71" s="158">
        <v>539514129</v>
      </c>
      <c r="AY71" s="574">
        <f t="shared" si="68"/>
        <v>1</v>
      </c>
      <c r="AZ71" s="574">
        <f t="shared" si="69"/>
        <v>1</v>
      </c>
      <c r="BA71" s="158">
        <v>0</v>
      </c>
      <c r="BB71" s="158">
        <v>0</v>
      </c>
      <c r="BC71" s="158">
        <v>0</v>
      </c>
      <c r="BD71" s="574">
        <f t="shared" si="70"/>
        <v>0</v>
      </c>
      <c r="BE71" s="574">
        <f t="shared" si="71"/>
        <v>0</v>
      </c>
      <c r="BF71" s="158">
        <v>0</v>
      </c>
      <c r="BG71" s="158">
        <v>0</v>
      </c>
      <c r="BH71" s="158">
        <v>0</v>
      </c>
      <c r="BI71" s="574">
        <f t="shared" si="72"/>
        <v>0</v>
      </c>
      <c r="BJ71" s="574">
        <f t="shared" si="73"/>
        <v>0</v>
      </c>
      <c r="BK71" s="158">
        <v>23212253</v>
      </c>
      <c r="BL71" s="158">
        <v>23212253</v>
      </c>
      <c r="BM71" s="158">
        <v>23212253</v>
      </c>
      <c r="BN71" s="574">
        <f t="shared" si="74"/>
        <v>1</v>
      </c>
      <c r="BO71" s="574">
        <f t="shared" si="75"/>
        <v>1</v>
      </c>
      <c r="BP71" s="158">
        <v>0</v>
      </c>
      <c r="BQ71" s="158">
        <v>0</v>
      </c>
      <c r="BR71" s="158">
        <v>0</v>
      </c>
      <c r="BS71" s="574">
        <f t="shared" si="76"/>
        <v>0</v>
      </c>
      <c r="BT71" s="574">
        <f t="shared" si="77"/>
        <v>0</v>
      </c>
      <c r="BU71" s="158">
        <v>0</v>
      </c>
      <c r="BV71" s="158">
        <v>0</v>
      </c>
      <c r="BW71" s="158">
        <v>0</v>
      </c>
      <c r="BX71" s="574">
        <f t="shared" si="78"/>
        <v>0</v>
      </c>
      <c r="BY71" s="574">
        <f t="shared" si="79"/>
        <v>0</v>
      </c>
      <c r="BZ71" s="158">
        <v>94551617</v>
      </c>
      <c r="CA71" s="158">
        <v>94551617</v>
      </c>
      <c r="CB71" s="158">
        <v>94551617</v>
      </c>
      <c r="CC71" s="574">
        <f t="shared" si="80"/>
        <v>1</v>
      </c>
      <c r="CD71" s="574">
        <f t="shared" si="81"/>
        <v>1</v>
      </c>
      <c r="CE71" s="158">
        <f t="shared" si="82"/>
        <v>657277999</v>
      </c>
      <c r="CF71" s="158">
        <f t="shared" si="83"/>
        <v>657277999</v>
      </c>
      <c r="CG71" s="158">
        <f t="shared" si="84"/>
        <v>657277999</v>
      </c>
      <c r="CH71" s="574">
        <f t="shared" si="85"/>
        <v>1</v>
      </c>
      <c r="CI71" s="574">
        <f t="shared" si="86"/>
        <v>1</v>
      </c>
    </row>
    <row r="72" spans="2:87" ht="15.6">
      <c r="B72" s="151">
        <v>8141</v>
      </c>
      <c r="C72" s="133">
        <f t="shared" si="58"/>
        <v>42</v>
      </c>
      <c r="D72" s="152" t="s">
        <v>101</v>
      </c>
      <c r="E72" s="343" t="s">
        <v>41</v>
      </c>
      <c r="F72" s="344">
        <v>1905049</v>
      </c>
      <c r="G72" s="345">
        <v>143</v>
      </c>
      <c r="H72" s="571">
        <v>0</v>
      </c>
      <c r="I72" s="571">
        <f t="shared" si="59"/>
        <v>425858076</v>
      </c>
      <c r="J72" s="571">
        <f t="shared" si="60"/>
        <v>425858076</v>
      </c>
      <c r="K72" s="571">
        <f t="shared" si="61"/>
        <v>425858076</v>
      </c>
      <c r="L72" s="571">
        <f t="shared" si="62"/>
        <v>425858076</v>
      </c>
      <c r="M72" s="572">
        <f t="shared" si="63"/>
        <v>1</v>
      </c>
      <c r="N72" s="571">
        <f t="shared" si="64"/>
        <v>425858076</v>
      </c>
      <c r="O72" s="571">
        <f t="shared" si="65"/>
        <v>425858076</v>
      </c>
      <c r="P72" s="572">
        <f t="shared" si="66"/>
        <v>1</v>
      </c>
      <c r="Q72" s="573">
        <f t="shared" si="67"/>
        <v>0</v>
      </c>
      <c r="R72" s="156">
        <v>0</v>
      </c>
      <c r="S72" s="156">
        <v>0</v>
      </c>
      <c r="T72" s="156">
        <v>0</v>
      </c>
      <c r="U72" s="156">
        <v>0</v>
      </c>
      <c r="V72" s="156">
        <v>0</v>
      </c>
      <c r="W72" s="156">
        <v>0</v>
      </c>
      <c r="X72" s="156">
        <v>0</v>
      </c>
      <c r="Y72" s="156">
        <v>0</v>
      </c>
      <c r="Z72" s="156">
        <v>0</v>
      </c>
      <c r="AA72" s="156">
        <v>0</v>
      </c>
      <c r="AB72" s="156">
        <v>0</v>
      </c>
      <c r="AC72" s="156">
        <v>0</v>
      </c>
      <c r="AD72" s="156">
        <v>0</v>
      </c>
      <c r="AE72" s="156">
        <v>0</v>
      </c>
      <c r="AF72" s="156">
        <v>0</v>
      </c>
      <c r="AG72" s="156">
        <v>0</v>
      </c>
      <c r="AH72" s="156">
        <v>0</v>
      </c>
      <c r="AI72" s="156">
        <v>0</v>
      </c>
      <c r="AJ72" s="156">
        <v>0</v>
      </c>
      <c r="AK72" s="156">
        <v>0</v>
      </c>
      <c r="AL72" s="156">
        <v>425858076</v>
      </c>
      <c r="AM72" s="156">
        <v>0</v>
      </c>
      <c r="AN72" s="156">
        <v>0</v>
      </c>
      <c r="AO72" s="156">
        <v>0</v>
      </c>
      <c r="AP72" s="156">
        <v>0</v>
      </c>
      <c r="AQ72" s="156">
        <v>0</v>
      </c>
      <c r="AR72" s="156">
        <v>425858076</v>
      </c>
      <c r="AS72" s="156">
        <v>425858076</v>
      </c>
      <c r="AT72" s="156">
        <v>425858076</v>
      </c>
      <c r="AU72" s="156">
        <v>425858076</v>
      </c>
      <c r="AV72" s="158">
        <v>0</v>
      </c>
      <c r="AW72" s="158">
        <v>0</v>
      </c>
      <c r="AX72" s="158">
        <v>0</v>
      </c>
      <c r="AY72" s="574">
        <f t="shared" si="68"/>
        <v>0</v>
      </c>
      <c r="AZ72" s="574">
        <f t="shared" si="69"/>
        <v>0</v>
      </c>
      <c r="BA72" s="158">
        <v>0</v>
      </c>
      <c r="BB72" s="158">
        <v>0</v>
      </c>
      <c r="BC72" s="158">
        <v>0</v>
      </c>
      <c r="BD72" s="574">
        <f t="shared" si="70"/>
        <v>0</v>
      </c>
      <c r="BE72" s="574">
        <f t="shared" si="71"/>
        <v>0</v>
      </c>
      <c r="BF72" s="158">
        <v>0</v>
      </c>
      <c r="BG72" s="158">
        <v>0</v>
      </c>
      <c r="BH72" s="158">
        <v>0</v>
      </c>
      <c r="BI72" s="574">
        <f t="shared" si="72"/>
        <v>0</v>
      </c>
      <c r="BJ72" s="574">
        <f t="shared" si="73"/>
        <v>0</v>
      </c>
      <c r="BK72" s="158">
        <v>0</v>
      </c>
      <c r="BL72" s="158">
        <v>0</v>
      </c>
      <c r="BM72" s="158">
        <v>0</v>
      </c>
      <c r="BN72" s="574">
        <f t="shared" si="74"/>
        <v>0</v>
      </c>
      <c r="BO72" s="574">
        <f t="shared" si="75"/>
        <v>0</v>
      </c>
      <c r="BP72" s="158">
        <v>0</v>
      </c>
      <c r="BQ72" s="158">
        <v>0</v>
      </c>
      <c r="BR72" s="158">
        <v>0</v>
      </c>
      <c r="BS72" s="574">
        <f t="shared" si="76"/>
        <v>0</v>
      </c>
      <c r="BT72" s="574">
        <f t="shared" si="77"/>
        <v>0</v>
      </c>
      <c r="BU72" s="158">
        <v>0</v>
      </c>
      <c r="BV72" s="158">
        <v>0</v>
      </c>
      <c r="BW72" s="158">
        <v>0</v>
      </c>
      <c r="BX72" s="574">
        <f t="shared" si="78"/>
        <v>0</v>
      </c>
      <c r="BY72" s="574">
        <f t="shared" si="79"/>
        <v>0</v>
      </c>
      <c r="BZ72" s="158">
        <v>425858076</v>
      </c>
      <c r="CA72" s="158">
        <v>425858076</v>
      </c>
      <c r="CB72" s="158">
        <v>425858076</v>
      </c>
      <c r="CC72" s="574">
        <f t="shared" si="80"/>
        <v>1</v>
      </c>
      <c r="CD72" s="574">
        <f t="shared" si="81"/>
        <v>1</v>
      </c>
      <c r="CE72" s="158">
        <f t="shared" si="82"/>
        <v>425858076</v>
      </c>
      <c r="CF72" s="158">
        <f t="shared" si="83"/>
        <v>425858076</v>
      </c>
      <c r="CG72" s="158">
        <f t="shared" si="84"/>
        <v>425858076</v>
      </c>
      <c r="CH72" s="574">
        <f t="shared" si="85"/>
        <v>1</v>
      </c>
      <c r="CI72" s="574">
        <f t="shared" si="86"/>
        <v>1</v>
      </c>
    </row>
    <row r="73" spans="2:87" ht="15.6">
      <c r="B73" s="151">
        <v>8141</v>
      </c>
      <c r="C73" s="133">
        <f t="shared" si="58"/>
        <v>42</v>
      </c>
      <c r="D73" s="152" t="s">
        <v>101</v>
      </c>
      <c r="E73" s="343" t="s">
        <v>41</v>
      </c>
      <c r="F73" s="344">
        <v>1905049</v>
      </c>
      <c r="G73" s="345">
        <v>145</v>
      </c>
      <c r="H73" s="571">
        <v>0</v>
      </c>
      <c r="I73" s="571">
        <f t="shared" si="59"/>
        <v>209514618</v>
      </c>
      <c r="J73" s="571">
        <f t="shared" si="60"/>
        <v>209514618</v>
      </c>
      <c r="K73" s="571">
        <f t="shared" si="61"/>
        <v>209514618</v>
      </c>
      <c r="L73" s="571">
        <f t="shared" si="62"/>
        <v>209514618</v>
      </c>
      <c r="M73" s="572">
        <f t="shared" si="63"/>
        <v>1</v>
      </c>
      <c r="N73" s="571">
        <f t="shared" si="64"/>
        <v>209514618</v>
      </c>
      <c r="O73" s="571">
        <f t="shared" si="65"/>
        <v>209514618</v>
      </c>
      <c r="P73" s="572">
        <f t="shared" si="66"/>
        <v>1</v>
      </c>
      <c r="Q73" s="573">
        <f t="shared" si="67"/>
        <v>0</v>
      </c>
      <c r="R73" s="156">
        <v>0</v>
      </c>
      <c r="S73" s="156">
        <v>0</v>
      </c>
      <c r="T73" s="156">
        <v>0</v>
      </c>
      <c r="U73" s="156">
        <v>0</v>
      </c>
      <c r="V73" s="156">
        <v>0</v>
      </c>
      <c r="W73" s="156">
        <v>0</v>
      </c>
      <c r="X73" s="156">
        <v>0</v>
      </c>
      <c r="Y73" s="156">
        <v>0</v>
      </c>
      <c r="Z73" s="156">
        <v>0</v>
      </c>
      <c r="AA73" s="156">
        <v>0</v>
      </c>
      <c r="AB73" s="156">
        <v>0</v>
      </c>
      <c r="AC73" s="156">
        <v>0</v>
      </c>
      <c r="AD73" s="156">
        <v>0</v>
      </c>
      <c r="AE73" s="156">
        <v>0</v>
      </c>
      <c r="AF73" s="156">
        <v>0</v>
      </c>
      <c r="AG73" s="156">
        <v>0</v>
      </c>
      <c r="AH73" s="156">
        <v>0</v>
      </c>
      <c r="AI73" s="156">
        <v>0</v>
      </c>
      <c r="AJ73" s="156">
        <v>0</v>
      </c>
      <c r="AK73" s="156">
        <v>0</v>
      </c>
      <c r="AL73" s="156">
        <v>209514618</v>
      </c>
      <c r="AM73" s="156">
        <v>0</v>
      </c>
      <c r="AN73" s="156">
        <v>0</v>
      </c>
      <c r="AO73" s="156">
        <v>0</v>
      </c>
      <c r="AP73" s="156">
        <v>0</v>
      </c>
      <c r="AQ73" s="156">
        <v>0</v>
      </c>
      <c r="AR73" s="156">
        <v>209514618</v>
      </c>
      <c r="AS73" s="156">
        <v>209514618</v>
      </c>
      <c r="AT73" s="156">
        <v>209514618</v>
      </c>
      <c r="AU73" s="156">
        <v>209514618</v>
      </c>
      <c r="AV73" s="158">
        <v>209514618</v>
      </c>
      <c r="AW73" s="158">
        <v>209514618</v>
      </c>
      <c r="AX73" s="158">
        <v>209514618</v>
      </c>
      <c r="AY73" s="574">
        <f t="shared" si="68"/>
        <v>1</v>
      </c>
      <c r="AZ73" s="574">
        <f t="shared" si="69"/>
        <v>1</v>
      </c>
      <c r="BA73" s="158">
        <v>0</v>
      </c>
      <c r="BB73" s="158">
        <v>0</v>
      </c>
      <c r="BC73" s="158">
        <v>0</v>
      </c>
      <c r="BD73" s="574">
        <f t="shared" si="70"/>
        <v>0</v>
      </c>
      <c r="BE73" s="574">
        <f t="shared" si="71"/>
        <v>0</v>
      </c>
      <c r="BF73" s="158">
        <v>0</v>
      </c>
      <c r="BG73" s="158">
        <v>0</v>
      </c>
      <c r="BH73" s="158">
        <v>0</v>
      </c>
      <c r="BI73" s="574">
        <f t="shared" si="72"/>
        <v>0</v>
      </c>
      <c r="BJ73" s="574">
        <f t="shared" si="73"/>
        <v>0</v>
      </c>
      <c r="BK73" s="158">
        <v>0</v>
      </c>
      <c r="BL73" s="158">
        <v>0</v>
      </c>
      <c r="BM73" s="158">
        <v>0</v>
      </c>
      <c r="BN73" s="574">
        <f t="shared" si="74"/>
        <v>0</v>
      </c>
      <c r="BO73" s="574">
        <f t="shared" si="75"/>
        <v>0</v>
      </c>
      <c r="BP73" s="158">
        <v>0</v>
      </c>
      <c r="BQ73" s="158">
        <v>0</v>
      </c>
      <c r="BR73" s="158">
        <v>0</v>
      </c>
      <c r="BS73" s="574">
        <f t="shared" si="76"/>
        <v>0</v>
      </c>
      <c r="BT73" s="574">
        <f t="shared" si="77"/>
        <v>0</v>
      </c>
      <c r="BU73" s="158">
        <v>0</v>
      </c>
      <c r="BV73" s="158">
        <v>0</v>
      </c>
      <c r="BW73" s="158">
        <v>0</v>
      </c>
      <c r="BX73" s="574">
        <f t="shared" si="78"/>
        <v>0</v>
      </c>
      <c r="BY73" s="574">
        <f t="shared" si="79"/>
        <v>0</v>
      </c>
      <c r="BZ73" s="158">
        <v>0</v>
      </c>
      <c r="CA73" s="158">
        <v>0</v>
      </c>
      <c r="CB73" s="158">
        <v>0</v>
      </c>
      <c r="CC73" s="574">
        <f t="shared" si="80"/>
        <v>0</v>
      </c>
      <c r="CD73" s="574">
        <f t="shared" si="81"/>
        <v>0</v>
      </c>
      <c r="CE73" s="158">
        <f t="shared" si="82"/>
        <v>209514618</v>
      </c>
      <c r="CF73" s="158">
        <f t="shared" si="83"/>
        <v>209514618</v>
      </c>
      <c r="CG73" s="158">
        <f t="shared" si="84"/>
        <v>209514618</v>
      </c>
      <c r="CH73" s="574">
        <f t="shared" si="85"/>
        <v>1</v>
      </c>
      <c r="CI73" s="574">
        <f t="shared" si="86"/>
        <v>1</v>
      </c>
    </row>
    <row r="74" spans="2:87" ht="15.6">
      <c r="B74" s="151">
        <v>8141</v>
      </c>
      <c r="C74" s="133">
        <f t="shared" si="58"/>
        <v>42</v>
      </c>
      <c r="D74" s="152" t="s">
        <v>101</v>
      </c>
      <c r="E74" s="343" t="s">
        <v>41</v>
      </c>
      <c r="F74" s="344">
        <v>1905054</v>
      </c>
      <c r="G74" s="345">
        <v>103</v>
      </c>
      <c r="H74" s="571">
        <v>0</v>
      </c>
      <c r="I74" s="571">
        <f t="shared" si="59"/>
        <v>1181948198</v>
      </c>
      <c r="J74" s="571">
        <f t="shared" si="60"/>
        <v>1181948198</v>
      </c>
      <c r="K74" s="571">
        <f t="shared" si="61"/>
        <v>1181948198</v>
      </c>
      <c r="L74" s="571">
        <f t="shared" si="62"/>
        <v>1181948198</v>
      </c>
      <c r="M74" s="572">
        <f t="shared" si="63"/>
        <v>1</v>
      </c>
      <c r="N74" s="571">
        <f t="shared" si="64"/>
        <v>1181948198</v>
      </c>
      <c r="O74" s="571">
        <f t="shared" si="65"/>
        <v>1181948198</v>
      </c>
      <c r="P74" s="572">
        <f t="shared" si="66"/>
        <v>1</v>
      </c>
      <c r="Q74" s="573">
        <f t="shared" si="67"/>
        <v>0</v>
      </c>
      <c r="R74" s="156">
        <v>0</v>
      </c>
      <c r="S74" s="156">
        <v>0</v>
      </c>
      <c r="T74" s="156">
        <v>0</v>
      </c>
      <c r="U74" s="156">
        <v>0</v>
      </c>
      <c r="V74" s="156">
        <v>0</v>
      </c>
      <c r="W74" s="156">
        <v>0</v>
      </c>
      <c r="X74" s="156">
        <v>0</v>
      </c>
      <c r="Y74" s="156">
        <v>0</v>
      </c>
      <c r="Z74" s="156">
        <v>0</v>
      </c>
      <c r="AA74" s="156">
        <v>0</v>
      </c>
      <c r="AB74" s="156">
        <v>0</v>
      </c>
      <c r="AC74" s="156">
        <v>0</v>
      </c>
      <c r="AD74" s="156">
        <v>0</v>
      </c>
      <c r="AE74" s="156">
        <v>0</v>
      </c>
      <c r="AF74" s="156">
        <v>0</v>
      </c>
      <c r="AG74" s="156">
        <v>0</v>
      </c>
      <c r="AH74" s="156">
        <v>0</v>
      </c>
      <c r="AI74" s="156">
        <v>0</v>
      </c>
      <c r="AJ74" s="156">
        <v>0</v>
      </c>
      <c r="AK74" s="156">
        <v>0</v>
      </c>
      <c r="AL74" s="156">
        <v>1181948198</v>
      </c>
      <c r="AM74" s="156">
        <v>0</v>
      </c>
      <c r="AN74" s="156">
        <v>0</v>
      </c>
      <c r="AO74" s="156">
        <v>0</v>
      </c>
      <c r="AP74" s="156">
        <v>0</v>
      </c>
      <c r="AQ74" s="156">
        <v>0</v>
      </c>
      <c r="AR74" s="156">
        <v>1181948198</v>
      </c>
      <c r="AS74" s="156">
        <v>1181948198</v>
      </c>
      <c r="AT74" s="156">
        <v>1181948198</v>
      </c>
      <c r="AU74" s="156">
        <v>1181948198</v>
      </c>
      <c r="AV74" s="158">
        <v>0</v>
      </c>
      <c r="AW74" s="158">
        <v>0</v>
      </c>
      <c r="AX74" s="158">
        <v>0</v>
      </c>
      <c r="AY74" s="574">
        <f t="shared" si="68"/>
        <v>0</v>
      </c>
      <c r="AZ74" s="574">
        <f t="shared" si="69"/>
        <v>0</v>
      </c>
      <c r="BA74" s="158">
        <v>0</v>
      </c>
      <c r="BB74" s="158">
        <v>0</v>
      </c>
      <c r="BC74" s="158">
        <v>0</v>
      </c>
      <c r="BD74" s="574">
        <f t="shared" si="70"/>
        <v>0</v>
      </c>
      <c r="BE74" s="574">
        <f t="shared" si="71"/>
        <v>0</v>
      </c>
      <c r="BF74" s="158">
        <v>0</v>
      </c>
      <c r="BG74" s="158">
        <v>0</v>
      </c>
      <c r="BH74" s="158">
        <v>0</v>
      </c>
      <c r="BI74" s="574">
        <f t="shared" si="72"/>
        <v>0</v>
      </c>
      <c r="BJ74" s="574">
        <f t="shared" si="73"/>
        <v>0</v>
      </c>
      <c r="BK74" s="158">
        <v>0</v>
      </c>
      <c r="BL74" s="158">
        <v>0</v>
      </c>
      <c r="BM74" s="158">
        <v>0</v>
      </c>
      <c r="BN74" s="574">
        <f t="shared" si="74"/>
        <v>0</v>
      </c>
      <c r="BO74" s="574">
        <f t="shared" si="75"/>
        <v>0</v>
      </c>
      <c r="BP74" s="158">
        <v>0</v>
      </c>
      <c r="BQ74" s="158">
        <v>0</v>
      </c>
      <c r="BR74" s="158">
        <v>0</v>
      </c>
      <c r="BS74" s="574">
        <f t="shared" si="76"/>
        <v>0</v>
      </c>
      <c r="BT74" s="574">
        <f t="shared" si="77"/>
        <v>0</v>
      </c>
      <c r="BU74" s="158">
        <v>0</v>
      </c>
      <c r="BV74" s="158">
        <v>0</v>
      </c>
      <c r="BW74" s="158">
        <v>0</v>
      </c>
      <c r="BX74" s="574">
        <f t="shared" si="78"/>
        <v>0</v>
      </c>
      <c r="BY74" s="574">
        <f t="shared" si="79"/>
        <v>0</v>
      </c>
      <c r="BZ74" s="158">
        <v>1181948198</v>
      </c>
      <c r="CA74" s="158">
        <v>1181948198</v>
      </c>
      <c r="CB74" s="158">
        <v>1181948198</v>
      </c>
      <c r="CC74" s="574">
        <f t="shared" si="80"/>
        <v>1</v>
      </c>
      <c r="CD74" s="574">
        <f t="shared" si="81"/>
        <v>1</v>
      </c>
      <c r="CE74" s="158">
        <f t="shared" si="82"/>
        <v>1181948198</v>
      </c>
      <c r="CF74" s="158">
        <f t="shared" si="83"/>
        <v>1181948198</v>
      </c>
      <c r="CG74" s="158">
        <f t="shared" si="84"/>
        <v>1181948198</v>
      </c>
      <c r="CH74" s="574">
        <f t="shared" si="85"/>
        <v>1</v>
      </c>
      <c r="CI74" s="574">
        <f t="shared" si="86"/>
        <v>1</v>
      </c>
    </row>
    <row r="75" spans="2:87" ht="15.6">
      <c r="B75" s="151">
        <v>8141</v>
      </c>
      <c r="C75" s="133">
        <f t="shared" si="58"/>
        <v>42</v>
      </c>
      <c r="D75" s="152" t="s">
        <v>102</v>
      </c>
      <c r="E75" s="343" t="s">
        <v>41</v>
      </c>
      <c r="F75" s="344">
        <v>1905049</v>
      </c>
      <c r="G75" s="345">
        <v>212</v>
      </c>
      <c r="H75" s="571">
        <v>15113678</v>
      </c>
      <c r="I75" s="571">
        <f t="shared" si="59"/>
        <v>39848977</v>
      </c>
      <c r="J75" s="571">
        <f t="shared" si="60"/>
        <v>54962655</v>
      </c>
      <c r="K75" s="571">
        <f t="shared" si="61"/>
        <v>54294108</v>
      </c>
      <c r="L75" s="571">
        <f t="shared" si="62"/>
        <v>54962655</v>
      </c>
      <c r="M75" s="572">
        <f t="shared" si="63"/>
        <v>1</v>
      </c>
      <c r="N75" s="571">
        <f t="shared" si="64"/>
        <v>54294108</v>
      </c>
      <c r="O75" s="571">
        <f t="shared" si="65"/>
        <v>54294108</v>
      </c>
      <c r="P75" s="572">
        <f t="shared" si="66"/>
        <v>0.98783634087545447</v>
      </c>
      <c r="Q75" s="573">
        <f t="shared" si="67"/>
        <v>668547</v>
      </c>
      <c r="R75" s="156">
        <v>39457473</v>
      </c>
      <c r="S75" s="156">
        <v>0</v>
      </c>
      <c r="T75" s="156">
        <v>0</v>
      </c>
      <c r="U75" s="156">
        <v>0</v>
      </c>
      <c r="V75" s="156">
        <v>0</v>
      </c>
      <c r="W75" s="156">
        <v>649948852</v>
      </c>
      <c r="X75" s="156">
        <v>54571151</v>
      </c>
      <c r="Y75" s="156">
        <v>54571151</v>
      </c>
      <c r="Z75" s="156">
        <v>24557018</v>
      </c>
      <c r="AA75" s="156">
        <v>24557018</v>
      </c>
      <c r="AB75" s="156">
        <v>0</v>
      </c>
      <c r="AC75" s="156">
        <v>391504</v>
      </c>
      <c r="AD75" s="156">
        <v>391504</v>
      </c>
      <c r="AE75" s="156">
        <v>14406003</v>
      </c>
      <c r="AF75" s="156">
        <v>14406003</v>
      </c>
      <c r="AG75" s="156">
        <v>43584746</v>
      </c>
      <c r="AH75" s="156">
        <v>0</v>
      </c>
      <c r="AI75" s="156">
        <v>0</v>
      </c>
      <c r="AJ75" s="156">
        <v>10034218</v>
      </c>
      <c r="AK75" s="156">
        <v>10034218</v>
      </c>
      <c r="AL75" s="156">
        <v>-693142094</v>
      </c>
      <c r="AM75" s="156">
        <v>0</v>
      </c>
      <c r="AN75" s="156">
        <v>0</v>
      </c>
      <c r="AO75" s="156">
        <v>5296869</v>
      </c>
      <c r="AP75" s="156">
        <v>5296869</v>
      </c>
      <c r="AQ75" s="156">
        <v>0</v>
      </c>
      <c r="AR75" s="156">
        <v>-668547</v>
      </c>
      <c r="AS75" s="156">
        <v>0</v>
      </c>
      <c r="AT75" s="156">
        <v>0</v>
      </c>
      <c r="AU75" s="156">
        <v>0</v>
      </c>
      <c r="AV75" s="158">
        <v>54571151</v>
      </c>
      <c r="AW75" s="158">
        <v>54571151</v>
      </c>
      <c r="AX75" s="158">
        <v>53992618</v>
      </c>
      <c r="AY75" s="574">
        <f t="shared" si="68"/>
        <v>1</v>
      </c>
      <c r="AZ75" s="574">
        <f t="shared" si="69"/>
        <v>0.98939855602459259</v>
      </c>
      <c r="BA75" s="158">
        <v>0</v>
      </c>
      <c r="BB75" s="158">
        <v>0</v>
      </c>
      <c r="BC75" s="158">
        <v>0</v>
      </c>
      <c r="BD75" s="574">
        <f t="shared" si="70"/>
        <v>0</v>
      </c>
      <c r="BE75" s="574">
        <f t="shared" si="71"/>
        <v>0</v>
      </c>
      <c r="BF75" s="158">
        <v>0</v>
      </c>
      <c r="BG75" s="158">
        <v>0</v>
      </c>
      <c r="BH75" s="158">
        <v>0</v>
      </c>
      <c r="BI75" s="574">
        <f t="shared" si="72"/>
        <v>0</v>
      </c>
      <c r="BJ75" s="574">
        <f t="shared" si="73"/>
        <v>0</v>
      </c>
      <c r="BK75" s="158">
        <v>0</v>
      </c>
      <c r="BL75" s="158">
        <v>0</v>
      </c>
      <c r="BM75" s="158">
        <v>0</v>
      </c>
      <c r="BN75" s="574">
        <f t="shared" si="74"/>
        <v>0</v>
      </c>
      <c r="BO75" s="574">
        <f t="shared" si="75"/>
        <v>0</v>
      </c>
      <c r="BP75" s="158">
        <v>0</v>
      </c>
      <c r="BQ75" s="158">
        <v>0</v>
      </c>
      <c r="BR75" s="158">
        <v>0</v>
      </c>
      <c r="BS75" s="574">
        <f t="shared" si="76"/>
        <v>0</v>
      </c>
      <c r="BT75" s="574">
        <f t="shared" si="77"/>
        <v>0</v>
      </c>
      <c r="BU75" s="158">
        <v>0</v>
      </c>
      <c r="BV75" s="158">
        <v>0</v>
      </c>
      <c r="BW75" s="158">
        <v>0</v>
      </c>
      <c r="BX75" s="574">
        <f t="shared" si="78"/>
        <v>0</v>
      </c>
      <c r="BY75" s="574">
        <f t="shared" si="79"/>
        <v>0</v>
      </c>
      <c r="BZ75" s="158">
        <v>391504</v>
      </c>
      <c r="CA75" s="158">
        <v>391504</v>
      </c>
      <c r="CB75" s="158">
        <v>301490</v>
      </c>
      <c r="CC75" s="574">
        <f t="shared" si="80"/>
        <v>1</v>
      </c>
      <c r="CD75" s="574">
        <f t="shared" si="81"/>
        <v>0.77008153173403082</v>
      </c>
      <c r="CE75" s="158">
        <f t="shared" si="82"/>
        <v>54962655</v>
      </c>
      <c r="CF75" s="158">
        <f t="shared" si="83"/>
        <v>54962655</v>
      </c>
      <c r="CG75" s="158">
        <f t="shared" si="84"/>
        <v>54294108</v>
      </c>
      <c r="CH75" s="574">
        <f t="shared" si="85"/>
        <v>1</v>
      </c>
      <c r="CI75" s="574">
        <f t="shared" si="86"/>
        <v>0.98783634087545447</v>
      </c>
    </row>
    <row r="76" spans="2:87" ht="15.6">
      <c r="B76" s="151">
        <v>8141</v>
      </c>
      <c r="C76" s="133">
        <f t="shared" si="58"/>
        <v>42</v>
      </c>
      <c r="D76" s="152" t="s">
        <v>102</v>
      </c>
      <c r="E76" s="343" t="s">
        <v>41</v>
      </c>
      <c r="F76" s="344">
        <v>1905049</v>
      </c>
      <c r="G76" s="345">
        <v>149</v>
      </c>
      <c r="H76" s="571">
        <v>0</v>
      </c>
      <c r="I76" s="571">
        <f t="shared" si="59"/>
        <v>1434217256</v>
      </c>
      <c r="J76" s="571">
        <f t="shared" si="60"/>
        <v>1434217256</v>
      </c>
      <c r="K76" s="571">
        <f t="shared" si="61"/>
        <v>1294581688</v>
      </c>
      <c r="L76" s="571">
        <f t="shared" si="62"/>
        <v>1329062084</v>
      </c>
      <c r="M76" s="572">
        <f t="shared" si="63"/>
        <v>0.92668114153550529</v>
      </c>
      <c r="N76" s="571">
        <f t="shared" si="64"/>
        <v>1294581688</v>
      </c>
      <c r="O76" s="571">
        <f t="shared" si="65"/>
        <v>1294581688</v>
      </c>
      <c r="P76" s="572">
        <f t="shared" si="66"/>
        <v>0.97405659493631302</v>
      </c>
      <c r="Q76" s="573">
        <f t="shared" si="67"/>
        <v>34480396</v>
      </c>
      <c r="R76" s="156">
        <v>2007345600</v>
      </c>
      <c r="S76" s="156">
        <v>0</v>
      </c>
      <c r="T76" s="156">
        <v>0</v>
      </c>
      <c r="U76" s="156">
        <v>0</v>
      </c>
      <c r="V76" s="156">
        <v>0</v>
      </c>
      <c r="W76" s="156">
        <v>0</v>
      </c>
      <c r="X76" s="156">
        <v>313853179</v>
      </c>
      <c r="Y76" s="156">
        <v>313853179</v>
      </c>
      <c r="Z76" s="156">
        <v>0</v>
      </c>
      <c r="AA76" s="156">
        <v>0</v>
      </c>
      <c r="AB76" s="156">
        <v>0</v>
      </c>
      <c r="AC76" s="156">
        <v>804089536</v>
      </c>
      <c r="AD76" s="156">
        <v>804089536</v>
      </c>
      <c r="AE76" s="156">
        <v>9560828</v>
      </c>
      <c r="AF76" s="156">
        <v>9560828</v>
      </c>
      <c r="AG76" s="156">
        <v>65809125</v>
      </c>
      <c r="AH76" s="156">
        <v>200639391</v>
      </c>
      <c r="AI76" s="156">
        <v>200639391</v>
      </c>
      <c r="AJ76" s="156">
        <v>172910087</v>
      </c>
      <c r="AK76" s="156">
        <v>172910087</v>
      </c>
      <c r="AL76" s="156">
        <v>-638937469</v>
      </c>
      <c r="AM76" s="156">
        <v>5773608</v>
      </c>
      <c r="AN76" s="156">
        <v>5773608</v>
      </c>
      <c r="AO76" s="156">
        <v>340544937</v>
      </c>
      <c r="AP76" s="156">
        <v>340544937</v>
      </c>
      <c r="AQ76" s="156">
        <v>0</v>
      </c>
      <c r="AR76" s="156">
        <v>-29774026</v>
      </c>
      <c r="AS76" s="156">
        <v>4706370</v>
      </c>
      <c r="AT76" s="156">
        <v>771565836</v>
      </c>
      <c r="AU76" s="156">
        <v>771565836</v>
      </c>
      <c r="AV76" s="158">
        <v>0</v>
      </c>
      <c r="AW76" s="158">
        <v>0</v>
      </c>
      <c r="AX76" s="158">
        <v>0</v>
      </c>
      <c r="AY76" s="574">
        <f t="shared" si="68"/>
        <v>0</v>
      </c>
      <c r="AZ76" s="574">
        <f t="shared" si="69"/>
        <v>0</v>
      </c>
      <c r="BA76" s="158">
        <v>0</v>
      </c>
      <c r="BB76" s="158">
        <v>0</v>
      </c>
      <c r="BC76" s="158">
        <v>0</v>
      </c>
      <c r="BD76" s="574">
        <f t="shared" si="70"/>
        <v>0</v>
      </c>
      <c r="BE76" s="574">
        <f t="shared" si="71"/>
        <v>0</v>
      </c>
      <c r="BF76" s="158">
        <v>0</v>
      </c>
      <c r="BG76" s="158">
        <v>0</v>
      </c>
      <c r="BH76" s="158">
        <v>0</v>
      </c>
      <c r="BI76" s="574">
        <f t="shared" si="72"/>
        <v>0</v>
      </c>
      <c r="BJ76" s="574">
        <f t="shared" si="73"/>
        <v>0</v>
      </c>
      <c r="BK76" s="158">
        <v>0</v>
      </c>
      <c r="BL76" s="158">
        <v>0</v>
      </c>
      <c r="BM76" s="158">
        <v>0</v>
      </c>
      <c r="BN76" s="574">
        <f t="shared" si="74"/>
        <v>0</v>
      </c>
      <c r="BO76" s="574">
        <f t="shared" si="75"/>
        <v>0</v>
      </c>
      <c r="BP76" s="158">
        <v>0</v>
      </c>
      <c r="BQ76" s="158">
        <v>0</v>
      </c>
      <c r="BR76" s="158">
        <v>0</v>
      </c>
      <c r="BS76" s="574">
        <f t="shared" si="76"/>
        <v>0</v>
      </c>
      <c r="BT76" s="574">
        <f t="shared" si="77"/>
        <v>0</v>
      </c>
      <c r="BU76" s="158">
        <v>0</v>
      </c>
      <c r="BV76" s="158">
        <v>0</v>
      </c>
      <c r="BW76" s="158">
        <v>0</v>
      </c>
      <c r="BX76" s="574">
        <f t="shared" si="78"/>
        <v>0</v>
      </c>
      <c r="BY76" s="574">
        <f t="shared" si="79"/>
        <v>0</v>
      </c>
      <c r="BZ76" s="158">
        <v>1434217256</v>
      </c>
      <c r="CA76" s="158">
        <v>1329062084</v>
      </c>
      <c r="CB76" s="158">
        <v>1294581688</v>
      </c>
      <c r="CC76" s="574">
        <f t="shared" si="80"/>
        <v>0.92668114153550529</v>
      </c>
      <c r="CD76" s="574">
        <f t="shared" si="81"/>
        <v>0.97405659493631302</v>
      </c>
      <c r="CE76" s="158">
        <f t="shared" si="82"/>
        <v>1434217256</v>
      </c>
      <c r="CF76" s="158">
        <f t="shared" si="83"/>
        <v>1329062084</v>
      </c>
      <c r="CG76" s="158">
        <f t="shared" si="84"/>
        <v>1294581688</v>
      </c>
      <c r="CH76" s="574">
        <f t="shared" si="85"/>
        <v>0.92668114153550529</v>
      </c>
      <c r="CI76" s="574">
        <f t="shared" si="86"/>
        <v>0.97405659493631302</v>
      </c>
    </row>
    <row r="77" spans="2:87" ht="15.6">
      <c r="B77" s="151">
        <v>8141</v>
      </c>
      <c r="C77" s="133">
        <f t="shared" si="58"/>
        <v>43</v>
      </c>
      <c r="D77" s="152" t="s">
        <v>103</v>
      </c>
      <c r="E77" s="343" t="s">
        <v>41</v>
      </c>
      <c r="F77" s="344">
        <v>1905049</v>
      </c>
      <c r="G77" s="345">
        <v>146</v>
      </c>
      <c r="H77" s="571">
        <v>249011078</v>
      </c>
      <c r="I77" s="571">
        <f t="shared" si="59"/>
        <v>938583686</v>
      </c>
      <c r="J77" s="571">
        <f t="shared" si="60"/>
        <v>1187594764</v>
      </c>
      <c r="K77" s="571">
        <f t="shared" si="61"/>
        <v>1075987526</v>
      </c>
      <c r="L77" s="571">
        <f t="shared" si="62"/>
        <v>1187594764</v>
      </c>
      <c r="M77" s="572">
        <f t="shared" si="63"/>
        <v>1</v>
      </c>
      <c r="N77" s="571">
        <f t="shared" si="64"/>
        <v>1075987526</v>
      </c>
      <c r="O77" s="571">
        <f t="shared" si="65"/>
        <v>1075987526</v>
      </c>
      <c r="P77" s="572">
        <f t="shared" si="66"/>
        <v>0.90602245700032402</v>
      </c>
      <c r="Q77" s="573">
        <f t="shared" si="67"/>
        <v>111607238</v>
      </c>
      <c r="R77" s="156">
        <v>109613513</v>
      </c>
      <c r="S77" s="156">
        <v>0</v>
      </c>
      <c r="T77" s="156">
        <v>0</v>
      </c>
      <c r="U77" s="156">
        <v>0</v>
      </c>
      <c r="V77" s="156">
        <v>0</v>
      </c>
      <c r="W77" s="156">
        <v>328248280</v>
      </c>
      <c r="X77" s="156">
        <v>358624591</v>
      </c>
      <c r="Y77" s="156">
        <v>358624591</v>
      </c>
      <c r="Z77" s="156">
        <v>161381068</v>
      </c>
      <c r="AA77" s="156">
        <v>161381068</v>
      </c>
      <c r="AB77" s="156">
        <v>0</v>
      </c>
      <c r="AC77" s="156">
        <v>234009628</v>
      </c>
      <c r="AD77" s="156">
        <v>234009628</v>
      </c>
      <c r="AE77" s="156">
        <v>94918136</v>
      </c>
      <c r="AF77" s="156">
        <v>94918136</v>
      </c>
      <c r="AG77" s="156">
        <v>549077314</v>
      </c>
      <c r="AH77" s="156">
        <v>356890604</v>
      </c>
      <c r="AI77" s="156">
        <v>356890604</v>
      </c>
      <c r="AJ77" s="156">
        <v>190917625</v>
      </c>
      <c r="AK77" s="156">
        <v>190917625</v>
      </c>
      <c r="AL77" s="156">
        <v>-48355421</v>
      </c>
      <c r="AM77" s="156">
        <v>0</v>
      </c>
      <c r="AN77" s="156">
        <v>0</v>
      </c>
      <c r="AO77" s="156">
        <v>248702830</v>
      </c>
      <c r="AP77" s="156">
        <v>248702830</v>
      </c>
      <c r="AQ77" s="156">
        <v>0</v>
      </c>
      <c r="AR77" s="156">
        <v>126462703</v>
      </c>
      <c r="AS77" s="156">
        <v>238069941</v>
      </c>
      <c r="AT77" s="156">
        <v>380067867</v>
      </c>
      <c r="AU77" s="156">
        <v>380067867</v>
      </c>
      <c r="AV77" s="158">
        <v>596694532</v>
      </c>
      <c r="AW77" s="158">
        <v>596694532</v>
      </c>
      <c r="AX77" s="158">
        <v>592917235</v>
      </c>
      <c r="AY77" s="574">
        <f t="shared" si="68"/>
        <v>1</v>
      </c>
      <c r="AZ77" s="574">
        <f t="shared" si="69"/>
        <v>0.99366963027574717</v>
      </c>
      <c r="BA77" s="158">
        <v>0</v>
      </c>
      <c r="BB77" s="158">
        <v>0</v>
      </c>
      <c r="BC77" s="158">
        <v>0</v>
      </c>
      <c r="BD77" s="574">
        <f t="shared" si="70"/>
        <v>0</v>
      </c>
      <c r="BE77" s="574">
        <f t="shared" si="71"/>
        <v>0</v>
      </c>
      <c r="BF77" s="158">
        <v>0</v>
      </c>
      <c r="BG77" s="158">
        <v>0</v>
      </c>
      <c r="BH77" s="158">
        <v>0</v>
      </c>
      <c r="BI77" s="574">
        <f t="shared" si="72"/>
        <v>0</v>
      </c>
      <c r="BJ77" s="574">
        <f t="shared" si="73"/>
        <v>0</v>
      </c>
      <c r="BK77" s="158">
        <v>0</v>
      </c>
      <c r="BL77" s="158">
        <v>0</v>
      </c>
      <c r="BM77" s="158">
        <v>0</v>
      </c>
      <c r="BN77" s="574">
        <f t="shared" si="74"/>
        <v>0</v>
      </c>
      <c r="BO77" s="574">
        <f t="shared" si="75"/>
        <v>0</v>
      </c>
      <c r="BP77" s="158">
        <v>0</v>
      </c>
      <c r="BQ77" s="158">
        <v>0</v>
      </c>
      <c r="BR77" s="158">
        <v>0</v>
      </c>
      <c r="BS77" s="574">
        <f t="shared" si="76"/>
        <v>0</v>
      </c>
      <c r="BT77" s="574">
        <f t="shared" si="77"/>
        <v>0</v>
      </c>
      <c r="BU77" s="158">
        <v>0</v>
      </c>
      <c r="BV77" s="158">
        <v>0</v>
      </c>
      <c r="BW77" s="158">
        <v>0</v>
      </c>
      <c r="BX77" s="574">
        <f t="shared" si="78"/>
        <v>0</v>
      </c>
      <c r="BY77" s="574">
        <f t="shared" si="79"/>
        <v>0</v>
      </c>
      <c r="BZ77" s="158">
        <v>590900232</v>
      </c>
      <c r="CA77" s="158">
        <v>590900232</v>
      </c>
      <c r="CB77" s="158">
        <v>483070291</v>
      </c>
      <c r="CC77" s="574">
        <f t="shared" si="80"/>
        <v>1</v>
      </c>
      <c r="CD77" s="574">
        <f t="shared" si="81"/>
        <v>0.81751582558187252</v>
      </c>
      <c r="CE77" s="158">
        <f t="shared" si="82"/>
        <v>1187594764</v>
      </c>
      <c r="CF77" s="158">
        <f t="shared" si="83"/>
        <v>1187594764</v>
      </c>
      <c r="CG77" s="158">
        <f t="shared" si="84"/>
        <v>1075987526</v>
      </c>
      <c r="CH77" s="574">
        <f t="shared" si="85"/>
        <v>1</v>
      </c>
      <c r="CI77" s="574">
        <f t="shared" si="86"/>
        <v>0.90602245700032402</v>
      </c>
    </row>
    <row r="78" spans="2:87" ht="15.6">
      <c r="B78" s="151">
        <v>8141</v>
      </c>
      <c r="C78" s="133">
        <f t="shared" si="58"/>
        <v>43</v>
      </c>
      <c r="D78" s="152" t="s">
        <v>104</v>
      </c>
      <c r="E78" s="343" t="s">
        <v>41</v>
      </c>
      <c r="F78" s="344">
        <v>1905049</v>
      </c>
      <c r="G78" s="345">
        <v>212</v>
      </c>
      <c r="H78" s="571">
        <v>16529255</v>
      </c>
      <c r="I78" s="571">
        <f t="shared" si="59"/>
        <v>5433939659</v>
      </c>
      <c r="J78" s="571">
        <f t="shared" si="60"/>
        <v>5450468914</v>
      </c>
      <c r="K78" s="571">
        <f t="shared" si="61"/>
        <v>5380996459</v>
      </c>
      <c r="L78" s="571">
        <f t="shared" si="62"/>
        <v>5450468914</v>
      </c>
      <c r="M78" s="572">
        <f t="shared" si="63"/>
        <v>1</v>
      </c>
      <c r="N78" s="571">
        <f t="shared" si="64"/>
        <v>5380996459</v>
      </c>
      <c r="O78" s="571">
        <f t="shared" si="65"/>
        <v>5380996459</v>
      </c>
      <c r="P78" s="572">
        <f t="shared" si="66"/>
        <v>0.98725385721922865</v>
      </c>
      <c r="Q78" s="573">
        <f t="shared" si="67"/>
        <v>69472455</v>
      </c>
      <c r="R78" s="156">
        <v>5328463915</v>
      </c>
      <c r="S78" s="156">
        <v>0</v>
      </c>
      <c r="T78" s="156">
        <v>0</v>
      </c>
      <c r="U78" s="156">
        <v>0</v>
      </c>
      <c r="V78" s="156">
        <v>0</v>
      </c>
      <c r="W78" s="156">
        <v>10654272631</v>
      </c>
      <c r="X78" s="156">
        <v>5344993170</v>
      </c>
      <c r="Y78" s="156">
        <v>5344993170</v>
      </c>
      <c r="Z78" s="156">
        <v>2405246928</v>
      </c>
      <c r="AA78" s="156">
        <v>2405246928</v>
      </c>
      <c r="AB78" s="156">
        <v>0</v>
      </c>
      <c r="AC78" s="156">
        <v>35419584</v>
      </c>
      <c r="AD78" s="156">
        <v>35419584</v>
      </c>
      <c r="AE78" s="156">
        <v>1410927956</v>
      </c>
      <c r="AF78" s="156">
        <v>1410927956</v>
      </c>
      <c r="AG78" s="156">
        <v>-9208278752</v>
      </c>
      <c r="AH78" s="156">
        <v>42033696</v>
      </c>
      <c r="AI78" s="156">
        <v>42033696</v>
      </c>
      <c r="AJ78" s="156">
        <v>981225346</v>
      </c>
      <c r="AK78" s="156">
        <v>981225346</v>
      </c>
      <c r="AL78" s="156">
        <v>-1340518135</v>
      </c>
      <c r="AM78" s="156">
        <v>0</v>
      </c>
      <c r="AN78" s="156">
        <v>0</v>
      </c>
      <c r="AO78" s="156">
        <v>537130956</v>
      </c>
      <c r="AP78" s="156">
        <v>537130956</v>
      </c>
      <c r="AQ78" s="156">
        <v>0</v>
      </c>
      <c r="AR78" s="156">
        <v>-41449991</v>
      </c>
      <c r="AS78" s="156">
        <v>28022464</v>
      </c>
      <c r="AT78" s="156">
        <v>46465273</v>
      </c>
      <c r="AU78" s="156">
        <v>46465273</v>
      </c>
      <c r="AV78" s="158">
        <v>4590382767</v>
      </c>
      <c r="AW78" s="158">
        <v>4590382767</v>
      </c>
      <c r="AX78" s="158">
        <v>4541537145</v>
      </c>
      <c r="AY78" s="574">
        <f t="shared" si="68"/>
        <v>1</v>
      </c>
      <c r="AZ78" s="574">
        <f t="shared" si="69"/>
        <v>0.98935913964492272</v>
      </c>
      <c r="BA78" s="158">
        <v>0</v>
      </c>
      <c r="BB78" s="158">
        <v>0</v>
      </c>
      <c r="BC78" s="158">
        <v>0</v>
      </c>
      <c r="BD78" s="574">
        <f t="shared" si="70"/>
        <v>0</v>
      </c>
      <c r="BE78" s="574">
        <f t="shared" si="71"/>
        <v>0</v>
      </c>
      <c r="BF78" s="158">
        <v>0</v>
      </c>
      <c r="BG78" s="158">
        <v>0</v>
      </c>
      <c r="BH78" s="158">
        <v>0</v>
      </c>
      <c r="BI78" s="574">
        <f t="shared" si="72"/>
        <v>0</v>
      </c>
      <c r="BJ78" s="574">
        <f t="shared" si="73"/>
        <v>0</v>
      </c>
      <c r="BK78" s="158">
        <v>824666563</v>
      </c>
      <c r="BL78" s="158">
        <v>824666563</v>
      </c>
      <c r="BM78" s="158">
        <v>812164510</v>
      </c>
      <c r="BN78" s="574">
        <f t="shared" si="74"/>
        <v>1</v>
      </c>
      <c r="BO78" s="574">
        <f t="shared" si="75"/>
        <v>0.98483986915327382</v>
      </c>
      <c r="BP78" s="158">
        <v>0</v>
      </c>
      <c r="BQ78" s="158">
        <v>0</v>
      </c>
      <c r="BR78" s="158">
        <v>0</v>
      </c>
      <c r="BS78" s="574">
        <f t="shared" si="76"/>
        <v>0</v>
      </c>
      <c r="BT78" s="574">
        <f t="shared" si="77"/>
        <v>0</v>
      </c>
      <c r="BU78" s="158">
        <v>0</v>
      </c>
      <c r="BV78" s="158">
        <v>0</v>
      </c>
      <c r="BW78" s="158">
        <v>0</v>
      </c>
      <c r="BX78" s="574">
        <f t="shared" si="78"/>
        <v>0</v>
      </c>
      <c r="BY78" s="574">
        <f t="shared" si="79"/>
        <v>0</v>
      </c>
      <c r="BZ78" s="158">
        <v>35419584</v>
      </c>
      <c r="CA78" s="158">
        <v>35419584</v>
      </c>
      <c r="CB78" s="158">
        <v>27294804</v>
      </c>
      <c r="CC78" s="574">
        <f t="shared" si="80"/>
        <v>1</v>
      </c>
      <c r="CD78" s="574">
        <f t="shared" si="81"/>
        <v>0.77061334204263943</v>
      </c>
      <c r="CE78" s="158">
        <f t="shared" si="82"/>
        <v>5450468914</v>
      </c>
      <c r="CF78" s="158">
        <f t="shared" si="83"/>
        <v>5450468914</v>
      </c>
      <c r="CG78" s="158">
        <f t="shared" si="84"/>
        <v>5380996459</v>
      </c>
      <c r="CH78" s="574">
        <f t="shared" si="85"/>
        <v>1</v>
      </c>
      <c r="CI78" s="574">
        <f t="shared" si="86"/>
        <v>0.98725385721922865</v>
      </c>
    </row>
    <row r="79" spans="2:87" ht="15.6">
      <c r="B79" s="151">
        <v>8141</v>
      </c>
      <c r="C79" s="133">
        <f t="shared" si="58"/>
        <v>44</v>
      </c>
      <c r="D79" s="152" t="s">
        <v>105</v>
      </c>
      <c r="E79" s="343" t="s">
        <v>41</v>
      </c>
      <c r="F79" s="344">
        <v>1905049</v>
      </c>
      <c r="G79" s="345">
        <v>97</v>
      </c>
      <c r="H79" s="571">
        <v>5622790960</v>
      </c>
      <c r="I79" s="571">
        <f t="shared" si="59"/>
        <v>9086805761</v>
      </c>
      <c r="J79" s="571">
        <f t="shared" si="60"/>
        <v>14709596721</v>
      </c>
      <c r="K79" s="571">
        <f t="shared" si="61"/>
        <v>12966674136</v>
      </c>
      <c r="L79" s="571">
        <f t="shared" si="62"/>
        <v>14709596721</v>
      </c>
      <c r="M79" s="572">
        <f t="shared" si="63"/>
        <v>1</v>
      </c>
      <c r="N79" s="571">
        <f t="shared" si="64"/>
        <v>12966674136</v>
      </c>
      <c r="O79" s="571">
        <f t="shared" si="65"/>
        <v>12966674136</v>
      </c>
      <c r="P79" s="572">
        <f t="shared" si="66"/>
        <v>0.88151119177103376</v>
      </c>
      <c r="Q79" s="573">
        <f t="shared" si="67"/>
        <v>1742922585</v>
      </c>
      <c r="R79" s="156">
        <v>720581211</v>
      </c>
      <c r="S79" s="156">
        <v>0</v>
      </c>
      <c r="T79" s="156">
        <v>0</v>
      </c>
      <c r="U79" s="156">
        <v>0</v>
      </c>
      <c r="V79" s="156">
        <v>0</v>
      </c>
      <c r="W79" s="156">
        <v>11061174120</v>
      </c>
      <c r="X79" s="156">
        <v>5768843433</v>
      </c>
      <c r="Y79" s="156">
        <v>5768843433</v>
      </c>
      <c r="Z79" s="156">
        <v>2621946782</v>
      </c>
      <c r="AA79" s="156">
        <v>2621946782</v>
      </c>
      <c r="AB79" s="156">
        <v>-3204346522</v>
      </c>
      <c r="AC79" s="156">
        <v>3823911366</v>
      </c>
      <c r="AD79" s="156">
        <v>3823911366</v>
      </c>
      <c r="AE79" s="156">
        <v>1681073184</v>
      </c>
      <c r="AF79" s="156">
        <v>1681073184</v>
      </c>
      <c r="AG79" s="156">
        <v>509396952</v>
      </c>
      <c r="AH79" s="156">
        <v>5063097938</v>
      </c>
      <c r="AI79" s="156">
        <v>5063097938</v>
      </c>
      <c r="AJ79" s="156">
        <v>3053803957</v>
      </c>
      <c r="AK79" s="156">
        <v>3053803957</v>
      </c>
      <c r="AL79" s="156">
        <v>0</v>
      </c>
      <c r="AM79" s="156">
        <v>0</v>
      </c>
      <c r="AN79" s="156">
        <v>0</v>
      </c>
      <c r="AO79" s="156">
        <v>3582447132</v>
      </c>
      <c r="AP79" s="156">
        <v>3582447132</v>
      </c>
      <c r="AQ79" s="156">
        <v>0</v>
      </c>
      <c r="AR79" s="156">
        <v>-1689178601</v>
      </c>
      <c r="AS79" s="156">
        <v>53743984</v>
      </c>
      <c r="AT79" s="156">
        <v>2027403081</v>
      </c>
      <c r="AU79" s="156">
        <v>2027403081</v>
      </c>
      <c r="AV79" s="158">
        <v>4344314695</v>
      </c>
      <c r="AW79" s="158">
        <v>4344314695</v>
      </c>
      <c r="AX79" s="158">
        <v>4299974783</v>
      </c>
      <c r="AY79" s="574">
        <f t="shared" si="68"/>
        <v>1</v>
      </c>
      <c r="AZ79" s="574">
        <f t="shared" si="69"/>
        <v>0.98979357732739015</v>
      </c>
      <c r="BA79" s="158">
        <v>0</v>
      </c>
      <c r="BB79" s="158">
        <v>0</v>
      </c>
      <c r="BC79" s="158">
        <v>0</v>
      </c>
      <c r="BD79" s="574">
        <f t="shared" si="70"/>
        <v>0</v>
      </c>
      <c r="BE79" s="574">
        <f t="shared" si="71"/>
        <v>0</v>
      </c>
      <c r="BF79" s="158">
        <v>0</v>
      </c>
      <c r="BG79" s="158">
        <v>0</v>
      </c>
      <c r="BH79" s="158">
        <v>0</v>
      </c>
      <c r="BI79" s="574">
        <f t="shared" si="72"/>
        <v>0</v>
      </c>
      <c r="BJ79" s="574">
        <f t="shared" si="73"/>
        <v>0</v>
      </c>
      <c r="BK79" s="158">
        <v>5110122016</v>
      </c>
      <c r="BL79" s="158">
        <v>5110122016</v>
      </c>
      <c r="BM79" s="158">
        <v>4300051297</v>
      </c>
      <c r="BN79" s="574">
        <f t="shared" si="74"/>
        <v>1</v>
      </c>
      <c r="BO79" s="574">
        <f t="shared" si="75"/>
        <v>0.84147722569761829</v>
      </c>
      <c r="BP79" s="158">
        <v>0</v>
      </c>
      <c r="BQ79" s="158">
        <v>0</v>
      </c>
      <c r="BR79" s="158">
        <v>0</v>
      </c>
      <c r="BS79" s="574">
        <f t="shared" si="76"/>
        <v>0</v>
      </c>
      <c r="BT79" s="574">
        <f t="shared" si="77"/>
        <v>0</v>
      </c>
      <c r="BU79" s="158">
        <v>0</v>
      </c>
      <c r="BV79" s="158">
        <v>0</v>
      </c>
      <c r="BW79" s="158">
        <v>0</v>
      </c>
      <c r="BX79" s="574">
        <f t="shared" si="78"/>
        <v>0</v>
      </c>
      <c r="BY79" s="574">
        <f t="shared" si="79"/>
        <v>0</v>
      </c>
      <c r="BZ79" s="158">
        <v>5255160010</v>
      </c>
      <c r="CA79" s="158">
        <v>5255160010</v>
      </c>
      <c r="CB79" s="158">
        <v>4366648056</v>
      </c>
      <c r="CC79" s="574">
        <f t="shared" si="80"/>
        <v>1</v>
      </c>
      <c r="CD79" s="574">
        <f t="shared" si="81"/>
        <v>0.83092580391286697</v>
      </c>
      <c r="CE79" s="158">
        <f t="shared" si="82"/>
        <v>14709596721</v>
      </c>
      <c r="CF79" s="158">
        <f t="shared" si="83"/>
        <v>14709596721</v>
      </c>
      <c r="CG79" s="158">
        <f t="shared" si="84"/>
        <v>12966674136</v>
      </c>
      <c r="CH79" s="574">
        <f t="shared" si="85"/>
        <v>1</v>
      </c>
      <c r="CI79" s="574">
        <f t="shared" si="86"/>
        <v>0.88151119177103376</v>
      </c>
    </row>
    <row r="80" spans="2:87" ht="15.6">
      <c r="B80" s="151">
        <v>8141</v>
      </c>
      <c r="C80" s="133">
        <f t="shared" si="58"/>
        <v>44</v>
      </c>
      <c r="D80" s="152" t="s">
        <v>105</v>
      </c>
      <c r="E80" s="343" t="s">
        <v>41</v>
      </c>
      <c r="F80" s="344">
        <v>1905014</v>
      </c>
      <c r="G80" s="345">
        <v>127</v>
      </c>
      <c r="H80" s="571">
        <v>0</v>
      </c>
      <c r="I80" s="571">
        <f t="shared" si="59"/>
        <v>591055383</v>
      </c>
      <c r="J80" s="571">
        <f t="shared" si="60"/>
        <v>591055383</v>
      </c>
      <c r="K80" s="571">
        <f t="shared" si="61"/>
        <v>591055383</v>
      </c>
      <c r="L80" s="571">
        <f t="shared" si="62"/>
        <v>591055383</v>
      </c>
      <c r="M80" s="572">
        <f t="shared" si="63"/>
        <v>1</v>
      </c>
      <c r="N80" s="571">
        <f t="shared" si="64"/>
        <v>591055383</v>
      </c>
      <c r="O80" s="571">
        <f t="shared" si="65"/>
        <v>591055383</v>
      </c>
      <c r="P80" s="572">
        <f t="shared" si="66"/>
        <v>1</v>
      </c>
      <c r="Q80" s="573">
        <f t="shared" si="67"/>
        <v>0</v>
      </c>
      <c r="R80" s="156">
        <v>0</v>
      </c>
      <c r="S80" s="156">
        <v>0</v>
      </c>
      <c r="T80" s="156">
        <v>0</v>
      </c>
      <c r="U80" s="156">
        <v>0</v>
      </c>
      <c r="V80" s="156">
        <v>0</v>
      </c>
      <c r="W80" s="156">
        <v>0</v>
      </c>
      <c r="X80" s="156">
        <v>0</v>
      </c>
      <c r="Y80" s="156">
        <v>0</v>
      </c>
      <c r="Z80" s="156">
        <v>0</v>
      </c>
      <c r="AA80" s="156">
        <v>0</v>
      </c>
      <c r="AB80" s="156">
        <v>0</v>
      </c>
      <c r="AC80" s="156">
        <v>0</v>
      </c>
      <c r="AD80" s="156">
        <v>0</v>
      </c>
      <c r="AE80" s="156">
        <v>0</v>
      </c>
      <c r="AF80" s="156">
        <v>0</v>
      </c>
      <c r="AG80" s="156">
        <v>0</v>
      </c>
      <c r="AH80" s="156">
        <v>0</v>
      </c>
      <c r="AI80" s="156">
        <v>0</v>
      </c>
      <c r="AJ80" s="156">
        <v>0</v>
      </c>
      <c r="AK80" s="156">
        <v>0</v>
      </c>
      <c r="AL80" s="156">
        <v>591055383</v>
      </c>
      <c r="AM80" s="156">
        <v>0</v>
      </c>
      <c r="AN80" s="156">
        <v>0</v>
      </c>
      <c r="AO80" s="156">
        <v>0</v>
      </c>
      <c r="AP80" s="156">
        <v>0</v>
      </c>
      <c r="AQ80" s="156">
        <v>0</v>
      </c>
      <c r="AR80" s="156">
        <v>591055383</v>
      </c>
      <c r="AS80" s="156">
        <v>591055383</v>
      </c>
      <c r="AT80" s="156">
        <v>591055383</v>
      </c>
      <c r="AU80" s="156">
        <v>591055383</v>
      </c>
      <c r="AV80" s="158">
        <v>580302267</v>
      </c>
      <c r="AW80" s="158">
        <v>580302267</v>
      </c>
      <c r="AX80" s="158">
        <v>580302267</v>
      </c>
      <c r="AY80" s="574">
        <f t="shared" si="68"/>
        <v>1</v>
      </c>
      <c r="AZ80" s="574">
        <f t="shared" si="69"/>
        <v>1</v>
      </c>
      <c r="BA80" s="158">
        <v>0</v>
      </c>
      <c r="BB80" s="158">
        <v>0</v>
      </c>
      <c r="BC80" s="158">
        <v>0</v>
      </c>
      <c r="BD80" s="574">
        <f t="shared" si="70"/>
        <v>0</v>
      </c>
      <c r="BE80" s="574">
        <f t="shared" si="71"/>
        <v>0</v>
      </c>
      <c r="BF80" s="158">
        <v>0</v>
      </c>
      <c r="BG80" s="158">
        <v>0</v>
      </c>
      <c r="BH80" s="158">
        <v>0</v>
      </c>
      <c r="BI80" s="574">
        <f t="shared" si="72"/>
        <v>0</v>
      </c>
      <c r="BJ80" s="574">
        <f t="shared" si="73"/>
        <v>0</v>
      </c>
      <c r="BK80" s="158">
        <v>0</v>
      </c>
      <c r="BL80" s="158">
        <v>0</v>
      </c>
      <c r="BM80" s="158">
        <v>0</v>
      </c>
      <c r="BN80" s="574">
        <f t="shared" si="74"/>
        <v>0</v>
      </c>
      <c r="BO80" s="574">
        <f t="shared" si="75"/>
        <v>0</v>
      </c>
      <c r="BP80" s="158">
        <v>0</v>
      </c>
      <c r="BQ80" s="158">
        <v>0</v>
      </c>
      <c r="BR80" s="158">
        <v>0</v>
      </c>
      <c r="BS80" s="574">
        <f t="shared" si="76"/>
        <v>0</v>
      </c>
      <c r="BT80" s="574">
        <f t="shared" si="77"/>
        <v>0</v>
      </c>
      <c r="BU80" s="158">
        <v>0</v>
      </c>
      <c r="BV80" s="158">
        <v>0</v>
      </c>
      <c r="BW80" s="158">
        <v>0</v>
      </c>
      <c r="BX80" s="574">
        <f t="shared" si="78"/>
        <v>0</v>
      </c>
      <c r="BY80" s="574">
        <f t="shared" si="79"/>
        <v>0</v>
      </c>
      <c r="BZ80" s="158">
        <v>10753116</v>
      </c>
      <c r="CA80" s="158">
        <v>10753116</v>
      </c>
      <c r="CB80" s="158">
        <v>10753116</v>
      </c>
      <c r="CC80" s="574">
        <f t="shared" si="80"/>
        <v>1</v>
      </c>
      <c r="CD80" s="574">
        <f t="shared" si="81"/>
        <v>1</v>
      </c>
      <c r="CE80" s="158">
        <f t="shared" si="82"/>
        <v>591055383</v>
      </c>
      <c r="CF80" s="158">
        <f t="shared" si="83"/>
        <v>591055383</v>
      </c>
      <c r="CG80" s="158">
        <f t="shared" si="84"/>
        <v>591055383</v>
      </c>
      <c r="CH80" s="574">
        <f t="shared" si="85"/>
        <v>1</v>
      </c>
      <c r="CI80" s="574">
        <f t="shared" si="86"/>
        <v>1</v>
      </c>
    </row>
    <row r="81" spans="2:87" ht="15.6">
      <c r="B81" s="151">
        <v>8141</v>
      </c>
      <c r="C81" s="133">
        <f t="shared" si="58"/>
        <v>44</v>
      </c>
      <c r="D81" s="152" t="s">
        <v>105</v>
      </c>
      <c r="E81" s="343" t="s">
        <v>41</v>
      </c>
      <c r="F81" s="344">
        <v>1905014</v>
      </c>
      <c r="G81" s="345">
        <v>139</v>
      </c>
      <c r="H81" s="571">
        <v>0</v>
      </c>
      <c r="I81" s="571">
        <f t="shared" si="59"/>
        <v>362617644</v>
      </c>
      <c r="J81" s="571">
        <f t="shared" si="60"/>
        <v>362617644</v>
      </c>
      <c r="K81" s="571">
        <f t="shared" si="61"/>
        <v>362617644</v>
      </c>
      <c r="L81" s="571">
        <f t="shared" si="62"/>
        <v>362617644</v>
      </c>
      <c r="M81" s="572">
        <f t="shared" si="63"/>
        <v>1</v>
      </c>
      <c r="N81" s="571">
        <f t="shared" si="64"/>
        <v>362617644</v>
      </c>
      <c r="O81" s="571">
        <f t="shared" si="65"/>
        <v>362617644</v>
      </c>
      <c r="P81" s="572">
        <f t="shared" si="66"/>
        <v>1</v>
      </c>
      <c r="Q81" s="573">
        <f t="shared" si="67"/>
        <v>0</v>
      </c>
      <c r="R81" s="156">
        <v>0</v>
      </c>
      <c r="S81" s="156">
        <v>0</v>
      </c>
      <c r="T81" s="156">
        <v>0</v>
      </c>
      <c r="U81" s="156">
        <v>0</v>
      </c>
      <c r="V81" s="156">
        <v>0</v>
      </c>
      <c r="W81" s="156">
        <v>0</v>
      </c>
      <c r="X81" s="156">
        <v>0</v>
      </c>
      <c r="Y81" s="156">
        <v>0</v>
      </c>
      <c r="Z81" s="156">
        <v>0</v>
      </c>
      <c r="AA81" s="156">
        <v>0</v>
      </c>
      <c r="AB81" s="156">
        <v>0</v>
      </c>
      <c r="AC81" s="156">
        <v>0</v>
      </c>
      <c r="AD81" s="156">
        <v>0</v>
      </c>
      <c r="AE81" s="156">
        <v>0</v>
      </c>
      <c r="AF81" s="156">
        <v>0</v>
      </c>
      <c r="AG81" s="156">
        <v>0</v>
      </c>
      <c r="AH81" s="156">
        <v>0</v>
      </c>
      <c r="AI81" s="156">
        <v>0</v>
      </c>
      <c r="AJ81" s="156">
        <v>0</v>
      </c>
      <c r="AK81" s="156">
        <v>0</v>
      </c>
      <c r="AL81" s="156">
        <v>362617644</v>
      </c>
      <c r="AM81" s="156">
        <v>0</v>
      </c>
      <c r="AN81" s="156">
        <v>0</v>
      </c>
      <c r="AO81" s="156">
        <v>0</v>
      </c>
      <c r="AP81" s="156">
        <v>0</v>
      </c>
      <c r="AQ81" s="156">
        <v>0</v>
      </c>
      <c r="AR81" s="156">
        <v>362617644</v>
      </c>
      <c r="AS81" s="156">
        <v>362617644</v>
      </c>
      <c r="AT81" s="156">
        <v>362617644</v>
      </c>
      <c r="AU81" s="156">
        <v>362617644</v>
      </c>
      <c r="AV81" s="158">
        <v>257599815</v>
      </c>
      <c r="AW81" s="158">
        <v>257599815</v>
      </c>
      <c r="AX81" s="158">
        <v>257599815</v>
      </c>
      <c r="AY81" s="574">
        <f t="shared" si="68"/>
        <v>1</v>
      </c>
      <c r="AZ81" s="574">
        <f t="shared" si="69"/>
        <v>1</v>
      </c>
      <c r="BA81" s="158">
        <v>0</v>
      </c>
      <c r="BB81" s="158">
        <v>0</v>
      </c>
      <c r="BC81" s="158">
        <v>0</v>
      </c>
      <c r="BD81" s="574">
        <f t="shared" si="70"/>
        <v>0</v>
      </c>
      <c r="BE81" s="574">
        <f t="shared" si="71"/>
        <v>0</v>
      </c>
      <c r="BF81" s="158">
        <v>0</v>
      </c>
      <c r="BG81" s="158">
        <v>0</v>
      </c>
      <c r="BH81" s="158">
        <v>0</v>
      </c>
      <c r="BI81" s="574">
        <f t="shared" si="72"/>
        <v>0</v>
      </c>
      <c r="BJ81" s="574">
        <f t="shared" si="73"/>
        <v>0</v>
      </c>
      <c r="BK81" s="158">
        <v>0</v>
      </c>
      <c r="BL81" s="158">
        <v>0</v>
      </c>
      <c r="BM81" s="158">
        <v>0</v>
      </c>
      <c r="BN81" s="574">
        <f t="shared" si="74"/>
        <v>0</v>
      </c>
      <c r="BO81" s="574">
        <f t="shared" si="75"/>
        <v>0</v>
      </c>
      <c r="BP81" s="158">
        <v>0</v>
      </c>
      <c r="BQ81" s="158">
        <v>0</v>
      </c>
      <c r="BR81" s="158">
        <v>0</v>
      </c>
      <c r="BS81" s="574">
        <f t="shared" si="76"/>
        <v>0</v>
      </c>
      <c r="BT81" s="574">
        <f t="shared" si="77"/>
        <v>0</v>
      </c>
      <c r="BU81" s="158">
        <v>0</v>
      </c>
      <c r="BV81" s="158">
        <v>0</v>
      </c>
      <c r="BW81" s="158">
        <v>0</v>
      </c>
      <c r="BX81" s="574">
        <f t="shared" si="78"/>
        <v>0</v>
      </c>
      <c r="BY81" s="574">
        <f t="shared" si="79"/>
        <v>0</v>
      </c>
      <c r="BZ81" s="158">
        <v>105017829</v>
      </c>
      <c r="CA81" s="158">
        <v>105017829</v>
      </c>
      <c r="CB81" s="158">
        <v>105017829</v>
      </c>
      <c r="CC81" s="574">
        <f t="shared" si="80"/>
        <v>1</v>
      </c>
      <c r="CD81" s="574">
        <f t="shared" si="81"/>
        <v>1</v>
      </c>
      <c r="CE81" s="158">
        <f t="shared" si="82"/>
        <v>362617644</v>
      </c>
      <c r="CF81" s="158">
        <f t="shared" si="83"/>
        <v>362617644</v>
      </c>
      <c r="CG81" s="158">
        <f t="shared" si="84"/>
        <v>362617644</v>
      </c>
      <c r="CH81" s="574">
        <f t="shared" si="85"/>
        <v>1</v>
      </c>
      <c r="CI81" s="574">
        <f t="shared" si="86"/>
        <v>1</v>
      </c>
    </row>
    <row r="82" spans="2:87" ht="15.6">
      <c r="B82" s="151">
        <v>8141</v>
      </c>
      <c r="C82" s="133">
        <f t="shared" si="58"/>
        <v>44</v>
      </c>
      <c r="D82" s="152" t="s">
        <v>105</v>
      </c>
      <c r="E82" s="343" t="s">
        <v>41</v>
      </c>
      <c r="F82" s="344">
        <v>1905049</v>
      </c>
      <c r="G82" s="345">
        <v>110</v>
      </c>
      <c r="H82" s="571">
        <v>0</v>
      </c>
      <c r="I82" s="571">
        <f t="shared" si="59"/>
        <v>734463670</v>
      </c>
      <c r="J82" s="571">
        <f t="shared" si="60"/>
        <v>734463670</v>
      </c>
      <c r="K82" s="571">
        <f t="shared" si="61"/>
        <v>734463670</v>
      </c>
      <c r="L82" s="571">
        <f t="shared" si="62"/>
        <v>734463670</v>
      </c>
      <c r="M82" s="572">
        <f t="shared" si="63"/>
        <v>1</v>
      </c>
      <c r="N82" s="571">
        <f t="shared" si="64"/>
        <v>734463670</v>
      </c>
      <c r="O82" s="571">
        <f t="shared" si="65"/>
        <v>734463670</v>
      </c>
      <c r="P82" s="572">
        <f t="shared" si="66"/>
        <v>1</v>
      </c>
      <c r="Q82" s="573">
        <f t="shared" si="67"/>
        <v>0</v>
      </c>
      <c r="R82" s="156">
        <v>0</v>
      </c>
      <c r="S82" s="156">
        <v>0</v>
      </c>
      <c r="T82" s="156">
        <v>0</v>
      </c>
      <c r="U82" s="156">
        <v>0</v>
      </c>
      <c r="V82" s="156">
        <v>0</v>
      </c>
      <c r="W82" s="156">
        <v>0</v>
      </c>
      <c r="X82" s="156">
        <v>0</v>
      </c>
      <c r="Y82" s="156">
        <v>0</v>
      </c>
      <c r="Z82" s="156">
        <v>0</v>
      </c>
      <c r="AA82" s="156">
        <v>0</v>
      </c>
      <c r="AB82" s="156">
        <v>0</v>
      </c>
      <c r="AC82" s="156">
        <v>0</v>
      </c>
      <c r="AD82" s="156">
        <v>0</v>
      </c>
      <c r="AE82" s="156">
        <v>0</v>
      </c>
      <c r="AF82" s="156">
        <v>0</v>
      </c>
      <c r="AG82" s="156">
        <v>0</v>
      </c>
      <c r="AH82" s="156">
        <v>0</v>
      </c>
      <c r="AI82" s="156">
        <v>0</v>
      </c>
      <c r="AJ82" s="156">
        <v>0</v>
      </c>
      <c r="AK82" s="156">
        <v>0</v>
      </c>
      <c r="AL82" s="156">
        <v>734463670</v>
      </c>
      <c r="AM82" s="156">
        <v>0</v>
      </c>
      <c r="AN82" s="156">
        <v>0</v>
      </c>
      <c r="AO82" s="156">
        <v>0</v>
      </c>
      <c r="AP82" s="156">
        <v>0</v>
      </c>
      <c r="AQ82" s="156">
        <v>0</v>
      </c>
      <c r="AR82" s="156">
        <v>734463670</v>
      </c>
      <c r="AS82" s="156">
        <v>734463670</v>
      </c>
      <c r="AT82" s="156">
        <v>734463670</v>
      </c>
      <c r="AU82" s="156">
        <v>734463670</v>
      </c>
      <c r="AV82" s="158">
        <v>640548021</v>
      </c>
      <c r="AW82" s="158">
        <v>640548021</v>
      </c>
      <c r="AX82" s="158">
        <v>640548021</v>
      </c>
      <c r="AY82" s="574">
        <f t="shared" si="68"/>
        <v>1</v>
      </c>
      <c r="AZ82" s="574">
        <f t="shared" si="69"/>
        <v>1</v>
      </c>
      <c r="BA82" s="158">
        <v>0</v>
      </c>
      <c r="BB82" s="158">
        <v>0</v>
      </c>
      <c r="BC82" s="158">
        <v>0</v>
      </c>
      <c r="BD82" s="574">
        <f t="shared" si="70"/>
        <v>0</v>
      </c>
      <c r="BE82" s="574">
        <f t="shared" si="71"/>
        <v>0</v>
      </c>
      <c r="BF82" s="158">
        <v>0</v>
      </c>
      <c r="BG82" s="158">
        <v>0</v>
      </c>
      <c r="BH82" s="158">
        <v>0</v>
      </c>
      <c r="BI82" s="574">
        <f t="shared" si="72"/>
        <v>0</v>
      </c>
      <c r="BJ82" s="574">
        <f t="shared" si="73"/>
        <v>0</v>
      </c>
      <c r="BK82" s="158">
        <v>0</v>
      </c>
      <c r="BL82" s="158">
        <v>0</v>
      </c>
      <c r="BM82" s="158">
        <v>0</v>
      </c>
      <c r="BN82" s="574">
        <f t="shared" si="74"/>
        <v>0</v>
      </c>
      <c r="BO82" s="574">
        <f t="shared" si="75"/>
        <v>0</v>
      </c>
      <c r="BP82" s="158">
        <v>0</v>
      </c>
      <c r="BQ82" s="158">
        <v>0</v>
      </c>
      <c r="BR82" s="158">
        <v>0</v>
      </c>
      <c r="BS82" s="574">
        <f t="shared" si="76"/>
        <v>0</v>
      </c>
      <c r="BT82" s="574">
        <f t="shared" si="77"/>
        <v>0</v>
      </c>
      <c r="BU82" s="158">
        <v>0</v>
      </c>
      <c r="BV82" s="158">
        <v>0</v>
      </c>
      <c r="BW82" s="158">
        <v>0</v>
      </c>
      <c r="BX82" s="574">
        <f t="shared" si="78"/>
        <v>0</v>
      </c>
      <c r="BY82" s="574">
        <f t="shared" si="79"/>
        <v>0</v>
      </c>
      <c r="BZ82" s="158">
        <v>93915649</v>
      </c>
      <c r="CA82" s="158">
        <v>93915649</v>
      </c>
      <c r="CB82" s="158">
        <v>93915649</v>
      </c>
      <c r="CC82" s="574">
        <f t="shared" si="80"/>
        <v>1</v>
      </c>
      <c r="CD82" s="574">
        <f t="shared" si="81"/>
        <v>1</v>
      </c>
      <c r="CE82" s="158">
        <f t="shared" si="82"/>
        <v>734463670</v>
      </c>
      <c r="CF82" s="158">
        <f t="shared" si="83"/>
        <v>734463670</v>
      </c>
      <c r="CG82" s="158">
        <f t="shared" si="84"/>
        <v>734463670</v>
      </c>
      <c r="CH82" s="574">
        <f t="shared" si="85"/>
        <v>1</v>
      </c>
      <c r="CI82" s="574">
        <f t="shared" si="86"/>
        <v>1</v>
      </c>
    </row>
    <row r="83" spans="2:87" ht="15.6">
      <c r="B83" s="151">
        <v>8141</v>
      </c>
      <c r="C83" s="133">
        <f t="shared" si="58"/>
        <v>44</v>
      </c>
      <c r="D83" s="152" t="s">
        <v>105</v>
      </c>
      <c r="E83" s="343" t="s">
        <v>41</v>
      </c>
      <c r="F83" s="344">
        <v>1905049</v>
      </c>
      <c r="G83" s="345">
        <v>115</v>
      </c>
      <c r="H83" s="571">
        <v>0</v>
      </c>
      <c r="I83" s="571">
        <f t="shared" si="59"/>
        <v>564318667</v>
      </c>
      <c r="J83" s="571">
        <f t="shared" si="60"/>
        <v>564318667</v>
      </c>
      <c r="K83" s="571">
        <f t="shared" si="61"/>
        <v>564318667</v>
      </c>
      <c r="L83" s="571">
        <f t="shared" si="62"/>
        <v>564318667</v>
      </c>
      <c r="M83" s="572">
        <f t="shared" si="63"/>
        <v>1</v>
      </c>
      <c r="N83" s="571">
        <f t="shared" si="64"/>
        <v>564318667</v>
      </c>
      <c r="O83" s="571">
        <f t="shared" si="65"/>
        <v>564318667</v>
      </c>
      <c r="P83" s="572">
        <f t="shared" si="66"/>
        <v>1</v>
      </c>
      <c r="Q83" s="573">
        <f t="shared" si="67"/>
        <v>0</v>
      </c>
      <c r="R83" s="156">
        <v>0</v>
      </c>
      <c r="S83" s="156">
        <v>0</v>
      </c>
      <c r="T83" s="156">
        <v>0</v>
      </c>
      <c r="U83" s="156">
        <v>0</v>
      </c>
      <c r="V83" s="156">
        <v>0</v>
      </c>
      <c r="W83" s="156">
        <v>0</v>
      </c>
      <c r="X83" s="156">
        <v>0</v>
      </c>
      <c r="Y83" s="156">
        <v>0</v>
      </c>
      <c r="Z83" s="156">
        <v>0</v>
      </c>
      <c r="AA83" s="156">
        <v>0</v>
      </c>
      <c r="AB83" s="156">
        <v>0</v>
      </c>
      <c r="AC83" s="156">
        <v>0</v>
      </c>
      <c r="AD83" s="156">
        <v>0</v>
      </c>
      <c r="AE83" s="156">
        <v>0</v>
      </c>
      <c r="AF83" s="156">
        <v>0</v>
      </c>
      <c r="AG83" s="156">
        <v>0</v>
      </c>
      <c r="AH83" s="156">
        <v>0</v>
      </c>
      <c r="AI83" s="156">
        <v>0</v>
      </c>
      <c r="AJ83" s="156">
        <v>0</v>
      </c>
      <c r="AK83" s="156">
        <v>0</v>
      </c>
      <c r="AL83" s="156">
        <v>564318667</v>
      </c>
      <c r="AM83" s="156">
        <v>0</v>
      </c>
      <c r="AN83" s="156">
        <v>0</v>
      </c>
      <c r="AO83" s="156">
        <v>0</v>
      </c>
      <c r="AP83" s="156">
        <v>0</v>
      </c>
      <c r="AQ83" s="156">
        <v>0</v>
      </c>
      <c r="AR83" s="156">
        <v>564318667</v>
      </c>
      <c r="AS83" s="156">
        <v>564318667</v>
      </c>
      <c r="AT83" s="156">
        <v>564318667</v>
      </c>
      <c r="AU83" s="156">
        <v>564318667</v>
      </c>
      <c r="AV83" s="158">
        <v>199948109</v>
      </c>
      <c r="AW83" s="158">
        <v>199948109</v>
      </c>
      <c r="AX83" s="158">
        <v>199948109</v>
      </c>
      <c r="AY83" s="574">
        <f t="shared" si="68"/>
        <v>1</v>
      </c>
      <c r="AZ83" s="574">
        <f t="shared" si="69"/>
        <v>1</v>
      </c>
      <c r="BA83" s="158">
        <v>0</v>
      </c>
      <c r="BB83" s="158">
        <v>0</v>
      </c>
      <c r="BC83" s="158">
        <v>0</v>
      </c>
      <c r="BD83" s="574">
        <f t="shared" si="70"/>
        <v>0</v>
      </c>
      <c r="BE83" s="574">
        <f t="shared" si="71"/>
        <v>0</v>
      </c>
      <c r="BF83" s="158">
        <v>0</v>
      </c>
      <c r="BG83" s="158">
        <v>0</v>
      </c>
      <c r="BH83" s="158">
        <v>0</v>
      </c>
      <c r="BI83" s="574">
        <f t="shared" si="72"/>
        <v>0</v>
      </c>
      <c r="BJ83" s="574">
        <f t="shared" si="73"/>
        <v>0</v>
      </c>
      <c r="BK83" s="158">
        <v>0</v>
      </c>
      <c r="BL83" s="158">
        <v>0</v>
      </c>
      <c r="BM83" s="158">
        <v>0</v>
      </c>
      <c r="BN83" s="574">
        <f t="shared" si="74"/>
        <v>0</v>
      </c>
      <c r="BO83" s="574">
        <f t="shared" si="75"/>
        <v>0</v>
      </c>
      <c r="BP83" s="158">
        <v>0</v>
      </c>
      <c r="BQ83" s="158">
        <v>0</v>
      </c>
      <c r="BR83" s="158">
        <v>0</v>
      </c>
      <c r="BS83" s="574">
        <f t="shared" si="76"/>
        <v>0</v>
      </c>
      <c r="BT83" s="574">
        <f t="shared" si="77"/>
        <v>0</v>
      </c>
      <c r="BU83" s="158">
        <v>0</v>
      </c>
      <c r="BV83" s="158">
        <v>0</v>
      </c>
      <c r="BW83" s="158">
        <v>0</v>
      </c>
      <c r="BX83" s="574">
        <f t="shared" si="78"/>
        <v>0</v>
      </c>
      <c r="BY83" s="574">
        <f t="shared" si="79"/>
        <v>0</v>
      </c>
      <c r="BZ83" s="158">
        <v>364370558</v>
      </c>
      <c r="CA83" s="158">
        <v>364370558</v>
      </c>
      <c r="CB83" s="158">
        <v>364370558</v>
      </c>
      <c r="CC83" s="574">
        <f t="shared" si="80"/>
        <v>1</v>
      </c>
      <c r="CD83" s="574">
        <f t="shared" si="81"/>
        <v>1</v>
      </c>
      <c r="CE83" s="158">
        <f t="shared" si="82"/>
        <v>564318667</v>
      </c>
      <c r="CF83" s="158">
        <f t="shared" si="83"/>
        <v>564318667</v>
      </c>
      <c r="CG83" s="158">
        <f t="shared" si="84"/>
        <v>564318667</v>
      </c>
      <c r="CH83" s="574">
        <f t="shared" si="85"/>
        <v>1</v>
      </c>
      <c r="CI83" s="574">
        <f t="shared" si="86"/>
        <v>1</v>
      </c>
    </row>
    <row r="84" spans="2:87" ht="15.6">
      <c r="B84" s="151">
        <v>8141</v>
      </c>
      <c r="C84" s="133">
        <f t="shared" si="58"/>
        <v>44</v>
      </c>
      <c r="D84" s="152" t="s">
        <v>105</v>
      </c>
      <c r="E84" s="343" t="s">
        <v>41</v>
      </c>
      <c r="F84" s="344">
        <v>1905049</v>
      </c>
      <c r="G84" s="345">
        <v>230</v>
      </c>
      <c r="H84" s="571">
        <v>0</v>
      </c>
      <c r="I84" s="571">
        <f t="shared" si="59"/>
        <v>33405000</v>
      </c>
      <c r="J84" s="571">
        <f t="shared" si="60"/>
        <v>33405000</v>
      </c>
      <c r="K84" s="571">
        <f t="shared" si="61"/>
        <v>0</v>
      </c>
      <c r="L84" s="571">
        <f t="shared" si="62"/>
        <v>33405000</v>
      </c>
      <c r="M84" s="572">
        <f t="shared" si="63"/>
        <v>1</v>
      </c>
      <c r="N84" s="571">
        <f t="shared" si="64"/>
        <v>0</v>
      </c>
      <c r="O84" s="571">
        <f t="shared" si="65"/>
        <v>0</v>
      </c>
      <c r="P84" s="572">
        <f t="shared" si="66"/>
        <v>0</v>
      </c>
      <c r="Q84" s="573">
        <f t="shared" si="67"/>
        <v>33405000</v>
      </c>
      <c r="R84" s="156">
        <v>0</v>
      </c>
      <c r="S84" s="156">
        <v>0</v>
      </c>
      <c r="T84" s="156">
        <v>0</v>
      </c>
      <c r="U84" s="156">
        <v>0</v>
      </c>
      <c r="V84" s="156">
        <v>0</v>
      </c>
      <c r="W84" s="156">
        <v>0</v>
      </c>
      <c r="X84" s="156">
        <v>0</v>
      </c>
      <c r="Y84" s="156">
        <v>0</v>
      </c>
      <c r="Z84" s="156">
        <v>0</v>
      </c>
      <c r="AA84" s="156">
        <v>0</v>
      </c>
      <c r="AB84" s="156">
        <v>0</v>
      </c>
      <c r="AC84" s="156">
        <v>0</v>
      </c>
      <c r="AD84" s="156">
        <v>0</v>
      </c>
      <c r="AE84" s="156">
        <v>0</v>
      </c>
      <c r="AF84" s="156">
        <v>0</v>
      </c>
      <c r="AG84" s="156">
        <v>0</v>
      </c>
      <c r="AH84" s="156">
        <v>0</v>
      </c>
      <c r="AI84" s="156">
        <v>0</v>
      </c>
      <c r="AJ84" s="156">
        <v>0</v>
      </c>
      <c r="AK84" s="156">
        <v>0</v>
      </c>
      <c r="AL84" s="156">
        <v>33405000</v>
      </c>
      <c r="AM84" s="156">
        <v>0</v>
      </c>
      <c r="AN84" s="156">
        <v>0</v>
      </c>
      <c r="AO84" s="156">
        <v>0</v>
      </c>
      <c r="AP84" s="156">
        <v>0</v>
      </c>
      <c r="AQ84" s="156">
        <v>0</v>
      </c>
      <c r="AR84" s="156">
        <v>0</v>
      </c>
      <c r="AS84" s="156">
        <v>33405000</v>
      </c>
      <c r="AT84" s="156">
        <v>0</v>
      </c>
      <c r="AU84" s="156">
        <v>0</v>
      </c>
      <c r="AV84" s="158">
        <v>0</v>
      </c>
      <c r="AW84" s="158">
        <v>0</v>
      </c>
      <c r="AX84" s="158">
        <v>0</v>
      </c>
      <c r="AY84" s="574">
        <f t="shared" si="68"/>
        <v>0</v>
      </c>
      <c r="AZ84" s="574">
        <f t="shared" si="69"/>
        <v>0</v>
      </c>
      <c r="BA84" s="158">
        <v>0</v>
      </c>
      <c r="BB84" s="158">
        <v>0</v>
      </c>
      <c r="BC84" s="158">
        <v>0</v>
      </c>
      <c r="BD84" s="574">
        <f t="shared" si="70"/>
        <v>0</v>
      </c>
      <c r="BE84" s="574">
        <f t="shared" si="71"/>
        <v>0</v>
      </c>
      <c r="BF84" s="158">
        <v>0</v>
      </c>
      <c r="BG84" s="158">
        <v>0</v>
      </c>
      <c r="BH84" s="158">
        <v>0</v>
      </c>
      <c r="BI84" s="574">
        <f t="shared" si="72"/>
        <v>0</v>
      </c>
      <c r="BJ84" s="574">
        <f t="shared" si="73"/>
        <v>0</v>
      </c>
      <c r="BK84" s="158">
        <v>33405000</v>
      </c>
      <c r="BL84" s="158">
        <v>33405000</v>
      </c>
      <c r="BM84" s="158">
        <v>0</v>
      </c>
      <c r="BN84" s="574">
        <f t="shared" si="74"/>
        <v>1</v>
      </c>
      <c r="BO84" s="574">
        <f t="shared" si="75"/>
        <v>0</v>
      </c>
      <c r="BP84" s="158">
        <v>0</v>
      </c>
      <c r="BQ84" s="158">
        <v>0</v>
      </c>
      <c r="BR84" s="158">
        <v>0</v>
      </c>
      <c r="BS84" s="574">
        <f t="shared" si="76"/>
        <v>0</v>
      </c>
      <c r="BT84" s="574">
        <f t="shared" si="77"/>
        <v>0</v>
      </c>
      <c r="BU84" s="158">
        <v>0</v>
      </c>
      <c r="BV84" s="158">
        <v>0</v>
      </c>
      <c r="BW84" s="158">
        <v>0</v>
      </c>
      <c r="BX84" s="574">
        <f t="shared" si="78"/>
        <v>0</v>
      </c>
      <c r="BY84" s="574">
        <f t="shared" si="79"/>
        <v>0</v>
      </c>
      <c r="BZ84" s="158">
        <v>0</v>
      </c>
      <c r="CA84" s="158">
        <v>0</v>
      </c>
      <c r="CB84" s="158">
        <v>0</v>
      </c>
      <c r="CC84" s="574">
        <f t="shared" si="80"/>
        <v>0</v>
      </c>
      <c r="CD84" s="574">
        <f t="shared" si="81"/>
        <v>0</v>
      </c>
      <c r="CE84" s="158">
        <f t="shared" si="82"/>
        <v>33405000</v>
      </c>
      <c r="CF84" s="158">
        <f t="shared" si="83"/>
        <v>33405000</v>
      </c>
      <c r="CG84" s="158">
        <f t="shared" si="84"/>
        <v>0</v>
      </c>
      <c r="CH84" s="574">
        <f t="shared" si="85"/>
        <v>1</v>
      </c>
      <c r="CI84" s="574">
        <f t="shared" si="86"/>
        <v>0</v>
      </c>
    </row>
    <row r="85" spans="2:87" ht="15.6">
      <c r="B85" s="151">
        <v>8141</v>
      </c>
      <c r="C85" s="133">
        <f t="shared" si="58"/>
        <v>44</v>
      </c>
      <c r="D85" s="152" t="s">
        <v>105</v>
      </c>
      <c r="E85" s="343" t="s">
        <v>41</v>
      </c>
      <c r="F85" s="344">
        <v>1905049</v>
      </c>
      <c r="G85" s="345">
        <v>231</v>
      </c>
      <c r="H85" s="571">
        <v>0</v>
      </c>
      <c r="I85" s="571">
        <f t="shared" si="59"/>
        <v>1033405000</v>
      </c>
      <c r="J85" s="571">
        <f t="shared" si="60"/>
        <v>1033405000</v>
      </c>
      <c r="K85" s="571">
        <f t="shared" si="61"/>
        <v>1000000000</v>
      </c>
      <c r="L85" s="571">
        <f t="shared" si="62"/>
        <v>1033405000</v>
      </c>
      <c r="M85" s="572">
        <f t="shared" si="63"/>
        <v>1</v>
      </c>
      <c r="N85" s="571">
        <f t="shared" si="64"/>
        <v>1000000000</v>
      </c>
      <c r="O85" s="571">
        <f t="shared" si="65"/>
        <v>1000000000</v>
      </c>
      <c r="P85" s="572">
        <f t="shared" si="66"/>
        <v>0.96767482255262938</v>
      </c>
      <c r="Q85" s="573">
        <f t="shared" si="67"/>
        <v>33405000</v>
      </c>
      <c r="R85" s="156">
        <v>0</v>
      </c>
      <c r="S85" s="156">
        <v>0</v>
      </c>
      <c r="T85" s="156">
        <v>0</v>
      </c>
      <c r="U85" s="156">
        <v>0</v>
      </c>
      <c r="V85" s="156">
        <v>0</v>
      </c>
      <c r="W85" s="156">
        <v>0</v>
      </c>
      <c r="X85" s="156">
        <v>0</v>
      </c>
      <c r="Y85" s="156">
        <v>0</v>
      </c>
      <c r="Z85" s="156">
        <v>0</v>
      </c>
      <c r="AA85" s="156">
        <v>0</v>
      </c>
      <c r="AB85" s="156">
        <v>0</v>
      </c>
      <c r="AC85" s="156">
        <v>0</v>
      </c>
      <c r="AD85" s="156">
        <v>0</v>
      </c>
      <c r="AE85" s="156">
        <v>0</v>
      </c>
      <c r="AF85" s="156">
        <v>0</v>
      </c>
      <c r="AG85" s="156">
        <v>0</v>
      </c>
      <c r="AH85" s="156">
        <v>0</v>
      </c>
      <c r="AI85" s="156">
        <v>0</v>
      </c>
      <c r="AJ85" s="156">
        <v>0</v>
      </c>
      <c r="AK85" s="156">
        <v>0</v>
      </c>
      <c r="AL85" s="156">
        <v>1033405000</v>
      </c>
      <c r="AM85" s="156">
        <v>0</v>
      </c>
      <c r="AN85" s="156">
        <v>0</v>
      </c>
      <c r="AO85" s="156">
        <v>0</v>
      </c>
      <c r="AP85" s="156">
        <v>0</v>
      </c>
      <c r="AQ85" s="156">
        <v>0</v>
      </c>
      <c r="AR85" s="156">
        <v>1000000000</v>
      </c>
      <c r="AS85" s="156">
        <v>1033405000</v>
      </c>
      <c r="AT85" s="156">
        <v>1000000000</v>
      </c>
      <c r="AU85" s="156">
        <v>1000000000</v>
      </c>
      <c r="AV85" s="158">
        <v>0</v>
      </c>
      <c r="AW85" s="158">
        <v>0</v>
      </c>
      <c r="AX85" s="158">
        <v>0</v>
      </c>
      <c r="AY85" s="574">
        <f t="shared" si="68"/>
        <v>0</v>
      </c>
      <c r="AZ85" s="574">
        <f t="shared" si="69"/>
        <v>0</v>
      </c>
      <c r="BA85" s="158">
        <v>0</v>
      </c>
      <c r="BB85" s="158">
        <v>0</v>
      </c>
      <c r="BC85" s="158">
        <v>0</v>
      </c>
      <c r="BD85" s="574">
        <f t="shared" si="70"/>
        <v>0</v>
      </c>
      <c r="BE85" s="574">
        <f t="shared" si="71"/>
        <v>0</v>
      </c>
      <c r="BF85" s="158">
        <v>0</v>
      </c>
      <c r="BG85" s="158">
        <v>0</v>
      </c>
      <c r="BH85" s="158">
        <v>0</v>
      </c>
      <c r="BI85" s="574">
        <f t="shared" si="72"/>
        <v>0</v>
      </c>
      <c r="BJ85" s="574">
        <f t="shared" si="73"/>
        <v>0</v>
      </c>
      <c r="BK85" s="158">
        <v>33405000</v>
      </c>
      <c r="BL85" s="158">
        <v>33405000</v>
      </c>
      <c r="BM85" s="158">
        <v>0</v>
      </c>
      <c r="BN85" s="574">
        <f t="shared" si="74"/>
        <v>1</v>
      </c>
      <c r="BO85" s="574">
        <f t="shared" si="75"/>
        <v>0</v>
      </c>
      <c r="BP85" s="158">
        <v>0</v>
      </c>
      <c r="BQ85" s="158">
        <v>0</v>
      </c>
      <c r="BR85" s="158">
        <v>0</v>
      </c>
      <c r="BS85" s="574">
        <f t="shared" si="76"/>
        <v>0</v>
      </c>
      <c r="BT85" s="574">
        <f t="shared" si="77"/>
        <v>0</v>
      </c>
      <c r="BU85" s="158">
        <v>0</v>
      </c>
      <c r="BV85" s="158">
        <v>0</v>
      </c>
      <c r="BW85" s="158">
        <v>0</v>
      </c>
      <c r="BX85" s="574">
        <f t="shared" si="78"/>
        <v>0</v>
      </c>
      <c r="BY85" s="574">
        <f t="shared" si="79"/>
        <v>0</v>
      </c>
      <c r="BZ85" s="158">
        <v>1000000000</v>
      </c>
      <c r="CA85" s="158">
        <v>1000000000</v>
      </c>
      <c r="CB85" s="158">
        <v>1000000000</v>
      </c>
      <c r="CC85" s="574">
        <f t="shared" si="80"/>
        <v>1</v>
      </c>
      <c r="CD85" s="574">
        <f t="shared" si="81"/>
        <v>1</v>
      </c>
      <c r="CE85" s="158">
        <f t="shared" si="82"/>
        <v>1033405000</v>
      </c>
      <c r="CF85" s="158">
        <f t="shared" si="83"/>
        <v>1033405000</v>
      </c>
      <c r="CG85" s="158">
        <f t="shared" si="84"/>
        <v>1000000000</v>
      </c>
      <c r="CH85" s="574">
        <f t="shared" si="85"/>
        <v>1</v>
      </c>
      <c r="CI85" s="574">
        <f t="shared" si="86"/>
        <v>0.96767482255262938</v>
      </c>
    </row>
    <row r="86" spans="2:87" ht="15.6">
      <c r="B86" s="151">
        <v>8141</v>
      </c>
      <c r="C86" s="133">
        <f t="shared" si="58"/>
        <v>44</v>
      </c>
      <c r="D86" s="152" t="s">
        <v>105</v>
      </c>
      <c r="E86" s="343" t="s">
        <v>41</v>
      </c>
      <c r="F86" s="344">
        <v>1905054</v>
      </c>
      <c r="G86" s="345">
        <v>94</v>
      </c>
      <c r="H86" s="571">
        <v>0</v>
      </c>
      <c r="I86" s="571">
        <f t="shared" si="59"/>
        <v>100000</v>
      </c>
      <c r="J86" s="571">
        <f t="shared" si="60"/>
        <v>100000</v>
      </c>
      <c r="K86" s="571">
        <f t="shared" si="61"/>
        <v>100000</v>
      </c>
      <c r="L86" s="571">
        <f t="shared" si="62"/>
        <v>100000</v>
      </c>
      <c r="M86" s="572">
        <f t="shared" si="63"/>
        <v>1</v>
      </c>
      <c r="N86" s="571">
        <f t="shared" si="64"/>
        <v>100000</v>
      </c>
      <c r="O86" s="571">
        <f t="shared" si="65"/>
        <v>100000</v>
      </c>
      <c r="P86" s="572">
        <f t="shared" si="66"/>
        <v>1</v>
      </c>
      <c r="Q86" s="573">
        <f t="shared" si="67"/>
        <v>0</v>
      </c>
      <c r="R86" s="156">
        <v>0</v>
      </c>
      <c r="S86" s="156">
        <v>0</v>
      </c>
      <c r="T86" s="156">
        <v>0</v>
      </c>
      <c r="U86" s="156">
        <v>0</v>
      </c>
      <c r="V86" s="156">
        <v>0</v>
      </c>
      <c r="W86" s="156">
        <v>0</v>
      </c>
      <c r="X86" s="156">
        <v>0</v>
      </c>
      <c r="Y86" s="156">
        <v>0</v>
      </c>
      <c r="Z86" s="156">
        <v>0</v>
      </c>
      <c r="AA86" s="156">
        <v>0</v>
      </c>
      <c r="AB86" s="156">
        <v>0</v>
      </c>
      <c r="AC86" s="156">
        <v>0</v>
      </c>
      <c r="AD86" s="156">
        <v>0</v>
      </c>
      <c r="AE86" s="156">
        <v>0</v>
      </c>
      <c r="AF86" s="156">
        <v>0</v>
      </c>
      <c r="AG86" s="156">
        <v>0</v>
      </c>
      <c r="AH86" s="156">
        <v>0</v>
      </c>
      <c r="AI86" s="156">
        <v>0</v>
      </c>
      <c r="AJ86" s="156">
        <v>0</v>
      </c>
      <c r="AK86" s="156">
        <v>0</v>
      </c>
      <c r="AL86" s="156">
        <v>100000</v>
      </c>
      <c r="AM86" s="156">
        <v>0</v>
      </c>
      <c r="AN86" s="156">
        <v>0</v>
      </c>
      <c r="AO86" s="156">
        <v>0</v>
      </c>
      <c r="AP86" s="156">
        <v>0</v>
      </c>
      <c r="AQ86" s="156">
        <v>0</v>
      </c>
      <c r="AR86" s="156">
        <v>100000</v>
      </c>
      <c r="AS86" s="156">
        <v>100000</v>
      </c>
      <c r="AT86" s="156">
        <v>100000</v>
      </c>
      <c r="AU86" s="156">
        <v>100000</v>
      </c>
      <c r="AV86" s="158">
        <v>100000</v>
      </c>
      <c r="AW86" s="158">
        <v>100000</v>
      </c>
      <c r="AX86" s="158">
        <v>100000</v>
      </c>
      <c r="AY86" s="574">
        <f t="shared" si="68"/>
        <v>1</v>
      </c>
      <c r="AZ86" s="574">
        <f t="shared" si="69"/>
        <v>1</v>
      </c>
      <c r="BA86" s="158">
        <v>0</v>
      </c>
      <c r="BB86" s="158">
        <v>0</v>
      </c>
      <c r="BC86" s="158">
        <v>0</v>
      </c>
      <c r="BD86" s="574">
        <f t="shared" si="70"/>
        <v>0</v>
      </c>
      <c r="BE86" s="574">
        <f t="shared" si="71"/>
        <v>0</v>
      </c>
      <c r="BF86" s="158">
        <v>0</v>
      </c>
      <c r="BG86" s="158">
        <v>0</v>
      </c>
      <c r="BH86" s="158">
        <v>0</v>
      </c>
      <c r="BI86" s="574">
        <f t="shared" si="72"/>
        <v>0</v>
      </c>
      <c r="BJ86" s="574">
        <f t="shared" si="73"/>
        <v>0</v>
      </c>
      <c r="BK86" s="158">
        <v>0</v>
      </c>
      <c r="BL86" s="158">
        <v>0</v>
      </c>
      <c r="BM86" s="158">
        <v>0</v>
      </c>
      <c r="BN86" s="574">
        <f t="shared" si="74"/>
        <v>0</v>
      </c>
      <c r="BO86" s="574">
        <f t="shared" si="75"/>
        <v>0</v>
      </c>
      <c r="BP86" s="158">
        <v>0</v>
      </c>
      <c r="BQ86" s="158">
        <v>0</v>
      </c>
      <c r="BR86" s="158">
        <v>0</v>
      </c>
      <c r="BS86" s="574">
        <f t="shared" si="76"/>
        <v>0</v>
      </c>
      <c r="BT86" s="574">
        <f t="shared" si="77"/>
        <v>0</v>
      </c>
      <c r="BU86" s="158">
        <v>0</v>
      </c>
      <c r="BV86" s="158">
        <v>0</v>
      </c>
      <c r="BW86" s="158">
        <v>0</v>
      </c>
      <c r="BX86" s="574">
        <f t="shared" si="78"/>
        <v>0</v>
      </c>
      <c r="BY86" s="574">
        <f t="shared" si="79"/>
        <v>0</v>
      </c>
      <c r="BZ86" s="158">
        <v>0</v>
      </c>
      <c r="CA86" s="158">
        <v>0</v>
      </c>
      <c r="CB86" s="158">
        <v>0</v>
      </c>
      <c r="CC86" s="574">
        <f t="shared" si="80"/>
        <v>0</v>
      </c>
      <c r="CD86" s="574">
        <f t="shared" si="81"/>
        <v>0</v>
      </c>
      <c r="CE86" s="158">
        <f t="shared" si="82"/>
        <v>100000</v>
      </c>
      <c r="CF86" s="158">
        <f t="shared" si="83"/>
        <v>100000</v>
      </c>
      <c r="CG86" s="158">
        <f t="shared" si="84"/>
        <v>100000</v>
      </c>
      <c r="CH86" s="574">
        <f t="shared" si="85"/>
        <v>1</v>
      </c>
      <c r="CI86" s="574">
        <f t="shared" si="86"/>
        <v>1</v>
      </c>
    </row>
    <row r="87" spans="2:87" ht="15.6">
      <c r="B87" s="151">
        <v>8141</v>
      </c>
      <c r="C87" s="133">
        <f t="shared" si="58"/>
        <v>44</v>
      </c>
      <c r="D87" s="152" t="s">
        <v>105</v>
      </c>
      <c r="E87" s="343" t="s">
        <v>41</v>
      </c>
      <c r="F87" s="344">
        <v>1905054</v>
      </c>
      <c r="G87" s="345">
        <v>103</v>
      </c>
      <c r="H87" s="571">
        <v>0</v>
      </c>
      <c r="I87" s="571">
        <f t="shared" si="59"/>
        <v>896984893</v>
      </c>
      <c r="J87" s="571">
        <f t="shared" si="60"/>
        <v>896984893</v>
      </c>
      <c r="K87" s="571">
        <f t="shared" si="61"/>
        <v>892485008</v>
      </c>
      <c r="L87" s="571">
        <f t="shared" si="62"/>
        <v>896984893</v>
      </c>
      <c r="M87" s="572">
        <f t="shared" si="63"/>
        <v>1</v>
      </c>
      <c r="N87" s="571">
        <f t="shared" si="64"/>
        <v>892485008</v>
      </c>
      <c r="O87" s="571">
        <f t="shared" si="65"/>
        <v>892485008</v>
      </c>
      <c r="P87" s="572">
        <f t="shared" si="66"/>
        <v>0.99498332130773137</v>
      </c>
      <c r="Q87" s="573">
        <f t="shared" si="67"/>
        <v>4499885</v>
      </c>
      <c r="R87" s="156">
        <v>0</v>
      </c>
      <c r="S87" s="156">
        <v>0</v>
      </c>
      <c r="T87" s="156">
        <v>0</v>
      </c>
      <c r="U87" s="156">
        <v>0</v>
      </c>
      <c r="V87" s="156">
        <v>0</v>
      </c>
      <c r="W87" s="156">
        <v>0</v>
      </c>
      <c r="X87" s="156">
        <v>0</v>
      </c>
      <c r="Y87" s="156">
        <v>0</v>
      </c>
      <c r="Z87" s="156">
        <v>0</v>
      </c>
      <c r="AA87" s="156">
        <v>0</v>
      </c>
      <c r="AB87" s="156">
        <v>0</v>
      </c>
      <c r="AC87" s="156">
        <v>0</v>
      </c>
      <c r="AD87" s="156">
        <v>0</v>
      </c>
      <c r="AE87" s="156">
        <v>0</v>
      </c>
      <c r="AF87" s="156">
        <v>0</v>
      </c>
      <c r="AG87" s="156">
        <v>0</v>
      </c>
      <c r="AH87" s="156">
        <v>0</v>
      </c>
      <c r="AI87" s="156">
        <v>0</v>
      </c>
      <c r="AJ87" s="156">
        <v>0</v>
      </c>
      <c r="AK87" s="156">
        <v>0</v>
      </c>
      <c r="AL87" s="156">
        <v>896984893</v>
      </c>
      <c r="AM87" s="156">
        <v>0</v>
      </c>
      <c r="AN87" s="156">
        <v>0</v>
      </c>
      <c r="AO87" s="156">
        <v>0</v>
      </c>
      <c r="AP87" s="156">
        <v>0</v>
      </c>
      <c r="AQ87" s="156">
        <v>0</v>
      </c>
      <c r="AR87" s="156">
        <v>892485008</v>
      </c>
      <c r="AS87" s="156">
        <v>896984893</v>
      </c>
      <c r="AT87" s="156">
        <v>892485008</v>
      </c>
      <c r="AU87" s="156">
        <v>892485008</v>
      </c>
      <c r="AV87" s="158">
        <v>100895983</v>
      </c>
      <c r="AW87" s="158">
        <v>100895983</v>
      </c>
      <c r="AX87" s="158">
        <v>100895983</v>
      </c>
      <c r="AY87" s="574">
        <f t="shared" si="68"/>
        <v>1</v>
      </c>
      <c r="AZ87" s="574">
        <f t="shared" si="69"/>
        <v>1</v>
      </c>
      <c r="BA87" s="158">
        <v>0</v>
      </c>
      <c r="BB87" s="158">
        <v>0</v>
      </c>
      <c r="BC87" s="158">
        <v>0</v>
      </c>
      <c r="BD87" s="574">
        <f t="shared" si="70"/>
        <v>0</v>
      </c>
      <c r="BE87" s="574">
        <f t="shared" si="71"/>
        <v>0</v>
      </c>
      <c r="BF87" s="158">
        <v>0</v>
      </c>
      <c r="BG87" s="158">
        <v>0</v>
      </c>
      <c r="BH87" s="158">
        <v>0</v>
      </c>
      <c r="BI87" s="574">
        <f t="shared" si="72"/>
        <v>0</v>
      </c>
      <c r="BJ87" s="574">
        <f t="shared" si="73"/>
        <v>0</v>
      </c>
      <c r="BK87" s="158">
        <v>4499885</v>
      </c>
      <c r="BL87" s="158">
        <v>4499885</v>
      </c>
      <c r="BM87" s="158">
        <v>0</v>
      </c>
      <c r="BN87" s="574">
        <f t="shared" si="74"/>
        <v>1</v>
      </c>
      <c r="BO87" s="574">
        <f t="shared" si="75"/>
        <v>0</v>
      </c>
      <c r="BP87" s="158">
        <v>0</v>
      </c>
      <c r="BQ87" s="158">
        <v>0</v>
      </c>
      <c r="BR87" s="158">
        <v>0</v>
      </c>
      <c r="BS87" s="574">
        <f t="shared" si="76"/>
        <v>0</v>
      </c>
      <c r="BT87" s="574">
        <f t="shared" si="77"/>
        <v>0</v>
      </c>
      <c r="BU87" s="158">
        <v>0</v>
      </c>
      <c r="BV87" s="158">
        <v>0</v>
      </c>
      <c r="BW87" s="158">
        <v>0</v>
      </c>
      <c r="BX87" s="574">
        <f t="shared" si="78"/>
        <v>0</v>
      </c>
      <c r="BY87" s="574">
        <f t="shared" si="79"/>
        <v>0</v>
      </c>
      <c r="BZ87" s="158">
        <v>791589025</v>
      </c>
      <c r="CA87" s="158">
        <v>791589025</v>
      </c>
      <c r="CB87" s="158">
        <v>791589025</v>
      </c>
      <c r="CC87" s="574">
        <f t="shared" si="80"/>
        <v>1</v>
      </c>
      <c r="CD87" s="574">
        <f t="shared" si="81"/>
        <v>1</v>
      </c>
      <c r="CE87" s="158">
        <f t="shared" si="82"/>
        <v>896984893</v>
      </c>
      <c r="CF87" s="158">
        <f t="shared" si="83"/>
        <v>896984893</v>
      </c>
      <c r="CG87" s="158">
        <f t="shared" si="84"/>
        <v>892485008</v>
      </c>
      <c r="CH87" s="574">
        <f t="shared" si="85"/>
        <v>1</v>
      </c>
      <c r="CI87" s="574">
        <f t="shared" si="86"/>
        <v>0.99498332130773137</v>
      </c>
    </row>
    <row r="88" spans="2:87" ht="15.6">
      <c r="B88" s="151">
        <v>8141</v>
      </c>
      <c r="C88" s="133">
        <f t="shared" si="58"/>
        <v>44</v>
      </c>
      <c r="D88" s="152" t="s">
        <v>105</v>
      </c>
      <c r="E88" s="343" t="s">
        <v>41</v>
      </c>
      <c r="F88" s="344">
        <v>1905054</v>
      </c>
      <c r="G88" s="345">
        <v>120</v>
      </c>
      <c r="H88" s="571">
        <v>0</v>
      </c>
      <c r="I88" s="571">
        <f t="shared" si="59"/>
        <v>5222515</v>
      </c>
      <c r="J88" s="571">
        <f t="shared" si="60"/>
        <v>5222515</v>
      </c>
      <c r="K88" s="571">
        <f t="shared" si="61"/>
        <v>5222515</v>
      </c>
      <c r="L88" s="571">
        <f t="shared" si="62"/>
        <v>5222515</v>
      </c>
      <c r="M88" s="572">
        <f t="shared" si="63"/>
        <v>1</v>
      </c>
      <c r="N88" s="571">
        <f t="shared" si="64"/>
        <v>5222515</v>
      </c>
      <c r="O88" s="571">
        <f t="shared" si="65"/>
        <v>5222515</v>
      </c>
      <c r="P88" s="572">
        <f t="shared" si="66"/>
        <v>1</v>
      </c>
      <c r="Q88" s="573">
        <f t="shared" si="67"/>
        <v>0</v>
      </c>
      <c r="R88" s="156">
        <v>0</v>
      </c>
      <c r="S88" s="156">
        <v>0</v>
      </c>
      <c r="T88" s="156">
        <v>0</v>
      </c>
      <c r="U88" s="156">
        <v>0</v>
      </c>
      <c r="V88" s="156">
        <v>0</v>
      </c>
      <c r="W88" s="156">
        <v>0</v>
      </c>
      <c r="X88" s="156">
        <v>0</v>
      </c>
      <c r="Y88" s="156">
        <v>0</v>
      </c>
      <c r="Z88" s="156">
        <v>0</v>
      </c>
      <c r="AA88" s="156">
        <v>0</v>
      </c>
      <c r="AB88" s="156">
        <v>0</v>
      </c>
      <c r="AC88" s="156">
        <v>0</v>
      </c>
      <c r="AD88" s="156">
        <v>0</v>
      </c>
      <c r="AE88" s="156">
        <v>0</v>
      </c>
      <c r="AF88" s="156">
        <v>0</v>
      </c>
      <c r="AG88" s="156">
        <v>0</v>
      </c>
      <c r="AH88" s="156">
        <v>0</v>
      </c>
      <c r="AI88" s="156">
        <v>0</v>
      </c>
      <c r="AJ88" s="156">
        <v>0</v>
      </c>
      <c r="AK88" s="156">
        <v>0</v>
      </c>
      <c r="AL88" s="156">
        <v>5222515</v>
      </c>
      <c r="AM88" s="156">
        <v>0</v>
      </c>
      <c r="AN88" s="156">
        <v>0</v>
      </c>
      <c r="AO88" s="156">
        <v>0</v>
      </c>
      <c r="AP88" s="156">
        <v>0</v>
      </c>
      <c r="AQ88" s="156">
        <v>0</v>
      </c>
      <c r="AR88" s="156">
        <v>5222515</v>
      </c>
      <c r="AS88" s="156">
        <v>5222515</v>
      </c>
      <c r="AT88" s="156">
        <v>5222515</v>
      </c>
      <c r="AU88" s="156">
        <v>5222515</v>
      </c>
      <c r="AV88" s="158">
        <v>5222515</v>
      </c>
      <c r="AW88" s="158">
        <v>5222515</v>
      </c>
      <c r="AX88" s="158">
        <v>5222515</v>
      </c>
      <c r="AY88" s="574">
        <f t="shared" si="68"/>
        <v>1</v>
      </c>
      <c r="AZ88" s="574">
        <f t="shared" si="69"/>
        <v>1</v>
      </c>
      <c r="BA88" s="158">
        <v>0</v>
      </c>
      <c r="BB88" s="158">
        <v>0</v>
      </c>
      <c r="BC88" s="158">
        <v>0</v>
      </c>
      <c r="BD88" s="574">
        <f t="shared" si="70"/>
        <v>0</v>
      </c>
      <c r="BE88" s="574">
        <f t="shared" si="71"/>
        <v>0</v>
      </c>
      <c r="BF88" s="158">
        <v>0</v>
      </c>
      <c r="BG88" s="158">
        <v>0</v>
      </c>
      <c r="BH88" s="158">
        <v>0</v>
      </c>
      <c r="BI88" s="574">
        <f t="shared" si="72"/>
        <v>0</v>
      </c>
      <c r="BJ88" s="574">
        <f t="shared" si="73"/>
        <v>0</v>
      </c>
      <c r="BK88" s="158">
        <v>0</v>
      </c>
      <c r="BL88" s="158">
        <v>0</v>
      </c>
      <c r="BM88" s="158">
        <v>0</v>
      </c>
      <c r="BN88" s="574">
        <f t="shared" si="74"/>
        <v>0</v>
      </c>
      <c r="BO88" s="574">
        <f t="shared" si="75"/>
        <v>0</v>
      </c>
      <c r="BP88" s="158">
        <v>0</v>
      </c>
      <c r="BQ88" s="158">
        <v>0</v>
      </c>
      <c r="BR88" s="158">
        <v>0</v>
      </c>
      <c r="BS88" s="574">
        <f t="shared" si="76"/>
        <v>0</v>
      </c>
      <c r="BT88" s="574">
        <f t="shared" si="77"/>
        <v>0</v>
      </c>
      <c r="BU88" s="158">
        <v>0</v>
      </c>
      <c r="BV88" s="158">
        <v>0</v>
      </c>
      <c r="BW88" s="158">
        <v>0</v>
      </c>
      <c r="BX88" s="574">
        <f t="shared" si="78"/>
        <v>0</v>
      </c>
      <c r="BY88" s="574">
        <f t="shared" si="79"/>
        <v>0</v>
      </c>
      <c r="BZ88" s="158">
        <v>0</v>
      </c>
      <c r="CA88" s="158">
        <v>0</v>
      </c>
      <c r="CB88" s="158">
        <v>0</v>
      </c>
      <c r="CC88" s="574">
        <f t="shared" si="80"/>
        <v>0</v>
      </c>
      <c r="CD88" s="574">
        <f t="shared" si="81"/>
        <v>0</v>
      </c>
      <c r="CE88" s="158">
        <f t="shared" si="82"/>
        <v>5222515</v>
      </c>
      <c r="CF88" s="158">
        <f t="shared" si="83"/>
        <v>5222515</v>
      </c>
      <c r="CG88" s="158">
        <f t="shared" si="84"/>
        <v>5222515</v>
      </c>
      <c r="CH88" s="574">
        <f t="shared" si="85"/>
        <v>1</v>
      </c>
      <c r="CI88" s="574">
        <f t="shared" si="86"/>
        <v>1</v>
      </c>
    </row>
    <row r="89" spans="2:87" ht="15.6">
      <c r="B89" s="151">
        <v>8141</v>
      </c>
      <c r="C89" s="133">
        <f t="shared" si="58"/>
        <v>44</v>
      </c>
      <c r="D89" s="152" t="s">
        <v>106</v>
      </c>
      <c r="E89" s="343" t="s">
        <v>41</v>
      </c>
      <c r="F89" s="344">
        <v>1905049</v>
      </c>
      <c r="G89" s="345">
        <v>97</v>
      </c>
      <c r="H89" s="571">
        <v>442900000</v>
      </c>
      <c r="I89" s="571">
        <f t="shared" si="59"/>
        <v>-442900000</v>
      </c>
      <c r="J89" s="571">
        <f t="shared" si="60"/>
        <v>0</v>
      </c>
      <c r="K89" s="571">
        <f t="shared" si="61"/>
        <v>0</v>
      </c>
      <c r="L89" s="571">
        <f t="shared" si="62"/>
        <v>0</v>
      </c>
      <c r="M89" s="572">
        <f t="shared" si="63"/>
        <v>0</v>
      </c>
      <c r="N89" s="571">
        <f t="shared" si="64"/>
        <v>0</v>
      </c>
      <c r="O89" s="571">
        <f t="shared" si="65"/>
        <v>0</v>
      </c>
      <c r="P89" s="572">
        <f t="shared" si="66"/>
        <v>0</v>
      </c>
      <c r="Q89" s="573">
        <f t="shared" si="67"/>
        <v>0</v>
      </c>
      <c r="R89" s="156">
        <v>0</v>
      </c>
      <c r="S89" s="156">
        <v>0</v>
      </c>
      <c r="T89" s="156">
        <v>0</v>
      </c>
      <c r="U89" s="156">
        <v>0</v>
      </c>
      <c r="V89" s="156">
        <v>0</v>
      </c>
      <c r="W89" s="156">
        <v>0</v>
      </c>
      <c r="X89" s="156">
        <v>0</v>
      </c>
      <c r="Y89" s="156">
        <v>0</v>
      </c>
      <c r="Z89" s="156">
        <v>0</v>
      </c>
      <c r="AA89" s="156">
        <v>0</v>
      </c>
      <c r="AB89" s="156">
        <v>-442900000</v>
      </c>
      <c r="AC89" s="156">
        <v>0</v>
      </c>
      <c r="AD89" s="156">
        <v>0</v>
      </c>
      <c r="AE89" s="156">
        <v>0</v>
      </c>
      <c r="AF89" s="156">
        <v>0</v>
      </c>
      <c r="AG89" s="156">
        <v>0</v>
      </c>
      <c r="AH89" s="156">
        <v>0</v>
      </c>
      <c r="AI89" s="156">
        <v>0</v>
      </c>
      <c r="AJ89" s="156">
        <v>0</v>
      </c>
      <c r="AK89" s="156">
        <v>0</v>
      </c>
      <c r="AL89" s="156">
        <v>0</v>
      </c>
      <c r="AM89" s="156">
        <v>0</v>
      </c>
      <c r="AN89" s="156">
        <v>0</v>
      </c>
      <c r="AO89" s="156">
        <v>0</v>
      </c>
      <c r="AP89" s="156">
        <v>0</v>
      </c>
      <c r="AQ89" s="156">
        <v>0</v>
      </c>
      <c r="AR89" s="156">
        <v>0</v>
      </c>
      <c r="AS89" s="156">
        <v>0</v>
      </c>
      <c r="AT89" s="156">
        <v>0</v>
      </c>
      <c r="AU89" s="156">
        <v>0</v>
      </c>
      <c r="AV89" s="158">
        <v>0</v>
      </c>
      <c r="AW89" s="158">
        <v>0</v>
      </c>
      <c r="AX89" s="158">
        <v>0</v>
      </c>
      <c r="AY89" s="574">
        <f t="shared" si="68"/>
        <v>0</v>
      </c>
      <c r="AZ89" s="574">
        <f t="shared" si="69"/>
        <v>0</v>
      </c>
      <c r="BA89" s="158">
        <v>0</v>
      </c>
      <c r="BB89" s="158">
        <v>0</v>
      </c>
      <c r="BC89" s="158">
        <v>0</v>
      </c>
      <c r="BD89" s="574">
        <f t="shared" si="70"/>
        <v>0</v>
      </c>
      <c r="BE89" s="574">
        <f t="shared" si="71"/>
        <v>0</v>
      </c>
      <c r="BF89" s="158">
        <v>0</v>
      </c>
      <c r="BG89" s="158">
        <v>0</v>
      </c>
      <c r="BH89" s="158">
        <v>0</v>
      </c>
      <c r="BI89" s="574">
        <f t="shared" si="72"/>
        <v>0</v>
      </c>
      <c r="BJ89" s="574">
        <f t="shared" si="73"/>
        <v>0</v>
      </c>
      <c r="BK89" s="158">
        <v>0</v>
      </c>
      <c r="BL89" s="158">
        <v>0</v>
      </c>
      <c r="BM89" s="158">
        <v>0</v>
      </c>
      <c r="BN89" s="574">
        <f t="shared" si="74"/>
        <v>0</v>
      </c>
      <c r="BO89" s="574">
        <f t="shared" si="75"/>
        <v>0</v>
      </c>
      <c r="BP89" s="158">
        <v>0</v>
      </c>
      <c r="BQ89" s="158">
        <v>0</v>
      </c>
      <c r="BR89" s="158">
        <v>0</v>
      </c>
      <c r="BS89" s="574">
        <f t="shared" si="76"/>
        <v>0</v>
      </c>
      <c r="BT89" s="574">
        <f t="shared" si="77"/>
        <v>0</v>
      </c>
      <c r="BU89" s="158">
        <v>0</v>
      </c>
      <c r="BV89" s="158">
        <v>0</v>
      </c>
      <c r="BW89" s="158">
        <v>0</v>
      </c>
      <c r="BX89" s="574">
        <f t="shared" si="78"/>
        <v>0</v>
      </c>
      <c r="BY89" s="574">
        <f t="shared" si="79"/>
        <v>0</v>
      </c>
      <c r="BZ89" s="158">
        <v>0</v>
      </c>
      <c r="CA89" s="158">
        <v>0</v>
      </c>
      <c r="CB89" s="158">
        <v>0</v>
      </c>
      <c r="CC89" s="574">
        <f t="shared" si="80"/>
        <v>0</v>
      </c>
      <c r="CD89" s="574">
        <f t="shared" si="81"/>
        <v>0</v>
      </c>
      <c r="CE89" s="158">
        <f t="shared" si="82"/>
        <v>0</v>
      </c>
      <c r="CF89" s="158">
        <f t="shared" si="83"/>
        <v>0</v>
      </c>
      <c r="CG89" s="158">
        <f t="shared" si="84"/>
        <v>0</v>
      </c>
      <c r="CH89" s="574">
        <f t="shared" si="85"/>
        <v>0</v>
      </c>
      <c r="CI89" s="574">
        <f t="shared" si="86"/>
        <v>0</v>
      </c>
    </row>
    <row r="90" spans="2:87" ht="15.6">
      <c r="B90" s="151">
        <v>8141</v>
      </c>
      <c r="C90" s="133">
        <f t="shared" si="58"/>
        <v>45</v>
      </c>
      <c r="D90" s="152" t="s">
        <v>107</v>
      </c>
      <c r="E90" s="343" t="s">
        <v>108</v>
      </c>
      <c r="F90" s="344">
        <v>1905049</v>
      </c>
      <c r="G90" s="345">
        <v>89</v>
      </c>
      <c r="H90" s="571">
        <v>2290000000</v>
      </c>
      <c r="I90" s="571">
        <f t="shared" si="59"/>
        <v>-2077670000</v>
      </c>
      <c r="J90" s="571">
        <f t="shared" si="60"/>
        <v>212330000</v>
      </c>
      <c r="K90" s="571">
        <f t="shared" si="61"/>
        <v>212330000</v>
      </c>
      <c r="L90" s="571">
        <f t="shared" si="62"/>
        <v>212330000</v>
      </c>
      <c r="M90" s="572">
        <f t="shared" si="63"/>
        <v>1</v>
      </c>
      <c r="N90" s="571">
        <f t="shared" si="64"/>
        <v>212330000</v>
      </c>
      <c r="O90" s="571">
        <f t="shared" si="65"/>
        <v>212330000</v>
      </c>
      <c r="P90" s="572">
        <f t="shared" si="66"/>
        <v>1</v>
      </c>
      <c r="Q90" s="573">
        <f t="shared" si="67"/>
        <v>0</v>
      </c>
      <c r="R90" s="156">
        <v>500000000</v>
      </c>
      <c r="S90" s="156">
        <v>0</v>
      </c>
      <c r="T90" s="156">
        <v>0</v>
      </c>
      <c r="U90" s="156">
        <v>0</v>
      </c>
      <c r="V90" s="156">
        <v>0</v>
      </c>
      <c r="W90" s="156">
        <v>0</v>
      </c>
      <c r="X90" s="156">
        <v>0</v>
      </c>
      <c r="Y90" s="156">
        <v>0</v>
      </c>
      <c r="Z90" s="156">
        <v>0</v>
      </c>
      <c r="AA90" s="156">
        <v>0</v>
      </c>
      <c r="AB90" s="156">
        <v>0</v>
      </c>
      <c r="AC90" s="156">
        <v>0</v>
      </c>
      <c r="AD90" s="156">
        <v>0</v>
      </c>
      <c r="AE90" s="156">
        <v>0</v>
      </c>
      <c r="AF90" s="156">
        <v>0</v>
      </c>
      <c r="AG90" s="156">
        <v>-500000000</v>
      </c>
      <c r="AH90" s="156">
        <v>212330000</v>
      </c>
      <c r="AI90" s="156">
        <v>212330000</v>
      </c>
      <c r="AJ90" s="156">
        <v>0</v>
      </c>
      <c r="AK90" s="156">
        <v>0</v>
      </c>
      <c r="AL90" s="156">
        <v>-1000</v>
      </c>
      <c r="AM90" s="156">
        <v>0</v>
      </c>
      <c r="AN90" s="156">
        <v>0</v>
      </c>
      <c r="AO90" s="156">
        <v>0</v>
      </c>
      <c r="AP90" s="156">
        <v>0</v>
      </c>
      <c r="AQ90" s="156">
        <v>-2077669000</v>
      </c>
      <c r="AR90" s="156">
        <v>0</v>
      </c>
      <c r="AS90" s="156">
        <v>0</v>
      </c>
      <c r="AT90" s="156">
        <v>212330000</v>
      </c>
      <c r="AU90" s="156">
        <v>212330000</v>
      </c>
      <c r="AV90" s="158">
        <v>0</v>
      </c>
      <c r="AW90" s="158">
        <v>0</v>
      </c>
      <c r="AX90" s="158">
        <v>0</v>
      </c>
      <c r="AY90" s="574">
        <f t="shared" si="68"/>
        <v>0</v>
      </c>
      <c r="AZ90" s="574">
        <f t="shared" si="69"/>
        <v>0</v>
      </c>
      <c r="BA90" s="158">
        <v>0</v>
      </c>
      <c r="BB90" s="158">
        <v>0</v>
      </c>
      <c r="BC90" s="158">
        <v>0</v>
      </c>
      <c r="BD90" s="574">
        <f t="shared" si="70"/>
        <v>0</v>
      </c>
      <c r="BE90" s="574">
        <f t="shared" si="71"/>
        <v>0</v>
      </c>
      <c r="BF90" s="158">
        <v>0</v>
      </c>
      <c r="BG90" s="158">
        <v>0</v>
      </c>
      <c r="BH90" s="158">
        <v>0</v>
      </c>
      <c r="BI90" s="574">
        <f t="shared" si="72"/>
        <v>0</v>
      </c>
      <c r="BJ90" s="574">
        <f t="shared" si="73"/>
        <v>0</v>
      </c>
      <c r="BK90" s="158">
        <v>0</v>
      </c>
      <c r="BL90" s="158">
        <v>0</v>
      </c>
      <c r="BM90" s="158">
        <v>0</v>
      </c>
      <c r="BN90" s="574">
        <f t="shared" si="74"/>
        <v>0</v>
      </c>
      <c r="BO90" s="574">
        <f t="shared" si="75"/>
        <v>0</v>
      </c>
      <c r="BP90" s="158">
        <v>0</v>
      </c>
      <c r="BQ90" s="158">
        <v>0</v>
      </c>
      <c r="BR90" s="158">
        <v>0</v>
      </c>
      <c r="BS90" s="574">
        <f t="shared" si="76"/>
        <v>0</v>
      </c>
      <c r="BT90" s="574">
        <f t="shared" si="77"/>
        <v>0</v>
      </c>
      <c r="BU90" s="158">
        <v>0</v>
      </c>
      <c r="BV90" s="158">
        <v>0</v>
      </c>
      <c r="BW90" s="158">
        <v>0</v>
      </c>
      <c r="BX90" s="574">
        <f t="shared" si="78"/>
        <v>0</v>
      </c>
      <c r="BY90" s="574">
        <f t="shared" si="79"/>
        <v>0</v>
      </c>
      <c r="BZ90" s="158">
        <v>212330000</v>
      </c>
      <c r="CA90" s="158">
        <v>212330000</v>
      </c>
      <c r="CB90" s="158">
        <v>212330000</v>
      </c>
      <c r="CC90" s="574">
        <f t="shared" si="80"/>
        <v>1</v>
      </c>
      <c r="CD90" s="574">
        <f t="shared" si="81"/>
        <v>1</v>
      </c>
      <c r="CE90" s="158">
        <f t="shared" si="82"/>
        <v>212330000</v>
      </c>
      <c r="CF90" s="158">
        <f t="shared" si="83"/>
        <v>212330000</v>
      </c>
      <c r="CG90" s="158">
        <f t="shared" si="84"/>
        <v>212330000</v>
      </c>
      <c r="CH90" s="574">
        <f t="shared" si="85"/>
        <v>1</v>
      </c>
      <c r="CI90" s="574">
        <f t="shared" si="86"/>
        <v>1</v>
      </c>
    </row>
    <row r="91" spans="2:87" ht="15.6">
      <c r="B91" s="151">
        <v>8141</v>
      </c>
      <c r="C91" s="133">
        <f t="shared" si="58"/>
        <v>45</v>
      </c>
      <c r="D91" s="152" t="s">
        <v>109</v>
      </c>
      <c r="E91" s="343" t="s">
        <v>41</v>
      </c>
      <c r="F91" s="344">
        <v>1905049</v>
      </c>
      <c r="G91" s="345">
        <v>95</v>
      </c>
      <c r="H91" s="571">
        <v>2304016704</v>
      </c>
      <c r="I91" s="571">
        <f t="shared" si="59"/>
        <v>-1004938689</v>
      </c>
      <c r="J91" s="571">
        <f t="shared" si="60"/>
        <v>1299078015</v>
      </c>
      <c r="K91" s="571">
        <f t="shared" si="61"/>
        <v>1120709498</v>
      </c>
      <c r="L91" s="571">
        <f t="shared" si="62"/>
        <v>1150334289</v>
      </c>
      <c r="M91" s="572">
        <f t="shared" si="63"/>
        <v>0.88550054401467182</v>
      </c>
      <c r="N91" s="571">
        <f t="shared" si="64"/>
        <v>1120709498</v>
      </c>
      <c r="O91" s="571">
        <f t="shared" si="65"/>
        <v>1120709498</v>
      </c>
      <c r="P91" s="572">
        <f t="shared" si="66"/>
        <v>0.97424679827135019</v>
      </c>
      <c r="Q91" s="573">
        <f t="shared" si="67"/>
        <v>29624791</v>
      </c>
      <c r="R91" s="156">
        <v>-270029878</v>
      </c>
      <c r="S91" s="156">
        <v>0</v>
      </c>
      <c r="T91" s="156">
        <v>0</v>
      </c>
      <c r="U91" s="156">
        <v>0</v>
      </c>
      <c r="V91" s="156">
        <v>0</v>
      </c>
      <c r="W91" s="156">
        <v>0</v>
      </c>
      <c r="X91" s="156">
        <v>898806271</v>
      </c>
      <c r="Y91" s="156">
        <v>898806271</v>
      </c>
      <c r="Z91" s="156">
        <v>0</v>
      </c>
      <c r="AA91" s="156">
        <v>0</v>
      </c>
      <c r="AB91" s="156">
        <v>-222720776</v>
      </c>
      <c r="AC91" s="156">
        <v>106290782</v>
      </c>
      <c r="AD91" s="156">
        <v>106290782</v>
      </c>
      <c r="AE91" s="156">
        <v>51075949</v>
      </c>
      <c r="AF91" s="156">
        <v>51075949</v>
      </c>
      <c r="AG91" s="156">
        <v>43012125</v>
      </c>
      <c r="AH91" s="156">
        <v>110131716</v>
      </c>
      <c r="AI91" s="156">
        <v>110131716</v>
      </c>
      <c r="AJ91" s="156">
        <v>236022717</v>
      </c>
      <c r="AK91" s="156">
        <v>236022717</v>
      </c>
      <c r="AL91" s="156">
        <v>-341697070</v>
      </c>
      <c r="AM91" s="156">
        <v>38172674</v>
      </c>
      <c r="AN91" s="156">
        <v>38172674</v>
      </c>
      <c r="AO91" s="156">
        <v>244422818</v>
      </c>
      <c r="AP91" s="156">
        <v>244422818</v>
      </c>
      <c r="AQ91" s="156">
        <v>-213503090</v>
      </c>
      <c r="AR91" s="156">
        <v>-32691945</v>
      </c>
      <c r="AS91" s="156">
        <v>-3067154</v>
      </c>
      <c r="AT91" s="156">
        <v>589188014</v>
      </c>
      <c r="AU91" s="156">
        <v>589188014</v>
      </c>
      <c r="AV91" s="158">
        <v>0</v>
      </c>
      <c r="AW91" s="158">
        <v>0</v>
      </c>
      <c r="AX91" s="158">
        <v>0</v>
      </c>
      <c r="AY91" s="574">
        <f t="shared" si="68"/>
        <v>0</v>
      </c>
      <c r="AZ91" s="574">
        <f t="shared" si="69"/>
        <v>0</v>
      </c>
      <c r="BA91" s="158">
        <v>0</v>
      </c>
      <c r="BB91" s="158">
        <v>0</v>
      </c>
      <c r="BC91" s="158">
        <v>0</v>
      </c>
      <c r="BD91" s="574">
        <f t="shared" si="70"/>
        <v>0</v>
      </c>
      <c r="BE91" s="574">
        <f t="shared" si="71"/>
        <v>0</v>
      </c>
      <c r="BF91" s="158">
        <v>0</v>
      </c>
      <c r="BG91" s="158">
        <v>0</v>
      </c>
      <c r="BH91" s="158">
        <v>0</v>
      </c>
      <c r="BI91" s="574">
        <f t="shared" si="72"/>
        <v>0</v>
      </c>
      <c r="BJ91" s="574">
        <f t="shared" si="73"/>
        <v>0</v>
      </c>
      <c r="BK91" s="158">
        <v>0</v>
      </c>
      <c r="BL91" s="158">
        <v>0</v>
      </c>
      <c r="BM91" s="158">
        <v>0</v>
      </c>
      <c r="BN91" s="574">
        <f t="shared" si="74"/>
        <v>0</v>
      </c>
      <c r="BO91" s="574">
        <f t="shared" si="75"/>
        <v>0</v>
      </c>
      <c r="BP91" s="158">
        <v>0</v>
      </c>
      <c r="BQ91" s="158">
        <v>0</v>
      </c>
      <c r="BR91" s="158">
        <v>0</v>
      </c>
      <c r="BS91" s="574">
        <f t="shared" si="76"/>
        <v>0</v>
      </c>
      <c r="BT91" s="574">
        <f t="shared" si="77"/>
        <v>0</v>
      </c>
      <c r="BU91" s="158">
        <v>0</v>
      </c>
      <c r="BV91" s="158">
        <v>0</v>
      </c>
      <c r="BW91" s="158">
        <v>0</v>
      </c>
      <c r="BX91" s="574">
        <f t="shared" si="78"/>
        <v>0</v>
      </c>
      <c r="BY91" s="574">
        <f t="shared" si="79"/>
        <v>0</v>
      </c>
      <c r="BZ91" s="158">
        <v>1299078015</v>
      </c>
      <c r="CA91" s="158">
        <v>1150334289</v>
      </c>
      <c r="CB91" s="158">
        <v>1120709498</v>
      </c>
      <c r="CC91" s="574">
        <f t="shared" si="80"/>
        <v>0.88550054401467182</v>
      </c>
      <c r="CD91" s="574">
        <f t="shared" si="81"/>
        <v>0.97424679827135019</v>
      </c>
      <c r="CE91" s="158">
        <f t="shared" si="82"/>
        <v>1299078015</v>
      </c>
      <c r="CF91" s="158">
        <f t="shared" si="83"/>
        <v>1150334289</v>
      </c>
      <c r="CG91" s="158">
        <f t="shared" si="84"/>
        <v>1120709498</v>
      </c>
      <c r="CH91" s="574">
        <f t="shared" si="85"/>
        <v>0.88550054401467182</v>
      </c>
      <c r="CI91" s="574">
        <f t="shared" si="86"/>
        <v>0.97424679827135019</v>
      </c>
    </row>
    <row r="92" spans="2:87" ht="15.6">
      <c r="B92" s="151">
        <v>8141</v>
      </c>
      <c r="C92" s="133">
        <f t="shared" si="58"/>
        <v>45</v>
      </c>
      <c r="D92" s="152" t="s">
        <v>110</v>
      </c>
      <c r="E92" s="343" t="s">
        <v>108</v>
      </c>
      <c r="F92" s="344">
        <v>1905049</v>
      </c>
      <c r="G92" s="345">
        <v>89</v>
      </c>
      <c r="H92" s="571">
        <v>10000000</v>
      </c>
      <c r="I92" s="571">
        <f t="shared" si="59"/>
        <v>-2422689</v>
      </c>
      <c r="J92" s="571">
        <f t="shared" si="60"/>
        <v>7577311</v>
      </c>
      <c r="K92" s="571">
        <f t="shared" si="61"/>
        <v>7577311</v>
      </c>
      <c r="L92" s="571">
        <f t="shared" si="62"/>
        <v>7577311</v>
      </c>
      <c r="M92" s="572">
        <f t="shared" si="63"/>
        <v>1</v>
      </c>
      <c r="N92" s="571">
        <f t="shared" si="64"/>
        <v>7577311</v>
      </c>
      <c r="O92" s="571">
        <f t="shared" si="65"/>
        <v>7577311</v>
      </c>
      <c r="P92" s="572">
        <f t="shared" si="66"/>
        <v>1</v>
      </c>
      <c r="Q92" s="573">
        <f t="shared" si="67"/>
        <v>0</v>
      </c>
      <c r="R92" s="156">
        <v>200000000</v>
      </c>
      <c r="S92" s="156">
        <v>0</v>
      </c>
      <c r="T92" s="156">
        <v>0</v>
      </c>
      <c r="U92" s="156">
        <v>0</v>
      </c>
      <c r="V92" s="156">
        <v>0</v>
      </c>
      <c r="W92" s="156">
        <v>0</v>
      </c>
      <c r="X92" s="156">
        <v>857405</v>
      </c>
      <c r="Y92" s="156">
        <v>857405</v>
      </c>
      <c r="Z92" s="156">
        <v>0</v>
      </c>
      <c r="AA92" s="156">
        <v>0</v>
      </c>
      <c r="AB92" s="156">
        <v>-2422689</v>
      </c>
      <c r="AC92" s="156">
        <v>0</v>
      </c>
      <c r="AD92" s="156">
        <v>0</v>
      </c>
      <c r="AE92" s="156">
        <v>0</v>
      </c>
      <c r="AF92" s="156">
        <v>0</v>
      </c>
      <c r="AG92" s="156">
        <v>0</v>
      </c>
      <c r="AH92" s="156">
        <v>0</v>
      </c>
      <c r="AI92" s="156">
        <v>0</v>
      </c>
      <c r="AJ92" s="156">
        <v>857405</v>
      </c>
      <c r="AK92" s="156">
        <v>857405</v>
      </c>
      <c r="AL92" s="156">
        <v>0</v>
      </c>
      <c r="AM92" s="156">
        <v>0</v>
      </c>
      <c r="AN92" s="156">
        <v>0</v>
      </c>
      <c r="AO92" s="156">
        <v>0</v>
      </c>
      <c r="AP92" s="156">
        <v>0</v>
      </c>
      <c r="AQ92" s="156">
        <v>-200000000</v>
      </c>
      <c r="AR92" s="156">
        <v>6719906</v>
      </c>
      <c r="AS92" s="156">
        <v>6719906</v>
      </c>
      <c r="AT92" s="156">
        <v>6719906</v>
      </c>
      <c r="AU92" s="156">
        <v>6719906</v>
      </c>
      <c r="AV92" s="158">
        <v>0</v>
      </c>
      <c r="AW92" s="158">
        <v>0</v>
      </c>
      <c r="AX92" s="158">
        <v>0</v>
      </c>
      <c r="AY92" s="574">
        <f t="shared" si="68"/>
        <v>0</v>
      </c>
      <c r="AZ92" s="574">
        <f t="shared" si="69"/>
        <v>0</v>
      </c>
      <c r="BA92" s="158">
        <v>0</v>
      </c>
      <c r="BB92" s="158">
        <v>0</v>
      </c>
      <c r="BC92" s="158">
        <v>0</v>
      </c>
      <c r="BD92" s="574">
        <f t="shared" si="70"/>
        <v>0</v>
      </c>
      <c r="BE92" s="574">
        <f t="shared" si="71"/>
        <v>0</v>
      </c>
      <c r="BF92" s="158">
        <v>0</v>
      </c>
      <c r="BG92" s="158">
        <v>0</v>
      </c>
      <c r="BH92" s="158">
        <v>0</v>
      </c>
      <c r="BI92" s="574">
        <f t="shared" si="72"/>
        <v>0</v>
      </c>
      <c r="BJ92" s="574">
        <f t="shared" si="73"/>
        <v>0</v>
      </c>
      <c r="BK92" s="158">
        <v>6719906</v>
      </c>
      <c r="BL92" s="158">
        <v>6719906</v>
      </c>
      <c r="BM92" s="158">
        <v>6719906</v>
      </c>
      <c r="BN92" s="574">
        <f t="shared" si="74"/>
        <v>1</v>
      </c>
      <c r="BO92" s="574">
        <f t="shared" si="75"/>
        <v>1</v>
      </c>
      <c r="BP92" s="158">
        <v>0</v>
      </c>
      <c r="BQ92" s="158">
        <v>0</v>
      </c>
      <c r="BR92" s="158">
        <v>0</v>
      </c>
      <c r="BS92" s="574">
        <f t="shared" si="76"/>
        <v>0</v>
      </c>
      <c r="BT92" s="574">
        <f t="shared" si="77"/>
        <v>0</v>
      </c>
      <c r="BU92" s="158">
        <v>0</v>
      </c>
      <c r="BV92" s="158">
        <v>0</v>
      </c>
      <c r="BW92" s="158">
        <v>0</v>
      </c>
      <c r="BX92" s="574">
        <f t="shared" si="78"/>
        <v>0</v>
      </c>
      <c r="BY92" s="574">
        <f t="shared" si="79"/>
        <v>0</v>
      </c>
      <c r="BZ92" s="158">
        <v>857405</v>
      </c>
      <c r="CA92" s="158">
        <v>857405</v>
      </c>
      <c r="CB92" s="158">
        <v>857405</v>
      </c>
      <c r="CC92" s="574">
        <f t="shared" si="80"/>
        <v>1</v>
      </c>
      <c r="CD92" s="574">
        <f t="shared" si="81"/>
        <v>1</v>
      </c>
      <c r="CE92" s="158">
        <f t="shared" si="82"/>
        <v>7577311</v>
      </c>
      <c r="CF92" s="158">
        <f t="shared" si="83"/>
        <v>7577311</v>
      </c>
      <c r="CG92" s="158">
        <f t="shared" si="84"/>
        <v>7577311</v>
      </c>
      <c r="CH92" s="574">
        <f t="shared" si="85"/>
        <v>1</v>
      </c>
      <c r="CI92" s="574">
        <f t="shared" si="86"/>
        <v>1</v>
      </c>
    </row>
    <row r="93" spans="2:87" ht="15.6">
      <c r="B93" s="151">
        <v>8141</v>
      </c>
      <c r="C93" s="133">
        <f t="shared" si="58"/>
        <v>45</v>
      </c>
      <c r="D93" s="152" t="s">
        <v>111</v>
      </c>
      <c r="E93" s="343" t="s">
        <v>112</v>
      </c>
      <c r="F93" s="344">
        <v>1905049</v>
      </c>
      <c r="G93" s="345">
        <v>91</v>
      </c>
      <c r="H93" s="571">
        <v>2748725194</v>
      </c>
      <c r="I93" s="571">
        <f t="shared" si="59"/>
        <v>-856582194</v>
      </c>
      <c r="J93" s="571">
        <f t="shared" si="60"/>
        <v>1892143000</v>
      </c>
      <c r="K93" s="571">
        <f t="shared" si="61"/>
        <v>60490000</v>
      </c>
      <c r="L93" s="571">
        <f t="shared" si="62"/>
        <v>60490000</v>
      </c>
      <c r="M93" s="572">
        <f t="shared" si="63"/>
        <v>3.1969042508943564E-2</v>
      </c>
      <c r="N93" s="571">
        <f t="shared" si="64"/>
        <v>60490000</v>
      </c>
      <c r="O93" s="571">
        <f t="shared" si="65"/>
        <v>60490000</v>
      </c>
      <c r="P93" s="572">
        <f t="shared" si="66"/>
        <v>1</v>
      </c>
      <c r="Q93" s="573">
        <f t="shared" si="67"/>
        <v>0</v>
      </c>
      <c r="R93" s="156">
        <v>388133958</v>
      </c>
      <c r="S93" s="156">
        <v>0</v>
      </c>
      <c r="T93" s="156">
        <v>0</v>
      </c>
      <c r="U93" s="156">
        <v>0</v>
      </c>
      <c r="V93" s="156">
        <v>0</v>
      </c>
      <c r="W93" s="156">
        <v>0</v>
      </c>
      <c r="X93" s="156">
        <v>60490000</v>
      </c>
      <c r="Y93" s="156">
        <v>60490000</v>
      </c>
      <c r="Z93" s="156">
        <v>0</v>
      </c>
      <c r="AA93" s="156">
        <v>0</v>
      </c>
      <c r="AB93" s="156">
        <v>-91010000</v>
      </c>
      <c r="AC93" s="156">
        <v>0</v>
      </c>
      <c r="AD93" s="156">
        <v>0</v>
      </c>
      <c r="AE93" s="156">
        <v>0</v>
      </c>
      <c r="AF93" s="156">
        <v>0</v>
      </c>
      <c r="AG93" s="156">
        <v>0</v>
      </c>
      <c r="AH93" s="156">
        <v>0</v>
      </c>
      <c r="AI93" s="156">
        <v>0</v>
      </c>
      <c r="AJ93" s="156">
        <v>0</v>
      </c>
      <c r="AK93" s="156">
        <v>0</v>
      </c>
      <c r="AL93" s="156">
        <v>0</v>
      </c>
      <c r="AM93" s="156">
        <v>0</v>
      </c>
      <c r="AN93" s="156">
        <v>0</v>
      </c>
      <c r="AO93" s="156">
        <v>0</v>
      </c>
      <c r="AP93" s="156">
        <v>0</v>
      </c>
      <c r="AQ93" s="156">
        <v>-1153706152</v>
      </c>
      <c r="AR93" s="156">
        <v>0</v>
      </c>
      <c r="AS93" s="156">
        <v>0</v>
      </c>
      <c r="AT93" s="156">
        <v>60490000</v>
      </c>
      <c r="AU93" s="156">
        <v>60490000</v>
      </c>
      <c r="AV93" s="158">
        <v>0</v>
      </c>
      <c r="AW93" s="158">
        <v>0</v>
      </c>
      <c r="AX93" s="158">
        <v>0</v>
      </c>
      <c r="AY93" s="574">
        <f t="shared" si="68"/>
        <v>0</v>
      </c>
      <c r="AZ93" s="574">
        <f t="shared" si="69"/>
        <v>0</v>
      </c>
      <c r="BA93" s="158">
        <v>0</v>
      </c>
      <c r="BB93" s="158">
        <v>0</v>
      </c>
      <c r="BC93" s="158">
        <v>0</v>
      </c>
      <c r="BD93" s="574">
        <f t="shared" si="70"/>
        <v>0</v>
      </c>
      <c r="BE93" s="574">
        <f t="shared" si="71"/>
        <v>0</v>
      </c>
      <c r="BF93" s="158">
        <v>0</v>
      </c>
      <c r="BG93" s="158">
        <v>0</v>
      </c>
      <c r="BH93" s="158">
        <v>0</v>
      </c>
      <c r="BI93" s="574">
        <f t="shared" si="72"/>
        <v>0</v>
      </c>
      <c r="BJ93" s="574">
        <f t="shared" si="73"/>
        <v>0</v>
      </c>
      <c r="BK93" s="158">
        <v>1831653000</v>
      </c>
      <c r="BL93" s="158">
        <v>0</v>
      </c>
      <c r="BM93" s="158">
        <v>0</v>
      </c>
      <c r="BN93" s="574">
        <f t="shared" si="74"/>
        <v>0</v>
      </c>
      <c r="BO93" s="574">
        <f t="shared" si="75"/>
        <v>0</v>
      </c>
      <c r="BP93" s="158">
        <v>0</v>
      </c>
      <c r="BQ93" s="158">
        <v>0</v>
      </c>
      <c r="BR93" s="158">
        <v>0</v>
      </c>
      <c r="BS93" s="574">
        <f t="shared" si="76"/>
        <v>0</v>
      </c>
      <c r="BT93" s="574">
        <f t="shared" si="77"/>
        <v>0</v>
      </c>
      <c r="BU93" s="158">
        <v>0</v>
      </c>
      <c r="BV93" s="158">
        <v>0</v>
      </c>
      <c r="BW93" s="158">
        <v>0</v>
      </c>
      <c r="BX93" s="574">
        <f t="shared" si="78"/>
        <v>0</v>
      </c>
      <c r="BY93" s="574">
        <f t="shared" si="79"/>
        <v>0</v>
      </c>
      <c r="BZ93" s="158">
        <v>60490000</v>
      </c>
      <c r="CA93" s="158">
        <v>60490000</v>
      </c>
      <c r="CB93" s="158">
        <v>60490000</v>
      </c>
      <c r="CC93" s="574">
        <f t="shared" si="80"/>
        <v>1</v>
      </c>
      <c r="CD93" s="574">
        <f t="shared" si="81"/>
        <v>1</v>
      </c>
      <c r="CE93" s="158">
        <f t="shared" si="82"/>
        <v>1892143000</v>
      </c>
      <c r="CF93" s="158">
        <f t="shared" si="83"/>
        <v>60490000</v>
      </c>
      <c r="CG93" s="158">
        <f t="shared" si="84"/>
        <v>60490000</v>
      </c>
      <c r="CH93" s="574">
        <f t="shared" si="85"/>
        <v>3.1969042508943564E-2</v>
      </c>
      <c r="CI93" s="574">
        <f t="shared" si="86"/>
        <v>1</v>
      </c>
    </row>
    <row r="94" spans="2:87">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row>
    <row r="95" spans="2:87" ht="13.9">
      <c r="B95" s="160"/>
      <c r="C95" s="160"/>
      <c r="D95" s="160"/>
      <c r="E95" s="160"/>
      <c r="F95" s="160"/>
      <c r="G95" s="160"/>
      <c r="H95" s="160">
        <f>SUM(H3:H94)</f>
        <v>65090215209</v>
      </c>
      <c r="I95" s="160">
        <f>SUM(I3:I94)</f>
        <v>55535140642</v>
      </c>
      <c r="J95" s="160">
        <f>SUM(J3:J94)</f>
        <v>120625355851</v>
      </c>
      <c r="K95" s="160">
        <f>SUM(K3:K94)</f>
        <v>101759391381</v>
      </c>
      <c r="L95" s="160">
        <f>SUM(L3:L94)</f>
        <v>114438861949</v>
      </c>
      <c r="M95" s="160"/>
      <c r="N95" s="160">
        <f>SUM(N3:N94)</f>
        <v>101759391381</v>
      </c>
      <c r="O95" s="160">
        <f>SUM(O3:O94)</f>
        <v>101759391381</v>
      </c>
      <c r="P95" s="160"/>
      <c r="Q95" s="160">
        <f>SUBTOTAL(9,Q3:Q93)</f>
        <v>12679470568</v>
      </c>
      <c r="R95" s="160">
        <f t="shared" ref="R95:AX95" si="87">SUM(R3:R94)</f>
        <v>0</v>
      </c>
      <c r="S95" s="160">
        <f t="shared" si="87"/>
        <v>1718338712</v>
      </c>
      <c r="T95" s="160">
        <f t="shared" si="87"/>
        <v>1718338712</v>
      </c>
      <c r="U95" s="160">
        <f t="shared" si="87"/>
        <v>0</v>
      </c>
      <c r="V95" s="160">
        <f t="shared" si="87"/>
        <v>0</v>
      </c>
      <c r="W95" s="160">
        <f t="shared" si="87"/>
        <v>52709389567</v>
      </c>
      <c r="X95" s="160">
        <f t="shared" si="87"/>
        <v>37179854360</v>
      </c>
      <c r="Y95" s="160">
        <f t="shared" si="87"/>
        <v>37179854360</v>
      </c>
      <c r="Z95" s="160">
        <f t="shared" si="87"/>
        <v>14165423172</v>
      </c>
      <c r="AA95" s="160">
        <f t="shared" si="87"/>
        <v>14165423172</v>
      </c>
      <c r="AB95" s="160">
        <f t="shared" si="87"/>
        <v>0</v>
      </c>
      <c r="AC95" s="160">
        <f t="shared" si="87"/>
        <v>24601134037</v>
      </c>
      <c r="AD95" s="160">
        <f t="shared" si="87"/>
        <v>24601134037</v>
      </c>
      <c r="AE95" s="160">
        <f t="shared" si="87"/>
        <v>8895798629</v>
      </c>
      <c r="AF95" s="160">
        <f t="shared" si="87"/>
        <v>8895798629</v>
      </c>
      <c r="AG95" s="160">
        <f t="shared" si="87"/>
        <v>9571289074</v>
      </c>
      <c r="AH95" s="160">
        <f t="shared" si="87"/>
        <v>28757312676</v>
      </c>
      <c r="AI95" s="160">
        <f t="shared" si="87"/>
        <v>28757312676</v>
      </c>
      <c r="AJ95" s="160">
        <f t="shared" si="87"/>
        <v>19279421525</v>
      </c>
      <c r="AK95" s="160">
        <f t="shared" si="87"/>
        <v>19279421525</v>
      </c>
      <c r="AL95" s="160">
        <f t="shared" si="87"/>
        <v>0</v>
      </c>
      <c r="AM95" s="160">
        <f t="shared" si="87"/>
        <v>1637575997</v>
      </c>
      <c r="AN95" s="160">
        <f t="shared" si="87"/>
        <v>1637575997</v>
      </c>
      <c r="AO95" s="160">
        <f t="shared" si="87"/>
        <v>22159010056</v>
      </c>
      <c r="AP95" s="160">
        <f t="shared" si="87"/>
        <v>22159010056</v>
      </c>
      <c r="AQ95" s="160">
        <f t="shared" si="87"/>
        <v>-6745537999</v>
      </c>
      <c r="AR95" s="160">
        <f t="shared" si="87"/>
        <v>7865175599</v>
      </c>
      <c r="AS95" s="160">
        <f t="shared" si="87"/>
        <v>20544646167</v>
      </c>
      <c r="AT95" s="160">
        <f t="shared" si="87"/>
        <v>37259737999</v>
      </c>
      <c r="AU95" s="160">
        <f t="shared" si="87"/>
        <v>37259737999</v>
      </c>
      <c r="AV95" s="160">
        <f t="shared" si="87"/>
        <v>42616753695</v>
      </c>
      <c r="AW95" s="160">
        <f t="shared" si="87"/>
        <v>41954463695</v>
      </c>
      <c r="AX95" s="160">
        <f t="shared" si="87"/>
        <v>40112513610</v>
      </c>
      <c r="AY95" s="160"/>
      <c r="AZ95" s="160"/>
      <c r="BA95" s="160">
        <f>SUM(BA3:BA94)</f>
        <v>1064557218</v>
      </c>
      <c r="BB95" s="160">
        <f>SUM(BB3:BB94)</f>
        <v>584451644</v>
      </c>
      <c r="BC95" s="160">
        <f>SUM(BC3:BC94)</f>
        <v>0</v>
      </c>
      <c r="BD95" s="160"/>
      <c r="BE95" s="160"/>
      <c r="BF95" s="160">
        <f>SUM(BF3:BF94)</f>
        <v>0</v>
      </c>
      <c r="BG95" s="160">
        <f>SUM(BG3:BG94)</f>
        <v>0</v>
      </c>
      <c r="BH95" s="160">
        <f>SUM(BH3:BH94)</f>
        <v>0</v>
      </c>
      <c r="BI95" s="160"/>
      <c r="BJ95" s="160"/>
      <c r="BK95" s="160">
        <f>SUM(BK3:BK94)</f>
        <v>18185098757</v>
      </c>
      <c r="BL95" s="160">
        <f>SUM(BL3:BL94)</f>
        <v>16353445757</v>
      </c>
      <c r="BM95" s="160">
        <f>SUM(BM3:BM94)</f>
        <v>14040239996</v>
      </c>
      <c r="BN95" s="160"/>
      <c r="BO95" s="160"/>
      <c r="BP95" s="160">
        <f>SUM(BP3:BP94)</f>
        <v>0</v>
      </c>
      <c r="BQ95" s="160">
        <f>SUM(BQ3:BQ94)</f>
        <v>0</v>
      </c>
      <c r="BR95" s="160">
        <f>SUM(BR3:BR94)</f>
        <v>0</v>
      </c>
      <c r="BS95" s="160"/>
      <c r="BT95" s="160"/>
      <c r="BU95" s="160">
        <f>SUM(BU3:BU94)</f>
        <v>0</v>
      </c>
      <c r="BV95" s="160">
        <f>SUM(BV3:BV94)</f>
        <v>0</v>
      </c>
      <c r="BW95" s="160">
        <f>SUM(BW3:BW94)</f>
        <v>0</v>
      </c>
      <c r="BX95" s="160"/>
      <c r="BY95" s="160"/>
      <c r="BZ95" s="160">
        <f>SUM(BZ3:BZ94)</f>
        <v>58758946181</v>
      </c>
      <c r="CA95" s="160">
        <f>SUM(CA3:CA94)</f>
        <v>55546500853</v>
      </c>
      <c r="CB95" s="160">
        <f>SUM(CB3:CB94)</f>
        <v>47606637775</v>
      </c>
      <c r="CC95" s="160"/>
      <c r="CD95" s="160"/>
      <c r="CE95" s="160">
        <f>SUM(CE3:CE94)</f>
        <v>120625355851</v>
      </c>
      <c r="CF95" s="160">
        <f>SUM(CF3:CF94)</f>
        <v>114438861949</v>
      </c>
      <c r="CG95" s="160">
        <f>SUM(CG3:CG94)</f>
        <v>101759391381</v>
      </c>
      <c r="CH95" s="575">
        <f>IFERROR(+CF95/CE95,0)</f>
        <v>0.94871315522051813</v>
      </c>
      <c r="CI95" s="575">
        <f>IFERROR(+CG95/CF95,0)</f>
        <v>0.88920310502868649</v>
      </c>
    </row>
    <row r="96" spans="2:87">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s="346"/>
      <c r="CF96" s="346"/>
      <c r="CG96" s="346"/>
      <c r="CH96"/>
      <c r="CI96"/>
    </row>
    <row r="97" spans="12:85">
      <c r="L97" s="346"/>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s="346"/>
    </row>
    <row r="98" spans="12:85">
      <c r="N98" s="347">
        <f>+L95-O95</f>
        <v>12679470568</v>
      </c>
    </row>
    <row r="99" spans="12:85">
      <c r="L99" s="347"/>
    </row>
  </sheetData>
  <autoFilter ref="B2:CI93" xr:uid="{00000000-0009-0000-0000-000004000000}"/>
  <mergeCells count="17">
    <mergeCell ref="BF1:BJ1"/>
    <mergeCell ref="H1:J1"/>
    <mergeCell ref="K1:M1"/>
    <mergeCell ref="N1:P1"/>
    <mergeCell ref="R1:V1"/>
    <mergeCell ref="W1:AA1"/>
    <mergeCell ref="AB1:AF1"/>
    <mergeCell ref="AG1:AK1"/>
    <mergeCell ref="AL1:AP1"/>
    <mergeCell ref="AQ1:AU1"/>
    <mergeCell ref="AV1:AZ1"/>
    <mergeCell ref="BA1:BE1"/>
    <mergeCell ref="BK1:BO1"/>
    <mergeCell ref="BP1:BT1"/>
    <mergeCell ref="BU1:BY1"/>
    <mergeCell ref="BZ1:CD1"/>
    <mergeCell ref="CE1:CI1"/>
  </mergeCells>
  <conditionalFormatting sqref="CF3:CF93">
    <cfRule type="expression" dxfId="108" priority="3">
      <formula>CF3&lt;&gt;L3</formula>
    </cfRule>
  </conditionalFormatting>
  <conditionalFormatting sqref="CF3:CG93">
    <cfRule type="expression" dxfId="107" priority="1">
      <formula>CF3&gt;CE3</formula>
    </cfRule>
  </conditionalFormatting>
  <conditionalFormatting sqref="CG3:CG93">
    <cfRule type="expression" dxfId="106" priority="2">
      <formula>CG3&lt;&gt;O3</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85EC8-342A-44B0-BFD5-31817EE87172}">
  <dimension ref="A2:B212"/>
  <sheetViews>
    <sheetView topLeftCell="A82" workbookViewId="0">
      <selection activeCell="M148" sqref="M148"/>
    </sheetView>
  </sheetViews>
  <sheetFormatPr defaultColWidth="11.1640625" defaultRowHeight="13.9"/>
  <cols>
    <col min="1" max="1" width="23.6640625" style="335" customWidth="1"/>
    <col min="2" max="2" width="18.6640625" style="335" customWidth="1"/>
    <col min="3" max="16384" width="11.1640625" style="335"/>
  </cols>
  <sheetData>
    <row r="2" spans="1:2">
      <c r="A2" s="576" t="s">
        <v>113</v>
      </c>
      <c r="B2" s="577" t="s">
        <v>114</v>
      </c>
    </row>
    <row r="3" spans="1:2" s="336" customFormat="1" ht="14.45">
      <c r="A3" s="338">
        <v>6256505</v>
      </c>
      <c r="B3" s="336" t="s">
        <v>115</v>
      </c>
    </row>
    <row r="4" spans="1:2" s="336" customFormat="1" ht="14.45">
      <c r="A4" s="339">
        <v>6272599</v>
      </c>
      <c r="B4" s="336" t="s">
        <v>115</v>
      </c>
    </row>
    <row r="5" spans="1:2" s="336" customFormat="1" ht="14.45">
      <c r="A5" s="339">
        <v>12024</v>
      </c>
      <c r="B5" s="336" t="s">
        <v>115</v>
      </c>
    </row>
    <row r="6" spans="1:2" s="336" customFormat="1" ht="14.45">
      <c r="A6" s="339">
        <v>6502075</v>
      </c>
    </row>
    <row r="7" spans="1:2" s="336" customFormat="1" ht="14.45">
      <c r="A7" s="339">
        <v>5586750</v>
      </c>
    </row>
    <row r="8" spans="1:2" s="336" customFormat="1" ht="14.45">
      <c r="A8" s="339">
        <v>6940354</v>
      </c>
    </row>
    <row r="9" spans="1:2" s="336" customFormat="1" ht="14.45">
      <c r="A9" s="339">
        <v>6905600</v>
      </c>
      <c r="B9" s="336" t="s">
        <v>115</v>
      </c>
    </row>
    <row r="10" spans="1:2" s="336" customFormat="1" ht="14.45">
      <c r="A10" s="339">
        <v>6905600</v>
      </c>
    </row>
    <row r="11" spans="1:2" s="336" customFormat="1" ht="14.45">
      <c r="A11" s="338">
        <v>6908795</v>
      </c>
      <c r="B11" s="336" t="s">
        <v>115</v>
      </c>
    </row>
    <row r="12" spans="1:2" s="336" customFormat="1" ht="14.45">
      <c r="A12" s="338">
        <v>7119926</v>
      </c>
    </row>
    <row r="13" spans="1:2" s="336" customFormat="1" ht="14.45">
      <c r="A13" s="339">
        <v>5697614</v>
      </c>
    </row>
    <row r="14" spans="1:2" ht="14.45">
      <c r="A14" s="339">
        <v>7156153</v>
      </c>
    </row>
    <row r="15" spans="1:2" ht="14.45">
      <c r="A15" s="339">
        <v>7156153</v>
      </c>
    </row>
    <row r="16" spans="1:2" ht="14.45">
      <c r="A16" s="338">
        <v>7020506</v>
      </c>
    </row>
    <row r="17" spans="1:2" ht="14.45">
      <c r="A17" s="338">
        <v>7020506</v>
      </c>
    </row>
    <row r="18" spans="1:2" ht="14.45">
      <c r="A18" s="339">
        <v>6357522</v>
      </c>
      <c r="B18" s="335" t="s">
        <v>115</v>
      </c>
    </row>
    <row r="19" spans="1:2" ht="14.45">
      <c r="A19" s="340">
        <v>4802117</v>
      </c>
      <c r="B19" s="335" t="s">
        <v>115</v>
      </c>
    </row>
    <row r="20" spans="1:2" ht="14.45">
      <c r="A20" s="340">
        <v>4802117</v>
      </c>
      <c r="B20" s="335" t="s">
        <v>115</v>
      </c>
    </row>
    <row r="21" spans="1:2" ht="14.45">
      <c r="A21" s="340">
        <v>4802117</v>
      </c>
      <c r="B21" s="335" t="s">
        <v>115</v>
      </c>
    </row>
    <row r="22" spans="1:2" ht="14.45">
      <c r="A22" s="340">
        <v>4802117</v>
      </c>
      <c r="B22" s="335" t="s">
        <v>115</v>
      </c>
    </row>
    <row r="23" spans="1:2" ht="14.45">
      <c r="A23" s="340">
        <v>4802117</v>
      </c>
      <c r="B23" s="335" t="s">
        <v>115</v>
      </c>
    </row>
    <row r="24" spans="1:2" ht="14.45">
      <c r="A24" s="340">
        <v>4802117</v>
      </c>
      <c r="B24" s="335" t="s">
        <v>115</v>
      </c>
    </row>
    <row r="25" spans="1:2" ht="14.45">
      <c r="A25" s="340">
        <v>4802117</v>
      </c>
      <c r="B25" s="335" t="s">
        <v>115</v>
      </c>
    </row>
    <row r="26" spans="1:2" ht="14.45">
      <c r="A26" s="340">
        <v>4802117</v>
      </c>
      <c r="B26" s="335" t="s">
        <v>115</v>
      </c>
    </row>
    <row r="27" spans="1:2" ht="14.45">
      <c r="A27" s="340">
        <v>4802117</v>
      </c>
      <c r="B27" s="335" t="s">
        <v>115</v>
      </c>
    </row>
    <row r="28" spans="1:2" ht="14.45">
      <c r="A28" s="340">
        <v>4802117</v>
      </c>
      <c r="B28" s="335" t="s">
        <v>115</v>
      </c>
    </row>
    <row r="29" spans="1:2" ht="14.45">
      <c r="A29" s="340">
        <v>4802117</v>
      </c>
      <c r="B29" s="335" t="s">
        <v>115</v>
      </c>
    </row>
    <row r="30" spans="1:2" ht="14.45">
      <c r="A30" s="340">
        <v>4802117</v>
      </c>
      <c r="B30" s="335" t="s">
        <v>115</v>
      </c>
    </row>
    <row r="31" spans="1:2" ht="14.45">
      <c r="A31" s="340">
        <v>4802117</v>
      </c>
      <c r="B31" s="335" t="s">
        <v>115</v>
      </c>
    </row>
    <row r="32" spans="1:2" ht="14.45">
      <c r="A32" s="340">
        <v>4802117</v>
      </c>
      <c r="B32" s="335" t="s">
        <v>115</v>
      </c>
    </row>
    <row r="33" spans="1:2" ht="14.45">
      <c r="A33" s="340">
        <v>4802117</v>
      </c>
      <c r="B33" s="335" t="s">
        <v>115</v>
      </c>
    </row>
    <row r="34" spans="1:2" ht="14.45">
      <c r="A34" s="340">
        <v>4802117</v>
      </c>
      <c r="B34" s="335" t="s">
        <v>115</v>
      </c>
    </row>
    <row r="35" spans="1:2" ht="14.45">
      <c r="A35" s="340">
        <v>4802135</v>
      </c>
      <c r="B35" s="335" t="s">
        <v>115</v>
      </c>
    </row>
    <row r="36" spans="1:2" ht="14.45">
      <c r="A36" s="340">
        <v>4802135</v>
      </c>
      <c r="B36" s="335" t="s">
        <v>115</v>
      </c>
    </row>
    <row r="37" spans="1:2" ht="14.45">
      <c r="A37" s="340">
        <v>4802135</v>
      </c>
      <c r="B37" s="335" t="s">
        <v>115</v>
      </c>
    </row>
    <row r="38" spans="1:2" ht="14.45">
      <c r="A38" s="340">
        <v>4802135</v>
      </c>
      <c r="B38" s="335" t="s">
        <v>115</v>
      </c>
    </row>
    <row r="39" spans="1:2" ht="14.45">
      <c r="A39" s="340">
        <v>4802135</v>
      </c>
      <c r="B39" s="335" t="s">
        <v>115</v>
      </c>
    </row>
    <row r="40" spans="1:2" ht="14.45">
      <c r="A40" s="340">
        <v>4802135</v>
      </c>
      <c r="B40" s="335" t="s">
        <v>115</v>
      </c>
    </row>
    <row r="41" spans="1:2" ht="14.45">
      <c r="A41" s="340">
        <v>4802135</v>
      </c>
      <c r="B41" s="335" t="s">
        <v>115</v>
      </c>
    </row>
    <row r="42" spans="1:2" ht="14.45">
      <c r="A42" s="340">
        <v>4802135</v>
      </c>
      <c r="B42" s="335" t="s">
        <v>115</v>
      </c>
    </row>
    <row r="43" spans="1:2" ht="14.45">
      <c r="A43" s="340">
        <v>4802135</v>
      </c>
      <c r="B43" s="335" t="s">
        <v>115</v>
      </c>
    </row>
    <row r="44" spans="1:2" ht="14.45">
      <c r="A44" s="340">
        <v>4802135</v>
      </c>
      <c r="B44" s="335" t="s">
        <v>115</v>
      </c>
    </row>
    <row r="45" spans="1:2" ht="14.45">
      <c r="A45" s="340">
        <v>4802135</v>
      </c>
      <c r="B45" s="335" t="s">
        <v>115</v>
      </c>
    </row>
    <row r="46" spans="1:2" ht="14.45">
      <c r="A46" s="340">
        <v>4802135</v>
      </c>
      <c r="B46" s="335" t="s">
        <v>115</v>
      </c>
    </row>
    <row r="47" spans="1:2" ht="14.45">
      <c r="A47" s="340">
        <v>4802135</v>
      </c>
      <c r="B47" s="335" t="s">
        <v>115</v>
      </c>
    </row>
    <row r="48" spans="1:2" ht="14.45">
      <c r="A48" s="340">
        <v>4802135</v>
      </c>
      <c r="B48" s="335" t="s">
        <v>115</v>
      </c>
    </row>
    <row r="49" spans="1:2" ht="14.45">
      <c r="A49" s="340">
        <v>4802142</v>
      </c>
      <c r="B49" s="335" t="s">
        <v>115</v>
      </c>
    </row>
    <row r="50" spans="1:2" ht="14.45">
      <c r="A50" s="340">
        <v>4802142</v>
      </c>
      <c r="B50" s="335" t="s">
        <v>115</v>
      </c>
    </row>
    <row r="51" spans="1:2" ht="14.45">
      <c r="A51" s="340">
        <v>4802142</v>
      </c>
      <c r="B51" s="335" t="s">
        <v>115</v>
      </c>
    </row>
    <row r="52" spans="1:2" ht="14.45">
      <c r="A52" s="340">
        <v>4802142</v>
      </c>
      <c r="B52" s="335" t="s">
        <v>115</v>
      </c>
    </row>
    <row r="53" spans="1:2" ht="14.45">
      <c r="A53" s="340">
        <v>4802142</v>
      </c>
      <c r="B53" s="335" t="s">
        <v>115</v>
      </c>
    </row>
    <row r="54" spans="1:2" ht="14.45">
      <c r="A54" s="340">
        <v>4802142</v>
      </c>
      <c r="B54" s="335" t="s">
        <v>115</v>
      </c>
    </row>
    <row r="55" spans="1:2" ht="14.45">
      <c r="A55" s="340">
        <v>4802142</v>
      </c>
      <c r="B55" s="335" t="s">
        <v>115</v>
      </c>
    </row>
    <row r="56" spans="1:2" ht="14.45">
      <c r="A56" s="340">
        <v>4802142</v>
      </c>
      <c r="B56" s="335" t="s">
        <v>115</v>
      </c>
    </row>
    <row r="57" spans="1:2" ht="14.45">
      <c r="A57" s="340">
        <v>4802142</v>
      </c>
      <c r="B57" s="335" t="s">
        <v>115</v>
      </c>
    </row>
    <row r="58" spans="1:2" ht="14.45">
      <c r="A58" s="340">
        <v>4802142</v>
      </c>
      <c r="B58" s="335" t="s">
        <v>115</v>
      </c>
    </row>
    <row r="59" spans="1:2" ht="14.45">
      <c r="A59" s="340">
        <v>4802142</v>
      </c>
      <c r="B59" s="335" t="s">
        <v>115</v>
      </c>
    </row>
    <row r="60" spans="1:2" ht="14.45">
      <c r="A60" s="340">
        <v>4802142</v>
      </c>
      <c r="B60" s="335" t="s">
        <v>115</v>
      </c>
    </row>
    <row r="61" spans="1:2" ht="14.45">
      <c r="A61" s="340">
        <v>4802142</v>
      </c>
      <c r="B61" s="335" t="s">
        <v>115</v>
      </c>
    </row>
    <row r="62" spans="1:2" ht="14.45">
      <c r="A62" s="340">
        <v>4802142</v>
      </c>
      <c r="B62" s="335" t="s">
        <v>115</v>
      </c>
    </row>
    <row r="63" spans="1:2" ht="14.45">
      <c r="A63" s="340">
        <v>4802142</v>
      </c>
      <c r="B63" s="335" t="s">
        <v>115</v>
      </c>
    </row>
    <row r="64" spans="1:2" ht="14.45">
      <c r="A64" s="340">
        <v>4802142</v>
      </c>
      <c r="B64" s="335" t="s">
        <v>115</v>
      </c>
    </row>
    <row r="65" spans="1:2" ht="14.45">
      <c r="A65" s="340">
        <v>4802142</v>
      </c>
      <c r="B65" s="335" t="s">
        <v>115</v>
      </c>
    </row>
    <row r="66" spans="1:2" ht="14.45">
      <c r="A66" s="340">
        <v>4802228</v>
      </c>
      <c r="B66" s="335" t="s">
        <v>115</v>
      </c>
    </row>
    <row r="67" spans="1:2" ht="14.45">
      <c r="A67" s="340">
        <v>4802228</v>
      </c>
      <c r="B67" s="335" t="s">
        <v>115</v>
      </c>
    </row>
    <row r="68" spans="1:2" ht="14.45">
      <c r="A68" s="340">
        <v>4802228</v>
      </c>
      <c r="B68" s="335" t="s">
        <v>115</v>
      </c>
    </row>
    <row r="69" spans="1:2" ht="14.45">
      <c r="A69" s="340">
        <v>4802228</v>
      </c>
      <c r="B69" s="335" t="s">
        <v>115</v>
      </c>
    </row>
    <row r="70" spans="1:2" ht="14.45">
      <c r="A70" s="340">
        <v>4802228</v>
      </c>
      <c r="B70" s="335" t="s">
        <v>115</v>
      </c>
    </row>
    <row r="71" spans="1:2" ht="14.45">
      <c r="A71" s="340">
        <v>4802228</v>
      </c>
      <c r="B71" s="335" t="s">
        <v>115</v>
      </c>
    </row>
    <row r="72" spans="1:2" ht="14.45">
      <c r="A72" s="340">
        <v>4802228</v>
      </c>
      <c r="B72" s="335" t="s">
        <v>115</v>
      </c>
    </row>
    <row r="73" spans="1:2" ht="14.45">
      <c r="A73" s="340">
        <v>4802228</v>
      </c>
      <c r="B73" s="335" t="s">
        <v>115</v>
      </c>
    </row>
    <row r="74" spans="1:2" ht="14.45">
      <c r="A74" s="340">
        <v>4802228</v>
      </c>
      <c r="B74" s="335" t="s">
        <v>115</v>
      </c>
    </row>
    <row r="75" spans="1:2" ht="14.45">
      <c r="A75" s="340">
        <v>4802228</v>
      </c>
      <c r="B75" s="335" t="s">
        <v>115</v>
      </c>
    </row>
    <row r="76" spans="1:2" ht="14.45">
      <c r="A76" s="340">
        <v>4802228</v>
      </c>
      <c r="B76" s="335" t="s">
        <v>115</v>
      </c>
    </row>
    <row r="77" spans="1:2" ht="14.45">
      <c r="A77" s="340">
        <v>4802228</v>
      </c>
      <c r="B77" s="335" t="s">
        <v>115</v>
      </c>
    </row>
    <row r="78" spans="1:2" ht="14.45">
      <c r="A78" s="340">
        <v>4802228</v>
      </c>
      <c r="B78" s="335" t="s">
        <v>115</v>
      </c>
    </row>
    <row r="79" spans="1:2" ht="14.45">
      <c r="A79" s="340">
        <v>4802228</v>
      </c>
      <c r="B79" s="335" t="s">
        <v>115</v>
      </c>
    </row>
    <row r="80" spans="1:2" ht="14.45">
      <c r="A80" s="340">
        <v>4802228</v>
      </c>
      <c r="B80" s="335" t="s">
        <v>115</v>
      </c>
    </row>
    <row r="81" spans="1:2" ht="14.45">
      <c r="A81" s="340">
        <v>6362496</v>
      </c>
      <c r="B81" s="335" t="s">
        <v>115</v>
      </c>
    </row>
    <row r="82" spans="1:2" ht="14.45">
      <c r="A82" s="340">
        <v>6362496</v>
      </c>
    </row>
    <row r="83" spans="1:2" ht="14.45">
      <c r="A83" s="340">
        <v>6362496</v>
      </c>
    </row>
    <row r="84" spans="1:2" ht="14.45">
      <c r="A84" s="340">
        <v>6362496</v>
      </c>
    </row>
    <row r="85" spans="1:2" ht="14.45">
      <c r="A85" s="340">
        <v>6362496</v>
      </c>
    </row>
    <row r="86" spans="1:2" ht="14.45">
      <c r="A86" s="340">
        <v>6362496</v>
      </c>
    </row>
    <row r="87" spans="1:2" ht="14.45">
      <c r="A87" s="340">
        <v>6362496</v>
      </c>
    </row>
    <row r="88" spans="1:2" ht="14.45">
      <c r="A88" s="340">
        <v>6362496</v>
      </c>
    </row>
    <row r="89" spans="1:2" ht="14.45">
      <c r="A89" s="340">
        <v>6362496</v>
      </c>
      <c r="B89" s="335" t="s">
        <v>115</v>
      </c>
    </row>
    <row r="90" spans="1:2" ht="14.45">
      <c r="A90" s="340">
        <v>6362496</v>
      </c>
      <c r="B90" s="335" t="s">
        <v>115</v>
      </c>
    </row>
    <row r="91" spans="1:2" ht="14.45">
      <c r="A91" s="340">
        <v>6362496</v>
      </c>
    </row>
    <row r="92" spans="1:2" ht="14.45">
      <c r="A92" s="340">
        <v>6362496</v>
      </c>
      <c r="B92" s="335" t="s">
        <v>115</v>
      </c>
    </row>
    <row r="93" spans="1:2" ht="14.45">
      <c r="A93" s="340">
        <v>6362496</v>
      </c>
      <c r="B93" s="335" t="s">
        <v>115</v>
      </c>
    </row>
    <row r="94" spans="1:2" ht="14.45">
      <c r="A94" s="340">
        <v>6362496</v>
      </c>
    </row>
    <row r="95" spans="1:2" ht="14.45">
      <c r="A95" s="340">
        <v>6362496</v>
      </c>
    </row>
    <row r="96" spans="1:2" ht="14.45">
      <c r="A96" s="340">
        <v>6362496</v>
      </c>
      <c r="B96" s="335" t="s">
        <v>115</v>
      </c>
    </row>
    <row r="97" spans="1:2" ht="14.45">
      <c r="A97" s="340">
        <v>6362496</v>
      </c>
      <c r="B97" s="335" t="s">
        <v>115</v>
      </c>
    </row>
    <row r="98" spans="1:2" ht="14.45">
      <c r="A98" s="340">
        <v>6362496</v>
      </c>
      <c r="B98" s="335" t="s">
        <v>115</v>
      </c>
    </row>
    <row r="99" spans="1:2" ht="14.45">
      <c r="A99" s="340">
        <v>6362843</v>
      </c>
      <c r="B99" s="335" t="s">
        <v>115</v>
      </c>
    </row>
    <row r="100" spans="1:2" ht="14.45">
      <c r="A100" s="340">
        <v>6362843</v>
      </c>
    </row>
    <row r="101" spans="1:2" ht="14.45">
      <c r="A101" s="340">
        <v>6362843</v>
      </c>
      <c r="B101" s="335" t="s">
        <v>115</v>
      </c>
    </row>
    <row r="102" spans="1:2" ht="14.45">
      <c r="A102" s="340">
        <v>6362843</v>
      </c>
      <c r="B102" s="335" t="s">
        <v>115</v>
      </c>
    </row>
    <row r="103" spans="1:2" ht="14.45">
      <c r="A103" s="340">
        <v>6362843</v>
      </c>
      <c r="B103" s="335" t="s">
        <v>115</v>
      </c>
    </row>
    <row r="104" spans="1:2" ht="14.45">
      <c r="A104" s="340">
        <v>6362843</v>
      </c>
      <c r="B104" s="335" t="s">
        <v>115</v>
      </c>
    </row>
    <row r="105" spans="1:2" ht="14.45">
      <c r="A105" s="340">
        <v>6362843</v>
      </c>
      <c r="B105" s="335" t="s">
        <v>115</v>
      </c>
    </row>
    <row r="106" spans="1:2" ht="14.45">
      <c r="A106" s="340">
        <v>6362843</v>
      </c>
      <c r="B106" s="335" t="s">
        <v>115</v>
      </c>
    </row>
    <row r="107" spans="1:2" ht="14.45">
      <c r="A107" s="340">
        <v>6362843</v>
      </c>
    </row>
    <row r="108" spans="1:2" ht="14.45">
      <c r="A108" s="340">
        <v>6362843</v>
      </c>
      <c r="B108" s="335" t="s">
        <v>115</v>
      </c>
    </row>
    <row r="109" spans="1:2" ht="14.45">
      <c r="A109" s="340">
        <v>6362843</v>
      </c>
      <c r="B109" s="335" t="s">
        <v>115</v>
      </c>
    </row>
    <row r="110" spans="1:2" ht="14.45">
      <c r="A110" s="340">
        <v>6362843</v>
      </c>
      <c r="B110" s="335" t="s">
        <v>115</v>
      </c>
    </row>
    <row r="111" spans="1:2" ht="14.45">
      <c r="A111" s="340">
        <v>6363413</v>
      </c>
      <c r="B111" s="335" t="s">
        <v>115</v>
      </c>
    </row>
    <row r="112" spans="1:2" ht="14.45">
      <c r="A112" s="340">
        <v>6363413</v>
      </c>
      <c r="B112" s="335" t="s">
        <v>115</v>
      </c>
    </row>
    <row r="113" spans="1:2" ht="14.45">
      <c r="A113" s="340">
        <v>6363413</v>
      </c>
    </row>
    <row r="114" spans="1:2" ht="14.45">
      <c r="A114" s="340">
        <v>6363413</v>
      </c>
    </row>
    <row r="115" spans="1:2" ht="14.45">
      <c r="A115" s="340">
        <v>6363413</v>
      </c>
    </row>
    <row r="116" spans="1:2" ht="14.45">
      <c r="A116" s="340">
        <v>6363413</v>
      </c>
      <c r="B116" s="335" t="s">
        <v>115</v>
      </c>
    </row>
    <row r="117" spans="1:2" ht="14.45">
      <c r="A117" s="340">
        <v>6363413</v>
      </c>
      <c r="B117" s="335" t="s">
        <v>115</v>
      </c>
    </row>
    <row r="118" spans="1:2" ht="14.45">
      <c r="A118" s="340">
        <v>6363413</v>
      </c>
      <c r="B118" s="335" t="s">
        <v>115</v>
      </c>
    </row>
    <row r="119" spans="1:2" ht="14.45">
      <c r="A119" s="340">
        <v>6363413</v>
      </c>
      <c r="B119" s="335" t="s">
        <v>115</v>
      </c>
    </row>
    <row r="120" spans="1:2" ht="14.45">
      <c r="A120" s="340">
        <v>6363413</v>
      </c>
      <c r="B120" s="335" t="s">
        <v>115</v>
      </c>
    </row>
    <row r="121" spans="1:2" ht="14.45">
      <c r="A121" s="340">
        <v>6363413</v>
      </c>
      <c r="B121" s="335" t="s">
        <v>115</v>
      </c>
    </row>
    <row r="122" spans="1:2" ht="14.45">
      <c r="A122" s="340">
        <v>6363413</v>
      </c>
      <c r="B122" s="335" t="s">
        <v>115</v>
      </c>
    </row>
    <row r="123" spans="1:2" ht="14.45">
      <c r="A123" s="340">
        <v>6363413</v>
      </c>
      <c r="B123" s="335" t="s">
        <v>115</v>
      </c>
    </row>
    <row r="124" spans="1:2" ht="14.45">
      <c r="A124" s="340">
        <v>6363413</v>
      </c>
    </row>
    <row r="125" spans="1:2" ht="14.45">
      <c r="A125" s="340">
        <v>6363413</v>
      </c>
      <c r="B125" s="335" t="s">
        <v>115</v>
      </c>
    </row>
    <row r="126" spans="1:2" ht="14.45">
      <c r="A126" s="340">
        <v>6363413</v>
      </c>
      <c r="B126" s="335" t="s">
        <v>115</v>
      </c>
    </row>
    <row r="127" spans="1:2" ht="14.45">
      <c r="A127" s="340">
        <v>6363413</v>
      </c>
      <c r="B127" s="335" t="s">
        <v>115</v>
      </c>
    </row>
    <row r="128" spans="1:2" ht="14.45">
      <c r="A128" s="340">
        <v>6363415</v>
      </c>
      <c r="B128" s="335" t="s">
        <v>115</v>
      </c>
    </row>
    <row r="129" spans="1:2" ht="14.45">
      <c r="A129" s="340">
        <v>6363415</v>
      </c>
    </row>
    <row r="130" spans="1:2" ht="14.45">
      <c r="A130" s="340">
        <v>6363415</v>
      </c>
    </row>
    <row r="131" spans="1:2" ht="14.45">
      <c r="A131" s="340">
        <v>6363415</v>
      </c>
    </row>
    <row r="132" spans="1:2" ht="14.45">
      <c r="A132" s="340">
        <v>6363415</v>
      </c>
    </row>
    <row r="133" spans="1:2" ht="14.45">
      <c r="A133" s="340">
        <v>6363415</v>
      </c>
    </row>
    <row r="134" spans="1:2" ht="14.45">
      <c r="A134" s="340">
        <v>6363415</v>
      </c>
    </row>
    <row r="135" spans="1:2" ht="14.45">
      <c r="A135" s="340">
        <v>6363415</v>
      </c>
    </row>
    <row r="136" spans="1:2" ht="14.45">
      <c r="A136" s="340">
        <v>6363415</v>
      </c>
    </row>
    <row r="137" spans="1:2" ht="14.45">
      <c r="A137" s="340">
        <v>6363415</v>
      </c>
    </row>
    <row r="138" spans="1:2" ht="14.45">
      <c r="A138" s="340">
        <v>6363415</v>
      </c>
    </row>
    <row r="139" spans="1:2" ht="14.45">
      <c r="A139" s="340">
        <v>6363415</v>
      </c>
    </row>
    <row r="140" spans="1:2" ht="14.45">
      <c r="A140" s="340">
        <v>6363415</v>
      </c>
    </row>
    <row r="141" spans="1:2" ht="14.45">
      <c r="A141" s="340">
        <v>6363415</v>
      </c>
    </row>
    <row r="142" spans="1:2" ht="14.45">
      <c r="A142" s="340">
        <v>6363415</v>
      </c>
      <c r="B142" s="335" t="s">
        <v>115</v>
      </c>
    </row>
    <row r="143" spans="1:2" ht="14.45">
      <c r="A143" s="340">
        <v>6363415</v>
      </c>
      <c r="B143" s="335" t="s">
        <v>115</v>
      </c>
    </row>
    <row r="144" spans="1:2" ht="14.45">
      <c r="A144" s="340">
        <v>6363415</v>
      </c>
      <c r="B144" s="335" t="s">
        <v>115</v>
      </c>
    </row>
    <row r="145" spans="1:2" ht="14.45">
      <c r="A145" s="340">
        <v>6363415</v>
      </c>
    </row>
    <row r="146" spans="1:2" ht="14.45">
      <c r="A146" s="340">
        <v>6363415</v>
      </c>
      <c r="B146" s="335" t="s">
        <v>115</v>
      </c>
    </row>
    <row r="147" spans="1:2" ht="14.45">
      <c r="A147" s="340">
        <v>6363415</v>
      </c>
      <c r="B147" s="335" t="s">
        <v>115</v>
      </c>
    </row>
    <row r="148" spans="1:2" ht="14.45">
      <c r="A148" s="340">
        <v>6363415</v>
      </c>
      <c r="B148" s="335" t="s">
        <v>115</v>
      </c>
    </row>
    <row r="149" spans="1:2" ht="14.45">
      <c r="A149" s="339">
        <v>6587273</v>
      </c>
    </row>
    <row r="150" spans="1:2" ht="14.45">
      <c r="A150" s="339">
        <v>6587273</v>
      </c>
    </row>
    <row r="151" spans="1:2" ht="14.45">
      <c r="A151" s="339">
        <v>6587273</v>
      </c>
    </row>
    <row r="152" spans="1:2" ht="14.45">
      <c r="A152" s="339">
        <v>6587273</v>
      </c>
    </row>
    <row r="153" spans="1:2" ht="14.45">
      <c r="A153" s="339">
        <v>6587273</v>
      </c>
    </row>
    <row r="154" spans="1:2" ht="14.45">
      <c r="A154" s="339">
        <v>6587273</v>
      </c>
    </row>
    <row r="155" spans="1:2" ht="14.45">
      <c r="A155" s="339">
        <v>6587273</v>
      </c>
    </row>
    <row r="156" spans="1:2" ht="14.45">
      <c r="A156" s="339">
        <v>6588824</v>
      </c>
    </row>
    <row r="157" spans="1:2" ht="14.45">
      <c r="A157" s="339">
        <v>6588824</v>
      </c>
    </row>
    <row r="158" spans="1:2" ht="14.45">
      <c r="A158" s="339">
        <v>6588824</v>
      </c>
    </row>
    <row r="159" spans="1:2" ht="14.45">
      <c r="A159" s="339">
        <v>6588824</v>
      </c>
    </row>
    <row r="160" spans="1:2" ht="14.45">
      <c r="A160" s="339">
        <v>6588824</v>
      </c>
    </row>
    <row r="161" spans="1:1" ht="14.45">
      <c r="A161" s="339">
        <v>6588824</v>
      </c>
    </row>
    <row r="162" spans="1:1" ht="14.45">
      <c r="A162" s="339">
        <v>6588824</v>
      </c>
    </row>
    <row r="163" spans="1:1" ht="14.45">
      <c r="A163" s="339">
        <v>6588824</v>
      </c>
    </row>
    <row r="164" spans="1:1" ht="14.45">
      <c r="A164" s="339">
        <v>6588824</v>
      </c>
    </row>
    <row r="165" spans="1:1" ht="14.45">
      <c r="A165" s="339">
        <v>6588824</v>
      </c>
    </row>
    <row r="166" spans="1:1" ht="14.45">
      <c r="A166" s="339">
        <v>6588824</v>
      </c>
    </row>
    <row r="167" spans="1:1" ht="14.45">
      <c r="A167" s="339">
        <v>6588824</v>
      </c>
    </row>
    <row r="168" spans="1:1" ht="14.45">
      <c r="A168" s="339">
        <v>6589446</v>
      </c>
    </row>
    <row r="169" spans="1:1" ht="14.45">
      <c r="A169" s="339">
        <v>6589446</v>
      </c>
    </row>
    <row r="170" spans="1:1" ht="14.45">
      <c r="A170" s="339">
        <v>6589446</v>
      </c>
    </row>
    <row r="171" spans="1:1" ht="14.45">
      <c r="A171" s="339">
        <v>6589446</v>
      </c>
    </row>
    <row r="172" spans="1:1" ht="14.45">
      <c r="A172" s="339">
        <v>6589446</v>
      </c>
    </row>
    <row r="173" spans="1:1" ht="14.45">
      <c r="A173" s="339">
        <v>6589446</v>
      </c>
    </row>
    <row r="174" spans="1:1" ht="14.45">
      <c r="A174" s="339">
        <v>6589446</v>
      </c>
    </row>
    <row r="175" spans="1:1" ht="14.45">
      <c r="A175" s="339">
        <v>6589446</v>
      </c>
    </row>
    <row r="176" spans="1:1" ht="14.45">
      <c r="A176" s="339">
        <v>6590076</v>
      </c>
    </row>
    <row r="177" spans="1:1" ht="14.45">
      <c r="A177" s="339">
        <v>6590076</v>
      </c>
    </row>
    <row r="178" spans="1:1" ht="14.45">
      <c r="A178" s="339">
        <v>6590076</v>
      </c>
    </row>
    <row r="179" spans="1:1" ht="14.45">
      <c r="A179" s="339">
        <v>6590076</v>
      </c>
    </row>
    <row r="180" spans="1:1" ht="14.45">
      <c r="A180" s="339">
        <v>6590076</v>
      </c>
    </row>
    <row r="181" spans="1:1" ht="14.45">
      <c r="A181" s="339">
        <v>6590076</v>
      </c>
    </row>
    <row r="182" spans="1:1" ht="14.45">
      <c r="A182" s="339">
        <v>6590076</v>
      </c>
    </row>
    <row r="183" spans="1:1" ht="14.45">
      <c r="A183" s="339">
        <v>6590076</v>
      </c>
    </row>
    <row r="184" spans="1:1" ht="14.45">
      <c r="A184" s="339">
        <v>6911666</v>
      </c>
    </row>
    <row r="185" spans="1:1" ht="14.45">
      <c r="A185" s="339">
        <v>6911666</v>
      </c>
    </row>
    <row r="186" spans="1:1" ht="14.45">
      <c r="A186" s="339">
        <v>6911666</v>
      </c>
    </row>
    <row r="187" spans="1:1" ht="14.45">
      <c r="A187" s="339">
        <v>6911666</v>
      </c>
    </row>
    <row r="188" spans="1:1" ht="14.45">
      <c r="A188" s="339">
        <v>6911666</v>
      </c>
    </row>
    <row r="189" spans="1:1" ht="14.45">
      <c r="A189" s="339">
        <v>6911666</v>
      </c>
    </row>
    <row r="190" spans="1:1" ht="14.45">
      <c r="A190" s="339">
        <v>6911933</v>
      </c>
    </row>
    <row r="191" spans="1:1" ht="14.45">
      <c r="A191" s="339">
        <v>6911933</v>
      </c>
    </row>
    <row r="192" spans="1:1" ht="14.45">
      <c r="A192" s="339">
        <v>6911933</v>
      </c>
    </row>
    <row r="193" spans="1:1" ht="14.45">
      <c r="A193" s="339">
        <v>6911933</v>
      </c>
    </row>
    <row r="194" spans="1:1" ht="14.45">
      <c r="A194" s="339">
        <v>6911933</v>
      </c>
    </row>
    <row r="195" spans="1:1" ht="14.45">
      <c r="A195" s="339">
        <v>6911933</v>
      </c>
    </row>
    <row r="196" spans="1:1" ht="14.45">
      <c r="A196" s="339">
        <v>6911933</v>
      </c>
    </row>
    <row r="197" spans="1:1" ht="14.45">
      <c r="A197" s="339">
        <v>6912002</v>
      </c>
    </row>
    <row r="198" spans="1:1" ht="14.45">
      <c r="A198" s="339">
        <v>6912002</v>
      </c>
    </row>
    <row r="199" spans="1:1" ht="14.45">
      <c r="A199" s="339">
        <v>6912002</v>
      </c>
    </row>
    <row r="200" spans="1:1" ht="14.45">
      <c r="A200" s="339">
        <v>6912002</v>
      </c>
    </row>
    <row r="201" spans="1:1" ht="14.45">
      <c r="A201" s="339">
        <v>6912002</v>
      </c>
    </row>
    <row r="202" spans="1:1" ht="14.45">
      <c r="A202" s="339">
        <v>6912002</v>
      </c>
    </row>
    <row r="203" spans="1:1" s="337" customFormat="1" ht="14.45">
      <c r="A203" s="339">
        <v>6912425</v>
      </c>
    </row>
    <row r="204" spans="1:1" ht="14.45">
      <c r="A204" s="339">
        <v>6912425</v>
      </c>
    </row>
    <row r="205" spans="1:1" ht="14.45">
      <c r="A205" s="339">
        <v>6912425</v>
      </c>
    </row>
    <row r="206" spans="1:1" ht="14.45">
      <c r="A206" s="339">
        <v>6912425</v>
      </c>
    </row>
    <row r="207" spans="1:1" ht="14.45">
      <c r="A207" s="339">
        <v>6912425</v>
      </c>
    </row>
    <row r="208" spans="1:1" ht="14.45">
      <c r="A208" s="339">
        <v>6912425</v>
      </c>
    </row>
    <row r="209" spans="1:1" ht="14.45">
      <c r="A209" s="339">
        <v>41742024</v>
      </c>
    </row>
    <row r="210" spans="1:1" ht="14.45">
      <c r="A210" s="339">
        <v>41752024</v>
      </c>
    </row>
    <row r="211" spans="1:1" ht="14.45">
      <c r="A211" s="339">
        <v>41762024</v>
      </c>
    </row>
    <row r="212" spans="1:1" ht="14.45">
      <c r="A212" s="339">
        <v>41772024</v>
      </c>
    </row>
  </sheetData>
  <protectedRanges>
    <protectedRange algorithmName="SHA-512" hashValue="oeJ/0uPeQ4TsNLRWiTPJ6V2zVbNRYDResvMZAJgUmFEGK6zaROA1nM5ypdl3qNdEksMzqLjG7esewPWbHf8Qnw==" saltValue="rtMiotffRhxmM6wThPf7gQ==" spinCount="100000" sqref="A2:A17" name="Rango3"/>
  </protectedRanges>
  <conditionalFormatting sqref="A1:A13 A15:A1048576">
    <cfRule type="duplicateValues" dxfId="105" priority="2"/>
  </conditionalFormatting>
  <conditionalFormatting sqref="A14">
    <cfRule type="duplicateValues" dxfId="104" priority="1"/>
  </conditionalFormatting>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063E0-33CA-4069-A03D-40BB91122B2C}">
  <sheetPr codeName="Hoja6">
    <tabColor theme="9" tint="0.59999389629810485"/>
  </sheetPr>
  <dimension ref="A1:AC1554"/>
  <sheetViews>
    <sheetView showGridLines="0" zoomScaleNormal="100" workbookViewId="0">
      <selection activeCell="B1276" sqref="B1276"/>
    </sheetView>
  </sheetViews>
  <sheetFormatPr defaultColWidth="13.1640625" defaultRowHeight="13.9"/>
  <cols>
    <col min="1" max="1" width="13.1640625" style="299"/>
    <col min="2" max="2" width="13.1640625" style="299" customWidth="1"/>
    <col min="3" max="3" width="30.6640625" style="299" customWidth="1"/>
    <col min="4" max="4" width="27.6640625" style="299" customWidth="1"/>
    <col min="5" max="5" width="88.1640625" style="299" customWidth="1"/>
    <col min="6" max="6" width="9.6640625" style="299" customWidth="1"/>
    <col min="7" max="7" width="15" style="299" customWidth="1"/>
    <col min="8" max="8" width="13.6640625" style="299" customWidth="1"/>
    <col min="9" max="9" width="15.6640625" style="299" customWidth="1"/>
    <col min="10" max="10" width="14.1640625" style="299" customWidth="1"/>
    <col min="11" max="11" width="30" style="299" customWidth="1"/>
    <col min="12" max="12" width="53.83203125" style="299" customWidth="1"/>
    <col min="13" max="17" width="20.6640625" style="299" customWidth="1"/>
    <col min="18" max="18" width="13.1640625" style="299" customWidth="1"/>
    <col min="19" max="19" width="9.83203125" style="299" customWidth="1"/>
    <col min="20" max="20" width="22.83203125" style="299" customWidth="1"/>
    <col min="21" max="21" width="18.83203125" style="299" customWidth="1"/>
    <col min="22" max="22" width="11.1640625" style="299" customWidth="1"/>
    <col min="23" max="23" width="15.1640625" style="299" customWidth="1"/>
    <col min="24" max="26" width="13.1640625" style="299"/>
    <col min="27" max="27" width="16" style="299" customWidth="1"/>
    <col min="28" max="28" width="32.6640625" style="299" customWidth="1"/>
    <col min="29" max="16384" width="13.1640625" style="299"/>
  </cols>
  <sheetData>
    <row r="1" spans="1:29">
      <c r="A1" s="298"/>
      <c r="M1" s="300">
        <f>SUBTOTAL(9,RP_2024[VALOR INICIAL])</f>
        <v>114616326961</v>
      </c>
      <c r="N1" s="300">
        <f>SUBTOTAL(9,RP_2024[VALOR ANULACION])</f>
        <v>177465012</v>
      </c>
      <c r="O1" s="300"/>
      <c r="P1" s="300">
        <f>SUBTOTAL(9,RP_2024[VALOR FINAL])</f>
        <v>114438861949</v>
      </c>
      <c r="Q1" s="300">
        <f>SUBTOTAL(9,RP_2024[Giros])</f>
        <v>0</v>
      </c>
      <c r="T1" s="301">
        <f>+P1551</f>
        <v>368295568</v>
      </c>
      <c r="U1" s="301">
        <v>368295568</v>
      </c>
      <c r="W1" s="301">
        <v>2358887</v>
      </c>
    </row>
    <row r="2" spans="1:29" s="307" customFormat="1" ht="32.25" customHeight="1">
      <c r="A2" s="302" t="s">
        <v>116</v>
      </c>
      <c r="B2" s="303" t="s">
        <v>117</v>
      </c>
      <c r="C2" s="303" t="s">
        <v>118</v>
      </c>
      <c r="D2" s="303" t="s">
        <v>119</v>
      </c>
      <c r="E2" s="303" t="s">
        <v>120</v>
      </c>
      <c r="F2" s="303" t="s">
        <v>121</v>
      </c>
      <c r="G2" s="303" t="s">
        <v>122</v>
      </c>
      <c r="H2" s="303" t="s">
        <v>123</v>
      </c>
      <c r="I2" s="303" t="s">
        <v>124</v>
      </c>
      <c r="J2" s="303" t="s">
        <v>125</v>
      </c>
      <c r="K2" s="303" t="s">
        <v>126</v>
      </c>
      <c r="L2" s="303" t="s">
        <v>127</v>
      </c>
      <c r="M2" s="303" t="s">
        <v>128</v>
      </c>
      <c r="N2" s="303" t="s">
        <v>129</v>
      </c>
      <c r="O2" s="303" t="s">
        <v>130</v>
      </c>
      <c r="P2" s="303" t="s">
        <v>131</v>
      </c>
      <c r="Q2" s="303" t="s">
        <v>132</v>
      </c>
      <c r="R2" s="304" t="s">
        <v>133</v>
      </c>
      <c r="S2" s="304" t="s">
        <v>134</v>
      </c>
      <c r="T2" s="304" t="s">
        <v>20</v>
      </c>
      <c r="U2" s="304" t="s">
        <v>135</v>
      </c>
      <c r="V2" s="304" t="s">
        <v>22</v>
      </c>
      <c r="W2" s="304" t="s">
        <v>136</v>
      </c>
      <c r="X2" s="304" t="s">
        <v>18</v>
      </c>
      <c r="Y2" s="304" t="s">
        <v>137</v>
      </c>
      <c r="Z2" s="304" t="s">
        <v>138</v>
      </c>
      <c r="AA2" s="305" t="s">
        <v>139</v>
      </c>
      <c r="AB2" s="306" t="s">
        <v>140</v>
      </c>
      <c r="AC2" s="306" t="s">
        <v>141</v>
      </c>
    </row>
    <row r="3" spans="1:29">
      <c r="A3" s="308">
        <v>3104</v>
      </c>
      <c r="B3" s="309">
        <v>45503</v>
      </c>
      <c r="C3" s="310" t="s">
        <v>142</v>
      </c>
      <c r="D3" s="310" t="s">
        <v>143</v>
      </c>
      <c r="E3" s="308" t="s">
        <v>144</v>
      </c>
      <c r="F3" s="308">
        <v>3331</v>
      </c>
      <c r="G3" s="309">
        <v>45492</v>
      </c>
      <c r="H3" s="311">
        <v>6502075</v>
      </c>
      <c r="I3" s="311" t="s">
        <v>145</v>
      </c>
      <c r="J3" s="311">
        <v>570</v>
      </c>
      <c r="K3" s="311" t="s">
        <v>146</v>
      </c>
      <c r="L3" s="311" t="s">
        <v>147</v>
      </c>
      <c r="M3" s="312">
        <v>1718338712</v>
      </c>
      <c r="N3" s="312">
        <v>0</v>
      </c>
      <c r="O3" s="309"/>
      <c r="P3" s="312">
        <f>+RP_2024[[#This Row],[VALOR INICIAL]]-RP_2024[[#This Row],[VALOR ANULACION]]</f>
        <v>1718338712</v>
      </c>
      <c r="Q3" s="313"/>
      <c r="R3" s="311">
        <f>VALUE(LEFT(RP_2024[[#This Row],[OBJETO]],3))</f>
        <v>12</v>
      </c>
      <c r="S3" s="314">
        <f t="shared" ref="S3:S66" si="0">Proyecto</f>
        <v>242</v>
      </c>
      <c r="T3" s="311" t="str">
        <f>SUBSTITUTE(RP_2024[[#This Row],[CODIGO TIPO]],"-","")</f>
        <v>O232020200991122</v>
      </c>
      <c r="U3" s="315">
        <v>1905014</v>
      </c>
      <c r="V3" s="311">
        <f>VALUE(LEFT(RIGHT(RP_2024[[#This Row],[IMPUTACION PRESUPUESTAL]],6),3))</f>
        <v>130</v>
      </c>
      <c r="W3" s="315" t="s">
        <v>76</v>
      </c>
      <c r="X3" s="315">
        <f>VALUE(LEFT(RP_2024[[#This Row],[Actividad]],SEARCH(".",RP_2024[[#This Row],[Actividad]],1)-1))</f>
        <v>28</v>
      </c>
      <c r="Y3" s="315">
        <f>MONTH(RP_2024[[#This Row],[FECHA RP]])</f>
        <v>7</v>
      </c>
      <c r="Z3" s="316" t="str">
        <f>IF(RP_2024[[#This Row],[FEC ANULACION]]="","",MONTH(RP_2024[[#This Row],[FEC ANULACION]]))</f>
        <v/>
      </c>
      <c r="AA3" s="315" t="s">
        <v>148</v>
      </c>
      <c r="AB3" s="315" t="s">
        <v>149</v>
      </c>
      <c r="AC3" s="317" t="str">
        <f>MID(RP_2024[[#This Row],[Elemento PEP]],11,2)</f>
        <v>08</v>
      </c>
    </row>
    <row r="4" spans="1:29">
      <c r="A4" s="318">
        <v>3107</v>
      </c>
      <c r="B4" s="319">
        <v>45505</v>
      </c>
      <c r="C4" s="320" t="s">
        <v>150</v>
      </c>
      <c r="D4" s="320" t="s">
        <v>151</v>
      </c>
      <c r="E4" s="318" t="s">
        <v>152</v>
      </c>
      <c r="F4" s="318">
        <v>4454</v>
      </c>
      <c r="G4" s="319">
        <v>45501</v>
      </c>
      <c r="H4" s="321">
        <v>6588824</v>
      </c>
      <c r="I4" s="321" t="s">
        <v>153</v>
      </c>
      <c r="J4" s="311">
        <v>570</v>
      </c>
      <c r="K4" s="321" t="s">
        <v>146</v>
      </c>
      <c r="L4" s="311" t="s">
        <v>147</v>
      </c>
      <c r="M4" s="322">
        <v>332688443</v>
      </c>
      <c r="N4" s="312">
        <v>0</v>
      </c>
      <c r="O4" s="319"/>
      <c r="P4" s="322">
        <f>+RP_2024[[#This Row],[VALOR INICIAL]]-RP_2024[[#This Row],[VALOR ANULACION]]</f>
        <v>332688443</v>
      </c>
      <c r="Q4" s="323"/>
      <c r="R4" s="321">
        <f>VALUE(LEFT(RP_2024[[#This Row],[OBJETO]],3))</f>
        <v>4</v>
      </c>
      <c r="S4" s="324">
        <f t="shared" si="0"/>
        <v>242</v>
      </c>
      <c r="T4" s="321" t="str">
        <f>SUBSTITUTE(RP_2024[[#This Row],[CODIGO TIPO]],"-","")</f>
        <v>O232020200991122</v>
      </c>
      <c r="U4" s="317">
        <v>1905054</v>
      </c>
      <c r="V4" s="321">
        <f>VALUE(LEFT(RIGHT(RP_2024[[#This Row],[IMPUTACION PRESUPUESTAL]],6),3))</f>
        <v>103</v>
      </c>
      <c r="W4" s="317" t="s">
        <v>43</v>
      </c>
      <c r="X4" s="315">
        <f>VALUE(LEFT(RP_2024[[#This Row],[Actividad]],SEARCH(".",RP_2024[[#This Row],[Actividad]],1)-1))</f>
        <v>3</v>
      </c>
      <c r="Y4" s="317">
        <f>MONTH(RP_2024[[#This Row],[FECHA RP]])</f>
        <v>8</v>
      </c>
      <c r="Z4" s="316" t="str">
        <f>IF(RP_2024[[#This Row],[FEC ANULACION]]="","",MONTH(RP_2024[[#This Row],[FEC ANULACION]]))</f>
        <v/>
      </c>
      <c r="AA4" s="317" t="s">
        <v>148</v>
      </c>
      <c r="AB4" s="317" t="s">
        <v>154</v>
      </c>
      <c r="AC4" s="317" t="str">
        <f>MID(RP_2024[[#This Row],[Elemento PEP]],11,2)</f>
        <v>13</v>
      </c>
    </row>
    <row r="5" spans="1:29">
      <c r="A5" s="318">
        <v>3107</v>
      </c>
      <c r="B5" s="319">
        <v>45505</v>
      </c>
      <c r="C5" s="320" t="s">
        <v>150</v>
      </c>
      <c r="D5" s="320" t="s">
        <v>151</v>
      </c>
      <c r="E5" s="318" t="s">
        <v>152</v>
      </c>
      <c r="F5" s="318">
        <v>4454</v>
      </c>
      <c r="G5" s="319">
        <v>45501</v>
      </c>
      <c r="H5" s="321">
        <v>6588824</v>
      </c>
      <c r="I5" s="321" t="s">
        <v>153</v>
      </c>
      <c r="J5" s="311">
        <v>570</v>
      </c>
      <c r="K5" s="321" t="s">
        <v>146</v>
      </c>
      <c r="L5" s="311" t="s">
        <v>147</v>
      </c>
      <c r="M5" s="322">
        <v>121666173</v>
      </c>
      <c r="N5" s="312">
        <v>0</v>
      </c>
      <c r="O5" s="319"/>
      <c r="P5" s="322">
        <f>+RP_2024[[#This Row],[VALOR INICIAL]]-RP_2024[[#This Row],[VALOR ANULACION]]</f>
        <v>121666173</v>
      </c>
      <c r="Q5" s="323"/>
      <c r="R5" s="321">
        <f>VALUE(LEFT(RP_2024[[#This Row],[OBJETO]],3))</f>
        <v>4</v>
      </c>
      <c r="S5" s="324">
        <f t="shared" si="0"/>
        <v>242</v>
      </c>
      <c r="T5" s="321" t="str">
        <f>SUBSTITUTE(RP_2024[[#This Row],[CODIGO TIPO]],"-","")</f>
        <v>O232020200991122</v>
      </c>
      <c r="U5" s="317">
        <v>1905054</v>
      </c>
      <c r="V5" s="321">
        <f>VALUE(LEFT(RIGHT(RP_2024[[#This Row],[IMPUTACION PRESUPUESTAL]],6),3))</f>
        <v>103</v>
      </c>
      <c r="W5" s="317" t="s">
        <v>44</v>
      </c>
      <c r="X5" s="315">
        <f>VALUE(LEFT(RP_2024[[#This Row],[Actividad]],SEARCH(".",RP_2024[[#This Row],[Actividad]],1)-1))</f>
        <v>3</v>
      </c>
      <c r="Y5" s="317">
        <f>MONTH(RP_2024[[#This Row],[FECHA RP]])</f>
        <v>8</v>
      </c>
      <c r="Z5" s="316" t="str">
        <f>IF(RP_2024[[#This Row],[FEC ANULACION]]="","",MONTH(RP_2024[[#This Row],[FEC ANULACION]]))</f>
        <v/>
      </c>
      <c r="AA5" s="317" t="s">
        <v>148</v>
      </c>
      <c r="AB5" s="317" t="s">
        <v>154</v>
      </c>
      <c r="AC5" s="317" t="str">
        <f>MID(RP_2024[[#This Row],[Elemento PEP]],11,2)</f>
        <v>13</v>
      </c>
    </row>
    <row r="6" spans="1:29">
      <c r="A6" s="318">
        <v>3107</v>
      </c>
      <c r="B6" s="319">
        <v>45505</v>
      </c>
      <c r="C6" s="320" t="s">
        <v>150</v>
      </c>
      <c r="D6" s="320" t="s">
        <v>151</v>
      </c>
      <c r="E6" s="318" t="s">
        <v>152</v>
      </c>
      <c r="F6" s="318">
        <v>4454</v>
      </c>
      <c r="G6" s="319">
        <v>45501</v>
      </c>
      <c r="H6" s="321">
        <v>6588824</v>
      </c>
      <c r="I6" s="321" t="s">
        <v>153</v>
      </c>
      <c r="J6" s="311">
        <v>570</v>
      </c>
      <c r="K6" s="321" t="s">
        <v>146</v>
      </c>
      <c r="L6" s="311" t="s">
        <v>147</v>
      </c>
      <c r="M6" s="322">
        <v>121666173</v>
      </c>
      <c r="N6" s="312">
        <v>0</v>
      </c>
      <c r="O6" s="319"/>
      <c r="P6" s="322">
        <f>+RP_2024[[#This Row],[VALOR INICIAL]]-RP_2024[[#This Row],[VALOR ANULACION]]</f>
        <v>121666173</v>
      </c>
      <c r="Q6" s="323"/>
      <c r="R6" s="321">
        <f>VALUE(LEFT(RP_2024[[#This Row],[OBJETO]],3))</f>
        <v>4</v>
      </c>
      <c r="S6" s="324">
        <f t="shared" si="0"/>
        <v>242</v>
      </c>
      <c r="T6" s="321" t="str">
        <f>SUBSTITUTE(RP_2024[[#This Row],[CODIGO TIPO]],"-","")</f>
        <v>O232020200991122</v>
      </c>
      <c r="U6" s="317">
        <v>1905054</v>
      </c>
      <c r="V6" s="321">
        <f>VALUE(LEFT(RIGHT(RP_2024[[#This Row],[IMPUTACION PRESUPUESTAL]],6),3))</f>
        <v>103</v>
      </c>
      <c r="W6" s="317" t="s">
        <v>45</v>
      </c>
      <c r="X6" s="315">
        <f>VALUE(LEFT(RP_2024[[#This Row],[Actividad]],SEARCH(".",RP_2024[[#This Row],[Actividad]],1)-1))</f>
        <v>3</v>
      </c>
      <c r="Y6" s="317">
        <f>MONTH(RP_2024[[#This Row],[FECHA RP]])</f>
        <v>8</v>
      </c>
      <c r="Z6" s="316" t="str">
        <f>IF(RP_2024[[#This Row],[FEC ANULACION]]="","",MONTH(RP_2024[[#This Row],[FEC ANULACION]]))</f>
        <v/>
      </c>
      <c r="AA6" s="317" t="s">
        <v>148</v>
      </c>
      <c r="AB6" s="317" t="s">
        <v>154</v>
      </c>
      <c r="AC6" s="317" t="str">
        <f>MID(RP_2024[[#This Row],[Elemento PEP]],11,2)</f>
        <v>13</v>
      </c>
    </row>
    <row r="7" spans="1:29">
      <c r="A7" s="318">
        <v>3108</v>
      </c>
      <c r="B7" s="319">
        <v>45505</v>
      </c>
      <c r="C7" s="320" t="s">
        <v>155</v>
      </c>
      <c r="D7" s="320" t="s">
        <v>151</v>
      </c>
      <c r="E7" s="318" t="s">
        <v>152</v>
      </c>
      <c r="F7" s="318">
        <v>4446</v>
      </c>
      <c r="G7" s="319">
        <v>45501</v>
      </c>
      <c r="H7" s="321">
        <v>6588824</v>
      </c>
      <c r="I7" s="321" t="s">
        <v>153</v>
      </c>
      <c r="J7" s="311">
        <v>570</v>
      </c>
      <c r="K7" s="321" t="s">
        <v>146</v>
      </c>
      <c r="L7" s="311" t="s">
        <v>147</v>
      </c>
      <c r="M7" s="322">
        <v>491614767</v>
      </c>
      <c r="N7" s="312">
        <v>0</v>
      </c>
      <c r="O7" s="319"/>
      <c r="P7" s="322">
        <f>+RP_2024[[#This Row],[VALOR INICIAL]]-RP_2024[[#This Row],[VALOR ANULACION]]</f>
        <v>491614767</v>
      </c>
      <c r="Q7" s="323"/>
      <c r="R7" s="321">
        <f>VALUE(LEFT(RP_2024[[#This Row],[OBJETO]],3))</f>
        <v>4</v>
      </c>
      <c r="S7" s="324">
        <f t="shared" si="0"/>
        <v>242</v>
      </c>
      <c r="T7" s="321" t="str">
        <f>SUBSTITUTE(RP_2024[[#This Row],[CODIGO TIPO]],"-","")</f>
        <v>O232020200991122</v>
      </c>
      <c r="U7" s="317">
        <v>1905049</v>
      </c>
      <c r="V7" s="321">
        <f>VALUE(LEFT(RIGHT(RP_2024[[#This Row],[IMPUTACION PRESUPUESTAL]],6),3))</f>
        <v>115</v>
      </c>
      <c r="W7" s="317" t="s">
        <v>84</v>
      </c>
      <c r="X7" s="315">
        <f>VALUE(LEFT(RP_2024[[#This Row],[Actividad]],SEARCH(".",RP_2024[[#This Row],[Actividad]],1)-1))</f>
        <v>33</v>
      </c>
      <c r="Y7" s="317">
        <f>MONTH(RP_2024[[#This Row],[FECHA RP]])</f>
        <v>8</v>
      </c>
      <c r="Z7" s="316" t="str">
        <f>IF(RP_2024[[#This Row],[FEC ANULACION]]="","",MONTH(RP_2024[[#This Row],[FEC ANULACION]]))</f>
        <v/>
      </c>
      <c r="AA7" s="317" t="s">
        <v>148</v>
      </c>
      <c r="AB7" s="317" t="s">
        <v>156</v>
      </c>
      <c r="AC7" s="317" t="str">
        <f>MID(RP_2024[[#This Row],[Elemento PEP]],11,2)</f>
        <v>06</v>
      </c>
    </row>
    <row r="8" spans="1:29">
      <c r="A8" s="318">
        <v>3109</v>
      </c>
      <c r="B8" s="319">
        <v>45505</v>
      </c>
      <c r="C8" s="320" t="s">
        <v>157</v>
      </c>
      <c r="D8" s="320" t="s">
        <v>151</v>
      </c>
      <c r="E8" s="318" t="s">
        <v>152</v>
      </c>
      <c r="F8" s="318">
        <v>4444</v>
      </c>
      <c r="G8" s="319">
        <v>45501</v>
      </c>
      <c r="H8" s="321">
        <v>6588824</v>
      </c>
      <c r="I8" s="321" t="s">
        <v>153</v>
      </c>
      <c r="J8" s="311">
        <v>570</v>
      </c>
      <c r="K8" s="321" t="s">
        <v>146</v>
      </c>
      <c r="L8" s="311" t="s">
        <v>147</v>
      </c>
      <c r="M8" s="322">
        <v>47282664</v>
      </c>
      <c r="N8" s="312">
        <v>0</v>
      </c>
      <c r="O8" s="319"/>
      <c r="P8" s="322">
        <f>+RP_2024[[#This Row],[VALOR INICIAL]]-RP_2024[[#This Row],[VALOR ANULACION]]</f>
        <v>47282664</v>
      </c>
      <c r="Q8" s="323"/>
      <c r="R8" s="321">
        <f>VALUE(LEFT(RP_2024[[#This Row],[OBJETO]],3))</f>
        <v>4</v>
      </c>
      <c r="S8" s="324">
        <f t="shared" si="0"/>
        <v>242</v>
      </c>
      <c r="T8" s="321" t="str">
        <f>SUBSTITUTE(RP_2024[[#This Row],[CODIGO TIPO]],"-","")</f>
        <v>O232020200991122</v>
      </c>
      <c r="U8" s="317">
        <v>1905049</v>
      </c>
      <c r="V8" s="321">
        <f>VALUE(LEFT(RIGHT(RP_2024[[#This Row],[IMPUTACION PRESUPUESTAL]],6),3))</f>
        <v>97</v>
      </c>
      <c r="W8" s="317" t="s">
        <v>101</v>
      </c>
      <c r="X8" s="315">
        <f>VALUE(LEFT(RP_2024[[#This Row],[Actividad]],SEARCH(".",RP_2024[[#This Row],[Actividad]],1)-1))</f>
        <v>42</v>
      </c>
      <c r="Y8" s="317">
        <f>MONTH(RP_2024[[#This Row],[FECHA RP]])</f>
        <v>8</v>
      </c>
      <c r="Z8" s="316" t="str">
        <f>IF(RP_2024[[#This Row],[FEC ANULACION]]="","",MONTH(RP_2024[[#This Row],[FEC ANULACION]]))</f>
        <v/>
      </c>
      <c r="AA8" s="317" t="s">
        <v>148</v>
      </c>
      <c r="AB8" s="317" t="s">
        <v>158</v>
      </c>
      <c r="AC8" s="317" t="str">
        <f>MID(RP_2024[[#This Row],[Elemento PEP]],11,2)</f>
        <v>11</v>
      </c>
    </row>
    <row r="9" spans="1:29">
      <c r="A9" s="318">
        <v>3110</v>
      </c>
      <c r="B9" s="319">
        <v>45505</v>
      </c>
      <c r="C9" s="320" t="s">
        <v>159</v>
      </c>
      <c r="D9" s="320" t="s">
        <v>151</v>
      </c>
      <c r="E9" s="318" t="s">
        <v>152</v>
      </c>
      <c r="F9" s="318">
        <v>4445</v>
      </c>
      <c r="G9" s="319">
        <v>45501</v>
      </c>
      <c r="H9" s="321">
        <v>6588824</v>
      </c>
      <c r="I9" s="321" t="s">
        <v>153</v>
      </c>
      <c r="J9" s="311">
        <v>570</v>
      </c>
      <c r="K9" s="321" t="s">
        <v>146</v>
      </c>
      <c r="L9" s="311" t="s">
        <v>147</v>
      </c>
      <c r="M9" s="322">
        <v>6024674</v>
      </c>
      <c r="N9" s="312">
        <v>0</v>
      </c>
      <c r="O9" s="319"/>
      <c r="P9" s="322">
        <f>+RP_2024[[#This Row],[VALOR INICIAL]]-RP_2024[[#This Row],[VALOR ANULACION]]</f>
        <v>6024674</v>
      </c>
      <c r="Q9" s="323"/>
      <c r="R9" s="321">
        <f>VALUE(LEFT(RP_2024[[#This Row],[OBJETO]],3))</f>
        <v>4</v>
      </c>
      <c r="S9" s="324">
        <f t="shared" si="0"/>
        <v>242</v>
      </c>
      <c r="T9" s="321" t="str">
        <f>SUBSTITUTE(RP_2024[[#This Row],[CODIGO TIPO]],"-","")</f>
        <v>O232020200991122</v>
      </c>
      <c r="U9" s="317">
        <v>1905014</v>
      </c>
      <c r="V9" s="321">
        <f>VALUE(LEFT(RIGHT(RP_2024[[#This Row],[IMPUTACION PRESUPUESTAL]],6),3))</f>
        <v>114</v>
      </c>
      <c r="W9" s="317" t="s">
        <v>64</v>
      </c>
      <c r="X9" s="315">
        <f>VALUE(LEFT(RP_2024[[#This Row],[Actividad]],SEARCH(".",RP_2024[[#This Row],[Actividad]],1)-1))</f>
        <v>17</v>
      </c>
      <c r="Y9" s="317">
        <f>MONTH(RP_2024[[#This Row],[FECHA RP]])</f>
        <v>8</v>
      </c>
      <c r="Z9" s="316" t="str">
        <f>IF(RP_2024[[#This Row],[FEC ANULACION]]="","",MONTH(RP_2024[[#This Row],[FEC ANULACION]]))</f>
        <v/>
      </c>
      <c r="AA9" s="317" t="s">
        <v>148</v>
      </c>
      <c r="AB9" s="317" t="s">
        <v>160</v>
      </c>
      <c r="AC9" s="317" t="str">
        <f>MID(RP_2024[[#This Row],[Elemento PEP]],11,2)</f>
        <v>09</v>
      </c>
    </row>
    <row r="10" spans="1:29">
      <c r="A10" s="318">
        <v>3111</v>
      </c>
      <c r="B10" s="319">
        <v>45505</v>
      </c>
      <c r="C10" s="320" t="s">
        <v>161</v>
      </c>
      <c r="D10" s="320" t="s">
        <v>151</v>
      </c>
      <c r="E10" s="318" t="s">
        <v>152</v>
      </c>
      <c r="F10" s="318">
        <v>4447</v>
      </c>
      <c r="G10" s="319">
        <v>45501</v>
      </c>
      <c r="H10" s="321">
        <v>6588824</v>
      </c>
      <c r="I10" s="321" t="s">
        <v>153</v>
      </c>
      <c r="J10" s="311">
        <v>570</v>
      </c>
      <c r="K10" s="321" t="s">
        <v>146</v>
      </c>
      <c r="L10" s="311" t="s">
        <v>147</v>
      </c>
      <c r="M10" s="322">
        <v>98683605</v>
      </c>
      <c r="N10" s="312">
        <v>0</v>
      </c>
      <c r="O10" s="319"/>
      <c r="P10" s="322">
        <f>+RP_2024[[#This Row],[VALOR INICIAL]]-RP_2024[[#This Row],[VALOR ANULACION]]</f>
        <v>98683605</v>
      </c>
      <c r="Q10" s="323"/>
      <c r="R10" s="321">
        <f>VALUE(LEFT(RP_2024[[#This Row],[OBJETO]],3))</f>
        <v>4</v>
      </c>
      <c r="S10" s="324">
        <f t="shared" si="0"/>
        <v>242</v>
      </c>
      <c r="T10" s="321" t="str">
        <f>SUBSTITUTE(RP_2024[[#This Row],[CODIGO TIPO]],"-","")</f>
        <v>O232020200991122</v>
      </c>
      <c r="U10" s="317">
        <v>1905014</v>
      </c>
      <c r="V10" s="321">
        <f>VALUE(LEFT(RIGHT(RP_2024[[#This Row],[IMPUTACION PRESUPUESTAL]],6),3))</f>
        <v>158</v>
      </c>
      <c r="W10" s="317" t="s">
        <v>53</v>
      </c>
      <c r="X10" s="315">
        <f>VALUE(LEFT(RP_2024[[#This Row],[Actividad]],SEARCH(".",RP_2024[[#This Row],[Actividad]],1)-1))</f>
        <v>9</v>
      </c>
      <c r="Y10" s="317">
        <f>MONTH(RP_2024[[#This Row],[FECHA RP]])</f>
        <v>8</v>
      </c>
      <c r="Z10" s="316" t="str">
        <f>IF(RP_2024[[#This Row],[FEC ANULACION]]="","",MONTH(RP_2024[[#This Row],[FEC ANULACION]]))</f>
        <v/>
      </c>
      <c r="AA10" s="317" t="s">
        <v>148</v>
      </c>
      <c r="AB10" s="317" t="s">
        <v>162</v>
      </c>
      <c r="AC10" s="317" t="str">
        <f>MID(RP_2024[[#This Row],[Elemento PEP]],11,2)</f>
        <v>13</v>
      </c>
    </row>
    <row r="11" spans="1:29">
      <c r="A11" s="318">
        <v>3112</v>
      </c>
      <c r="B11" s="319">
        <v>45505</v>
      </c>
      <c r="C11" s="320" t="s">
        <v>163</v>
      </c>
      <c r="D11" s="320" t="s">
        <v>151</v>
      </c>
      <c r="E11" s="318" t="s">
        <v>152</v>
      </c>
      <c r="F11" s="318">
        <v>4441</v>
      </c>
      <c r="G11" s="319">
        <v>45501</v>
      </c>
      <c r="H11" s="321">
        <v>6588824</v>
      </c>
      <c r="I11" s="321" t="s">
        <v>153</v>
      </c>
      <c r="J11" s="311">
        <v>570</v>
      </c>
      <c r="K11" s="321" t="s">
        <v>146</v>
      </c>
      <c r="L11" s="311" t="s">
        <v>147</v>
      </c>
      <c r="M11" s="322">
        <v>91392762</v>
      </c>
      <c r="N11" s="312">
        <v>0</v>
      </c>
      <c r="O11" s="319"/>
      <c r="P11" s="322">
        <f>+RP_2024[[#This Row],[VALOR INICIAL]]-RP_2024[[#This Row],[VALOR ANULACION]]</f>
        <v>91392762</v>
      </c>
      <c r="Q11" s="323"/>
      <c r="R11" s="321">
        <f>VALUE(LEFT(RP_2024[[#This Row],[OBJETO]],3))</f>
        <v>4</v>
      </c>
      <c r="S11" s="324">
        <f t="shared" si="0"/>
        <v>242</v>
      </c>
      <c r="T11" s="321" t="str">
        <f>SUBSTITUTE(RP_2024[[#This Row],[CODIGO TIPO]],"-","")</f>
        <v>O232020200991122</v>
      </c>
      <c r="U11" s="317">
        <v>1905014</v>
      </c>
      <c r="V11" s="321">
        <f>VALUE(LEFT(RIGHT(RP_2024[[#This Row],[IMPUTACION PRESUPUESTAL]],6),3))</f>
        <v>1</v>
      </c>
      <c r="W11" s="317" t="s">
        <v>55</v>
      </c>
      <c r="X11" s="315">
        <f>VALUE(LEFT(RP_2024[[#This Row],[Actividad]],SEARCH(".",RP_2024[[#This Row],[Actividad]],1)-1))</f>
        <v>10</v>
      </c>
      <c r="Y11" s="317">
        <f>MONTH(RP_2024[[#This Row],[FECHA RP]])</f>
        <v>8</v>
      </c>
      <c r="Z11" s="316" t="str">
        <f>IF(RP_2024[[#This Row],[FEC ANULACION]]="","",MONTH(RP_2024[[#This Row],[FEC ANULACION]]))</f>
        <v/>
      </c>
      <c r="AA11" s="317" t="s">
        <v>148</v>
      </c>
      <c r="AB11" s="317" t="s">
        <v>162</v>
      </c>
      <c r="AC11" s="317" t="str">
        <f>MID(RP_2024[[#This Row],[Elemento PEP]],11,2)</f>
        <v>13</v>
      </c>
    </row>
    <row r="12" spans="1:29">
      <c r="A12" s="318">
        <v>3113</v>
      </c>
      <c r="B12" s="319">
        <v>45505</v>
      </c>
      <c r="C12" s="320" t="s">
        <v>157</v>
      </c>
      <c r="D12" s="320" t="s">
        <v>151</v>
      </c>
      <c r="E12" s="318" t="s">
        <v>152</v>
      </c>
      <c r="F12" s="318">
        <v>4440</v>
      </c>
      <c r="G12" s="319">
        <v>45501</v>
      </c>
      <c r="H12" s="321">
        <v>6588824</v>
      </c>
      <c r="I12" s="321" t="s">
        <v>153</v>
      </c>
      <c r="J12" s="311">
        <v>570</v>
      </c>
      <c r="K12" s="321" t="s">
        <v>146</v>
      </c>
      <c r="L12" s="311" t="s">
        <v>147</v>
      </c>
      <c r="M12" s="322">
        <v>1628326641</v>
      </c>
      <c r="N12" s="312">
        <v>0</v>
      </c>
      <c r="O12" s="319"/>
      <c r="P12" s="322">
        <f>+RP_2024[[#This Row],[VALOR INICIAL]]-RP_2024[[#This Row],[VALOR ANULACION]]</f>
        <v>1628326641</v>
      </c>
      <c r="Q12" s="323"/>
      <c r="R12" s="321">
        <f>VALUE(LEFT(RP_2024[[#This Row],[OBJETO]],3))</f>
        <v>4</v>
      </c>
      <c r="S12" s="324">
        <f t="shared" si="0"/>
        <v>242</v>
      </c>
      <c r="T12" s="321" t="str">
        <f>SUBSTITUTE(RP_2024[[#This Row],[CODIGO TIPO]],"-","")</f>
        <v>O232020200991122</v>
      </c>
      <c r="U12" s="317">
        <v>1905049</v>
      </c>
      <c r="V12" s="321">
        <f>VALUE(LEFT(RIGHT(RP_2024[[#This Row],[IMPUTACION PRESUPUESTAL]],6),3))</f>
        <v>97</v>
      </c>
      <c r="W12" s="317" t="s">
        <v>105</v>
      </c>
      <c r="X12" s="315">
        <f>VALUE(LEFT(RP_2024[[#This Row],[Actividad]],SEARCH(".",RP_2024[[#This Row],[Actividad]],1)-1))</f>
        <v>44</v>
      </c>
      <c r="Y12" s="317">
        <f>MONTH(RP_2024[[#This Row],[FECHA RP]])</f>
        <v>8</v>
      </c>
      <c r="Z12" s="316" t="str">
        <f>IF(RP_2024[[#This Row],[FEC ANULACION]]="","",MONTH(RP_2024[[#This Row],[FEC ANULACION]]))</f>
        <v/>
      </c>
      <c r="AA12" s="317" t="s">
        <v>148</v>
      </c>
      <c r="AB12" s="317" t="s">
        <v>158</v>
      </c>
      <c r="AC12" s="317" t="str">
        <f>MID(RP_2024[[#This Row],[Elemento PEP]],11,2)</f>
        <v>11</v>
      </c>
    </row>
    <row r="13" spans="1:29">
      <c r="A13" s="318">
        <v>3114</v>
      </c>
      <c r="B13" s="319">
        <v>45505</v>
      </c>
      <c r="C13" s="320" t="s">
        <v>164</v>
      </c>
      <c r="D13" s="320" t="s">
        <v>151</v>
      </c>
      <c r="E13" s="318" t="s">
        <v>152</v>
      </c>
      <c r="F13" s="318">
        <v>4442</v>
      </c>
      <c r="G13" s="319">
        <v>45501</v>
      </c>
      <c r="H13" s="321">
        <v>6588824</v>
      </c>
      <c r="I13" s="321" t="s">
        <v>153</v>
      </c>
      <c r="J13" s="311">
        <v>570</v>
      </c>
      <c r="K13" s="321" t="s">
        <v>146</v>
      </c>
      <c r="L13" s="311" t="s">
        <v>147</v>
      </c>
      <c r="M13" s="322">
        <v>86604827</v>
      </c>
      <c r="N13" s="312">
        <v>0</v>
      </c>
      <c r="O13" s="319"/>
      <c r="P13" s="322">
        <f>+RP_2024[[#This Row],[VALOR INICIAL]]-RP_2024[[#This Row],[VALOR ANULACION]]</f>
        <v>86604827</v>
      </c>
      <c r="Q13" s="323"/>
      <c r="R13" s="321">
        <f>VALUE(LEFT(RP_2024[[#This Row],[OBJETO]],3))</f>
        <v>4</v>
      </c>
      <c r="S13" s="324">
        <f t="shared" si="0"/>
        <v>242</v>
      </c>
      <c r="T13" s="321" t="str">
        <f>SUBSTITUTE(RP_2024[[#This Row],[CODIGO TIPO]],"-","")</f>
        <v>O232020200991122</v>
      </c>
      <c r="U13" s="317">
        <v>1905049</v>
      </c>
      <c r="V13" s="321">
        <f>VALUE(LEFT(RIGHT(RP_2024[[#This Row],[IMPUTACION PRESUPUESTAL]],6),3))</f>
        <v>146</v>
      </c>
      <c r="W13" s="317" t="s">
        <v>103</v>
      </c>
      <c r="X13" s="315">
        <f>VALUE(LEFT(RP_2024[[#This Row],[Actividad]],SEARCH(".",RP_2024[[#This Row],[Actividad]],1)-1))</f>
        <v>43</v>
      </c>
      <c r="Y13" s="317">
        <f>MONTH(RP_2024[[#This Row],[FECHA RP]])</f>
        <v>8</v>
      </c>
      <c r="Z13" s="316" t="str">
        <f>IF(RP_2024[[#This Row],[FEC ANULACION]]="","",MONTH(RP_2024[[#This Row],[FEC ANULACION]]))</f>
        <v/>
      </c>
      <c r="AA13" s="317" t="s">
        <v>148</v>
      </c>
      <c r="AB13" s="317" t="s">
        <v>165</v>
      </c>
      <c r="AC13" s="317" t="str">
        <f>MID(RP_2024[[#This Row],[Elemento PEP]],11,2)</f>
        <v>13</v>
      </c>
    </row>
    <row r="14" spans="1:29">
      <c r="A14" s="318">
        <v>3115</v>
      </c>
      <c r="B14" s="319">
        <v>45505</v>
      </c>
      <c r="C14" s="320" t="s">
        <v>166</v>
      </c>
      <c r="D14" s="320" t="s">
        <v>151</v>
      </c>
      <c r="E14" s="318" t="s">
        <v>152</v>
      </c>
      <c r="F14" s="318">
        <v>4443</v>
      </c>
      <c r="G14" s="319">
        <v>45501</v>
      </c>
      <c r="H14" s="321">
        <v>6588824</v>
      </c>
      <c r="I14" s="321" t="s">
        <v>153</v>
      </c>
      <c r="J14" s="311">
        <v>570</v>
      </c>
      <c r="K14" s="321" t="s">
        <v>146</v>
      </c>
      <c r="L14" s="311" t="s">
        <v>147</v>
      </c>
      <c r="M14" s="322">
        <v>75002891</v>
      </c>
      <c r="N14" s="312">
        <v>0</v>
      </c>
      <c r="O14" s="319"/>
      <c r="P14" s="322">
        <f>+RP_2024[[#This Row],[VALOR INICIAL]]-RP_2024[[#This Row],[VALOR ANULACION]]</f>
        <v>75002891</v>
      </c>
      <c r="Q14" s="323"/>
      <c r="R14" s="321">
        <f>VALUE(LEFT(RP_2024[[#This Row],[OBJETO]],3))</f>
        <v>4</v>
      </c>
      <c r="S14" s="324">
        <f t="shared" si="0"/>
        <v>242</v>
      </c>
      <c r="T14" s="321" t="str">
        <f>SUBSTITUTE(RP_2024[[#This Row],[CODIGO TIPO]],"-","")</f>
        <v>O232020200991122</v>
      </c>
      <c r="U14" s="317">
        <v>1905049</v>
      </c>
      <c r="V14" s="321">
        <f>VALUE(LEFT(RIGHT(RP_2024[[#This Row],[IMPUTACION PRESUPUESTAL]],6),3))</f>
        <v>211</v>
      </c>
      <c r="W14" s="317" t="s">
        <v>98</v>
      </c>
      <c r="X14" s="315">
        <f>VALUE(LEFT(RP_2024[[#This Row],[Actividad]],SEARCH(".",RP_2024[[#This Row],[Actividad]],1)-1))</f>
        <v>41</v>
      </c>
      <c r="Y14" s="317">
        <f>MONTH(RP_2024[[#This Row],[FECHA RP]])</f>
        <v>8</v>
      </c>
      <c r="Z14" s="316" t="str">
        <f>IF(RP_2024[[#This Row],[FEC ANULACION]]="","",MONTH(RP_2024[[#This Row],[FEC ANULACION]]))</f>
        <v/>
      </c>
      <c r="AA14" s="317" t="s">
        <v>148</v>
      </c>
      <c r="AB14" s="317" t="s">
        <v>167</v>
      </c>
      <c r="AC14" s="317" t="str">
        <f>MID(RP_2024[[#This Row],[Elemento PEP]],11,2)</f>
        <v>09</v>
      </c>
    </row>
    <row r="15" spans="1:29">
      <c r="A15" s="318">
        <v>3115</v>
      </c>
      <c r="B15" s="319">
        <v>45505</v>
      </c>
      <c r="C15" s="320" t="s">
        <v>166</v>
      </c>
      <c r="D15" s="320" t="s">
        <v>151</v>
      </c>
      <c r="E15" s="318" t="s">
        <v>152</v>
      </c>
      <c r="F15" s="318">
        <v>4443</v>
      </c>
      <c r="G15" s="319">
        <v>45501</v>
      </c>
      <c r="H15" s="321">
        <v>6588824</v>
      </c>
      <c r="I15" s="321" t="s">
        <v>153</v>
      </c>
      <c r="J15" s="311">
        <v>570</v>
      </c>
      <c r="K15" s="321" t="s">
        <v>146</v>
      </c>
      <c r="L15" s="311" t="s">
        <v>147</v>
      </c>
      <c r="M15" s="322">
        <v>15751286</v>
      </c>
      <c r="N15" s="312">
        <v>0</v>
      </c>
      <c r="O15" s="319"/>
      <c r="P15" s="322">
        <f>+RP_2024[[#This Row],[VALOR INICIAL]]-RP_2024[[#This Row],[VALOR ANULACION]]</f>
        <v>15751286</v>
      </c>
      <c r="Q15" s="323"/>
      <c r="R15" s="321">
        <f>VALUE(LEFT(RP_2024[[#This Row],[OBJETO]],3))</f>
        <v>4</v>
      </c>
      <c r="S15" s="324">
        <f t="shared" si="0"/>
        <v>242</v>
      </c>
      <c r="T15" s="321" t="str">
        <f>SUBSTITUTE(RP_2024[[#This Row],[CODIGO TIPO]],"-","")</f>
        <v>O232020200991122</v>
      </c>
      <c r="U15" s="317">
        <v>1905049</v>
      </c>
      <c r="V15" s="321">
        <f>VALUE(LEFT(RIGHT(RP_2024[[#This Row],[IMPUTACION PRESUPUESTAL]],6),3))</f>
        <v>211</v>
      </c>
      <c r="W15" s="317" t="s">
        <v>99</v>
      </c>
      <c r="X15" s="315">
        <f>VALUE(LEFT(RP_2024[[#This Row],[Actividad]],SEARCH(".",RP_2024[[#This Row],[Actividad]],1)-1))</f>
        <v>41</v>
      </c>
      <c r="Y15" s="317">
        <f>MONTH(RP_2024[[#This Row],[FECHA RP]])</f>
        <v>8</v>
      </c>
      <c r="Z15" s="316" t="str">
        <f>IF(RP_2024[[#This Row],[FEC ANULACION]]="","",MONTH(RP_2024[[#This Row],[FEC ANULACION]]))</f>
        <v/>
      </c>
      <c r="AA15" s="317" t="s">
        <v>148</v>
      </c>
      <c r="AB15" s="317" t="s">
        <v>167</v>
      </c>
      <c r="AC15" s="317" t="str">
        <f>MID(RP_2024[[#This Row],[Elemento PEP]],11,2)</f>
        <v>09</v>
      </c>
    </row>
    <row r="16" spans="1:29">
      <c r="A16" s="318">
        <v>3115</v>
      </c>
      <c r="B16" s="319">
        <v>45505</v>
      </c>
      <c r="C16" s="320" t="s">
        <v>166</v>
      </c>
      <c r="D16" s="320" t="s">
        <v>151</v>
      </c>
      <c r="E16" s="318" t="s">
        <v>152</v>
      </c>
      <c r="F16" s="318">
        <v>4443</v>
      </c>
      <c r="G16" s="319">
        <v>45501</v>
      </c>
      <c r="H16" s="321">
        <v>6588824</v>
      </c>
      <c r="I16" s="321" t="s">
        <v>153</v>
      </c>
      <c r="J16" s="311">
        <v>570</v>
      </c>
      <c r="K16" s="321" t="s">
        <v>146</v>
      </c>
      <c r="L16" s="311" t="s">
        <v>147</v>
      </c>
      <c r="M16" s="322">
        <v>133506178</v>
      </c>
      <c r="N16" s="312">
        <v>0</v>
      </c>
      <c r="O16" s="319"/>
      <c r="P16" s="322">
        <f>+RP_2024[[#This Row],[VALOR INICIAL]]-RP_2024[[#This Row],[VALOR ANULACION]]</f>
        <v>133506178</v>
      </c>
      <c r="Q16" s="323"/>
      <c r="R16" s="321">
        <f>VALUE(LEFT(RP_2024[[#This Row],[OBJETO]],3))</f>
        <v>4</v>
      </c>
      <c r="S16" s="324">
        <f t="shared" si="0"/>
        <v>242</v>
      </c>
      <c r="T16" s="321" t="str">
        <f>SUBSTITUTE(RP_2024[[#This Row],[CODIGO TIPO]],"-","")</f>
        <v>O232020200991122</v>
      </c>
      <c r="U16" s="317">
        <v>1905049</v>
      </c>
      <c r="V16" s="321">
        <f>VALUE(LEFT(RIGHT(RP_2024[[#This Row],[IMPUTACION PRESUPUESTAL]],6),3))</f>
        <v>211</v>
      </c>
      <c r="W16" s="317" t="s">
        <v>100</v>
      </c>
      <c r="X16" s="315">
        <f>VALUE(LEFT(RP_2024[[#This Row],[Actividad]],SEARCH(".",RP_2024[[#This Row],[Actividad]],1)-1))</f>
        <v>41</v>
      </c>
      <c r="Y16" s="317">
        <f>MONTH(RP_2024[[#This Row],[FECHA RP]])</f>
        <v>8</v>
      </c>
      <c r="Z16" s="316" t="str">
        <f>IF(RP_2024[[#This Row],[FEC ANULACION]]="","",MONTH(RP_2024[[#This Row],[FEC ANULACION]]))</f>
        <v/>
      </c>
      <c r="AA16" s="317" t="s">
        <v>148</v>
      </c>
      <c r="AB16" s="317" t="s">
        <v>167</v>
      </c>
      <c r="AC16" s="317" t="str">
        <f>MID(RP_2024[[#This Row],[Elemento PEP]],11,2)</f>
        <v>09</v>
      </c>
    </row>
    <row r="17" spans="1:29">
      <c r="A17" s="318">
        <v>3116</v>
      </c>
      <c r="B17" s="319">
        <v>45505</v>
      </c>
      <c r="C17" s="320" t="s">
        <v>168</v>
      </c>
      <c r="D17" s="320" t="s">
        <v>169</v>
      </c>
      <c r="E17" s="318" t="s">
        <v>152</v>
      </c>
      <c r="F17" s="318">
        <v>4439</v>
      </c>
      <c r="G17" s="319">
        <v>45501</v>
      </c>
      <c r="H17" s="321">
        <v>6588824</v>
      </c>
      <c r="I17" s="321" t="s">
        <v>153</v>
      </c>
      <c r="J17" s="311">
        <v>570</v>
      </c>
      <c r="K17" s="321" t="s">
        <v>146</v>
      </c>
      <c r="L17" s="311" t="s">
        <v>147</v>
      </c>
      <c r="M17" s="322">
        <v>17031826</v>
      </c>
      <c r="N17" s="312">
        <v>0</v>
      </c>
      <c r="O17" s="319"/>
      <c r="P17" s="322">
        <f>+RP_2024[[#This Row],[VALOR INICIAL]]-RP_2024[[#This Row],[VALOR ANULACION]]</f>
        <v>17031826</v>
      </c>
      <c r="Q17" s="323"/>
      <c r="R17" s="321">
        <f>VALUE(LEFT(RP_2024[[#This Row],[OBJETO]],3))</f>
        <v>4</v>
      </c>
      <c r="S17" s="324">
        <f t="shared" si="0"/>
        <v>242</v>
      </c>
      <c r="T17" s="321" t="str">
        <f>SUBSTITUTE(RP_2024[[#This Row],[CODIGO TIPO]],"-","")</f>
        <v>O232020200991122</v>
      </c>
      <c r="U17" s="317">
        <v>1905049</v>
      </c>
      <c r="V17" s="321">
        <f>VALUE(LEFT(RIGHT(RP_2024[[#This Row],[IMPUTACION PRESUPUESTAL]],6),3))</f>
        <v>212</v>
      </c>
      <c r="W17" s="317" t="s">
        <v>102</v>
      </c>
      <c r="X17" s="315">
        <f>VALUE(LEFT(RP_2024[[#This Row],[Actividad]],SEARCH(".",RP_2024[[#This Row],[Actividad]],1)-1))</f>
        <v>42</v>
      </c>
      <c r="Y17" s="317">
        <f>MONTH(RP_2024[[#This Row],[FECHA RP]])</f>
        <v>8</v>
      </c>
      <c r="Z17" s="316" t="str">
        <f>IF(RP_2024[[#This Row],[FEC ANULACION]]="","",MONTH(RP_2024[[#This Row],[FEC ANULACION]]))</f>
        <v/>
      </c>
      <c r="AA17" s="317" t="s">
        <v>148</v>
      </c>
      <c r="AB17" s="317" t="s">
        <v>165</v>
      </c>
      <c r="AC17" s="317" t="str">
        <f>MID(RP_2024[[#This Row],[Elemento PEP]],11,2)</f>
        <v>13</v>
      </c>
    </row>
    <row r="18" spans="1:29">
      <c r="A18" s="318">
        <v>3117</v>
      </c>
      <c r="B18" s="319">
        <v>45505</v>
      </c>
      <c r="C18" s="320" t="s">
        <v>168</v>
      </c>
      <c r="D18" s="320" t="s">
        <v>169</v>
      </c>
      <c r="E18" s="318" t="s">
        <v>152</v>
      </c>
      <c r="F18" s="318">
        <v>4437</v>
      </c>
      <c r="G18" s="319">
        <v>45501</v>
      </c>
      <c r="H18" s="321">
        <v>6588824</v>
      </c>
      <c r="I18" s="321" t="s">
        <v>153</v>
      </c>
      <c r="J18" s="321">
        <v>578</v>
      </c>
      <c r="K18" s="321" t="s">
        <v>146</v>
      </c>
      <c r="L18" s="321" t="s">
        <v>170</v>
      </c>
      <c r="M18" s="322">
        <v>557258487</v>
      </c>
      <c r="N18" s="312">
        <v>0</v>
      </c>
      <c r="O18" s="319"/>
      <c r="P18" s="322">
        <f>+RP_2024[[#This Row],[VALOR INICIAL]]-RP_2024[[#This Row],[VALOR ANULACION]]</f>
        <v>557258487</v>
      </c>
      <c r="Q18" s="323"/>
      <c r="R18" s="321">
        <f>VALUE(LEFT(RP_2024[[#This Row],[OBJETO]],3))</f>
        <v>4</v>
      </c>
      <c r="S18" s="324">
        <f t="shared" si="0"/>
        <v>242</v>
      </c>
      <c r="T18" s="321" t="str">
        <f>SUBSTITUTE(RP_2024[[#This Row],[CODIGO TIPO]],"-","")</f>
        <v>O232020200991122</v>
      </c>
      <c r="U18" s="317">
        <v>1905049</v>
      </c>
      <c r="V18" s="321">
        <f>VALUE(LEFT(RIGHT(RP_2024[[#This Row],[IMPUTACION PRESUPUESTAL]],6),3))</f>
        <v>212</v>
      </c>
      <c r="W18" s="317" t="s">
        <v>104</v>
      </c>
      <c r="X18" s="315">
        <f>VALUE(LEFT(RP_2024[[#This Row],[Actividad]],SEARCH(".",RP_2024[[#This Row],[Actividad]],1)-1))</f>
        <v>43</v>
      </c>
      <c r="Y18" s="317">
        <f>MONTH(RP_2024[[#This Row],[FECHA RP]])</f>
        <v>8</v>
      </c>
      <c r="Z18" s="316" t="str">
        <f>IF(RP_2024[[#This Row],[FEC ANULACION]]="","",MONTH(RP_2024[[#This Row],[FEC ANULACION]]))</f>
        <v/>
      </c>
      <c r="AA18" s="317" t="s">
        <v>171</v>
      </c>
      <c r="AB18" s="317" t="s">
        <v>165</v>
      </c>
      <c r="AC18" s="317" t="str">
        <f>MID(RP_2024[[#This Row],[Elemento PEP]],11,2)</f>
        <v>13</v>
      </c>
    </row>
    <row r="19" spans="1:29">
      <c r="A19" s="318">
        <v>3117</v>
      </c>
      <c r="B19" s="319">
        <v>45505</v>
      </c>
      <c r="C19" s="320" t="s">
        <v>168</v>
      </c>
      <c r="D19" s="320" t="s">
        <v>169</v>
      </c>
      <c r="E19" s="318" t="s">
        <v>152</v>
      </c>
      <c r="F19" s="318">
        <v>4437</v>
      </c>
      <c r="G19" s="319">
        <v>45501</v>
      </c>
      <c r="H19" s="321">
        <v>6588824</v>
      </c>
      <c r="I19" s="321" t="s">
        <v>153</v>
      </c>
      <c r="J19" s="311">
        <v>570</v>
      </c>
      <c r="K19" s="321" t="s">
        <v>146</v>
      </c>
      <c r="L19" s="311" t="s">
        <v>147</v>
      </c>
      <c r="M19" s="322">
        <v>886252634</v>
      </c>
      <c r="N19" s="312">
        <v>0</v>
      </c>
      <c r="O19" s="319"/>
      <c r="P19" s="322">
        <f>+RP_2024[[#This Row],[VALOR INICIAL]]-RP_2024[[#This Row],[VALOR ANULACION]]</f>
        <v>886252634</v>
      </c>
      <c r="Q19" s="323"/>
      <c r="R19" s="321">
        <f>VALUE(LEFT(RP_2024[[#This Row],[OBJETO]],3))</f>
        <v>4</v>
      </c>
      <c r="S19" s="324">
        <f t="shared" si="0"/>
        <v>242</v>
      </c>
      <c r="T19" s="321" t="str">
        <f>SUBSTITUTE(RP_2024[[#This Row],[CODIGO TIPO]],"-","")</f>
        <v>O232020200991122</v>
      </c>
      <c r="U19" s="317">
        <v>1905049</v>
      </c>
      <c r="V19" s="321">
        <f>VALUE(LEFT(RIGHT(RP_2024[[#This Row],[IMPUTACION PRESUPUESTAL]],6),3))</f>
        <v>212</v>
      </c>
      <c r="W19" s="317" t="s">
        <v>104</v>
      </c>
      <c r="X19" s="315">
        <f>VALUE(LEFT(RP_2024[[#This Row],[Actividad]],SEARCH(".",RP_2024[[#This Row],[Actividad]],1)-1))</f>
        <v>43</v>
      </c>
      <c r="Y19" s="317">
        <f>MONTH(RP_2024[[#This Row],[FECHA RP]])</f>
        <v>8</v>
      </c>
      <c r="Z19" s="316" t="str">
        <f>IF(RP_2024[[#This Row],[FEC ANULACION]]="","",MONTH(RP_2024[[#This Row],[FEC ANULACION]]))</f>
        <v/>
      </c>
      <c r="AA19" s="317" t="s">
        <v>148</v>
      </c>
      <c r="AB19" s="317" t="s">
        <v>165</v>
      </c>
      <c r="AC19" s="317" t="str">
        <f>MID(RP_2024[[#This Row],[Elemento PEP]],11,2)</f>
        <v>13</v>
      </c>
    </row>
    <row r="20" spans="1:29">
      <c r="A20" s="318">
        <v>3117</v>
      </c>
      <c r="B20" s="319">
        <v>45505</v>
      </c>
      <c r="C20" s="320" t="s">
        <v>168</v>
      </c>
      <c r="D20" s="320" t="s">
        <v>169</v>
      </c>
      <c r="E20" s="318" t="s">
        <v>152</v>
      </c>
      <c r="F20" s="318">
        <v>4437</v>
      </c>
      <c r="G20" s="319">
        <v>45501</v>
      </c>
      <c r="H20" s="321">
        <v>6588824</v>
      </c>
      <c r="I20" s="321" t="s">
        <v>153</v>
      </c>
      <c r="J20" s="321">
        <v>498</v>
      </c>
      <c r="K20" s="321" t="s">
        <v>146</v>
      </c>
      <c r="L20" s="321" t="s">
        <v>172</v>
      </c>
      <c r="M20" s="322">
        <v>184140671</v>
      </c>
      <c r="N20" s="312">
        <v>0</v>
      </c>
      <c r="O20" s="319"/>
      <c r="P20" s="322">
        <f>+RP_2024[[#This Row],[VALOR INICIAL]]-RP_2024[[#This Row],[VALOR ANULACION]]</f>
        <v>184140671</v>
      </c>
      <c r="Q20" s="323"/>
      <c r="R20" s="321">
        <f>VALUE(LEFT(RP_2024[[#This Row],[OBJETO]],3))</f>
        <v>4</v>
      </c>
      <c r="S20" s="324">
        <f t="shared" si="0"/>
        <v>242</v>
      </c>
      <c r="T20" s="321" t="str">
        <f>SUBSTITUTE(RP_2024[[#This Row],[CODIGO TIPO]],"-","")</f>
        <v>O232020200991122</v>
      </c>
      <c r="U20" s="317">
        <v>1905049</v>
      </c>
      <c r="V20" s="321">
        <f>VALUE(LEFT(RIGHT(RP_2024[[#This Row],[IMPUTACION PRESUPUESTAL]],6),3))</f>
        <v>212</v>
      </c>
      <c r="W20" s="317" t="s">
        <v>104</v>
      </c>
      <c r="X20" s="315">
        <f>VALUE(LEFT(RP_2024[[#This Row],[Actividad]],SEARCH(".",RP_2024[[#This Row],[Actividad]],1)-1))</f>
        <v>43</v>
      </c>
      <c r="Y20" s="317">
        <f>MONTH(RP_2024[[#This Row],[FECHA RP]])</f>
        <v>8</v>
      </c>
      <c r="Z20" s="316" t="str">
        <f>IF(RP_2024[[#This Row],[FEC ANULACION]]="","",MONTH(RP_2024[[#This Row],[FEC ANULACION]]))</f>
        <v/>
      </c>
      <c r="AA20" s="317" t="s">
        <v>173</v>
      </c>
      <c r="AB20" s="317" t="s">
        <v>165</v>
      </c>
      <c r="AC20" s="317" t="str">
        <f>MID(RP_2024[[#This Row],[Elemento PEP]],11,2)</f>
        <v>13</v>
      </c>
    </row>
    <row r="21" spans="1:29">
      <c r="A21" s="318">
        <v>3117</v>
      </c>
      <c r="B21" s="319">
        <v>45505</v>
      </c>
      <c r="C21" s="320" t="s">
        <v>168</v>
      </c>
      <c r="D21" s="320" t="s">
        <v>169</v>
      </c>
      <c r="E21" s="318" t="s">
        <v>152</v>
      </c>
      <c r="F21" s="318">
        <v>4437</v>
      </c>
      <c r="G21" s="319">
        <v>45501</v>
      </c>
      <c r="H21" s="321">
        <v>6588824</v>
      </c>
      <c r="I21" s="321" t="s">
        <v>153</v>
      </c>
      <c r="J21" s="321">
        <v>498</v>
      </c>
      <c r="K21" s="321" t="s">
        <v>146</v>
      </c>
      <c r="L21" s="321" t="s">
        <v>172</v>
      </c>
      <c r="M21" s="322">
        <v>41233709</v>
      </c>
      <c r="N21" s="312">
        <v>0</v>
      </c>
      <c r="O21" s="319"/>
      <c r="P21" s="322">
        <f>+RP_2024[[#This Row],[VALOR INICIAL]]-RP_2024[[#This Row],[VALOR ANULACION]]</f>
        <v>41233709</v>
      </c>
      <c r="Q21" s="323"/>
      <c r="R21" s="321">
        <f>VALUE(LEFT(RP_2024[[#This Row],[OBJETO]],3))</f>
        <v>4</v>
      </c>
      <c r="S21" s="324">
        <f t="shared" si="0"/>
        <v>242</v>
      </c>
      <c r="T21" s="321" t="str">
        <f>SUBSTITUTE(RP_2024[[#This Row],[CODIGO TIPO]],"-","")</f>
        <v>O232020200991122</v>
      </c>
      <c r="U21" s="317">
        <v>1905049</v>
      </c>
      <c r="V21" s="321">
        <f>VALUE(LEFT(RIGHT(RP_2024[[#This Row],[IMPUTACION PRESUPUESTAL]],6),3))</f>
        <v>212</v>
      </c>
      <c r="W21" s="317" t="s">
        <v>104</v>
      </c>
      <c r="X21" s="315">
        <f>VALUE(LEFT(RP_2024[[#This Row],[Actividad]],SEARCH(".",RP_2024[[#This Row],[Actividad]],1)-1))</f>
        <v>43</v>
      </c>
      <c r="Y21" s="317">
        <f>MONTH(RP_2024[[#This Row],[FECHA RP]])</f>
        <v>8</v>
      </c>
      <c r="Z21" s="316" t="str">
        <f>IF(RP_2024[[#This Row],[FEC ANULACION]]="","",MONTH(RP_2024[[#This Row],[FEC ANULACION]]))</f>
        <v/>
      </c>
      <c r="AA21" s="317" t="s">
        <v>173</v>
      </c>
      <c r="AB21" s="317" t="s">
        <v>165</v>
      </c>
      <c r="AC21" s="317" t="str">
        <f>MID(RP_2024[[#This Row],[Elemento PEP]],11,2)</f>
        <v>13</v>
      </c>
    </row>
    <row r="22" spans="1:29">
      <c r="A22" s="318">
        <v>3122</v>
      </c>
      <c r="B22" s="319">
        <v>45505</v>
      </c>
      <c r="C22" s="320" t="s">
        <v>174</v>
      </c>
      <c r="D22" s="320" t="s">
        <v>175</v>
      </c>
      <c r="E22" s="318" t="s">
        <v>152</v>
      </c>
      <c r="F22" s="318">
        <v>4004</v>
      </c>
      <c r="G22" s="319">
        <v>45498</v>
      </c>
      <c r="H22" s="321">
        <v>6588824</v>
      </c>
      <c r="I22" s="321" t="s">
        <v>153</v>
      </c>
      <c r="J22" s="311">
        <v>570</v>
      </c>
      <c r="K22" s="321" t="s">
        <v>146</v>
      </c>
      <c r="L22" s="311" t="s">
        <v>147</v>
      </c>
      <c r="M22" s="322">
        <v>34091135</v>
      </c>
      <c r="N22" s="312">
        <v>0</v>
      </c>
      <c r="O22" s="319"/>
      <c r="P22" s="322">
        <f>+RP_2024[[#This Row],[VALOR INICIAL]]-RP_2024[[#This Row],[VALOR ANULACION]]</f>
        <v>34091135</v>
      </c>
      <c r="Q22" s="323"/>
      <c r="R22" s="321">
        <f>VALUE(LEFT(RP_2024[[#This Row],[OBJETO]],3))</f>
        <v>4</v>
      </c>
      <c r="S22" s="324">
        <f t="shared" si="0"/>
        <v>242</v>
      </c>
      <c r="T22" s="321" t="str">
        <f>SUBSTITUTE(RP_2024[[#This Row],[CODIGO TIPO]],"-","")</f>
        <v>O232020200991122</v>
      </c>
      <c r="U22" s="317">
        <v>1905014</v>
      </c>
      <c r="V22" s="321">
        <f>VALUE(LEFT(RIGHT(RP_2024[[#This Row],[IMPUTACION PRESUPUESTAL]],6),3))</f>
        <v>130</v>
      </c>
      <c r="W22" s="317" t="s">
        <v>76</v>
      </c>
      <c r="X22" s="315">
        <f>VALUE(LEFT(RP_2024[[#This Row],[Actividad]],SEARCH(".",RP_2024[[#This Row],[Actividad]],1)-1))</f>
        <v>28</v>
      </c>
      <c r="Y22" s="317">
        <f>MONTH(RP_2024[[#This Row],[FECHA RP]])</f>
        <v>8</v>
      </c>
      <c r="Z22" s="316" t="str">
        <f>IF(RP_2024[[#This Row],[FEC ANULACION]]="","",MONTH(RP_2024[[#This Row],[FEC ANULACION]]))</f>
        <v/>
      </c>
      <c r="AA22" s="317" t="s">
        <v>148</v>
      </c>
      <c r="AB22" s="317" t="s">
        <v>149</v>
      </c>
      <c r="AC22" s="317" t="str">
        <f>MID(RP_2024[[#This Row],[Elemento PEP]],11,2)</f>
        <v>08</v>
      </c>
    </row>
    <row r="23" spans="1:29">
      <c r="A23" s="318">
        <v>3123</v>
      </c>
      <c r="B23" s="319">
        <v>45505</v>
      </c>
      <c r="C23" s="320" t="s">
        <v>176</v>
      </c>
      <c r="D23" s="320" t="s">
        <v>175</v>
      </c>
      <c r="E23" s="318" t="s">
        <v>152</v>
      </c>
      <c r="F23" s="318">
        <v>4005</v>
      </c>
      <c r="G23" s="319">
        <v>45498</v>
      </c>
      <c r="H23" s="321">
        <v>6588824</v>
      </c>
      <c r="I23" s="321" t="s">
        <v>153</v>
      </c>
      <c r="J23" s="311">
        <v>570</v>
      </c>
      <c r="K23" s="321" t="s">
        <v>146</v>
      </c>
      <c r="L23" s="311" t="s">
        <v>147</v>
      </c>
      <c r="M23" s="322">
        <v>54484014</v>
      </c>
      <c r="N23" s="312">
        <v>0</v>
      </c>
      <c r="O23" s="319"/>
      <c r="P23" s="322">
        <f>+RP_2024[[#This Row],[VALOR INICIAL]]-RP_2024[[#This Row],[VALOR ANULACION]]</f>
        <v>54484014</v>
      </c>
      <c r="Q23" s="323"/>
      <c r="R23" s="321">
        <f>VALUE(LEFT(RP_2024[[#This Row],[OBJETO]],3))</f>
        <v>4</v>
      </c>
      <c r="S23" s="324">
        <f t="shared" si="0"/>
        <v>242</v>
      </c>
      <c r="T23" s="321" t="str">
        <f>SUBSTITUTE(RP_2024[[#This Row],[CODIGO TIPO]],"-","")</f>
        <v>O232020200991122</v>
      </c>
      <c r="U23" s="317">
        <v>1905054</v>
      </c>
      <c r="V23" s="321">
        <f>VALUE(LEFT(RIGHT(RP_2024[[#This Row],[IMPUTACION PRESUPUESTAL]],6),3))</f>
        <v>121</v>
      </c>
      <c r="W23" s="317" t="s">
        <v>47</v>
      </c>
      <c r="X23" s="315">
        <f>VALUE(LEFT(RP_2024[[#This Row],[Actividad]],SEARCH(".",RP_2024[[#This Row],[Actividad]],1)-1))</f>
        <v>5</v>
      </c>
      <c r="Y23" s="317">
        <f>MONTH(RP_2024[[#This Row],[FECHA RP]])</f>
        <v>8</v>
      </c>
      <c r="Z23" s="316" t="str">
        <f>IF(RP_2024[[#This Row],[FEC ANULACION]]="","",MONTH(RP_2024[[#This Row],[FEC ANULACION]]))</f>
        <v/>
      </c>
      <c r="AA23" s="317" t="s">
        <v>148</v>
      </c>
      <c r="AB23" s="317" t="s">
        <v>154</v>
      </c>
      <c r="AC23" s="317" t="str">
        <f>MID(RP_2024[[#This Row],[Elemento PEP]],11,2)</f>
        <v>13</v>
      </c>
    </row>
    <row r="24" spans="1:29">
      <c r="A24" s="318">
        <v>3123</v>
      </c>
      <c r="B24" s="319">
        <v>45505</v>
      </c>
      <c r="C24" s="320" t="s">
        <v>176</v>
      </c>
      <c r="D24" s="320" t="s">
        <v>175</v>
      </c>
      <c r="E24" s="318" t="s">
        <v>152</v>
      </c>
      <c r="F24" s="318">
        <v>4005</v>
      </c>
      <c r="G24" s="319">
        <v>45498</v>
      </c>
      <c r="H24" s="321">
        <v>6588824</v>
      </c>
      <c r="I24" s="321" t="s">
        <v>153</v>
      </c>
      <c r="J24" s="311">
        <v>570</v>
      </c>
      <c r="K24" s="321" t="s">
        <v>146</v>
      </c>
      <c r="L24" s="311" t="s">
        <v>147</v>
      </c>
      <c r="M24" s="322">
        <v>54484014</v>
      </c>
      <c r="N24" s="312">
        <v>0</v>
      </c>
      <c r="O24" s="319"/>
      <c r="P24" s="322">
        <f>+RP_2024[[#This Row],[VALOR INICIAL]]-RP_2024[[#This Row],[VALOR ANULACION]]</f>
        <v>54484014</v>
      </c>
      <c r="Q24" s="323"/>
      <c r="R24" s="321">
        <f>VALUE(LEFT(RP_2024[[#This Row],[OBJETO]],3))</f>
        <v>4</v>
      </c>
      <c r="S24" s="324">
        <f t="shared" si="0"/>
        <v>242</v>
      </c>
      <c r="T24" s="321" t="str">
        <f>SUBSTITUTE(RP_2024[[#This Row],[CODIGO TIPO]],"-","")</f>
        <v>O232020200991122</v>
      </c>
      <c r="U24" s="317">
        <v>1905054</v>
      </c>
      <c r="V24" s="321">
        <f>VALUE(LEFT(RIGHT(RP_2024[[#This Row],[IMPUTACION PRESUPUESTAL]],6),3))</f>
        <v>121</v>
      </c>
      <c r="W24" s="317" t="s">
        <v>48</v>
      </c>
      <c r="X24" s="315">
        <f>VALUE(LEFT(RP_2024[[#This Row],[Actividad]],SEARCH(".",RP_2024[[#This Row],[Actividad]],1)-1))</f>
        <v>5</v>
      </c>
      <c r="Y24" s="317">
        <f>MONTH(RP_2024[[#This Row],[FECHA RP]])</f>
        <v>8</v>
      </c>
      <c r="Z24" s="316" t="str">
        <f>IF(RP_2024[[#This Row],[FEC ANULACION]]="","",MONTH(RP_2024[[#This Row],[FEC ANULACION]]))</f>
        <v/>
      </c>
      <c r="AA24" s="317" t="s">
        <v>148</v>
      </c>
      <c r="AB24" s="317" t="s">
        <v>154</v>
      </c>
      <c r="AC24" s="317" t="str">
        <f>MID(RP_2024[[#This Row],[Elemento PEP]],11,2)</f>
        <v>13</v>
      </c>
    </row>
    <row r="25" spans="1:29">
      <c r="A25" s="318">
        <v>3124</v>
      </c>
      <c r="B25" s="319">
        <v>45505</v>
      </c>
      <c r="C25" s="320" t="s">
        <v>177</v>
      </c>
      <c r="D25" s="320" t="s">
        <v>175</v>
      </c>
      <c r="E25" s="318" t="s">
        <v>152</v>
      </c>
      <c r="F25" s="318">
        <v>4001</v>
      </c>
      <c r="G25" s="319">
        <v>45498</v>
      </c>
      <c r="H25" s="321">
        <v>6588824</v>
      </c>
      <c r="I25" s="321" t="s">
        <v>153</v>
      </c>
      <c r="J25" s="311">
        <v>570</v>
      </c>
      <c r="K25" s="321" t="s">
        <v>146</v>
      </c>
      <c r="L25" s="311" t="s">
        <v>147</v>
      </c>
      <c r="M25" s="322">
        <v>30364024</v>
      </c>
      <c r="N25" s="312">
        <v>0</v>
      </c>
      <c r="O25" s="319"/>
      <c r="P25" s="322">
        <f>+RP_2024[[#This Row],[VALOR INICIAL]]-RP_2024[[#This Row],[VALOR ANULACION]]</f>
        <v>30364024</v>
      </c>
      <c r="Q25" s="323"/>
      <c r="R25" s="321">
        <f>VALUE(LEFT(RP_2024[[#This Row],[OBJETO]],3))</f>
        <v>4</v>
      </c>
      <c r="S25" s="324">
        <f t="shared" si="0"/>
        <v>242</v>
      </c>
      <c r="T25" s="321" t="str">
        <f>SUBSTITUTE(RP_2024[[#This Row],[CODIGO TIPO]],"-","")</f>
        <v>O232020200991122</v>
      </c>
      <c r="U25" s="317">
        <v>1905049</v>
      </c>
      <c r="V25" s="321">
        <f>VALUE(LEFT(RIGHT(RP_2024[[#This Row],[IMPUTACION PRESUPUESTAL]],6),3))</f>
        <v>148</v>
      </c>
      <c r="W25" s="317" t="s">
        <v>96</v>
      </c>
      <c r="X25" s="315">
        <f>VALUE(LEFT(RP_2024[[#This Row],[Actividad]],SEARCH(".",RP_2024[[#This Row],[Actividad]],1)-1))</f>
        <v>40</v>
      </c>
      <c r="Y25" s="317">
        <f>MONTH(RP_2024[[#This Row],[FECHA RP]])</f>
        <v>8</v>
      </c>
      <c r="Z25" s="316" t="str">
        <f>IF(RP_2024[[#This Row],[FEC ANULACION]]="","",MONTH(RP_2024[[#This Row],[FEC ANULACION]]))</f>
        <v/>
      </c>
      <c r="AA25" s="317" t="s">
        <v>148</v>
      </c>
      <c r="AB25" s="317" t="s">
        <v>165</v>
      </c>
      <c r="AC25" s="317" t="str">
        <f>MID(RP_2024[[#This Row],[Elemento PEP]],11,2)</f>
        <v>13</v>
      </c>
    </row>
    <row r="26" spans="1:29">
      <c r="A26" s="318">
        <v>3125</v>
      </c>
      <c r="B26" s="319">
        <v>45505</v>
      </c>
      <c r="C26" s="320" t="s">
        <v>178</v>
      </c>
      <c r="D26" s="320" t="s">
        <v>175</v>
      </c>
      <c r="E26" s="318" t="s">
        <v>152</v>
      </c>
      <c r="F26" s="318">
        <v>4003</v>
      </c>
      <c r="G26" s="319">
        <v>45498</v>
      </c>
      <c r="H26" s="321">
        <v>6588824</v>
      </c>
      <c r="I26" s="321" t="s">
        <v>153</v>
      </c>
      <c r="J26" s="311">
        <v>570</v>
      </c>
      <c r="K26" s="321" t="s">
        <v>146</v>
      </c>
      <c r="L26" s="311" t="s">
        <v>147</v>
      </c>
      <c r="M26" s="322">
        <v>51801116</v>
      </c>
      <c r="N26" s="312">
        <v>0</v>
      </c>
      <c r="O26" s="319"/>
      <c r="P26" s="322">
        <f>+RP_2024[[#This Row],[VALOR INICIAL]]-RP_2024[[#This Row],[VALOR ANULACION]]</f>
        <v>51801116</v>
      </c>
      <c r="Q26" s="323"/>
      <c r="R26" s="321">
        <f>VALUE(LEFT(RP_2024[[#This Row],[OBJETO]],3))</f>
        <v>4</v>
      </c>
      <c r="S26" s="324">
        <f t="shared" si="0"/>
        <v>242</v>
      </c>
      <c r="T26" s="321" t="str">
        <f>SUBSTITUTE(RP_2024[[#This Row],[CODIGO TIPO]],"-","")</f>
        <v>O232020200991122</v>
      </c>
      <c r="U26" s="317">
        <v>1905014</v>
      </c>
      <c r="V26" s="321">
        <f>VALUE(LEFT(RIGHT(RP_2024[[#This Row],[IMPUTACION PRESUPUESTAL]],6),3))</f>
        <v>3</v>
      </c>
      <c r="W26" s="317" t="s">
        <v>56</v>
      </c>
      <c r="X26" s="315">
        <f>VALUE(LEFT(RP_2024[[#This Row],[Actividad]],SEARCH(".",RP_2024[[#This Row],[Actividad]],1)-1))</f>
        <v>10</v>
      </c>
      <c r="Y26" s="317">
        <f>MONTH(RP_2024[[#This Row],[FECHA RP]])</f>
        <v>8</v>
      </c>
      <c r="Z26" s="316" t="str">
        <f>IF(RP_2024[[#This Row],[FEC ANULACION]]="","",MONTH(RP_2024[[#This Row],[FEC ANULACION]]))</f>
        <v/>
      </c>
      <c r="AA26" s="317" t="s">
        <v>148</v>
      </c>
      <c r="AB26" s="317" t="s">
        <v>162</v>
      </c>
      <c r="AC26" s="317" t="str">
        <f>MID(RP_2024[[#This Row],[Elemento PEP]],11,2)</f>
        <v>13</v>
      </c>
    </row>
    <row r="27" spans="1:29">
      <c r="A27" s="318">
        <v>3126</v>
      </c>
      <c r="B27" s="319">
        <v>45505</v>
      </c>
      <c r="C27" s="320" t="s">
        <v>179</v>
      </c>
      <c r="D27" s="320" t="s">
        <v>175</v>
      </c>
      <c r="E27" s="318" t="s">
        <v>152</v>
      </c>
      <c r="F27" s="318">
        <v>4002</v>
      </c>
      <c r="G27" s="319">
        <v>45498</v>
      </c>
      <c r="H27" s="321">
        <v>6588824</v>
      </c>
      <c r="I27" s="321" t="s">
        <v>153</v>
      </c>
      <c r="J27" s="311">
        <v>570</v>
      </c>
      <c r="K27" s="321" t="s">
        <v>146</v>
      </c>
      <c r="L27" s="311" t="s">
        <v>147</v>
      </c>
      <c r="M27" s="322">
        <v>145934166</v>
      </c>
      <c r="N27" s="312">
        <v>0</v>
      </c>
      <c r="O27" s="319"/>
      <c r="P27" s="322">
        <f>+RP_2024[[#This Row],[VALOR INICIAL]]-RP_2024[[#This Row],[VALOR ANULACION]]</f>
        <v>145934166</v>
      </c>
      <c r="Q27" s="323"/>
      <c r="R27" s="321">
        <f>VALUE(LEFT(RP_2024[[#This Row],[OBJETO]],3))</f>
        <v>4</v>
      </c>
      <c r="S27" s="324">
        <f t="shared" si="0"/>
        <v>242</v>
      </c>
      <c r="T27" s="321" t="str">
        <f>SUBSTITUTE(RP_2024[[#This Row],[CODIGO TIPO]],"-","")</f>
        <v>O232020200991122</v>
      </c>
      <c r="U27" s="317">
        <v>1905049</v>
      </c>
      <c r="V27" s="321">
        <f>VALUE(LEFT(RIGHT(RP_2024[[#This Row],[IMPUTACION PRESUPUESTAL]],6),3))</f>
        <v>143</v>
      </c>
      <c r="W27" s="317" t="s">
        <v>97</v>
      </c>
      <c r="X27" s="315">
        <f>VALUE(LEFT(RP_2024[[#This Row],[Actividad]],SEARCH(".",RP_2024[[#This Row],[Actividad]],1)-1))</f>
        <v>40</v>
      </c>
      <c r="Y27" s="317">
        <f>MONTH(RP_2024[[#This Row],[FECHA RP]])</f>
        <v>8</v>
      </c>
      <c r="Z27" s="316" t="str">
        <f>IF(RP_2024[[#This Row],[FEC ANULACION]]="","",MONTH(RP_2024[[#This Row],[FEC ANULACION]]))</f>
        <v/>
      </c>
      <c r="AA27" s="317" t="s">
        <v>148</v>
      </c>
      <c r="AB27" s="317" t="s">
        <v>165</v>
      </c>
      <c r="AC27" s="317" t="str">
        <f>MID(RP_2024[[#This Row],[Elemento PEP]],11,2)</f>
        <v>13</v>
      </c>
    </row>
    <row r="28" spans="1:29">
      <c r="A28" s="318">
        <v>3127</v>
      </c>
      <c r="B28" s="319">
        <v>45505</v>
      </c>
      <c r="C28" s="320" t="s">
        <v>180</v>
      </c>
      <c r="D28" s="320" t="s">
        <v>175</v>
      </c>
      <c r="E28" s="318" t="s">
        <v>152</v>
      </c>
      <c r="F28" s="318">
        <v>4000</v>
      </c>
      <c r="G28" s="319">
        <v>45498</v>
      </c>
      <c r="H28" s="321">
        <v>6588824</v>
      </c>
      <c r="I28" s="321" t="s">
        <v>153</v>
      </c>
      <c r="J28" s="311">
        <v>570</v>
      </c>
      <c r="K28" s="321" t="s">
        <v>146</v>
      </c>
      <c r="L28" s="311" t="s">
        <v>147</v>
      </c>
      <c r="M28" s="322">
        <v>100470643</v>
      </c>
      <c r="N28" s="312">
        <v>0</v>
      </c>
      <c r="O28" s="319"/>
      <c r="P28" s="322">
        <f>+RP_2024[[#This Row],[VALOR INICIAL]]-RP_2024[[#This Row],[VALOR ANULACION]]</f>
        <v>100470643</v>
      </c>
      <c r="Q28" s="323"/>
      <c r="R28" s="321">
        <f>VALUE(LEFT(RP_2024[[#This Row],[OBJETO]],3))</f>
        <v>4</v>
      </c>
      <c r="S28" s="324">
        <f t="shared" si="0"/>
        <v>242</v>
      </c>
      <c r="T28" s="321" t="str">
        <f>SUBSTITUTE(RP_2024[[#This Row],[CODIGO TIPO]],"-","")</f>
        <v>O232020200991122</v>
      </c>
      <c r="U28" s="317">
        <v>1905014</v>
      </c>
      <c r="V28" s="321">
        <f>VALUE(LEFT(RIGHT(RP_2024[[#This Row],[IMPUTACION PRESUPUESTAL]],6),3))</f>
        <v>108</v>
      </c>
      <c r="W28" s="317" t="s">
        <v>78</v>
      </c>
      <c r="X28" s="315">
        <f>VALUE(LEFT(RP_2024[[#This Row],[Actividad]],SEARCH(".",RP_2024[[#This Row],[Actividad]],1)-1))</f>
        <v>30</v>
      </c>
      <c r="Y28" s="317">
        <f>MONTH(RP_2024[[#This Row],[FECHA RP]])</f>
        <v>8</v>
      </c>
      <c r="Z28" s="316" t="str">
        <f>IF(RP_2024[[#This Row],[FEC ANULACION]]="","",MONTH(RP_2024[[#This Row],[FEC ANULACION]]))</f>
        <v/>
      </c>
      <c r="AA28" s="317" t="s">
        <v>148</v>
      </c>
      <c r="AB28" s="317" t="s">
        <v>160</v>
      </c>
      <c r="AC28" s="317" t="str">
        <f>MID(RP_2024[[#This Row],[Elemento PEP]],11,2)</f>
        <v>09</v>
      </c>
    </row>
    <row r="29" spans="1:29">
      <c r="A29" s="318">
        <v>3128</v>
      </c>
      <c r="B29" s="319">
        <v>45505</v>
      </c>
      <c r="C29" s="320" t="s">
        <v>181</v>
      </c>
      <c r="D29" s="320" t="s">
        <v>175</v>
      </c>
      <c r="E29" s="318" t="s">
        <v>152</v>
      </c>
      <c r="F29" s="318">
        <v>3996</v>
      </c>
      <c r="G29" s="319">
        <v>45498</v>
      </c>
      <c r="H29" s="321">
        <v>6588824</v>
      </c>
      <c r="I29" s="321" t="s">
        <v>153</v>
      </c>
      <c r="J29" s="311">
        <v>570</v>
      </c>
      <c r="K29" s="321" t="s">
        <v>146</v>
      </c>
      <c r="L29" s="311" t="s">
        <v>147</v>
      </c>
      <c r="M29" s="322">
        <v>505317990</v>
      </c>
      <c r="N29" s="312">
        <v>0</v>
      </c>
      <c r="O29" s="319"/>
      <c r="P29" s="322">
        <f>+RP_2024[[#This Row],[VALOR INICIAL]]-RP_2024[[#This Row],[VALOR ANULACION]]</f>
        <v>505317990</v>
      </c>
      <c r="Q29" s="323"/>
      <c r="R29" s="321">
        <f>VALUE(LEFT(RP_2024[[#This Row],[OBJETO]],3))</f>
        <v>4</v>
      </c>
      <c r="S29" s="324">
        <f t="shared" si="0"/>
        <v>242</v>
      </c>
      <c r="T29" s="321" t="str">
        <f>SUBSTITUTE(RP_2024[[#This Row],[CODIGO TIPO]],"-","")</f>
        <v>O232020200991122</v>
      </c>
      <c r="U29" s="317">
        <v>1905049</v>
      </c>
      <c r="V29" s="321">
        <f>VALUE(LEFT(RIGHT(RP_2024[[#This Row],[IMPUTACION PRESUPUESTAL]],6),3))</f>
        <v>133</v>
      </c>
      <c r="W29" s="317" t="s">
        <v>92</v>
      </c>
      <c r="X29" s="315">
        <f>VALUE(LEFT(RP_2024[[#This Row],[Actividad]],SEARCH(".",RP_2024[[#This Row],[Actividad]],1)-1))</f>
        <v>38</v>
      </c>
      <c r="Y29" s="317">
        <f>MONTH(RP_2024[[#This Row],[FECHA RP]])</f>
        <v>8</v>
      </c>
      <c r="Z29" s="316" t="str">
        <f>IF(RP_2024[[#This Row],[FEC ANULACION]]="","",MONTH(RP_2024[[#This Row],[FEC ANULACION]]))</f>
        <v/>
      </c>
      <c r="AA29" s="317" t="s">
        <v>148</v>
      </c>
      <c r="AB29" s="317" t="s">
        <v>165</v>
      </c>
      <c r="AC29" s="317" t="str">
        <f>MID(RP_2024[[#This Row],[Elemento PEP]],11,2)</f>
        <v>13</v>
      </c>
    </row>
    <row r="30" spans="1:29">
      <c r="A30" s="318">
        <v>3128</v>
      </c>
      <c r="B30" s="319">
        <v>45505</v>
      </c>
      <c r="C30" s="320" t="s">
        <v>181</v>
      </c>
      <c r="D30" s="320" t="s">
        <v>175</v>
      </c>
      <c r="E30" s="318" t="s">
        <v>152</v>
      </c>
      <c r="F30" s="318">
        <v>3996</v>
      </c>
      <c r="G30" s="319">
        <v>45498</v>
      </c>
      <c r="H30" s="321">
        <v>6588824</v>
      </c>
      <c r="I30" s="321" t="s">
        <v>153</v>
      </c>
      <c r="J30" s="311">
        <v>570</v>
      </c>
      <c r="K30" s="321" t="s">
        <v>146</v>
      </c>
      <c r="L30" s="311" t="s">
        <v>147</v>
      </c>
      <c r="M30" s="322">
        <v>43676348</v>
      </c>
      <c r="N30" s="312">
        <v>0</v>
      </c>
      <c r="O30" s="319"/>
      <c r="P30" s="322">
        <f>+RP_2024[[#This Row],[VALOR INICIAL]]-RP_2024[[#This Row],[VALOR ANULACION]]</f>
        <v>43676348</v>
      </c>
      <c r="Q30" s="323"/>
      <c r="R30" s="321">
        <f>VALUE(LEFT(RP_2024[[#This Row],[OBJETO]],3))</f>
        <v>4</v>
      </c>
      <c r="S30" s="324">
        <f t="shared" si="0"/>
        <v>242</v>
      </c>
      <c r="T30" s="321" t="str">
        <f>SUBSTITUTE(RP_2024[[#This Row],[CODIGO TIPO]],"-","")</f>
        <v>O232020200991122</v>
      </c>
      <c r="U30" s="317">
        <v>1905049</v>
      </c>
      <c r="V30" s="321">
        <f>VALUE(LEFT(RIGHT(RP_2024[[#This Row],[IMPUTACION PRESUPUESTAL]],6),3))</f>
        <v>133</v>
      </c>
      <c r="W30" s="317" t="s">
        <v>93</v>
      </c>
      <c r="X30" s="315">
        <f>VALUE(LEFT(RP_2024[[#This Row],[Actividad]],SEARCH(".",RP_2024[[#This Row],[Actividad]],1)-1))</f>
        <v>38</v>
      </c>
      <c r="Y30" s="317">
        <f>MONTH(RP_2024[[#This Row],[FECHA RP]])</f>
        <v>8</v>
      </c>
      <c r="Z30" s="316" t="str">
        <f>IF(RP_2024[[#This Row],[FEC ANULACION]]="","",MONTH(RP_2024[[#This Row],[FEC ANULACION]]))</f>
        <v/>
      </c>
      <c r="AA30" s="317" t="s">
        <v>148</v>
      </c>
      <c r="AB30" s="317" t="s">
        <v>165</v>
      </c>
      <c r="AC30" s="317" t="str">
        <f>MID(RP_2024[[#This Row],[Elemento PEP]],11,2)</f>
        <v>13</v>
      </c>
    </row>
    <row r="31" spans="1:29">
      <c r="A31" s="318">
        <v>3129</v>
      </c>
      <c r="B31" s="319">
        <v>45505</v>
      </c>
      <c r="C31" s="320" t="s">
        <v>182</v>
      </c>
      <c r="D31" s="320" t="s">
        <v>175</v>
      </c>
      <c r="E31" s="318" t="s">
        <v>152</v>
      </c>
      <c r="F31" s="318">
        <v>3998</v>
      </c>
      <c r="G31" s="319">
        <v>45498</v>
      </c>
      <c r="H31" s="321">
        <v>6588824</v>
      </c>
      <c r="I31" s="321" t="s">
        <v>153</v>
      </c>
      <c r="J31" s="311">
        <v>570</v>
      </c>
      <c r="K31" s="321" t="s">
        <v>146</v>
      </c>
      <c r="L31" s="311" t="s">
        <v>147</v>
      </c>
      <c r="M31" s="322">
        <v>52985300</v>
      </c>
      <c r="N31" s="312">
        <v>0</v>
      </c>
      <c r="O31" s="319"/>
      <c r="P31" s="322">
        <f>+RP_2024[[#This Row],[VALOR INICIAL]]-RP_2024[[#This Row],[VALOR ANULACION]]</f>
        <v>52985300</v>
      </c>
      <c r="Q31" s="323"/>
      <c r="R31" s="321">
        <f>VALUE(LEFT(RP_2024[[#This Row],[OBJETO]],3))</f>
        <v>4</v>
      </c>
      <c r="S31" s="324">
        <f t="shared" si="0"/>
        <v>242</v>
      </c>
      <c r="T31" s="321" t="str">
        <f>SUBSTITUTE(RP_2024[[#This Row],[CODIGO TIPO]],"-","")</f>
        <v>O232020200991122</v>
      </c>
      <c r="U31" s="317">
        <v>1905014</v>
      </c>
      <c r="V31" s="321">
        <f>VALUE(LEFT(RIGHT(RP_2024[[#This Row],[IMPUTACION PRESUPUESTAL]],6),3))</f>
        <v>124</v>
      </c>
      <c r="W31" s="317" t="s">
        <v>62</v>
      </c>
      <c r="X31" s="315">
        <f>VALUE(LEFT(RP_2024[[#This Row],[Actividad]],SEARCH(".",RP_2024[[#This Row],[Actividad]],1)-1))</f>
        <v>16</v>
      </c>
      <c r="Y31" s="317">
        <f>MONTH(RP_2024[[#This Row],[FECHA RP]])</f>
        <v>8</v>
      </c>
      <c r="Z31" s="316" t="str">
        <f>IF(RP_2024[[#This Row],[FEC ANULACION]]="","",MONTH(RP_2024[[#This Row],[FEC ANULACION]]))</f>
        <v/>
      </c>
      <c r="AA31" s="317" t="s">
        <v>148</v>
      </c>
      <c r="AB31" s="317" t="s">
        <v>162</v>
      </c>
      <c r="AC31" s="317" t="str">
        <f>MID(RP_2024[[#This Row],[Elemento PEP]],11,2)</f>
        <v>13</v>
      </c>
    </row>
    <row r="32" spans="1:29">
      <c r="A32" s="318">
        <v>3129</v>
      </c>
      <c r="B32" s="319">
        <v>45505</v>
      </c>
      <c r="C32" s="320" t="s">
        <v>182</v>
      </c>
      <c r="D32" s="320" t="s">
        <v>175</v>
      </c>
      <c r="E32" s="318" t="s">
        <v>152</v>
      </c>
      <c r="F32" s="318">
        <v>3998</v>
      </c>
      <c r="G32" s="319">
        <v>45498</v>
      </c>
      <c r="H32" s="321">
        <v>6588824</v>
      </c>
      <c r="I32" s="321" t="s">
        <v>153</v>
      </c>
      <c r="J32" s="311">
        <v>570</v>
      </c>
      <c r="K32" s="321" t="s">
        <v>146</v>
      </c>
      <c r="L32" s="311" t="s">
        <v>147</v>
      </c>
      <c r="M32" s="322">
        <v>52985300</v>
      </c>
      <c r="N32" s="312">
        <v>0</v>
      </c>
      <c r="O32" s="319"/>
      <c r="P32" s="322">
        <f>+RP_2024[[#This Row],[VALOR INICIAL]]-RP_2024[[#This Row],[VALOR ANULACION]]</f>
        <v>52985300</v>
      </c>
      <c r="Q32" s="323"/>
      <c r="R32" s="321">
        <f>VALUE(LEFT(RP_2024[[#This Row],[OBJETO]],3))</f>
        <v>4</v>
      </c>
      <c r="S32" s="324">
        <f t="shared" si="0"/>
        <v>242</v>
      </c>
      <c r="T32" s="321" t="str">
        <f>SUBSTITUTE(RP_2024[[#This Row],[CODIGO TIPO]],"-","")</f>
        <v>O232020200991122</v>
      </c>
      <c r="U32" s="317">
        <v>1905014</v>
      </c>
      <c r="V32" s="321">
        <f>VALUE(LEFT(RIGHT(RP_2024[[#This Row],[IMPUTACION PRESUPUESTAL]],6),3))</f>
        <v>124</v>
      </c>
      <c r="W32" s="317" t="s">
        <v>63</v>
      </c>
      <c r="X32" s="315">
        <f>VALUE(LEFT(RP_2024[[#This Row],[Actividad]],SEARCH(".",RP_2024[[#This Row],[Actividad]],1)-1))</f>
        <v>16</v>
      </c>
      <c r="Y32" s="317">
        <f>MONTH(RP_2024[[#This Row],[FECHA RP]])</f>
        <v>8</v>
      </c>
      <c r="Z32" s="316" t="str">
        <f>IF(RP_2024[[#This Row],[FEC ANULACION]]="","",MONTH(RP_2024[[#This Row],[FEC ANULACION]]))</f>
        <v/>
      </c>
      <c r="AA32" s="317" t="s">
        <v>148</v>
      </c>
      <c r="AB32" s="317" t="s">
        <v>162</v>
      </c>
      <c r="AC32" s="317" t="str">
        <f>MID(RP_2024[[#This Row],[Elemento PEP]],11,2)</f>
        <v>13</v>
      </c>
    </row>
    <row r="33" spans="1:29">
      <c r="A33" s="318">
        <v>3130</v>
      </c>
      <c r="B33" s="319">
        <v>45505</v>
      </c>
      <c r="C33" s="320" t="s">
        <v>183</v>
      </c>
      <c r="D33" s="320" t="s">
        <v>175</v>
      </c>
      <c r="E33" s="318" t="s">
        <v>152</v>
      </c>
      <c r="F33" s="318">
        <v>3997</v>
      </c>
      <c r="G33" s="319">
        <v>45498</v>
      </c>
      <c r="H33" s="321">
        <v>6588824</v>
      </c>
      <c r="I33" s="321" t="s">
        <v>153</v>
      </c>
      <c r="J33" s="311">
        <v>570</v>
      </c>
      <c r="K33" s="321" t="s">
        <v>146</v>
      </c>
      <c r="L33" s="311" t="s">
        <v>147</v>
      </c>
      <c r="M33" s="322">
        <v>32852935</v>
      </c>
      <c r="N33" s="312">
        <v>0</v>
      </c>
      <c r="O33" s="319"/>
      <c r="P33" s="322">
        <f>+RP_2024[[#This Row],[VALOR INICIAL]]-RP_2024[[#This Row],[VALOR ANULACION]]</f>
        <v>32852935</v>
      </c>
      <c r="Q33" s="323"/>
      <c r="R33" s="321">
        <f>VALUE(LEFT(RP_2024[[#This Row],[OBJETO]],3))</f>
        <v>4</v>
      </c>
      <c r="S33" s="324">
        <f t="shared" si="0"/>
        <v>242</v>
      </c>
      <c r="T33" s="321" t="str">
        <f>SUBSTITUTE(RP_2024[[#This Row],[CODIGO TIPO]],"-","")</f>
        <v>O232020200991122</v>
      </c>
      <c r="U33" s="317">
        <v>1905014</v>
      </c>
      <c r="V33" s="321">
        <f>VALUE(LEFT(RIGHT(RP_2024[[#This Row],[IMPUTACION PRESUPUESTAL]],6),3))</f>
        <v>234</v>
      </c>
      <c r="W33" s="317" t="s">
        <v>59</v>
      </c>
      <c r="X33" s="315">
        <f>VALUE(LEFT(RP_2024[[#This Row],[Actividad]],SEARCH(".",RP_2024[[#This Row],[Actividad]],1)-1))</f>
        <v>13</v>
      </c>
      <c r="Y33" s="317">
        <f>MONTH(RP_2024[[#This Row],[FECHA RP]])</f>
        <v>8</v>
      </c>
      <c r="Z33" s="316" t="str">
        <f>IF(RP_2024[[#This Row],[FEC ANULACION]]="","",MONTH(RP_2024[[#This Row],[FEC ANULACION]]))</f>
        <v/>
      </c>
      <c r="AA33" s="317" t="s">
        <v>148</v>
      </c>
      <c r="AB33" s="317" t="s">
        <v>162</v>
      </c>
      <c r="AC33" s="317" t="str">
        <f>MID(RP_2024[[#This Row],[Elemento PEP]],11,2)</f>
        <v>13</v>
      </c>
    </row>
    <row r="34" spans="1:29">
      <c r="A34" s="318">
        <v>3131</v>
      </c>
      <c r="B34" s="319">
        <v>45505</v>
      </c>
      <c r="C34" s="320" t="s">
        <v>184</v>
      </c>
      <c r="D34" s="320" t="s">
        <v>175</v>
      </c>
      <c r="E34" s="318" t="s">
        <v>152</v>
      </c>
      <c r="F34" s="318">
        <v>3992</v>
      </c>
      <c r="G34" s="319">
        <v>45498</v>
      </c>
      <c r="H34" s="321">
        <v>6588824</v>
      </c>
      <c r="I34" s="321" t="s">
        <v>153</v>
      </c>
      <c r="J34" s="311">
        <v>570</v>
      </c>
      <c r="K34" s="321" t="s">
        <v>146</v>
      </c>
      <c r="L34" s="311" t="s">
        <v>147</v>
      </c>
      <c r="M34" s="322">
        <v>12326011</v>
      </c>
      <c r="N34" s="312">
        <v>0</v>
      </c>
      <c r="O34" s="319"/>
      <c r="P34" s="322">
        <f>+RP_2024[[#This Row],[VALOR INICIAL]]-RP_2024[[#This Row],[VALOR ANULACION]]</f>
        <v>12326011</v>
      </c>
      <c r="Q34" s="323"/>
      <c r="R34" s="321">
        <f>VALUE(LEFT(RP_2024[[#This Row],[OBJETO]],3))</f>
        <v>4</v>
      </c>
      <c r="S34" s="324">
        <f t="shared" si="0"/>
        <v>242</v>
      </c>
      <c r="T34" s="321" t="str">
        <f>SUBSTITUTE(RP_2024[[#This Row],[CODIGO TIPO]],"-","")</f>
        <v>O232020200991122</v>
      </c>
      <c r="U34" s="317">
        <v>1905049</v>
      </c>
      <c r="V34" s="321">
        <f>VALUE(LEFT(RIGHT(RP_2024[[#This Row],[IMPUTACION PRESUPUESTAL]],6),3))</f>
        <v>109</v>
      </c>
      <c r="W34" s="317" t="s">
        <v>95</v>
      </c>
      <c r="X34" s="315">
        <f>VALUE(LEFT(RP_2024[[#This Row],[Actividad]],SEARCH(".",RP_2024[[#This Row],[Actividad]],1)-1))</f>
        <v>39</v>
      </c>
      <c r="Y34" s="317">
        <f>MONTH(RP_2024[[#This Row],[FECHA RP]])</f>
        <v>8</v>
      </c>
      <c r="Z34" s="316" t="str">
        <f>IF(RP_2024[[#This Row],[FEC ANULACION]]="","",MONTH(RP_2024[[#This Row],[FEC ANULACION]]))</f>
        <v/>
      </c>
      <c r="AA34" s="317" t="s">
        <v>148</v>
      </c>
      <c r="AB34" s="317" t="s">
        <v>185</v>
      </c>
      <c r="AC34" s="317" t="str">
        <f>MID(RP_2024[[#This Row],[Elemento PEP]],11,2)</f>
        <v>03</v>
      </c>
    </row>
    <row r="35" spans="1:29">
      <c r="A35" s="318">
        <v>3132</v>
      </c>
      <c r="B35" s="319">
        <v>45505</v>
      </c>
      <c r="C35" s="320" t="s">
        <v>186</v>
      </c>
      <c r="D35" s="320" t="s">
        <v>175</v>
      </c>
      <c r="E35" s="318" t="s">
        <v>152</v>
      </c>
      <c r="F35" s="318">
        <v>3995</v>
      </c>
      <c r="G35" s="319">
        <v>45498</v>
      </c>
      <c r="H35" s="321">
        <v>6588824</v>
      </c>
      <c r="I35" s="321" t="s">
        <v>153</v>
      </c>
      <c r="J35" s="311">
        <v>570</v>
      </c>
      <c r="K35" s="321" t="s">
        <v>146</v>
      </c>
      <c r="L35" s="311" t="s">
        <v>147</v>
      </c>
      <c r="M35" s="322">
        <v>38436893</v>
      </c>
      <c r="N35" s="312">
        <v>0</v>
      </c>
      <c r="O35" s="319"/>
      <c r="P35" s="322">
        <f>+RP_2024[[#This Row],[VALOR INICIAL]]-RP_2024[[#This Row],[VALOR ANULACION]]</f>
        <v>38436893</v>
      </c>
      <c r="Q35" s="323"/>
      <c r="R35" s="321">
        <f>VALUE(LEFT(RP_2024[[#This Row],[OBJETO]],3))</f>
        <v>4</v>
      </c>
      <c r="S35" s="324">
        <f t="shared" si="0"/>
        <v>242</v>
      </c>
      <c r="T35" s="321" t="str">
        <f>SUBSTITUTE(RP_2024[[#This Row],[CODIGO TIPO]],"-","")</f>
        <v>O232020200991122</v>
      </c>
      <c r="U35" s="317">
        <v>1905014</v>
      </c>
      <c r="V35" s="321">
        <f>VALUE(LEFT(RIGHT(RP_2024[[#This Row],[IMPUTACION PRESUPUESTAL]],6),3))</f>
        <v>135</v>
      </c>
      <c r="W35" s="317" t="s">
        <v>77</v>
      </c>
      <c r="X35" s="315">
        <f>VALUE(LEFT(RP_2024[[#This Row],[Actividad]],SEARCH(".",RP_2024[[#This Row],[Actividad]],1)-1))</f>
        <v>29</v>
      </c>
      <c r="Y35" s="317">
        <f>MONTH(RP_2024[[#This Row],[FECHA RP]])</f>
        <v>8</v>
      </c>
      <c r="Z35" s="316" t="str">
        <f>IF(RP_2024[[#This Row],[FEC ANULACION]]="","",MONTH(RP_2024[[#This Row],[FEC ANULACION]]))</f>
        <v/>
      </c>
      <c r="AA35" s="317" t="s">
        <v>148</v>
      </c>
      <c r="AB35" s="317" t="s">
        <v>149</v>
      </c>
      <c r="AC35" s="317" t="str">
        <f>MID(RP_2024[[#This Row],[Elemento PEP]],11,2)</f>
        <v>08</v>
      </c>
    </row>
    <row r="36" spans="1:29">
      <c r="A36" s="318">
        <v>3133</v>
      </c>
      <c r="B36" s="319">
        <v>45505</v>
      </c>
      <c r="C36" s="320" t="s">
        <v>187</v>
      </c>
      <c r="D36" s="320" t="s">
        <v>175</v>
      </c>
      <c r="E36" s="318" t="s">
        <v>152</v>
      </c>
      <c r="F36" s="318">
        <v>3994</v>
      </c>
      <c r="G36" s="319">
        <v>45498</v>
      </c>
      <c r="H36" s="321">
        <v>6588824</v>
      </c>
      <c r="I36" s="321" t="s">
        <v>153</v>
      </c>
      <c r="J36" s="311">
        <v>570</v>
      </c>
      <c r="K36" s="321" t="s">
        <v>146</v>
      </c>
      <c r="L36" s="311" t="s">
        <v>147</v>
      </c>
      <c r="M36" s="322">
        <v>47189948</v>
      </c>
      <c r="N36" s="312">
        <v>0</v>
      </c>
      <c r="O36" s="319"/>
      <c r="P36" s="322">
        <f>+RP_2024[[#This Row],[VALOR INICIAL]]-RP_2024[[#This Row],[VALOR ANULACION]]</f>
        <v>47189948</v>
      </c>
      <c r="Q36" s="323"/>
      <c r="R36" s="321">
        <f>VALUE(LEFT(RP_2024[[#This Row],[OBJETO]],3))</f>
        <v>4</v>
      </c>
      <c r="S36" s="324">
        <f t="shared" si="0"/>
        <v>242</v>
      </c>
      <c r="T36" s="321" t="str">
        <f>SUBSTITUTE(RP_2024[[#This Row],[CODIGO TIPO]],"-","")</f>
        <v>O232020200991122</v>
      </c>
      <c r="U36" s="317">
        <v>1905049</v>
      </c>
      <c r="V36" s="321">
        <f>VALUE(LEFT(RIGHT(RP_2024[[#This Row],[IMPUTACION PRESUPUESTAL]],6),3))</f>
        <v>119</v>
      </c>
      <c r="W36" s="317" t="s">
        <v>94</v>
      </c>
      <c r="X36" s="315">
        <f>VALUE(LEFT(RP_2024[[#This Row],[Actividad]],SEARCH(".",RP_2024[[#This Row],[Actividad]],1)-1))</f>
        <v>39</v>
      </c>
      <c r="Y36" s="317">
        <f>MONTH(RP_2024[[#This Row],[FECHA RP]])</f>
        <v>8</v>
      </c>
      <c r="Z36" s="316" t="str">
        <f>IF(RP_2024[[#This Row],[FEC ANULACION]]="","",MONTH(RP_2024[[#This Row],[FEC ANULACION]]))</f>
        <v/>
      </c>
      <c r="AA36" s="317" t="s">
        <v>148</v>
      </c>
      <c r="AB36" s="317" t="s">
        <v>185</v>
      </c>
      <c r="AC36" s="317" t="str">
        <f>MID(RP_2024[[#This Row],[Elemento PEP]],11,2)</f>
        <v>03</v>
      </c>
    </row>
    <row r="37" spans="1:29">
      <c r="A37" s="318">
        <v>3134</v>
      </c>
      <c r="B37" s="319">
        <v>45505</v>
      </c>
      <c r="C37" s="320" t="s">
        <v>188</v>
      </c>
      <c r="D37" s="320" t="s">
        <v>175</v>
      </c>
      <c r="E37" s="318" t="s">
        <v>152</v>
      </c>
      <c r="F37" s="318">
        <v>3993</v>
      </c>
      <c r="G37" s="319">
        <v>45498</v>
      </c>
      <c r="H37" s="321">
        <v>6588824</v>
      </c>
      <c r="I37" s="321" t="s">
        <v>153</v>
      </c>
      <c r="J37" s="311">
        <v>570</v>
      </c>
      <c r="K37" s="321" t="s">
        <v>146</v>
      </c>
      <c r="L37" s="311" t="s">
        <v>147</v>
      </c>
      <c r="M37" s="322">
        <v>140605203</v>
      </c>
      <c r="N37" s="312">
        <v>0</v>
      </c>
      <c r="O37" s="319"/>
      <c r="P37" s="322">
        <f>+RP_2024[[#This Row],[VALOR INICIAL]]-RP_2024[[#This Row],[VALOR ANULACION]]</f>
        <v>140605203</v>
      </c>
      <c r="Q37" s="323"/>
      <c r="R37" s="321">
        <f>VALUE(LEFT(RP_2024[[#This Row],[OBJETO]],3))</f>
        <v>4</v>
      </c>
      <c r="S37" s="324">
        <f t="shared" si="0"/>
        <v>242</v>
      </c>
      <c r="T37" s="321" t="str">
        <f>SUBSTITUTE(RP_2024[[#This Row],[CODIGO TIPO]],"-","")</f>
        <v>O232020200991122</v>
      </c>
      <c r="U37" s="317">
        <v>1905049</v>
      </c>
      <c r="V37" s="321">
        <f>VALUE(LEFT(RIGHT(RP_2024[[#This Row],[IMPUTACION PRESUPUESTAL]],6),3))</f>
        <v>110</v>
      </c>
      <c r="W37" s="317" t="s">
        <v>88</v>
      </c>
      <c r="X37" s="315">
        <f>VALUE(LEFT(RP_2024[[#This Row],[Actividad]],SEARCH(".",RP_2024[[#This Row],[Actividad]],1)-1))</f>
        <v>36</v>
      </c>
      <c r="Y37" s="317">
        <f>MONTH(RP_2024[[#This Row],[FECHA RP]])</f>
        <v>8</v>
      </c>
      <c r="Z37" s="316" t="str">
        <f>IF(RP_2024[[#This Row],[FEC ANULACION]]="","",MONTH(RP_2024[[#This Row],[FEC ANULACION]]))</f>
        <v/>
      </c>
      <c r="AA37" s="317" t="s">
        <v>148</v>
      </c>
      <c r="AB37" s="317" t="s">
        <v>185</v>
      </c>
      <c r="AC37" s="317" t="str">
        <f>MID(RP_2024[[#This Row],[Elemento PEP]],11,2)</f>
        <v>03</v>
      </c>
    </row>
    <row r="38" spans="1:29">
      <c r="A38" s="318">
        <v>3135</v>
      </c>
      <c r="B38" s="319">
        <v>45505</v>
      </c>
      <c r="C38" s="320" t="s">
        <v>189</v>
      </c>
      <c r="D38" s="320" t="s">
        <v>175</v>
      </c>
      <c r="E38" s="318" t="s">
        <v>152</v>
      </c>
      <c r="F38" s="318">
        <v>3991</v>
      </c>
      <c r="G38" s="319">
        <v>45498</v>
      </c>
      <c r="H38" s="321">
        <v>6588824</v>
      </c>
      <c r="I38" s="321" t="s">
        <v>153</v>
      </c>
      <c r="J38" s="311">
        <v>570</v>
      </c>
      <c r="K38" s="321" t="s">
        <v>146</v>
      </c>
      <c r="L38" s="311" t="s">
        <v>147</v>
      </c>
      <c r="M38" s="322">
        <v>38374330</v>
      </c>
      <c r="N38" s="312">
        <v>0</v>
      </c>
      <c r="O38" s="319"/>
      <c r="P38" s="322">
        <f>+RP_2024[[#This Row],[VALOR INICIAL]]-RP_2024[[#This Row],[VALOR ANULACION]]</f>
        <v>38374330</v>
      </c>
      <c r="Q38" s="323"/>
      <c r="R38" s="321">
        <f>VALUE(LEFT(RP_2024[[#This Row],[OBJETO]],3))</f>
        <v>4</v>
      </c>
      <c r="S38" s="324">
        <f t="shared" si="0"/>
        <v>242</v>
      </c>
      <c r="T38" s="321" t="str">
        <f>SUBSTITUTE(RP_2024[[#This Row],[CODIGO TIPO]],"-","")</f>
        <v>O232020200991122</v>
      </c>
      <c r="U38" s="317">
        <v>1905049</v>
      </c>
      <c r="V38" s="321">
        <f>VALUE(LEFT(RIGHT(RP_2024[[#This Row],[IMPUTACION PRESUPUESTAL]],6),3))</f>
        <v>116</v>
      </c>
      <c r="W38" s="317" t="s">
        <v>87</v>
      </c>
      <c r="X38" s="315">
        <f>VALUE(LEFT(RP_2024[[#This Row],[Actividad]],SEARCH(".",RP_2024[[#This Row],[Actividad]],1)-1))</f>
        <v>35</v>
      </c>
      <c r="Y38" s="317">
        <f>MONTH(RP_2024[[#This Row],[FECHA RP]])</f>
        <v>8</v>
      </c>
      <c r="Z38" s="316" t="str">
        <f>IF(RP_2024[[#This Row],[FEC ANULACION]]="","",MONTH(RP_2024[[#This Row],[FEC ANULACION]]))</f>
        <v/>
      </c>
      <c r="AA38" s="317" t="s">
        <v>148</v>
      </c>
      <c r="AB38" s="317" t="s">
        <v>185</v>
      </c>
      <c r="AC38" s="317" t="str">
        <f>MID(RP_2024[[#This Row],[Elemento PEP]],11,2)</f>
        <v>03</v>
      </c>
    </row>
    <row r="39" spans="1:29">
      <c r="A39" s="318">
        <v>3136</v>
      </c>
      <c r="B39" s="319">
        <v>45505</v>
      </c>
      <c r="C39" s="320" t="s">
        <v>190</v>
      </c>
      <c r="D39" s="320" t="s">
        <v>175</v>
      </c>
      <c r="E39" s="318" t="s">
        <v>152</v>
      </c>
      <c r="F39" s="318">
        <v>3990</v>
      </c>
      <c r="G39" s="319">
        <v>45498</v>
      </c>
      <c r="H39" s="321">
        <v>6588824</v>
      </c>
      <c r="I39" s="321" t="s">
        <v>153</v>
      </c>
      <c r="J39" s="311">
        <v>570</v>
      </c>
      <c r="K39" s="321" t="s">
        <v>146</v>
      </c>
      <c r="L39" s="311" t="s">
        <v>147</v>
      </c>
      <c r="M39" s="322">
        <v>121666173</v>
      </c>
      <c r="N39" s="312">
        <v>0</v>
      </c>
      <c r="O39" s="319"/>
      <c r="P39" s="322">
        <f>+RP_2024[[#This Row],[VALOR INICIAL]]-RP_2024[[#This Row],[VALOR ANULACION]]</f>
        <v>121666173</v>
      </c>
      <c r="Q39" s="323"/>
      <c r="R39" s="321">
        <f>VALUE(LEFT(RP_2024[[#This Row],[OBJETO]],3))</f>
        <v>4</v>
      </c>
      <c r="S39" s="324">
        <f t="shared" si="0"/>
        <v>242</v>
      </c>
      <c r="T39" s="321" t="str">
        <f>SUBSTITUTE(RP_2024[[#This Row],[CODIGO TIPO]],"-","")</f>
        <v>O232020200991122</v>
      </c>
      <c r="U39" s="317">
        <v>1905054</v>
      </c>
      <c r="V39" s="321">
        <f>VALUE(LEFT(RIGHT(RP_2024[[#This Row],[IMPUTACION PRESUPUESTAL]],6),3))</f>
        <v>236</v>
      </c>
      <c r="W39" s="317" t="s">
        <v>42</v>
      </c>
      <c r="X39" s="315">
        <f>VALUE(LEFT(RP_2024[[#This Row],[Actividad]],SEARCH(".",RP_2024[[#This Row],[Actividad]],1)-1))</f>
        <v>2</v>
      </c>
      <c r="Y39" s="317">
        <f>MONTH(RP_2024[[#This Row],[FECHA RP]])</f>
        <v>8</v>
      </c>
      <c r="Z39" s="316" t="str">
        <f>IF(RP_2024[[#This Row],[FEC ANULACION]]="","",MONTH(RP_2024[[#This Row],[FEC ANULACION]]))</f>
        <v/>
      </c>
      <c r="AA39" s="317" t="s">
        <v>148</v>
      </c>
      <c r="AB39" s="317" t="s">
        <v>154</v>
      </c>
      <c r="AC39" s="317" t="str">
        <f>MID(RP_2024[[#This Row],[Elemento PEP]],11,2)</f>
        <v>13</v>
      </c>
    </row>
    <row r="40" spans="1:29">
      <c r="A40" s="318">
        <v>3137</v>
      </c>
      <c r="B40" s="319">
        <v>45505</v>
      </c>
      <c r="C40" s="320" t="s">
        <v>191</v>
      </c>
      <c r="D40" s="320" t="s">
        <v>175</v>
      </c>
      <c r="E40" s="318" t="s">
        <v>152</v>
      </c>
      <c r="F40" s="318">
        <v>3988</v>
      </c>
      <c r="G40" s="319">
        <v>45498</v>
      </c>
      <c r="H40" s="321">
        <v>6588824</v>
      </c>
      <c r="I40" s="321" t="s">
        <v>153</v>
      </c>
      <c r="J40" s="311">
        <v>570</v>
      </c>
      <c r="K40" s="321" t="s">
        <v>146</v>
      </c>
      <c r="L40" s="311" t="s">
        <v>147</v>
      </c>
      <c r="M40" s="322">
        <v>113472422</v>
      </c>
      <c r="N40" s="312">
        <v>0</v>
      </c>
      <c r="O40" s="319"/>
      <c r="P40" s="322">
        <f>+RP_2024[[#This Row],[VALOR INICIAL]]-RP_2024[[#This Row],[VALOR ANULACION]]</f>
        <v>113472422</v>
      </c>
      <c r="Q40" s="323"/>
      <c r="R40" s="321">
        <f>VALUE(LEFT(RP_2024[[#This Row],[OBJETO]],3))</f>
        <v>4</v>
      </c>
      <c r="S40" s="324">
        <f t="shared" si="0"/>
        <v>242</v>
      </c>
      <c r="T40" s="321" t="str">
        <f>SUBSTITUTE(RP_2024[[#This Row],[CODIGO TIPO]],"-","")</f>
        <v>O232020200991122</v>
      </c>
      <c r="U40" s="317">
        <v>1905014</v>
      </c>
      <c r="V40" s="321">
        <f>VALUE(LEFT(RIGHT(RP_2024[[#This Row],[IMPUTACION PRESUPUESTAL]],6),3))</f>
        <v>127</v>
      </c>
      <c r="W40" s="317" t="s">
        <v>66</v>
      </c>
      <c r="X40" s="315">
        <f>VALUE(LEFT(RP_2024[[#This Row],[Actividad]],SEARCH(".",RP_2024[[#This Row],[Actividad]],1)-1))</f>
        <v>19</v>
      </c>
      <c r="Y40" s="317">
        <f>MONTH(RP_2024[[#This Row],[FECHA RP]])</f>
        <v>8</v>
      </c>
      <c r="Z40" s="316" t="str">
        <f>IF(RP_2024[[#This Row],[FEC ANULACION]]="","",MONTH(RP_2024[[#This Row],[FEC ANULACION]]))</f>
        <v/>
      </c>
      <c r="AA40" s="317" t="s">
        <v>148</v>
      </c>
      <c r="AB40" s="317" t="s">
        <v>192</v>
      </c>
      <c r="AC40" s="317" t="str">
        <f>MID(RP_2024[[#This Row],[Elemento PEP]],11,2)</f>
        <v>07</v>
      </c>
    </row>
    <row r="41" spans="1:29">
      <c r="A41" s="318">
        <v>3138</v>
      </c>
      <c r="B41" s="319">
        <v>45505</v>
      </c>
      <c r="C41" s="320" t="s">
        <v>193</v>
      </c>
      <c r="D41" s="320" t="s">
        <v>175</v>
      </c>
      <c r="E41" s="318" t="s">
        <v>152</v>
      </c>
      <c r="F41" s="318">
        <v>3989</v>
      </c>
      <c r="G41" s="319">
        <v>45498</v>
      </c>
      <c r="H41" s="321">
        <v>6588824</v>
      </c>
      <c r="I41" s="321" t="s">
        <v>153</v>
      </c>
      <c r="J41" s="311">
        <v>570</v>
      </c>
      <c r="K41" s="321" t="s">
        <v>146</v>
      </c>
      <c r="L41" s="311" t="s">
        <v>147</v>
      </c>
      <c r="M41" s="322">
        <v>32852935</v>
      </c>
      <c r="N41" s="312">
        <v>0</v>
      </c>
      <c r="O41" s="319"/>
      <c r="P41" s="322">
        <f>+RP_2024[[#This Row],[VALOR INICIAL]]-RP_2024[[#This Row],[VALOR ANULACION]]</f>
        <v>32852935</v>
      </c>
      <c r="Q41" s="323"/>
      <c r="R41" s="321">
        <f>VALUE(LEFT(RP_2024[[#This Row],[OBJETO]],3))</f>
        <v>4</v>
      </c>
      <c r="S41" s="324">
        <f t="shared" si="0"/>
        <v>242</v>
      </c>
      <c r="T41" s="321" t="str">
        <f>SUBSTITUTE(RP_2024[[#This Row],[CODIGO TIPO]],"-","")</f>
        <v>O232020200991122</v>
      </c>
      <c r="U41" s="317">
        <v>1905014</v>
      </c>
      <c r="V41" s="321">
        <f>VALUE(LEFT(RIGHT(RP_2024[[#This Row],[IMPUTACION PRESUPUESTAL]],6),3))</f>
        <v>125</v>
      </c>
      <c r="W41" s="317" t="s">
        <v>51</v>
      </c>
      <c r="X41" s="315">
        <f>VALUE(LEFT(RP_2024[[#This Row],[Actividad]],SEARCH(".",RP_2024[[#This Row],[Actividad]],1)-1))</f>
        <v>7</v>
      </c>
      <c r="Y41" s="317">
        <f>MONTH(RP_2024[[#This Row],[FECHA RP]])</f>
        <v>8</v>
      </c>
      <c r="Z41" s="316" t="str">
        <f>IF(RP_2024[[#This Row],[FEC ANULACION]]="","",MONTH(RP_2024[[#This Row],[FEC ANULACION]]))</f>
        <v/>
      </c>
      <c r="AA41" s="317" t="s">
        <v>148</v>
      </c>
      <c r="AB41" s="317" t="s">
        <v>162</v>
      </c>
      <c r="AC41" s="317" t="str">
        <f>MID(RP_2024[[#This Row],[Elemento PEP]],11,2)</f>
        <v>13</v>
      </c>
    </row>
    <row r="42" spans="1:29">
      <c r="A42" s="318">
        <v>3139</v>
      </c>
      <c r="B42" s="319">
        <v>45505</v>
      </c>
      <c r="C42" s="320" t="s">
        <v>194</v>
      </c>
      <c r="D42" s="320" t="s">
        <v>175</v>
      </c>
      <c r="E42" s="318" t="s">
        <v>152</v>
      </c>
      <c r="F42" s="318">
        <v>3986</v>
      </c>
      <c r="G42" s="319">
        <v>45498</v>
      </c>
      <c r="H42" s="321">
        <v>6588824</v>
      </c>
      <c r="I42" s="321" t="s">
        <v>153</v>
      </c>
      <c r="J42" s="311">
        <v>570</v>
      </c>
      <c r="K42" s="321" t="s">
        <v>146</v>
      </c>
      <c r="L42" s="311" t="s">
        <v>147</v>
      </c>
      <c r="M42" s="322">
        <v>34740613</v>
      </c>
      <c r="N42" s="312">
        <v>0</v>
      </c>
      <c r="O42" s="319"/>
      <c r="P42" s="322">
        <f>+RP_2024[[#This Row],[VALOR INICIAL]]-RP_2024[[#This Row],[VALOR ANULACION]]</f>
        <v>34740613</v>
      </c>
      <c r="Q42" s="323"/>
      <c r="R42" s="321">
        <f>VALUE(LEFT(RP_2024[[#This Row],[OBJETO]],3))</f>
        <v>4</v>
      </c>
      <c r="S42" s="324">
        <f t="shared" si="0"/>
        <v>242</v>
      </c>
      <c r="T42" s="321" t="str">
        <f>SUBSTITUTE(RP_2024[[#This Row],[CODIGO TIPO]],"-","")</f>
        <v>O232020200991122</v>
      </c>
      <c r="U42" s="317">
        <v>1905014</v>
      </c>
      <c r="V42" s="321">
        <f>VALUE(LEFT(RIGHT(RP_2024[[#This Row],[IMPUTACION PRESUPUESTAL]],6),3))</f>
        <v>134</v>
      </c>
      <c r="W42" s="317" t="s">
        <v>75</v>
      </c>
      <c r="X42" s="315">
        <f>VALUE(LEFT(RP_2024[[#This Row],[Actividad]],SEARCH(".",RP_2024[[#This Row],[Actividad]],1)-1))</f>
        <v>27</v>
      </c>
      <c r="Y42" s="317">
        <f>MONTH(RP_2024[[#This Row],[FECHA RP]])</f>
        <v>8</v>
      </c>
      <c r="Z42" s="316" t="str">
        <f>IF(RP_2024[[#This Row],[FEC ANULACION]]="","",MONTH(RP_2024[[#This Row],[FEC ANULACION]]))</f>
        <v/>
      </c>
      <c r="AA42" s="317" t="s">
        <v>148</v>
      </c>
      <c r="AB42" s="317" t="s">
        <v>149</v>
      </c>
      <c r="AC42" s="317" t="str">
        <f>MID(RP_2024[[#This Row],[Elemento PEP]],11,2)</f>
        <v>08</v>
      </c>
    </row>
    <row r="43" spans="1:29">
      <c r="A43" s="318">
        <v>3140</v>
      </c>
      <c r="B43" s="319">
        <v>45505</v>
      </c>
      <c r="C43" s="320" t="s">
        <v>195</v>
      </c>
      <c r="D43" s="320" t="s">
        <v>175</v>
      </c>
      <c r="E43" s="318" t="s">
        <v>152</v>
      </c>
      <c r="F43" s="318">
        <v>3987</v>
      </c>
      <c r="G43" s="319">
        <v>45498</v>
      </c>
      <c r="H43" s="321">
        <v>6588824</v>
      </c>
      <c r="I43" s="321" t="s">
        <v>153</v>
      </c>
      <c r="J43" s="311">
        <v>570</v>
      </c>
      <c r="K43" s="321" t="s">
        <v>146</v>
      </c>
      <c r="L43" s="311" t="s">
        <v>147</v>
      </c>
      <c r="M43" s="322">
        <v>6515343</v>
      </c>
      <c r="N43" s="312">
        <v>0</v>
      </c>
      <c r="O43" s="319"/>
      <c r="P43" s="322">
        <f>+RP_2024[[#This Row],[VALOR INICIAL]]-RP_2024[[#This Row],[VALOR ANULACION]]</f>
        <v>6515343</v>
      </c>
      <c r="Q43" s="323"/>
      <c r="R43" s="321">
        <f>VALUE(LEFT(RP_2024[[#This Row],[OBJETO]],3))</f>
        <v>4</v>
      </c>
      <c r="S43" s="324">
        <f t="shared" si="0"/>
        <v>242</v>
      </c>
      <c r="T43" s="321" t="str">
        <f>SUBSTITUTE(RP_2024[[#This Row],[CODIGO TIPO]],"-","")</f>
        <v>O232020200991122</v>
      </c>
      <c r="U43" s="317">
        <v>1905014</v>
      </c>
      <c r="V43" s="321">
        <f>VALUE(LEFT(RIGHT(RP_2024[[#This Row],[IMPUTACION PRESUPUESTAL]],6),3))</f>
        <v>136</v>
      </c>
      <c r="W43" s="317" t="s">
        <v>71</v>
      </c>
      <c r="X43" s="315">
        <f>VALUE(LEFT(RP_2024[[#This Row],[Actividad]],SEARCH(".",RP_2024[[#This Row],[Actividad]],1)-1))</f>
        <v>24</v>
      </c>
      <c r="Y43" s="317">
        <f>MONTH(RP_2024[[#This Row],[FECHA RP]])</f>
        <v>8</v>
      </c>
      <c r="Z43" s="316" t="str">
        <f>IF(RP_2024[[#This Row],[FEC ANULACION]]="","",MONTH(RP_2024[[#This Row],[FEC ANULACION]]))</f>
        <v/>
      </c>
      <c r="AA43" s="317" t="s">
        <v>148</v>
      </c>
      <c r="AB43" s="317" t="s">
        <v>160</v>
      </c>
      <c r="AC43" s="317" t="str">
        <f>MID(RP_2024[[#This Row],[Elemento PEP]],11,2)</f>
        <v>09</v>
      </c>
    </row>
    <row r="44" spans="1:29">
      <c r="A44" s="318">
        <v>3140</v>
      </c>
      <c r="B44" s="319">
        <v>45505</v>
      </c>
      <c r="C44" s="320" t="s">
        <v>195</v>
      </c>
      <c r="D44" s="320" t="s">
        <v>175</v>
      </c>
      <c r="E44" s="318" t="s">
        <v>152</v>
      </c>
      <c r="F44" s="318">
        <v>3987</v>
      </c>
      <c r="G44" s="319">
        <v>45498</v>
      </c>
      <c r="H44" s="321">
        <v>6588824</v>
      </c>
      <c r="I44" s="321" t="s">
        <v>153</v>
      </c>
      <c r="J44" s="311">
        <v>570</v>
      </c>
      <c r="K44" s="321" t="s">
        <v>146</v>
      </c>
      <c r="L44" s="311" t="s">
        <v>147</v>
      </c>
      <c r="M44" s="322">
        <v>6515343</v>
      </c>
      <c r="N44" s="312">
        <v>0</v>
      </c>
      <c r="O44" s="319"/>
      <c r="P44" s="322">
        <f>+RP_2024[[#This Row],[VALOR INICIAL]]-RP_2024[[#This Row],[VALOR ANULACION]]</f>
        <v>6515343</v>
      </c>
      <c r="Q44" s="323"/>
      <c r="R44" s="321">
        <f>VALUE(LEFT(RP_2024[[#This Row],[OBJETO]],3))</f>
        <v>4</v>
      </c>
      <c r="S44" s="324">
        <f t="shared" si="0"/>
        <v>242</v>
      </c>
      <c r="T44" s="321" t="str">
        <f>SUBSTITUTE(RP_2024[[#This Row],[CODIGO TIPO]],"-","")</f>
        <v>O232020200991122</v>
      </c>
      <c r="U44" s="317">
        <v>1905014</v>
      </c>
      <c r="V44" s="321">
        <f>VALUE(LEFT(RIGHT(RP_2024[[#This Row],[IMPUTACION PRESUPUESTAL]],6),3))</f>
        <v>136</v>
      </c>
      <c r="W44" s="317" t="s">
        <v>72</v>
      </c>
      <c r="X44" s="315">
        <f>VALUE(LEFT(RP_2024[[#This Row],[Actividad]],SEARCH(".",RP_2024[[#This Row],[Actividad]],1)-1))</f>
        <v>24</v>
      </c>
      <c r="Y44" s="317">
        <f>MONTH(RP_2024[[#This Row],[FECHA RP]])</f>
        <v>8</v>
      </c>
      <c r="Z44" s="316" t="str">
        <f>IF(RP_2024[[#This Row],[FEC ANULACION]]="","",MONTH(RP_2024[[#This Row],[FEC ANULACION]]))</f>
        <v/>
      </c>
      <c r="AA44" s="317" t="s">
        <v>148</v>
      </c>
      <c r="AB44" s="317" t="s">
        <v>160</v>
      </c>
      <c r="AC44" s="317" t="str">
        <f>MID(RP_2024[[#This Row],[Elemento PEP]],11,2)</f>
        <v>09</v>
      </c>
    </row>
    <row r="45" spans="1:29">
      <c r="A45" s="318">
        <v>3141</v>
      </c>
      <c r="B45" s="319">
        <v>45505</v>
      </c>
      <c r="C45" s="320" t="s">
        <v>196</v>
      </c>
      <c r="D45" s="320" t="s">
        <v>175</v>
      </c>
      <c r="E45" s="318" t="s">
        <v>152</v>
      </c>
      <c r="F45" s="318">
        <v>3985</v>
      </c>
      <c r="G45" s="319">
        <v>45498</v>
      </c>
      <c r="H45" s="321">
        <v>6588824</v>
      </c>
      <c r="I45" s="321" t="s">
        <v>153</v>
      </c>
      <c r="J45" s="311">
        <v>570</v>
      </c>
      <c r="K45" s="321" t="s">
        <v>146</v>
      </c>
      <c r="L45" s="311" t="s">
        <v>147</v>
      </c>
      <c r="M45" s="322">
        <v>121666173</v>
      </c>
      <c r="N45" s="312">
        <v>0</v>
      </c>
      <c r="O45" s="319"/>
      <c r="P45" s="322">
        <f>+RP_2024[[#This Row],[VALOR INICIAL]]-RP_2024[[#This Row],[VALOR ANULACION]]</f>
        <v>121666173</v>
      </c>
      <c r="Q45" s="323"/>
      <c r="R45" s="321">
        <f>VALUE(LEFT(RP_2024[[#This Row],[OBJETO]],3))</f>
        <v>4</v>
      </c>
      <c r="S45" s="324">
        <f t="shared" si="0"/>
        <v>242</v>
      </c>
      <c r="T45" s="321" t="str">
        <f>SUBSTITUTE(RP_2024[[#This Row],[CODIGO TIPO]],"-","")</f>
        <v>O232020200991122</v>
      </c>
      <c r="U45" s="317">
        <v>1905054</v>
      </c>
      <c r="V45" s="321">
        <f>VALUE(LEFT(RIGHT(RP_2024[[#This Row],[IMPUTACION PRESUPUESTAL]],6),3))</f>
        <v>237</v>
      </c>
      <c r="W45" s="317" t="s">
        <v>46</v>
      </c>
      <c r="X45" s="315">
        <f>VALUE(LEFT(RP_2024[[#This Row],[Actividad]],SEARCH(".",RP_2024[[#This Row],[Actividad]],1)-1))</f>
        <v>4</v>
      </c>
      <c r="Y45" s="317">
        <f>MONTH(RP_2024[[#This Row],[FECHA RP]])</f>
        <v>8</v>
      </c>
      <c r="Z45" s="316" t="str">
        <f>IF(RP_2024[[#This Row],[FEC ANULACION]]="","",MONTH(RP_2024[[#This Row],[FEC ANULACION]]))</f>
        <v/>
      </c>
      <c r="AA45" s="317" t="s">
        <v>148</v>
      </c>
      <c r="AB45" s="317" t="s">
        <v>154</v>
      </c>
      <c r="AC45" s="317" t="str">
        <f>MID(RP_2024[[#This Row],[Elemento PEP]],11,2)</f>
        <v>13</v>
      </c>
    </row>
    <row r="46" spans="1:29">
      <c r="A46" s="318">
        <v>3142</v>
      </c>
      <c r="B46" s="319">
        <v>45505</v>
      </c>
      <c r="C46" s="320" t="s">
        <v>197</v>
      </c>
      <c r="D46" s="320" t="s">
        <v>175</v>
      </c>
      <c r="E46" s="318" t="s">
        <v>152</v>
      </c>
      <c r="F46" s="318">
        <v>3984</v>
      </c>
      <c r="G46" s="319">
        <v>45498</v>
      </c>
      <c r="H46" s="321">
        <v>6588824</v>
      </c>
      <c r="I46" s="321" t="s">
        <v>153</v>
      </c>
      <c r="J46" s="311">
        <v>570</v>
      </c>
      <c r="K46" s="321" t="s">
        <v>146</v>
      </c>
      <c r="L46" s="311" t="s">
        <v>147</v>
      </c>
      <c r="M46" s="322">
        <v>47165479</v>
      </c>
      <c r="N46" s="312">
        <v>0</v>
      </c>
      <c r="O46" s="319"/>
      <c r="P46" s="322">
        <f>+RP_2024[[#This Row],[VALOR INICIAL]]-RP_2024[[#This Row],[VALOR ANULACION]]</f>
        <v>47165479</v>
      </c>
      <c r="Q46" s="323"/>
      <c r="R46" s="321">
        <f>VALUE(LEFT(RP_2024[[#This Row],[OBJETO]],3))</f>
        <v>4</v>
      </c>
      <c r="S46" s="324">
        <f t="shared" si="0"/>
        <v>242</v>
      </c>
      <c r="T46" s="321" t="str">
        <f>SUBSTITUTE(RP_2024[[#This Row],[CODIGO TIPO]],"-","")</f>
        <v>O232020200991122</v>
      </c>
      <c r="U46" s="317">
        <v>1905014</v>
      </c>
      <c r="V46" s="321">
        <f>VALUE(LEFT(RIGHT(RP_2024[[#This Row],[IMPUTACION PRESUPUESTAL]],6),3))</f>
        <v>128</v>
      </c>
      <c r="W46" s="317" t="s">
        <v>68</v>
      </c>
      <c r="X46" s="315">
        <f>VALUE(LEFT(RP_2024[[#This Row],[Actividad]],SEARCH(".",RP_2024[[#This Row],[Actividad]],1)-1))</f>
        <v>21</v>
      </c>
      <c r="Y46" s="317">
        <f>MONTH(RP_2024[[#This Row],[FECHA RP]])</f>
        <v>8</v>
      </c>
      <c r="Z46" s="316" t="str">
        <f>IF(RP_2024[[#This Row],[FEC ANULACION]]="","",MONTH(RP_2024[[#This Row],[FEC ANULACION]]))</f>
        <v/>
      </c>
      <c r="AA46" s="317" t="s">
        <v>148</v>
      </c>
      <c r="AB46" s="317" t="s">
        <v>192</v>
      </c>
      <c r="AC46" s="317" t="str">
        <f>MID(RP_2024[[#This Row],[Elemento PEP]],11,2)</f>
        <v>07</v>
      </c>
    </row>
    <row r="47" spans="1:29">
      <c r="A47" s="318">
        <v>3143</v>
      </c>
      <c r="B47" s="319">
        <v>45505</v>
      </c>
      <c r="C47" s="320" t="s">
        <v>198</v>
      </c>
      <c r="D47" s="320" t="s">
        <v>175</v>
      </c>
      <c r="E47" s="318" t="s">
        <v>152</v>
      </c>
      <c r="F47" s="318">
        <v>3983</v>
      </c>
      <c r="G47" s="319">
        <v>45498</v>
      </c>
      <c r="H47" s="321">
        <v>6588824</v>
      </c>
      <c r="I47" s="321" t="s">
        <v>153</v>
      </c>
      <c r="J47" s="311">
        <v>570</v>
      </c>
      <c r="K47" s="321" t="s">
        <v>146</v>
      </c>
      <c r="L47" s="311" t="s">
        <v>147</v>
      </c>
      <c r="M47" s="322">
        <v>61195183</v>
      </c>
      <c r="N47" s="312">
        <v>0</v>
      </c>
      <c r="O47" s="319"/>
      <c r="P47" s="322">
        <f>+RP_2024[[#This Row],[VALOR INICIAL]]-RP_2024[[#This Row],[VALOR ANULACION]]</f>
        <v>61195183</v>
      </c>
      <c r="Q47" s="323"/>
      <c r="R47" s="321">
        <f>VALUE(LEFT(RP_2024[[#This Row],[OBJETO]],3))</f>
        <v>4</v>
      </c>
      <c r="S47" s="324">
        <f t="shared" si="0"/>
        <v>242</v>
      </c>
      <c r="T47" s="321" t="str">
        <f>SUBSTITUTE(RP_2024[[#This Row],[CODIGO TIPO]],"-","")</f>
        <v>O232020200991122</v>
      </c>
      <c r="U47" s="317">
        <v>1905049</v>
      </c>
      <c r="V47" s="321">
        <f>VALUE(LEFT(RIGHT(RP_2024[[#This Row],[IMPUTACION PRESUPUESTAL]],6),3))</f>
        <v>104</v>
      </c>
      <c r="W47" s="317" t="s">
        <v>85</v>
      </c>
      <c r="X47" s="315">
        <f>VALUE(LEFT(RP_2024[[#This Row],[Actividad]],SEARCH(".",RP_2024[[#This Row],[Actividad]],1)-1))</f>
        <v>34</v>
      </c>
      <c r="Y47" s="317">
        <f>MONTH(RP_2024[[#This Row],[FECHA RP]])</f>
        <v>8</v>
      </c>
      <c r="Z47" s="316" t="str">
        <f>IF(RP_2024[[#This Row],[FEC ANULACION]]="","",MONTH(RP_2024[[#This Row],[FEC ANULACION]]))</f>
        <v/>
      </c>
      <c r="AA47" s="317" t="s">
        <v>148</v>
      </c>
      <c r="AB47" s="317" t="s">
        <v>156</v>
      </c>
      <c r="AC47" s="317" t="str">
        <f>MID(RP_2024[[#This Row],[Elemento PEP]],11,2)</f>
        <v>06</v>
      </c>
    </row>
    <row r="48" spans="1:29">
      <c r="A48" s="318">
        <v>3144</v>
      </c>
      <c r="B48" s="319">
        <v>45505</v>
      </c>
      <c r="C48" s="320" t="s">
        <v>199</v>
      </c>
      <c r="D48" s="320" t="s">
        <v>175</v>
      </c>
      <c r="E48" s="318" t="s">
        <v>152</v>
      </c>
      <c r="F48" s="318">
        <v>3981</v>
      </c>
      <c r="G48" s="319">
        <v>45498</v>
      </c>
      <c r="H48" s="321">
        <v>6588824</v>
      </c>
      <c r="I48" s="321" t="s">
        <v>153</v>
      </c>
      <c r="J48" s="311">
        <v>570</v>
      </c>
      <c r="K48" s="321" t="s">
        <v>146</v>
      </c>
      <c r="L48" s="311" t="s">
        <v>147</v>
      </c>
      <c r="M48" s="322">
        <v>35636545</v>
      </c>
      <c r="N48" s="312">
        <v>0</v>
      </c>
      <c r="O48" s="319"/>
      <c r="P48" s="322">
        <f>+RP_2024[[#This Row],[VALOR INICIAL]]-RP_2024[[#This Row],[VALOR ANULACION]]</f>
        <v>35636545</v>
      </c>
      <c r="Q48" s="323"/>
      <c r="R48" s="321">
        <f>VALUE(LEFT(RP_2024[[#This Row],[OBJETO]],3))</f>
        <v>4</v>
      </c>
      <c r="S48" s="324">
        <f t="shared" si="0"/>
        <v>242</v>
      </c>
      <c r="T48" s="321" t="str">
        <f>SUBSTITUTE(RP_2024[[#This Row],[CODIGO TIPO]],"-","")</f>
        <v>O232020200991122</v>
      </c>
      <c r="U48" s="317">
        <v>1905014</v>
      </c>
      <c r="V48" s="321">
        <f>VALUE(LEFT(RIGHT(RP_2024[[#This Row],[IMPUTACION PRESUPUESTAL]],6),3))</f>
        <v>129</v>
      </c>
      <c r="W48" s="317" t="s">
        <v>69</v>
      </c>
      <c r="X48" s="315">
        <f>VALUE(LEFT(RP_2024[[#This Row],[Actividad]],SEARCH(".",RP_2024[[#This Row],[Actividad]],1)-1))</f>
        <v>22</v>
      </c>
      <c r="Y48" s="317">
        <f>MONTH(RP_2024[[#This Row],[FECHA RP]])</f>
        <v>8</v>
      </c>
      <c r="Z48" s="316" t="str">
        <f>IF(RP_2024[[#This Row],[FEC ANULACION]]="","",MONTH(RP_2024[[#This Row],[FEC ANULACION]]))</f>
        <v/>
      </c>
      <c r="AA48" s="317" t="s">
        <v>148</v>
      </c>
      <c r="AB48" s="317" t="s">
        <v>149</v>
      </c>
      <c r="AC48" s="317" t="str">
        <f>MID(RP_2024[[#This Row],[Elemento PEP]],11,2)</f>
        <v>08</v>
      </c>
    </row>
    <row r="49" spans="1:29">
      <c r="A49" s="318">
        <v>3145</v>
      </c>
      <c r="B49" s="319">
        <v>45505</v>
      </c>
      <c r="C49" s="320" t="s">
        <v>200</v>
      </c>
      <c r="D49" s="320" t="s">
        <v>175</v>
      </c>
      <c r="E49" s="318" t="s">
        <v>152</v>
      </c>
      <c r="F49" s="318">
        <v>3980</v>
      </c>
      <c r="G49" s="319">
        <v>45498</v>
      </c>
      <c r="H49" s="321">
        <v>6588824</v>
      </c>
      <c r="I49" s="321" t="s">
        <v>153</v>
      </c>
      <c r="J49" s="311">
        <v>570</v>
      </c>
      <c r="K49" s="321" t="s">
        <v>146</v>
      </c>
      <c r="L49" s="311" t="s">
        <v>147</v>
      </c>
      <c r="M49" s="322">
        <v>14922284</v>
      </c>
      <c r="N49" s="312">
        <v>0</v>
      </c>
      <c r="O49" s="319"/>
      <c r="P49" s="322">
        <f>+RP_2024[[#This Row],[VALOR INICIAL]]-RP_2024[[#This Row],[VALOR ANULACION]]</f>
        <v>14922284</v>
      </c>
      <c r="Q49" s="323"/>
      <c r="R49" s="321">
        <f>VALUE(LEFT(RP_2024[[#This Row],[OBJETO]],3))</f>
        <v>4</v>
      </c>
      <c r="S49" s="324">
        <f t="shared" si="0"/>
        <v>242</v>
      </c>
      <c r="T49" s="321" t="str">
        <f>SUBSTITUTE(RP_2024[[#This Row],[CODIGO TIPO]],"-","")</f>
        <v>O232020200991122</v>
      </c>
      <c r="U49" s="317">
        <v>1905049</v>
      </c>
      <c r="V49" s="321">
        <f>VALUE(LEFT(RIGHT(RP_2024[[#This Row],[IMPUTACION PRESUPUESTAL]],6),3))</f>
        <v>111</v>
      </c>
      <c r="W49" s="317" t="s">
        <v>89</v>
      </c>
      <c r="X49" s="315">
        <f>VALUE(LEFT(RP_2024[[#This Row],[Actividad]],SEARCH(".",RP_2024[[#This Row],[Actividad]],1)-1))</f>
        <v>36</v>
      </c>
      <c r="Y49" s="317">
        <f>MONTH(RP_2024[[#This Row],[FECHA RP]])</f>
        <v>8</v>
      </c>
      <c r="Z49" s="316" t="str">
        <f>IF(RP_2024[[#This Row],[FEC ANULACION]]="","",MONTH(RP_2024[[#This Row],[FEC ANULACION]]))</f>
        <v/>
      </c>
      <c r="AA49" s="317" t="s">
        <v>148</v>
      </c>
      <c r="AB49" s="317" t="s">
        <v>185</v>
      </c>
      <c r="AC49" s="317" t="str">
        <f>MID(RP_2024[[#This Row],[Elemento PEP]],11,2)</f>
        <v>03</v>
      </c>
    </row>
    <row r="50" spans="1:29">
      <c r="A50" s="318">
        <v>3146</v>
      </c>
      <c r="B50" s="319">
        <v>45505</v>
      </c>
      <c r="C50" s="320" t="s">
        <v>201</v>
      </c>
      <c r="D50" s="320" t="s">
        <v>175</v>
      </c>
      <c r="E50" s="318" t="s">
        <v>152</v>
      </c>
      <c r="F50" s="318">
        <v>3979</v>
      </c>
      <c r="G50" s="319">
        <v>45498</v>
      </c>
      <c r="H50" s="321">
        <v>6588824</v>
      </c>
      <c r="I50" s="321" t="s">
        <v>153</v>
      </c>
      <c r="J50" s="311">
        <v>570</v>
      </c>
      <c r="K50" s="321" t="s">
        <v>146</v>
      </c>
      <c r="L50" s="311" t="s">
        <v>147</v>
      </c>
      <c r="M50" s="322">
        <v>71019032</v>
      </c>
      <c r="N50" s="312">
        <v>0</v>
      </c>
      <c r="O50" s="319"/>
      <c r="P50" s="322">
        <f>+RP_2024[[#This Row],[VALOR INICIAL]]-RP_2024[[#This Row],[VALOR ANULACION]]</f>
        <v>71019032</v>
      </c>
      <c r="Q50" s="323"/>
      <c r="R50" s="321">
        <f>VALUE(LEFT(RP_2024[[#This Row],[OBJETO]],3))</f>
        <v>4</v>
      </c>
      <c r="S50" s="324">
        <f t="shared" si="0"/>
        <v>242</v>
      </c>
      <c r="T50" s="321" t="str">
        <f>SUBSTITUTE(RP_2024[[#This Row],[CODIGO TIPO]],"-","")</f>
        <v>O232020200991122</v>
      </c>
      <c r="U50" s="317">
        <v>1905014</v>
      </c>
      <c r="V50" s="321">
        <f>VALUE(LEFT(RIGHT(RP_2024[[#This Row],[IMPUTACION PRESUPUESTAL]],6),3))</f>
        <v>139</v>
      </c>
      <c r="W50" s="317" t="s">
        <v>73</v>
      </c>
      <c r="X50" s="315">
        <f>VALUE(LEFT(RP_2024[[#This Row],[Actividad]],SEARCH(".",RP_2024[[#This Row],[Actividad]],1)-1))</f>
        <v>25</v>
      </c>
      <c r="Y50" s="317">
        <f>MONTH(RP_2024[[#This Row],[FECHA RP]])</f>
        <v>8</v>
      </c>
      <c r="Z50" s="316" t="str">
        <f>IF(RP_2024[[#This Row],[FEC ANULACION]]="","",MONTH(RP_2024[[#This Row],[FEC ANULACION]]))</f>
        <v/>
      </c>
      <c r="AA50" s="317" t="s">
        <v>148</v>
      </c>
      <c r="AB50" s="317" t="s">
        <v>160</v>
      </c>
      <c r="AC50" s="317" t="str">
        <f>MID(RP_2024[[#This Row],[Elemento PEP]],11,2)</f>
        <v>09</v>
      </c>
    </row>
    <row r="51" spans="1:29">
      <c r="A51" s="318">
        <v>3147</v>
      </c>
      <c r="B51" s="319">
        <v>45505</v>
      </c>
      <c r="C51" s="320" t="s">
        <v>202</v>
      </c>
      <c r="D51" s="320" t="s">
        <v>175</v>
      </c>
      <c r="E51" s="318" t="s">
        <v>152</v>
      </c>
      <c r="F51" s="318">
        <v>3978</v>
      </c>
      <c r="G51" s="319">
        <v>45498</v>
      </c>
      <c r="H51" s="321">
        <v>6588824</v>
      </c>
      <c r="I51" s="321" t="s">
        <v>153</v>
      </c>
      <c r="J51" s="311">
        <v>570</v>
      </c>
      <c r="K51" s="321" t="s">
        <v>146</v>
      </c>
      <c r="L51" s="311" t="s">
        <v>147</v>
      </c>
      <c r="M51" s="322">
        <v>326225026</v>
      </c>
      <c r="N51" s="312">
        <v>0</v>
      </c>
      <c r="O51" s="319"/>
      <c r="P51" s="322">
        <f>+RP_2024[[#This Row],[VALOR INICIAL]]-RP_2024[[#This Row],[VALOR ANULACION]]</f>
        <v>326225026</v>
      </c>
      <c r="Q51" s="323"/>
      <c r="R51" s="321">
        <f>VALUE(LEFT(RP_2024[[#This Row],[OBJETO]],3))</f>
        <v>4</v>
      </c>
      <c r="S51" s="324">
        <f t="shared" si="0"/>
        <v>242</v>
      </c>
      <c r="T51" s="321" t="str">
        <f>SUBSTITUTE(RP_2024[[#This Row],[CODIGO TIPO]],"-","")</f>
        <v>O232020200991122</v>
      </c>
      <c r="U51" s="317">
        <v>1905049</v>
      </c>
      <c r="V51" s="321">
        <f>VALUE(LEFT(RIGHT(RP_2024[[#This Row],[IMPUTACION PRESUPUESTAL]],6),3))</f>
        <v>105</v>
      </c>
      <c r="W51" s="317" t="s">
        <v>80</v>
      </c>
      <c r="X51" s="315">
        <f>VALUE(LEFT(RP_2024[[#This Row],[Actividad]],SEARCH(".",RP_2024[[#This Row],[Actividad]],1)-1))</f>
        <v>32</v>
      </c>
      <c r="Y51" s="317">
        <f>MONTH(RP_2024[[#This Row],[FECHA RP]])</f>
        <v>8</v>
      </c>
      <c r="Z51" s="316" t="str">
        <f>IF(RP_2024[[#This Row],[FEC ANULACION]]="","",MONTH(RP_2024[[#This Row],[FEC ANULACION]]))</f>
        <v/>
      </c>
      <c r="AA51" s="317" t="s">
        <v>148</v>
      </c>
      <c r="AB51" s="317" t="s">
        <v>165</v>
      </c>
      <c r="AC51" s="317" t="str">
        <f>MID(RP_2024[[#This Row],[Elemento PEP]],11,2)</f>
        <v>13</v>
      </c>
    </row>
    <row r="52" spans="1:29">
      <c r="A52" s="318">
        <v>3147</v>
      </c>
      <c r="B52" s="319">
        <v>45505</v>
      </c>
      <c r="C52" s="320" t="s">
        <v>202</v>
      </c>
      <c r="D52" s="320" t="s">
        <v>175</v>
      </c>
      <c r="E52" s="318" t="s">
        <v>152</v>
      </c>
      <c r="F52" s="318">
        <v>3978</v>
      </c>
      <c r="G52" s="319">
        <v>45498</v>
      </c>
      <c r="H52" s="321">
        <v>6588824</v>
      </c>
      <c r="I52" s="321" t="s">
        <v>153</v>
      </c>
      <c r="J52" s="311">
        <v>570</v>
      </c>
      <c r="K52" s="321" t="s">
        <v>146</v>
      </c>
      <c r="L52" s="311" t="s">
        <v>147</v>
      </c>
      <c r="M52" s="322">
        <v>47268138</v>
      </c>
      <c r="N52" s="312">
        <v>0</v>
      </c>
      <c r="O52" s="319"/>
      <c r="P52" s="322">
        <f>+RP_2024[[#This Row],[VALOR INICIAL]]-RP_2024[[#This Row],[VALOR ANULACION]]</f>
        <v>47268138</v>
      </c>
      <c r="Q52" s="323"/>
      <c r="R52" s="321">
        <f>VALUE(LEFT(RP_2024[[#This Row],[OBJETO]],3))</f>
        <v>4</v>
      </c>
      <c r="S52" s="324">
        <f t="shared" si="0"/>
        <v>242</v>
      </c>
      <c r="T52" s="321" t="str">
        <f>SUBSTITUTE(RP_2024[[#This Row],[CODIGO TIPO]],"-","")</f>
        <v>O232020200991122</v>
      </c>
      <c r="U52" s="317">
        <v>1905049</v>
      </c>
      <c r="V52" s="321">
        <f>VALUE(LEFT(RIGHT(RP_2024[[#This Row],[IMPUTACION PRESUPUESTAL]],6),3))</f>
        <v>105</v>
      </c>
      <c r="W52" s="317" t="s">
        <v>81</v>
      </c>
      <c r="X52" s="315">
        <f>VALUE(LEFT(RP_2024[[#This Row],[Actividad]],SEARCH(".",RP_2024[[#This Row],[Actividad]],1)-1))</f>
        <v>32</v>
      </c>
      <c r="Y52" s="317">
        <f>MONTH(RP_2024[[#This Row],[FECHA RP]])</f>
        <v>8</v>
      </c>
      <c r="Z52" s="316" t="str">
        <f>IF(RP_2024[[#This Row],[FEC ANULACION]]="","",MONTH(RP_2024[[#This Row],[FEC ANULACION]]))</f>
        <v/>
      </c>
      <c r="AA52" s="317" t="s">
        <v>148</v>
      </c>
      <c r="AB52" s="317" t="s">
        <v>165</v>
      </c>
      <c r="AC52" s="317" t="str">
        <f>MID(RP_2024[[#This Row],[Elemento PEP]],11,2)</f>
        <v>13</v>
      </c>
    </row>
    <row r="53" spans="1:29">
      <c r="A53" s="318">
        <v>3147</v>
      </c>
      <c r="B53" s="319">
        <v>45505</v>
      </c>
      <c r="C53" s="320" t="s">
        <v>202</v>
      </c>
      <c r="D53" s="320" t="s">
        <v>175</v>
      </c>
      <c r="E53" s="318" t="s">
        <v>152</v>
      </c>
      <c r="F53" s="318">
        <v>3978</v>
      </c>
      <c r="G53" s="319">
        <v>45498</v>
      </c>
      <c r="H53" s="321">
        <v>6588824</v>
      </c>
      <c r="I53" s="321" t="s">
        <v>153</v>
      </c>
      <c r="J53" s="311">
        <v>570</v>
      </c>
      <c r="K53" s="321" t="s">
        <v>146</v>
      </c>
      <c r="L53" s="311" t="s">
        <v>147</v>
      </c>
      <c r="M53" s="322">
        <v>267852689</v>
      </c>
      <c r="N53" s="312">
        <v>0</v>
      </c>
      <c r="O53" s="319"/>
      <c r="P53" s="322">
        <f>+RP_2024[[#This Row],[VALOR INICIAL]]-RP_2024[[#This Row],[VALOR ANULACION]]</f>
        <v>267852689</v>
      </c>
      <c r="Q53" s="323"/>
      <c r="R53" s="321">
        <f>VALUE(LEFT(RP_2024[[#This Row],[OBJETO]],3))</f>
        <v>4</v>
      </c>
      <c r="S53" s="324">
        <f t="shared" si="0"/>
        <v>242</v>
      </c>
      <c r="T53" s="321" t="str">
        <f>SUBSTITUTE(RP_2024[[#This Row],[CODIGO TIPO]],"-","")</f>
        <v>O232020200991122</v>
      </c>
      <c r="U53" s="317">
        <v>1905049</v>
      </c>
      <c r="V53" s="321">
        <f>VALUE(LEFT(RIGHT(RP_2024[[#This Row],[IMPUTACION PRESUPUESTAL]],6),3))</f>
        <v>105</v>
      </c>
      <c r="W53" s="317" t="s">
        <v>82</v>
      </c>
      <c r="X53" s="315">
        <f>VALUE(LEFT(RP_2024[[#This Row],[Actividad]],SEARCH(".",RP_2024[[#This Row],[Actividad]],1)-1))</f>
        <v>32</v>
      </c>
      <c r="Y53" s="317">
        <f>MONTH(RP_2024[[#This Row],[FECHA RP]])</f>
        <v>8</v>
      </c>
      <c r="Z53" s="316" t="str">
        <f>IF(RP_2024[[#This Row],[FEC ANULACION]]="","",MONTH(RP_2024[[#This Row],[FEC ANULACION]]))</f>
        <v/>
      </c>
      <c r="AA53" s="317" t="s">
        <v>148</v>
      </c>
      <c r="AB53" s="317" t="s">
        <v>165</v>
      </c>
      <c r="AC53" s="317" t="str">
        <f>MID(RP_2024[[#This Row],[Elemento PEP]],11,2)</f>
        <v>13</v>
      </c>
    </row>
    <row r="54" spans="1:29">
      <c r="A54" s="318">
        <v>3148</v>
      </c>
      <c r="B54" s="319">
        <v>45505</v>
      </c>
      <c r="C54" s="320" t="s">
        <v>203</v>
      </c>
      <c r="D54" s="320" t="s">
        <v>175</v>
      </c>
      <c r="E54" s="318" t="s">
        <v>152</v>
      </c>
      <c r="F54" s="318">
        <v>3976</v>
      </c>
      <c r="G54" s="319">
        <v>45498</v>
      </c>
      <c r="H54" s="321">
        <v>6588824</v>
      </c>
      <c r="I54" s="321" t="s">
        <v>153</v>
      </c>
      <c r="J54" s="311">
        <v>570</v>
      </c>
      <c r="K54" s="321" t="s">
        <v>146</v>
      </c>
      <c r="L54" s="311" t="s">
        <v>147</v>
      </c>
      <c r="M54" s="322">
        <v>32852935</v>
      </c>
      <c r="N54" s="312">
        <v>0</v>
      </c>
      <c r="O54" s="319"/>
      <c r="P54" s="322">
        <f>+RP_2024[[#This Row],[VALOR INICIAL]]-RP_2024[[#This Row],[VALOR ANULACION]]</f>
        <v>32852935</v>
      </c>
      <c r="Q54" s="323"/>
      <c r="R54" s="321">
        <f>VALUE(LEFT(RP_2024[[#This Row],[OBJETO]],3))</f>
        <v>4</v>
      </c>
      <c r="S54" s="324">
        <f t="shared" si="0"/>
        <v>242</v>
      </c>
      <c r="T54" s="321" t="str">
        <f>SUBSTITUTE(RP_2024[[#This Row],[CODIGO TIPO]],"-","")</f>
        <v>O232020200991122</v>
      </c>
      <c r="U54" s="317">
        <v>1905014</v>
      </c>
      <c r="V54" s="321">
        <f>VALUE(LEFT(RIGHT(RP_2024[[#This Row],[IMPUTACION PRESUPUESTAL]],6),3))</f>
        <v>232</v>
      </c>
      <c r="W54" s="317" t="s">
        <v>57</v>
      </c>
      <c r="X54" s="315">
        <f>VALUE(LEFT(RP_2024[[#This Row],[Actividad]],SEARCH(".",RP_2024[[#This Row],[Actividad]],1)-1))</f>
        <v>11</v>
      </c>
      <c r="Y54" s="317">
        <f>MONTH(RP_2024[[#This Row],[FECHA RP]])</f>
        <v>8</v>
      </c>
      <c r="Z54" s="316" t="str">
        <f>IF(RP_2024[[#This Row],[FEC ANULACION]]="","",MONTH(RP_2024[[#This Row],[FEC ANULACION]]))</f>
        <v/>
      </c>
      <c r="AA54" s="317" t="s">
        <v>148</v>
      </c>
      <c r="AB54" s="317" t="s">
        <v>192</v>
      </c>
      <c r="AC54" s="317" t="str">
        <f>MID(RP_2024[[#This Row],[Elemento PEP]],11,2)</f>
        <v>07</v>
      </c>
    </row>
    <row r="55" spans="1:29">
      <c r="A55" s="318">
        <v>3149</v>
      </c>
      <c r="B55" s="319">
        <v>45505</v>
      </c>
      <c r="C55" s="320" t="s">
        <v>204</v>
      </c>
      <c r="D55" s="320" t="s">
        <v>175</v>
      </c>
      <c r="E55" s="318" t="s">
        <v>152</v>
      </c>
      <c r="F55" s="318">
        <v>3977</v>
      </c>
      <c r="G55" s="319">
        <v>45498</v>
      </c>
      <c r="H55" s="321">
        <v>6588824</v>
      </c>
      <c r="I55" s="321" t="s">
        <v>153</v>
      </c>
      <c r="J55" s="311">
        <v>570</v>
      </c>
      <c r="K55" s="321" t="s">
        <v>146</v>
      </c>
      <c r="L55" s="311" t="s">
        <v>147</v>
      </c>
      <c r="M55" s="322">
        <v>32852935</v>
      </c>
      <c r="N55" s="312">
        <v>0</v>
      </c>
      <c r="O55" s="319"/>
      <c r="P55" s="322">
        <f>+RP_2024[[#This Row],[VALOR INICIAL]]-RP_2024[[#This Row],[VALOR ANULACION]]</f>
        <v>32852935</v>
      </c>
      <c r="Q55" s="323"/>
      <c r="R55" s="321">
        <f>VALUE(LEFT(RP_2024[[#This Row],[OBJETO]],3))</f>
        <v>4</v>
      </c>
      <c r="S55" s="324">
        <f t="shared" si="0"/>
        <v>242</v>
      </c>
      <c r="T55" s="321" t="str">
        <f>SUBSTITUTE(RP_2024[[#This Row],[CODIGO TIPO]],"-","")</f>
        <v>O232020200991122</v>
      </c>
      <c r="U55" s="317">
        <v>1905014</v>
      </c>
      <c r="V55" s="321">
        <f>VALUE(LEFT(RIGHT(RP_2024[[#This Row],[IMPUTACION PRESUPUESTAL]],6),3))</f>
        <v>233</v>
      </c>
      <c r="W55" s="317" t="s">
        <v>58</v>
      </c>
      <c r="X55" s="315">
        <f>VALUE(LEFT(RP_2024[[#This Row],[Actividad]],SEARCH(".",RP_2024[[#This Row],[Actividad]],1)-1))</f>
        <v>12</v>
      </c>
      <c r="Y55" s="317">
        <f>MONTH(RP_2024[[#This Row],[FECHA RP]])</f>
        <v>8</v>
      </c>
      <c r="Z55" s="316" t="str">
        <f>IF(RP_2024[[#This Row],[FEC ANULACION]]="","",MONTH(RP_2024[[#This Row],[FEC ANULACION]]))</f>
        <v/>
      </c>
      <c r="AA55" s="317" t="s">
        <v>148</v>
      </c>
      <c r="AB55" s="317" t="s">
        <v>162</v>
      </c>
      <c r="AC55" s="317" t="str">
        <f>MID(RP_2024[[#This Row],[Elemento PEP]],11,2)</f>
        <v>13</v>
      </c>
    </row>
    <row r="56" spans="1:29">
      <c r="A56" s="318">
        <v>3150</v>
      </c>
      <c r="B56" s="319">
        <v>45505</v>
      </c>
      <c r="C56" s="320" t="s">
        <v>205</v>
      </c>
      <c r="D56" s="320" t="s">
        <v>175</v>
      </c>
      <c r="E56" s="318" t="s">
        <v>152</v>
      </c>
      <c r="F56" s="318">
        <v>3975</v>
      </c>
      <c r="G56" s="319">
        <v>45498</v>
      </c>
      <c r="H56" s="321">
        <v>6588824</v>
      </c>
      <c r="I56" s="321" t="s">
        <v>153</v>
      </c>
      <c r="J56" s="311">
        <v>570</v>
      </c>
      <c r="K56" s="321" t="s">
        <v>146</v>
      </c>
      <c r="L56" s="311" t="s">
        <v>147</v>
      </c>
      <c r="M56" s="322">
        <v>32852935</v>
      </c>
      <c r="N56" s="312">
        <v>0</v>
      </c>
      <c r="O56" s="319"/>
      <c r="P56" s="322">
        <f>+RP_2024[[#This Row],[VALOR INICIAL]]-RP_2024[[#This Row],[VALOR ANULACION]]</f>
        <v>32852935</v>
      </c>
      <c r="Q56" s="323"/>
      <c r="R56" s="321">
        <f>VALUE(LEFT(RP_2024[[#This Row],[OBJETO]],3))</f>
        <v>4</v>
      </c>
      <c r="S56" s="324">
        <f t="shared" si="0"/>
        <v>242</v>
      </c>
      <c r="T56" s="321" t="str">
        <f>SUBSTITUTE(RP_2024[[#This Row],[CODIGO TIPO]],"-","")</f>
        <v>O232020200991122</v>
      </c>
      <c r="U56" s="317">
        <v>1905014</v>
      </c>
      <c r="V56" s="321">
        <f>VALUE(LEFT(RIGHT(RP_2024[[#This Row],[IMPUTACION PRESUPUESTAL]],6),3))</f>
        <v>235</v>
      </c>
      <c r="W56" s="317" t="s">
        <v>60</v>
      </c>
      <c r="X56" s="315">
        <f>VALUE(LEFT(RP_2024[[#This Row],[Actividad]],SEARCH(".",RP_2024[[#This Row],[Actividad]],1)-1))</f>
        <v>14</v>
      </c>
      <c r="Y56" s="317">
        <f>MONTH(RP_2024[[#This Row],[FECHA RP]])</f>
        <v>8</v>
      </c>
      <c r="Z56" s="316" t="str">
        <f>IF(RP_2024[[#This Row],[FEC ANULACION]]="","",MONTH(RP_2024[[#This Row],[FEC ANULACION]]))</f>
        <v/>
      </c>
      <c r="AA56" s="317" t="s">
        <v>148</v>
      </c>
      <c r="AB56" s="317" t="s">
        <v>162</v>
      </c>
      <c r="AC56" s="317" t="str">
        <f>MID(RP_2024[[#This Row],[Elemento PEP]],11,2)</f>
        <v>13</v>
      </c>
    </row>
    <row r="57" spans="1:29">
      <c r="A57" s="318">
        <v>3151</v>
      </c>
      <c r="B57" s="319">
        <v>45505</v>
      </c>
      <c r="C57" s="320" t="s">
        <v>206</v>
      </c>
      <c r="D57" s="320" t="s">
        <v>175</v>
      </c>
      <c r="E57" s="318" t="s">
        <v>152</v>
      </c>
      <c r="F57" s="318">
        <v>3973</v>
      </c>
      <c r="G57" s="319">
        <v>45498</v>
      </c>
      <c r="H57" s="321">
        <v>6588824</v>
      </c>
      <c r="I57" s="321" t="s">
        <v>153</v>
      </c>
      <c r="J57" s="311">
        <v>570</v>
      </c>
      <c r="K57" s="321" t="s">
        <v>146</v>
      </c>
      <c r="L57" s="311" t="s">
        <v>147</v>
      </c>
      <c r="M57" s="322">
        <v>198949786</v>
      </c>
      <c r="N57" s="312">
        <v>0</v>
      </c>
      <c r="O57" s="319"/>
      <c r="P57" s="322">
        <f>+RP_2024[[#This Row],[VALOR INICIAL]]-RP_2024[[#This Row],[VALOR ANULACION]]</f>
        <v>198949786</v>
      </c>
      <c r="Q57" s="323"/>
      <c r="R57" s="321">
        <f>VALUE(LEFT(RP_2024[[#This Row],[OBJETO]],3))</f>
        <v>4</v>
      </c>
      <c r="S57" s="324">
        <f t="shared" si="0"/>
        <v>242</v>
      </c>
      <c r="T57" s="321" t="str">
        <f>SUBSTITUTE(RP_2024[[#This Row],[CODIGO TIPO]],"-","")</f>
        <v>O232020200991122</v>
      </c>
      <c r="U57" s="317">
        <v>1905014</v>
      </c>
      <c r="V57" s="321">
        <f>VALUE(LEFT(RIGHT(RP_2024[[#This Row],[IMPUTACION PRESUPUESTAL]],6),3))</f>
        <v>126</v>
      </c>
      <c r="W57" s="317" t="s">
        <v>67</v>
      </c>
      <c r="X57" s="315">
        <f>VALUE(LEFT(RP_2024[[#This Row],[Actividad]],SEARCH(".",RP_2024[[#This Row],[Actividad]],1)-1))</f>
        <v>20</v>
      </c>
      <c r="Y57" s="317">
        <f>MONTH(RP_2024[[#This Row],[FECHA RP]])</f>
        <v>8</v>
      </c>
      <c r="Z57" s="316" t="str">
        <f>IF(RP_2024[[#This Row],[FEC ANULACION]]="","",MONTH(RP_2024[[#This Row],[FEC ANULACION]]))</f>
        <v/>
      </c>
      <c r="AA57" s="317" t="s">
        <v>148</v>
      </c>
      <c r="AB57" s="317" t="s">
        <v>162</v>
      </c>
      <c r="AC57" s="317" t="str">
        <f>MID(RP_2024[[#This Row],[Elemento PEP]],11,2)</f>
        <v>13</v>
      </c>
    </row>
    <row r="58" spans="1:29">
      <c r="A58" s="318">
        <v>3152</v>
      </c>
      <c r="B58" s="319">
        <v>45505</v>
      </c>
      <c r="C58" s="320" t="s">
        <v>207</v>
      </c>
      <c r="D58" s="320" t="s">
        <v>175</v>
      </c>
      <c r="E58" s="318" t="s">
        <v>152</v>
      </c>
      <c r="F58" s="318">
        <v>3974</v>
      </c>
      <c r="G58" s="319">
        <v>45498</v>
      </c>
      <c r="H58" s="321">
        <v>6588824</v>
      </c>
      <c r="I58" s="321" t="s">
        <v>153</v>
      </c>
      <c r="J58" s="311">
        <v>570</v>
      </c>
      <c r="K58" s="321" t="s">
        <v>146</v>
      </c>
      <c r="L58" s="311" t="s">
        <v>147</v>
      </c>
      <c r="M58" s="322">
        <v>59622277</v>
      </c>
      <c r="N58" s="312">
        <v>0</v>
      </c>
      <c r="O58" s="319"/>
      <c r="P58" s="322">
        <f>+RP_2024[[#This Row],[VALOR INICIAL]]-RP_2024[[#This Row],[VALOR ANULACION]]</f>
        <v>59622277</v>
      </c>
      <c r="Q58" s="323"/>
      <c r="R58" s="321">
        <f>VALUE(LEFT(RP_2024[[#This Row],[OBJETO]],3))</f>
        <v>4</v>
      </c>
      <c r="S58" s="324">
        <f t="shared" si="0"/>
        <v>242</v>
      </c>
      <c r="T58" s="321" t="str">
        <f>SUBSTITUTE(RP_2024[[#This Row],[CODIGO TIPO]],"-","")</f>
        <v>O232020200991122</v>
      </c>
      <c r="U58" s="317">
        <v>1905014</v>
      </c>
      <c r="V58" s="321">
        <f>VALUE(LEFT(RIGHT(RP_2024[[#This Row],[IMPUTACION PRESUPUESTAL]],6),3))</f>
        <v>113</v>
      </c>
      <c r="W58" s="317" t="s">
        <v>65</v>
      </c>
      <c r="X58" s="315">
        <f>VALUE(LEFT(RP_2024[[#This Row],[Actividad]],SEARCH(".",RP_2024[[#This Row],[Actividad]],1)-1))</f>
        <v>18</v>
      </c>
      <c r="Y58" s="317">
        <f>MONTH(RP_2024[[#This Row],[FECHA RP]])</f>
        <v>8</v>
      </c>
      <c r="Z58" s="316" t="str">
        <f>IF(RP_2024[[#This Row],[FEC ANULACION]]="","",MONTH(RP_2024[[#This Row],[FEC ANULACION]]))</f>
        <v/>
      </c>
      <c r="AA58" s="317" t="s">
        <v>148</v>
      </c>
      <c r="AB58" s="317" t="s">
        <v>162</v>
      </c>
      <c r="AC58" s="317" t="str">
        <f>MID(RP_2024[[#This Row],[Elemento PEP]],11,2)</f>
        <v>13</v>
      </c>
    </row>
    <row r="59" spans="1:29">
      <c r="A59" s="318">
        <v>3153</v>
      </c>
      <c r="B59" s="319">
        <v>45505</v>
      </c>
      <c r="C59" s="320" t="s">
        <v>208</v>
      </c>
      <c r="D59" s="320" t="s">
        <v>175</v>
      </c>
      <c r="E59" s="318" t="s">
        <v>152</v>
      </c>
      <c r="F59" s="318">
        <v>3972</v>
      </c>
      <c r="G59" s="319">
        <v>45498</v>
      </c>
      <c r="H59" s="321">
        <v>6588824</v>
      </c>
      <c r="I59" s="321" t="s">
        <v>153</v>
      </c>
      <c r="J59" s="311">
        <v>570</v>
      </c>
      <c r="K59" s="321" t="s">
        <v>146</v>
      </c>
      <c r="L59" s="311" t="s">
        <v>147</v>
      </c>
      <c r="M59" s="322">
        <v>152933130</v>
      </c>
      <c r="N59" s="312">
        <v>0</v>
      </c>
      <c r="O59" s="319"/>
      <c r="P59" s="322">
        <f>+RP_2024[[#This Row],[VALOR INICIAL]]-RP_2024[[#This Row],[VALOR ANULACION]]</f>
        <v>152933130</v>
      </c>
      <c r="Q59" s="323"/>
      <c r="R59" s="321">
        <f>VALUE(LEFT(RP_2024[[#This Row],[OBJETO]],3))</f>
        <v>4</v>
      </c>
      <c r="S59" s="324">
        <f t="shared" si="0"/>
        <v>242</v>
      </c>
      <c r="T59" s="321" t="str">
        <f>SUBSTITUTE(RP_2024[[#This Row],[CODIGO TIPO]],"-","")</f>
        <v>O232020200991122</v>
      </c>
      <c r="U59" s="317">
        <v>1905014</v>
      </c>
      <c r="V59" s="321">
        <f>VALUE(LEFT(RIGHT(RP_2024[[#This Row],[IMPUTACION PRESUPUESTAL]],6),3))</f>
        <v>131</v>
      </c>
      <c r="W59" s="317" t="s">
        <v>74</v>
      </c>
      <c r="X59" s="315">
        <f>VALUE(LEFT(RP_2024[[#This Row],[Actividad]],SEARCH(".",RP_2024[[#This Row],[Actividad]],1)-1))</f>
        <v>26</v>
      </c>
      <c r="Y59" s="317">
        <f>MONTH(RP_2024[[#This Row],[FECHA RP]])</f>
        <v>8</v>
      </c>
      <c r="Z59" s="316" t="str">
        <f>IF(RP_2024[[#This Row],[FEC ANULACION]]="","",MONTH(RP_2024[[#This Row],[FEC ANULACION]]))</f>
        <v/>
      </c>
      <c r="AA59" s="317" t="s">
        <v>148</v>
      </c>
      <c r="AB59" s="317" t="s">
        <v>149</v>
      </c>
      <c r="AC59" s="317" t="str">
        <f>MID(RP_2024[[#This Row],[Elemento PEP]],11,2)</f>
        <v>08</v>
      </c>
    </row>
    <row r="60" spans="1:29">
      <c r="A60" s="318">
        <v>3154</v>
      </c>
      <c r="B60" s="319">
        <v>45505</v>
      </c>
      <c r="C60" s="320" t="s">
        <v>209</v>
      </c>
      <c r="D60" s="320" t="s">
        <v>175</v>
      </c>
      <c r="E60" s="318" t="s">
        <v>152</v>
      </c>
      <c r="F60" s="318">
        <v>3971</v>
      </c>
      <c r="G60" s="319">
        <v>45498</v>
      </c>
      <c r="H60" s="321">
        <v>6588824</v>
      </c>
      <c r="I60" s="321" t="s">
        <v>153</v>
      </c>
      <c r="J60" s="311">
        <v>570</v>
      </c>
      <c r="K60" s="321" t="s">
        <v>146</v>
      </c>
      <c r="L60" s="311" t="s">
        <v>147</v>
      </c>
      <c r="M60" s="322">
        <v>41180708</v>
      </c>
      <c r="N60" s="312">
        <v>0</v>
      </c>
      <c r="O60" s="319"/>
      <c r="P60" s="322">
        <f>+RP_2024[[#This Row],[VALOR INICIAL]]-RP_2024[[#This Row],[VALOR ANULACION]]</f>
        <v>41180708</v>
      </c>
      <c r="Q60" s="323"/>
      <c r="R60" s="321">
        <f>VALUE(LEFT(RP_2024[[#This Row],[OBJETO]],3))</f>
        <v>4</v>
      </c>
      <c r="S60" s="324">
        <f t="shared" si="0"/>
        <v>242</v>
      </c>
      <c r="T60" s="321" t="str">
        <f>SUBSTITUTE(RP_2024[[#This Row],[CODIGO TIPO]],"-","")</f>
        <v>O232020200991122</v>
      </c>
      <c r="U60" s="317">
        <v>1905049</v>
      </c>
      <c r="V60" s="321">
        <f>VALUE(LEFT(RIGHT(RP_2024[[#This Row],[IMPUTACION PRESUPUESTAL]],6),3))</f>
        <v>117</v>
      </c>
      <c r="W60" s="317" t="s">
        <v>86</v>
      </c>
      <c r="X60" s="315">
        <f>VALUE(LEFT(RP_2024[[#This Row],[Actividad]],SEARCH(".",RP_2024[[#This Row],[Actividad]],1)-1))</f>
        <v>35</v>
      </c>
      <c r="Y60" s="317">
        <f>MONTH(RP_2024[[#This Row],[FECHA RP]])</f>
        <v>8</v>
      </c>
      <c r="Z60" s="316" t="str">
        <f>IF(RP_2024[[#This Row],[FEC ANULACION]]="","",MONTH(RP_2024[[#This Row],[FEC ANULACION]]))</f>
        <v/>
      </c>
      <c r="AA60" s="317" t="s">
        <v>148</v>
      </c>
      <c r="AB60" s="317" t="s">
        <v>185</v>
      </c>
      <c r="AC60" s="317" t="str">
        <f>MID(RP_2024[[#This Row],[Elemento PEP]],11,2)</f>
        <v>03</v>
      </c>
    </row>
    <row r="61" spans="1:29">
      <c r="A61" s="318">
        <v>3155</v>
      </c>
      <c r="B61" s="319">
        <v>45505</v>
      </c>
      <c r="C61" s="320" t="s">
        <v>210</v>
      </c>
      <c r="D61" s="320" t="s">
        <v>211</v>
      </c>
      <c r="E61" s="318" t="s">
        <v>212</v>
      </c>
      <c r="F61" s="318">
        <v>3883</v>
      </c>
      <c r="G61" s="319">
        <v>45497</v>
      </c>
      <c r="H61" s="321">
        <v>6590076</v>
      </c>
      <c r="I61" s="321" t="s">
        <v>213</v>
      </c>
      <c r="J61" s="311">
        <v>570</v>
      </c>
      <c r="K61" s="321" t="s">
        <v>146</v>
      </c>
      <c r="L61" s="311" t="s">
        <v>147</v>
      </c>
      <c r="M61" s="322">
        <v>26518558</v>
      </c>
      <c r="N61" s="312">
        <v>0</v>
      </c>
      <c r="O61" s="319"/>
      <c r="P61" s="322">
        <f>+RP_2024[[#This Row],[VALOR INICIAL]]-RP_2024[[#This Row],[VALOR ANULACION]]</f>
        <v>26518558</v>
      </c>
      <c r="Q61" s="323"/>
      <c r="R61" s="321">
        <f>VALUE(LEFT(RP_2024[[#This Row],[OBJETO]],3))</f>
        <v>1</v>
      </c>
      <c r="S61" s="324">
        <f t="shared" si="0"/>
        <v>242</v>
      </c>
      <c r="T61" s="321" t="str">
        <f>SUBSTITUTE(RP_2024[[#This Row],[CODIGO TIPO]],"-","")</f>
        <v>O232020200991122</v>
      </c>
      <c r="U61" s="317">
        <v>1905014</v>
      </c>
      <c r="V61" s="321">
        <f>VALUE(LEFT(RIGHT(RP_2024[[#This Row],[IMPUTACION PRESUPUESTAL]],6),3))</f>
        <v>128</v>
      </c>
      <c r="W61" s="317" t="s">
        <v>68</v>
      </c>
      <c r="X61" s="315">
        <f>VALUE(LEFT(RP_2024[[#This Row],[Actividad]],SEARCH(".",RP_2024[[#This Row],[Actividad]],1)-1))</f>
        <v>21</v>
      </c>
      <c r="Y61" s="317">
        <f>MONTH(RP_2024[[#This Row],[FECHA RP]])</f>
        <v>8</v>
      </c>
      <c r="Z61" s="316" t="str">
        <f>IF(RP_2024[[#This Row],[FEC ANULACION]]="","",MONTH(RP_2024[[#This Row],[FEC ANULACION]]))</f>
        <v/>
      </c>
      <c r="AA61" s="317" t="s">
        <v>148</v>
      </c>
      <c r="AB61" s="317" t="s">
        <v>192</v>
      </c>
      <c r="AC61" s="317" t="str">
        <f>MID(RP_2024[[#This Row],[Elemento PEP]],11,2)</f>
        <v>07</v>
      </c>
    </row>
    <row r="62" spans="1:29">
      <c r="A62" s="318">
        <v>3156</v>
      </c>
      <c r="B62" s="319">
        <v>45505</v>
      </c>
      <c r="C62" s="320" t="s">
        <v>214</v>
      </c>
      <c r="D62" s="320" t="s">
        <v>175</v>
      </c>
      <c r="E62" s="318" t="s">
        <v>152</v>
      </c>
      <c r="F62" s="318">
        <v>3982</v>
      </c>
      <c r="G62" s="319">
        <v>45498</v>
      </c>
      <c r="H62" s="321">
        <v>6588824</v>
      </c>
      <c r="I62" s="321" t="s">
        <v>153</v>
      </c>
      <c r="J62" s="311">
        <v>570</v>
      </c>
      <c r="K62" s="321" t="s">
        <v>146</v>
      </c>
      <c r="L62" s="311" t="s">
        <v>147</v>
      </c>
      <c r="M62" s="322">
        <v>70895153</v>
      </c>
      <c r="N62" s="312">
        <v>0</v>
      </c>
      <c r="O62" s="319"/>
      <c r="P62" s="322">
        <f>+RP_2024[[#This Row],[VALOR INICIAL]]-RP_2024[[#This Row],[VALOR ANULACION]]</f>
        <v>70895153</v>
      </c>
      <c r="Q62" s="323"/>
      <c r="R62" s="321">
        <f>VALUE(LEFT(RP_2024[[#This Row],[OBJETO]],3))</f>
        <v>4</v>
      </c>
      <c r="S62" s="324">
        <f t="shared" si="0"/>
        <v>242</v>
      </c>
      <c r="T62" s="321" t="str">
        <f>SUBSTITUTE(RP_2024[[#This Row],[CODIGO TIPO]],"-","")</f>
        <v>O232020200991122</v>
      </c>
      <c r="U62" s="317">
        <v>1905014</v>
      </c>
      <c r="V62" s="321">
        <f>VALUE(LEFT(RIGHT(RP_2024[[#This Row],[IMPUTACION PRESUPUESTAL]],6),3))</f>
        <v>132</v>
      </c>
      <c r="W62" s="317" t="s">
        <v>70</v>
      </c>
      <c r="X62" s="315">
        <f>VALUE(LEFT(RP_2024[[#This Row],[Actividad]],SEARCH(".",RP_2024[[#This Row],[Actividad]],1)-1))</f>
        <v>23</v>
      </c>
      <c r="Y62" s="317">
        <f>MONTH(RP_2024[[#This Row],[FECHA RP]])</f>
        <v>8</v>
      </c>
      <c r="Z62" s="316" t="str">
        <f>IF(RP_2024[[#This Row],[FEC ANULACION]]="","",MONTH(RP_2024[[#This Row],[FEC ANULACION]]))</f>
        <v/>
      </c>
      <c r="AA62" s="317" t="s">
        <v>148</v>
      </c>
      <c r="AB62" s="317" t="s">
        <v>192</v>
      </c>
      <c r="AC62" s="317" t="str">
        <f>MID(RP_2024[[#This Row],[Elemento PEP]],11,2)</f>
        <v>07</v>
      </c>
    </row>
    <row r="63" spans="1:29">
      <c r="A63" s="318">
        <v>3157</v>
      </c>
      <c r="B63" s="319">
        <v>45505</v>
      </c>
      <c r="C63" s="320" t="s">
        <v>215</v>
      </c>
      <c r="D63" s="320" t="s">
        <v>211</v>
      </c>
      <c r="E63" s="318" t="s">
        <v>212</v>
      </c>
      <c r="F63" s="318">
        <v>4484</v>
      </c>
      <c r="G63" s="319">
        <v>45501</v>
      </c>
      <c r="H63" s="321">
        <v>6590076</v>
      </c>
      <c r="I63" s="321" t="s">
        <v>213</v>
      </c>
      <c r="J63" s="311">
        <v>570</v>
      </c>
      <c r="K63" s="321" t="s">
        <v>146</v>
      </c>
      <c r="L63" s="311" t="s">
        <v>147</v>
      </c>
      <c r="M63" s="322">
        <v>149326661</v>
      </c>
      <c r="N63" s="312">
        <v>0</v>
      </c>
      <c r="O63" s="319"/>
      <c r="P63" s="322">
        <f>+RP_2024[[#This Row],[VALOR INICIAL]]-RP_2024[[#This Row],[VALOR ANULACION]]</f>
        <v>149326661</v>
      </c>
      <c r="Q63" s="323"/>
      <c r="R63" s="321">
        <f>VALUE(LEFT(RP_2024[[#This Row],[OBJETO]],3))</f>
        <v>1</v>
      </c>
      <c r="S63" s="324">
        <f t="shared" si="0"/>
        <v>242</v>
      </c>
      <c r="T63" s="321" t="str">
        <f>SUBSTITUTE(RP_2024[[#This Row],[CODIGO TIPO]],"-","")</f>
        <v>O232020200991122</v>
      </c>
      <c r="U63" s="317">
        <v>1905049</v>
      </c>
      <c r="V63" s="321">
        <f>VALUE(LEFT(RIGHT(RP_2024[[#This Row],[IMPUTACION PRESUPUESTAL]],6),3))</f>
        <v>146</v>
      </c>
      <c r="W63" s="317" t="s">
        <v>103</v>
      </c>
      <c r="X63" s="315">
        <f>VALUE(LEFT(RP_2024[[#This Row],[Actividad]],SEARCH(".",RP_2024[[#This Row],[Actividad]],1)-1))</f>
        <v>43</v>
      </c>
      <c r="Y63" s="317">
        <f>MONTH(RP_2024[[#This Row],[FECHA RP]])</f>
        <v>8</v>
      </c>
      <c r="Z63" s="316" t="str">
        <f>IF(RP_2024[[#This Row],[FEC ANULACION]]="","",MONTH(RP_2024[[#This Row],[FEC ANULACION]]))</f>
        <v/>
      </c>
      <c r="AA63" s="317" t="s">
        <v>148</v>
      </c>
      <c r="AB63" s="317" t="s">
        <v>165</v>
      </c>
      <c r="AC63" s="317" t="str">
        <f>MID(RP_2024[[#This Row],[Elemento PEP]],11,2)</f>
        <v>13</v>
      </c>
    </row>
    <row r="64" spans="1:29">
      <c r="A64" s="318">
        <v>3158</v>
      </c>
      <c r="B64" s="319">
        <v>45505</v>
      </c>
      <c r="C64" s="320" t="s">
        <v>216</v>
      </c>
      <c r="D64" s="320" t="s">
        <v>211</v>
      </c>
      <c r="E64" s="318" t="s">
        <v>212</v>
      </c>
      <c r="F64" s="318">
        <v>3886</v>
      </c>
      <c r="G64" s="319">
        <v>45497</v>
      </c>
      <c r="H64" s="321">
        <v>6590076</v>
      </c>
      <c r="I64" s="321" t="s">
        <v>213</v>
      </c>
      <c r="J64" s="311">
        <v>570</v>
      </c>
      <c r="K64" s="321" t="s">
        <v>146</v>
      </c>
      <c r="L64" s="311" t="s">
        <v>147</v>
      </c>
      <c r="M64" s="322">
        <v>65674812</v>
      </c>
      <c r="N64" s="312">
        <v>0</v>
      </c>
      <c r="O64" s="319"/>
      <c r="P64" s="322">
        <f>+RP_2024[[#This Row],[VALOR INICIAL]]-RP_2024[[#This Row],[VALOR ANULACION]]</f>
        <v>65674812</v>
      </c>
      <c r="Q64" s="323"/>
      <c r="R64" s="321">
        <f>VALUE(LEFT(RP_2024[[#This Row],[OBJETO]],3))</f>
        <v>1</v>
      </c>
      <c r="S64" s="324">
        <f t="shared" si="0"/>
        <v>242</v>
      </c>
      <c r="T64" s="321" t="str">
        <f>SUBSTITUTE(RP_2024[[#This Row],[CODIGO TIPO]],"-","")</f>
        <v>O232020200991122</v>
      </c>
      <c r="U64" s="317">
        <v>1905014</v>
      </c>
      <c r="V64" s="321">
        <f>VALUE(LEFT(RIGHT(RP_2024[[#This Row],[IMPUTACION PRESUPUESTAL]],6),3))</f>
        <v>113</v>
      </c>
      <c r="W64" s="317" t="s">
        <v>65</v>
      </c>
      <c r="X64" s="315">
        <f>VALUE(LEFT(RP_2024[[#This Row],[Actividad]],SEARCH(".",RP_2024[[#This Row],[Actividad]],1)-1))</f>
        <v>18</v>
      </c>
      <c r="Y64" s="317">
        <f>MONTH(RP_2024[[#This Row],[FECHA RP]])</f>
        <v>8</v>
      </c>
      <c r="Z64" s="316" t="str">
        <f>IF(RP_2024[[#This Row],[FEC ANULACION]]="","",MONTH(RP_2024[[#This Row],[FEC ANULACION]]))</f>
        <v/>
      </c>
      <c r="AA64" s="317" t="s">
        <v>148</v>
      </c>
      <c r="AB64" s="317" t="s">
        <v>162</v>
      </c>
      <c r="AC64" s="317" t="str">
        <f>MID(RP_2024[[#This Row],[Elemento PEP]],11,2)</f>
        <v>13</v>
      </c>
    </row>
    <row r="65" spans="1:29">
      <c r="A65" s="318">
        <v>3159</v>
      </c>
      <c r="B65" s="319">
        <v>45505</v>
      </c>
      <c r="C65" s="320" t="s">
        <v>217</v>
      </c>
      <c r="D65" s="320" t="s">
        <v>211</v>
      </c>
      <c r="E65" s="318" t="s">
        <v>212</v>
      </c>
      <c r="F65" s="318">
        <v>3885</v>
      </c>
      <c r="G65" s="319">
        <v>45497</v>
      </c>
      <c r="H65" s="321">
        <v>6590076</v>
      </c>
      <c r="I65" s="321" t="s">
        <v>213</v>
      </c>
      <c r="J65" s="311">
        <v>570</v>
      </c>
      <c r="K65" s="321" t="s">
        <v>146</v>
      </c>
      <c r="L65" s="311" t="s">
        <v>147</v>
      </c>
      <c r="M65" s="322">
        <v>102566267</v>
      </c>
      <c r="N65" s="312">
        <v>0</v>
      </c>
      <c r="O65" s="319"/>
      <c r="P65" s="322">
        <f>+RP_2024[[#This Row],[VALOR INICIAL]]-RP_2024[[#This Row],[VALOR ANULACION]]</f>
        <v>102566267</v>
      </c>
      <c r="Q65" s="323"/>
      <c r="R65" s="321">
        <f>VALUE(LEFT(RP_2024[[#This Row],[OBJETO]],3))</f>
        <v>1</v>
      </c>
      <c r="S65" s="324">
        <f t="shared" si="0"/>
        <v>242</v>
      </c>
      <c r="T65" s="321" t="str">
        <f>SUBSTITUTE(RP_2024[[#This Row],[CODIGO TIPO]],"-","")</f>
        <v>O232020200991122</v>
      </c>
      <c r="U65" s="317">
        <v>1905014</v>
      </c>
      <c r="V65" s="321">
        <f>VALUE(LEFT(RIGHT(RP_2024[[#This Row],[IMPUTACION PRESUPUESTAL]],6),3))</f>
        <v>127</v>
      </c>
      <c r="W65" s="317" t="s">
        <v>66</v>
      </c>
      <c r="X65" s="315">
        <f>VALUE(LEFT(RP_2024[[#This Row],[Actividad]],SEARCH(".",RP_2024[[#This Row],[Actividad]],1)-1))</f>
        <v>19</v>
      </c>
      <c r="Y65" s="317">
        <f>MONTH(RP_2024[[#This Row],[FECHA RP]])</f>
        <v>8</v>
      </c>
      <c r="Z65" s="316" t="str">
        <f>IF(RP_2024[[#This Row],[FEC ANULACION]]="","",MONTH(RP_2024[[#This Row],[FEC ANULACION]]))</f>
        <v/>
      </c>
      <c r="AA65" s="317" t="s">
        <v>148</v>
      </c>
      <c r="AB65" s="317" t="s">
        <v>192</v>
      </c>
      <c r="AC65" s="317" t="str">
        <f>MID(RP_2024[[#This Row],[Elemento PEP]],11,2)</f>
        <v>07</v>
      </c>
    </row>
    <row r="66" spans="1:29">
      <c r="A66" s="318">
        <v>3160</v>
      </c>
      <c r="B66" s="319">
        <v>45505</v>
      </c>
      <c r="C66" s="320" t="s">
        <v>218</v>
      </c>
      <c r="D66" s="320" t="s">
        <v>211</v>
      </c>
      <c r="E66" s="318" t="s">
        <v>212</v>
      </c>
      <c r="F66" s="318">
        <v>3888</v>
      </c>
      <c r="G66" s="319">
        <v>45497</v>
      </c>
      <c r="H66" s="321">
        <v>6590076</v>
      </c>
      <c r="I66" s="321" t="s">
        <v>213</v>
      </c>
      <c r="J66" s="311">
        <v>570</v>
      </c>
      <c r="K66" s="321" t="s">
        <v>146</v>
      </c>
      <c r="L66" s="311" t="s">
        <v>147</v>
      </c>
      <c r="M66" s="322">
        <v>68154279</v>
      </c>
      <c r="N66" s="312">
        <v>0</v>
      </c>
      <c r="O66" s="319"/>
      <c r="P66" s="322">
        <f>+RP_2024[[#This Row],[VALOR INICIAL]]-RP_2024[[#This Row],[VALOR ANULACION]]</f>
        <v>68154279</v>
      </c>
      <c r="Q66" s="323"/>
      <c r="R66" s="321">
        <f>VALUE(LEFT(RP_2024[[#This Row],[OBJETO]],3))</f>
        <v>1</v>
      </c>
      <c r="S66" s="324">
        <f t="shared" si="0"/>
        <v>242</v>
      </c>
      <c r="T66" s="321" t="str">
        <f>SUBSTITUTE(RP_2024[[#This Row],[CODIGO TIPO]],"-","")</f>
        <v>O232020200991122</v>
      </c>
      <c r="U66" s="317">
        <v>1905014</v>
      </c>
      <c r="V66" s="321">
        <f>VALUE(LEFT(RIGHT(RP_2024[[#This Row],[IMPUTACION PRESUPUESTAL]],6),3))</f>
        <v>234</v>
      </c>
      <c r="W66" s="317" t="s">
        <v>59</v>
      </c>
      <c r="X66" s="315">
        <f>VALUE(LEFT(RP_2024[[#This Row],[Actividad]],SEARCH(".",RP_2024[[#This Row],[Actividad]],1)-1))</f>
        <v>13</v>
      </c>
      <c r="Y66" s="317">
        <f>MONTH(RP_2024[[#This Row],[FECHA RP]])</f>
        <v>8</v>
      </c>
      <c r="Z66" s="316" t="str">
        <f>IF(RP_2024[[#This Row],[FEC ANULACION]]="","",MONTH(RP_2024[[#This Row],[FEC ANULACION]]))</f>
        <v/>
      </c>
      <c r="AA66" s="317" t="s">
        <v>148</v>
      </c>
      <c r="AB66" s="317" t="s">
        <v>162</v>
      </c>
      <c r="AC66" s="317" t="str">
        <f>MID(RP_2024[[#This Row],[Elemento PEP]],11,2)</f>
        <v>13</v>
      </c>
    </row>
    <row r="67" spans="1:29">
      <c r="A67" s="318">
        <v>3161</v>
      </c>
      <c r="B67" s="319">
        <v>45505</v>
      </c>
      <c r="C67" s="320" t="s">
        <v>219</v>
      </c>
      <c r="D67" s="320" t="s">
        <v>211</v>
      </c>
      <c r="E67" s="318" t="s">
        <v>212</v>
      </c>
      <c r="F67" s="318">
        <v>3892</v>
      </c>
      <c r="G67" s="319">
        <v>45497</v>
      </c>
      <c r="H67" s="321">
        <v>6590076</v>
      </c>
      <c r="I67" s="321" t="s">
        <v>213</v>
      </c>
      <c r="J67" s="311">
        <v>570</v>
      </c>
      <c r="K67" s="321" t="s">
        <v>146</v>
      </c>
      <c r="L67" s="311" t="s">
        <v>147</v>
      </c>
      <c r="M67" s="322">
        <v>68953252</v>
      </c>
      <c r="N67" s="312">
        <v>0</v>
      </c>
      <c r="O67" s="319"/>
      <c r="P67" s="322">
        <f>+RP_2024[[#This Row],[VALOR INICIAL]]-RP_2024[[#This Row],[VALOR ANULACION]]</f>
        <v>68953252</v>
      </c>
      <c r="Q67" s="323"/>
      <c r="R67" s="321">
        <f>VALUE(LEFT(RP_2024[[#This Row],[OBJETO]],3))</f>
        <v>1</v>
      </c>
      <c r="S67" s="324">
        <f t="shared" ref="S67:S130" si="1">Proyecto</f>
        <v>242</v>
      </c>
      <c r="T67" s="321" t="str">
        <f>SUBSTITUTE(RP_2024[[#This Row],[CODIGO TIPO]],"-","")</f>
        <v>O232020200991122</v>
      </c>
      <c r="U67" s="317">
        <v>1905054</v>
      </c>
      <c r="V67" s="321">
        <f>VALUE(LEFT(RIGHT(RP_2024[[#This Row],[IMPUTACION PRESUPUESTAL]],6),3))</f>
        <v>121</v>
      </c>
      <c r="W67" s="317" t="s">
        <v>47</v>
      </c>
      <c r="X67" s="315">
        <f>VALUE(LEFT(RP_2024[[#This Row],[Actividad]],SEARCH(".",RP_2024[[#This Row],[Actividad]],1)-1))</f>
        <v>5</v>
      </c>
      <c r="Y67" s="317">
        <f>MONTH(RP_2024[[#This Row],[FECHA RP]])</f>
        <v>8</v>
      </c>
      <c r="Z67" s="316" t="str">
        <f>IF(RP_2024[[#This Row],[FEC ANULACION]]="","",MONTH(RP_2024[[#This Row],[FEC ANULACION]]))</f>
        <v/>
      </c>
      <c r="AA67" s="317" t="s">
        <v>148</v>
      </c>
      <c r="AB67" s="317" t="s">
        <v>154</v>
      </c>
      <c r="AC67" s="317" t="str">
        <f>MID(RP_2024[[#This Row],[Elemento PEP]],11,2)</f>
        <v>13</v>
      </c>
    </row>
    <row r="68" spans="1:29">
      <c r="A68" s="318">
        <v>3161</v>
      </c>
      <c r="B68" s="319">
        <v>45505</v>
      </c>
      <c r="C68" s="320" t="s">
        <v>219</v>
      </c>
      <c r="D68" s="320" t="s">
        <v>211</v>
      </c>
      <c r="E68" s="318" t="s">
        <v>212</v>
      </c>
      <c r="F68" s="318">
        <v>3892</v>
      </c>
      <c r="G68" s="319">
        <v>45497</v>
      </c>
      <c r="H68" s="321">
        <v>6590076</v>
      </c>
      <c r="I68" s="321" t="s">
        <v>213</v>
      </c>
      <c r="J68" s="311">
        <v>570</v>
      </c>
      <c r="K68" s="321" t="s">
        <v>146</v>
      </c>
      <c r="L68" s="311" t="s">
        <v>147</v>
      </c>
      <c r="M68" s="322">
        <v>68953252</v>
      </c>
      <c r="N68" s="312">
        <v>0</v>
      </c>
      <c r="O68" s="319"/>
      <c r="P68" s="322">
        <f>+RP_2024[[#This Row],[VALOR INICIAL]]-RP_2024[[#This Row],[VALOR ANULACION]]</f>
        <v>68953252</v>
      </c>
      <c r="Q68" s="323"/>
      <c r="R68" s="321">
        <f>VALUE(LEFT(RP_2024[[#This Row],[OBJETO]],3))</f>
        <v>1</v>
      </c>
      <c r="S68" s="324">
        <f t="shared" si="1"/>
        <v>242</v>
      </c>
      <c r="T68" s="321" t="str">
        <f>SUBSTITUTE(RP_2024[[#This Row],[CODIGO TIPO]],"-","")</f>
        <v>O232020200991122</v>
      </c>
      <c r="U68" s="317">
        <v>1905054</v>
      </c>
      <c r="V68" s="321">
        <f>VALUE(LEFT(RIGHT(RP_2024[[#This Row],[IMPUTACION PRESUPUESTAL]],6),3))</f>
        <v>121</v>
      </c>
      <c r="W68" s="317" t="s">
        <v>48</v>
      </c>
      <c r="X68" s="315">
        <f>VALUE(LEFT(RP_2024[[#This Row],[Actividad]],SEARCH(".",RP_2024[[#This Row],[Actividad]],1)-1))</f>
        <v>5</v>
      </c>
      <c r="Y68" s="317">
        <f>MONTH(RP_2024[[#This Row],[FECHA RP]])</f>
        <v>8</v>
      </c>
      <c r="Z68" s="316" t="str">
        <f>IF(RP_2024[[#This Row],[FEC ANULACION]]="","",MONTH(RP_2024[[#This Row],[FEC ANULACION]]))</f>
        <v/>
      </c>
      <c r="AA68" s="317" t="s">
        <v>148</v>
      </c>
      <c r="AB68" s="317" t="s">
        <v>154</v>
      </c>
      <c r="AC68" s="317" t="str">
        <f>MID(RP_2024[[#This Row],[Elemento PEP]],11,2)</f>
        <v>13</v>
      </c>
    </row>
    <row r="69" spans="1:29">
      <c r="A69" s="318">
        <v>3162</v>
      </c>
      <c r="B69" s="319">
        <v>45505</v>
      </c>
      <c r="C69" s="320" t="s">
        <v>220</v>
      </c>
      <c r="D69" s="320" t="s">
        <v>211</v>
      </c>
      <c r="E69" s="318" t="s">
        <v>212</v>
      </c>
      <c r="F69" s="318">
        <v>3890</v>
      </c>
      <c r="G69" s="319">
        <v>45497</v>
      </c>
      <c r="H69" s="321">
        <v>6590076</v>
      </c>
      <c r="I69" s="321" t="s">
        <v>213</v>
      </c>
      <c r="J69" s="311">
        <v>570</v>
      </c>
      <c r="K69" s="321" t="s">
        <v>146</v>
      </c>
      <c r="L69" s="311" t="s">
        <v>147</v>
      </c>
      <c r="M69" s="322">
        <v>68154279</v>
      </c>
      <c r="N69" s="312">
        <v>0</v>
      </c>
      <c r="O69" s="319"/>
      <c r="P69" s="322">
        <f>+RP_2024[[#This Row],[VALOR INICIAL]]-RP_2024[[#This Row],[VALOR ANULACION]]</f>
        <v>68154279</v>
      </c>
      <c r="Q69" s="323"/>
      <c r="R69" s="321">
        <f>VALUE(LEFT(RP_2024[[#This Row],[OBJETO]],3))</f>
        <v>1</v>
      </c>
      <c r="S69" s="324">
        <f t="shared" si="1"/>
        <v>242</v>
      </c>
      <c r="T69" s="321" t="str">
        <f>SUBSTITUTE(RP_2024[[#This Row],[CODIGO TIPO]],"-","")</f>
        <v>O232020200991122</v>
      </c>
      <c r="U69" s="317">
        <v>1905014</v>
      </c>
      <c r="V69" s="321">
        <f>VALUE(LEFT(RIGHT(RP_2024[[#This Row],[IMPUTACION PRESUPUESTAL]],6),3))</f>
        <v>232</v>
      </c>
      <c r="W69" s="317" t="s">
        <v>57</v>
      </c>
      <c r="X69" s="315">
        <f>VALUE(LEFT(RP_2024[[#This Row],[Actividad]],SEARCH(".",RP_2024[[#This Row],[Actividad]],1)-1))</f>
        <v>11</v>
      </c>
      <c r="Y69" s="317">
        <f>MONTH(RP_2024[[#This Row],[FECHA RP]])</f>
        <v>8</v>
      </c>
      <c r="Z69" s="316" t="str">
        <f>IF(RP_2024[[#This Row],[FEC ANULACION]]="","",MONTH(RP_2024[[#This Row],[FEC ANULACION]]))</f>
        <v/>
      </c>
      <c r="AA69" s="317" t="s">
        <v>148</v>
      </c>
      <c r="AB69" s="317" t="s">
        <v>192</v>
      </c>
      <c r="AC69" s="317" t="str">
        <f>MID(RP_2024[[#This Row],[Elemento PEP]],11,2)</f>
        <v>07</v>
      </c>
    </row>
    <row r="70" spans="1:29">
      <c r="A70" s="318">
        <v>3163</v>
      </c>
      <c r="B70" s="319">
        <v>45505</v>
      </c>
      <c r="C70" s="320" t="s">
        <v>221</v>
      </c>
      <c r="D70" s="320" t="s">
        <v>211</v>
      </c>
      <c r="E70" s="318" t="s">
        <v>212</v>
      </c>
      <c r="F70" s="318">
        <v>3887</v>
      </c>
      <c r="G70" s="319">
        <v>45497</v>
      </c>
      <c r="H70" s="321">
        <v>6590076</v>
      </c>
      <c r="I70" s="321" t="s">
        <v>213</v>
      </c>
      <c r="J70" s="311">
        <v>570</v>
      </c>
      <c r="K70" s="321" t="s">
        <v>146</v>
      </c>
      <c r="L70" s="311" t="s">
        <v>147</v>
      </c>
      <c r="M70" s="322">
        <v>45712033</v>
      </c>
      <c r="N70" s="312">
        <v>0</v>
      </c>
      <c r="O70" s="319"/>
      <c r="P70" s="322">
        <f>+RP_2024[[#This Row],[VALOR INICIAL]]-RP_2024[[#This Row],[VALOR ANULACION]]</f>
        <v>45712033</v>
      </c>
      <c r="Q70" s="323"/>
      <c r="R70" s="321">
        <f>VALUE(LEFT(RP_2024[[#This Row],[OBJETO]],3))</f>
        <v>1</v>
      </c>
      <c r="S70" s="324">
        <f t="shared" si="1"/>
        <v>242</v>
      </c>
      <c r="T70" s="321" t="str">
        <f>SUBSTITUTE(RP_2024[[#This Row],[CODIGO TIPO]],"-","")</f>
        <v>O232020200991122</v>
      </c>
      <c r="U70" s="317">
        <v>1905014</v>
      </c>
      <c r="V70" s="321">
        <f>VALUE(LEFT(RIGHT(RP_2024[[#This Row],[IMPUTACION PRESUPUESTAL]],6),3))</f>
        <v>124</v>
      </c>
      <c r="W70" s="317" t="s">
        <v>62</v>
      </c>
      <c r="X70" s="315">
        <f>VALUE(LEFT(RP_2024[[#This Row],[Actividad]],SEARCH(".",RP_2024[[#This Row],[Actividad]],1)-1))</f>
        <v>16</v>
      </c>
      <c r="Y70" s="317">
        <f>MONTH(RP_2024[[#This Row],[FECHA RP]])</f>
        <v>8</v>
      </c>
      <c r="Z70" s="316" t="str">
        <f>IF(RP_2024[[#This Row],[FEC ANULACION]]="","",MONTH(RP_2024[[#This Row],[FEC ANULACION]]))</f>
        <v/>
      </c>
      <c r="AA70" s="317" t="s">
        <v>148</v>
      </c>
      <c r="AB70" s="317" t="s">
        <v>162</v>
      </c>
      <c r="AC70" s="317" t="str">
        <f>MID(RP_2024[[#This Row],[Elemento PEP]],11,2)</f>
        <v>13</v>
      </c>
    </row>
    <row r="71" spans="1:29">
      <c r="A71" s="318">
        <v>3163</v>
      </c>
      <c r="B71" s="319">
        <v>45505</v>
      </c>
      <c r="C71" s="320" t="s">
        <v>221</v>
      </c>
      <c r="D71" s="320" t="s">
        <v>211</v>
      </c>
      <c r="E71" s="318" t="s">
        <v>212</v>
      </c>
      <c r="F71" s="318">
        <v>3887</v>
      </c>
      <c r="G71" s="319">
        <v>45497</v>
      </c>
      <c r="H71" s="321">
        <v>6590076</v>
      </c>
      <c r="I71" s="321" t="s">
        <v>213</v>
      </c>
      <c r="J71" s="311">
        <v>570</v>
      </c>
      <c r="K71" s="321" t="s">
        <v>146</v>
      </c>
      <c r="L71" s="311" t="s">
        <v>147</v>
      </c>
      <c r="M71" s="322">
        <v>45712033</v>
      </c>
      <c r="N71" s="312">
        <v>0</v>
      </c>
      <c r="O71" s="319"/>
      <c r="P71" s="322">
        <f>+RP_2024[[#This Row],[VALOR INICIAL]]-RP_2024[[#This Row],[VALOR ANULACION]]</f>
        <v>45712033</v>
      </c>
      <c r="Q71" s="323"/>
      <c r="R71" s="321">
        <f>VALUE(LEFT(RP_2024[[#This Row],[OBJETO]],3))</f>
        <v>1</v>
      </c>
      <c r="S71" s="324">
        <f t="shared" si="1"/>
        <v>242</v>
      </c>
      <c r="T71" s="321" t="str">
        <f>SUBSTITUTE(RP_2024[[#This Row],[CODIGO TIPO]],"-","")</f>
        <v>O232020200991122</v>
      </c>
      <c r="U71" s="317">
        <v>1905014</v>
      </c>
      <c r="V71" s="321">
        <f>VALUE(LEFT(RIGHT(RP_2024[[#This Row],[IMPUTACION PRESUPUESTAL]],6),3))</f>
        <v>124</v>
      </c>
      <c r="W71" s="317" t="s">
        <v>63</v>
      </c>
      <c r="X71" s="315">
        <f>VALUE(LEFT(RP_2024[[#This Row],[Actividad]],SEARCH(".",RP_2024[[#This Row],[Actividad]],1)-1))</f>
        <v>16</v>
      </c>
      <c r="Y71" s="317">
        <f>MONTH(RP_2024[[#This Row],[FECHA RP]])</f>
        <v>8</v>
      </c>
      <c r="Z71" s="316" t="str">
        <f>IF(RP_2024[[#This Row],[FEC ANULACION]]="","",MONTH(RP_2024[[#This Row],[FEC ANULACION]]))</f>
        <v/>
      </c>
      <c r="AA71" s="317" t="s">
        <v>148</v>
      </c>
      <c r="AB71" s="317" t="s">
        <v>162</v>
      </c>
      <c r="AC71" s="317" t="str">
        <f>MID(RP_2024[[#This Row],[Elemento PEP]],11,2)</f>
        <v>13</v>
      </c>
    </row>
    <row r="72" spans="1:29">
      <c r="A72" s="318">
        <v>3164</v>
      </c>
      <c r="B72" s="319">
        <v>45505</v>
      </c>
      <c r="C72" s="320" t="s">
        <v>222</v>
      </c>
      <c r="D72" s="320" t="s">
        <v>211</v>
      </c>
      <c r="E72" s="318" t="s">
        <v>212</v>
      </c>
      <c r="F72" s="318">
        <v>3895</v>
      </c>
      <c r="G72" s="319">
        <v>45497</v>
      </c>
      <c r="H72" s="321">
        <v>6590076</v>
      </c>
      <c r="I72" s="321" t="s">
        <v>213</v>
      </c>
      <c r="J72" s="311">
        <v>570</v>
      </c>
      <c r="K72" s="321" t="s">
        <v>146</v>
      </c>
      <c r="L72" s="311" t="s">
        <v>147</v>
      </c>
      <c r="M72" s="322">
        <v>136888852</v>
      </c>
      <c r="N72" s="312">
        <v>0</v>
      </c>
      <c r="O72" s="319"/>
      <c r="P72" s="322">
        <f>+RP_2024[[#This Row],[VALOR INICIAL]]-RP_2024[[#This Row],[VALOR ANULACION]]</f>
        <v>136888852</v>
      </c>
      <c r="Q72" s="323"/>
      <c r="R72" s="321">
        <f>VALUE(LEFT(RP_2024[[#This Row],[OBJETO]],3))</f>
        <v>1</v>
      </c>
      <c r="S72" s="324">
        <f t="shared" si="1"/>
        <v>242</v>
      </c>
      <c r="T72" s="321" t="str">
        <f>SUBSTITUTE(RP_2024[[#This Row],[CODIGO TIPO]],"-","")</f>
        <v>O232020200991122</v>
      </c>
      <c r="U72" s="317">
        <v>1905014</v>
      </c>
      <c r="V72" s="321">
        <f>VALUE(LEFT(RIGHT(RP_2024[[#This Row],[IMPUTACION PRESUPUESTAL]],6),3))</f>
        <v>1</v>
      </c>
      <c r="W72" s="317" t="s">
        <v>55</v>
      </c>
      <c r="X72" s="315">
        <f>VALUE(LEFT(RP_2024[[#This Row],[Actividad]],SEARCH(".",RP_2024[[#This Row],[Actividad]],1)-1))</f>
        <v>10</v>
      </c>
      <c r="Y72" s="317">
        <f>MONTH(RP_2024[[#This Row],[FECHA RP]])</f>
        <v>8</v>
      </c>
      <c r="Z72" s="316" t="str">
        <f>IF(RP_2024[[#This Row],[FEC ANULACION]]="","",MONTH(RP_2024[[#This Row],[FEC ANULACION]]))</f>
        <v/>
      </c>
      <c r="AA72" s="317" t="s">
        <v>148</v>
      </c>
      <c r="AB72" s="317" t="s">
        <v>162</v>
      </c>
      <c r="AC72" s="317" t="str">
        <f>MID(RP_2024[[#This Row],[Elemento PEP]],11,2)</f>
        <v>13</v>
      </c>
    </row>
    <row r="73" spans="1:29">
      <c r="A73" s="318">
        <v>3165</v>
      </c>
      <c r="B73" s="319">
        <v>45505</v>
      </c>
      <c r="C73" s="320" t="s">
        <v>223</v>
      </c>
      <c r="D73" s="320" t="s">
        <v>211</v>
      </c>
      <c r="E73" s="318" t="s">
        <v>212</v>
      </c>
      <c r="F73" s="318">
        <v>3889</v>
      </c>
      <c r="G73" s="319">
        <v>45497</v>
      </c>
      <c r="H73" s="321">
        <v>6590076</v>
      </c>
      <c r="I73" s="321" t="s">
        <v>213</v>
      </c>
      <c r="J73" s="311">
        <v>570</v>
      </c>
      <c r="K73" s="321" t="s">
        <v>146</v>
      </c>
      <c r="L73" s="311" t="s">
        <v>147</v>
      </c>
      <c r="M73" s="322">
        <v>68154279</v>
      </c>
      <c r="N73" s="312">
        <v>0</v>
      </c>
      <c r="O73" s="319"/>
      <c r="P73" s="322">
        <f>+RP_2024[[#This Row],[VALOR INICIAL]]-RP_2024[[#This Row],[VALOR ANULACION]]</f>
        <v>68154279</v>
      </c>
      <c r="Q73" s="323"/>
      <c r="R73" s="321">
        <f>VALUE(LEFT(RP_2024[[#This Row],[OBJETO]],3))</f>
        <v>1</v>
      </c>
      <c r="S73" s="324">
        <f t="shared" si="1"/>
        <v>242</v>
      </c>
      <c r="T73" s="321" t="str">
        <f>SUBSTITUTE(RP_2024[[#This Row],[CODIGO TIPO]],"-","")</f>
        <v>O232020200991122</v>
      </c>
      <c r="U73" s="317">
        <v>1905014</v>
      </c>
      <c r="V73" s="321">
        <f>VALUE(LEFT(RIGHT(RP_2024[[#This Row],[IMPUTACION PRESUPUESTAL]],6),3))</f>
        <v>233</v>
      </c>
      <c r="W73" s="317" t="s">
        <v>58</v>
      </c>
      <c r="X73" s="315">
        <f>VALUE(LEFT(RP_2024[[#This Row],[Actividad]],SEARCH(".",RP_2024[[#This Row],[Actividad]],1)-1))</f>
        <v>12</v>
      </c>
      <c r="Y73" s="317">
        <f>MONTH(RP_2024[[#This Row],[FECHA RP]])</f>
        <v>8</v>
      </c>
      <c r="Z73" s="316" t="str">
        <f>IF(RP_2024[[#This Row],[FEC ANULACION]]="","",MONTH(RP_2024[[#This Row],[FEC ANULACION]]))</f>
        <v/>
      </c>
      <c r="AA73" s="317" t="s">
        <v>148</v>
      </c>
      <c r="AB73" s="317" t="s">
        <v>162</v>
      </c>
      <c r="AC73" s="317" t="str">
        <f>MID(RP_2024[[#This Row],[Elemento PEP]],11,2)</f>
        <v>13</v>
      </c>
    </row>
    <row r="74" spans="1:29">
      <c r="A74" s="318">
        <v>3166</v>
      </c>
      <c r="B74" s="319">
        <v>45505</v>
      </c>
      <c r="C74" s="320" t="s">
        <v>224</v>
      </c>
      <c r="D74" s="320" t="s">
        <v>211</v>
      </c>
      <c r="E74" s="318" t="s">
        <v>212</v>
      </c>
      <c r="F74" s="318">
        <v>3894</v>
      </c>
      <c r="G74" s="319">
        <v>45497</v>
      </c>
      <c r="H74" s="321">
        <v>6590076</v>
      </c>
      <c r="I74" s="321" t="s">
        <v>213</v>
      </c>
      <c r="J74" s="311">
        <v>570</v>
      </c>
      <c r="K74" s="321" t="s">
        <v>146</v>
      </c>
      <c r="L74" s="311" t="s">
        <v>147</v>
      </c>
      <c r="M74" s="322">
        <v>68120334</v>
      </c>
      <c r="N74" s="312">
        <v>0</v>
      </c>
      <c r="O74" s="319"/>
      <c r="P74" s="322">
        <f>+RP_2024[[#This Row],[VALOR INICIAL]]-RP_2024[[#This Row],[VALOR ANULACION]]</f>
        <v>68120334</v>
      </c>
      <c r="Q74" s="323"/>
      <c r="R74" s="321">
        <f>VALUE(LEFT(RP_2024[[#This Row],[OBJETO]],3))</f>
        <v>1</v>
      </c>
      <c r="S74" s="324">
        <f t="shared" si="1"/>
        <v>242</v>
      </c>
      <c r="T74" s="321" t="str">
        <f>SUBSTITUTE(RP_2024[[#This Row],[CODIGO TIPO]],"-","")</f>
        <v>O232020200991122</v>
      </c>
      <c r="U74" s="317">
        <v>1905014</v>
      </c>
      <c r="V74" s="321">
        <f>VALUE(LEFT(RIGHT(RP_2024[[#This Row],[IMPUTACION PRESUPUESTAL]],6),3))</f>
        <v>3</v>
      </c>
      <c r="W74" s="317" t="s">
        <v>56</v>
      </c>
      <c r="X74" s="315">
        <f>VALUE(LEFT(RP_2024[[#This Row],[Actividad]],SEARCH(".",RP_2024[[#This Row],[Actividad]],1)-1))</f>
        <v>10</v>
      </c>
      <c r="Y74" s="317">
        <f>MONTH(RP_2024[[#This Row],[FECHA RP]])</f>
        <v>8</v>
      </c>
      <c r="Z74" s="316" t="str">
        <f>IF(RP_2024[[#This Row],[FEC ANULACION]]="","",MONTH(RP_2024[[#This Row],[FEC ANULACION]]))</f>
        <v/>
      </c>
      <c r="AA74" s="317" t="s">
        <v>148</v>
      </c>
      <c r="AB74" s="317" t="s">
        <v>162</v>
      </c>
      <c r="AC74" s="317" t="str">
        <f>MID(RP_2024[[#This Row],[Elemento PEP]],11,2)</f>
        <v>13</v>
      </c>
    </row>
    <row r="75" spans="1:29">
      <c r="A75" s="318">
        <v>3167</v>
      </c>
      <c r="B75" s="319">
        <v>45505</v>
      </c>
      <c r="C75" s="320" t="s">
        <v>225</v>
      </c>
      <c r="D75" s="320" t="s">
        <v>211</v>
      </c>
      <c r="E75" s="318" t="s">
        <v>212</v>
      </c>
      <c r="F75" s="318">
        <v>3893</v>
      </c>
      <c r="G75" s="319">
        <v>45497</v>
      </c>
      <c r="H75" s="321">
        <v>6590076</v>
      </c>
      <c r="I75" s="321" t="s">
        <v>213</v>
      </c>
      <c r="J75" s="311">
        <v>570</v>
      </c>
      <c r="K75" s="321" t="s">
        <v>146</v>
      </c>
      <c r="L75" s="311" t="s">
        <v>147</v>
      </c>
      <c r="M75" s="322">
        <v>68154279</v>
      </c>
      <c r="N75" s="312">
        <v>0</v>
      </c>
      <c r="O75" s="319"/>
      <c r="P75" s="322">
        <f>+RP_2024[[#This Row],[VALOR INICIAL]]-RP_2024[[#This Row],[VALOR ANULACION]]</f>
        <v>68154279</v>
      </c>
      <c r="Q75" s="323"/>
      <c r="R75" s="321">
        <f>VALUE(LEFT(RP_2024[[#This Row],[OBJETO]],3))</f>
        <v>1</v>
      </c>
      <c r="S75" s="324">
        <f t="shared" si="1"/>
        <v>242</v>
      </c>
      <c r="T75" s="321" t="str">
        <f>SUBSTITUTE(RP_2024[[#This Row],[CODIGO TIPO]],"-","")</f>
        <v>O232020200991122</v>
      </c>
      <c r="U75" s="317">
        <v>1905014</v>
      </c>
      <c r="V75" s="321">
        <f>VALUE(LEFT(RIGHT(RP_2024[[#This Row],[IMPUTACION PRESUPUESTAL]],6),3))</f>
        <v>235</v>
      </c>
      <c r="W75" s="317" t="s">
        <v>60</v>
      </c>
      <c r="X75" s="315">
        <f>VALUE(LEFT(RP_2024[[#This Row],[Actividad]],SEARCH(".",RP_2024[[#This Row],[Actividad]],1)-1))</f>
        <v>14</v>
      </c>
      <c r="Y75" s="317">
        <f>MONTH(RP_2024[[#This Row],[FECHA RP]])</f>
        <v>8</v>
      </c>
      <c r="Z75" s="316" t="str">
        <f>IF(RP_2024[[#This Row],[FEC ANULACION]]="","",MONTH(RP_2024[[#This Row],[FEC ANULACION]]))</f>
        <v/>
      </c>
      <c r="AA75" s="317" t="s">
        <v>148</v>
      </c>
      <c r="AB75" s="317" t="s">
        <v>162</v>
      </c>
      <c r="AC75" s="317" t="str">
        <f>MID(RP_2024[[#This Row],[Elemento PEP]],11,2)</f>
        <v>13</v>
      </c>
    </row>
    <row r="76" spans="1:29">
      <c r="A76" s="318">
        <v>3168</v>
      </c>
      <c r="B76" s="319">
        <v>45505</v>
      </c>
      <c r="C76" s="320" t="s">
        <v>226</v>
      </c>
      <c r="D76" s="320" t="s">
        <v>211</v>
      </c>
      <c r="E76" s="318" t="s">
        <v>212</v>
      </c>
      <c r="F76" s="318">
        <v>3898</v>
      </c>
      <c r="G76" s="319">
        <v>45497</v>
      </c>
      <c r="H76" s="321">
        <v>6590076</v>
      </c>
      <c r="I76" s="321" t="s">
        <v>213</v>
      </c>
      <c r="J76" s="311">
        <v>570</v>
      </c>
      <c r="K76" s="321" t="s">
        <v>146</v>
      </c>
      <c r="L76" s="311" t="s">
        <v>147</v>
      </c>
      <c r="M76" s="322">
        <v>127847668</v>
      </c>
      <c r="N76" s="312">
        <v>0</v>
      </c>
      <c r="O76" s="319"/>
      <c r="P76" s="322">
        <f>+RP_2024[[#This Row],[VALOR INICIAL]]-RP_2024[[#This Row],[VALOR ANULACION]]</f>
        <v>127847668</v>
      </c>
      <c r="Q76" s="323"/>
      <c r="R76" s="321">
        <f>VALUE(LEFT(RP_2024[[#This Row],[OBJETO]],3))</f>
        <v>1</v>
      </c>
      <c r="S76" s="324">
        <f t="shared" si="1"/>
        <v>242</v>
      </c>
      <c r="T76" s="321" t="str">
        <f>SUBSTITUTE(RP_2024[[#This Row],[CODIGO TIPO]],"-","")</f>
        <v>O232020200991122</v>
      </c>
      <c r="U76" s="317">
        <v>1905054</v>
      </c>
      <c r="V76" s="321">
        <f>VALUE(LEFT(RIGHT(RP_2024[[#This Row],[IMPUTACION PRESUPUESTAL]],6),3))</f>
        <v>236</v>
      </c>
      <c r="W76" s="317" t="s">
        <v>42</v>
      </c>
      <c r="X76" s="315">
        <f>VALUE(LEFT(RP_2024[[#This Row],[Actividad]],SEARCH(".",RP_2024[[#This Row],[Actividad]],1)-1))</f>
        <v>2</v>
      </c>
      <c r="Y76" s="317">
        <f>MONTH(RP_2024[[#This Row],[FECHA RP]])</f>
        <v>8</v>
      </c>
      <c r="Z76" s="316" t="str">
        <f>IF(RP_2024[[#This Row],[FEC ANULACION]]="","",MONTH(RP_2024[[#This Row],[FEC ANULACION]]))</f>
        <v/>
      </c>
      <c r="AA76" s="317" t="s">
        <v>148</v>
      </c>
      <c r="AB76" s="317" t="s">
        <v>154</v>
      </c>
      <c r="AC76" s="317" t="str">
        <f>MID(RP_2024[[#This Row],[Elemento PEP]],11,2)</f>
        <v>13</v>
      </c>
    </row>
    <row r="77" spans="1:29">
      <c r="A77" s="318">
        <v>3169</v>
      </c>
      <c r="B77" s="319">
        <v>45505</v>
      </c>
      <c r="C77" s="320" t="s">
        <v>227</v>
      </c>
      <c r="D77" s="320" t="s">
        <v>211</v>
      </c>
      <c r="E77" s="318" t="s">
        <v>212</v>
      </c>
      <c r="F77" s="318">
        <v>3896</v>
      </c>
      <c r="G77" s="319">
        <v>45497</v>
      </c>
      <c r="H77" s="321">
        <v>6590076</v>
      </c>
      <c r="I77" s="321" t="s">
        <v>213</v>
      </c>
      <c r="J77" s="311">
        <v>570</v>
      </c>
      <c r="K77" s="321" t="s">
        <v>146</v>
      </c>
      <c r="L77" s="311" t="s">
        <v>147</v>
      </c>
      <c r="M77" s="322">
        <v>68154279</v>
      </c>
      <c r="N77" s="312">
        <v>0</v>
      </c>
      <c r="O77" s="319"/>
      <c r="P77" s="322">
        <f>+RP_2024[[#This Row],[VALOR INICIAL]]-RP_2024[[#This Row],[VALOR ANULACION]]</f>
        <v>68154279</v>
      </c>
      <c r="Q77" s="323"/>
      <c r="R77" s="321">
        <f>VALUE(LEFT(RP_2024[[#This Row],[OBJETO]],3))</f>
        <v>1</v>
      </c>
      <c r="S77" s="324">
        <f t="shared" si="1"/>
        <v>242</v>
      </c>
      <c r="T77" s="321" t="str">
        <f>SUBSTITUTE(RP_2024[[#This Row],[CODIGO TIPO]],"-","")</f>
        <v>O232020200991122</v>
      </c>
      <c r="U77" s="317">
        <v>1905014</v>
      </c>
      <c r="V77" s="321">
        <f>VALUE(LEFT(RIGHT(RP_2024[[#This Row],[IMPUTACION PRESUPUESTAL]],6),3))</f>
        <v>125</v>
      </c>
      <c r="W77" s="317" t="s">
        <v>51</v>
      </c>
      <c r="X77" s="315">
        <f>VALUE(LEFT(RP_2024[[#This Row],[Actividad]],SEARCH(".",RP_2024[[#This Row],[Actividad]],1)-1))</f>
        <v>7</v>
      </c>
      <c r="Y77" s="317">
        <f>MONTH(RP_2024[[#This Row],[FECHA RP]])</f>
        <v>8</v>
      </c>
      <c r="Z77" s="316" t="str">
        <f>IF(RP_2024[[#This Row],[FEC ANULACION]]="","",MONTH(RP_2024[[#This Row],[FEC ANULACION]]))</f>
        <v/>
      </c>
      <c r="AA77" s="317" t="s">
        <v>148</v>
      </c>
      <c r="AB77" s="317" t="s">
        <v>162</v>
      </c>
      <c r="AC77" s="317" t="str">
        <f>MID(RP_2024[[#This Row],[Elemento PEP]],11,2)</f>
        <v>13</v>
      </c>
    </row>
    <row r="78" spans="1:29">
      <c r="A78" s="318">
        <v>3170</v>
      </c>
      <c r="B78" s="319">
        <v>45505</v>
      </c>
      <c r="C78" s="320" t="s">
        <v>228</v>
      </c>
      <c r="D78" s="320" t="s">
        <v>211</v>
      </c>
      <c r="E78" s="318" t="s">
        <v>212</v>
      </c>
      <c r="F78" s="318">
        <v>3899</v>
      </c>
      <c r="G78" s="319">
        <v>45497</v>
      </c>
      <c r="H78" s="321">
        <v>6590076</v>
      </c>
      <c r="I78" s="321" t="s">
        <v>213</v>
      </c>
      <c r="J78" s="311">
        <v>570</v>
      </c>
      <c r="K78" s="321" t="s">
        <v>146</v>
      </c>
      <c r="L78" s="311" t="s">
        <v>147</v>
      </c>
      <c r="M78" s="322">
        <v>45199857</v>
      </c>
      <c r="N78" s="312">
        <v>0</v>
      </c>
      <c r="O78" s="319"/>
      <c r="P78" s="322">
        <f>+RP_2024[[#This Row],[VALOR INICIAL]]-RP_2024[[#This Row],[VALOR ANULACION]]</f>
        <v>45199857</v>
      </c>
      <c r="Q78" s="323"/>
      <c r="R78" s="321">
        <f>VALUE(LEFT(RP_2024[[#This Row],[OBJETO]],3))</f>
        <v>1</v>
      </c>
      <c r="S78" s="324">
        <f t="shared" si="1"/>
        <v>242</v>
      </c>
      <c r="T78" s="321" t="str">
        <f>SUBSTITUTE(RP_2024[[#This Row],[CODIGO TIPO]],"-","")</f>
        <v>O232020200991122</v>
      </c>
      <c r="U78" s="317">
        <v>1905049</v>
      </c>
      <c r="V78" s="321">
        <f>VALUE(LEFT(RIGHT(RP_2024[[#This Row],[IMPUTACION PRESUPUESTAL]],6),3))</f>
        <v>148</v>
      </c>
      <c r="W78" s="317" t="s">
        <v>96</v>
      </c>
      <c r="X78" s="315">
        <f>VALUE(LEFT(RP_2024[[#This Row],[Actividad]],SEARCH(".",RP_2024[[#This Row],[Actividad]],1)-1))</f>
        <v>40</v>
      </c>
      <c r="Y78" s="317">
        <f>MONTH(RP_2024[[#This Row],[FECHA RP]])</f>
        <v>8</v>
      </c>
      <c r="Z78" s="316" t="str">
        <f>IF(RP_2024[[#This Row],[FEC ANULACION]]="","",MONTH(RP_2024[[#This Row],[FEC ANULACION]]))</f>
        <v/>
      </c>
      <c r="AA78" s="317" t="s">
        <v>148</v>
      </c>
      <c r="AB78" s="317" t="s">
        <v>165</v>
      </c>
      <c r="AC78" s="317" t="str">
        <f>MID(RP_2024[[#This Row],[Elemento PEP]],11,2)</f>
        <v>13</v>
      </c>
    </row>
    <row r="79" spans="1:29">
      <c r="A79" s="318">
        <v>3171</v>
      </c>
      <c r="B79" s="319">
        <v>45505</v>
      </c>
      <c r="C79" s="320" t="s">
        <v>229</v>
      </c>
      <c r="D79" s="320" t="s">
        <v>211</v>
      </c>
      <c r="E79" s="318" t="s">
        <v>212</v>
      </c>
      <c r="F79" s="318">
        <v>3897</v>
      </c>
      <c r="G79" s="319">
        <v>45497</v>
      </c>
      <c r="H79" s="321">
        <v>6590076</v>
      </c>
      <c r="I79" s="321" t="s">
        <v>213</v>
      </c>
      <c r="J79" s="311">
        <v>570</v>
      </c>
      <c r="K79" s="321" t="s">
        <v>146</v>
      </c>
      <c r="L79" s="311" t="s">
        <v>147</v>
      </c>
      <c r="M79" s="322">
        <v>127847668</v>
      </c>
      <c r="N79" s="312">
        <v>0</v>
      </c>
      <c r="O79" s="319"/>
      <c r="P79" s="322">
        <f>+RP_2024[[#This Row],[VALOR INICIAL]]-RP_2024[[#This Row],[VALOR ANULACION]]</f>
        <v>127847668</v>
      </c>
      <c r="Q79" s="323"/>
      <c r="R79" s="321">
        <f>VALUE(LEFT(RP_2024[[#This Row],[OBJETO]],3))</f>
        <v>1</v>
      </c>
      <c r="S79" s="324">
        <f t="shared" si="1"/>
        <v>242</v>
      </c>
      <c r="T79" s="321" t="str">
        <f>SUBSTITUTE(RP_2024[[#This Row],[CODIGO TIPO]],"-","")</f>
        <v>O232020200991122</v>
      </c>
      <c r="U79" s="317">
        <v>1905054</v>
      </c>
      <c r="V79" s="321">
        <f>VALUE(LEFT(RIGHT(RP_2024[[#This Row],[IMPUTACION PRESUPUESTAL]],6),3))</f>
        <v>237</v>
      </c>
      <c r="W79" s="317" t="s">
        <v>46</v>
      </c>
      <c r="X79" s="315">
        <f>VALUE(LEFT(RP_2024[[#This Row],[Actividad]],SEARCH(".",RP_2024[[#This Row],[Actividad]],1)-1))</f>
        <v>4</v>
      </c>
      <c r="Y79" s="317">
        <f>MONTH(RP_2024[[#This Row],[FECHA RP]])</f>
        <v>8</v>
      </c>
      <c r="Z79" s="316" t="str">
        <f>IF(RP_2024[[#This Row],[FEC ANULACION]]="","",MONTH(RP_2024[[#This Row],[FEC ANULACION]]))</f>
        <v/>
      </c>
      <c r="AA79" s="317" t="s">
        <v>148</v>
      </c>
      <c r="AB79" s="317" t="s">
        <v>154</v>
      </c>
      <c r="AC79" s="317" t="str">
        <f>MID(RP_2024[[#This Row],[Elemento PEP]],11,2)</f>
        <v>13</v>
      </c>
    </row>
    <row r="80" spans="1:29">
      <c r="A80" s="318">
        <v>3172</v>
      </c>
      <c r="B80" s="319">
        <v>45505</v>
      </c>
      <c r="C80" s="320" t="s">
        <v>230</v>
      </c>
      <c r="D80" s="320" t="s">
        <v>211</v>
      </c>
      <c r="E80" s="318" t="s">
        <v>212</v>
      </c>
      <c r="F80" s="318">
        <v>3905</v>
      </c>
      <c r="G80" s="319">
        <v>45497</v>
      </c>
      <c r="H80" s="321">
        <v>6590076</v>
      </c>
      <c r="I80" s="321" t="s">
        <v>213</v>
      </c>
      <c r="J80" s="311">
        <v>570</v>
      </c>
      <c r="K80" s="321" t="s">
        <v>146</v>
      </c>
      <c r="L80" s="311" t="s">
        <v>147</v>
      </c>
      <c r="M80" s="322">
        <v>41307099</v>
      </c>
      <c r="N80" s="312">
        <v>0</v>
      </c>
      <c r="O80" s="319"/>
      <c r="P80" s="322">
        <f>+RP_2024[[#This Row],[VALOR INICIAL]]-RP_2024[[#This Row],[VALOR ANULACION]]</f>
        <v>41307099</v>
      </c>
      <c r="Q80" s="323"/>
      <c r="R80" s="321">
        <f>VALUE(LEFT(RP_2024[[#This Row],[OBJETO]],3))</f>
        <v>1</v>
      </c>
      <c r="S80" s="324">
        <f t="shared" si="1"/>
        <v>242</v>
      </c>
      <c r="T80" s="321" t="str">
        <f>SUBSTITUTE(RP_2024[[#This Row],[CODIGO TIPO]],"-","")</f>
        <v>O232020200991122</v>
      </c>
      <c r="U80" s="317">
        <v>1905049</v>
      </c>
      <c r="V80" s="321">
        <f>VALUE(LEFT(RIGHT(RP_2024[[#This Row],[IMPUTACION PRESUPUESTAL]],6),3))</f>
        <v>117</v>
      </c>
      <c r="W80" s="317" t="s">
        <v>86</v>
      </c>
      <c r="X80" s="315">
        <f>VALUE(LEFT(RP_2024[[#This Row],[Actividad]],SEARCH(".",RP_2024[[#This Row],[Actividad]],1)-1))</f>
        <v>35</v>
      </c>
      <c r="Y80" s="317">
        <f>MONTH(RP_2024[[#This Row],[FECHA RP]])</f>
        <v>8</v>
      </c>
      <c r="Z80" s="316" t="str">
        <f>IF(RP_2024[[#This Row],[FEC ANULACION]]="","",MONTH(RP_2024[[#This Row],[FEC ANULACION]]))</f>
        <v/>
      </c>
      <c r="AA80" s="317" t="s">
        <v>148</v>
      </c>
      <c r="AB80" s="317" t="s">
        <v>185</v>
      </c>
      <c r="AC80" s="317" t="str">
        <f>MID(RP_2024[[#This Row],[Elemento PEP]],11,2)</f>
        <v>03</v>
      </c>
    </row>
    <row r="81" spans="1:29">
      <c r="A81" s="318">
        <v>3173</v>
      </c>
      <c r="B81" s="319">
        <v>45505</v>
      </c>
      <c r="C81" s="320" t="s">
        <v>231</v>
      </c>
      <c r="D81" s="320" t="s">
        <v>211</v>
      </c>
      <c r="E81" s="318" t="s">
        <v>212</v>
      </c>
      <c r="F81" s="318">
        <v>3903</v>
      </c>
      <c r="G81" s="319">
        <v>45497</v>
      </c>
      <c r="H81" s="321">
        <v>6590076</v>
      </c>
      <c r="I81" s="321" t="s">
        <v>213</v>
      </c>
      <c r="J81" s="311">
        <v>570</v>
      </c>
      <c r="K81" s="321" t="s">
        <v>146</v>
      </c>
      <c r="L81" s="311" t="s">
        <v>147</v>
      </c>
      <c r="M81" s="322">
        <v>391299000</v>
      </c>
      <c r="N81" s="312">
        <v>0</v>
      </c>
      <c r="O81" s="319"/>
      <c r="P81" s="322">
        <f>+RP_2024[[#This Row],[VALOR INICIAL]]-RP_2024[[#This Row],[VALOR ANULACION]]</f>
        <v>391299000</v>
      </c>
      <c r="Q81" s="323"/>
      <c r="R81" s="321">
        <f>VALUE(LEFT(RP_2024[[#This Row],[OBJETO]],3))</f>
        <v>1</v>
      </c>
      <c r="S81" s="324">
        <f t="shared" si="1"/>
        <v>242</v>
      </c>
      <c r="T81" s="321" t="str">
        <f>SUBSTITUTE(RP_2024[[#This Row],[CODIGO TIPO]],"-","")</f>
        <v>O232020200991122</v>
      </c>
      <c r="U81" s="317">
        <v>1905049</v>
      </c>
      <c r="V81" s="321">
        <f>VALUE(LEFT(RIGHT(RP_2024[[#This Row],[IMPUTACION PRESUPUESTAL]],6),3))</f>
        <v>133</v>
      </c>
      <c r="W81" s="317" t="s">
        <v>92</v>
      </c>
      <c r="X81" s="315">
        <f>VALUE(LEFT(RP_2024[[#This Row],[Actividad]],SEARCH(".",RP_2024[[#This Row],[Actividad]],1)-1))</f>
        <v>38</v>
      </c>
      <c r="Y81" s="317">
        <f>MONTH(RP_2024[[#This Row],[FECHA RP]])</f>
        <v>8</v>
      </c>
      <c r="Z81" s="316" t="str">
        <f>IF(RP_2024[[#This Row],[FEC ANULACION]]="","",MONTH(RP_2024[[#This Row],[FEC ANULACION]]))</f>
        <v/>
      </c>
      <c r="AA81" s="317" t="s">
        <v>148</v>
      </c>
      <c r="AB81" s="317" t="s">
        <v>165</v>
      </c>
      <c r="AC81" s="317" t="str">
        <f>MID(RP_2024[[#This Row],[Elemento PEP]],11,2)</f>
        <v>13</v>
      </c>
    </row>
    <row r="82" spans="1:29">
      <c r="A82" s="318">
        <v>3173</v>
      </c>
      <c r="B82" s="319">
        <v>45505</v>
      </c>
      <c r="C82" s="320" t="s">
        <v>231</v>
      </c>
      <c r="D82" s="320" t="s">
        <v>211</v>
      </c>
      <c r="E82" s="318" t="s">
        <v>212</v>
      </c>
      <c r="F82" s="318">
        <v>3903</v>
      </c>
      <c r="G82" s="319">
        <v>45497</v>
      </c>
      <c r="H82" s="321">
        <v>6590076</v>
      </c>
      <c r="I82" s="321" t="s">
        <v>213</v>
      </c>
      <c r="J82" s="311">
        <v>570</v>
      </c>
      <c r="K82" s="321" t="s">
        <v>146</v>
      </c>
      <c r="L82" s="311" t="s">
        <v>147</v>
      </c>
      <c r="M82" s="322">
        <v>32761752</v>
      </c>
      <c r="N82" s="312">
        <v>0</v>
      </c>
      <c r="O82" s="319"/>
      <c r="P82" s="322">
        <f>+RP_2024[[#This Row],[VALOR INICIAL]]-RP_2024[[#This Row],[VALOR ANULACION]]</f>
        <v>32761752</v>
      </c>
      <c r="Q82" s="323"/>
      <c r="R82" s="321">
        <f>VALUE(LEFT(RP_2024[[#This Row],[OBJETO]],3))</f>
        <v>1</v>
      </c>
      <c r="S82" s="324">
        <f t="shared" si="1"/>
        <v>242</v>
      </c>
      <c r="T82" s="321" t="str">
        <f>SUBSTITUTE(RP_2024[[#This Row],[CODIGO TIPO]],"-","")</f>
        <v>O232020200991122</v>
      </c>
      <c r="U82" s="317">
        <v>1905049</v>
      </c>
      <c r="V82" s="321">
        <f>VALUE(LEFT(RIGHT(RP_2024[[#This Row],[IMPUTACION PRESUPUESTAL]],6),3))</f>
        <v>133</v>
      </c>
      <c r="W82" s="317" t="s">
        <v>93</v>
      </c>
      <c r="X82" s="315">
        <f>VALUE(LEFT(RP_2024[[#This Row],[Actividad]],SEARCH(".",RP_2024[[#This Row],[Actividad]],1)-1))</f>
        <v>38</v>
      </c>
      <c r="Y82" s="317">
        <f>MONTH(RP_2024[[#This Row],[FECHA RP]])</f>
        <v>8</v>
      </c>
      <c r="Z82" s="316" t="str">
        <f>IF(RP_2024[[#This Row],[FEC ANULACION]]="","",MONTH(RP_2024[[#This Row],[FEC ANULACION]]))</f>
        <v/>
      </c>
      <c r="AA82" s="317" t="s">
        <v>148</v>
      </c>
      <c r="AB82" s="317" t="s">
        <v>165</v>
      </c>
      <c r="AC82" s="317" t="str">
        <f>MID(RP_2024[[#This Row],[Elemento PEP]],11,2)</f>
        <v>13</v>
      </c>
    </row>
    <row r="83" spans="1:29">
      <c r="A83" s="318">
        <v>3174</v>
      </c>
      <c r="B83" s="319">
        <v>45505</v>
      </c>
      <c r="C83" s="320" t="s">
        <v>232</v>
      </c>
      <c r="D83" s="320" t="s">
        <v>211</v>
      </c>
      <c r="E83" s="318" t="s">
        <v>212</v>
      </c>
      <c r="F83" s="318">
        <v>3904</v>
      </c>
      <c r="G83" s="319">
        <v>45497</v>
      </c>
      <c r="H83" s="321">
        <v>6590076</v>
      </c>
      <c r="I83" s="321" t="s">
        <v>213</v>
      </c>
      <c r="J83" s="311">
        <v>570</v>
      </c>
      <c r="K83" s="321" t="s">
        <v>146</v>
      </c>
      <c r="L83" s="311" t="s">
        <v>147</v>
      </c>
      <c r="M83" s="322">
        <v>19867652</v>
      </c>
      <c r="N83" s="312">
        <v>0</v>
      </c>
      <c r="O83" s="319"/>
      <c r="P83" s="322">
        <f>+RP_2024[[#This Row],[VALOR INICIAL]]-RP_2024[[#This Row],[VALOR ANULACION]]</f>
        <v>19867652</v>
      </c>
      <c r="Q83" s="323"/>
      <c r="R83" s="321">
        <f>VALUE(LEFT(RP_2024[[#This Row],[OBJETO]],3))</f>
        <v>1</v>
      </c>
      <c r="S83" s="324">
        <f t="shared" si="1"/>
        <v>242</v>
      </c>
      <c r="T83" s="321" t="str">
        <f>SUBSTITUTE(RP_2024[[#This Row],[CODIGO TIPO]],"-","")</f>
        <v>O232020200991122</v>
      </c>
      <c r="U83" s="317">
        <v>1905049</v>
      </c>
      <c r="V83" s="321">
        <f>VALUE(LEFT(RIGHT(RP_2024[[#This Row],[IMPUTACION PRESUPUESTAL]],6),3))</f>
        <v>111</v>
      </c>
      <c r="W83" s="317" t="s">
        <v>89</v>
      </c>
      <c r="X83" s="315">
        <f>VALUE(LEFT(RP_2024[[#This Row],[Actividad]],SEARCH(".",RP_2024[[#This Row],[Actividad]],1)-1))</f>
        <v>36</v>
      </c>
      <c r="Y83" s="317">
        <f>MONTH(RP_2024[[#This Row],[FECHA RP]])</f>
        <v>8</v>
      </c>
      <c r="Z83" s="316" t="str">
        <f>IF(RP_2024[[#This Row],[FEC ANULACION]]="","",MONTH(RP_2024[[#This Row],[FEC ANULACION]]))</f>
        <v/>
      </c>
      <c r="AA83" s="317" t="s">
        <v>148</v>
      </c>
      <c r="AB83" s="317" t="s">
        <v>185</v>
      </c>
      <c r="AC83" s="317" t="str">
        <f>MID(RP_2024[[#This Row],[Elemento PEP]],11,2)</f>
        <v>03</v>
      </c>
    </row>
    <row r="84" spans="1:29">
      <c r="A84" s="318">
        <v>3175</v>
      </c>
      <c r="B84" s="319">
        <v>45505</v>
      </c>
      <c r="C84" s="320" t="s">
        <v>233</v>
      </c>
      <c r="D84" s="320" t="s">
        <v>211</v>
      </c>
      <c r="E84" s="318" t="s">
        <v>212</v>
      </c>
      <c r="F84" s="318">
        <v>3900</v>
      </c>
      <c r="G84" s="319">
        <v>45497</v>
      </c>
      <c r="H84" s="321">
        <v>6590076</v>
      </c>
      <c r="I84" s="321" t="s">
        <v>213</v>
      </c>
      <c r="J84" s="311">
        <v>570</v>
      </c>
      <c r="K84" s="321" t="s">
        <v>146</v>
      </c>
      <c r="L84" s="311" t="s">
        <v>147</v>
      </c>
      <c r="M84" s="322">
        <v>152512406</v>
      </c>
      <c r="N84" s="312">
        <v>0</v>
      </c>
      <c r="O84" s="319"/>
      <c r="P84" s="322">
        <f>+RP_2024[[#This Row],[VALOR INICIAL]]-RP_2024[[#This Row],[VALOR ANULACION]]</f>
        <v>152512406</v>
      </c>
      <c r="Q84" s="323"/>
      <c r="R84" s="321">
        <f>VALUE(LEFT(RP_2024[[#This Row],[OBJETO]],3))</f>
        <v>1</v>
      </c>
      <c r="S84" s="324">
        <f t="shared" si="1"/>
        <v>242</v>
      </c>
      <c r="T84" s="321" t="str">
        <f>SUBSTITUTE(RP_2024[[#This Row],[CODIGO TIPO]],"-","")</f>
        <v>O232020200991122</v>
      </c>
      <c r="U84" s="317">
        <v>1905049</v>
      </c>
      <c r="V84" s="321">
        <f>VALUE(LEFT(RIGHT(RP_2024[[#This Row],[IMPUTACION PRESUPUESTAL]],6),3))</f>
        <v>143</v>
      </c>
      <c r="W84" s="317" t="s">
        <v>97</v>
      </c>
      <c r="X84" s="315">
        <f>VALUE(LEFT(RP_2024[[#This Row],[Actividad]],SEARCH(".",RP_2024[[#This Row],[Actividad]],1)-1))</f>
        <v>40</v>
      </c>
      <c r="Y84" s="317">
        <f>MONTH(RP_2024[[#This Row],[FECHA RP]])</f>
        <v>8</v>
      </c>
      <c r="Z84" s="316" t="str">
        <f>IF(RP_2024[[#This Row],[FEC ANULACION]]="","",MONTH(RP_2024[[#This Row],[FEC ANULACION]]))</f>
        <v/>
      </c>
      <c r="AA84" s="317" t="s">
        <v>148</v>
      </c>
      <c r="AB84" s="317" t="s">
        <v>165</v>
      </c>
      <c r="AC84" s="317" t="str">
        <f>MID(RP_2024[[#This Row],[Elemento PEP]],11,2)</f>
        <v>13</v>
      </c>
    </row>
    <row r="85" spans="1:29">
      <c r="A85" s="318">
        <v>3176</v>
      </c>
      <c r="B85" s="319">
        <v>45505</v>
      </c>
      <c r="C85" s="320" t="s">
        <v>234</v>
      </c>
      <c r="D85" s="320" t="s">
        <v>211</v>
      </c>
      <c r="E85" s="318" t="s">
        <v>212</v>
      </c>
      <c r="F85" s="318">
        <v>3901</v>
      </c>
      <c r="G85" s="319">
        <v>45497</v>
      </c>
      <c r="H85" s="321">
        <v>6590076</v>
      </c>
      <c r="I85" s="321" t="s">
        <v>213</v>
      </c>
      <c r="J85" s="311">
        <v>570</v>
      </c>
      <c r="K85" s="321" t="s">
        <v>146</v>
      </c>
      <c r="L85" s="311" t="s">
        <v>147</v>
      </c>
      <c r="M85" s="322">
        <v>62025500</v>
      </c>
      <c r="N85" s="312">
        <v>0</v>
      </c>
      <c r="O85" s="319"/>
      <c r="P85" s="322">
        <f>+RP_2024[[#This Row],[VALOR INICIAL]]-RP_2024[[#This Row],[VALOR ANULACION]]</f>
        <v>62025500</v>
      </c>
      <c r="Q85" s="323"/>
      <c r="R85" s="321">
        <f>VALUE(LEFT(RP_2024[[#This Row],[OBJETO]],3))</f>
        <v>1</v>
      </c>
      <c r="S85" s="324">
        <f t="shared" si="1"/>
        <v>242</v>
      </c>
      <c r="T85" s="321" t="str">
        <f>SUBSTITUTE(RP_2024[[#This Row],[CODIGO TIPO]],"-","")</f>
        <v>O232020200991122</v>
      </c>
      <c r="U85" s="317">
        <v>1905049</v>
      </c>
      <c r="V85" s="321">
        <f>VALUE(LEFT(RIGHT(RP_2024[[#This Row],[IMPUTACION PRESUPUESTAL]],6),3))</f>
        <v>119</v>
      </c>
      <c r="W85" s="317" t="s">
        <v>94</v>
      </c>
      <c r="X85" s="315">
        <f>VALUE(LEFT(RP_2024[[#This Row],[Actividad]],SEARCH(".",RP_2024[[#This Row],[Actividad]],1)-1))</f>
        <v>39</v>
      </c>
      <c r="Y85" s="317">
        <f>MONTH(RP_2024[[#This Row],[FECHA RP]])</f>
        <v>8</v>
      </c>
      <c r="Z85" s="316" t="str">
        <f>IF(RP_2024[[#This Row],[FEC ANULACION]]="","",MONTH(RP_2024[[#This Row],[FEC ANULACION]]))</f>
        <v/>
      </c>
      <c r="AA85" s="317" t="s">
        <v>148</v>
      </c>
      <c r="AB85" s="317" t="s">
        <v>185</v>
      </c>
      <c r="AC85" s="317" t="str">
        <f>MID(RP_2024[[#This Row],[Elemento PEP]],11,2)</f>
        <v>03</v>
      </c>
    </row>
    <row r="86" spans="1:29">
      <c r="A86" s="318">
        <v>3177</v>
      </c>
      <c r="B86" s="319">
        <v>45505</v>
      </c>
      <c r="C86" s="320" t="s">
        <v>235</v>
      </c>
      <c r="D86" s="320" t="s">
        <v>211</v>
      </c>
      <c r="E86" s="318" t="s">
        <v>212</v>
      </c>
      <c r="F86" s="318">
        <v>3914</v>
      </c>
      <c r="G86" s="319">
        <v>45497</v>
      </c>
      <c r="H86" s="321">
        <v>6590076</v>
      </c>
      <c r="I86" s="321" t="s">
        <v>213</v>
      </c>
      <c r="J86" s="311">
        <v>570</v>
      </c>
      <c r="K86" s="321" t="s">
        <v>146</v>
      </c>
      <c r="L86" s="311" t="s">
        <v>147</v>
      </c>
      <c r="M86" s="322">
        <v>342240892</v>
      </c>
      <c r="N86" s="312">
        <v>0</v>
      </c>
      <c r="O86" s="319"/>
      <c r="P86" s="322">
        <f>+RP_2024[[#This Row],[VALOR INICIAL]]-RP_2024[[#This Row],[VALOR ANULACION]]</f>
        <v>342240892</v>
      </c>
      <c r="Q86" s="323"/>
      <c r="R86" s="321">
        <f>VALUE(LEFT(RP_2024[[#This Row],[OBJETO]],3))</f>
        <v>1</v>
      </c>
      <c r="S86" s="324">
        <f t="shared" si="1"/>
        <v>242</v>
      </c>
      <c r="T86" s="321" t="str">
        <f>SUBSTITUTE(RP_2024[[#This Row],[CODIGO TIPO]],"-","")</f>
        <v>O232020200991122</v>
      </c>
      <c r="U86" s="317">
        <v>1905049</v>
      </c>
      <c r="V86" s="321">
        <f>VALUE(LEFT(RIGHT(RP_2024[[#This Row],[IMPUTACION PRESUPUESTAL]],6),3))</f>
        <v>105</v>
      </c>
      <c r="W86" s="317" t="s">
        <v>80</v>
      </c>
      <c r="X86" s="315">
        <f>VALUE(LEFT(RP_2024[[#This Row],[Actividad]],SEARCH(".",RP_2024[[#This Row],[Actividad]],1)-1))</f>
        <v>32</v>
      </c>
      <c r="Y86" s="317">
        <f>MONTH(RP_2024[[#This Row],[FECHA RP]])</f>
        <v>8</v>
      </c>
      <c r="Z86" s="316" t="str">
        <f>IF(RP_2024[[#This Row],[FEC ANULACION]]="","",MONTH(RP_2024[[#This Row],[FEC ANULACION]]))</f>
        <v/>
      </c>
      <c r="AA86" s="317" t="s">
        <v>148</v>
      </c>
      <c r="AB86" s="317" t="s">
        <v>165</v>
      </c>
      <c r="AC86" s="317" t="str">
        <f>MID(RP_2024[[#This Row],[Elemento PEP]],11,2)</f>
        <v>13</v>
      </c>
    </row>
    <row r="87" spans="1:29">
      <c r="A87" s="318">
        <v>3177</v>
      </c>
      <c r="B87" s="319">
        <v>45505</v>
      </c>
      <c r="C87" s="320" t="s">
        <v>235</v>
      </c>
      <c r="D87" s="320" t="s">
        <v>211</v>
      </c>
      <c r="E87" s="318" t="s">
        <v>212</v>
      </c>
      <c r="F87" s="318">
        <v>3914</v>
      </c>
      <c r="G87" s="319">
        <v>45497</v>
      </c>
      <c r="H87" s="321">
        <v>6590076</v>
      </c>
      <c r="I87" s="321" t="s">
        <v>213</v>
      </c>
      <c r="J87" s="311">
        <v>570</v>
      </c>
      <c r="K87" s="321" t="s">
        <v>146</v>
      </c>
      <c r="L87" s="311" t="s">
        <v>147</v>
      </c>
      <c r="M87" s="322">
        <v>49556858</v>
      </c>
      <c r="N87" s="312">
        <v>0</v>
      </c>
      <c r="O87" s="319"/>
      <c r="P87" s="322">
        <f>+RP_2024[[#This Row],[VALOR INICIAL]]-RP_2024[[#This Row],[VALOR ANULACION]]</f>
        <v>49556858</v>
      </c>
      <c r="Q87" s="323"/>
      <c r="R87" s="321">
        <f>VALUE(LEFT(RP_2024[[#This Row],[OBJETO]],3))</f>
        <v>1</v>
      </c>
      <c r="S87" s="324">
        <f t="shared" si="1"/>
        <v>242</v>
      </c>
      <c r="T87" s="321" t="str">
        <f>SUBSTITUTE(RP_2024[[#This Row],[CODIGO TIPO]],"-","")</f>
        <v>O232020200991122</v>
      </c>
      <c r="U87" s="317">
        <v>1905049</v>
      </c>
      <c r="V87" s="321">
        <f>VALUE(LEFT(RIGHT(RP_2024[[#This Row],[IMPUTACION PRESUPUESTAL]],6),3))</f>
        <v>105</v>
      </c>
      <c r="W87" s="317" t="s">
        <v>81</v>
      </c>
      <c r="X87" s="315">
        <f>VALUE(LEFT(RP_2024[[#This Row],[Actividad]],SEARCH(".",RP_2024[[#This Row],[Actividad]],1)-1))</f>
        <v>32</v>
      </c>
      <c r="Y87" s="317">
        <f>MONTH(RP_2024[[#This Row],[FECHA RP]])</f>
        <v>8</v>
      </c>
      <c r="Z87" s="316" t="str">
        <f>IF(RP_2024[[#This Row],[FEC ANULACION]]="","",MONTH(RP_2024[[#This Row],[FEC ANULACION]]))</f>
        <v/>
      </c>
      <c r="AA87" s="317" t="s">
        <v>148</v>
      </c>
      <c r="AB87" s="317" t="s">
        <v>165</v>
      </c>
      <c r="AC87" s="317" t="str">
        <f>MID(RP_2024[[#This Row],[Elemento PEP]],11,2)</f>
        <v>13</v>
      </c>
    </row>
    <row r="88" spans="1:29">
      <c r="A88" s="318">
        <v>3177</v>
      </c>
      <c r="B88" s="319">
        <v>45505</v>
      </c>
      <c r="C88" s="320" t="s">
        <v>235</v>
      </c>
      <c r="D88" s="320" t="s">
        <v>211</v>
      </c>
      <c r="E88" s="318" t="s">
        <v>212</v>
      </c>
      <c r="F88" s="318">
        <v>3914</v>
      </c>
      <c r="G88" s="319">
        <v>45497</v>
      </c>
      <c r="H88" s="321">
        <v>6590076</v>
      </c>
      <c r="I88" s="321" t="s">
        <v>213</v>
      </c>
      <c r="J88" s="311">
        <v>570</v>
      </c>
      <c r="K88" s="321" t="s">
        <v>146</v>
      </c>
      <c r="L88" s="311" t="s">
        <v>147</v>
      </c>
      <c r="M88" s="322">
        <v>280822095</v>
      </c>
      <c r="N88" s="312">
        <v>0</v>
      </c>
      <c r="O88" s="319"/>
      <c r="P88" s="322">
        <f>+RP_2024[[#This Row],[VALOR INICIAL]]-RP_2024[[#This Row],[VALOR ANULACION]]</f>
        <v>280822095</v>
      </c>
      <c r="Q88" s="323"/>
      <c r="R88" s="321">
        <f>VALUE(LEFT(RP_2024[[#This Row],[OBJETO]],3))</f>
        <v>1</v>
      </c>
      <c r="S88" s="324">
        <f t="shared" si="1"/>
        <v>242</v>
      </c>
      <c r="T88" s="321" t="str">
        <f>SUBSTITUTE(RP_2024[[#This Row],[CODIGO TIPO]],"-","")</f>
        <v>O232020200991122</v>
      </c>
      <c r="U88" s="317">
        <v>1905049</v>
      </c>
      <c r="V88" s="321">
        <f>VALUE(LEFT(RIGHT(RP_2024[[#This Row],[IMPUTACION PRESUPUESTAL]],6),3))</f>
        <v>105</v>
      </c>
      <c r="W88" s="317" t="s">
        <v>82</v>
      </c>
      <c r="X88" s="315">
        <f>VALUE(LEFT(RP_2024[[#This Row],[Actividad]],SEARCH(".",RP_2024[[#This Row],[Actividad]],1)-1))</f>
        <v>32</v>
      </c>
      <c r="Y88" s="317">
        <f>MONTH(RP_2024[[#This Row],[FECHA RP]])</f>
        <v>8</v>
      </c>
      <c r="Z88" s="316" t="str">
        <f>IF(RP_2024[[#This Row],[FEC ANULACION]]="","",MONTH(RP_2024[[#This Row],[FEC ANULACION]]))</f>
        <v/>
      </c>
      <c r="AA88" s="317" t="s">
        <v>148</v>
      </c>
      <c r="AB88" s="317" t="s">
        <v>165</v>
      </c>
      <c r="AC88" s="317" t="str">
        <f>MID(RP_2024[[#This Row],[Elemento PEP]],11,2)</f>
        <v>13</v>
      </c>
    </row>
    <row r="89" spans="1:29">
      <c r="A89" s="318">
        <v>3178</v>
      </c>
      <c r="B89" s="319">
        <v>45505</v>
      </c>
      <c r="C89" s="320" t="s">
        <v>236</v>
      </c>
      <c r="D89" s="320" t="s">
        <v>211</v>
      </c>
      <c r="E89" s="318" t="s">
        <v>212</v>
      </c>
      <c r="F89" s="318">
        <v>3908</v>
      </c>
      <c r="G89" s="319">
        <v>45497</v>
      </c>
      <c r="H89" s="321">
        <v>6590076</v>
      </c>
      <c r="I89" s="321" t="s">
        <v>213</v>
      </c>
      <c r="J89" s="311">
        <v>570</v>
      </c>
      <c r="K89" s="321" t="s">
        <v>146</v>
      </c>
      <c r="L89" s="311" t="s">
        <v>147</v>
      </c>
      <c r="M89" s="322">
        <v>16034899</v>
      </c>
      <c r="N89" s="312">
        <v>0</v>
      </c>
      <c r="O89" s="319"/>
      <c r="P89" s="322">
        <f>+RP_2024[[#This Row],[VALOR INICIAL]]-RP_2024[[#This Row],[VALOR ANULACION]]</f>
        <v>16034899</v>
      </c>
      <c r="Q89" s="323"/>
      <c r="R89" s="321">
        <f>VALUE(LEFT(RP_2024[[#This Row],[OBJETO]],3))</f>
        <v>1</v>
      </c>
      <c r="S89" s="324">
        <f t="shared" si="1"/>
        <v>242</v>
      </c>
      <c r="T89" s="321" t="str">
        <f>SUBSTITUTE(RP_2024[[#This Row],[CODIGO TIPO]],"-","")</f>
        <v>O232020200991122</v>
      </c>
      <c r="U89" s="317">
        <v>1905049</v>
      </c>
      <c r="V89" s="321">
        <f>VALUE(LEFT(RIGHT(RP_2024[[#This Row],[IMPUTACION PRESUPUESTAL]],6),3))</f>
        <v>109</v>
      </c>
      <c r="W89" s="317" t="s">
        <v>95</v>
      </c>
      <c r="X89" s="315">
        <f>VALUE(LEFT(RP_2024[[#This Row],[Actividad]],SEARCH(".",RP_2024[[#This Row],[Actividad]],1)-1))</f>
        <v>39</v>
      </c>
      <c r="Y89" s="317">
        <f>MONTH(RP_2024[[#This Row],[FECHA RP]])</f>
        <v>8</v>
      </c>
      <c r="Z89" s="316" t="str">
        <f>IF(RP_2024[[#This Row],[FEC ANULACION]]="","",MONTH(RP_2024[[#This Row],[FEC ANULACION]]))</f>
        <v/>
      </c>
      <c r="AA89" s="317" t="s">
        <v>148</v>
      </c>
      <c r="AB89" s="317" t="s">
        <v>185</v>
      </c>
      <c r="AC89" s="317" t="str">
        <f>MID(RP_2024[[#This Row],[Elemento PEP]],11,2)</f>
        <v>03</v>
      </c>
    </row>
    <row r="90" spans="1:29">
      <c r="A90" s="318">
        <v>3180</v>
      </c>
      <c r="B90" s="319">
        <v>45505</v>
      </c>
      <c r="C90" s="320" t="s">
        <v>237</v>
      </c>
      <c r="D90" s="320" t="s">
        <v>211</v>
      </c>
      <c r="E90" s="318" t="s">
        <v>212</v>
      </c>
      <c r="F90" s="318">
        <v>3912</v>
      </c>
      <c r="G90" s="319">
        <v>45497</v>
      </c>
      <c r="H90" s="321">
        <v>6590076</v>
      </c>
      <c r="I90" s="321" t="s">
        <v>213</v>
      </c>
      <c r="J90" s="311">
        <v>570</v>
      </c>
      <c r="K90" s="321" t="s">
        <v>146</v>
      </c>
      <c r="L90" s="311" t="s">
        <v>147</v>
      </c>
      <c r="M90" s="322">
        <v>60420938</v>
      </c>
      <c r="N90" s="312">
        <v>0</v>
      </c>
      <c r="O90" s="319"/>
      <c r="P90" s="322">
        <f>+RP_2024[[#This Row],[VALOR INICIAL]]-RP_2024[[#This Row],[VALOR ANULACION]]</f>
        <v>60420938</v>
      </c>
      <c r="Q90" s="323"/>
      <c r="R90" s="321">
        <f>VALUE(LEFT(RP_2024[[#This Row],[OBJETO]],3))</f>
        <v>1</v>
      </c>
      <c r="S90" s="324">
        <f t="shared" si="1"/>
        <v>242</v>
      </c>
      <c r="T90" s="321" t="str">
        <f>SUBSTITUTE(RP_2024[[#This Row],[CODIGO TIPO]],"-","")</f>
        <v>O232020200991122</v>
      </c>
      <c r="U90" s="317">
        <v>1905049</v>
      </c>
      <c r="V90" s="321">
        <f>VALUE(LEFT(RIGHT(RP_2024[[#This Row],[IMPUTACION PRESUPUESTAL]],6),3))</f>
        <v>104</v>
      </c>
      <c r="W90" s="317" t="s">
        <v>85</v>
      </c>
      <c r="X90" s="315">
        <f>VALUE(LEFT(RP_2024[[#This Row],[Actividad]],SEARCH(".",RP_2024[[#This Row],[Actividad]],1)-1))</f>
        <v>34</v>
      </c>
      <c r="Y90" s="317">
        <f>MONTH(RP_2024[[#This Row],[FECHA RP]])</f>
        <v>8</v>
      </c>
      <c r="Z90" s="316" t="str">
        <f>IF(RP_2024[[#This Row],[FEC ANULACION]]="","",MONTH(RP_2024[[#This Row],[FEC ANULACION]]))</f>
        <v/>
      </c>
      <c r="AA90" s="317" t="s">
        <v>148</v>
      </c>
      <c r="AB90" s="317" t="s">
        <v>156</v>
      </c>
      <c r="AC90" s="317" t="str">
        <f>MID(RP_2024[[#This Row],[Elemento PEP]],11,2)</f>
        <v>06</v>
      </c>
    </row>
    <row r="91" spans="1:29">
      <c r="A91" s="318">
        <v>3181</v>
      </c>
      <c r="B91" s="319">
        <v>45505</v>
      </c>
      <c r="C91" s="320" t="s">
        <v>238</v>
      </c>
      <c r="D91" s="320" t="s">
        <v>211</v>
      </c>
      <c r="E91" s="318" t="s">
        <v>212</v>
      </c>
      <c r="F91" s="318">
        <v>3906</v>
      </c>
      <c r="G91" s="319">
        <v>45497</v>
      </c>
      <c r="H91" s="321">
        <v>6590076</v>
      </c>
      <c r="I91" s="321" t="s">
        <v>213</v>
      </c>
      <c r="J91" s="311">
        <v>570</v>
      </c>
      <c r="K91" s="321" t="s">
        <v>146</v>
      </c>
      <c r="L91" s="311" t="s">
        <v>147</v>
      </c>
      <c r="M91" s="322">
        <v>101702593</v>
      </c>
      <c r="N91" s="312">
        <v>0</v>
      </c>
      <c r="O91" s="319"/>
      <c r="P91" s="322">
        <f>+RP_2024[[#This Row],[VALOR INICIAL]]-RP_2024[[#This Row],[VALOR ANULACION]]</f>
        <v>101702593</v>
      </c>
      <c r="Q91" s="323"/>
      <c r="R91" s="321">
        <f>VALUE(LEFT(RP_2024[[#This Row],[OBJETO]],3))</f>
        <v>1</v>
      </c>
      <c r="S91" s="324">
        <f t="shared" si="1"/>
        <v>242</v>
      </c>
      <c r="T91" s="321" t="str">
        <f>SUBSTITUTE(RP_2024[[#This Row],[CODIGO TIPO]],"-","")</f>
        <v>O232020200991122</v>
      </c>
      <c r="U91" s="317">
        <v>1905049</v>
      </c>
      <c r="V91" s="321">
        <f>VALUE(LEFT(RIGHT(RP_2024[[#This Row],[IMPUTACION PRESUPUESTAL]],6),3))</f>
        <v>110</v>
      </c>
      <c r="W91" s="317" t="s">
        <v>88</v>
      </c>
      <c r="X91" s="315">
        <f>VALUE(LEFT(RP_2024[[#This Row],[Actividad]],SEARCH(".",RP_2024[[#This Row],[Actividad]],1)-1))</f>
        <v>36</v>
      </c>
      <c r="Y91" s="317">
        <f>MONTH(RP_2024[[#This Row],[FECHA RP]])</f>
        <v>8</v>
      </c>
      <c r="Z91" s="316" t="str">
        <f>IF(RP_2024[[#This Row],[FEC ANULACION]]="","",MONTH(RP_2024[[#This Row],[FEC ANULACION]]))</f>
        <v/>
      </c>
      <c r="AA91" s="317" t="s">
        <v>148</v>
      </c>
      <c r="AB91" s="317" t="s">
        <v>185</v>
      </c>
      <c r="AC91" s="317" t="str">
        <f>MID(RP_2024[[#This Row],[Elemento PEP]],11,2)</f>
        <v>03</v>
      </c>
    </row>
    <row r="92" spans="1:29">
      <c r="A92" s="318">
        <v>3183</v>
      </c>
      <c r="B92" s="319">
        <v>45505</v>
      </c>
      <c r="C92" s="320" t="s">
        <v>239</v>
      </c>
      <c r="D92" s="320" t="s">
        <v>211</v>
      </c>
      <c r="E92" s="318" t="s">
        <v>212</v>
      </c>
      <c r="F92" s="318">
        <v>3911</v>
      </c>
      <c r="G92" s="319">
        <v>45497</v>
      </c>
      <c r="H92" s="321">
        <v>6590076</v>
      </c>
      <c r="I92" s="321" t="s">
        <v>213</v>
      </c>
      <c r="J92" s="311">
        <v>570</v>
      </c>
      <c r="K92" s="321" t="s">
        <v>146</v>
      </c>
      <c r="L92" s="311" t="s">
        <v>147</v>
      </c>
      <c r="M92" s="322">
        <v>42834084</v>
      </c>
      <c r="N92" s="312">
        <v>0</v>
      </c>
      <c r="O92" s="319"/>
      <c r="P92" s="322">
        <f>+RP_2024[[#This Row],[VALOR INICIAL]]-RP_2024[[#This Row],[VALOR ANULACION]]</f>
        <v>42834084</v>
      </c>
      <c r="Q92" s="323"/>
      <c r="R92" s="321">
        <f>VALUE(LEFT(RP_2024[[#This Row],[OBJETO]],3))</f>
        <v>1</v>
      </c>
      <c r="S92" s="324">
        <f t="shared" si="1"/>
        <v>242</v>
      </c>
      <c r="T92" s="321" t="str">
        <f>SUBSTITUTE(RP_2024[[#This Row],[CODIGO TIPO]],"-","")</f>
        <v>O232020200991122</v>
      </c>
      <c r="U92" s="317">
        <v>1905049</v>
      </c>
      <c r="V92" s="321">
        <f>VALUE(LEFT(RIGHT(RP_2024[[#This Row],[IMPUTACION PRESUPUESTAL]],6),3))</f>
        <v>116</v>
      </c>
      <c r="W92" s="317" t="s">
        <v>87</v>
      </c>
      <c r="X92" s="315">
        <f>VALUE(LEFT(RP_2024[[#This Row],[Actividad]],SEARCH(".",RP_2024[[#This Row],[Actividad]],1)-1))</f>
        <v>35</v>
      </c>
      <c r="Y92" s="317">
        <f>MONTH(RP_2024[[#This Row],[FECHA RP]])</f>
        <v>8</v>
      </c>
      <c r="Z92" s="316" t="str">
        <f>IF(RP_2024[[#This Row],[FEC ANULACION]]="","",MONTH(RP_2024[[#This Row],[FEC ANULACION]]))</f>
        <v/>
      </c>
      <c r="AA92" s="317" t="s">
        <v>148</v>
      </c>
      <c r="AB92" s="317" t="s">
        <v>185</v>
      </c>
      <c r="AC92" s="317" t="str">
        <f>MID(RP_2024[[#This Row],[Elemento PEP]],11,2)</f>
        <v>03</v>
      </c>
    </row>
    <row r="93" spans="1:29">
      <c r="A93" s="318">
        <v>3184</v>
      </c>
      <c r="B93" s="319">
        <v>45505</v>
      </c>
      <c r="C93" s="320" t="s">
        <v>240</v>
      </c>
      <c r="D93" s="320" t="s">
        <v>211</v>
      </c>
      <c r="E93" s="318" t="s">
        <v>212</v>
      </c>
      <c r="F93" s="318">
        <v>3919</v>
      </c>
      <c r="G93" s="319">
        <v>45497</v>
      </c>
      <c r="H93" s="321">
        <v>6590076</v>
      </c>
      <c r="I93" s="321" t="s">
        <v>213</v>
      </c>
      <c r="J93" s="311">
        <v>570</v>
      </c>
      <c r="K93" s="321" t="s">
        <v>146</v>
      </c>
      <c r="L93" s="311" t="s">
        <v>147</v>
      </c>
      <c r="M93" s="322">
        <v>133359318</v>
      </c>
      <c r="N93" s="312">
        <v>0</v>
      </c>
      <c r="O93" s="319"/>
      <c r="P93" s="322">
        <f>+RP_2024[[#This Row],[VALOR INICIAL]]-RP_2024[[#This Row],[VALOR ANULACION]]</f>
        <v>133359318</v>
      </c>
      <c r="Q93" s="323"/>
      <c r="R93" s="321">
        <f>VALUE(LEFT(RP_2024[[#This Row],[OBJETO]],3))</f>
        <v>1</v>
      </c>
      <c r="S93" s="324">
        <f t="shared" si="1"/>
        <v>242</v>
      </c>
      <c r="T93" s="321" t="str">
        <f>SUBSTITUTE(RP_2024[[#This Row],[CODIGO TIPO]],"-","")</f>
        <v>O232020200991122</v>
      </c>
      <c r="U93" s="317">
        <v>1905014</v>
      </c>
      <c r="V93" s="321">
        <f>VALUE(LEFT(RIGHT(RP_2024[[#This Row],[IMPUTACION PRESUPUESTAL]],6),3))</f>
        <v>131</v>
      </c>
      <c r="W93" s="317" t="s">
        <v>74</v>
      </c>
      <c r="X93" s="315">
        <f>VALUE(LEFT(RP_2024[[#This Row],[Actividad]],SEARCH(".",RP_2024[[#This Row],[Actividad]],1)-1))</f>
        <v>26</v>
      </c>
      <c r="Y93" s="317">
        <f>MONTH(RP_2024[[#This Row],[FECHA RP]])</f>
        <v>8</v>
      </c>
      <c r="Z93" s="316" t="str">
        <f>IF(RP_2024[[#This Row],[FEC ANULACION]]="","",MONTH(RP_2024[[#This Row],[FEC ANULACION]]))</f>
        <v/>
      </c>
      <c r="AA93" s="317" t="s">
        <v>148</v>
      </c>
      <c r="AB93" s="317" t="s">
        <v>149</v>
      </c>
      <c r="AC93" s="317" t="str">
        <f>MID(RP_2024[[#This Row],[Elemento PEP]],11,2)</f>
        <v>08</v>
      </c>
    </row>
    <row r="94" spans="1:29">
      <c r="A94" s="318">
        <v>3185</v>
      </c>
      <c r="B94" s="319">
        <v>45505</v>
      </c>
      <c r="C94" s="320" t="s">
        <v>241</v>
      </c>
      <c r="D94" s="320" t="s">
        <v>211</v>
      </c>
      <c r="E94" s="318" t="s">
        <v>212</v>
      </c>
      <c r="F94" s="318">
        <v>3918</v>
      </c>
      <c r="G94" s="319">
        <v>45497</v>
      </c>
      <c r="H94" s="321">
        <v>6590076</v>
      </c>
      <c r="I94" s="321" t="s">
        <v>213</v>
      </c>
      <c r="J94" s="311">
        <v>570</v>
      </c>
      <c r="K94" s="321" t="s">
        <v>146</v>
      </c>
      <c r="L94" s="311" t="s">
        <v>147</v>
      </c>
      <c r="M94" s="322">
        <v>32984056</v>
      </c>
      <c r="N94" s="312">
        <v>0</v>
      </c>
      <c r="O94" s="319"/>
      <c r="P94" s="322">
        <f>+RP_2024[[#This Row],[VALOR INICIAL]]-RP_2024[[#This Row],[VALOR ANULACION]]</f>
        <v>32984056</v>
      </c>
      <c r="Q94" s="323"/>
      <c r="R94" s="321">
        <f>VALUE(LEFT(RP_2024[[#This Row],[OBJETO]],3))</f>
        <v>1</v>
      </c>
      <c r="S94" s="324">
        <f t="shared" si="1"/>
        <v>242</v>
      </c>
      <c r="T94" s="321" t="str">
        <f>SUBSTITUTE(RP_2024[[#This Row],[CODIGO TIPO]],"-","")</f>
        <v>O232020200991122</v>
      </c>
      <c r="U94" s="317">
        <v>1905014</v>
      </c>
      <c r="V94" s="321">
        <f>VALUE(LEFT(RIGHT(RP_2024[[#This Row],[IMPUTACION PRESUPUESTAL]],6),3))</f>
        <v>134</v>
      </c>
      <c r="W94" s="317" t="s">
        <v>75</v>
      </c>
      <c r="X94" s="315">
        <f>VALUE(LEFT(RP_2024[[#This Row],[Actividad]],SEARCH(".",RP_2024[[#This Row],[Actividad]],1)-1))</f>
        <v>27</v>
      </c>
      <c r="Y94" s="317">
        <f>MONTH(RP_2024[[#This Row],[FECHA RP]])</f>
        <v>8</v>
      </c>
      <c r="Z94" s="316" t="str">
        <f>IF(RP_2024[[#This Row],[FEC ANULACION]]="","",MONTH(RP_2024[[#This Row],[FEC ANULACION]]))</f>
        <v/>
      </c>
      <c r="AA94" s="317" t="s">
        <v>148</v>
      </c>
      <c r="AB94" s="317" t="s">
        <v>149</v>
      </c>
      <c r="AC94" s="317" t="str">
        <f>MID(RP_2024[[#This Row],[Elemento PEP]],11,2)</f>
        <v>08</v>
      </c>
    </row>
    <row r="95" spans="1:29">
      <c r="A95" s="318">
        <v>3186</v>
      </c>
      <c r="B95" s="319">
        <v>45505</v>
      </c>
      <c r="C95" s="320" t="s">
        <v>242</v>
      </c>
      <c r="D95" s="320" t="s">
        <v>211</v>
      </c>
      <c r="E95" s="318" t="s">
        <v>212</v>
      </c>
      <c r="F95" s="318">
        <v>3916</v>
      </c>
      <c r="G95" s="319">
        <v>45497</v>
      </c>
      <c r="H95" s="321">
        <v>6590076</v>
      </c>
      <c r="I95" s="321" t="s">
        <v>213</v>
      </c>
      <c r="J95" s="311">
        <v>570</v>
      </c>
      <c r="K95" s="321" t="s">
        <v>146</v>
      </c>
      <c r="L95" s="311" t="s">
        <v>147</v>
      </c>
      <c r="M95" s="322">
        <v>32162488</v>
      </c>
      <c r="N95" s="312">
        <v>0</v>
      </c>
      <c r="O95" s="319"/>
      <c r="P95" s="322">
        <f>+RP_2024[[#This Row],[VALOR INICIAL]]-RP_2024[[#This Row],[VALOR ANULACION]]</f>
        <v>32162488</v>
      </c>
      <c r="Q95" s="323"/>
      <c r="R95" s="321">
        <f>VALUE(LEFT(RP_2024[[#This Row],[OBJETO]],3))</f>
        <v>1</v>
      </c>
      <c r="S95" s="324">
        <f t="shared" si="1"/>
        <v>242</v>
      </c>
      <c r="T95" s="321" t="str">
        <f>SUBSTITUTE(RP_2024[[#This Row],[CODIGO TIPO]],"-","")</f>
        <v>O232020200991122</v>
      </c>
      <c r="U95" s="317">
        <v>1905014</v>
      </c>
      <c r="V95" s="321">
        <f>VALUE(LEFT(RIGHT(RP_2024[[#This Row],[IMPUTACION PRESUPUESTAL]],6),3))</f>
        <v>130</v>
      </c>
      <c r="W95" s="317" t="s">
        <v>76</v>
      </c>
      <c r="X95" s="315">
        <f>VALUE(LEFT(RP_2024[[#This Row],[Actividad]],SEARCH(".",RP_2024[[#This Row],[Actividad]],1)-1))</f>
        <v>28</v>
      </c>
      <c r="Y95" s="317">
        <f>MONTH(RP_2024[[#This Row],[FECHA RP]])</f>
        <v>8</v>
      </c>
      <c r="Z95" s="316" t="str">
        <f>IF(RP_2024[[#This Row],[FEC ANULACION]]="","",MONTH(RP_2024[[#This Row],[FEC ANULACION]]))</f>
        <v/>
      </c>
      <c r="AA95" s="317" t="s">
        <v>148</v>
      </c>
      <c r="AB95" s="317" t="s">
        <v>149</v>
      </c>
      <c r="AC95" s="317" t="str">
        <f>MID(RP_2024[[#This Row],[Elemento PEP]],11,2)</f>
        <v>08</v>
      </c>
    </row>
    <row r="96" spans="1:29">
      <c r="A96" s="318">
        <v>3187</v>
      </c>
      <c r="B96" s="319">
        <v>45505</v>
      </c>
      <c r="C96" s="320" t="s">
        <v>243</v>
      </c>
      <c r="D96" s="320" t="s">
        <v>211</v>
      </c>
      <c r="E96" s="318" t="s">
        <v>212</v>
      </c>
      <c r="F96" s="318">
        <v>3920</v>
      </c>
      <c r="G96" s="319">
        <v>45497</v>
      </c>
      <c r="H96" s="321">
        <v>6590076</v>
      </c>
      <c r="I96" s="321" t="s">
        <v>213</v>
      </c>
      <c r="J96" s="311">
        <v>570</v>
      </c>
      <c r="K96" s="321" t="s">
        <v>146</v>
      </c>
      <c r="L96" s="311" t="s">
        <v>147</v>
      </c>
      <c r="M96" s="322">
        <v>35222480</v>
      </c>
      <c r="N96" s="312">
        <v>0</v>
      </c>
      <c r="O96" s="319"/>
      <c r="P96" s="322">
        <f>+RP_2024[[#This Row],[VALOR INICIAL]]-RP_2024[[#This Row],[VALOR ANULACION]]</f>
        <v>35222480</v>
      </c>
      <c r="Q96" s="323"/>
      <c r="R96" s="321">
        <f>VALUE(LEFT(RP_2024[[#This Row],[OBJETO]],3))</f>
        <v>1</v>
      </c>
      <c r="S96" s="324">
        <f t="shared" si="1"/>
        <v>242</v>
      </c>
      <c r="T96" s="321" t="str">
        <f>SUBSTITUTE(RP_2024[[#This Row],[CODIGO TIPO]],"-","")</f>
        <v>O232020200991122</v>
      </c>
      <c r="U96" s="317">
        <v>1905014</v>
      </c>
      <c r="V96" s="321">
        <f>VALUE(LEFT(RIGHT(RP_2024[[#This Row],[IMPUTACION PRESUPUESTAL]],6),3))</f>
        <v>135</v>
      </c>
      <c r="W96" s="317" t="s">
        <v>77</v>
      </c>
      <c r="X96" s="315">
        <f>VALUE(LEFT(RP_2024[[#This Row],[Actividad]],SEARCH(".",RP_2024[[#This Row],[Actividad]],1)-1))</f>
        <v>29</v>
      </c>
      <c r="Y96" s="317">
        <f>MONTH(RP_2024[[#This Row],[FECHA RP]])</f>
        <v>8</v>
      </c>
      <c r="Z96" s="316" t="str">
        <f>IF(RP_2024[[#This Row],[FEC ANULACION]]="","",MONTH(RP_2024[[#This Row],[FEC ANULACION]]))</f>
        <v/>
      </c>
      <c r="AA96" s="317" t="s">
        <v>148</v>
      </c>
      <c r="AB96" s="317" t="s">
        <v>149</v>
      </c>
      <c r="AC96" s="317" t="str">
        <f>MID(RP_2024[[#This Row],[Elemento PEP]],11,2)</f>
        <v>08</v>
      </c>
    </row>
    <row r="97" spans="1:29">
      <c r="A97" s="318">
        <v>3188</v>
      </c>
      <c r="B97" s="319">
        <v>45505</v>
      </c>
      <c r="C97" s="320" t="s">
        <v>244</v>
      </c>
      <c r="D97" s="320" t="s">
        <v>211</v>
      </c>
      <c r="E97" s="318" t="s">
        <v>212</v>
      </c>
      <c r="F97" s="318">
        <v>4483</v>
      </c>
      <c r="G97" s="319">
        <v>45501</v>
      </c>
      <c r="H97" s="321">
        <v>6590076</v>
      </c>
      <c r="I97" s="321" t="s">
        <v>213</v>
      </c>
      <c r="J97" s="311">
        <v>570</v>
      </c>
      <c r="K97" s="321" t="s">
        <v>146</v>
      </c>
      <c r="L97" s="311" t="s">
        <v>147</v>
      </c>
      <c r="M97" s="322">
        <v>1428776123</v>
      </c>
      <c r="N97" s="312">
        <v>0</v>
      </c>
      <c r="O97" s="319"/>
      <c r="P97" s="322">
        <f>+RP_2024[[#This Row],[VALOR INICIAL]]-RP_2024[[#This Row],[VALOR ANULACION]]</f>
        <v>1428776123</v>
      </c>
      <c r="Q97" s="323"/>
      <c r="R97" s="321">
        <f>VALUE(LEFT(RP_2024[[#This Row],[OBJETO]],3))</f>
        <v>1</v>
      </c>
      <c r="S97" s="324">
        <f t="shared" si="1"/>
        <v>242</v>
      </c>
      <c r="T97" s="321" t="str">
        <f>SUBSTITUTE(RP_2024[[#This Row],[CODIGO TIPO]],"-","")</f>
        <v>O232020200991122</v>
      </c>
      <c r="U97" s="317">
        <v>1905049</v>
      </c>
      <c r="V97" s="321">
        <f>VALUE(LEFT(RIGHT(RP_2024[[#This Row],[IMPUTACION PRESUPUESTAL]],6),3))</f>
        <v>212</v>
      </c>
      <c r="W97" s="317" t="s">
        <v>104</v>
      </c>
      <c r="X97" s="315">
        <f>VALUE(LEFT(RP_2024[[#This Row],[Actividad]],SEARCH(".",RP_2024[[#This Row],[Actividad]],1)-1))</f>
        <v>43</v>
      </c>
      <c r="Y97" s="317">
        <f>MONTH(RP_2024[[#This Row],[FECHA RP]])</f>
        <v>8</v>
      </c>
      <c r="Z97" s="316" t="str">
        <f>IF(RP_2024[[#This Row],[FEC ANULACION]]="","",MONTH(RP_2024[[#This Row],[FEC ANULACION]]))</f>
        <v/>
      </c>
      <c r="AA97" s="317" t="s">
        <v>148</v>
      </c>
      <c r="AB97" s="317" t="s">
        <v>165</v>
      </c>
      <c r="AC97" s="317" t="str">
        <f>MID(RP_2024[[#This Row],[Elemento PEP]],11,2)</f>
        <v>13</v>
      </c>
    </row>
    <row r="98" spans="1:29">
      <c r="A98" s="318">
        <v>3189</v>
      </c>
      <c r="B98" s="319">
        <v>45505</v>
      </c>
      <c r="C98" s="320" t="s">
        <v>244</v>
      </c>
      <c r="D98" s="320" t="s">
        <v>211</v>
      </c>
      <c r="E98" s="318" t="s">
        <v>212</v>
      </c>
      <c r="F98" s="318">
        <v>4481</v>
      </c>
      <c r="G98" s="319">
        <v>45501</v>
      </c>
      <c r="H98" s="321">
        <v>6590076</v>
      </c>
      <c r="I98" s="321" t="s">
        <v>213</v>
      </c>
      <c r="J98" s="311">
        <v>570</v>
      </c>
      <c r="K98" s="321" t="s">
        <v>146</v>
      </c>
      <c r="L98" s="311" t="s">
        <v>147</v>
      </c>
      <c r="M98" s="322">
        <v>14606479</v>
      </c>
      <c r="N98" s="312">
        <v>0</v>
      </c>
      <c r="O98" s="319"/>
      <c r="P98" s="322">
        <f>+RP_2024[[#This Row],[VALOR INICIAL]]-RP_2024[[#This Row],[VALOR ANULACION]]</f>
        <v>14606479</v>
      </c>
      <c r="Q98" s="323"/>
      <c r="R98" s="321">
        <f>VALUE(LEFT(RP_2024[[#This Row],[OBJETO]],3))</f>
        <v>1</v>
      </c>
      <c r="S98" s="324">
        <f t="shared" si="1"/>
        <v>242</v>
      </c>
      <c r="T98" s="321" t="str">
        <f>SUBSTITUTE(RP_2024[[#This Row],[CODIGO TIPO]],"-","")</f>
        <v>O232020200991122</v>
      </c>
      <c r="U98" s="317">
        <v>1905049</v>
      </c>
      <c r="V98" s="321">
        <f>VALUE(LEFT(RIGHT(RP_2024[[#This Row],[IMPUTACION PRESUPUESTAL]],6),3))</f>
        <v>212</v>
      </c>
      <c r="W98" s="317" t="s">
        <v>102</v>
      </c>
      <c r="X98" s="315">
        <f>VALUE(LEFT(RP_2024[[#This Row],[Actividad]],SEARCH(".",RP_2024[[#This Row],[Actividad]],1)-1))</f>
        <v>42</v>
      </c>
      <c r="Y98" s="317">
        <f>MONTH(RP_2024[[#This Row],[FECHA RP]])</f>
        <v>8</v>
      </c>
      <c r="Z98" s="316" t="str">
        <f>IF(RP_2024[[#This Row],[FEC ANULACION]]="","",MONTH(RP_2024[[#This Row],[FEC ANULACION]]))</f>
        <v/>
      </c>
      <c r="AA98" s="317" t="s">
        <v>148</v>
      </c>
      <c r="AB98" s="317" t="s">
        <v>165</v>
      </c>
      <c r="AC98" s="317" t="str">
        <f>MID(RP_2024[[#This Row],[Elemento PEP]],11,2)</f>
        <v>13</v>
      </c>
    </row>
    <row r="99" spans="1:29">
      <c r="A99" s="318">
        <v>3190</v>
      </c>
      <c r="B99" s="319">
        <v>45505</v>
      </c>
      <c r="C99" s="320" t="s">
        <v>245</v>
      </c>
      <c r="D99" s="320" t="s">
        <v>211</v>
      </c>
      <c r="E99" s="318" t="s">
        <v>212</v>
      </c>
      <c r="F99" s="318">
        <v>3917</v>
      </c>
      <c r="G99" s="319">
        <v>45497</v>
      </c>
      <c r="H99" s="321">
        <v>6590076</v>
      </c>
      <c r="I99" s="321" t="s">
        <v>213</v>
      </c>
      <c r="J99" s="311">
        <v>570</v>
      </c>
      <c r="K99" s="321" t="s">
        <v>146</v>
      </c>
      <c r="L99" s="311" t="s">
        <v>147</v>
      </c>
      <c r="M99" s="322">
        <v>114475466</v>
      </c>
      <c r="N99" s="312">
        <v>0</v>
      </c>
      <c r="O99" s="319"/>
      <c r="P99" s="322">
        <f>+RP_2024[[#This Row],[VALOR INICIAL]]-RP_2024[[#This Row],[VALOR ANULACION]]</f>
        <v>114475466</v>
      </c>
      <c r="Q99" s="323"/>
      <c r="R99" s="321">
        <f>VALUE(LEFT(RP_2024[[#This Row],[OBJETO]],3))</f>
        <v>1</v>
      </c>
      <c r="S99" s="324">
        <f t="shared" si="1"/>
        <v>242</v>
      </c>
      <c r="T99" s="321" t="str">
        <f>SUBSTITUTE(RP_2024[[#This Row],[CODIGO TIPO]],"-","")</f>
        <v>O232020200991122</v>
      </c>
      <c r="U99" s="317">
        <v>1905014</v>
      </c>
      <c r="V99" s="321">
        <f>VALUE(LEFT(RIGHT(RP_2024[[#This Row],[IMPUTACION PRESUPUESTAL]],6),3))</f>
        <v>108</v>
      </c>
      <c r="W99" s="317" t="s">
        <v>78</v>
      </c>
      <c r="X99" s="315">
        <f>VALUE(LEFT(RP_2024[[#This Row],[Actividad]],SEARCH(".",RP_2024[[#This Row],[Actividad]],1)-1))</f>
        <v>30</v>
      </c>
      <c r="Y99" s="317">
        <f>MONTH(RP_2024[[#This Row],[FECHA RP]])</f>
        <v>8</v>
      </c>
      <c r="Z99" s="316" t="str">
        <f>IF(RP_2024[[#This Row],[FEC ANULACION]]="","",MONTH(RP_2024[[#This Row],[FEC ANULACION]]))</f>
        <v/>
      </c>
      <c r="AA99" s="317" t="s">
        <v>148</v>
      </c>
      <c r="AB99" s="317" t="s">
        <v>160</v>
      </c>
      <c r="AC99" s="317" t="str">
        <f>MID(RP_2024[[#This Row],[Elemento PEP]],11,2)</f>
        <v>09</v>
      </c>
    </row>
    <row r="100" spans="1:29">
      <c r="A100" s="318">
        <v>3191</v>
      </c>
      <c r="B100" s="319">
        <v>45505</v>
      </c>
      <c r="C100" s="320" t="s">
        <v>246</v>
      </c>
      <c r="D100" s="320" t="s">
        <v>211</v>
      </c>
      <c r="E100" s="318" t="s">
        <v>212</v>
      </c>
      <c r="F100" s="318">
        <v>4480</v>
      </c>
      <c r="G100" s="319">
        <v>45501</v>
      </c>
      <c r="H100" s="321">
        <v>6590076</v>
      </c>
      <c r="I100" s="321" t="s">
        <v>213</v>
      </c>
      <c r="J100" s="311">
        <v>570</v>
      </c>
      <c r="K100" s="321" t="s">
        <v>146</v>
      </c>
      <c r="L100" s="311" t="s">
        <v>147</v>
      </c>
      <c r="M100" s="322">
        <v>108141861</v>
      </c>
      <c r="N100" s="312">
        <v>0</v>
      </c>
      <c r="O100" s="319"/>
      <c r="P100" s="322">
        <f>+RP_2024[[#This Row],[VALOR INICIAL]]-RP_2024[[#This Row],[VALOR ANULACION]]</f>
        <v>108141861</v>
      </c>
      <c r="Q100" s="323"/>
      <c r="R100" s="321">
        <f>VALUE(LEFT(RP_2024[[#This Row],[OBJETO]],3))</f>
        <v>1</v>
      </c>
      <c r="S100" s="324">
        <f t="shared" si="1"/>
        <v>242</v>
      </c>
      <c r="T100" s="321" t="str">
        <f>SUBSTITUTE(RP_2024[[#This Row],[CODIGO TIPO]],"-","")</f>
        <v>O232020200991122</v>
      </c>
      <c r="U100" s="317">
        <v>1905014</v>
      </c>
      <c r="V100" s="321">
        <f>VALUE(LEFT(RIGHT(RP_2024[[#This Row],[IMPUTACION PRESUPUESTAL]],6),3))</f>
        <v>158</v>
      </c>
      <c r="W100" s="317" t="s">
        <v>53</v>
      </c>
      <c r="X100" s="315">
        <f>VALUE(LEFT(RP_2024[[#This Row],[Actividad]],SEARCH(".",RP_2024[[#This Row],[Actividad]],1)-1))</f>
        <v>9</v>
      </c>
      <c r="Y100" s="317">
        <f>MONTH(RP_2024[[#This Row],[FECHA RP]])</f>
        <v>8</v>
      </c>
      <c r="Z100" s="316" t="str">
        <f>IF(RP_2024[[#This Row],[FEC ANULACION]]="","",MONTH(RP_2024[[#This Row],[FEC ANULACION]]))</f>
        <v/>
      </c>
      <c r="AA100" s="317" t="s">
        <v>148</v>
      </c>
      <c r="AB100" s="317" t="s">
        <v>162</v>
      </c>
      <c r="AC100" s="317" t="str">
        <f>MID(RP_2024[[#This Row],[Elemento PEP]],11,2)</f>
        <v>13</v>
      </c>
    </row>
    <row r="101" spans="1:29">
      <c r="A101" s="318">
        <v>3192</v>
      </c>
      <c r="B101" s="319">
        <v>45505</v>
      </c>
      <c r="C101" s="320" t="s">
        <v>247</v>
      </c>
      <c r="D101" s="320" t="s">
        <v>211</v>
      </c>
      <c r="E101" s="318" t="s">
        <v>212</v>
      </c>
      <c r="F101" s="318">
        <v>4482</v>
      </c>
      <c r="G101" s="319">
        <v>45501</v>
      </c>
      <c r="H101" s="321">
        <v>6590076</v>
      </c>
      <c r="I101" s="321" t="s">
        <v>213</v>
      </c>
      <c r="J101" s="311">
        <v>570</v>
      </c>
      <c r="K101" s="321" t="s">
        <v>146</v>
      </c>
      <c r="L101" s="311" t="s">
        <v>147</v>
      </c>
      <c r="M101" s="322">
        <v>1233113648</v>
      </c>
      <c r="N101" s="312">
        <v>0</v>
      </c>
      <c r="O101" s="319"/>
      <c r="P101" s="322">
        <f>+RP_2024[[#This Row],[VALOR INICIAL]]-RP_2024[[#This Row],[VALOR ANULACION]]</f>
        <v>1233113648</v>
      </c>
      <c r="Q101" s="323"/>
      <c r="R101" s="321">
        <f>VALUE(LEFT(RP_2024[[#This Row],[OBJETO]],3))</f>
        <v>1</v>
      </c>
      <c r="S101" s="324">
        <f t="shared" si="1"/>
        <v>242</v>
      </c>
      <c r="T101" s="321" t="str">
        <f>SUBSTITUTE(RP_2024[[#This Row],[CODIGO TIPO]],"-","")</f>
        <v>O232020200991122</v>
      </c>
      <c r="U101" s="317">
        <v>1905049</v>
      </c>
      <c r="V101" s="321">
        <f>VALUE(LEFT(RIGHT(RP_2024[[#This Row],[IMPUTACION PRESUPUESTAL]],6),3))</f>
        <v>97</v>
      </c>
      <c r="W101" s="317" t="s">
        <v>105</v>
      </c>
      <c r="X101" s="315">
        <f>VALUE(LEFT(RP_2024[[#This Row],[Actividad]],SEARCH(".",RP_2024[[#This Row],[Actividad]],1)-1))</f>
        <v>44</v>
      </c>
      <c r="Y101" s="317">
        <f>MONTH(RP_2024[[#This Row],[FECHA RP]])</f>
        <v>8</v>
      </c>
      <c r="Z101" s="316" t="str">
        <f>IF(RP_2024[[#This Row],[FEC ANULACION]]="","",MONTH(RP_2024[[#This Row],[FEC ANULACION]]))</f>
        <v/>
      </c>
      <c r="AA101" s="317" t="s">
        <v>148</v>
      </c>
      <c r="AB101" s="317" t="s">
        <v>158</v>
      </c>
      <c r="AC101" s="317" t="str">
        <f>MID(RP_2024[[#This Row],[Elemento PEP]],11,2)</f>
        <v>11</v>
      </c>
    </row>
    <row r="102" spans="1:29">
      <c r="A102" s="318">
        <v>3193</v>
      </c>
      <c r="B102" s="319">
        <v>45505</v>
      </c>
      <c r="C102" s="320" t="s">
        <v>248</v>
      </c>
      <c r="D102" s="320" t="s">
        <v>211</v>
      </c>
      <c r="E102" s="318" t="s">
        <v>212</v>
      </c>
      <c r="F102" s="318">
        <v>3924</v>
      </c>
      <c r="G102" s="319">
        <v>45497</v>
      </c>
      <c r="H102" s="321">
        <v>6590076</v>
      </c>
      <c r="I102" s="321" t="s">
        <v>213</v>
      </c>
      <c r="J102" s="311">
        <v>570</v>
      </c>
      <c r="K102" s="321" t="s">
        <v>146</v>
      </c>
      <c r="L102" s="311" t="s">
        <v>147</v>
      </c>
      <c r="M102" s="322">
        <v>17586475</v>
      </c>
      <c r="N102" s="312">
        <v>0</v>
      </c>
      <c r="O102" s="319"/>
      <c r="P102" s="322">
        <f>+RP_2024[[#This Row],[VALOR INICIAL]]-RP_2024[[#This Row],[VALOR ANULACION]]</f>
        <v>17586475</v>
      </c>
      <c r="Q102" s="323"/>
      <c r="R102" s="321">
        <f>VALUE(LEFT(RP_2024[[#This Row],[OBJETO]],3))</f>
        <v>1</v>
      </c>
      <c r="S102" s="324">
        <f t="shared" si="1"/>
        <v>242</v>
      </c>
      <c r="T102" s="321" t="str">
        <f>SUBSTITUTE(RP_2024[[#This Row],[CODIGO TIPO]],"-","")</f>
        <v>O232020200991122</v>
      </c>
      <c r="U102" s="317">
        <v>1905014</v>
      </c>
      <c r="V102" s="321">
        <f>VALUE(LEFT(RIGHT(RP_2024[[#This Row],[IMPUTACION PRESUPUESTAL]],6),3))</f>
        <v>129</v>
      </c>
      <c r="W102" s="317" t="s">
        <v>69</v>
      </c>
      <c r="X102" s="315">
        <f>VALUE(LEFT(RP_2024[[#This Row],[Actividad]],SEARCH(".",RP_2024[[#This Row],[Actividad]],1)-1))</f>
        <v>22</v>
      </c>
      <c r="Y102" s="317">
        <f>MONTH(RP_2024[[#This Row],[FECHA RP]])</f>
        <v>8</v>
      </c>
      <c r="Z102" s="316" t="str">
        <f>IF(RP_2024[[#This Row],[FEC ANULACION]]="","",MONTH(RP_2024[[#This Row],[FEC ANULACION]]))</f>
        <v/>
      </c>
      <c r="AA102" s="317" t="s">
        <v>148</v>
      </c>
      <c r="AB102" s="317" t="s">
        <v>149</v>
      </c>
      <c r="AC102" s="317" t="str">
        <f>MID(RP_2024[[#This Row],[Elemento PEP]],11,2)</f>
        <v>08</v>
      </c>
    </row>
    <row r="103" spans="1:29">
      <c r="A103" s="318">
        <v>3195</v>
      </c>
      <c r="B103" s="319">
        <v>45505</v>
      </c>
      <c r="C103" s="320" t="s">
        <v>249</v>
      </c>
      <c r="D103" s="320" t="s">
        <v>211</v>
      </c>
      <c r="E103" s="318" t="s">
        <v>212</v>
      </c>
      <c r="F103" s="318">
        <v>3921</v>
      </c>
      <c r="G103" s="319">
        <v>45497</v>
      </c>
      <c r="H103" s="321">
        <v>6590076</v>
      </c>
      <c r="I103" s="321" t="s">
        <v>213</v>
      </c>
      <c r="J103" s="311">
        <v>570</v>
      </c>
      <c r="K103" s="321" t="s">
        <v>146</v>
      </c>
      <c r="L103" s="311" t="s">
        <v>147</v>
      </c>
      <c r="M103" s="322">
        <v>75938803</v>
      </c>
      <c r="N103" s="312">
        <v>0</v>
      </c>
      <c r="O103" s="319"/>
      <c r="P103" s="322">
        <f>+RP_2024[[#This Row],[VALOR INICIAL]]-RP_2024[[#This Row],[VALOR ANULACION]]</f>
        <v>75938803</v>
      </c>
      <c r="Q103" s="323"/>
      <c r="R103" s="321">
        <f>VALUE(LEFT(RP_2024[[#This Row],[OBJETO]],3))</f>
        <v>1</v>
      </c>
      <c r="S103" s="324">
        <f t="shared" si="1"/>
        <v>242</v>
      </c>
      <c r="T103" s="321" t="str">
        <f>SUBSTITUTE(RP_2024[[#This Row],[CODIGO TIPO]],"-","")</f>
        <v>O232020200991122</v>
      </c>
      <c r="U103" s="317">
        <v>1905014</v>
      </c>
      <c r="V103" s="321">
        <f>VALUE(LEFT(RIGHT(RP_2024[[#This Row],[IMPUTACION PRESUPUESTAL]],6),3))</f>
        <v>139</v>
      </c>
      <c r="W103" s="317" t="s">
        <v>73</v>
      </c>
      <c r="X103" s="315">
        <f>VALUE(LEFT(RP_2024[[#This Row],[Actividad]],SEARCH(".",RP_2024[[#This Row],[Actividad]],1)-1))</f>
        <v>25</v>
      </c>
      <c r="Y103" s="317">
        <f>MONTH(RP_2024[[#This Row],[FECHA RP]])</f>
        <v>8</v>
      </c>
      <c r="Z103" s="316" t="str">
        <f>IF(RP_2024[[#This Row],[FEC ANULACION]]="","",MONTH(RP_2024[[#This Row],[FEC ANULACION]]))</f>
        <v/>
      </c>
      <c r="AA103" s="317" t="s">
        <v>148</v>
      </c>
      <c r="AB103" s="317" t="s">
        <v>160</v>
      </c>
      <c r="AC103" s="317" t="str">
        <f>MID(RP_2024[[#This Row],[Elemento PEP]],11,2)</f>
        <v>09</v>
      </c>
    </row>
    <row r="104" spans="1:29">
      <c r="A104" s="318">
        <v>3196</v>
      </c>
      <c r="B104" s="319">
        <v>45505</v>
      </c>
      <c r="C104" s="320" t="s">
        <v>250</v>
      </c>
      <c r="D104" s="320" t="s">
        <v>211</v>
      </c>
      <c r="E104" s="318" t="s">
        <v>212</v>
      </c>
      <c r="F104" s="318">
        <v>4478</v>
      </c>
      <c r="G104" s="319">
        <v>45501</v>
      </c>
      <c r="H104" s="321">
        <v>6590076</v>
      </c>
      <c r="I104" s="321" t="s">
        <v>213</v>
      </c>
      <c r="J104" s="311">
        <v>570</v>
      </c>
      <c r="K104" s="321" t="s">
        <v>146</v>
      </c>
      <c r="L104" s="311" t="s">
        <v>147</v>
      </c>
      <c r="M104" s="322">
        <v>327433955</v>
      </c>
      <c r="N104" s="312">
        <v>0</v>
      </c>
      <c r="O104" s="319"/>
      <c r="P104" s="322">
        <f>+RP_2024[[#This Row],[VALOR INICIAL]]-RP_2024[[#This Row],[VALOR ANULACION]]</f>
        <v>327433955</v>
      </c>
      <c r="Q104" s="323"/>
      <c r="R104" s="321">
        <f>VALUE(LEFT(RP_2024[[#This Row],[OBJETO]],3))</f>
        <v>1</v>
      </c>
      <c r="S104" s="324">
        <f t="shared" si="1"/>
        <v>242</v>
      </c>
      <c r="T104" s="321" t="str">
        <f>SUBSTITUTE(RP_2024[[#This Row],[CODIGO TIPO]],"-","")</f>
        <v>O232020200991122</v>
      </c>
      <c r="U104" s="317">
        <v>1905054</v>
      </c>
      <c r="V104" s="321">
        <f>VALUE(LEFT(RIGHT(RP_2024[[#This Row],[IMPUTACION PRESUPUESTAL]],6),3))</f>
        <v>103</v>
      </c>
      <c r="W104" s="317" t="s">
        <v>43</v>
      </c>
      <c r="X104" s="315">
        <f>VALUE(LEFT(RP_2024[[#This Row],[Actividad]],SEARCH(".",RP_2024[[#This Row],[Actividad]],1)-1))</f>
        <v>3</v>
      </c>
      <c r="Y104" s="317">
        <f>MONTH(RP_2024[[#This Row],[FECHA RP]])</f>
        <v>8</v>
      </c>
      <c r="Z104" s="316" t="str">
        <f>IF(RP_2024[[#This Row],[FEC ANULACION]]="","",MONTH(RP_2024[[#This Row],[FEC ANULACION]]))</f>
        <v/>
      </c>
      <c r="AA104" s="317" t="s">
        <v>148</v>
      </c>
      <c r="AB104" s="317" t="s">
        <v>154</v>
      </c>
      <c r="AC104" s="317" t="str">
        <f>MID(RP_2024[[#This Row],[Elemento PEP]],11,2)</f>
        <v>13</v>
      </c>
    </row>
    <row r="105" spans="1:29">
      <c r="A105" s="318">
        <v>3196</v>
      </c>
      <c r="B105" s="319">
        <v>45505</v>
      </c>
      <c r="C105" s="320" t="s">
        <v>250</v>
      </c>
      <c r="D105" s="320" t="s">
        <v>211</v>
      </c>
      <c r="E105" s="318" t="s">
        <v>212</v>
      </c>
      <c r="F105" s="318">
        <v>4478</v>
      </c>
      <c r="G105" s="319">
        <v>45501</v>
      </c>
      <c r="H105" s="321">
        <v>6590076</v>
      </c>
      <c r="I105" s="321" t="s">
        <v>213</v>
      </c>
      <c r="J105" s="311">
        <v>570</v>
      </c>
      <c r="K105" s="321" t="s">
        <v>146</v>
      </c>
      <c r="L105" s="311" t="s">
        <v>147</v>
      </c>
      <c r="M105" s="322">
        <v>127847668</v>
      </c>
      <c r="N105" s="312">
        <v>0</v>
      </c>
      <c r="O105" s="319"/>
      <c r="P105" s="322">
        <f>+RP_2024[[#This Row],[VALOR INICIAL]]-RP_2024[[#This Row],[VALOR ANULACION]]</f>
        <v>127847668</v>
      </c>
      <c r="Q105" s="323"/>
      <c r="R105" s="321">
        <f>VALUE(LEFT(RP_2024[[#This Row],[OBJETO]],3))</f>
        <v>1</v>
      </c>
      <c r="S105" s="324">
        <f t="shared" si="1"/>
        <v>242</v>
      </c>
      <c r="T105" s="321" t="str">
        <f>SUBSTITUTE(RP_2024[[#This Row],[CODIGO TIPO]],"-","")</f>
        <v>O232020200991122</v>
      </c>
      <c r="U105" s="317">
        <v>1905054</v>
      </c>
      <c r="V105" s="321">
        <f>VALUE(LEFT(RIGHT(RP_2024[[#This Row],[IMPUTACION PRESUPUESTAL]],6),3))</f>
        <v>103</v>
      </c>
      <c r="W105" s="317" t="s">
        <v>44</v>
      </c>
      <c r="X105" s="315">
        <f>VALUE(LEFT(RP_2024[[#This Row],[Actividad]],SEARCH(".",RP_2024[[#This Row],[Actividad]],1)-1))</f>
        <v>3</v>
      </c>
      <c r="Y105" s="317">
        <f>MONTH(RP_2024[[#This Row],[FECHA RP]])</f>
        <v>8</v>
      </c>
      <c r="Z105" s="316" t="str">
        <f>IF(RP_2024[[#This Row],[FEC ANULACION]]="","",MONTH(RP_2024[[#This Row],[FEC ANULACION]]))</f>
        <v/>
      </c>
      <c r="AA105" s="317" t="s">
        <v>148</v>
      </c>
      <c r="AB105" s="317" t="s">
        <v>154</v>
      </c>
      <c r="AC105" s="317" t="str">
        <f>MID(RP_2024[[#This Row],[Elemento PEP]],11,2)</f>
        <v>13</v>
      </c>
    </row>
    <row r="106" spans="1:29">
      <c r="A106" s="318">
        <v>3196</v>
      </c>
      <c r="B106" s="319">
        <v>45505</v>
      </c>
      <c r="C106" s="320" t="s">
        <v>250</v>
      </c>
      <c r="D106" s="320" t="s">
        <v>211</v>
      </c>
      <c r="E106" s="318" t="s">
        <v>212</v>
      </c>
      <c r="F106" s="318">
        <v>4478</v>
      </c>
      <c r="G106" s="319">
        <v>45501</v>
      </c>
      <c r="H106" s="321">
        <v>6590076</v>
      </c>
      <c r="I106" s="321" t="s">
        <v>213</v>
      </c>
      <c r="J106" s="311">
        <v>570</v>
      </c>
      <c r="K106" s="321" t="s">
        <v>146</v>
      </c>
      <c r="L106" s="311" t="s">
        <v>147</v>
      </c>
      <c r="M106" s="322">
        <v>127847668</v>
      </c>
      <c r="N106" s="312">
        <v>0</v>
      </c>
      <c r="O106" s="319"/>
      <c r="P106" s="322">
        <f>+RP_2024[[#This Row],[VALOR INICIAL]]-RP_2024[[#This Row],[VALOR ANULACION]]</f>
        <v>127847668</v>
      </c>
      <c r="Q106" s="323"/>
      <c r="R106" s="321">
        <f>VALUE(LEFT(RP_2024[[#This Row],[OBJETO]],3))</f>
        <v>1</v>
      </c>
      <c r="S106" s="324">
        <f t="shared" si="1"/>
        <v>242</v>
      </c>
      <c r="T106" s="321" t="str">
        <f>SUBSTITUTE(RP_2024[[#This Row],[CODIGO TIPO]],"-","")</f>
        <v>O232020200991122</v>
      </c>
      <c r="U106" s="317">
        <v>1905054</v>
      </c>
      <c r="V106" s="321">
        <f>VALUE(LEFT(RIGHT(RP_2024[[#This Row],[IMPUTACION PRESUPUESTAL]],6),3))</f>
        <v>103</v>
      </c>
      <c r="W106" s="317" t="s">
        <v>45</v>
      </c>
      <c r="X106" s="315">
        <f>VALUE(LEFT(RP_2024[[#This Row],[Actividad]],SEARCH(".",RP_2024[[#This Row],[Actividad]],1)-1))</f>
        <v>3</v>
      </c>
      <c r="Y106" s="317">
        <f>MONTH(RP_2024[[#This Row],[FECHA RP]])</f>
        <v>8</v>
      </c>
      <c r="Z106" s="316" t="str">
        <f>IF(RP_2024[[#This Row],[FEC ANULACION]]="","",MONTH(RP_2024[[#This Row],[FEC ANULACION]]))</f>
        <v/>
      </c>
      <c r="AA106" s="317" t="s">
        <v>148</v>
      </c>
      <c r="AB106" s="317" t="s">
        <v>154</v>
      </c>
      <c r="AC106" s="317" t="str">
        <f>MID(RP_2024[[#This Row],[Elemento PEP]],11,2)</f>
        <v>13</v>
      </c>
    </row>
    <row r="107" spans="1:29">
      <c r="A107" s="318">
        <v>3198</v>
      </c>
      <c r="B107" s="319">
        <v>45505</v>
      </c>
      <c r="C107" s="320" t="s">
        <v>251</v>
      </c>
      <c r="D107" s="320" t="s">
        <v>211</v>
      </c>
      <c r="E107" s="318" t="s">
        <v>212</v>
      </c>
      <c r="F107" s="318">
        <v>4477</v>
      </c>
      <c r="G107" s="319">
        <v>45501</v>
      </c>
      <c r="H107" s="321">
        <v>6590076</v>
      </c>
      <c r="I107" s="321" t="s">
        <v>213</v>
      </c>
      <c r="J107" s="311">
        <v>570</v>
      </c>
      <c r="K107" s="321" t="s">
        <v>146</v>
      </c>
      <c r="L107" s="311" t="s">
        <v>147</v>
      </c>
      <c r="M107" s="322">
        <v>12118880</v>
      </c>
      <c r="N107" s="312">
        <v>0</v>
      </c>
      <c r="O107" s="319"/>
      <c r="P107" s="322">
        <f>+RP_2024[[#This Row],[VALOR INICIAL]]-RP_2024[[#This Row],[VALOR ANULACION]]</f>
        <v>12118880</v>
      </c>
      <c r="Q107" s="323"/>
      <c r="R107" s="321">
        <f>VALUE(LEFT(RP_2024[[#This Row],[OBJETO]],3))</f>
        <v>1</v>
      </c>
      <c r="S107" s="324">
        <f t="shared" si="1"/>
        <v>242</v>
      </c>
      <c r="T107" s="321" t="str">
        <f>SUBSTITUTE(RP_2024[[#This Row],[CODIGO TIPO]],"-","")</f>
        <v>O232020200991122</v>
      </c>
      <c r="U107" s="317">
        <v>1905014</v>
      </c>
      <c r="V107" s="321">
        <f>VALUE(LEFT(RIGHT(RP_2024[[#This Row],[IMPUTACION PRESUPUESTAL]],6),3))</f>
        <v>114</v>
      </c>
      <c r="W107" s="317" t="s">
        <v>64</v>
      </c>
      <c r="X107" s="315">
        <f>VALUE(LEFT(RP_2024[[#This Row],[Actividad]],SEARCH(".",RP_2024[[#This Row],[Actividad]],1)-1))</f>
        <v>17</v>
      </c>
      <c r="Y107" s="317">
        <f>MONTH(RP_2024[[#This Row],[FECHA RP]])</f>
        <v>8</v>
      </c>
      <c r="Z107" s="316" t="str">
        <f>IF(RP_2024[[#This Row],[FEC ANULACION]]="","",MONTH(RP_2024[[#This Row],[FEC ANULACION]]))</f>
        <v/>
      </c>
      <c r="AA107" s="317" t="s">
        <v>148</v>
      </c>
      <c r="AB107" s="317" t="s">
        <v>160</v>
      </c>
      <c r="AC107" s="317" t="str">
        <f>MID(RP_2024[[#This Row],[Elemento PEP]],11,2)</f>
        <v>09</v>
      </c>
    </row>
    <row r="108" spans="1:29">
      <c r="A108" s="318">
        <v>3199</v>
      </c>
      <c r="B108" s="319">
        <v>45505</v>
      </c>
      <c r="C108" s="320" t="s">
        <v>252</v>
      </c>
      <c r="D108" s="320" t="s">
        <v>211</v>
      </c>
      <c r="E108" s="318" t="s">
        <v>212</v>
      </c>
      <c r="F108" s="318">
        <v>3922</v>
      </c>
      <c r="G108" s="319">
        <v>45497</v>
      </c>
      <c r="H108" s="321">
        <v>6590076</v>
      </c>
      <c r="I108" s="321" t="s">
        <v>213</v>
      </c>
      <c r="J108" s="311">
        <v>570</v>
      </c>
      <c r="K108" s="321" t="s">
        <v>146</v>
      </c>
      <c r="L108" s="311" t="s">
        <v>147</v>
      </c>
      <c r="M108" s="322">
        <v>5872461</v>
      </c>
      <c r="N108" s="312">
        <v>0</v>
      </c>
      <c r="O108" s="319"/>
      <c r="P108" s="322">
        <f>+RP_2024[[#This Row],[VALOR INICIAL]]-RP_2024[[#This Row],[VALOR ANULACION]]</f>
        <v>5872461</v>
      </c>
      <c r="Q108" s="323"/>
      <c r="R108" s="321">
        <f>VALUE(LEFT(RP_2024[[#This Row],[OBJETO]],3))</f>
        <v>1</v>
      </c>
      <c r="S108" s="324">
        <f t="shared" si="1"/>
        <v>242</v>
      </c>
      <c r="T108" s="321" t="str">
        <f>SUBSTITUTE(RP_2024[[#This Row],[CODIGO TIPO]],"-","")</f>
        <v>O232020200991122</v>
      </c>
      <c r="U108" s="317">
        <v>1905014</v>
      </c>
      <c r="V108" s="321">
        <f>VALUE(LEFT(RIGHT(RP_2024[[#This Row],[IMPUTACION PRESUPUESTAL]],6),3))</f>
        <v>136</v>
      </c>
      <c r="W108" s="317" t="s">
        <v>71</v>
      </c>
      <c r="X108" s="315">
        <f>VALUE(LEFT(RP_2024[[#This Row],[Actividad]],SEARCH(".",RP_2024[[#This Row],[Actividad]],1)-1))</f>
        <v>24</v>
      </c>
      <c r="Y108" s="317">
        <f>MONTH(RP_2024[[#This Row],[FECHA RP]])</f>
        <v>8</v>
      </c>
      <c r="Z108" s="316" t="str">
        <f>IF(RP_2024[[#This Row],[FEC ANULACION]]="","",MONTH(RP_2024[[#This Row],[FEC ANULACION]]))</f>
        <v/>
      </c>
      <c r="AA108" s="317" t="s">
        <v>148</v>
      </c>
      <c r="AB108" s="317" t="s">
        <v>160</v>
      </c>
      <c r="AC108" s="317" t="str">
        <f>MID(RP_2024[[#This Row],[Elemento PEP]],11,2)</f>
        <v>09</v>
      </c>
    </row>
    <row r="109" spans="1:29">
      <c r="A109" s="318">
        <v>3199</v>
      </c>
      <c r="B109" s="319">
        <v>45505</v>
      </c>
      <c r="C109" s="320" t="s">
        <v>252</v>
      </c>
      <c r="D109" s="320" t="s">
        <v>211</v>
      </c>
      <c r="E109" s="318" t="s">
        <v>212</v>
      </c>
      <c r="F109" s="318">
        <v>3922</v>
      </c>
      <c r="G109" s="319">
        <v>45497</v>
      </c>
      <c r="H109" s="321">
        <v>6590076</v>
      </c>
      <c r="I109" s="321" t="s">
        <v>213</v>
      </c>
      <c r="J109" s="311">
        <v>570</v>
      </c>
      <c r="K109" s="321" t="s">
        <v>146</v>
      </c>
      <c r="L109" s="311" t="s">
        <v>147</v>
      </c>
      <c r="M109" s="322">
        <v>5872461</v>
      </c>
      <c r="N109" s="312">
        <v>0</v>
      </c>
      <c r="O109" s="319"/>
      <c r="P109" s="322">
        <f>+RP_2024[[#This Row],[VALOR INICIAL]]-RP_2024[[#This Row],[VALOR ANULACION]]</f>
        <v>5872461</v>
      </c>
      <c r="Q109" s="323"/>
      <c r="R109" s="321">
        <f>VALUE(LEFT(RP_2024[[#This Row],[OBJETO]],3))</f>
        <v>1</v>
      </c>
      <c r="S109" s="324">
        <f t="shared" si="1"/>
        <v>242</v>
      </c>
      <c r="T109" s="321" t="str">
        <f>SUBSTITUTE(RP_2024[[#This Row],[CODIGO TIPO]],"-","")</f>
        <v>O232020200991122</v>
      </c>
      <c r="U109" s="317">
        <v>1905014</v>
      </c>
      <c r="V109" s="321">
        <f>VALUE(LEFT(RIGHT(RP_2024[[#This Row],[IMPUTACION PRESUPUESTAL]],6),3))</f>
        <v>136</v>
      </c>
      <c r="W109" s="317" t="s">
        <v>72</v>
      </c>
      <c r="X109" s="315">
        <f>VALUE(LEFT(RP_2024[[#This Row],[Actividad]],SEARCH(".",RP_2024[[#This Row],[Actividad]],1)-1))</f>
        <v>24</v>
      </c>
      <c r="Y109" s="317">
        <f>MONTH(RP_2024[[#This Row],[FECHA RP]])</f>
        <v>8</v>
      </c>
      <c r="Z109" s="316" t="str">
        <f>IF(RP_2024[[#This Row],[FEC ANULACION]]="","",MONTH(RP_2024[[#This Row],[FEC ANULACION]]))</f>
        <v/>
      </c>
      <c r="AA109" s="317" t="s">
        <v>148</v>
      </c>
      <c r="AB109" s="317" t="s">
        <v>160</v>
      </c>
      <c r="AC109" s="317" t="str">
        <f>MID(RP_2024[[#This Row],[Elemento PEP]],11,2)</f>
        <v>09</v>
      </c>
    </row>
    <row r="110" spans="1:29">
      <c r="A110" s="318">
        <v>3201</v>
      </c>
      <c r="B110" s="319">
        <v>45505</v>
      </c>
      <c r="C110" s="320" t="s">
        <v>253</v>
      </c>
      <c r="D110" s="320" t="s">
        <v>211</v>
      </c>
      <c r="E110" s="318" t="s">
        <v>212</v>
      </c>
      <c r="F110" s="318">
        <v>3923</v>
      </c>
      <c r="G110" s="319">
        <v>45497</v>
      </c>
      <c r="H110" s="321">
        <v>6590076</v>
      </c>
      <c r="I110" s="321" t="s">
        <v>213</v>
      </c>
      <c r="J110" s="311">
        <v>570</v>
      </c>
      <c r="K110" s="321" t="s">
        <v>146</v>
      </c>
      <c r="L110" s="311" t="s">
        <v>147</v>
      </c>
      <c r="M110" s="322">
        <v>71141845</v>
      </c>
      <c r="N110" s="312">
        <v>0</v>
      </c>
      <c r="O110" s="319"/>
      <c r="P110" s="322">
        <f>+RP_2024[[#This Row],[VALOR INICIAL]]-RP_2024[[#This Row],[VALOR ANULACION]]</f>
        <v>71141845</v>
      </c>
      <c r="Q110" s="323"/>
      <c r="R110" s="321">
        <f>VALUE(LEFT(RP_2024[[#This Row],[OBJETO]],3))</f>
        <v>1</v>
      </c>
      <c r="S110" s="324">
        <f t="shared" si="1"/>
        <v>242</v>
      </c>
      <c r="T110" s="321" t="str">
        <f>SUBSTITUTE(RP_2024[[#This Row],[CODIGO TIPO]],"-","")</f>
        <v>O232020200991122</v>
      </c>
      <c r="U110" s="317">
        <v>1905014</v>
      </c>
      <c r="V110" s="321">
        <f>VALUE(LEFT(RIGHT(RP_2024[[#This Row],[IMPUTACION PRESUPUESTAL]],6),3))</f>
        <v>132</v>
      </c>
      <c r="W110" s="317" t="s">
        <v>70</v>
      </c>
      <c r="X110" s="315">
        <f>VALUE(LEFT(RP_2024[[#This Row],[Actividad]],SEARCH(".",RP_2024[[#This Row],[Actividad]],1)-1))</f>
        <v>23</v>
      </c>
      <c r="Y110" s="317">
        <f>MONTH(RP_2024[[#This Row],[FECHA RP]])</f>
        <v>8</v>
      </c>
      <c r="Z110" s="316" t="str">
        <f>IF(RP_2024[[#This Row],[FEC ANULACION]]="","",MONTH(RP_2024[[#This Row],[FEC ANULACION]]))</f>
        <v/>
      </c>
      <c r="AA110" s="317" t="s">
        <v>148</v>
      </c>
      <c r="AB110" s="317" t="s">
        <v>192</v>
      </c>
      <c r="AC110" s="317" t="str">
        <f>MID(RP_2024[[#This Row],[Elemento PEP]],11,2)</f>
        <v>07</v>
      </c>
    </row>
    <row r="111" spans="1:29">
      <c r="A111" s="318">
        <v>3202</v>
      </c>
      <c r="B111" s="319">
        <v>45505</v>
      </c>
      <c r="C111" s="320" t="s">
        <v>254</v>
      </c>
      <c r="D111" s="320" t="s">
        <v>211</v>
      </c>
      <c r="E111" s="318" t="s">
        <v>212</v>
      </c>
      <c r="F111" s="318">
        <v>4476</v>
      </c>
      <c r="G111" s="319">
        <v>45501</v>
      </c>
      <c r="H111" s="321">
        <v>6590076</v>
      </c>
      <c r="I111" s="321" t="s">
        <v>213</v>
      </c>
      <c r="J111" s="311">
        <v>570</v>
      </c>
      <c r="K111" s="321" t="s">
        <v>146</v>
      </c>
      <c r="L111" s="311" t="s">
        <v>147</v>
      </c>
      <c r="M111" s="322">
        <v>479099213</v>
      </c>
      <c r="N111" s="312">
        <v>0</v>
      </c>
      <c r="O111" s="319"/>
      <c r="P111" s="322">
        <f>+RP_2024[[#This Row],[VALOR INICIAL]]-RP_2024[[#This Row],[VALOR ANULACION]]</f>
        <v>479099213</v>
      </c>
      <c r="Q111" s="323"/>
      <c r="R111" s="321">
        <f>VALUE(LEFT(RP_2024[[#This Row],[OBJETO]],3))</f>
        <v>1</v>
      </c>
      <c r="S111" s="324">
        <f t="shared" si="1"/>
        <v>242</v>
      </c>
      <c r="T111" s="321" t="str">
        <f>SUBSTITUTE(RP_2024[[#This Row],[CODIGO TIPO]],"-","")</f>
        <v>O232020200991122</v>
      </c>
      <c r="U111" s="317">
        <v>1905049</v>
      </c>
      <c r="V111" s="321">
        <f>VALUE(LEFT(RIGHT(RP_2024[[#This Row],[IMPUTACION PRESUPUESTAL]],6),3))</f>
        <v>115</v>
      </c>
      <c r="W111" s="317" t="s">
        <v>84</v>
      </c>
      <c r="X111" s="315">
        <f>VALUE(LEFT(RP_2024[[#This Row],[Actividad]],SEARCH(".",RP_2024[[#This Row],[Actividad]],1)-1))</f>
        <v>33</v>
      </c>
      <c r="Y111" s="317">
        <f>MONTH(RP_2024[[#This Row],[FECHA RP]])</f>
        <v>8</v>
      </c>
      <c r="Z111" s="316" t="str">
        <f>IF(RP_2024[[#This Row],[FEC ANULACION]]="","",MONTH(RP_2024[[#This Row],[FEC ANULACION]]))</f>
        <v/>
      </c>
      <c r="AA111" s="317" t="s">
        <v>148</v>
      </c>
      <c r="AB111" s="317" t="s">
        <v>156</v>
      </c>
      <c r="AC111" s="317" t="str">
        <f>MID(RP_2024[[#This Row],[Elemento PEP]],11,2)</f>
        <v>06</v>
      </c>
    </row>
    <row r="112" spans="1:29">
      <c r="A112" s="318">
        <v>3203</v>
      </c>
      <c r="B112" s="319">
        <v>45505</v>
      </c>
      <c r="C112" s="320" t="s">
        <v>255</v>
      </c>
      <c r="D112" s="320" t="s">
        <v>211</v>
      </c>
      <c r="E112" s="318" t="s">
        <v>212</v>
      </c>
      <c r="F112" s="318">
        <v>4479</v>
      </c>
      <c r="G112" s="319">
        <v>45501</v>
      </c>
      <c r="H112" s="321">
        <v>6590076</v>
      </c>
      <c r="I112" s="321" t="s">
        <v>213</v>
      </c>
      <c r="J112" s="311">
        <v>570</v>
      </c>
      <c r="K112" s="321" t="s">
        <v>146</v>
      </c>
      <c r="L112" s="311" t="s">
        <v>147</v>
      </c>
      <c r="M112" s="322">
        <v>40008341</v>
      </c>
      <c r="N112" s="312">
        <v>0</v>
      </c>
      <c r="O112" s="319"/>
      <c r="P112" s="322">
        <f>+RP_2024[[#This Row],[VALOR INICIAL]]-RP_2024[[#This Row],[VALOR ANULACION]]</f>
        <v>40008341</v>
      </c>
      <c r="Q112" s="323"/>
      <c r="R112" s="321">
        <f>VALUE(LEFT(RP_2024[[#This Row],[OBJETO]],3))</f>
        <v>1</v>
      </c>
      <c r="S112" s="324">
        <f t="shared" si="1"/>
        <v>242</v>
      </c>
      <c r="T112" s="321" t="str">
        <f>SUBSTITUTE(RP_2024[[#This Row],[CODIGO TIPO]],"-","")</f>
        <v>O232020200991122</v>
      </c>
      <c r="U112" s="317">
        <v>1905049</v>
      </c>
      <c r="V112" s="321">
        <f>VALUE(LEFT(RIGHT(RP_2024[[#This Row],[IMPUTACION PRESUPUESTAL]],6),3))</f>
        <v>211</v>
      </c>
      <c r="W112" s="317" t="s">
        <v>98</v>
      </c>
      <c r="X112" s="315">
        <f>VALUE(LEFT(RP_2024[[#This Row],[Actividad]],SEARCH(".",RP_2024[[#This Row],[Actividad]],1)-1))</f>
        <v>41</v>
      </c>
      <c r="Y112" s="317">
        <f>MONTH(RP_2024[[#This Row],[FECHA RP]])</f>
        <v>8</v>
      </c>
      <c r="Z112" s="316" t="str">
        <f>IF(RP_2024[[#This Row],[FEC ANULACION]]="","",MONTH(RP_2024[[#This Row],[FEC ANULACION]]))</f>
        <v/>
      </c>
      <c r="AA112" s="317" t="s">
        <v>148</v>
      </c>
      <c r="AB112" s="317" t="s">
        <v>167</v>
      </c>
      <c r="AC112" s="317" t="str">
        <f>MID(RP_2024[[#This Row],[Elemento PEP]],11,2)</f>
        <v>09</v>
      </c>
    </row>
    <row r="113" spans="1:29">
      <c r="A113" s="318">
        <v>3203</v>
      </c>
      <c r="B113" s="319">
        <v>45505</v>
      </c>
      <c r="C113" s="320" t="s">
        <v>255</v>
      </c>
      <c r="D113" s="320" t="s">
        <v>211</v>
      </c>
      <c r="E113" s="318" t="s">
        <v>212</v>
      </c>
      <c r="F113" s="318">
        <v>4479</v>
      </c>
      <c r="G113" s="319">
        <v>45501</v>
      </c>
      <c r="H113" s="321">
        <v>6590076</v>
      </c>
      <c r="I113" s="321" t="s">
        <v>213</v>
      </c>
      <c r="J113" s="311">
        <v>570</v>
      </c>
      <c r="K113" s="321" t="s">
        <v>146</v>
      </c>
      <c r="L113" s="311" t="s">
        <v>147</v>
      </c>
      <c r="M113" s="322">
        <v>126886409</v>
      </c>
      <c r="N113" s="312">
        <v>0</v>
      </c>
      <c r="O113" s="319"/>
      <c r="P113" s="322">
        <f>+RP_2024[[#This Row],[VALOR INICIAL]]-RP_2024[[#This Row],[VALOR ANULACION]]</f>
        <v>126886409</v>
      </c>
      <c r="Q113" s="323"/>
      <c r="R113" s="321">
        <f>VALUE(LEFT(RP_2024[[#This Row],[OBJETO]],3))</f>
        <v>1</v>
      </c>
      <c r="S113" s="324">
        <f t="shared" si="1"/>
        <v>242</v>
      </c>
      <c r="T113" s="321" t="str">
        <f>SUBSTITUTE(RP_2024[[#This Row],[CODIGO TIPO]],"-","")</f>
        <v>O232020200991122</v>
      </c>
      <c r="U113" s="317">
        <v>1905049</v>
      </c>
      <c r="V113" s="321">
        <f>VALUE(LEFT(RIGHT(RP_2024[[#This Row],[IMPUTACION PRESUPUESTAL]],6),3))</f>
        <v>211</v>
      </c>
      <c r="W113" s="317" t="s">
        <v>100</v>
      </c>
      <c r="X113" s="315">
        <f>VALUE(LEFT(RP_2024[[#This Row],[Actividad]],SEARCH(".",RP_2024[[#This Row],[Actividad]],1)-1))</f>
        <v>41</v>
      </c>
      <c r="Y113" s="317">
        <f>MONTH(RP_2024[[#This Row],[FECHA RP]])</f>
        <v>8</v>
      </c>
      <c r="Z113" s="316" t="str">
        <f>IF(RP_2024[[#This Row],[FEC ANULACION]]="","",MONTH(RP_2024[[#This Row],[FEC ANULACION]]))</f>
        <v/>
      </c>
      <c r="AA113" s="317" t="s">
        <v>148</v>
      </c>
      <c r="AB113" s="317" t="s">
        <v>167</v>
      </c>
      <c r="AC113" s="317" t="str">
        <f>MID(RP_2024[[#This Row],[Elemento PEP]],11,2)</f>
        <v>09</v>
      </c>
    </row>
    <row r="114" spans="1:29">
      <c r="A114" s="318">
        <v>3205</v>
      </c>
      <c r="B114" s="319">
        <v>45505</v>
      </c>
      <c r="C114" s="320" t="s">
        <v>256</v>
      </c>
      <c r="D114" s="320" t="s">
        <v>211</v>
      </c>
      <c r="E114" s="318" t="s">
        <v>212</v>
      </c>
      <c r="F114" s="318">
        <v>3884</v>
      </c>
      <c r="G114" s="319">
        <v>45497</v>
      </c>
      <c r="H114" s="321">
        <v>6590076</v>
      </c>
      <c r="I114" s="321" t="s">
        <v>213</v>
      </c>
      <c r="J114" s="311">
        <v>570</v>
      </c>
      <c r="K114" s="321" t="s">
        <v>146</v>
      </c>
      <c r="L114" s="311" t="s">
        <v>147</v>
      </c>
      <c r="M114" s="322">
        <v>138901284</v>
      </c>
      <c r="N114" s="312">
        <v>0</v>
      </c>
      <c r="O114" s="319"/>
      <c r="P114" s="322">
        <f>+RP_2024[[#This Row],[VALOR INICIAL]]-RP_2024[[#This Row],[VALOR ANULACION]]</f>
        <v>138901284</v>
      </c>
      <c r="Q114" s="323"/>
      <c r="R114" s="321">
        <f>VALUE(LEFT(RP_2024[[#This Row],[OBJETO]],3))</f>
        <v>1</v>
      </c>
      <c r="S114" s="324">
        <f t="shared" si="1"/>
        <v>242</v>
      </c>
      <c r="T114" s="321" t="str">
        <f>SUBSTITUTE(RP_2024[[#This Row],[CODIGO TIPO]],"-","")</f>
        <v>O232020200991122</v>
      </c>
      <c r="U114" s="317">
        <v>1905014</v>
      </c>
      <c r="V114" s="321">
        <f>VALUE(LEFT(RIGHT(RP_2024[[#This Row],[IMPUTACION PRESUPUESTAL]],6),3))</f>
        <v>126</v>
      </c>
      <c r="W114" s="317" t="s">
        <v>67</v>
      </c>
      <c r="X114" s="315">
        <f>VALUE(LEFT(RP_2024[[#This Row],[Actividad]],SEARCH(".",RP_2024[[#This Row],[Actividad]],1)-1))</f>
        <v>20</v>
      </c>
      <c r="Y114" s="317">
        <f>MONTH(RP_2024[[#This Row],[FECHA RP]])</f>
        <v>8</v>
      </c>
      <c r="Z114" s="316" t="str">
        <f>IF(RP_2024[[#This Row],[FEC ANULACION]]="","",MONTH(RP_2024[[#This Row],[FEC ANULACION]]))</f>
        <v/>
      </c>
      <c r="AA114" s="317" t="s">
        <v>148</v>
      </c>
      <c r="AB114" s="317" t="s">
        <v>162</v>
      </c>
      <c r="AC114" s="317" t="str">
        <f>MID(RP_2024[[#This Row],[Elemento PEP]],11,2)</f>
        <v>13</v>
      </c>
    </row>
    <row r="115" spans="1:29">
      <c r="A115" s="318">
        <v>3216</v>
      </c>
      <c r="B115" s="319">
        <v>45505</v>
      </c>
      <c r="C115" s="320" t="s">
        <v>257</v>
      </c>
      <c r="D115" s="320" t="s">
        <v>258</v>
      </c>
      <c r="E115" s="318" t="s">
        <v>259</v>
      </c>
      <c r="F115" s="318">
        <v>3955</v>
      </c>
      <c r="G115" s="319">
        <v>45497</v>
      </c>
      <c r="H115" s="321">
        <v>6587273</v>
      </c>
      <c r="I115" s="321" t="s">
        <v>260</v>
      </c>
      <c r="J115" s="311">
        <v>570</v>
      </c>
      <c r="K115" s="321" t="s">
        <v>146</v>
      </c>
      <c r="L115" s="311" t="s">
        <v>147</v>
      </c>
      <c r="M115" s="322">
        <v>11102038</v>
      </c>
      <c r="N115" s="312">
        <v>0</v>
      </c>
      <c r="O115" s="319"/>
      <c r="P115" s="322">
        <f>+RP_2024[[#This Row],[VALOR INICIAL]]-RP_2024[[#This Row],[VALOR ANULACION]]</f>
        <v>11102038</v>
      </c>
      <c r="Q115" s="323"/>
      <c r="R115" s="321">
        <f>VALUE(LEFT(RP_2024[[#This Row],[OBJETO]],3))</f>
        <v>3</v>
      </c>
      <c r="S115" s="324">
        <f t="shared" si="1"/>
        <v>242</v>
      </c>
      <c r="T115" s="321" t="str">
        <f>SUBSTITUTE(RP_2024[[#This Row],[CODIGO TIPO]],"-","")</f>
        <v>O232020200991122</v>
      </c>
      <c r="U115" s="317">
        <v>1905049</v>
      </c>
      <c r="V115" s="321">
        <f>VALUE(LEFT(RIGHT(RP_2024[[#This Row],[IMPUTACION PRESUPUESTAL]],6),3))</f>
        <v>109</v>
      </c>
      <c r="W115" s="317" t="s">
        <v>95</v>
      </c>
      <c r="X115" s="315">
        <f>VALUE(LEFT(RP_2024[[#This Row],[Actividad]],SEARCH(".",RP_2024[[#This Row],[Actividad]],1)-1))</f>
        <v>39</v>
      </c>
      <c r="Y115" s="317">
        <f>MONTH(RP_2024[[#This Row],[FECHA RP]])</f>
        <v>8</v>
      </c>
      <c r="Z115" s="316" t="str">
        <f>IF(RP_2024[[#This Row],[FEC ANULACION]]="","",MONTH(RP_2024[[#This Row],[FEC ANULACION]]))</f>
        <v/>
      </c>
      <c r="AA115" s="317" t="s">
        <v>148</v>
      </c>
      <c r="AB115" s="317" t="s">
        <v>185</v>
      </c>
      <c r="AC115" s="317" t="str">
        <f>MID(RP_2024[[#This Row],[Elemento PEP]],11,2)</f>
        <v>03</v>
      </c>
    </row>
    <row r="116" spans="1:29">
      <c r="A116" s="318">
        <v>3218</v>
      </c>
      <c r="B116" s="319">
        <v>45505</v>
      </c>
      <c r="C116" s="320" t="s">
        <v>261</v>
      </c>
      <c r="D116" s="320" t="s">
        <v>258</v>
      </c>
      <c r="E116" s="318" t="s">
        <v>259</v>
      </c>
      <c r="F116" s="318">
        <v>3956</v>
      </c>
      <c r="G116" s="319">
        <v>45497</v>
      </c>
      <c r="H116" s="321">
        <v>6587273</v>
      </c>
      <c r="I116" s="321" t="s">
        <v>260</v>
      </c>
      <c r="J116" s="311">
        <v>570</v>
      </c>
      <c r="K116" s="321" t="s">
        <v>146</v>
      </c>
      <c r="L116" s="311" t="s">
        <v>147</v>
      </c>
      <c r="M116" s="322">
        <v>6676064</v>
      </c>
      <c r="N116" s="312">
        <v>0</v>
      </c>
      <c r="O116" s="319"/>
      <c r="P116" s="322">
        <f>+RP_2024[[#This Row],[VALOR INICIAL]]-RP_2024[[#This Row],[VALOR ANULACION]]</f>
        <v>6676064</v>
      </c>
      <c r="Q116" s="323"/>
      <c r="R116" s="321">
        <f>VALUE(LEFT(RP_2024[[#This Row],[OBJETO]],3))</f>
        <v>3</v>
      </c>
      <c r="S116" s="324">
        <f t="shared" si="1"/>
        <v>242</v>
      </c>
      <c r="T116" s="321" t="str">
        <f>SUBSTITUTE(RP_2024[[#This Row],[CODIGO TIPO]],"-","")</f>
        <v>O232020200991122</v>
      </c>
      <c r="U116" s="317">
        <v>1905014</v>
      </c>
      <c r="V116" s="321">
        <f>VALUE(LEFT(RIGHT(RP_2024[[#This Row],[IMPUTACION PRESUPUESTAL]],6),3))</f>
        <v>136</v>
      </c>
      <c r="W116" s="317" t="s">
        <v>71</v>
      </c>
      <c r="X116" s="315">
        <f>VALUE(LEFT(RP_2024[[#This Row],[Actividad]],SEARCH(".",RP_2024[[#This Row],[Actividad]],1)-1))</f>
        <v>24</v>
      </c>
      <c r="Y116" s="317">
        <f>MONTH(RP_2024[[#This Row],[FECHA RP]])</f>
        <v>8</v>
      </c>
      <c r="Z116" s="316" t="str">
        <f>IF(RP_2024[[#This Row],[FEC ANULACION]]="","",MONTH(RP_2024[[#This Row],[FEC ANULACION]]))</f>
        <v/>
      </c>
      <c r="AA116" s="317" t="s">
        <v>148</v>
      </c>
      <c r="AB116" s="317" t="s">
        <v>160</v>
      </c>
      <c r="AC116" s="317" t="str">
        <f>MID(RP_2024[[#This Row],[Elemento PEP]],11,2)</f>
        <v>09</v>
      </c>
    </row>
    <row r="117" spans="1:29">
      <c r="A117" s="318">
        <v>3218</v>
      </c>
      <c r="B117" s="319">
        <v>45505</v>
      </c>
      <c r="C117" s="320" t="s">
        <v>261</v>
      </c>
      <c r="D117" s="320" t="s">
        <v>258</v>
      </c>
      <c r="E117" s="318" t="s">
        <v>259</v>
      </c>
      <c r="F117" s="318">
        <v>3956</v>
      </c>
      <c r="G117" s="319">
        <v>45497</v>
      </c>
      <c r="H117" s="321">
        <v>6587273</v>
      </c>
      <c r="I117" s="321" t="s">
        <v>260</v>
      </c>
      <c r="J117" s="311">
        <v>570</v>
      </c>
      <c r="K117" s="321" t="s">
        <v>146</v>
      </c>
      <c r="L117" s="311" t="s">
        <v>147</v>
      </c>
      <c r="M117" s="322">
        <v>6676064</v>
      </c>
      <c r="N117" s="312">
        <v>0</v>
      </c>
      <c r="O117" s="319"/>
      <c r="P117" s="322">
        <f>+RP_2024[[#This Row],[VALOR INICIAL]]-RP_2024[[#This Row],[VALOR ANULACION]]</f>
        <v>6676064</v>
      </c>
      <c r="Q117" s="323"/>
      <c r="R117" s="321">
        <f>VALUE(LEFT(RP_2024[[#This Row],[OBJETO]],3))</f>
        <v>3</v>
      </c>
      <c r="S117" s="324">
        <f t="shared" si="1"/>
        <v>242</v>
      </c>
      <c r="T117" s="321" t="str">
        <f>SUBSTITUTE(RP_2024[[#This Row],[CODIGO TIPO]],"-","")</f>
        <v>O232020200991122</v>
      </c>
      <c r="U117" s="317">
        <v>1905014</v>
      </c>
      <c r="V117" s="321">
        <f>VALUE(LEFT(RIGHT(RP_2024[[#This Row],[IMPUTACION PRESUPUESTAL]],6),3))</f>
        <v>136</v>
      </c>
      <c r="W117" s="317" t="s">
        <v>72</v>
      </c>
      <c r="X117" s="315">
        <f>VALUE(LEFT(RP_2024[[#This Row],[Actividad]],SEARCH(".",RP_2024[[#This Row],[Actividad]],1)-1))</f>
        <v>24</v>
      </c>
      <c r="Y117" s="317">
        <f>MONTH(RP_2024[[#This Row],[FECHA RP]])</f>
        <v>8</v>
      </c>
      <c r="Z117" s="316" t="str">
        <f>IF(RP_2024[[#This Row],[FEC ANULACION]]="","",MONTH(RP_2024[[#This Row],[FEC ANULACION]]))</f>
        <v/>
      </c>
      <c r="AA117" s="317" t="s">
        <v>148</v>
      </c>
      <c r="AB117" s="317" t="s">
        <v>160</v>
      </c>
      <c r="AC117" s="317" t="str">
        <f>MID(RP_2024[[#This Row],[Elemento PEP]],11,2)</f>
        <v>09</v>
      </c>
    </row>
    <row r="118" spans="1:29">
      <c r="A118" s="318">
        <v>3219</v>
      </c>
      <c r="B118" s="319">
        <v>45505</v>
      </c>
      <c r="C118" s="320" t="s">
        <v>262</v>
      </c>
      <c r="D118" s="320" t="s">
        <v>258</v>
      </c>
      <c r="E118" s="318" t="s">
        <v>259</v>
      </c>
      <c r="F118" s="318">
        <v>3959</v>
      </c>
      <c r="G118" s="319">
        <v>45497</v>
      </c>
      <c r="H118" s="321">
        <v>6587273</v>
      </c>
      <c r="I118" s="321" t="s">
        <v>260</v>
      </c>
      <c r="J118" s="311">
        <v>570</v>
      </c>
      <c r="K118" s="321" t="s">
        <v>146</v>
      </c>
      <c r="L118" s="311" t="s">
        <v>147</v>
      </c>
      <c r="M118" s="322">
        <v>34556633</v>
      </c>
      <c r="N118" s="312">
        <v>0</v>
      </c>
      <c r="O118" s="319"/>
      <c r="P118" s="322">
        <f>+RP_2024[[#This Row],[VALOR INICIAL]]-RP_2024[[#This Row],[VALOR ANULACION]]</f>
        <v>34556633</v>
      </c>
      <c r="Q118" s="323"/>
      <c r="R118" s="321">
        <f>VALUE(LEFT(RP_2024[[#This Row],[OBJETO]],3))</f>
        <v>3</v>
      </c>
      <c r="S118" s="324">
        <f t="shared" si="1"/>
        <v>242</v>
      </c>
      <c r="T118" s="321" t="str">
        <f>SUBSTITUTE(RP_2024[[#This Row],[CODIGO TIPO]],"-","")</f>
        <v>O232020200991122</v>
      </c>
      <c r="U118" s="317">
        <v>1905014</v>
      </c>
      <c r="V118" s="321">
        <f>VALUE(LEFT(RIGHT(RP_2024[[#This Row],[IMPUTACION PRESUPUESTAL]],6),3))</f>
        <v>128</v>
      </c>
      <c r="W118" s="317" t="s">
        <v>68</v>
      </c>
      <c r="X118" s="315">
        <f>VALUE(LEFT(RP_2024[[#This Row],[Actividad]],SEARCH(".",RP_2024[[#This Row],[Actividad]],1)-1))</f>
        <v>21</v>
      </c>
      <c r="Y118" s="317">
        <f>MONTH(RP_2024[[#This Row],[FECHA RP]])</f>
        <v>8</v>
      </c>
      <c r="Z118" s="316" t="str">
        <f>IF(RP_2024[[#This Row],[FEC ANULACION]]="","",MONTH(RP_2024[[#This Row],[FEC ANULACION]]))</f>
        <v/>
      </c>
      <c r="AA118" s="317" t="s">
        <v>148</v>
      </c>
      <c r="AB118" s="317" t="s">
        <v>192</v>
      </c>
      <c r="AC118" s="317" t="str">
        <f>MID(RP_2024[[#This Row],[Elemento PEP]],11,2)</f>
        <v>07</v>
      </c>
    </row>
    <row r="119" spans="1:29">
      <c r="A119" s="318">
        <v>3221</v>
      </c>
      <c r="B119" s="319">
        <v>45505</v>
      </c>
      <c r="C119" s="320" t="s">
        <v>263</v>
      </c>
      <c r="D119" s="320" t="s">
        <v>258</v>
      </c>
      <c r="E119" s="318" t="s">
        <v>259</v>
      </c>
      <c r="F119" s="318">
        <v>3958</v>
      </c>
      <c r="G119" s="319">
        <v>45497</v>
      </c>
      <c r="H119" s="321">
        <v>6587273</v>
      </c>
      <c r="I119" s="321" t="s">
        <v>260</v>
      </c>
      <c r="J119" s="311">
        <v>570</v>
      </c>
      <c r="K119" s="321" t="s">
        <v>146</v>
      </c>
      <c r="L119" s="311" t="s">
        <v>147</v>
      </c>
      <c r="M119" s="322">
        <v>33791285</v>
      </c>
      <c r="N119" s="312">
        <v>0</v>
      </c>
      <c r="O119" s="319"/>
      <c r="P119" s="322">
        <f>+RP_2024[[#This Row],[VALOR INICIAL]]-RP_2024[[#This Row],[VALOR ANULACION]]</f>
        <v>33791285</v>
      </c>
      <c r="Q119" s="323"/>
      <c r="R119" s="321">
        <f>VALUE(LEFT(RP_2024[[#This Row],[OBJETO]],3))</f>
        <v>3</v>
      </c>
      <c r="S119" s="324">
        <f t="shared" si="1"/>
        <v>242</v>
      </c>
      <c r="T119" s="321" t="str">
        <f>SUBSTITUTE(RP_2024[[#This Row],[CODIGO TIPO]],"-","")</f>
        <v>O232020200991122</v>
      </c>
      <c r="U119" s="317">
        <v>1905014</v>
      </c>
      <c r="V119" s="321">
        <f>VALUE(LEFT(RIGHT(RP_2024[[#This Row],[IMPUTACION PRESUPUESTAL]],6),3))</f>
        <v>130</v>
      </c>
      <c r="W119" s="317" t="s">
        <v>76</v>
      </c>
      <c r="X119" s="315">
        <f>VALUE(LEFT(RP_2024[[#This Row],[Actividad]],SEARCH(".",RP_2024[[#This Row],[Actividad]],1)-1))</f>
        <v>28</v>
      </c>
      <c r="Y119" s="317">
        <f>MONTH(RP_2024[[#This Row],[FECHA RP]])</f>
        <v>8</v>
      </c>
      <c r="Z119" s="316" t="str">
        <f>IF(RP_2024[[#This Row],[FEC ANULACION]]="","",MONTH(RP_2024[[#This Row],[FEC ANULACION]]))</f>
        <v/>
      </c>
      <c r="AA119" s="317" t="s">
        <v>148</v>
      </c>
      <c r="AB119" s="317" t="s">
        <v>149</v>
      </c>
      <c r="AC119" s="317" t="str">
        <f>MID(RP_2024[[#This Row],[Elemento PEP]],11,2)</f>
        <v>08</v>
      </c>
    </row>
    <row r="120" spans="1:29">
      <c r="A120" s="318">
        <v>3222</v>
      </c>
      <c r="B120" s="319">
        <v>45505</v>
      </c>
      <c r="C120" s="320" t="s">
        <v>264</v>
      </c>
      <c r="D120" s="320" t="s">
        <v>258</v>
      </c>
      <c r="E120" s="318" t="s">
        <v>259</v>
      </c>
      <c r="F120" s="318">
        <v>3957</v>
      </c>
      <c r="G120" s="319">
        <v>45497</v>
      </c>
      <c r="H120" s="321">
        <v>6587273</v>
      </c>
      <c r="I120" s="321" t="s">
        <v>260</v>
      </c>
      <c r="J120" s="311">
        <v>570</v>
      </c>
      <c r="K120" s="321" t="s">
        <v>146</v>
      </c>
      <c r="L120" s="311" t="s">
        <v>147</v>
      </c>
      <c r="M120" s="322">
        <v>38180152</v>
      </c>
      <c r="N120" s="312">
        <v>0</v>
      </c>
      <c r="O120" s="319"/>
      <c r="P120" s="322">
        <f>+RP_2024[[#This Row],[VALOR INICIAL]]-RP_2024[[#This Row],[VALOR ANULACION]]</f>
        <v>38180152</v>
      </c>
      <c r="Q120" s="323"/>
      <c r="R120" s="321">
        <f>VALUE(LEFT(RP_2024[[#This Row],[OBJETO]],3))</f>
        <v>3</v>
      </c>
      <c r="S120" s="324">
        <f t="shared" si="1"/>
        <v>242</v>
      </c>
      <c r="T120" s="321" t="str">
        <f>SUBSTITUTE(RP_2024[[#This Row],[CODIGO TIPO]],"-","")</f>
        <v>O232020200991122</v>
      </c>
      <c r="U120" s="317">
        <v>1905049</v>
      </c>
      <c r="V120" s="321">
        <f>VALUE(LEFT(RIGHT(RP_2024[[#This Row],[IMPUTACION PRESUPUESTAL]],6),3))</f>
        <v>116</v>
      </c>
      <c r="W120" s="317" t="s">
        <v>87</v>
      </c>
      <c r="X120" s="315">
        <f>VALUE(LEFT(RP_2024[[#This Row],[Actividad]],SEARCH(".",RP_2024[[#This Row],[Actividad]],1)-1))</f>
        <v>35</v>
      </c>
      <c r="Y120" s="317">
        <f>MONTH(RP_2024[[#This Row],[FECHA RP]])</f>
        <v>8</v>
      </c>
      <c r="Z120" s="316" t="str">
        <f>IF(RP_2024[[#This Row],[FEC ANULACION]]="","",MONTH(RP_2024[[#This Row],[FEC ANULACION]]))</f>
        <v/>
      </c>
      <c r="AA120" s="317" t="s">
        <v>148</v>
      </c>
      <c r="AB120" s="317" t="s">
        <v>185</v>
      </c>
      <c r="AC120" s="317" t="str">
        <f>MID(RP_2024[[#This Row],[Elemento PEP]],11,2)</f>
        <v>03</v>
      </c>
    </row>
    <row r="121" spans="1:29">
      <c r="A121" s="318">
        <v>3223</v>
      </c>
      <c r="B121" s="319">
        <v>45505</v>
      </c>
      <c r="C121" s="320" t="s">
        <v>265</v>
      </c>
      <c r="D121" s="320" t="s">
        <v>258</v>
      </c>
      <c r="E121" s="318" t="s">
        <v>259</v>
      </c>
      <c r="F121" s="318">
        <v>3960</v>
      </c>
      <c r="G121" s="319">
        <v>45497</v>
      </c>
      <c r="H121" s="321">
        <v>6587273</v>
      </c>
      <c r="I121" s="321" t="s">
        <v>260</v>
      </c>
      <c r="J121" s="311">
        <v>570</v>
      </c>
      <c r="K121" s="321" t="s">
        <v>146</v>
      </c>
      <c r="L121" s="311" t="s">
        <v>147</v>
      </c>
      <c r="M121" s="322">
        <v>75767261</v>
      </c>
      <c r="N121" s="312">
        <v>0</v>
      </c>
      <c r="O121" s="319"/>
      <c r="P121" s="322">
        <f>+RP_2024[[#This Row],[VALOR INICIAL]]-RP_2024[[#This Row],[VALOR ANULACION]]</f>
        <v>75767261</v>
      </c>
      <c r="Q121" s="323"/>
      <c r="R121" s="321">
        <f>VALUE(LEFT(RP_2024[[#This Row],[OBJETO]],3))</f>
        <v>3</v>
      </c>
      <c r="S121" s="324">
        <f t="shared" si="1"/>
        <v>242</v>
      </c>
      <c r="T121" s="321" t="str">
        <f>SUBSTITUTE(RP_2024[[#This Row],[CODIGO TIPO]],"-","")</f>
        <v>O232020200991122</v>
      </c>
      <c r="U121" s="317">
        <v>1905014</v>
      </c>
      <c r="V121" s="321">
        <f>VALUE(LEFT(RIGHT(RP_2024[[#This Row],[IMPUTACION PRESUPUESTAL]],6),3))</f>
        <v>113</v>
      </c>
      <c r="W121" s="317" t="s">
        <v>65</v>
      </c>
      <c r="X121" s="315">
        <f>VALUE(LEFT(RP_2024[[#This Row],[Actividad]],SEARCH(".",RP_2024[[#This Row],[Actividad]],1)-1))</f>
        <v>18</v>
      </c>
      <c r="Y121" s="317">
        <f>MONTH(RP_2024[[#This Row],[FECHA RP]])</f>
        <v>8</v>
      </c>
      <c r="Z121" s="316" t="str">
        <f>IF(RP_2024[[#This Row],[FEC ANULACION]]="","",MONTH(RP_2024[[#This Row],[FEC ANULACION]]))</f>
        <v/>
      </c>
      <c r="AA121" s="317" t="s">
        <v>148</v>
      </c>
      <c r="AB121" s="317" t="s">
        <v>162</v>
      </c>
      <c r="AC121" s="317" t="str">
        <f>MID(RP_2024[[#This Row],[Elemento PEP]],11,2)</f>
        <v>13</v>
      </c>
    </row>
    <row r="122" spans="1:29">
      <c r="A122" s="318">
        <v>3224</v>
      </c>
      <c r="B122" s="319">
        <v>45505</v>
      </c>
      <c r="C122" s="320" t="s">
        <v>266</v>
      </c>
      <c r="D122" s="320" t="s">
        <v>258</v>
      </c>
      <c r="E122" s="318" t="s">
        <v>259</v>
      </c>
      <c r="F122" s="318">
        <v>3962</v>
      </c>
      <c r="G122" s="319">
        <v>45497</v>
      </c>
      <c r="H122" s="321">
        <v>6587273</v>
      </c>
      <c r="I122" s="321" t="s">
        <v>260</v>
      </c>
      <c r="J122" s="311">
        <v>570</v>
      </c>
      <c r="K122" s="321" t="s">
        <v>146</v>
      </c>
      <c r="L122" s="311" t="s">
        <v>147</v>
      </c>
      <c r="M122" s="322">
        <v>25317658</v>
      </c>
      <c r="N122" s="312">
        <v>0</v>
      </c>
      <c r="O122" s="319"/>
      <c r="P122" s="322">
        <f>+RP_2024[[#This Row],[VALOR INICIAL]]-RP_2024[[#This Row],[VALOR ANULACION]]</f>
        <v>25317658</v>
      </c>
      <c r="Q122" s="323"/>
      <c r="R122" s="321">
        <f>VALUE(LEFT(RP_2024[[#This Row],[OBJETO]],3))</f>
        <v>3</v>
      </c>
      <c r="S122" s="324">
        <f t="shared" si="1"/>
        <v>242</v>
      </c>
      <c r="T122" s="321" t="str">
        <f>SUBSTITUTE(RP_2024[[#This Row],[CODIGO TIPO]],"-","")</f>
        <v>O232020200991122</v>
      </c>
      <c r="U122" s="317">
        <v>1905014</v>
      </c>
      <c r="V122" s="321">
        <f>VALUE(LEFT(RIGHT(RP_2024[[#This Row],[IMPUTACION PRESUPUESTAL]],6),3))</f>
        <v>232</v>
      </c>
      <c r="W122" s="317" t="s">
        <v>57</v>
      </c>
      <c r="X122" s="315">
        <f>VALUE(LEFT(RP_2024[[#This Row],[Actividad]],SEARCH(".",RP_2024[[#This Row],[Actividad]],1)-1))</f>
        <v>11</v>
      </c>
      <c r="Y122" s="317">
        <f>MONTH(RP_2024[[#This Row],[FECHA RP]])</f>
        <v>8</v>
      </c>
      <c r="Z122" s="316" t="str">
        <f>IF(RP_2024[[#This Row],[FEC ANULACION]]="","",MONTH(RP_2024[[#This Row],[FEC ANULACION]]))</f>
        <v/>
      </c>
      <c r="AA122" s="317" t="s">
        <v>148</v>
      </c>
      <c r="AB122" s="317" t="s">
        <v>192</v>
      </c>
      <c r="AC122" s="317" t="str">
        <f>MID(RP_2024[[#This Row],[Elemento PEP]],11,2)</f>
        <v>07</v>
      </c>
    </row>
    <row r="123" spans="1:29">
      <c r="A123" s="318">
        <v>3225</v>
      </c>
      <c r="B123" s="319">
        <v>45505</v>
      </c>
      <c r="C123" s="320" t="s">
        <v>267</v>
      </c>
      <c r="D123" s="320" t="s">
        <v>258</v>
      </c>
      <c r="E123" s="318" t="s">
        <v>259</v>
      </c>
      <c r="F123" s="318">
        <v>3963</v>
      </c>
      <c r="G123" s="319">
        <v>45497</v>
      </c>
      <c r="H123" s="321">
        <v>6587273</v>
      </c>
      <c r="I123" s="321" t="s">
        <v>260</v>
      </c>
      <c r="J123" s="311">
        <v>570</v>
      </c>
      <c r="K123" s="321" t="s">
        <v>146</v>
      </c>
      <c r="L123" s="311" t="s">
        <v>147</v>
      </c>
      <c r="M123" s="322">
        <v>44436961</v>
      </c>
      <c r="N123" s="312">
        <v>0</v>
      </c>
      <c r="O123" s="319"/>
      <c r="P123" s="322">
        <f>+RP_2024[[#This Row],[VALOR INICIAL]]-RP_2024[[#This Row],[VALOR ANULACION]]</f>
        <v>44436961</v>
      </c>
      <c r="Q123" s="323"/>
      <c r="R123" s="321">
        <f>VALUE(LEFT(RP_2024[[#This Row],[OBJETO]],3))</f>
        <v>3</v>
      </c>
      <c r="S123" s="324">
        <f t="shared" si="1"/>
        <v>242</v>
      </c>
      <c r="T123" s="321" t="str">
        <f>SUBSTITUTE(RP_2024[[#This Row],[CODIGO TIPO]],"-","")</f>
        <v>O232020200991122</v>
      </c>
      <c r="U123" s="317">
        <v>1905014</v>
      </c>
      <c r="V123" s="321">
        <f>VALUE(LEFT(RIGHT(RP_2024[[#This Row],[IMPUTACION PRESUPUESTAL]],6),3))</f>
        <v>3</v>
      </c>
      <c r="W123" s="317" t="s">
        <v>56</v>
      </c>
      <c r="X123" s="315">
        <f>VALUE(LEFT(RP_2024[[#This Row],[Actividad]],SEARCH(".",RP_2024[[#This Row],[Actividad]],1)-1))</f>
        <v>10</v>
      </c>
      <c r="Y123" s="317">
        <f>MONTH(RP_2024[[#This Row],[FECHA RP]])</f>
        <v>8</v>
      </c>
      <c r="Z123" s="316" t="str">
        <f>IF(RP_2024[[#This Row],[FEC ANULACION]]="","",MONTH(RP_2024[[#This Row],[FEC ANULACION]]))</f>
        <v/>
      </c>
      <c r="AA123" s="317" t="s">
        <v>148</v>
      </c>
      <c r="AB123" s="317" t="s">
        <v>162</v>
      </c>
      <c r="AC123" s="317" t="str">
        <f>MID(RP_2024[[#This Row],[Elemento PEP]],11,2)</f>
        <v>13</v>
      </c>
    </row>
    <row r="124" spans="1:29">
      <c r="A124" s="318">
        <v>3226</v>
      </c>
      <c r="B124" s="319">
        <v>45505</v>
      </c>
      <c r="C124" s="320" t="s">
        <v>268</v>
      </c>
      <c r="D124" s="320" t="s">
        <v>258</v>
      </c>
      <c r="E124" s="318" t="s">
        <v>259</v>
      </c>
      <c r="F124" s="318">
        <v>3961</v>
      </c>
      <c r="G124" s="319">
        <v>45497</v>
      </c>
      <c r="H124" s="321">
        <v>6587273</v>
      </c>
      <c r="I124" s="321" t="s">
        <v>260</v>
      </c>
      <c r="J124" s="311">
        <v>570</v>
      </c>
      <c r="K124" s="321" t="s">
        <v>146</v>
      </c>
      <c r="L124" s="311" t="s">
        <v>147</v>
      </c>
      <c r="M124" s="322">
        <v>25317658</v>
      </c>
      <c r="N124" s="312">
        <v>0</v>
      </c>
      <c r="O124" s="319"/>
      <c r="P124" s="322">
        <f>+RP_2024[[#This Row],[VALOR INICIAL]]-RP_2024[[#This Row],[VALOR ANULACION]]</f>
        <v>25317658</v>
      </c>
      <c r="Q124" s="323"/>
      <c r="R124" s="321">
        <f>VALUE(LEFT(RP_2024[[#This Row],[OBJETO]],3))</f>
        <v>3</v>
      </c>
      <c r="S124" s="324">
        <f t="shared" si="1"/>
        <v>242</v>
      </c>
      <c r="T124" s="321" t="str">
        <f>SUBSTITUTE(RP_2024[[#This Row],[CODIGO TIPO]],"-","")</f>
        <v>O232020200991122</v>
      </c>
      <c r="U124" s="317">
        <v>1905014</v>
      </c>
      <c r="V124" s="321">
        <f>VALUE(LEFT(RIGHT(RP_2024[[#This Row],[IMPUTACION PRESUPUESTAL]],6),3))</f>
        <v>233</v>
      </c>
      <c r="W124" s="317" t="s">
        <v>58</v>
      </c>
      <c r="X124" s="315">
        <f>VALUE(LEFT(RP_2024[[#This Row],[Actividad]],SEARCH(".",RP_2024[[#This Row],[Actividad]],1)-1))</f>
        <v>12</v>
      </c>
      <c r="Y124" s="317">
        <f>MONTH(RP_2024[[#This Row],[FECHA RP]])</f>
        <v>8</v>
      </c>
      <c r="Z124" s="316" t="str">
        <f>IF(RP_2024[[#This Row],[FEC ANULACION]]="","",MONTH(RP_2024[[#This Row],[FEC ANULACION]]))</f>
        <v/>
      </c>
      <c r="AA124" s="317" t="s">
        <v>148</v>
      </c>
      <c r="AB124" s="317" t="s">
        <v>162</v>
      </c>
      <c r="AC124" s="317" t="str">
        <f>MID(RP_2024[[#This Row],[Elemento PEP]],11,2)</f>
        <v>13</v>
      </c>
    </row>
    <row r="125" spans="1:29">
      <c r="A125" s="318">
        <v>3227</v>
      </c>
      <c r="B125" s="319">
        <v>45505</v>
      </c>
      <c r="C125" s="320" t="s">
        <v>269</v>
      </c>
      <c r="D125" s="320" t="s">
        <v>258</v>
      </c>
      <c r="E125" s="318" t="s">
        <v>259</v>
      </c>
      <c r="F125" s="318">
        <v>3966</v>
      </c>
      <c r="G125" s="319">
        <v>45497</v>
      </c>
      <c r="H125" s="321">
        <v>6587273</v>
      </c>
      <c r="I125" s="321" t="s">
        <v>260</v>
      </c>
      <c r="J125" s="311">
        <v>570</v>
      </c>
      <c r="K125" s="321" t="s">
        <v>146</v>
      </c>
      <c r="L125" s="311" t="s">
        <v>147</v>
      </c>
      <c r="M125" s="322">
        <v>53720594</v>
      </c>
      <c r="N125" s="312">
        <v>0</v>
      </c>
      <c r="O125" s="319"/>
      <c r="P125" s="322">
        <f>+RP_2024[[#This Row],[VALOR INICIAL]]-RP_2024[[#This Row],[VALOR ANULACION]]</f>
        <v>53720594</v>
      </c>
      <c r="Q125" s="323"/>
      <c r="R125" s="321">
        <f>VALUE(LEFT(RP_2024[[#This Row],[OBJETO]],3))</f>
        <v>3</v>
      </c>
      <c r="S125" s="324">
        <f t="shared" si="1"/>
        <v>242</v>
      </c>
      <c r="T125" s="321" t="str">
        <f>SUBSTITUTE(RP_2024[[#This Row],[CODIGO TIPO]],"-","")</f>
        <v>O232020200991122</v>
      </c>
      <c r="U125" s="317">
        <v>1905054</v>
      </c>
      <c r="V125" s="321">
        <f>VALUE(LEFT(RIGHT(RP_2024[[#This Row],[IMPUTACION PRESUPUESTAL]],6),3))</f>
        <v>121</v>
      </c>
      <c r="W125" s="317" t="s">
        <v>47</v>
      </c>
      <c r="X125" s="315">
        <f>VALUE(LEFT(RP_2024[[#This Row],[Actividad]],SEARCH(".",RP_2024[[#This Row],[Actividad]],1)-1))</f>
        <v>5</v>
      </c>
      <c r="Y125" s="317">
        <f>MONTH(RP_2024[[#This Row],[FECHA RP]])</f>
        <v>8</v>
      </c>
      <c r="Z125" s="316" t="str">
        <f>IF(RP_2024[[#This Row],[FEC ANULACION]]="","",MONTH(RP_2024[[#This Row],[FEC ANULACION]]))</f>
        <v/>
      </c>
      <c r="AA125" s="317" t="s">
        <v>148</v>
      </c>
      <c r="AB125" s="317" t="s">
        <v>154</v>
      </c>
      <c r="AC125" s="317" t="str">
        <f>MID(RP_2024[[#This Row],[Elemento PEP]],11,2)</f>
        <v>13</v>
      </c>
    </row>
    <row r="126" spans="1:29">
      <c r="A126" s="318">
        <v>3227</v>
      </c>
      <c r="B126" s="319">
        <v>45505</v>
      </c>
      <c r="C126" s="320" t="s">
        <v>269</v>
      </c>
      <c r="D126" s="320" t="s">
        <v>258</v>
      </c>
      <c r="E126" s="318" t="s">
        <v>259</v>
      </c>
      <c r="F126" s="318">
        <v>3966</v>
      </c>
      <c r="G126" s="319">
        <v>45497</v>
      </c>
      <c r="H126" s="321">
        <v>6587273</v>
      </c>
      <c r="I126" s="321" t="s">
        <v>260</v>
      </c>
      <c r="J126" s="311">
        <v>570</v>
      </c>
      <c r="K126" s="321" t="s">
        <v>146</v>
      </c>
      <c r="L126" s="311" t="s">
        <v>147</v>
      </c>
      <c r="M126" s="322">
        <v>53720594</v>
      </c>
      <c r="N126" s="312">
        <v>0</v>
      </c>
      <c r="O126" s="319"/>
      <c r="P126" s="322">
        <f>+RP_2024[[#This Row],[VALOR INICIAL]]-RP_2024[[#This Row],[VALOR ANULACION]]</f>
        <v>53720594</v>
      </c>
      <c r="Q126" s="323"/>
      <c r="R126" s="321">
        <f>VALUE(LEFT(RP_2024[[#This Row],[OBJETO]],3))</f>
        <v>3</v>
      </c>
      <c r="S126" s="324">
        <f t="shared" si="1"/>
        <v>242</v>
      </c>
      <c r="T126" s="321" t="str">
        <f>SUBSTITUTE(RP_2024[[#This Row],[CODIGO TIPO]],"-","")</f>
        <v>O232020200991122</v>
      </c>
      <c r="U126" s="317">
        <v>1905054</v>
      </c>
      <c r="V126" s="321">
        <f>VALUE(LEFT(RIGHT(RP_2024[[#This Row],[IMPUTACION PRESUPUESTAL]],6),3))</f>
        <v>121</v>
      </c>
      <c r="W126" s="317" t="s">
        <v>48</v>
      </c>
      <c r="X126" s="315">
        <f>VALUE(LEFT(RP_2024[[#This Row],[Actividad]],SEARCH(".",RP_2024[[#This Row],[Actividad]],1)-1))</f>
        <v>5</v>
      </c>
      <c r="Y126" s="317">
        <f>MONTH(RP_2024[[#This Row],[FECHA RP]])</f>
        <v>8</v>
      </c>
      <c r="Z126" s="316" t="str">
        <f>IF(RP_2024[[#This Row],[FEC ANULACION]]="","",MONTH(RP_2024[[#This Row],[FEC ANULACION]]))</f>
        <v/>
      </c>
      <c r="AA126" s="317" t="s">
        <v>148</v>
      </c>
      <c r="AB126" s="317" t="s">
        <v>154</v>
      </c>
      <c r="AC126" s="317" t="str">
        <f>MID(RP_2024[[#This Row],[Elemento PEP]],11,2)</f>
        <v>13</v>
      </c>
    </row>
    <row r="127" spans="1:29">
      <c r="A127" s="318">
        <v>3228</v>
      </c>
      <c r="B127" s="319">
        <v>45505</v>
      </c>
      <c r="C127" s="320" t="s">
        <v>270</v>
      </c>
      <c r="D127" s="320" t="s">
        <v>258</v>
      </c>
      <c r="E127" s="318" t="s">
        <v>259</v>
      </c>
      <c r="F127" s="318">
        <v>3964</v>
      </c>
      <c r="G127" s="319">
        <v>45497</v>
      </c>
      <c r="H127" s="321">
        <v>6587273</v>
      </c>
      <c r="I127" s="321" t="s">
        <v>260</v>
      </c>
      <c r="J127" s="311">
        <v>570</v>
      </c>
      <c r="K127" s="321" t="s">
        <v>146</v>
      </c>
      <c r="L127" s="311" t="s">
        <v>147</v>
      </c>
      <c r="M127" s="322">
        <v>69078600</v>
      </c>
      <c r="N127" s="312">
        <v>0</v>
      </c>
      <c r="O127" s="319"/>
      <c r="P127" s="322">
        <f>+RP_2024[[#This Row],[VALOR INICIAL]]-RP_2024[[#This Row],[VALOR ANULACION]]</f>
        <v>69078600</v>
      </c>
      <c r="Q127" s="323"/>
      <c r="R127" s="321">
        <f>VALUE(LEFT(RP_2024[[#This Row],[OBJETO]],3))</f>
        <v>3</v>
      </c>
      <c r="S127" s="324">
        <f t="shared" si="1"/>
        <v>242</v>
      </c>
      <c r="T127" s="321" t="str">
        <f>SUBSTITUTE(RP_2024[[#This Row],[CODIGO TIPO]],"-","")</f>
        <v>O232020200991122</v>
      </c>
      <c r="U127" s="317">
        <v>1905014</v>
      </c>
      <c r="V127" s="321">
        <f>VALUE(LEFT(RIGHT(RP_2024[[#This Row],[IMPUTACION PRESUPUESTAL]],6),3))</f>
        <v>1</v>
      </c>
      <c r="W127" s="317" t="s">
        <v>55</v>
      </c>
      <c r="X127" s="315">
        <f>VALUE(LEFT(RP_2024[[#This Row],[Actividad]],SEARCH(".",RP_2024[[#This Row],[Actividad]],1)-1))</f>
        <v>10</v>
      </c>
      <c r="Y127" s="317">
        <f>MONTH(RP_2024[[#This Row],[FECHA RP]])</f>
        <v>8</v>
      </c>
      <c r="Z127" s="316" t="str">
        <f>IF(RP_2024[[#This Row],[FEC ANULACION]]="","",MONTH(RP_2024[[#This Row],[FEC ANULACION]]))</f>
        <v/>
      </c>
      <c r="AA127" s="317" t="s">
        <v>148</v>
      </c>
      <c r="AB127" s="317" t="s">
        <v>162</v>
      </c>
      <c r="AC127" s="317" t="str">
        <f>MID(RP_2024[[#This Row],[Elemento PEP]],11,2)</f>
        <v>13</v>
      </c>
    </row>
    <row r="128" spans="1:29">
      <c r="A128" s="318">
        <v>3229</v>
      </c>
      <c r="B128" s="319">
        <v>45505</v>
      </c>
      <c r="C128" s="320" t="s">
        <v>271</v>
      </c>
      <c r="D128" s="320" t="s">
        <v>258</v>
      </c>
      <c r="E128" s="318" t="s">
        <v>259</v>
      </c>
      <c r="F128" s="318">
        <v>3965</v>
      </c>
      <c r="G128" s="319">
        <v>45497</v>
      </c>
      <c r="H128" s="321">
        <v>6587273</v>
      </c>
      <c r="I128" s="321" t="s">
        <v>260</v>
      </c>
      <c r="J128" s="311">
        <v>570</v>
      </c>
      <c r="K128" s="321" t="s">
        <v>146</v>
      </c>
      <c r="L128" s="311" t="s">
        <v>147</v>
      </c>
      <c r="M128" s="322">
        <v>25317658</v>
      </c>
      <c r="N128" s="312">
        <v>0</v>
      </c>
      <c r="O128" s="319"/>
      <c r="P128" s="322">
        <f>+RP_2024[[#This Row],[VALOR INICIAL]]-RP_2024[[#This Row],[VALOR ANULACION]]</f>
        <v>25317658</v>
      </c>
      <c r="Q128" s="323"/>
      <c r="R128" s="321">
        <f>VALUE(LEFT(RP_2024[[#This Row],[OBJETO]],3))</f>
        <v>3</v>
      </c>
      <c r="S128" s="324">
        <f t="shared" si="1"/>
        <v>242</v>
      </c>
      <c r="T128" s="321" t="str">
        <f>SUBSTITUTE(RP_2024[[#This Row],[CODIGO TIPO]],"-","")</f>
        <v>O232020200991122</v>
      </c>
      <c r="U128" s="317">
        <v>1905014</v>
      </c>
      <c r="V128" s="321">
        <f>VALUE(LEFT(RIGHT(RP_2024[[#This Row],[IMPUTACION PRESUPUESTAL]],6),3))</f>
        <v>125</v>
      </c>
      <c r="W128" s="317" t="s">
        <v>51</v>
      </c>
      <c r="X128" s="315">
        <f>VALUE(LEFT(RP_2024[[#This Row],[Actividad]],SEARCH(".",RP_2024[[#This Row],[Actividad]],1)-1))</f>
        <v>7</v>
      </c>
      <c r="Y128" s="317">
        <f>MONTH(RP_2024[[#This Row],[FECHA RP]])</f>
        <v>8</v>
      </c>
      <c r="Z128" s="316" t="str">
        <f>IF(RP_2024[[#This Row],[FEC ANULACION]]="","",MONTH(RP_2024[[#This Row],[FEC ANULACION]]))</f>
        <v/>
      </c>
      <c r="AA128" s="317" t="s">
        <v>148</v>
      </c>
      <c r="AB128" s="317" t="s">
        <v>162</v>
      </c>
      <c r="AC128" s="317" t="str">
        <f>MID(RP_2024[[#This Row],[Elemento PEP]],11,2)</f>
        <v>13</v>
      </c>
    </row>
    <row r="129" spans="1:29">
      <c r="A129" s="318">
        <v>3230</v>
      </c>
      <c r="B129" s="319">
        <v>45505</v>
      </c>
      <c r="C129" s="320" t="s">
        <v>272</v>
      </c>
      <c r="D129" s="320" t="s">
        <v>258</v>
      </c>
      <c r="E129" s="318" t="s">
        <v>259</v>
      </c>
      <c r="F129" s="318">
        <v>4007</v>
      </c>
      <c r="G129" s="319">
        <v>45498</v>
      </c>
      <c r="H129" s="321">
        <v>6587273</v>
      </c>
      <c r="I129" s="321" t="s">
        <v>260</v>
      </c>
      <c r="J129" s="311">
        <v>570</v>
      </c>
      <c r="K129" s="321" t="s">
        <v>146</v>
      </c>
      <c r="L129" s="311" t="s">
        <v>147</v>
      </c>
      <c r="M129" s="322">
        <v>69326730</v>
      </c>
      <c r="N129" s="312">
        <v>0</v>
      </c>
      <c r="O129" s="319"/>
      <c r="P129" s="322">
        <f>+RP_2024[[#This Row],[VALOR INICIAL]]-RP_2024[[#This Row],[VALOR ANULACION]]</f>
        <v>69326730</v>
      </c>
      <c r="Q129" s="323"/>
      <c r="R129" s="321">
        <f>VALUE(LEFT(RP_2024[[#This Row],[OBJETO]],3))</f>
        <v>3</v>
      </c>
      <c r="S129" s="324">
        <f t="shared" si="1"/>
        <v>242</v>
      </c>
      <c r="T129" s="321" t="str">
        <f>SUBSTITUTE(RP_2024[[#This Row],[CODIGO TIPO]],"-","")</f>
        <v>O232020200991122</v>
      </c>
      <c r="U129" s="317">
        <v>1905014</v>
      </c>
      <c r="V129" s="321">
        <f>VALUE(LEFT(RIGHT(RP_2024[[#This Row],[IMPUTACION PRESUPUESTAL]],6),3))</f>
        <v>139</v>
      </c>
      <c r="W129" s="317" t="s">
        <v>73</v>
      </c>
      <c r="X129" s="315">
        <f>VALUE(LEFT(RP_2024[[#This Row],[Actividad]],SEARCH(".",RP_2024[[#This Row],[Actividad]],1)-1))</f>
        <v>25</v>
      </c>
      <c r="Y129" s="317">
        <f>MONTH(RP_2024[[#This Row],[FECHA RP]])</f>
        <v>8</v>
      </c>
      <c r="Z129" s="316" t="str">
        <f>IF(RP_2024[[#This Row],[FEC ANULACION]]="","",MONTH(RP_2024[[#This Row],[FEC ANULACION]]))</f>
        <v/>
      </c>
      <c r="AA129" s="317" t="s">
        <v>148</v>
      </c>
      <c r="AB129" s="317" t="s">
        <v>160</v>
      </c>
      <c r="AC129" s="317" t="str">
        <f>MID(RP_2024[[#This Row],[Elemento PEP]],11,2)</f>
        <v>09</v>
      </c>
    </row>
    <row r="130" spans="1:29">
      <c r="A130" s="318">
        <v>3231</v>
      </c>
      <c r="B130" s="319">
        <v>45505</v>
      </c>
      <c r="C130" s="320" t="s">
        <v>273</v>
      </c>
      <c r="D130" s="320" t="s">
        <v>258</v>
      </c>
      <c r="E130" s="318" t="s">
        <v>259</v>
      </c>
      <c r="F130" s="318">
        <v>3967</v>
      </c>
      <c r="G130" s="319">
        <v>45497</v>
      </c>
      <c r="H130" s="321">
        <v>6587273</v>
      </c>
      <c r="I130" s="321" t="s">
        <v>260</v>
      </c>
      <c r="J130" s="311">
        <v>570</v>
      </c>
      <c r="K130" s="321" t="s">
        <v>146</v>
      </c>
      <c r="L130" s="311" t="s">
        <v>147</v>
      </c>
      <c r="M130" s="322">
        <v>114933108</v>
      </c>
      <c r="N130" s="312">
        <v>0</v>
      </c>
      <c r="O130" s="319"/>
      <c r="P130" s="322">
        <f>+RP_2024[[#This Row],[VALOR INICIAL]]-RP_2024[[#This Row],[VALOR ANULACION]]</f>
        <v>114933108</v>
      </c>
      <c r="Q130" s="323"/>
      <c r="R130" s="321">
        <f>VALUE(LEFT(RP_2024[[#This Row],[OBJETO]],3))</f>
        <v>3</v>
      </c>
      <c r="S130" s="324">
        <f t="shared" si="1"/>
        <v>242</v>
      </c>
      <c r="T130" s="321" t="str">
        <f>SUBSTITUTE(RP_2024[[#This Row],[CODIGO TIPO]],"-","")</f>
        <v>O232020200991122</v>
      </c>
      <c r="U130" s="317">
        <v>1905054</v>
      </c>
      <c r="V130" s="321">
        <f>VALUE(LEFT(RIGHT(RP_2024[[#This Row],[IMPUTACION PRESUPUESTAL]],6),3))</f>
        <v>237</v>
      </c>
      <c r="W130" s="317" t="s">
        <v>46</v>
      </c>
      <c r="X130" s="315">
        <f>VALUE(LEFT(RP_2024[[#This Row],[Actividad]],SEARCH(".",RP_2024[[#This Row],[Actividad]],1)-1))</f>
        <v>4</v>
      </c>
      <c r="Y130" s="317">
        <f>MONTH(RP_2024[[#This Row],[FECHA RP]])</f>
        <v>8</v>
      </c>
      <c r="Z130" s="316" t="str">
        <f>IF(RP_2024[[#This Row],[FEC ANULACION]]="","",MONTH(RP_2024[[#This Row],[FEC ANULACION]]))</f>
        <v/>
      </c>
      <c r="AA130" s="317" t="s">
        <v>148</v>
      </c>
      <c r="AB130" s="317" t="s">
        <v>154</v>
      </c>
      <c r="AC130" s="317" t="str">
        <f>MID(RP_2024[[#This Row],[Elemento PEP]],11,2)</f>
        <v>13</v>
      </c>
    </row>
    <row r="131" spans="1:29">
      <c r="A131" s="318">
        <v>3232</v>
      </c>
      <c r="B131" s="319">
        <v>45505</v>
      </c>
      <c r="C131" s="320" t="s">
        <v>274</v>
      </c>
      <c r="D131" s="320" t="s">
        <v>258</v>
      </c>
      <c r="E131" s="318" t="s">
        <v>259</v>
      </c>
      <c r="F131" s="318">
        <v>3968</v>
      </c>
      <c r="G131" s="319">
        <v>45497</v>
      </c>
      <c r="H131" s="321">
        <v>6587273</v>
      </c>
      <c r="I131" s="321" t="s">
        <v>260</v>
      </c>
      <c r="J131" s="311">
        <v>570</v>
      </c>
      <c r="K131" s="321" t="s">
        <v>146</v>
      </c>
      <c r="L131" s="311" t="s">
        <v>147</v>
      </c>
      <c r="M131" s="322">
        <v>114933108</v>
      </c>
      <c r="N131" s="312">
        <v>0</v>
      </c>
      <c r="O131" s="319"/>
      <c r="P131" s="322">
        <f>+RP_2024[[#This Row],[VALOR INICIAL]]-RP_2024[[#This Row],[VALOR ANULACION]]</f>
        <v>114933108</v>
      </c>
      <c r="Q131" s="323"/>
      <c r="R131" s="321">
        <f>VALUE(LEFT(RP_2024[[#This Row],[OBJETO]],3))</f>
        <v>3</v>
      </c>
      <c r="S131" s="324">
        <f t="shared" ref="S131:S143" si="2">Proyecto</f>
        <v>242</v>
      </c>
      <c r="T131" s="321" t="str">
        <f>SUBSTITUTE(RP_2024[[#This Row],[CODIGO TIPO]],"-","")</f>
        <v>O232020200991122</v>
      </c>
      <c r="U131" s="317">
        <v>1905054</v>
      </c>
      <c r="V131" s="321">
        <f>VALUE(LEFT(RIGHT(RP_2024[[#This Row],[IMPUTACION PRESUPUESTAL]],6),3))</f>
        <v>236</v>
      </c>
      <c r="W131" s="317" t="s">
        <v>42</v>
      </c>
      <c r="X131" s="315">
        <f>VALUE(LEFT(RP_2024[[#This Row],[Actividad]],SEARCH(".",RP_2024[[#This Row],[Actividad]],1)-1))</f>
        <v>2</v>
      </c>
      <c r="Y131" s="317">
        <f>MONTH(RP_2024[[#This Row],[FECHA RP]])</f>
        <v>8</v>
      </c>
      <c r="Z131" s="316" t="str">
        <f>IF(RP_2024[[#This Row],[FEC ANULACION]]="","",MONTH(RP_2024[[#This Row],[FEC ANULACION]]))</f>
        <v/>
      </c>
      <c r="AA131" s="317" t="s">
        <v>148</v>
      </c>
      <c r="AB131" s="317" t="s">
        <v>154</v>
      </c>
      <c r="AC131" s="317" t="str">
        <f>MID(RP_2024[[#This Row],[Elemento PEP]],11,2)</f>
        <v>13</v>
      </c>
    </row>
    <row r="132" spans="1:29">
      <c r="A132" s="318">
        <v>3234</v>
      </c>
      <c r="B132" s="319">
        <v>45505</v>
      </c>
      <c r="C132" s="320" t="s">
        <v>275</v>
      </c>
      <c r="D132" s="320" t="s">
        <v>258</v>
      </c>
      <c r="E132" s="318" t="s">
        <v>259</v>
      </c>
      <c r="F132" s="318">
        <v>4008</v>
      </c>
      <c r="G132" s="319">
        <v>45498</v>
      </c>
      <c r="H132" s="321">
        <v>6587273</v>
      </c>
      <c r="I132" s="321" t="s">
        <v>260</v>
      </c>
      <c r="J132" s="311">
        <v>570</v>
      </c>
      <c r="K132" s="321" t="s">
        <v>146</v>
      </c>
      <c r="L132" s="311" t="s">
        <v>147</v>
      </c>
      <c r="M132" s="322">
        <v>28159472</v>
      </c>
      <c r="N132" s="312">
        <v>0</v>
      </c>
      <c r="O132" s="319"/>
      <c r="P132" s="322">
        <f>+RP_2024[[#This Row],[VALOR INICIAL]]-RP_2024[[#This Row],[VALOR ANULACION]]</f>
        <v>28159472</v>
      </c>
      <c r="Q132" s="323"/>
      <c r="R132" s="321">
        <f>VALUE(LEFT(RP_2024[[#This Row],[OBJETO]],3))</f>
        <v>3</v>
      </c>
      <c r="S132" s="324">
        <f t="shared" si="2"/>
        <v>242</v>
      </c>
      <c r="T132" s="321" t="str">
        <f>SUBSTITUTE(RP_2024[[#This Row],[CODIGO TIPO]],"-","")</f>
        <v>O232020200991122</v>
      </c>
      <c r="U132" s="317">
        <v>1905049</v>
      </c>
      <c r="V132" s="321">
        <f>VALUE(LEFT(RIGHT(RP_2024[[#This Row],[IMPUTACION PRESUPUESTAL]],6),3))</f>
        <v>148</v>
      </c>
      <c r="W132" s="317" t="s">
        <v>96</v>
      </c>
      <c r="X132" s="315">
        <f>VALUE(LEFT(RP_2024[[#This Row],[Actividad]],SEARCH(".",RP_2024[[#This Row],[Actividad]],1)-1))</f>
        <v>40</v>
      </c>
      <c r="Y132" s="317">
        <f>MONTH(RP_2024[[#This Row],[FECHA RP]])</f>
        <v>8</v>
      </c>
      <c r="Z132" s="316" t="str">
        <f>IF(RP_2024[[#This Row],[FEC ANULACION]]="","",MONTH(RP_2024[[#This Row],[FEC ANULACION]]))</f>
        <v/>
      </c>
      <c r="AA132" s="317" t="s">
        <v>148</v>
      </c>
      <c r="AB132" s="317" t="s">
        <v>165</v>
      </c>
      <c r="AC132" s="317" t="str">
        <f>MID(RP_2024[[#This Row],[Elemento PEP]],11,2)</f>
        <v>13</v>
      </c>
    </row>
    <row r="133" spans="1:29">
      <c r="A133" s="318">
        <v>3235</v>
      </c>
      <c r="B133" s="319">
        <v>45505</v>
      </c>
      <c r="C133" s="320" t="s">
        <v>276</v>
      </c>
      <c r="D133" s="320" t="s">
        <v>258</v>
      </c>
      <c r="E133" s="318" t="s">
        <v>259</v>
      </c>
      <c r="F133" s="318">
        <v>4011</v>
      </c>
      <c r="G133" s="319">
        <v>45498</v>
      </c>
      <c r="H133" s="321">
        <v>6587273</v>
      </c>
      <c r="I133" s="321" t="s">
        <v>260</v>
      </c>
      <c r="J133" s="311">
        <v>570</v>
      </c>
      <c r="K133" s="321" t="s">
        <v>146</v>
      </c>
      <c r="L133" s="311" t="s">
        <v>147</v>
      </c>
      <c r="M133" s="322">
        <v>25317658</v>
      </c>
      <c r="N133" s="312">
        <v>0</v>
      </c>
      <c r="O133" s="319"/>
      <c r="P133" s="322">
        <f>+RP_2024[[#This Row],[VALOR INICIAL]]-RP_2024[[#This Row],[VALOR ANULACION]]</f>
        <v>25317658</v>
      </c>
      <c r="Q133" s="323"/>
      <c r="R133" s="321">
        <f>VALUE(LEFT(RP_2024[[#This Row],[OBJETO]],3))</f>
        <v>3</v>
      </c>
      <c r="S133" s="324">
        <f t="shared" si="2"/>
        <v>242</v>
      </c>
      <c r="T133" s="321" t="str">
        <f>SUBSTITUTE(RP_2024[[#This Row],[CODIGO TIPO]],"-","")</f>
        <v>O232020200991122</v>
      </c>
      <c r="U133" s="317">
        <v>1905014</v>
      </c>
      <c r="V133" s="321">
        <f>VALUE(LEFT(RIGHT(RP_2024[[#This Row],[IMPUTACION PRESUPUESTAL]],6),3))</f>
        <v>235</v>
      </c>
      <c r="W133" s="317" t="s">
        <v>60</v>
      </c>
      <c r="X133" s="315">
        <f>VALUE(LEFT(RP_2024[[#This Row],[Actividad]],SEARCH(".",RP_2024[[#This Row],[Actividad]],1)-1))</f>
        <v>14</v>
      </c>
      <c r="Y133" s="317">
        <f>MONTH(RP_2024[[#This Row],[FECHA RP]])</f>
        <v>8</v>
      </c>
      <c r="Z133" s="316" t="str">
        <f>IF(RP_2024[[#This Row],[FEC ANULACION]]="","",MONTH(RP_2024[[#This Row],[FEC ANULACION]]))</f>
        <v/>
      </c>
      <c r="AA133" s="317" t="s">
        <v>148</v>
      </c>
      <c r="AB133" s="317" t="s">
        <v>162</v>
      </c>
      <c r="AC133" s="317" t="str">
        <f>MID(RP_2024[[#This Row],[Elemento PEP]],11,2)</f>
        <v>13</v>
      </c>
    </row>
    <row r="134" spans="1:29">
      <c r="A134" s="318">
        <v>3236</v>
      </c>
      <c r="B134" s="319">
        <v>45505</v>
      </c>
      <c r="C134" s="320" t="s">
        <v>277</v>
      </c>
      <c r="D134" s="320" t="s">
        <v>258</v>
      </c>
      <c r="E134" s="318" t="s">
        <v>259</v>
      </c>
      <c r="F134" s="318">
        <v>4012</v>
      </c>
      <c r="G134" s="319">
        <v>45498</v>
      </c>
      <c r="H134" s="321">
        <v>6587273</v>
      </c>
      <c r="I134" s="321" t="s">
        <v>260</v>
      </c>
      <c r="J134" s="311">
        <v>570</v>
      </c>
      <c r="K134" s="321" t="s">
        <v>146</v>
      </c>
      <c r="L134" s="311" t="s">
        <v>147</v>
      </c>
      <c r="M134" s="322">
        <v>40095304</v>
      </c>
      <c r="N134" s="312">
        <v>0</v>
      </c>
      <c r="O134" s="319"/>
      <c r="P134" s="322">
        <f>+RP_2024[[#This Row],[VALOR INICIAL]]-RP_2024[[#This Row],[VALOR ANULACION]]</f>
        <v>40095304</v>
      </c>
      <c r="Q134" s="323"/>
      <c r="R134" s="321">
        <f>VALUE(LEFT(RP_2024[[#This Row],[OBJETO]],3))</f>
        <v>3</v>
      </c>
      <c r="S134" s="324">
        <f t="shared" si="2"/>
        <v>242</v>
      </c>
      <c r="T134" s="321" t="str">
        <f>SUBSTITUTE(RP_2024[[#This Row],[CODIGO TIPO]],"-","")</f>
        <v>O232020200991122</v>
      </c>
      <c r="U134" s="317">
        <v>1905014</v>
      </c>
      <c r="V134" s="321">
        <f>VALUE(LEFT(RIGHT(RP_2024[[#This Row],[IMPUTACION PRESUPUESTAL]],6),3))</f>
        <v>134</v>
      </c>
      <c r="W134" s="317" t="s">
        <v>75</v>
      </c>
      <c r="X134" s="315">
        <f>VALUE(LEFT(RP_2024[[#This Row],[Actividad]],SEARCH(".",RP_2024[[#This Row],[Actividad]],1)-1))</f>
        <v>27</v>
      </c>
      <c r="Y134" s="317">
        <f>MONTH(RP_2024[[#This Row],[FECHA RP]])</f>
        <v>8</v>
      </c>
      <c r="Z134" s="316" t="str">
        <f>IF(RP_2024[[#This Row],[FEC ANULACION]]="","",MONTH(RP_2024[[#This Row],[FEC ANULACION]]))</f>
        <v/>
      </c>
      <c r="AA134" s="317" t="s">
        <v>148</v>
      </c>
      <c r="AB134" s="317" t="s">
        <v>149</v>
      </c>
      <c r="AC134" s="317" t="str">
        <f>MID(RP_2024[[#This Row],[Elemento PEP]],11,2)</f>
        <v>08</v>
      </c>
    </row>
    <row r="135" spans="1:29">
      <c r="A135" s="318">
        <v>3237</v>
      </c>
      <c r="B135" s="319">
        <v>45505</v>
      </c>
      <c r="C135" s="320" t="s">
        <v>278</v>
      </c>
      <c r="D135" s="320" t="s">
        <v>258</v>
      </c>
      <c r="E135" s="318" t="s">
        <v>259</v>
      </c>
      <c r="F135" s="318">
        <v>4013</v>
      </c>
      <c r="G135" s="319">
        <v>45498</v>
      </c>
      <c r="H135" s="321">
        <v>6587273</v>
      </c>
      <c r="I135" s="321" t="s">
        <v>260</v>
      </c>
      <c r="J135" s="311">
        <v>570</v>
      </c>
      <c r="K135" s="321" t="s">
        <v>146</v>
      </c>
      <c r="L135" s="311" t="s">
        <v>147</v>
      </c>
      <c r="M135" s="322">
        <v>94157171</v>
      </c>
      <c r="N135" s="312">
        <v>0</v>
      </c>
      <c r="O135" s="319"/>
      <c r="P135" s="322">
        <f>+RP_2024[[#This Row],[VALOR INICIAL]]-RP_2024[[#This Row],[VALOR ANULACION]]</f>
        <v>94157171</v>
      </c>
      <c r="Q135" s="323"/>
      <c r="R135" s="321">
        <f>VALUE(LEFT(RP_2024[[#This Row],[OBJETO]],3))</f>
        <v>3</v>
      </c>
      <c r="S135" s="324">
        <f t="shared" si="2"/>
        <v>242</v>
      </c>
      <c r="T135" s="321" t="str">
        <f>SUBSTITUTE(RP_2024[[#This Row],[CODIGO TIPO]],"-","")</f>
        <v>O232020200991122</v>
      </c>
      <c r="U135" s="317">
        <v>1905049</v>
      </c>
      <c r="V135" s="321">
        <f>VALUE(LEFT(RIGHT(RP_2024[[#This Row],[IMPUTACION PRESUPUESTAL]],6),3))</f>
        <v>110</v>
      </c>
      <c r="W135" s="317" t="s">
        <v>88</v>
      </c>
      <c r="X135" s="315">
        <f>VALUE(LEFT(RP_2024[[#This Row],[Actividad]],SEARCH(".",RP_2024[[#This Row],[Actividad]],1)-1))</f>
        <v>36</v>
      </c>
      <c r="Y135" s="317">
        <f>MONTH(RP_2024[[#This Row],[FECHA RP]])</f>
        <v>8</v>
      </c>
      <c r="Z135" s="316" t="str">
        <f>IF(RP_2024[[#This Row],[FEC ANULACION]]="","",MONTH(RP_2024[[#This Row],[FEC ANULACION]]))</f>
        <v/>
      </c>
      <c r="AA135" s="317" t="s">
        <v>148</v>
      </c>
      <c r="AB135" s="317" t="s">
        <v>185</v>
      </c>
      <c r="AC135" s="317" t="str">
        <f>MID(RP_2024[[#This Row],[Elemento PEP]],11,2)</f>
        <v>03</v>
      </c>
    </row>
    <row r="136" spans="1:29">
      <c r="A136" s="318">
        <v>3238</v>
      </c>
      <c r="B136" s="319">
        <v>45505</v>
      </c>
      <c r="C136" s="320" t="s">
        <v>279</v>
      </c>
      <c r="D136" s="320" t="s">
        <v>258</v>
      </c>
      <c r="E136" s="318" t="s">
        <v>259</v>
      </c>
      <c r="F136" s="318">
        <v>4014</v>
      </c>
      <c r="G136" s="319">
        <v>45498</v>
      </c>
      <c r="H136" s="321">
        <v>6587273</v>
      </c>
      <c r="I136" s="321" t="s">
        <v>260</v>
      </c>
      <c r="J136" s="311">
        <v>570</v>
      </c>
      <c r="K136" s="321" t="s">
        <v>146</v>
      </c>
      <c r="L136" s="311" t="s">
        <v>147</v>
      </c>
      <c r="M136" s="322">
        <v>42998753</v>
      </c>
      <c r="N136" s="312">
        <v>0</v>
      </c>
      <c r="O136" s="319"/>
      <c r="P136" s="322">
        <f>+RP_2024[[#This Row],[VALOR INICIAL]]-RP_2024[[#This Row],[VALOR ANULACION]]</f>
        <v>42998753</v>
      </c>
      <c r="Q136" s="323"/>
      <c r="R136" s="321">
        <f>VALUE(LEFT(RP_2024[[#This Row],[OBJETO]],3))</f>
        <v>3</v>
      </c>
      <c r="S136" s="324">
        <f t="shared" si="2"/>
        <v>242</v>
      </c>
      <c r="T136" s="321" t="str">
        <f>SUBSTITUTE(RP_2024[[#This Row],[CODIGO TIPO]],"-","")</f>
        <v>O232020200991122</v>
      </c>
      <c r="U136" s="317">
        <v>1905049</v>
      </c>
      <c r="V136" s="321">
        <f>VALUE(LEFT(RIGHT(RP_2024[[#This Row],[IMPUTACION PRESUPUESTAL]],6),3))</f>
        <v>119</v>
      </c>
      <c r="W136" s="317" t="s">
        <v>94</v>
      </c>
      <c r="X136" s="315">
        <f>VALUE(LEFT(RP_2024[[#This Row],[Actividad]],SEARCH(".",RP_2024[[#This Row],[Actividad]],1)-1))</f>
        <v>39</v>
      </c>
      <c r="Y136" s="317">
        <f>MONTH(RP_2024[[#This Row],[FECHA RP]])</f>
        <v>8</v>
      </c>
      <c r="Z136" s="316" t="str">
        <f>IF(RP_2024[[#This Row],[FEC ANULACION]]="","",MONTH(RP_2024[[#This Row],[FEC ANULACION]]))</f>
        <v/>
      </c>
      <c r="AA136" s="317" t="s">
        <v>148</v>
      </c>
      <c r="AB136" s="317" t="s">
        <v>185</v>
      </c>
      <c r="AC136" s="317" t="str">
        <f>MID(RP_2024[[#This Row],[Elemento PEP]],11,2)</f>
        <v>03</v>
      </c>
    </row>
    <row r="137" spans="1:29">
      <c r="A137" s="318">
        <v>3239</v>
      </c>
      <c r="B137" s="319">
        <v>45505</v>
      </c>
      <c r="C137" s="320" t="s">
        <v>280</v>
      </c>
      <c r="D137" s="320" t="s">
        <v>258</v>
      </c>
      <c r="E137" s="318" t="s">
        <v>259</v>
      </c>
      <c r="F137" s="318">
        <v>4015</v>
      </c>
      <c r="G137" s="319">
        <v>45498</v>
      </c>
      <c r="H137" s="321">
        <v>6587273</v>
      </c>
      <c r="I137" s="321" t="s">
        <v>260</v>
      </c>
      <c r="J137" s="311">
        <v>570</v>
      </c>
      <c r="K137" s="321" t="s">
        <v>146</v>
      </c>
      <c r="L137" s="311" t="s">
        <v>147</v>
      </c>
      <c r="M137" s="322">
        <v>16473796</v>
      </c>
      <c r="N137" s="312">
        <v>0</v>
      </c>
      <c r="O137" s="319"/>
      <c r="P137" s="322">
        <f>+RP_2024[[#This Row],[VALOR INICIAL]]-RP_2024[[#This Row],[VALOR ANULACION]]</f>
        <v>16473796</v>
      </c>
      <c r="Q137" s="323"/>
      <c r="R137" s="321">
        <f>VALUE(LEFT(RP_2024[[#This Row],[OBJETO]],3))</f>
        <v>3</v>
      </c>
      <c r="S137" s="324">
        <f t="shared" si="2"/>
        <v>242</v>
      </c>
      <c r="T137" s="321" t="str">
        <f>SUBSTITUTE(RP_2024[[#This Row],[CODIGO TIPO]],"-","")</f>
        <v>O232020200991122</v>
      </c>
      <c r="U137" s="317">
        <v>1905014</v>
      </c>
      <c r="V137" s="321">
        <f>VALUE(LEFT(RIGHT(RP_2024[[#This Row],[IMPUTACION PRESUPUESTAL]],6),3))</f>
        <v>129</v>
      </c>
      <c r="W137" s="317" t="s">
        <v>69</v>
      </c>
      <c r="X137" s="315">
        <f>VALUE(LEFT(RP_2024[[#This Row],[Actividad]],SEARCH(".",RP_2024[[#This Row],[Actividad]],1)-1))</f>
        <v>22</v>
      </c>
      <c r="Y137" s="317">
        <f>MONTH(RP_2024[[#This Row],[FECHA RP]])</f>
        <v>8</v>
      </c>
      <c r="Z137" s="316" t="str">
        <f>IF(RP_2024[[#This Row],[FEC ANULACION]]="","",MONTH(RP_2024[[#This Row],[FEC ANULACION]]))</f>
        <v/>
      </c>
      <c r="AA137" s="317" t="s">
        <v>148</v>
      </c>
      <c r="AB137" s="317" t="s">
        <v>149</v>
      </c>
      <c r="AC137" s="317" t="str">
        <f>MID(RP_2024[[#This Row],[Elemento PEP]],11,2)</f>
        <v>08</v>
      </c>
    </row>
    <row r="138" spans="1:29">
      <c r="A138" s="318">
        <v>3240</v>
      </c>
      <c r="B138" s="319">
        <v>45505</v>
      </c>
      <c r="C138" s="320" t="s">
        <v>281</v>
      </c>
      <c r="D138" s="320" t="s">
        <v>258</v>
      </c>
      <c r="E138" s="318" t="s">
        <v>259</v>
      </c>
      <c r="F138" s="318">
        <v>4018</v>
      </c>
      <c r="G138" s="319">
        <v>45498</v>
      </c>
      <c r="H138" s="321">
        <v>6587273</v>
      </c>
      <c r="I138" s="321" t="s">
        <v>260</v>
      </c>
      <c r="J138" s="311">
        <v>570</v>
      </c>
      <c r="K138" s="321" t="s">
        <v>146</v>
      </c>
      <c r="L138" s="311" t="s">
        <v>147</v>
      </c>
      <c r="M138" s="322">
        <v>31044536</v>
      </c>
      <c r="N138" s="312">
        <v>0</v>
      </c>
      <c r="O138" s="319"/>
      <c r="P138" s="322">
        <f>+RP_2024[[#This Row],[VALOR INICIAL]]-RP_2024[[#This Row],[VALOR ANULACION]]</f>
        <v>31044536</v>
      </c>
      <c r="Q138" s="323"/>
      <c r="R138" s="321">
        <f>VALUE(LEFT(RP_2024[[#This Row],[OBJETO]],3))</f>
        <v>3</v>
      </c>
      <c r="S138" s="324">
        <f t="shared" si="2"/>
        <v>242</v>
      </c>
      <c r="T138" s="321" t="str">
        <f>SUBSTITUTE(RP_2024[[#This Row],[CODIGO TIPO]],"-","")</f>
        <v>O232020200991122</v>
      </c>
      <c r="U138" s="317">
        <v>1905014</v>
      </c>
      <c r="V138" s="321">
        <f>VALUE(LEFT(RIGHT(RP_2024[[#This Row],[IMPUTACION PRESUPUESTAL]],6),3))</f>
        <v>124</v>
      </c>
      <c r="W138" s="317" t="s">
        <v>62</v>
      </c>
      <c r="X138" s="315">
        <f>VALUE(LEFT(RP_2024[[#This Row],[Actividad]],SEARCH(".",RP_2024[[#This Row],[Actividad]],1)-1))</f>
        <v>16</v>
      </c>
      <c r="Y138" s="317">
        <f>MONTH(RP_2024[[#This Row],[FECHA RP]])</f>
        <v>8</v>
      </c>
      <c r="Z138" s="316" t="str">
        <f>IF(RP_2024[[#This Row],[FEC ANULACION]]="","",MONTH(RP_2024[[#This Row],[FEC ANULACION]]))</f>
        <v/>
      </c>
      <c r="AA138" s="317" t="s">
        <v>148</v>
      </c>
      <c r="AB138" s="317" t="s">
        <v>162</v>
      </c>
      <c r="AC138" s="317" t="str">
        <f>MID(RP_2024[[#This Row],[Elemento PEP]],11,2)</f>
        <v>13</v>
      </c>
    </row>
    <row r="139" spans="1:29">
      <c r="A139" s="318">
        <v>3240</v>
      </c>
      <c r="B139" s="319">
        <v>45505</v>
      </c>
      <c r="C139" s="320" t="s">
        <v>281</v>
      </c>
      <c r="D139" s="320" t="s">
        <v>258</v>
      </c>
      <c r="E139" s="318" t="s">
        <v>259</v>
      </c>
      <c r="F139" s="318">
        <v>4018</v>
      </c>
      <c r="G139" s="319">
        <v>45498</v>
      </c>
      <c r="H139" s="321">
        <v>6587273</v>
      </c>
      <c r="I139" s="321" t="s">
        <v>260</v>
      </c>
      <c r="J139" s="311">
        <v>570</v>
      </c>
      <c r="K139" s="321" t="s">
        <v>146</v>
      </c>
      <c r="L139" s="311" t="s">
        <v>147</v>
      </c>
      <c r="M139" s="322">
        <v>31044536</v>
      </c>
      <c r="N139" s="312">
        <v>0</v>
      </c>
      <c r="O139" s="319"/>
      <c r="P139" s="322">
        <f>+RP_2024[[#This Row],[VALOR INICIAL]]-RP_2024[[#This Row],[VALOR ANULACION]]</f>
        <v>31044536</v>
      </c>
      <c r="Q139" s="323"/>
      <c r="R139" s="321">
        <f>VALUE(LEFT(RP_2024[[#This Row],[OBJETO]],3))</f>
        <v>3</v>
      </c>
      <c r="S139" s="324">
        <f t="shared" si="2"/>
        <v>242</v>
      </c>
      <c r="T139" s="321" t="str">
        <f>SUBSTITUTE(RP_2024[[#This Row],[CODIGO TIPO]],"-","")</f>
        <v>O232020200991122</v>
      </c>
      <c r="U139" s="317">
        <v>1905014</v>
      </c>
      <c r="V139" s="321">
        <f>VALUE(LEFT(RIGHT(RP_2024[[#This Row],[IMPUTACION PRESUPUESTAL]],6),3))</f>
        <v>124</v>
      </c>
      <c r="W139" s="317" t="s">
        <v>63</v>
      </c>
      <c r="X139" s="315">
        <f>VALUE(LEFT(RP_2024[[#This Row],[Actividad]],SEARCH(".",RP_2024[[#This Row],[Actividad]],1)-1))</f>
        <v>16</v>
      </c>
      <c r="Y139" s="317">
        <f>MONTH(RP_2024[[#This Row],[FECHA RP]])</f>
        <v>8</v>
      </c>
      <c r="Z139" s="316" t="str">
        <f>IF(RP_2024[[#This Row],[FEC ANULACION]]="","",MONTH(RP_2024[[#This Row],[FEC ANULACION]]))</f>
        <v/>
      </c>
      <c r="AA139" s="317" t="s">
        <v>148</v>
      </c>
      <c r="AB139" s="317" t="s">
        <v>162</v>
      </c>
      <c r="AC139" s="317" t="str">
        <f>MID(RP_2024[[#This Row],[Elemento PEP]],11,2)</f>
        <v>13</v>
      </c>
    </row>
    <row r="140" spans="1:29">
      <c r="A140" s="318">
        <v>3241</v>
      </c>
      <c r="B140" s="319">
        <v>45505</v>
      </c>
      <c r="C140" s="320" t="s">
        <v>282</v>
      </c>
      <c r="D140" s="320" t="s">
        <v>258</v>
      </c>
      <c r="E140" s="318" t="s">
        <v>259</v>
      </c>
      <c r="F140" s="318">
        <v>4016</v>
      </c>
      <c r="G140" s="319">
        <v>45498</v>
      </c>
      <c r="H140" s="321">
        <v>6587273</v>
      </c>
      <c r="I140" s="321" t="s">
        <v>260</v>
      </c>
      <c r="J140" s="311">
        <v>570</v>
      </c>
      <c r="K140" s="321" t="s">
        <v>146</v>
      </c>
      <c r="L140" s="311" t="s">
        <v>147</v>
      </c>
      <c r="M140" s="322">
        <v>314646879</v>
      </c>
      <c r="N140" s="312">
        <v>0</v>
      </c>
      <c r="O140" s="319"/>
      <c r="P140" s="322">
        <f>+RP_2024[[#This Row],[VALOR INICIAL]]-RP_2024[[#This Row],[VALOR ANULACION]]</f>
        <v>314646879</v>
      </c>
      <c r="Q140" s="323"/>
      <c r="R140" s="321">
        <f>VALUE(LEFT(RP_2024[[#This Row],[OBJETO]],3))</f>
        <v>3</v>
      </c>
      <c r="S140" s="324">
        <f t="shared" si="2"/>
        <v>242</v>
      </c>
      <c r="T140" s="321" t="str">
        <f>SUBSTITUTE(RP_2024[[#This Row],[CODIGO TIPO]],"-","")</f>
        <v>O232020200991122</v>
      </c>
      <c r="U140" s="317">
        <v>1905049</v>
      </c>
      <c r="V140" s="321">
        <f>VALUE(LEFT(RIGHT(RP_2024[[#This Row],[IMPUTACION PRESUPUESTAL]],6),3))</f>
        <v>105</v>
      </c>
      <c r="W140" s="317" t="s">
        <v>80</v>
      </c>
      <c r="X140" s="315">
        <f>VALUE(LEFT(RP_2024[[#This Row],[Actividad]],SEARCH(".",RP_2024[[#This Row],[Actividad]],1)-1))</f>
        <v>32</v>
      </c>
      <c r="Y140" s="317">
        <f>MONTH(RP_2024[[#This Row],[FECHA RP]])</f>
        <v>8</v>
      </c>
      <c r="Z140" s="316" t="str">
        <f>IF(RP_2024[[#This Row],[FEC ANULACION]]="","",MONTH(RP_2024[[#This Row],[FEC ANULACION]]))</f>
        <v/>
      </c>
      <c r="AA140" s="317" t="s">
        <v>148</v>
      </c>
      <c r="AB140" s="317" t="s">
        <v>165</v>
      </c>
      <c r="AC140" s="317" t="str">
        <f>MID(RP_2024[[#This Row],[Elemento PEP]],11,2)</f>
        <v>13</v>
      </c>
    </row>
    <row r="141" spans="1:29">
      <c r="A141" s="318">
        <v>3241</v>
      </c>
      <c r="B141" s="319">
        <v>45505</v>
      </c>
      <c r="C141" s="320" t="s">
        <v>282</v>
      </c>
      <c r="D141" s="320" t="s">
        <v>258</v>
      </c>
      <c r="E141" s="318" t="s">
        <v>259</v>
      </c>
      <c r="F141" s="318">
        <v>4016</v>
      </c>
      <c r="G141" s="319">
        <v>45498</v>
      </c>
      <c r="H141" s="321">
        <v>6587273</v>
      </c>
      <c r="I141" s="321" t="s">
        <v>260</v>
      </c>
      <c r="J141" s="311">
        <v>570</v>
      </c>
      <c r="K141" s="321" t="s">
        <v>146</v>
      </c>
      <c r="L141" s="311" t="s">
        <v>147</v>
      </c>
      <c r="M141" s="322">
        <v>57427628</v>
      </c>
      <c r="N141" s="312">
        <v>0</v>
      </c>
      <c r="O141" s="319"/>
      <c r="P141" s="322">
        <f>+RP_2024[[#This Row],[VALOR INICIAL]]-RP_2024[[#This Row],[VALOR ANULACION]]</f>
        <v>57427628</v>
      </c>
      <c r="Q141" s="323"/>
      <c r="R141" s="321">
        <f>VALUE(LEFT(RP_2024[[#This Row],[OBJETO]],3))</f>
        <v>3</v>
      </c>
      <c r="S141" s="324">
        <f t="shared" si="2"/>
        <v>242</v>
      </c>
      <c r="T141" s="321" t="str">
        <f>SUBSTITUTE(RP_2024[[#This Row],[CODIGO TIPO]],"-","")</f>
        <v>O232020200991122</v>
      </c>
      <c r="U141" s="317">
        <v>1905049</v>
      </c>
      <c r="V141" s="321">
        <f>VALUE(LEFT(RIGHT(RP_2024[[#This Row],[IMPUTACION PRESUPUESTAL]],6),3))</f>
        <v>105</v>
      </c>
      <c r="W141" s="317" t="s">
        <v>81</v>
      </c>
      <c r="X141" s="315">
        <f>VALUE(LEFT(RP_2024[[#This Row],[Actividad]],SEARCH(".",RP_2024[[#This Row],[Actividad]],1)-1))</f>
        <v>32</v>
      </c>
      <c r="Y141" s="317">
        <f>MONTH(RP_2024[[#This Row],[FECHA RP]])</f>
        <v>8</v>
      </c>
      <c r="Z141" s="316" t="str">
        <f>IF(RP_2024[[#This Row],[FEC ANULACION]]="","",MONTH(RP_2024[[#This Row],[FEC ANULACION]]))</f>
        <v/>
      </c>
      <c r="AA141" s="317" t="s">
        <v>148</v>
      </c>
      <c r="AB141" s="317" t="s">
        <v>165</v>
      </c>
      <c r="AC141" s="317" t="str">
        <f>MID(RP_2024[[#This Row],[Elemento PEP]],11,2)</f>
        <v>13</v>
      </c>
    </row>
    <row r="142" spans="1:29">
      <c r="A142" s="318">
        <v>3241</v>
      </c>
      <c r="B142" s="319">
        <v>45505</v>
      </c>
      <c r="C142" s="320" t="s">
        <v>282</v>
      </c>
      <c r="D142" s="320" t="s">
        <v>258</v>
      </c>
      <c r="E142" s="318" t="s">
        <v>259</v>
      </c>
      <c r="F142" s="318">
        <v>4016</v>
      </c>
      <c r="G142" s="319">
        <v>45498</v>
      </c>
      <c r="H142" s="321">
        <v>6587273</v>
      </c>
      <c r="I142" s="321" t="s">
        <v>260</v>
      </c>
      <c r="J142" s="311">
        <v>570</v>
      </c>
      <c r="K142" s="321" t="s">
        <v>146</v>
      </c>
      <c r="L142" s="311" t="s">
        <v>147</v>
      </c>
      <c r="M142" s="322">
        <v>325423081</v>
      </c>
      <c r="N142" s="312">
        <v>0</v>
      </c>
      <c r="O142" s="319"/>
      <c r="P142" s="322">
        <f>+RP_2024[[#This Row],[VALOR INICIAL]]-RP_2024[[#This Row],[VALOR ANULACION]]</f>
        <v>325423081</v>
      </c>
      <c r="Q142" s="323"/>
      <c r="R142" s="321">
        <f>VALUE(LEFT(RP_2024[[#This Row],[OBJETO]],3))</f>
        <v>3</v>
      </c>
      <c r="S142" s="324">
        <f t="shared" si="2"/>
        <v>242</v>
      </c>
      <c r="T142" s="321" t="str">
        <f>SUBSTITUTE(RP_2024[[#This Row],[CODIGO TIPO]],"-","")</f>
        <v>O232020200991122</v>
      </c>
      <c r="U142" s="317">
        <v>1905049</v>
      </c>
      <c r="V142" s="321">
        <f>VALUE(LEFT(RIGHT(RP_2024[[#This Row],[IMPUTACION PRESUPUESTAL]],6),3))</f>
        <v>105</v>
      </c>
      <c r="W142" s="317" t="s">
        <v>82</v>
      </c>
      <c r="X142" s="315">
        <f>VALUE(LEFT(RP_2024[[#This Row],[Actividad]],SEARCH(".",RP_2024[[#This Row],[Actividad]],1)-1))</f>
        <v>32</v>
      </c>
      <c r="Y142" s="317">
        <f>MONTH(RP_2024[[#This Row],[FECHA RP]])</f>
        <v>8</v>
      </c>
      <c r="Z142" s="316" t="str">
        <f>IF(RP_2024[[#This Row],[FEC ANULACION]]="","",MONTH(RP_2024[[#This Row],[FEC ANULACION]]))</f>
        <v/>
      </c>
      <c r="AA142" s="317" t="s">
        <v>148</v>
      </c>
      <c r="AB142" s="317" t="s">
        <v>165</v>
      </c>
      <c r="AC142" s="317" t="str">
        <f>MID(RP_2024[[#This Row],[Elemento PEP]],11,2)</f>
        <v>13</v>
      </c>
    </row>
    <row r="143" spans="1:29">
      <c r="A143" s="318">
        <v>3242</v>
      </c>
      <c r="B143" s="319">
        <v>45505</v>
      </c>
      <c r="C143" s="320" t="s">
        <v>283</v>
      </c>
      <c r="D143" s="320" t="s">
        <v>258</v>
      </c>
      <c r="E143" s="318" t="s">
        <v>259</v>
      </c>
      <c r="F143" s="318">
        <v>4017</v>
      </c>
      <c r="G143" s="319">
        <v>45498</v>
      </c>
      <c r="H143" s="321">
        <v>6587273</v>
      </c>
      <c r="I143" s="321" t="s">
        <v>260</v>
      </c>
      <c r="J143" s="311">
        <v>570</v>
      </c>
      <c r="K143" s="321" t="s">
        <v>146</v>
      </c>
      <c r="L143" s="311" t="s">
        <v>147</v>
      </c>
      <c r="M143" s="322">
        <v>39240496</v>
      </c>
      <c r="N143" s="312">
        <v>0</v>
      </c>
      <c r="O143" s="319"/>
      <c r="P143" s="322">
        <f>+RP_2024[[#This Row],[VALOR INICIAL]]-RP_2024[[#This Row],[VALOR ANULACION]]</f>
        <v>39240496</v>
      </c>
      <c r="Q143" s="323"/>
      <c r="R143" s="321">
        <f>VALUE(LEFT(RP_2024[[#This Row],[OBJETO]],3))</f>
        <v>3</v>
      </c>
      <c r="S143" s="324">
        <f t="shared" si="2"/>
        <v>242</v>
      </c>
      <c r="T143" s="321" t="str">
        <f>SUBSTITUTE(RP_2024[[#This Row],[CODIGO TIPO]],"-","")</f>
        <v>O232020200991122</v>
      </c>
      <c r="U143" s="317">
        <v>1905014</v>
      </c>
      <c r="V143" s="321">
        <f>VALUE(LEFT(RIGHT(RP_2024[[#This Row],[IMPUTACION PRESUPUESTAL]],6),3))</f>
        <v>135</v>
      </c>
      <c r="W143" s="317" t="s">
        <v>77</v>
      </c>
      <c r="X143" s="315">
        <f>VALUE(LEFT(RP_2024[[#This Row],[Actividad]],SEARCH(".",RP_2024[[#This Row],[Actividad]],1)-1))</f>
        <v>29</v>
      </c>
      <c r="Y143" s="317">
        <f>MONTH(RP_2024[[#This Row],[FECHA RP]])</f>
        <v>8</v>
      </c>
      <c r="Z143" s="316" t="str">
        <f>IF(RP_2024[[#This Row],[FEC ANULACION]]="","",MONTH(RP_2024[[#This Row],[FEC ANULACION]]))</f>
        <v/>
      </c>
      <c r="AA143" s="317" t="s">
        <v>148</v>
      </c>
      <c r="AB143" s="317" t="s">
        <v>149</v>
      </c>
      <c r="AC143" s="317" t="str">
        <f>MID(RP_2024[[#This Row],[Elemento PEP]],11,2)</f>
        <v>08</v>
      </c>
    </row>
    <row r="144" spans="1:29">
      <c r="A144" s="318">
        <v>3311</v>
      </c>
      <c r="B144" s="319">
        <v>45505</v>
      </c>
      <c r="C144" s="320" t="s">
        <v>284</v>
      </c>
      <c r="D144" s="320" t="s">
        <v>285</v>
      </c>
      <c r="E144" s="318" t="s">
        <v>286</v>
      </c>
      <c r="F144" s="318">
        <v>3882</v>
      </c>
      <c r="G144" s="319">
        <v>45497</v>
      </c>
      <c r="H144" s="321">
        <v>6589446</v>
      </c>
      <c r="I144" s="321" t="s">
        <v>287</v>
      </c>
      <c r="J144" s="311">
        <v>570</v>
      </c>
      <c r="K144" s="321" t="s">
        <v>146</v>
      </c>
      <c r="L144" s="311" t="s">
        <v>147</v>
      </c>
      <c r="M144" s="322">
        <v>29115411</v>
      </c>
      <c r="N144" s="312">
        <v>0</v>
      </c>
      <c r="O144" s="319"/>
      <c r="P144" s="322">
        <f>+RP_2024[[#This Row],[VALOR INICIAL]]-RP_2024[[#This Row],[VALOR ANULACION]]</f>
        <v>29115411</v>
      </c>
      <c r="Q144" s="323"/>
      <c r="R144" s="321">
        <f>VALUE(LEFT(RP_2024[[#This Row],[OBJETO]],3))</f>
        <v>2</v>
      </c>
      <c r="S144" s="324">
        <v>242</v>
      </c>
      <c r="T144" s="321" t="str">
        <f>SUBSTITUTE(RP_2024[[#This Row],[CODIGO TIPO]],"-","")</f>
        <v>O232020200991122</v>
      </c>
      <c r="U144" s="317">
        <v>1905014</v>
      </c>
      <c r="V144" s="321">
        <f>VALUE(LEFT(RIGHT(RP_2024[[#This Row],[IMPUTACION PRESUPUESTAL]],6),3))</f>
        <v>128</v>
      </c>
      <c r="W144" s="317" t="s">
        <v>68</v>
      </c>
      <c r="X144" s="315">
        <f>VALUE(LEFT(RP_2024[[#This Row],[Actividad]],SEARCH(".",RP_2024[[#This Row],[Actividad]],1)-1))</f>
        <v>21</v>
      </c>
      <c r="Y144" s="317">
        <f>MONTH(RP_2024[[#This Row],[FECHA RP]])</f>
        <v>8</v>
      </c>
      <c r="Z144" s="316" t="str">
        <f>IF(RP_2024[[#This Row],[FEC ANULACION]]="","",MONTH(RP_2024[[#This Row],[FEC ANULACION]]))</f>
        <v/>
      </c>
      <c r="AA144" s="317" t="s">
        <v>148</v>
      </c>
      <c r="AB144" s="317" t="s">
        <v>192</v>
      </c>
      <c r="AC144" s="317" t="str">
        <f>MID(RP_2024[[#This Row],[Elemento PEP]],11,2)</f>
        <v>07</v>
      </c>
    </row>
    <row r="145" spans="1:29">
      <c r="A145" s="318">
        <v>3244</v>
      </c>
      <c r="B145" s="319">
        <v>45505</v>
      </c>
      <c r="C145" s="320" t="s">
        <v>288</v>
      </c>
      <c r="D145" s="320" t="s">
        <v>258</v>
      </c>
      <c r="E145" s="318" t="s">
        <v>259</v>
      </c>
      <c r="F145" s="318">
        <v>4019</v>
      </c>
      <c r="G145" s="319">
        <v>45498</v>
      </c>
      <c r="H145" s="321">
        <v>6587273</v>
      </c>
      <c r="I145" s="321" t="s">
        <v>260</v>
      </c>
      <c r="J145" s="311">
        <v>570</v>
      </c>
      <c r="K145" s="321" t="s">
        <v>146</v>
      </c>
      <c r="L145" s="311" t="s">
        <v>147</v>
      </c>
      <c r="M145" s="322">
        <v>14687385</v>
      </c>
      <c r="N145" s="312">
        <v>0</v>
      </c>
      <c r="O145" s="319"/>
      <c r="P145" s="322">
        <f>+RP_2024[[#This Row],[VALOR INICIAL]]-RP_2024[[#This Row],[VALOR ANULACION]]</f>
        <v>14687385</v>
      </c>
      <c r="Q145" s="323"/>
      <c r="R145" s="321">
        <f>VALUE(LEFT(RP_2024[[#This Row],[OBJETO]],3))</f>
        <v>3</v>
      </c>
      <c r="S145" s="324">
        <v>242</v>
      </c>
      <c r="T145" s="321" t="str">
        <f>SUBSTITUTE(RP_2024[[#This Row],[CODIGO TIPO]],"-","")</f>
        <v>O232020200991122</v>
      </c>
      <c r="U145" s="317">
        <v>1905049</v>
      </c>
      <c r="V145" s="321">
        <f>VALUE(LEFT(RIGHT(RP_2024[[#This Row],[IMPUTACION PRESUPUESTAL]],6),3))</f>
        <v>111</v>
      </c>
      <c r="W145" s="317" t="s">
        <v>89</v>
      </c>
      <c r="X145" s="315">
        <f>VALUE(LEFT(RP_2024[[#This Row],[Actividad]],SEARCH(".",RP_2024[[#This Row],[Actividad]],1)-1))</f>
        <v>36</v>
      </c>
      <c r="Y145" s="317">
        <f>MONTH(RP_2024[[#This Row],[FECHA RP]])</f>
        <v>8</v>
      </c>
      <c r="Z145" s="316" t="str">
        <f>IF(RP_2024[[#This Row],[FEC ANULACION]]="","",MONTH(RP_2024[[#This Row],[FEC ANULACION]]))</f>
        <v/>
      </c>
      <c r="AA145" s="317" t="s">
        <v>148</v>
      </c>
      <c r="AB145" s="317" t="s">
        <v>185</v>
      </c>
      <c r="AC145" s="317" t="str">
        <f>MID(RP_2024[[#This Row],[Elemento PEP]],11,2)</f>
        <v>03</v>
      </c>
    </row>
    <row r="146" spans="1:29">
      <c r="A146" s="318">
        <v>3243</v>
      </c>
      <c r="B146" s="319">
        <v>45505</v>
      </c>
      <c r="C146" s="320" t="s">
        <v>289</v>
      </c>
      <c r="D146" s="320" t="s">
        <v>285</v>
      </c>
      <c r="E146" s="318" t="s">
        <v>286</v>
      </c>
      <c r="F146" s="318">
        <v>3891</v>
      </c>
      <c r="G146" s="319">
        <v>45497</v>
      </c>
      <c r="H146" s="321">
        <v>6589446</v>
      </c>
      <c r="I146" s="321" t="s">
        <v>287</v>
      </c>
      <c r="J146" s="321">
        <v>570</v>
      </c>
      <c r="K146" s="321" t="s">
        <v>146</v>
      </c>
      <c r="L146" s="321" t="s">
        <v>147</v>
      </c>
      <c r="M146" s="322">
        <v>65674812</v>
      </c>
      <c r="N146" s="312">
        <v>0</v>
      </c>
      <c r="O146" s="319"/>
      <c r="P146" s="322">
        <f>+RP_2024[[#This Row],[VALOR INICIAL]]-RP_2024[[#This Row],[VALOR ANULACION]]</f>
        <v>65674812</v>
      </c>
      <c r="Q146" s="323"/>
      <c r="R146" s="321">
        <f>VALUE(LEFT(RP_2024[[#This Row],[OBJETO]],3))</f>
        <v>2</v>
      </c>
      <c r="S146" s="324">
        <v>242</v>
      </c>
      <c r="T146" s="321" t="str">
        <f>SUBSTITUTE(RP_2024[[#This Row],[CODIGO TIPO]],"-","")</f>
        <v>O232020200991122</v>
      </c>
      <c r="U146" s="317">
        <v>1905014</v>
      </c>
      <c r="V146" s="321">
        <f>VALUE(LEFT(RIGHT(RP_2024[[#This Row],[IMPUTACION PRESUPUESTAL]],6),3))</f>
        <v>113</v>
      </c>
      <c r="W146" s="317" t="s">
        <v>65</v>
      </c>
      <c r="X146" s="315">
        <f>VALUE(LEFT(RP_2024[[#This Row],[Actividad]],SEARCH(".",RP_2024[[#This Row],[Actividad]],1)-1))</f>
        <v>18</v>
      </c>
      <c r="Y146" s="317">
        <f>MONTH(RP_2024[[#This Row],[FECHA RP]])</f>
        <v>8</v>
      </c>
      <c r="Z146" s="316" t="str">
        <f>IF(RP_2024[[#This Row],[FEC ANULACION]]="","",MONTH(RP_2024[[#This Row],[FEC ANULACION]]))</f>
        <v/>
      </c>
      <c r="AA146" s="317" t="s">
        <v>148</v>
      </c>
      <c r="AB146" s="317" t="s">
        <v>162</v>
      </c>
      <c r="AC146" s="317" t="str">
        <f>MID(RP_2024[[#This Row],[Elemento PEP]],11,2)</f>
        <v>13</v>
      </c>
    </row>
    <row r="147" spans="1:29">
      <c r="A147" s="318">
        <v>3309</v>
      </c>
      <c r="B147" s="319">
        <v>45505</v>
      </c>
      <c r="C147" s="320" t="s">
        <v>290</v>
      </c>
      <c r="D147" s="320" t="s">
        <v>285</v>
      </c>
      <c r="E147" s="318" t="s">
        <v>286</v>
      </c>
      <c r="F147" s="318">
        <v>3902</v>
      </c>
      <c r="G147" s="319">
        <v>45497</v>
      </c>
      <c r="H147" s="321">
        <v>6589446</v>
      </c>
      <c r="I147" s="321" t="s">
        <v>287</v>
      </c>
      <c r="J147" s="311">
        <v>570</v>
      </c>
      <c r="K147" s="321" t="s">
        <v>146</v>
      </c>
      <c r="L147" s="311" t="s">
        <v>147</v>
      </c>
      <c r="M147" s="322">
        <v>150051526</v>
      </c>
      <c r="N147" s="312">
        <v>0</v>
      </c>
      <c r="O147" s="319"/>
      <c r="P147" s="322">
        <f>+RP_2024[[#This Row],[VALOR INICIAL]]-RP_2024[[#This Row],[VALOR ANULACION]]</f>
        <v>150051526</v>
      </c>
      <c r="Q147" s="323"/>
      <c r="R147" s="321">
        <f>VALUE(LEFT(RP_2024[[#This Row],[OBJETO]],3))</f>
        <v>2</v>
      </c>
      <c r="S147" s="324">
        <v>242</v>
      </c>
      <c r="T147" s="321" t="str">
        <f>SUBSTITUTE(RP_2024[[#This Row],[CODIGO TIPO]],"-","")</f>
        <v>O232020200991122</v>
      </c>
      <c r="U147" s="317">
        <v>1905014</v>
      </c>
      <c r="V147" s="321">
        <f>VALUE(LEFT(RIGHT(RP_2024[[#This Row],[IMPUTACION PRESUPUESTAL]],6),3))</f>
        <v>126</v>
      </c>
      <c r="W147" s="317" t="s">
        <v>67</v>
      </c>
      <c r="X147" s="315">
        <f>VALUE(LEFT(RP_2024[[#This Row],[Actividad]],SEARCH(".",RP_2024[[#This Row],[Actividad]],1)-1))</f>
        <v>20</v>
      </c>
      <c r="Y147" s="317">
        <f>MONTH(RP_2024[[#This Row],[FECHA RP]])</f>
        <v>8</v>
      </c>
      <c r="Z147" s="316" t="str">
        <f>IF(RP_2024[[#This Row],[FEC ANULACION]]="","",MONTH(RP_2024[[#This Row],[FEC ANULACION]]))</f>
        <v/>
      </c>
      <c r="AA147" s="317" t="s">
        <v>148</v>
      </c>
      <c r="AB147" s="317" t="s">
        <v>162</v>
      </c>
      <c r="AC147" s="317" t="str">
        <f>MID(RP_2024[[#This Row],[Elemento PEP]],11,2)</f>
        <v>13</v>
      </c>
    </row>
    <row r="148" spans="1:29">
      <c r="A148" s="318">
        <v>3312</v>
      </c>
      <c r="B148" s="319">
        <v>45505</v>
      </c>
      <c r="C148" s="320" t="s">
        <v>291</v>
      </c>
      <c r="D148" s="320" t="s">
        <v>285</v>
      </c>
      <c r="E148" s="318" t="s">
        <v>286</v>
      </c>
      <c r="F148" s="318">
        <v>3907</v>
      </c>
      <c r="G148" s="319">
        <v>45497</v>
      </c>
      <c r="H148" s="321">
        <v>6589446</v>
      </c>
      <c r="I148" s="321" t="s">
        <v>287</v>
      </c>
      <c r="J148" s="321">
        <v>570</v>
      </c>
      <c r="K148" s="321" t="s">
        <v>146</v>
      </c>
      <c r="L148" s="321" t="s">
        <v>147</v>
      </c>
      <c r="M148" s="322">
        <v>111766566</v>
      </c>
      <c r="N148" s="312">
        <v>0</v>
      </c>
      <c r="O148" s="319"/>
      <c r="P148" s="322">
        <f>+RP_2024[[#This Row],[VALOR INICIAL]]-RP_2024[[#This Row],[VALOR ANULACION]]</f>
        <v>111766566</v>
      </c>
      <c r="Q148" s="323"/>
      <c r="R148" s="321">
        <f>VALUE(LEFT(RP_2024[[#This Row],[OBJETO]],3))</f>
        <v>2</v>
      </c>
      <c r="S148" s="324">
        <v>242</v>
      </c>
      <c r="T148" s="321" t="str">
        <f>SUBSTITUTE(RP_2024[[#This Row],[CODIGO TIPO]],"-","")</f>
        <v>O232020200991122</v>
      </c>
      <c r="U148" s="317">
        <v>1905014</v>
      </c>
      <c r="V148" s="321">
        <f>VALUE(LEFT(RIGHT(RP_2024[[#This Row],[IMPUTACION PRESUPUESTAL]],6),3))</f>
        <v>127</v>
      </c>
      <c r="W148" s="317" t="s">
        <v>66</v>
      </c>
      <c r="X148" s="315">
        <f>VALUE(LEFT(RP_2024[[#This Row],[Actividad]],SEARCH(".",RP_2024[[#This Row],[Actividad]],1)-1))</f>
        <v>19</v>
      </c>
      <c r="Y148" s="317">
        <f>MONTH(RP_2024[[#This Row],[FECHA RP]])</f>
        <v>8</v>
      </c>
      <c r="Z148" s="316" t="str">
        <f>IF(RP_2024[[#This Row],[FEC ANULACION]]="","",MONTH(RP_2024[[#This Row],[FEC ANULACION]]))</f>
        <v/>
      </c>
      <c r="AA148" s="317" t="s">
        <v>148</v>
      </c>
      <c r="AB148" s="317" t="s">
        <v>192</v>
      </c>
      <c r="AC148" s="317" t="str">
        <f>MID(RP_2024[[#This Row],[Elemento PEP]],11,2)</f>
        <v>07</v>
      </c>
    </row>
    <row r="149" spans="1:29">
      <c r="A149" s="318">
        <v>3307</v>
      </c>
      <c r="B149" s="319">
        <v>45505</v>
      </c>
      <c r="C149" s="320" t="s">
        <v>292</v>
      </c>
      <c r="D149" s="320" t="s">
        <v>285</v>
      </c>
      <c r="E149" s="318" t="s">
        <v>286</v>
      </c>
      <c r="F149" s="318">
        <v>3909</v>
      </c>
      <c r="G149" s="319">
        <v>45497</v>
      </c>
      <c r="H149" s="321">
        <v>6589446</v>
      </c>
      <c r="I149" s="321" t="s">
        <v>287</v>
      </c>
      <c r="J149" s="311">
        <v>570</v>
      </c>
      <c r="K149" s="321" t="s">
        <v>146</v>
      </c>
      <c r="L149" s="311" t="s">
        <v>147</v>
      </c>
      <c r="M149" s="322">
        <v>38317803</v>
      </c>
      <c r="N149" s="312">
        <v>0</v>
      </c>
      <c r="O149" s="319"/>
      <c r="P149" s="322">
        <f>+RP_2024[[#This Row],[VALOR INICIAL]]-RP_2024[[#This Row],[VALOR ANULACION]]</f>
        <v>38317803</v>
      </c>
      <c r="Q149" s="323"/>
      <c r="R149" s="321">
        <f>VALUE(LEFT(RP_2024[[#This Row],[OBJETO]],3))</f>
        <v>2</v>
      </c>
      <c r="S149" s="324">
        <v>242</v>
      </c>
      <c r="T149" s="321" t="str">
        <f>SUBSTITUTE(RP_2024[[#This Row],[CODIGO TIPO]],"-","")</f>
        <v>O232020200991122</v>
      </c>
      <c r="U149" s="317">
        <v>1905014</v>
      </c>
      <c r="V149" s="321">
        <f>VALUE(LEFT(RIGHT(RP_2024[[#This Row],[IMPUTACION PRESUPUESTAL]],6),3))</f>
        <v>124</v>
      </c>
      <c r="W149" s="317" t="s">
        <v>62</v>
      </c>
      <c r="X149" s="315">
        <f>VALUE(LEFT(RP_2024[[#This Row],[Actividad]],SEARCH(".",RP_2024[[#This Row],[Actividad]],1)-1))</f>
        <v>16</v>
      </c>
      <c r="Y149" s="317">
        <f>MONTH(RP_2024[[#This Row],[FECHA RP]])</f>
        <v>8</v>
      </c>
      <c r="Z149" s="316" t="str">
        <f>IF(RP_2024[[#This Row],[FEC ANULACION]]="","",MONTH(RP_2024[[#This Row],[FEC ANULACION]]))</f>
        <v/>
      </c>
      <c r="AA149" s="317" t="s">
        <v>148</v>
      </c>
      <c r="AB149" s="317" t="s">
        <v>162</v>
      </c>
      <c r="AC149" s="317" t="str">
        <f>MID(RP_2024[[#This Row],[Elemento PEP]],11,2)</f>
        <v>13</v>
      </c>
    </row>
    <row r="150" spans="1:29">
      <c r="A150" s="318">
        <v>3247</v>
      </c>
      <c r="B150" s="319">
        <v>45505</v>
      </c>
      <c r="C150" s="320" t="s">
        <v>293</v>
      </c>
      <c r="D150" s="320" t="s">
        <v>258</v>
      </c>
      <c r="E150" s="318" t="s">
        <v>259</v>
      </c>
      <c r="F150" s="318">
        <v>4021</v>
      </c>
      <c r="G150" s="319">
        <v>45498</v>
      </c>
      <c r="H150" s="321">
        <v>6587273</v>
      </c>
      <c r="I150" s="321" t="s">
        <v>260</v>
      </c>
      <c r="J150" s="311">
        <v>570</v>
      </c>
      <c r="K150" s="321" t="s">
        <v>146</v>
      </c>
      <c r="L150" s="311" t="s">
        <v>147</v>
      </c>
      <c r="M150" s="322">
        <v>165663188</v>
      </c>
      <c r="N150" s="312">
        <v>0</v>
      </c>
      <c r="O150" s="319"/>
      <c r="P150" s="322">
        <f>+RP_2024[[#This Row],[VALOR INICIAL]]-RP_2024[[#This Row],[VALOR ANULACION]]</f>
        <v>165663188</v>
      </c>
      <c r="Q150" s="323"/>
      <c r="R150" s="321">
        <f>VALUE(LEFT(RP_2024[[#This Row],[OBJETO]],3))</f>
        <v>3</v>
      </c>
      <c r="S150" s="324">
        <v>242</v>
      </c>
      <c r="T150" s="321" t="str">
        <f>SUBSTITUTE(RP_2024[[#This Row],[CODIGO TIPO]],"-","")</f>
        <v>O232020200991122</v>
      </c>
      <c r="U150" s="317">
        <v>1905014</v>
      </c>
      <c r="V150" s="321">
        <f>VALUE(LEFT(RIGHT(RP_2024[[#This Row],[IMPUTACION PRESUPUESTAL]],6),3))</f>
        <v>131</v>
      </c>
      <c r="W150" s="317" t="s">
        <v>74</v>
      </c>
      <c r="X150" s="315">
        <f>VALUE(LEFT(RP_2024[[#This Row],[Actividad]],SEARCH(".",RP_2024[[#This Row],[Actividad]],1)-1))</f>
        <v>26</v>
      </c>
      <c r="Y150" s="317">
        <f>MONTH(RP_2024[[#This Row],[FECHA RP]])</f>
        <v>8</v>
      </c>
      <c r="Z150" s="316" t="str">
        <f>IF(RP_2024[[#This Row],[FEC ANULACION]]="","",MONTH(RP_2024[[#This Row],[FEC ANULACION]]))</f>
        <v/>
      </c>
      <c r="AA150" s="317" t="s">
        <v>148</v>
      </c>
      <c r="AB150" s="317" t="s">
        <v>149</v>
      </c>
      <c r="AC150" s="317" t="str">
        <f>MID(RP_2024[[#This Row],[Elemento PEP]],11,2)</f>
        <v>08</v>
      </c>
    </row>
    <row r="151" spans="1:29">
      <c r="A151" s="318">
        <v>3248</v>
      </c>
      <c r="B151" s="319">
        <v>45505</v>
      </c>
      <c r="C151" s="320" t="s">
        <v>294</v>
      </c>
      <c r="D151" s="320" t="s">
        <v>258</v>
      </c>
      <c r="E151" s="318" t="s">
        <v>259</v>
      </c>
      <c r="F151" s="318">
        <v>4020</v>
      </c>
      <c r="G151" s="319">
        <v>45498</v>
      </c>
      <c r="H151" s="321">
        <v>6587273</v>
      </c>
      <c r="I151" s="321" t="s">
        <v>260</v>
      </c>
      <c r="J151" s="311">
        <v>570</v>
      </c>
      <c r="K151" s="321" t="s">
        <v>146</v>
      </c>
      <c r="L151" s="311" t="s">
        <v>147</v>
      </c>
      <c r="M151" s="322">
        <v>110080894</v>
      </c>
      <c r="N151" s="312">
        <v>0</v>
      </c>
      <c r="O151" s="319"/>
      <c r="P151" s="322">
        <f>+RP_2024[[#This Row],[VALOR INICIAL]]-RP_2024[[#This Row],[VALOR ANULACION]]</f>
        <v>110080894</v>
      </c>
      <c r="Q151" s="323"/>
      <c r="R151" s="321">
        <f>VALUE(LEFT(RP_2024[[#This Row],[OBJETO]],3))</f>
        <v>3</v>
      </c>
      <c r="S151" s="324">
        <v>242</v>
      </c>
      <c r="T151" s="321" t="str">
        <f>SUBSTITUTE(RP_2024[[#This Row],[CODIGO TIPO]],"-","")</f>
        <v>O232020200991122</v>
      </c>
      <c r="U151" s="317">
        <v>1905014</v>
      </c>
      <c r="V151" s="321">
        <f>VALUE(LEFT(RIGHT(RP_2024[[#This Row],[IMPUTACION PRESUPUESTAL]],6),3))</f>
        <v>108</v>
      </c>
      <c r="W151" s="317" t="s">
        <v>78</v>
      </c>
      <c r="X151" s="315">
        <f>VALUE(LEFT(RP_2024[[#This Row],[Actividad]],SEARCH(".",RP_2024[[#This Row],[Actividad]],1)-1))</f>
        <v>30</v>
      </c>
      <c r="Y151" s="317">
        <f>MONTH(RP_2024[[#This Row],[FECHA RP]])</f>
        <v>8</v>
      </c>
      <c r="Z151" s="316" t="str">
        <f>IF(RP_2024[[#This Row],[FEC ANULACION]]="","",MONTH(RP_2024[[#This Row],[FEC ANULACION]]))</f>
        <v/>
      </c>
      <c r="AA151" s="317" t="s">
        <v>148</v>
      </c>
      <c r="AB151" s="317" t="s">
        <v>160</v>
      </c>
      <c r="AC151" s="317" t="str">
        <f>MID(RP_2024[[#This Row],[Elemento PEP]],11,2)</f>
        <v>09</v>
      </c>
    </row>
    <row r="152" spans="1:29">
      <c r="A152" s="318">
        <v>3307</v>
      </c>
      <c r="B152" s="319">
        <v>45505</v>
      </c>
      <c r="C152" s="320" t="s">
        <v>292</v>
      </c>
      <c r="D152" s="320" t="s">
        <v>285</v>
      </c>
      <c r="E152" s="318" t="s">
        <v>286</v>
      </c>
      <c r="F152" s="318">
        <v>3909</v>
      </c>
      <c r="G152" s="319">
        <v>45497</v>
      </c>
      <c r="H152" s="321">
        <v>6589446</v>
      </c>
      <c r="I152" s="321" t="s">
        <v>287</v>
      </c>
      <c r="J152" s="311">
        <v>570</v>
      </c>
      <c r="K152" s="321" t="s">
        <v>146</v>
      </c>
      <c r="L152" s="311" t="s">
        <v>147</v>
      </c>
      <c r="M152" s="322">
        <v>38317803</v>
      </c>
      <c r="N152" s="312">
        <v>0</v>
      </c>
      <c r="O152" s="319"/>
      <c r="P152" s="322">
        <f>+RP_2024[[#This Row],[VALOR INICIAL]]-RP_2024[[#This Row],[VALOR ANULACION]]</f>
        <v>38317803</v>
      </c>
      <c r="Q152" s="323"/>
      <c r="R152" s="321">
        <f>VALUE(LEFT(RP_2024[[#This Row],[OBJETO]],3))</f>
        <v>2</v>
      </c>
      <c r="S152" s="324">
        <v>242</v>
      </c>
      <c r="T152" s="321" t="str">
        <f>SUBSTITUTE(RP_2024[[#This Row],[CODIGO TIPO]],"-","")</f>
        <v>O232020200991122</v>
      </c>
      <c r="U152" s="317">
        <v>1905014</v>
      </c>
      <c r="V152" s="321">
        <f>VALUE(LEFT(RIGHT(RP_2024[[#This Row],[IMPUTACION PRESUPUESTAL]],6),3))</f>
        <v>124</v>
      </c>
      <c r="W152" s="317" t="s">
        <v>63</v>
      </c>
      <c r="X152" s="315">
        <f>VALUE(LEFT(RP_2024[[#This Row],[Actividad]],SEARCH(".",RP_2024[[#This Row],[Actividad]],1)-1))</f>
        <v>16</v>
      </c>
      <c r="Y152" s="317">
        <f>MONTH(RP_2024[[#This Row],[FECHA RP]])</f>
        <v>8</v>
      </c>
      <c r="Z152" s="316" t="str">
        <f>IF(RP_2024[[#This Row],[FEC ANULACION]]="","",MONTH(RP_2024[[#This Row],[FEC ANULACION]]))</f>
        <v/>
      </c>
      <c r="AA152" s="317" t="s">
        <v>148</v>
      </c>
      <c r="AB152" s="317" t="s">
        <v>162</v>
      </c>
      <c r="AC152" s="317" t="str">
        <f>MID(RP_2024[[#This Row],[Elemento PEP]],11,2)</f>
        <v>13</v>
      </c>
    </row>
    <row r="153" spans="1:29">
      <c r="A153" s="318">
        <v>3308</v>
      </c>
      <c r="B153" s="319">
        <v>45505</v>
      </c>
      <c r="C153" s="320" t="s">
        <v>295</v>
      </c>
      <c r="D153" s="320" t="s">
        <v>285</v>
      </c>
      <c r="E153" s="318" t="s">
        <v>286</v>
      </c>
      <c r="F153" s="318">
        <v>3910</v>
      </c>
      <c r="G153" s="319">
        <v>45497</v>
      </c>
      <c r="H153" s="321">
        <v>6589446</v>
      </c>
      <c r="I153" s="321" t="s">
        <v>287</v>
      </c>
      <c r="J153" s="311">
        <v>570</v>
      </c>
      <c r="K153" s="321" t="s">
        <v>146</v>
      </c>
      <c r="L153" s="311" t="s">
        <v>147</v>
      </c>
      <c r="M153" s="322">
        <v>48802814</v>
      </c>
      <c r="N153" s="312">
        <v>0</v>
      </c>
      <c r="O153" s="319"/>
      <c r="P153" s="322">
        <f>+RP_2024[[#This Row],[VALOR INICIAL]]-RP_2024[[#This Row],[VALOR ANULACION]]</f>
        <v>48802814</v>
      </c>
      <c r="Q153" s="323"/>
      <c r="R153" s="321">
        <f>VALUE(LEFT(RP_2024[[#This Row],[OBJETO]],3))</f>
        <v>2</v>
      </c>
      <c r="S153" s="324">
        <v>242</v>
      </c>
      <c r="T153" s="321" t="str">
        <f>SUBSTITUTE(RP_2024[[#This Row],[CODIGO TIPO]],"-","")</f>
        <v>O232020200991122</v>
      </c>
      <c r="U153" s="317">
        <v>1905014</v>
      </c>
      <c r="V153" s="321">
        <f>VALUE(LEFT(RIGHT(RP_2024[[#This Row],[IMPUTACION PRESUPUESTAL]],6),3))</f>
        <v>235</v>
      </c>
      <c r="W153" s="317" t="s">
        <v>60</v>
      </c>
      <c r="X153" s="315">
        <f>VALUE(LEFT(RP_2024[[#This Row],[Actividad]],SEARCH(".",RP_2024[[#This Row],[Actividad]],1)-1))</f>
        <v>14</v>
      </c>
      <c r="Y153" s="317">
        <f>MONTH(RP_2024[[#This Row],[FECHA RP]])</f>
        <v>8</v>
      </c>
      <c r="Z153" s="316" t="str">
        <f>IF(RP_2024[[#This Row],[FEC ANULACION]]="","",MONTH(RP_2024[[#This Row],[FEC ANULACION]]))</f>
        <v/>
      </c>
      <c r="AA153" s="317" t="s">
        <v>148</v>
      </c>
      <c r="AB153" s="317" t="s">
        <v>162</v>
      </c>
      <c r="AC153" s="317" t="str">
        <f>MID(RP_2024[[#This Row],[Elemento PEP]],11,2)</f>
        <v>13</v>
      </c>
    </row>
    <row r="154" spans="1:29">
      <c r="A154" s="318">
        <v>3306</v>
      </c>
      <c r="B154" s="319">
        <v>45505</v>
      </c>
      <c r="C154" s="320" t="s">
        <v>296</v>
      </c>
      <c r="D154" s="320" t="s">
        <v>285</v>
      </c>
      <c r="E154" s="318" t="s">
        <v>286</v>
      </c>
      <c r="F154" s="318">
        <v>3913</v>
      </c>
      <c r="G154" s="319">
        <v>45497</v>
      </c>
      <c r="H154" s="321">
        <v>6589446</v>
      </c>
      <c r="I154" s="321" t="s">
        <v>287</v>
      </c>
      <c r="J154" s="311">
        <v>570</v>
      </c>
      <c r="K154" s="321" t="s">
        <v>146</v>
      </c>
      <c r="L154" s="311" t="s">
        <v>147</v>
      </c>
      <c r="M154" s="322">
        <v>48802814</v>
      </c>
      <c r="N154" s="312">
        <v>0</v>
      </c>
      <c r="O154" s="319"/>
      <c r="P154" s="322">
        <f>+RP_2024[[#This Row],[VALOR INICIAL]]-RP_2024[[#This Row],[VALOR ANULACION]]</f>
        <v>48802814</v>
      </c>
      <c r="Q154" s="323"/>
      <c r="R154" s="321">
        <f>VALUE(LEFT(RP_2024[[#This Row],[OBJETO]],3))</f>
        <v>2</v>
      </c>
      <c r="S154" s="324">
        <v>242</v>
      </c>
      <c r="T154" s="321" t="str">
        <f>SUBSTITUTE(RP_2024[[#This Row],[CODIGO TIPO]],"-","")</f>
        <v>O232020200991122</v>
      </c>
      <c r="U154" s="317">
        <v>1905014</v>
      </c>
      <c r="V154" s="321">
        <f>VALUE(LEFT(RIGHT(RP_2024[[#This Row],[IMPUTACION PRESUPUESTAL]],6),3))</f>
        <v>233</v>
      </c>
      <c r="W154" s="317" t="s">
        <v>58</v>
      </c>
      <c r="X154" s="315">
        <f>VALUE(LEFT(RP_2024[[#This Row],[Actividad]],SEARCH(".",RP_2024[[#This Row],[Actividad]],1)-1))</f>
        <v>12</v>
      </c>
      <c r="Y154" s="317">
        <f>MONTH(RP_2024[[#This Row],[FECHA RP]])</f>
        <v>8</v>
      </c>
      <c r="Z154" s="316" t="str">
        <f>IF(RP_2024[[#This Row],[FEC ANULACION]]="","",MONTH(RP_2024[[#This Row],[FEC ANULACION]]))</f>
        <v/>
      </c>
      <c r="AA154" s="317" t="s">
        <v>148</v>
      </c>
      <c r="AB154" s="317" t="s">
        <v>162</v>
      </c>
      <c r="AC154" s="317" t="str">
        <f>MID(RP_2024[[#This Row],[Elemento PEP]],11,2)</f>
        <v>13</v>
      </c>
    </row>
    <row r="155" spans="1:29">
      <c r="A155" s="318">
        <v>3251</v>
      </c>
      <c r="B155" s="319">
        <v>45505</v>
      </c>
      <c r="C155" s="320" t="s">
        <v>297</v>
      </c>
      <c r="D155" s="320" t="s">
        <v>258</v>
      </c>
      <c r="E155" s="318" t="s">
        <v>259</v>
      </c>
      <c r="F155" s="318">
        <v>4023</v>
      </c>
      <c r="G155" s="319">
        <v>45498</v>
      </c>
      <c r="H155" s="321">
        <v>6587273</v>
      </c>
      <c r="I155" s="321" t="s">
        <v>260</v>
      </c>
      <c r="J155" s="311">
        <v>570</v>
      </c>
      <c r="K155" s="321" t="s">
        <v>146</v>
      </c>
      <c r="L155" s="311" t="s">
        <v>147</v>
      </c>
      <c r="M155" s="322">
        <v>72020197</v>
      </c>
      <c r="N155" s="312">
        <v>0</v>
      </c>
      <c r="O155" s="319"/>
      <c r="P155" s="322">
        <f>+RP_2024[[#This Row],[VALOR INICIAL]]-RP_2024[[#This Row],[VALOR ANULACION]]</f>
        <v>72020197</v>
      </c>
      <c r="Q155" s="323"/>
      <c r="R155" s="321">
        <f>VALUE(LEFT(RP_2024[[#This Row],[OBJETO]],3))</f>
        <v>3</v>
      </c>
      <c r="S155" s="324">
        <v>242</v>
      </c>
      <c r="T155" s="321" t="str">
        <f>SUBSTITUTE(RP_2024[[#This Row],[CODIGO TIPO]],"-","")</f>
        <v>O232020200991122</v>
      </c>
      <c r="U155" s="317">
        <v>1905014</v>
      </c>
      <c r="V155" s="321">
        <f>VALUE(LEFT(RIGHT(RP_2024[[#This Row],[IMPUTACION PRESUPUESTAL]],6),3))</f>
        <v>132</v>
      </c>
      <c r="W155" s="317" t="s">
        <v>70</v>
      </c>
      <c r="X155" s="315">
        <f>VALUE(LEFT(RP_2024[[#This Row],[Actividad]],SEARCH(".",RP_2024[[#This Row],[Actividad]],1)-1))</f>
        <v>23</v>
      </c>
      <c r="Y155" s="317">
        <f>MONTH(RP_2024[[#This Row],[FECHA RP]])</f>
        <v>8</v>
      </c>
      <c r="Z155" s="316" t="str">
        <f>IF(RP_2024[[#This Row],[FEC ANULACION]]="","",MONTH(RP_2024[[#This Row],[FEC ANULACION]]))</f>
        <v/>
      </c>
      <c r="AA155" s="317" t="s">
        <v>148</v>
      </c>
      <c r="AB155" s="317" t="s">
        <v>192</v>
      </c>
      <c r="AC155" s="317" t="str">
        <f>MID(RP_2024[[#This Row],[Elemento PEP]],11,2)</f>
        <v>07</v>
      </c>
    </row>
    <row r="156" spans="1:29">
      <c r="A156" s="318">
        <v>3252</v>
      </c>
      <c r="B156" s="319">
        <v>45505</v>
      </c>
      <c r="C156" s="320" t="s">
        <v>298</v>
      </c>
      <c r="D156" s="320" t="s">
        <v>258</v>
      </c>
      <c r="E156" s="318" t="s">
        <v>259</v>
      </c>
      <c r="F156" s="318">
        <v>4024</v>
      </c>
      <c r="G156" s="319">
        <v>45498</v>
      </c>
      <c r="H156" s="321">
        <v>6587273</v>
      </c>
      <c r="I156" s="321" t="s">
        <v>260</v>
      </c>
      <c r="J156" s="311">
        <v>570</v>
      </c>
      <c r="K156" s="321" t="s">
        <v>146</v>
      </c>
      <c r="L156" s="311" t="s">
        <v>147</v>
      </c>
      <c r="M156" s="322">
        <v>41823590</v>
      </c>
      <c r="N156" s="312">
        <v>0</v>
      </c>
      <c r="O156" s="319"/>
      <c r="P156" s="322">
        <f>+RP_2024[[#This Row],[VALOR INICIAL]]-RP_2024[[#This Row],[VALOR ANULACION]]</f>
        <v>41823590</v>
      </c>
      <c r="Q156" s="323"/>
      <c r="R156" s="321">
        <f>VALUE(LEFT(RP_2024[[#This Row],[OBJETO]],3))</f>
        <v>3</v>
      </c>
      <c r="S156" s="324">
        <v>242</v>
      </c>
      <c r="T156" s="321" t="str">
        <f>SUBSTITUTE(RP_2024[[#This Row],[CODIGO TIPO]],"-","")</f>
        <v>O232020200991122</v>
      </c>
      <c r="U156" s="317">
        <v>1905049</v>
      </c>
      <c r="V156" s="321">
        <f>VALUE(LEFT(RIGHT(RP_2024[[#This Row],[IMPUTACION PRESUPUESTAL]],6),3))</f>
        <v>117</v>
      </c>
      <c r="W156" s="317" t="s">
        <v>86</v>
      </c>
      <c r="X156" s="315">
        <f>VALUE(LEFT(RP_2024[[#This Row],[Actividad]],SEARCH(".",RP_2024[[#This Row],[Actividad]],1)-1))</f>
        <v>35</v>
      </c>
      <c r="Y156" s="317">
        <f>MONTH(RP_2024[[#This Row],[FECHA RP]])</f>
        <v>8</v>
      </c>
      <c r="Z156" s="316" t="str">
        <f>IF(RP_2024[[#This Row],[FEC ANULACION]]="","",MONTH(RP_2024[[#This Row],[FEC ANULACION]]))</f>
        <v/>
      </c>
      <c r="AA156" s="317" t="s">
        <v>148</v>
      </c>
      <c r="AB156" s="317" t="s">
        <v>185</v>
      </c>
      <c r="AC156" s="317" t="str">
        <f>MID(RP_2024[[#This Row],[Elemento PEP]],11,2)</f>
        <v>03</v>
      </c>
    </row>
    <row r="157" spans="1:29">
      <c r="A157" s="318">
        <v>3303</v>
      </c>
      <c r="B157" s="319">
        <v>45505</v>
      </c>
      <c r="C157" s="320" t="s">
        <v>299</v>
      </c>
      <c r="D157" s="320" t="s">
        <v>285</v>
      </c>
      <c r="E157" s="318" t="s">
        <v>286</v>
      </c>
      <c r="F157" s="318">
        <v>3915</v>
      </c>
      <c r="G157" s="319">
        <v>45497</v>
      </c>
      <c r="H157" s="321">
        <v>6589446</v>
      </c>
      <c r="I157" s="321" t="s">
        <v>287</v>
      </c>
      <c r="J157" s="311">
        <v>570</v>
      </c>
      <c r="K157" s="321" t="s">
        <v>146</v>
      </c>
      <c r="L157" s="311" t="s">
        <v>147</v>
      </c>
      <c r="M157" s="322">
        <v>48802814</v>
      </c>
      <c r="N157" s="312">
        <v>0</v>
      </c>
      <c r="O157" s="319"/>
      <c r="P157" s="322">
        <f>+RP_2024[[#This Row],[VALOR INICIAL]]-RP_2024[[#This Row],[VALOR ANULACION]]</f>
        <v>48802814</v>
      </c>
      <c r="Q157" s="323"/>
      <c r="R157" s="321">
        <f>VALUE(LEFT(RP_2024[[#This Row],[OBJETO]],3))</f>
        <v>2</v>
      </c>
      <c r="S157" s="324">
        <v>242</v>
      </c>
      <c r="T157" s="321" t="str">
        <f>SUBSTITUTE(RP_2024[[#This Row],[CODIGO TIPO]],"-","")</f>
        <v>O232020200991122</v>
      </c>
      <c r="U157" s="317">
        <v>1905014</v>
      </c>
      <c r="V157" s="321">
        <f>VALUE(LEFT(RIGHT(RP_2024[[#This Row],[IMPUTACION PRESUPUESTAL]],6),3))</f>
        <v>234</v>
      </c>
      <c r="W157" s="317" t="s">
        <v>59</v>
      </c>
      <c r="X157" s="315">
        <f>VALUE(LEFT(RP_2024[[#This Row],[Actividad]],SEARCH(".",RP_2024[[#This Row],[Actividad]],1)-1))</f>
        <v>13</v>
      </c>
      <c r="Y157" s="317">
        <f>MONTH(RP_2024[[#This Row],[FECHA RP]])</f>
        <v>8</v>
      </c>
      <c r="Z157" s="316" t="str">
        <f>IF(RP_2024[[#This Row],[FEC ANULACION]]="","",MONTH(RP_2024[[#This Row],[FEC ANULACION]]))</f>
        <v/>
      </c>
      <c r="AA157" s="317" t="s">
        <v>148</v>
      </c>
      <c r="AB157" s="317" t="s">
        <v>162</v>
      </c>
      <c r="AC157" s="317" t="str">
        <f>MID(RP_2024[[#This Row],[Elemento PEP]],11,2)</f>
        <v>13</v>
      </c>
    </row>
    <row r="158" spans="1:29">
      <c r="A158" s="318">
        <v>3254</v>
      </c>
      <c r="B158" s="319">
        <v>45505</v>
      </c>
      <c r="C158" s="320" t="s">
        <v>300</v>
      </c>
      <c r="D158" s="320" t="s">
        <v>258</v>
      </c>
      <c r="E158" s="318" t="s">
        <v>259</v>
      </c>
      <c r="F158" s="318">
        <v>4022</v>
      </c>
      <c r="G158" s="319">
        <v>45498</v>
      </c>
      <c r="H158" s="321">
        <v>6587273</v>
      </c>
      <c r="I158" s="321" t="s">
        <v>260</v>
      </c>
      <c r="J158" s="311">
        <v>570</v>
      </c>
      <c r="K158" s="321" t="s">
        <v>146</v>
      </c>
      <c r="L158" s="311" t="s">
        <v>147</v>
      </c>
      <c r="M158" s="322">
        <v>25317658</v>
      </c>
      <c r="N158" s="312">
        <v>0</v>
      </c>
      <c r="O158" s="319"/>
      <c r="P158" s="322">
        <f>+RP_2024[[#This Row],[VALOR INICIAL]]-RP_2024[[#This Row],[VALOR ANULACION]]</f>
        <v>25317658</v>
      </c>
      <c r="Q158" s="323"/>
      <c r="R158" s="321">
        <f>VALUE(LEFT(RP_2024[[#This Row],[OBJETO]],3))</f>
        <v>3</v>
      </c>
      <c r="S158" s="324">
        <v>242</v>
      </c>
      <c r="T158" s="321" t="str">
        <f>SUBSTITUTE(RP_2024[[#This Row],[CODIGO TIPO]],"-","")</f>
        <v>O232020200991122</v>
      </c>
      <c r="U158" s="317">
        <v>1905014</v>
      </c>
      <c r="V158" s="321">
        <f>VALUE(LEFT(RIGHT(RP_2024[[#This Row],[IMPUTACION PRESUPUESTAL]],6),3))</f>
        <v>234</v>
      </c>
      <c r="W158" s="317" t="s">
        <v>59</v>
      </c>
      <c r="X158" s="315">
        <f>VALUE(LEFT(RP_2024[[#This Row],[Actividad]],SEARCH(".",RP_2024[[#This Row],[Actividad]],1)-1))</f>
        <v>13</v>
      </c>
      <c r="Y158" s="317">
        <f>MONTH(RP_2024[[#This Row],[FECHA RP]])</f>
        <v>8</v>
      </c>
      <c r="Z158" s="316" t="str">
        <f>IF(RP_2024[[#This Row],[FEC ANULACION]]="","",MONTH(RP_2024[[#This Row],[FEC ANULACION]]))</f>
        <v/>
      </c>
      <c r="AA158" s="317" t="s">
        <v>148</v>
      </c>
      <c r="AB158" s="317" t="s">
        <v>162</v>
      </c>
      <c r="AC158" s="317" t="str">
        <f>MID(RP_2024[[#This Row],[Elemento PEP]],11,2)</f>
        <v>13</v>
      </c>
    </row>
    <row r="159" spans="1:29">
      <c r="A159" s="318">
        <v>3305</v>
      </c>
      <c r="B159" s="319">
        <v>45505</v>
      </c>
      <c r="C159" s="320" t="s">
        <v>301</v>
      </c>
      <c r="D159" s="320" t="s">
        <v>285</v>
      </c>
      <c r="E159" s="318" t="s">
        <v>286</v>
      </c>
      <c r="F159" s="318">
        <v>3925</v>
      </c>
      <c r="G159" s="319">
        <v>45497</v>
      </c>
      <c r="H159" s="321">
        <v>6589446</v>
      </c>
      <c r="I159" s="321" t="s">
        <v>287</v>
      </c>
      <c r="J159" s="311">
        <v>570</v>
      </c>
      <c r="K159" s="321" t="s">
        <v>146</v>
      </c>
      <c r="L159" s="311" t="s">
        <v>147</v>
      </c>
      <c r="M159" s="322">
        <v>68120334</v>
      </c>
      <c r="N159" s="312">
        <v>0</v>
      </c>
      <c r="O159" s="319"/>
      <c r="P159" s="322">
        <f>+RP_2024[[#This Row],[VALOR INICIAL]]-RP_2024[[#This Row],[VALOR ANULACION]]</f>
        <v>68120334</v>
      </c>
      <c r="Q159" s="323"/>
      <c r="R159" s="321">
        <f>VALUE(LEFT(RP_2024[[#This Row],[OBJETO]],3))</f>
        <v>2</v>
      </c>
      <c r="S159" s="324">
        <v>242</v>
      </c>
      <c r="T159" s="321" t="str">
        <f>SUBSTITUTE(RP_2024[[#This Row],[CODIGO TIPO]],"-","")</f>
        <v>O232020200991122</v>
      </c>
      <c r="U159" s="317">
        <v>1905014</v>
      </c>
      <c r="V159" s="321">
        <f>VALUE(LEFT(RIGHT(RP_2024[[#This Row],[IMPUTACION PRESUPUESTAL]],6),3))</f>
        <v>3</v>
      </c>
      <c r="W159" s="317" t="s">
        <v>56</v>
      </c>
      <c r="X159" s="315">
        <f>VALUE(LEFT(RP_2024[[#This Row],[Actividad]],SEARCH(".",RP_2024[[#This Row],[Actividad]],1)-1))</f>
        <v>10</v>
      </c>
      <c r="Y159" s="317">
        <f>MONTH(RP_2024[[#This Row],[FECHA RP]])</f>
        <v>8</v>
      </c>
      <c r="Z159" s="316" t="str">
        <f>IF(RP_2024[[#This Row],[FEC ANULACION]]="","",MONTH(RP_2024[[#This Row],[FEC ANULACION]]))</f>
        <v/>
      </c>
      <c r="AA159" s="317" t="s">
        <v>148</v>
      </c>
      <c r="AB159" s="317" t="s">
        <v>162</v>
      </c>
      <c r="AC159" s="317" t="str">
        <f>MID(RP_2024[[#This Row],[Elemento PEP]],11,2)</f>
        <v>13</v>
      </c>
    </row>
    <row r="160" spans="1:29">
      <c r="A160" s="318">
        <v>3304</v>
      </c>
      <c r="B160" s="319">
        <v>45505</v>
      </c>
      <c r="C160" s="320" t="s">
        <v>302</v>
      </c>
      <c r="D160" s="320" t="s">
        <v>285</v>
      </c>
      <c r="E160" s="318" t="s">
        <v>286</v>
      </c>
      <c r="F160" s="318">
        <v>3926</v>
      </c>
      <c r="G160" s="319">
        <v>45497</v>
      </c>
      <c r="H160" s="321">
        <v>6589446</v>
      </c>
      <c r="I160" s="321" t="s">
        <v>287</v>
      </c>
      <c r="J160" s="311">
        <v>570</v>
      </c>
      <c r="K160" s="321" t="s">
        <v>146</v>
      </c>
      <c r="L160" s="311" t="s">
        <v>147</v>
      </c>
      <c r="M160" s="322">
        <v>48802814</v>
      </c>
      <c r="N160" s="312">
        <v>0</v>
      </c>
      <c r="O160" s="319"/>
      <c r="P160" s="322">
        <f>+RP_2024[[#This Row],[VALOR INICIAL]]-RP_2024[[#This Row],[VALOR ANULACION]]</f>
        <v>48802814</v>
      </c>
      <c r="Q160" s="323"/>
      <c r="R160" s="321">
        <f>VALUE(LEFT(RP_2024[[#This Row],[OBJETO]],3))</f>
        <v>2</v>
      </c>
      <c r="S160" s="324">
        <v>242</v>
      </c>
      <c r="T160" s="321" t="str">
        <f>SUBSTITUTE(RP_2024[[#This Row],[CODIGO TIPO]],"-","")</f>
        <v>O232020200991122</v>
      </c>
      <c r="U160" s="317">
        <v>1905014</v>
      </c>
      <c r="V160" s="321">
        <f>VALUE(LEFT(RIGHT(RP_2024[[#This Row],[IMPUTACION PRESUPUESTAL]],6),3))</f>
        <v>232</v>
      </c>
      <c r="W160" s="317" t="s">
        <v>57</v>
      </c>
      <c r="X160" s="315">
        <f>VALUE(LEFT(RP_2024[[#This Row],[Actividad]],SEARCH(".",RP_2024[[#This Row],[Actividad]],1)-1))</f>
        <v>11</v>
      </c>
      <c r="Y160" s="317">
        <f>MONTH(RP_2024[[#This Row],[FECHA RP]])</f>
        <v>8</v>
      </c>
      <c r="Z160" s="316" t="str">
        <f>IF(RP_2024[[#This Row],[FEC ANULACION]]="","",MONTH(RP_2024[[#This Row],[FEC ANULACION]]))</f>
        <v/>
      </c>
      <c r="AA160" s="317" t="s">
        <v>148</v>
      </c>
      <c r="AB160" s="317" t="s">
        <v>192</v>
      </c>
      <c r="AC160" s="317" t="str">
        <f>MID(RP_2024[[#This Row],[Elemento PEP]],11,2)</f>
        <v>07</v>
      </c>
    </row>
    <row r="161" spans="1:29">
      <c r="A161" s="318">
        <v>3300</v>
      </c>
      <c r="B161" s="319">
        <v>45505</v>
      </c>
      <c r="C161" s="320" t="s">
        <v>303</v>
      </c>
      <c r="D161" s="320" t="s">
        <v>285</v>
      </c>
      <c r="E161" s="318" t="s">
        <v>286</v>
      </c>
      <c r="F161" s="318">
        <v>3927</v>
      </c>
      <c r="G161" s="319">
        <v>45497</v>
      </c>
      <c r="H161" s="321">
        <v>6589446</v>
      </c>
      <c r="I161" s="321" t="s">
        <v>287</v>
      </c>
      <c r="J161" s="311">
        <v>570</v>
      </c>
      <c r="K161" s="321" t="s">
        <v>146</v>
      </c>
      <c r="L161" s="311" t="s">
        <v>147</v>
      </c>
      <c r="M161" s="322">
        <v>48802814</v>
      </c>
      <c r="N161" s="312">
        <v>0</v>
      </c>
      <c r="O161" s="319"/>
      <c r="P161" s="322">
        <f>+RP_2024[[#This Row],[VALOR INICIAL]]-RP_2024[[#This Row],[VALOR ANULACION]]</f>
        <v>48802814</v>
      </c>
      <c r="Q161" s="323"/>
      <c r="R161" s="321">
        <f>VALUE(LEFT(RP_2024[[#This Row],[OBJETO]],3))</f>
        <v>2</v>
      </c>
      <c r="S161" s="324">
        <v>242</v>
      </c>
      <c r="T161" s="321" t="str">
        <f>SUBSTITUTE(RP_2024[[#This Row],[CODIGO TIPO]],"-","")</f>
        <v>O232020200991122</v>
      </c>
      <c r="U161" s="317">
        <v>1905014</v>
      </c>
      <c r="V161" s="321">
        <f>VALUE(LEFT(RIGHT(RP_2024[[#This Row],[IMPUTACION PRESUPUESTAL]],6),3))</f>
        <v>125</v>
      </c>
      <c r="W161" s="317" t="s">
        <v>51</v>
      </c>
      <c r="X161" s="315">
        <f>VALUE(LEFT(RP_2024[[#This Row],[Actividad]],SEARCH(".",RP_2024[[#This Row],[Actividad]],1)-1))</f>
        <v>7</v>
      </c>
      <c r="Y161" s="317">
        <f>MONTH(RP_2024[[#This Row],[FECHA RP]])</f>
        <v>8</v>
      </c>
      <c r="Z161" s="316" t="str">
        <f>IF(RP_2024[[#This Row],[FEC ANULACION]]="","",MONTH(RP_2024[[#This Row],[FEC ANULACION]]))</f>
        <v/>
      </c>
      <c r="AA161" s="317" t="s">
        <v>148</v>
      </c>
      <c r="AB161" s="317" t="s">
        <v>162</v>
      </c>
      <c r="AC161" s="317" t="str">
        <f>MID(RP_2024[[#This Row],[Elemento PEP]],11,2)</f>
        <v>13</v>
      </c>
    </row>
    <row r="162" spans="1:29">
      <c r="A162" s="318">
        <v>3302</v>
      </c>
      <c r="B162" s="319">
        <v>45505</v>
      </c>
      <c r="C162" s="320" t="s">
        <v>304</v>
      </c>
      <c r="D162" s="320" t="s">
        <v>285</v>
      </c>
      <c r="E162" s="318" t="s">
        <v>286</v>
      </c>
      <c r="F162" s="318">
        <v>3928</v>
      </c>
      <c r="G162" s="319">
        <v>45497</v>
      </c>
      <c r="H162" s="321">
        <v>6589446</v>
      </c>
      <c r="I162" s="321" t="s">
        <v>287</v>
      </c>
      <c r="J162" s="311">
        <v>570</v>
      </c>
      <c r="K162" s="321" t="s">
        <v>146</v>
      </c>
      <c r="L162" s="311" t="s">
        <v>147</v>
      </c>
      <c r="M162" s="322">
        <v>39561288</v>
      </c>
      <c r="N162" s="312">
        <v>0</v>
      </c>
      <c r="O162" s="319"/>
      <c r="P162" s="322">
        <f>+RP_2024[[#This Row],[VALOR INICIAL]]-RP_2024[[#This Row],[VALOR ANULACION]]</f>
        <v>39561288</v>
      </c>
      <c r="Q162" s="323"/>
      <c r="R162" s="321">
        <f>VALUE(LEFT(RP_2024[[#This Row],[OBJETO]],3))</f>
        <v>2</v>
      </c>
      <c r="S162" s="324">
        <v>242</v>
      </c>
      <c r="T162" s="321" t="str">
        <f>SUBSTITUTE(RP_2024[[#This Row],[CODIGO TIPO]],"-","")</f>
        <v>O232020200991122</v>
      </c>
      <c r="U162" s="317">
        <v>1905054</v>
      </c>
      <c r="V162" s="321">
        <f>VALUE(LEFT(RIGHT(RP_2024[[#This Row],[IMPUTACION PRESUPUESTAL]],6),3))</f>
        <v>120</v>
      </c>
      <c r="W162" s="317" t="s">
        <v>50</v>
      </c>
      <c r="X162" s="315">
        <f>VALUE(LEFT(RP_2024[[#This Row],[Actividad]],SEARCH(".",RP_2024[[#This Row],[Actividad]],1)-1))</f>
        <v>6</v>
      </c>
      <c r="Y162" s="317">
        <f>MONTH(RP_2024[[#This Row],[FECHA RP]])</f>
        <v>8</v>
      </c>
      <c r="Z162" s="316" t="str">
        <f>IF(RP_2024[[#This Row],[FEC ANULACION]]="","",MONTH(RP_2024[[#This Row],[FEC ANULACION]]))</f>
        <v/>
      </c>
      <c r="AA162" s="317" t="s">
        <v>148</v>
      </c>
      <c r="AB162" s="317" t="s">
        <v>305</v>
      </c>
      <c r="AC162" s="317" t="str">
        <f>MID(RP_2024[[#This Row],[Elemento PEP]],11,2)</f>
        <v>06</v>
      </c>
    </row>
    <row r="163" spans="1:29">
      <c r="A163" s="318">
        <v>3301</v>
      </c>
      <c r="B163" s="319">
        <v>45505</v>
      </c>
      <c r="C163" s="320" t="s">
        <v>306</v>
      </c>
      <c r="D163" s="320" t="s">
        <v>285</v>
      </c>
      <c r="E163" s="318" t="s">
        <v>286</v>
      </c>
      <c r="F163" s="318">
        <v>3929</v>
      </c>
      <c r="G163" s="319">
        <v>45497</v>
      </c>
      <c r="H163" s="321">
        <v>6589446</v>
      </c>
      <c r="I163" s="321" t="s">
        <v>287</v>
      </c>
      <c r="J163" s="311">
        <v>570</v>
      </c>
      <c r="K163" s="321" t="s">
        <v>146</v>
      </c>
      <c r="L163" s="311" t="s">
        <v>147</v>
      </c>
      <c r="M163" s="322">
        <v>70718922</v>
      </c>
      <c r="N163" s="312">
        <v>0</v>
      </c>
      <c r="O163" s="319"/>
      <c r="P163" s="322">
        <f>+RP_2024[[#This Row],[VALOR INICIAL]]-RP_2024[[#This Row],[VALOR ANULACION]]</f>
        <v>70718922</v>
      </c>
      <c r="Q163" s="323"/>
      <c r="R163" s="321">
        <f>VALUE(LEFT(RP_2024[[#This Row],[OBJETO]],3))</f>
        <v>2</v>
      </c>
      <c r="S163" s="324">
        <v>242</v>
      </c>
      <c r="T163" s="321" t="str">
        <f>SUBSTITUTE(RP_2024[[#This Row],[CODIGO TIPO]],"-","")</f>
        <v>O232020200991122</v>
      </c>
      <c r="U163" s="317">
        <v>1905054</v>
      </c>
      <c r="V163" s="321">
        <f>VALUE(LEFT(RIGHT(RP_2024[[#This Row],[IMPUTACION PRESUPUESTAL]],6),3))</f>
        <v>121</v>
      </c>
      <c r="W163" s="317" t="s">
        <v>47</v>
      </c>
      <c r="X163" s="315">
        <f>VALUE(LEFT(RP_2024[[#This Row],[Actividad]],SEARCH(".",RP_2024[[#This Row],[Actividad]],1)-1))</f>
        <v>5</v>
      </c>
      <c r="Y163" s="317">
        <f>MONTH(RP_2024[[#This Row],[FECHA RP]])</f>
        <v>8</v>
      </c>
      <c r="Z163" s="316" t="str">
        <f>IF(RP_2024[[#This Row],[FEC ANULACION]]="","",MONTH(RP_2024[[#This Row],[FEC ANULACION]]))</f>
        <v/>
      </c>
      <c r="AA163" s="317" t="s">
        <v>148</v>
      </c>
      <c r="AB163" s="317" t="s">
        <v>154</v>
      </c>
      <c r="AC163" s="317" t="str">
        <f>MID(RP_2024[[#This Row],[Elemento PEP]],11,2)</f>
        <v>13</v>
      </c>
    </row>
    <row r="164" spans="1:29">
      <c r="A164" s="318">
        <v>3301</v>
      </c>
      <c r="B164" s="319">
        <v>45505</v>
      </c>
      <c r="C164" s="320" t="s">
        <v>306</v>
      </c>
      <c r="D164" s="320" t="s">
        <v>285</v>
      </c>
      <c r="E164" s="318" t="s">
        <v>286</v>
      </c>
      <c r="F164" s="318">
        <v>3929</v>
      </c>
      <c r="G164" s="319">
        <v>45497</v>
      </c>
      <c r="H164" s="321">
        <v>6589446</v>
      </c>
      <c r="I164" s="321" t="s">
        <v>287</v>
      </c>
      <c r="J164" s="311">
        <v>570</v>
      </c>
      <c r="K164" s="321" t="s">
        <v>146</v>
      </c>
      <c r="L164" s="311" t="s">
        <v>147</v>
      </c>
      <c r="M164" s="322">
        <v>70718922</v>
      </c>
      <c r="N164" s="312">
        <v>0</v>
      </c>
      <c r="O164" s="319"/>
      <c r="P164" s="322">
        <f>+RP_2024[[#This Row],[VALOR INICIAL]]-RP_2024[[#This Row],[VALOR ANULACION]]</f>
        <v>70718922</v>
      </c>
      <c r="Q164" s="323"/>
      <c r="R164" s="321">
        <f>VALUE(LEFT(RP_2024[[#This Row],[OBJETO]],3))</f>
        <v>2</v>
      </c>
      <c r="S164" s="324">
        <v>242</v>
      </c>
      <c r="T164" s="321" t="str">
        <f>SUBSTITUTE(RP_2024[[#This Row],[CODIGO TIPO]],"-","")</f>
        <v>O232020200991122</v>
      </c>
      <c r="U164" s="317">
        <v>1905054</v>
      </c>
      <c r="V164" s="321">
        <f>VALUE(LEFT(RIGHT(RP_2024[[#This Row],[IMPUTACION PRESUPUESTAL]],6),3))</f>
        <v>121</v>
      </c>
      <c r="W164" s="317" t="s">
        <v>48</v>
      </c>
      <c r="X164" s="315">
        <f>VALUE(LEFT(RP_2024[[#This Row],[Actividad]],SEARCH(".",RP_2024[[#This Row],[Actividad]],1)-1))</f>
        <v>5</v>
      </c>
      <c r="Y164" s="317">
        <f>MONTH(RP_2024[[#This Row],[FECHA RP]])</f>
        <v>8</v>
      </c>
      <c r="Z164" s="316" t="str">
        <f>IF(RP_2024[[#This Row],[FEC ANULACION]]="","",MONTH(RP_2024[[#This Row],[FEC ANULACION]]))</f>
        <v/>
      </c>
      <c r="AA164" s="317" t="s">
        <v>148</v>
      </c>
      <c r="AB164" s="317" t="s">
        <v>154</v>
      </c>
      <c r="AC164" s="317" t="str">
        <f>MID(RP_2024[[#This Row],[Elemento PEP]],11,2)</f>
        <v>13</v>
      </c>
    </row>
    <row r="165" spans="1:29">
      <c r="A165" s="318">
        <v>3298</v>
      </c>
      <c r="B165" s="319">
        <v>45505</v>
      </c>
      <c r="C165" s="320" t="s">
        <v>307</v>
      </c>
      <c r="D165" s="320" t="s">
        <v>285</v>
      </c>
      <c r="E165" s="318" t="s">
        <v>286</v>
      </c>
      <c r="F165" s="318">
        <v>3930</v>
      </c>
      <c r="G165" s="319">
        <v>45497</v>
      </c>
      <c r="H165" s="321">
        <v>6589446</v>
      </c>
      <c r="I165" s="321" t="s">
        <v>287</v>
      </c>
      <c r="J165" s="311">
        <v>570</v>
      </c>
      <c r="K165" s="321" t="s">
        <v>146</v>
      </c>
      <c r="L165" s="311" t="s">
        <v>147</v>
      </c>
      <c r="M165" s="322">
        <v>127847668</v>
      </c>
      <c r="N165" s="312">
        <v>0</v>
      </c>
      <c r="O165" s="319"/>
      <c r="P165" s="322">
        <f>+RP_2024[[#This Row],[VALOR INICIAL]]-RP_2024[[#This Row],[VALOR ANULACION]]</f>
        <v>127847668</v>
      </c>
      <c r="Q165" s="323"/>
      <c r="R165" s="321">
        <f>VALUE(LEFT(RP_2024[[#This Row],[OBJETO]],3))</f>
        <v>2</v>
      </c>
      <c r="S165" s="324">
        <v>242</v>
      </c>
      <c r="T165" s="321" t="str">
        <f>SUBSTITUTE(RP_2024[[#This Row],[CODIGO TIPO]],"-","")</f>
        <v>O232020200991122</v>
      </c>
      <c r="U165" s="317">
        <v>1905054</v>
      </c>
      <c r="V165" s="321">
        <f>VALUE(LEFT(RIGHT(RP_2024[[#This Row],[IMPUTACION PRESUPUESTAL]],6),3))</f>
        <v>237</v>
      </c>
      <c r="W165" s="317" t="s">
        <v>46</v>
      </c>
      <c r="X165" s="315">
        <f>VALUE(LEFT(RP_2024[[#This Row],[Actividad]],SEARCH(".",RP_2024[[#This Row],[Actividad]],1)-1))</f>
        <v>4</v>
      </c>
      <c r="Y165" s="317">
        <f>MONTH(RP_2024[[#This Row],[FECHA RP]])</f>
        <v>8</v>
      </c>
      <c r="Z165" s="316" t="str">
        <f>IF(RP_2024[[#This Row],[FEC ANULACION]]="","",MONTH(RP_2024[[#This Row],[FEC ANULACION]]))</f>
        <v/>
      </c>
      <c r="AA165" s="317" t="s">
        <v>148</v>
      </c>
      <c r="AB165" s="317" t="s">
        <v>154</v>
      </c>
      <c r="AC165" s="317" t="str">
        <f>MID(RP_2024[[#This Row],[Elemento PEP]],11,2)</f>
        <v>13</v>
      </c>
    </row>
    <row r="166" spans="1:29">
      <c r="A166" s="318">
        <v>3299</v>
      </c>
      <c r="B166" s="319">
        <v>45505</v>
      </c>
      <c r="C166" s="320" t="s">
        <v>308</v>
      </c>
      <c r="D166" s="320" t="s">
        <v>285</v>
      </c>
      <c r="E166" s="318" t="s">
        <v>286</v>
      </c>
      <c r="F166" s="318">
        <v>3931</v>
      </c>
      <c r="G166" s="319">
        <v>45497</v>
      </c>
      <c r="H166" s="321">
        <v>6589446</v>
      </c>
      <c r="I166" s="321" t="s">
        <v>287</v>
      </c>
      <c r="J166" s="311">
        <v>570</v>
      </c>
      <c r="K166" s="321" t="s">
        <v>146</v>
      </c>
      <c r="L166" s="311" t="s">
        <v>147</v>
      </c>
      <c r="M166" s="322">
        <v>107293003</v>
      </c>
      <c r="N166" s="312">
        <v>0</v>
      </c>
      <c r="O166" s="319"/>
      <c r="P166" s="322">
        <f>+RP_2024[[#This Row],[VALOR INICIAL]]-RP_2024[[#This Row],[VALOR ANULACION]]</f>
        <v>107293003</v>
      </c>
      <c r="Q166" s="323"/>
      <c r="R166" s="321">
        <f>VALUE(LEFT(RP_2024[[#This Row],[OBJETO]],3))</f>
        <v>2</v>
      </c>
      <c r="S166" s="324">
        <v>242</v>
      </c>
      <c r="T166" s="321" t="str">
        <f>SUBSTITUTE(RP_2024[[#This Row],[CODIGO TIPO]],"-","")</f>
        <v>O232020200991122</v>
      </c>
      <c r="U166" s="317">
        <v>1905014</v>
      </c>
      <c r="V166" s="321">
        <f>VALUE(LEFT(RIGHT(RP_2024[[#This Row],[IMPUTACION PRESUPUESTAL]],6),3))</f>
        <v>1</v>
      </c>
      <c r="W166" s="317" t="s">
        <v>55</v>
      </c>
      <c r="X166" s="315">
        <f>VALUE(LEFT(RP_2024[[#This Row],[Actividad]],SEARCH(".",RP_2024[[#This Row],[Actividad]],1)-1))</f>
        <v>10</v>
      </c>
      <c r="Y166" s="317">
        <f>MONTH(RP_2024[[#This Row],[FECHA RP]])</f>
        <v>8</v>
      </c>
      <c r="Z166" s="316" t="str">
        <f>IF(RP_2024[[#This Row],[FEC ANULACION]]="","",MONTH(RP_2024[[#This Row],[FEC ANULACION]]))</f>
        <v/>
      </c>
      <c r="AA166" s="317" t="s">
        <v>148</v>
      </c>
      <c r="AB166" s="317" t="s">
        <v>162</v>
      </c>
      <c r="AC166" s="317" t="str">
        <f>MID(RP_2024[[#This Row],[Elemento PEP]],11,2)</f>
        <v>13</v>
      </c>
    </row>
    <row r="167" spans="1:29">
      <c r="A167" s="318">
        <v>3261</v>
      </c>
      <c r="B167" s="319">
        <v>45505</v>
      </c>
      <c r="C167" s="320" t="s">
        <v>309</v>
      </c>
      <c r="D167" s="320" t="s">
        <v>258</v>
      </c>
      <c r="E167" s="318" t="s">
        <v>259</v>
      </c>
      <c r="F167" s="318">
        <v>4027</v>
      </c>
      <c r="G167" s="319">
        <v>45498</v>
      </c>
      <c r="H167" s="321">
        <v>6587273</v>
      </c>
      <c r="I167" s="321" t="s">
        <v>260</v>
      </c>
      <c r="J167" s="311">
        <v>570</v>
      </c>
      <c r="K167" s="321" t="s">
        <v>146</v>
      </c>
      <c r="L167" s="311" t="s">
        <v>147</v>
      </c>
      <c r="M167" s="322">
        <v>167069512</v>
      </c>
      <c r="N167" s="312">
        <v>0</v>
      </c>
      <c r="O167" s="319"/>
      <c r="P167" s="322">
        <f>+RP_2024[[#This Row],[VALOR INICIAL]]-RP_2024[[#This Row],[VALOR ANULACION]]</f>
        <v>167069512</v>
      </c>
      <c r="Q167" s="323"/>
      <c r="R167" s="321">
        <f>VALUE(LEFT(RP_2024[[#This Row],[OBJETO]],3))</f>
        <v>3</v>
      </c>
      <c r="S167" s="324">
        <v>242</v>
      </c>
      <c r="T167" s="321" t="str">
        <f>SUBSTITUTE(RP_2024[[#This Row],[CODIGO TIPO]],"-","")</f>
        <v>O232020200991122</v>
      </c>
      <c r="U167" s="317">
        <v>1905014</v>
      </c>
      <c r="V167" s="321">
        <f>VALUE(LEFT(RIGHT(RP_2024[[#This Row],[IMPUTACION PRESUPUESTAL]],6),3))</f>
        <v>126</v>
      </c>
      <c r="W167" s="317" t="s">
        <v>67</v>
      </c>
      <c r="X167" s="315">
        <f>VALUE(LEFT(RP_2024[[#This Row],[Actividad]],SEARCH(".",RP_2024[[#This Row],[Actividad]],1)-1))</f>
        <v>20</v>
      </c>
      <c r="Y167" s="317">
        <f>MONTH(RP_2024[[#This Row],[FECHA RP]])</f>
        <v>8</v>
      </c>
      <c r="Z167" s="316" t="str">
        <f>IF(RP_2024[[#This Row],[FEC ANULACION]]="","",MONTH(RP_2024[[#This Row],[FEC ANULACION]]))</f>
        <v/>
      </c>
      <c r="AA167" s="317" t="s">
        <v>148</v>
      </c>
      <c r="AB167" s="317" t="s">
        <v>162</v>
      </c>
      <c r="AC167" s="317" t="str">
        <f>MID(RP_2024[[#This Row],[Elemento PEP]],11,2)</f>
        <v>13</v>
      </c>
    </row>
    <row r="168" spans="1:29">
      <c r="A168" s="318">
        <v>3299</v>
      </c>
      <c r="B168" s="319">
        <v>45505</v>
      </c>
      <c r="C168" s="320" t="s">
        <v>308</v>
      </c>
      <c r="D168" s="320" t="s">
        <v>285</v>
      </c>
      <c r="E168" s="318" t="s">
        <v>286</v>
      </c>
      <c r="F168" s="318">
        <v>3931</v>
      </c>
      <c r="G168" s="319">
        <v>45497</v>
      </c>
      <c r="H168" s="321">
        <v>6589446</v>
      </c>
      <c r="I168" s="321" t="s">
        <v>287</v>
      </c>
      <c r="J168" s="311">
        <v>570</v>
      </c>
      <c r="K168" s="321" t="s">
        <v>146</v>
      </c>
      <c r="L168" s="311" t="s">
        <v>147</v>
      </c>
      <c r="M168" s="322">
        <v>29595849</v>
      </c>
      <c r="N168" s="312">
        <v>0</v>
      </c>
      <c r="O168" s="319"/>
      <c r="P168" s="322">
        <f>+RP_2024[[#This Row],[VALOR INICIAL]]-RP_2024[[#This Row],[VALOR ANULACION]]</f>
        <v>29595849</v>
      </c>
      <c r="Q168" s="323"/>
      <c r="R168" s="321">
        <f>VALUE(LEFT(RP_2024[[#This Row],[OBJETO]],3))</f>
        <v>2</v>
      </c>
      <c r="S168" s="324">
        <v>242</v>
      </c>
      <c r="T168" s="321" t="str">
        <f>SUBSTITUTE(RP_2024[[#This Row],[CODIGO TIPO]],"-","")</f>
        <v>O232020200991122</v>
      </c>
      <c r="U168" s="317">
        <v>1905014</v>
      </c>
      <c r="V168" s="321">
        <f>VALUE(LEFT(RIGHT(RP_2024[[#This Row],[IMPUTACION PRESUPUESTAL]],6),3))</f>
        <v>1</v>
      </c>
      <c r="W168" s="317" t="s">
        <v>55</v>
      </c>
      <c r="X168" s="315">
        <f>VALUE(LEFT(RP_2024[[#This Row],[Actividad]],SEARCH(".",RP_2024[[#This Row],[Actividad]],1)-1))</f>
        <v>10</v>
      </c>
      <c r="Y168" s="317">
        <f>MONTH(RP_2024[[#This Row],[FECHA RP]])</f>
        <v>8</v>
      </c>
      <c r="Z168" s="316" t="str">
        <f>IF(RP_2024[[#This Row],[FEC ANULACION]]="","",MONTH(RP_2024[[#This Row],[FEC ANULACION]]))</f>
        <v/>
      </c>
      <c r="AA168" s="317" t="s">
        <v>148</v>
      </c>
      <c r="AB168" s="317" t="s">
        <v>162</v>
      </c>
      <c r="AC168" s="317" t="str">
        <f>MID(RP_2024[[#This Row],[Elemento PEP]],11,2)</f>
        <v>13</v>
      </c>
    </row>
    <row r="169" spans="1:29">
      <c r="A169" s="318">
        <v>3297</v>
      </c>
      <c r="B169" s="319">
        <v>45505</v>
      </c>
      <c r="C169" s="320" t="s">
        <v>310</v>
      </c>
      <c r="D169" s="320" t="s">
        <v>285</v>
      </c>
      <c r="E169" s="318" t="s">
        <v>286</v>
      </c>
      <c r="F169" s="318">
        <v>3932</v>
      </c>
      <c r="G169" s="319">
        <v>45497</v>
      </c>
      <c r="H169" s="321">
        <v>6589446</v>
      </c>
      <c r="I169" s="321" t="s">
        <v>287</v>
      </c>
      <c r="J169" s="311">
        <v>570</v>
      </c>
      <c r="K169" s="321" t="s">
        <v>146</v>
      </c>
      <c r="L169" s="311" t="s">
        <v>147</v>
      </c>
      <c r="M169" s="322">
        <v>127847668</v>
      </c>
      <c r="N169" s="312">
        <v>0</v>
      </c>
      <c r="O169" s="319"/>
      <c r="P169" s="322">
        <f>+RP_2024[[#This Row],[VALOR INICIAL]]-RP_2024[[#This Row],[VALOR ANULACION]]</f>
        <v>127847668</v>
      </c>
      <c r="Q169" s="323"/>
      <c r="R169" s="321">
        <f>VALUE(LEFT(RP_2024[[#This Row],[OBJETO]],3))</f>
        <v>2</v>
      </c>
      <c r="S169" s="324">
        <v>242</v>
      </c>
      <c r="T169" s="321" t="str">
        <f>SUBSTITUTE(RP_2024[[#This Row],[CODIGO TIPO]],"-","")</f>
        <v>O232020200991122</v>
      </c>
      <c r="U169" s="317">
        <v>1905054</v>
      </c>
      <c r="V169" s="321">
        <f>VALUE(LEFT(RIGHT(RP_2024[[#This Row],[IMPUTACION PRESUPUESTAL]],6),3))</f>
        <v>236</v>
      </c>
      <c r="W169" s="317" t="s">
        <v>42</v>
      </c>
      <c r="X169" s="315">
        <f>VALUE(LEFT(RP_2024[[#This Row],[Actividad]],SEARCH(".",RP_2024[[#This Row],[Actividad]],1)-1))</f>
        <v>2</v>
      </c>
      <c r="Y169" s="317">
        <f>MONTH(RP_2024[[#This Row],[FECHA RP]])</f>
        <v>8</v>
      </c>
      <c r="Z169" s="316" t="str">
        <f>IF(RP_2024[[#This Row],[FEC ANULACION]]="","",MONTH(RP_2024[[#This Row],[FEC ANULACION]]))</f>
        <v/>
      </c>
      <c r="AA169" s="317" t="s">
        <v>148</v>
      </c>
      <c r="AB169" s="317" t="s">
        <v>154</v>
      </c>
      <c r="AC169" s="317" t="str">
        <f>MID(RP_2024[[#This Row],[Elemento PEP]],11,2)</f>
        <v>13</v>
      </c>
    </row>
    <row r="170" spans="1:29">
      <c r="A170" s="318">
        <v>3264</v>
      </c>
      <c r="B170" s="319">
        <v>45505</v>
      </c>
      <c r="C170" s="320" t="s">
        <v>311</v>
      </c>
      <c r="D170" s="320" t="s">
        <v>258</v>
      </c>
      <c r="E170" s="318" t="s">
        <v>259</v>
      </c>
      <c r="F170" s="318">
        <v>4026</v>
      </c>
      <c r="G170" s="319">
        <v>45498</v>
      </c>
      <c r="H170" s="321">
        <v>6587273</v>
      </c>
      <c r="I170" s="321" t="s">
        <v>260</v>
      </c>
      <c r="J170" s="311">
        <v>570</v>
      </c>
      <c r="K170" s="321" t="s">
        <v>146</v>
      </c>
      <c r="L170" s="311" t="s">
        <v>147</v>
      </c>
      <c r="M170" s="322">
        <v>495474264</v>
      </c>
      <c r="N170" s="312">
        <v>0</v>
      </c>
      <c r="O170" s="319"/>
      <c r="P170" s="322">
        <f>+RP_2024[[#This Row],[VALOR INICIAL]]-RP_2024[[#This Row],[VALOR ANULACION]]</f>
        <v>495474264</v>
      </c>
      <c r="Q170" s="323"/>
      <c r="R170" s="321">
        <f>VALUE(LEFT(RP_2024[[#This Row],[OBJETO]],3))</f>
        <v>3</v>
      </c>
      <c r="S170" s="324">
        <v>242</v>
      </c>
      <c r="T170" s="321" t="str">
        <f>SUBSTITUTE(RP_2024[[#This Row],[CODIGO TIPO]],"-","")</f>
        <v>O232020200991122</v>
      </c>
      <c r="U170" s="317">
        <v>1905049</v>
      </c>
      <c r="V170" s="321">
        <f>VALUE(LEFT(RIGHT(RP_2024[[#This Row],[IMPUTACION PRESUPUESTAL]],6),3))</f>
        <v>133</v>
      </c>
      <c r="W170" s="317" t="s">
        <v>92</v>
      </c>
      <c r="X170" s="315">
        <f>VALUE(LEFT(RP_2024[[#This Row],[Actividad]],SEARCH(".",RP_2024[[#This Row],[Actividad]],1)-1))</f>
        <v>38</v>
      </c>
      <c r="Y170" s="317">
        <f>MONTH(RP_2024[[#This Row],[FECHA RP]])</f>
        <v>8</v>
      </c>
      <c r="Z170" s="316" t="str">
        <f>IF(RP_2024[[#This Row],[FEC ANULACION]]="","",MONTH(RP_2024[[#This Row],[FEC ANULACION]]))</f>
        <v/>
      </c>
      <c r="AA170" s="317" t="s">
        <v>148</v>
      </c>
      <c r="AB170" s="317" t="s">
        <v>165</v>
      </c>
      <c r="AC170" s="317" t="str">
        <f>MID(RP_2024[[#This Row],[Elemento PEP]],11,2)</f>
        <v>13</v>
      </c>
    </row>
    <row r="171" spans="1:29">
      <c r="A171" s="318">
        <v>3264</v>
      </c>
      <c r="B171" s="319">
        <v>45505</v>
      </c>
      <c r="C171" s="320" t="s">
        <v>311</v>
      </c>
      <c r="D171" s="320" t="s">
        <v>258</v>
      </c>
      <c r="E171" s="318" t="s">
        <v>259</v>
      </c>
      <c r="F171" s="318">
        <v>4026</v>
      </c>
      <c r="G171" s="319">
        <v>45498</v>
      </c>
      <c r="H171" s="321">
        <v>6587273</v>
      </c>
      <c r="I171" s="321" t="s">
        <v>260</v>
      </c>
      <c r="J171" s="311">
        <v>570</v>
      </c>
      <c r="K171" s="321" t="s">
        <v>146</v>
      </c>
      <c r="L171" s="311" t="s">
        <v>147</v>
      </c>
      <c r="M171" s="322">
        <v>32761752</v>
      </c>
      <c r="N171" s="312">
        <v>0</v>
      </c>
      <c r="O171" s="319"/>
      <c r="P171" s="322">
        <f>+RP_2024[[#This Row],[VALOR INICIAL]]-RP_2024[[#This Row],[VALOR ANULACION]]</f>
        <v>32761752</v>
      </c>
      <c r="Q171" s="323"/>
      <c r="R171" s="321">
        <f>VALUE(LEFT(RP_2024[[#This Row],[OBJETO]],3))</f>
        <v>3</v>
      </c>
      <c r="S171" s="324">
        <v>242</v>
      </c>
      <c r="T171" s="321" t="str">
        <f>SUBSTITUTE(RP_2024[[#This Row],[CODIGO TIPO]],"-","")</f>
        <v>O232020200991122</v>
      </c>
      <c r="U171" s="317">
        <v>1905049</v>
      </c>
      <c r="V171" s="321">
        <f>VALUE(LEFT(RIGHT(RP_2024[[#This Row],[IMPUTACION PRESUPUESTAL]],6),3))</f>
        <v>133</v>
      </c>
      <c r="W171" s="317" t="s">
        <v>93</v>
      </c>
      <c r="X171" s="315">
        <f>VALUE(LEFT(RP_2024[[#This Row],[Actividad]],SEARCH(".",RP_2024[[#This Row],[Actividad]],1)-1))</f>
        <v>38</v>
      </c>
      <c r="Y171" s="317">
        <f>MONTH(RP_2024[[#This Row],[FECHA RP]])</f>
        <v>8</v>
      </c>
      <c r="Z171" s="316" t="str">
        <f>IF(RP_2024[[#This Row],[FEC ANULACION]]="","",MONTH(RP_2024[[#This Row],[FEC ANULACION]]))</f>
        <v/>
      </c>
      <c r="AA171" s="317" t="s">
        <v>148</v>
      </c>
      <c r="AB171" s="317" t="s">
        <v>165</v>
      </c>
      <c r="AC171" s="317" t="str">
        <f>MID(RP_2024[[#This Row],[Elemento PEP]],11,2)</f>
        <v>13</v>
      </c>
    </row>
    <row r="172" spans="1:29">
      <c r="A172" s="318">
        <v>3295</v>
      </c>
      <c r="B172" s="319">
        <v>45505</v>
      </c>
      <c r="C172" s="320" t="s">
        <v>312</v>
      </c>
      <c r="D172" s="320" t="s">
        <v>285</v>
      </c>
      <c r="E172" s="318" t="s">
        <v>286</v>
      </c>
      <c r="F172" s="318">
        <v>3933</v>
      </c>
      <c r="G172" s="319">
        <v>45497</v>
      </c>
      <c r="H172" s="321">
        <v>6589446</v>
      </c>
      <c r="I172" s="321" t="s">
        <v>287</v>
      </c>
      <c r="J172" s="311">
        <v>570</v>
      </c>
      <c r="K172" s="321" t="s">
        <v>146</v>
      </c>
      <c r="L172" s="311" t="s">
        <v>147</v>
      </c>
      <c r="M172" s="322">
        <v>63164340</v>
      </c>
      <c r="N172" s="312">
        <v>0</v>
      </c>
      <c r="O172" s="319"/>
      <c r="P172" s="322">
        <f>+RP_2024[[#This Row],[VALOR INICIAL]]-RP_2024[[#This Row],[VALOR ANULACION]]</f>
        <v>63164340</v>
      </c>
      <c r="Q172" s="323"/>
      <c r="R172" s="321">
        <f>VALUE(LEFT(RP_2024[[#This Row],[OBJETO]],3))</f>
        <v>2</v>
      </c>
      <c r="S172" s="324">
        <v>242</v>
      </c>
      <c r="T172" s="321" t="str">
        <f>SUBSTITUTE(RP_2024[[#This Row],[CODIGO TIPO]],"-","")</f>
        <v>O232020200991122</v>
      </c>
      <c r="U172" s="317">
        <v>1905049</v>
      </c>
      <c r="V172" s="321">
        <f>VALUE(LEFT(RIGHT(RP_2024[[#This Row],[IMPUTACION PRESUPUESTAL]],6),3))</f>
        <v>104</v>
      </c>
      <c r="W172" s="317" t="s">
        <v>85</v>
      </c>
      <c r="X172" s="315">
        <f>VALUE(LEFT(RP_2024[[#This Row],[Actividad]],SEARCH(".",RP_2024[[#This Row],[Actividad]],1)-1))</f>
        <v>34</v>
      </c>
      <c r="Y172" s="317">
        <f>MONTH(RP_2024[[#This Row],[FECHA RP]])</f>
        <v>8</v>
      </c>
      <c r="Z172" s="316" t="str">
        <f>IF(RP_2024[[#This Row],[FEC ANULACION]]="","",MONTH(RP_2024[[#This Row],[FEC ANULACION]]))</f>
        <v/>
      </c>
      <c r="AA172" s="317" t="s">
        <v>148</v>
      </c>
      <c r="AB172" s="317" t="s">
        <v>156</v>
      </c>
      <c r="AC172" s="317" t="str">
        <f>MID(RP_2024[[#This Row],[Elemento PEP]],11,2)</f>
        <v>06</v>
      </c>
    </row>
    <row r="173" spans="1:29">
      <c r="A173" s="318">
        <v>3266</v>
      </c>
      <c r="B173" s="319">
        <v>45505</v>
      </c>
      <c r="C173" s="320" t="s">
        <v>313</v>
      </c>
      <c r="D173" s="320" t="s">
        <v>258</v>
      </c>
      <c r="E173" s="318" t="s">
        <v>259</v>
      </c>
      <c r="F173" s="318">
        <v>4028</v>
      </c>
      <c r="G173" s="319">
        <v>45498</v>
      </c>
      <c r="H173" s="321">
        <v>6587273</v>
      </c>
      <c r="I173" s="321" t="s">
        <v>260</v>
      </c>
      <c r="J173" s="311">
        <v>570</v>
      </c>
      <c r="K173" s="321" t="s">
        <v>146</v>
      </c>
      <c r="L173" s="311" t="s">
        <v>147</v>
      </c>
      <c r="M173" s="322">
        <v>65568559</v>
      </c>
      <c r="N173" s="312">
        <v>0</v>
      </c>
      <c r="O173" s="319"/>
      <c r="P173" s="322">
        <f>+RP_2024[[#This Row],[VALOR INICIAL]]-RP_2024[[#This Row],[VALOR ANULACION]]</f>
        <v>65568559</v>
      </c>
      <c r="Q173" s="323"/>
      <c r="R173" s="321">
        <f>VALUE(LEFT(RP_2024[[#This Row],[OBJETO]],3))</f>
        <v>3</v>
      </c>
      <c r="S173" s="324">
        <v>242</v>
      </c>
      <c r="T173" s="321" t="str">
        <f>SUBSTITUTE(RP_2024[[#This Row],[CODIGO TIPO]],"-","")</f>
        <v>O232020200991122</v>
      </c>
      <c r="U173" s="317">
        <v>1905049</v>
      </c>
      <c r="V173" s="321">
        <f>VALUE(LEFT(RIGHT(RP_2024[[#This Row],[IMPUTACION PRESUPUESTAL]],6),3))</f>
        <v>104</v>
      </c>
      <c r="W173" s="317" t="s">
        <v>85</v>
      </c>
      <c r="X173" s="315">
        <f>VALUE(LEFT(RP_2024[[#This Row],[Actividad]],SEARCH(".",RP_2024[[#This Row],[Actividad]],1)-1))</f>
        <v>34</v>
      </c>
      <c r="Y173" s="317">
        <f>MONTH(RP_2024[[#This Row],[FECHA RP]])</f>
        <v>8</v>
      </c>
      <c r="Z173" s="316" t="str">
        <f>IF(RP_2024[[#This Row],[FEC ANULACION]]="","",MONTH(RP_2024[[#This Row],[FEC ANULACION]]))</f>
        <v/>
      </c>
      <c r="AA173" s="317" t="s">
        <v>148</v>
      </c>
      <c r="AB173" s="317" t="s">
        <v>156</v>
      </c>
      <c r="AC173" s="317" t="str">
        <f>MID(RP_2024[[#This Row],[Elemento PEP]],11,2)</f>
        <v>06</v>
      </c>
    </row>
    <row r="174" spans="1:29">
      <c r="A174" s="318">
        <v>3294</v>
      </c>
      <c r="B174" s="319">
        <v>45505</v>
      </c>
      <c r="C174" s="320" t="s">
        <v>314</v>
      </c>
      <c r="D174" s="320" t="s">
        <v>285</v>
      </c>
      <c r="E174" s="318" t="s">
        <v>286</v>
      </c>
      <c r="F174" s="318">
        <v>3934</v>
      </c>
      <c r="G174" s="319">
        <v>45497</v>
      </c>
      <c r="H174" s="321">
        <v>6589446</v>
      </c>
      <c r="I174" s="321" t="s">
        <v>287</v>
      </c>
      <c r="J174" s="311">
        <v>570</v>
      </c>
      <c r="K174" s="321" t="s">
        <v>146</v>
      </c>
      <c r="L174" s="311" t="s">
        <v>147</v>
      </c>
      <c r="M174" s="322">
        <v>41041437</v>
      </c>
      <c r="N174" s="312">
        <v>0</v>
      </c>
      <c r="O174" s="319"/>
      <c r="P174" s="322">
        <f>+RP_2024[[#This Row],[VALOR INICIAL]]-RP_2024[[#This Row],[VALOR ANULACION]]</f>
        <v>41041437</v>
      </c>
      <c r="Q174" s="323"/>
      <c r="R174" s="321">
        <f>VALUE(LEFT(RP_2024[[#This Row],[OBJETO]],3))</f>
        <v>2</v>
      </c>
      <c r="S174" s="324">
        <v>242</v>
      </c>
      <c r="T174" s="321" t="str">
        <f>SUBSTITUTE(RP_2024[[#This Row],[CODIGO TIPO]],"-","")</f>
        <v>O232020200991122</v>
      </c>
      <c r="U174" s="317">
        <v>1905049</v>
      </c>
      <c r="V174" s="321">
        <f>VALUE(LEFT(RIGHT(RP_2024[[#This Row],[IMPUTACION PRESUPUESTAL]],6),3))</f>
        <v>116</v>
      </c>
      <c r="W174" s="317" t="s">
        <v>87</v>
      </c>
      <c r="X174" s="315">
        <f>VALUE(LEFT(RP_2024[[#This Row],[Actividad]],SEARCH(".",RP_2024[[#This Row],[Actividad]],1)-1))</f>
        <v>35</v>
      </c>
      <c r="Y174" s="317">
        <f>MONTH(RP_2024[[#This Row],[FECHA RP]])</f>
        <v>8</v>
      </c>
      <c r="Z174" s="316" t="str">
        <f>IF(RP_2024[[#This Row],[FEC ANULACION]]="","",MONTH(RP_2024[[#This Row],[FEC ANULACION]]))</f>
        <v/>
      </c>
      <c r="AA174" s="317" t="s">
        <v>148</v>
      </c>
      <c r="AB174" s="317" t="s">
        <v>185</v>
      </c>
      <c r="AC174" s="317" t="str">
        <f>MID(RP_2024[[#This Row],[Elemento PEP]],11,2)</f>
        <v>03</v>
      </c>
    </row>
    <row r="175" spans="1:29">
      <c r="A175" s="318">
        <v>3268</v>
      </c>
      <c r="B175" s="319">
        <v>45505</v>
      </c>
      <c r="C175" s="320" t="s">
        <v>315</v>
      </c>
      <c r="D175" s="320" t="s">
        <v>258</v>
      </c>
      <c r="E175" s="318" t="s">
        <v>259</v>
      </c>
      <c r="F175" s="318">
        <v>4030</v>
      </c>
      <c r="G175" s="319">
        <v>45498</v>
      </c>
      <c r="H175" s="321">
        <v>6587273</v>
      </c>
      <c r="I175" s="321" t="s">
        <v>260</v>
      </c>
      <c r="J175" s="311">
        <v>570</v>
      </c>
      <c r="K175" s="321" t="s">
        <v>146</v>
      </c>
      <c r="L175" s="311" t="s">
        <v>147</v>
      </c>
      <c r="M175" s="322">
        <v>121546911</v>
      </c>
      <c r="N175" s="312">
        <v>0</v>
      </c>
      <c r="O175" s="319"/>
      <c r="P175" s="322">
        <f>+RP_2024[[#This Row],[VALOR INICIAL]]-RP_2024[[#This Row],[VALOR ANULACION]]</f>
        <v>121546911</v>
      </c>
      <c r="Q175" s="323"/>
      <c r="R175" s="321">
        <f>VALUE(LEFT(RP_2024[[#This Row],[OBJETO]],3))</f>
        <v>3</v>
      </c>
      <c r="S175" s="324">
        <v>242</v>
      </c>
      <c r="T175" s="321" t="str">
        <f>SUBSTITUTE(RP_2024[[#This Row],[CODIGO TIPO]],"-","")</f>
        <v>O232020200991122</v>
      </c>
      <c r="U175" s="317">
        <v>1905014</v>
      </c>
      <c r="V175" s="321">
        <f>VALUE(LEFT(RIGHT(RP_2024[[#This Row],[IMPUTACION PRESUPUESTAL]],6),3))</f>
        <v>127</v>
      </c>
      <c r="W175" s="317" t="s">
        <v>66</v>
      </c>
      <c r="X175" s="315">
        <f>VALUE(LEFT(RP_2024[[#This Row],[Actividad]],SEARCH(".",RP_2024[[#This Row],[Actividad]],1)-1))</f>
        <v>19</v>
      </c>
      <c r="Y175" s="317">
        <f>MONTH(RP_2024[[#This Row],[FECHA RP]])</f>
        <v>8</v>
      </c>
      <c r="Z175" s="316" t="str">
        <f>IF(RP_2024[[#This Row],[FEC ANULACION]]="","",MONTH(RP_2024[[#This Row],[FEC ANULACION]]))</f>
        <v/>
      </c>
      <c r="AA175" s="317" t="s">
        <v>148</v>
      </c>
      <c r="AB175" s="317" t="s">
        <v>192</v>
      </c>
      <c r="AC175" s="317" t="str">
        <f>MID(RP_2024[[#This Row],[Elemento PEP]],11,2)</f>
        <v>07</v>
      </c>
    </row>
    <row r="176" spans="1:29">
      <c r="A176" s="318">
        <v>3296</v>
      </c>
      <c r="B176" s="319">
        <v>45505</v>
      </c>
      <c r="C176" s="320" t="s">
        <v>316</v>
      </c>
      <c r="D176" s="320" t="s">
        <v>285</v>
      </c>
      <c r="E176" s="318" t="s">
        <v>286</v>
      </c>
      <c r="F176" s="318">
        <v>3935</v>
      </c>
      <c r="G176" s="319">
        <v>45497</v>
      </c>
      <c r="H176" s="321">
        <v>6589446</v>
      </c>
      <c r="I176" s="321" t="s">
        <v>287</v>
      </c>
      <c r="J176" s="311">
        <v>570</v>
      </c>
      <c r="K176" s="321" t="s">
        <v>146</v>
      </c>
      <c r="L176" s="311" t="s">
        <v>147</v>
      </c>
      <c r="M176" s="322">
        <v>347971051</v>
      </c>
      <c r="N176" s="312">
        <v>0</v>
      </c>
      <c r="O176" s="319"/>
      <c r="P176" s="322">
        <v>347971051</v>
      </c>
      <c r="Q176" s="323"/>
      <c r="R176" s="321">
        <f>VALUE(LEFT(RP_2024[[#This Row],[OBJETO]],3))</f>
        <v>2</v>
      </c>
      <c r="S176" s="324">
        <v>242</v>
      </c>
      <c r="T176" s="321" t="str">
        <f>SUBSTITUTE(RP_2024[[#This Row],[CODIGO TIPO]],"-","")</f>
        <v>O232020200991122</v>
      </c>
      <c r="U176" s="317">
        <v>1905049</v>
      </c>
      <c r="V176" s="321">
        <f>VALUE(LEFT(RIGHT(RP_2024[[#This Row],[IMPUTACION PRESUPUESTAL]],6),3))</f>
        <v>105</v>
      </c>
      <c r="W176" s="317" t="s">
        <v>80</v>
      </c>
      <c r="X176" s="315">
        <f>VALUE(LEFT(RP_2024[[#This Row],[Actividad]],SEARCH(".",RP_2024[[#This Row],[Actividad]],1)-1))</f>
        <v>32</v>
      </c>
      <c r="Y176" s="317">
        <f>MONTH(RP_2024[[#This Row],[FECHA RP]])</f>
        <v>8</v>
      </c>
      <c r="Z176" s="316" t="str">
        <f>IF(RP_2024[[#This Row],[FEC ANULACION]]="","",MONTH(RP_2024[[#This Row],[FEC ANULACION]]))</f>
        <v/>
      </c>
      <c r="AA176" s="317" t="s">
        <v>148</v>
      </c>
      <c r="AB176" s="317" t="s">
        <v>165</v>
      </c>
      <c r="AC176" s="317" t="str">
        <f>MID(RP_2024[[#This Row],[Elemento PEP]],11,2)</f>
        <v>13</v>
      </c>
    </row>
    <row r="177" spans="1:29">
      <c r="A177" s="318">
        <v>3270</v>
      </c>
      <c r="B177" s="319">
        <v>45505</v>
      </c>
      <c r="C177" s="320" t="s">
        <v>317</v>
      </c>
      <c r="D177" s="320" t="s">
        <v>258</v>
      </c>
      <c r="E177" s="318" t="s">
        <v>259</v>
      </c>
      <c r="F177" s="318">
        <v>4029</v>
      </c>
      <c r="G177" s="319">
        <v>45498</v>
      </c>
      <c r="H177" s="321">
        <v>6587273</v>
      </c>
      <c r="I177" s="321" t="s">
        <v>260</v>
      </c>
      <c r="J177" s="311">
        <v>570</v>
      </c>
      <c r="K177" s="321" t="s">
        <v>146</v>
      </c>
      <c r="L177" s="311" t="s">
        <v>147</v>
      </c>
      <c r="M177" s="322">
        <v>186260535</v>
      </c>
      <c r="N177" s="312">
        <v>0</v>
      </c>
      <c r="O177" s="319"/>
      <c r="P177" s="322">
        <f>+RP_2024[[#This Row],[VALOR INICIAL]]-RP_2024[[#This Row],[VALOR ANULACION]]</f>
        <v>186260535</v>
      </c>
      <c r="Q177" s="323"/>
      <c r="R177" s="321">
        <f>VALUE(LEFT(RP_2024[[#This Row],[OBJETO]],3))</f>
        <v>3</v>
      </c>
      <c r="S177" s="324">
        <v>242</v>
      </c>
      <c r="T177" s="321" t="str">
        <f>SUBSTITUTE(RP_2024[[#This Row],[CODIGO TIPO]],"-","")</f>
        <v>O232020200991122</v>
      </c>
      <c r="U177" s="317">
        <v>1905049</v>
      </c>
      <c r="V177" s="321">
        <f>VALUE(LEFT(RIGHT(RP_2024[[#This Row],[IMPUTACION PRESUPUESTAL]],6),3))</f>
        <v>143</v>
      </c>
      <c r="W177" s="317" t="s">
        <v>97</v>
      </c>
      <c r="X177" s="315">
        <f>VALUE(LEFT(RP_2024[[#This Row],[Actividad]],SEARCH(".",RP_2024[[#This Row],[Actividad]],1)-1))</f>
        <v>40</v>
      </c>
      <c r="Y177" s="317">
        <f>MONTH(RP_2024[[#This Row],[FECHA RP]])</f>
        <v>8</v>
      </c>
      <c r="Z177" s="316" t="str">
        <f>IF(RP_2024[[#This Row],[FEC ANULACION]]="","",MONTH(RP_2024[[#This Row],[FEC ANULACION]]))</f>
        <v/>
      </c>
      <c r="AA177" s="317" t="s">
        <v>148</v>
      </c>
      <c r="AB177" s="317" t="s">
        <v>165</v>
      </c>
      <c r="AC177" s="317" t="str">
        <f>MID(RP_2024[[#This Row],[Elemento PEP]],11,2)</f>
        <v>13</v>
      </c>
    </row>
    <row r="178" spans="1:29">
      <c r="A178" s="318">
        <v>3296</v>
      </c>
      <c r="B178" s="319">
        <v>45505</v>
      </c>
      <c r="C178" s="320" t="s">
        <v>316</v>
      </c>
      <c r="D178" s="320" t="s">
        <v>285</v>
      </c>
      <c r="E178" s="318" t="s">
        <v>286</v>
      </c>
      <c r="F178" s="318">
        <v>3935</v>
      </c>
      <c r="G178" s="319">
        <v>45497</v>
      </c>
      <c r="H178" s="321">
        <v>6589446</v>
      </c>
      <c r="I178" s="321" t="s">
        <v>287</v>
      </c>
      <c r="J178" s="311">
        <v>570</v>
      </c>
      <c r="K178" s="321" t="s">
        <v>146</v>
      </c>
      <c r="L178" s="311" t="s">
        <v>147</v>
      </c>
      <c r="M178" s="322">
        <v>57706031</v>
      </c>
      <c r="N178" s="312">
        <v>0</v>
      </c>
      <c r="O178" s="319"/>
      <c r="P178" s="322">
        <v>57706031</v>
      </c>
      <c r="Q178" s="323"/>
      <c r="R178" s="321">
        <f>VALUE(LEFT(RP_2024[[#This Row],[OBJETO]],3))</f>
        <v>2</v>
      </c>
      <c r="S178" s="324">
        <v>242</v>
      </c>
      <c r="T178" s="321" t="str">
        <f>SUBSTITUTE(RP_2024[[#This Row],[CODIGO TIPO]],"-","")</f>
        <v>O232020200991122</v>
      </c>
      <c r="U178" s="317">
        <v>1905049</v>
      </c>
      <c r="V178" s="321">
        <f>VALUE(LEFT(RIGHT(RP_2024[[#This Row],[IMPUTACION PRESUPUESTAL]],6),3))</f>
        <v>105</v>
      </c>
      <c r="W178" s="317" t="s">
        <v>81</v>
      </c>
      <c r="X178" s="315">
        <f>VALUE(LEFT(RP_2024[[#This Row],[Actividad]],SEARCH(".",RP_2024[[#This Row],[Actividad]],1)-1))</f>
        <v>32</v>
      </c>
      <c r="Y178" s="317">
        <f>MONTH(RP_2024[[#This Row],[FECHA RP]])</f>
        <v>8</v>
      </c>
      <c r="Z178" s="316" t="str">
        <f>IF(RP_2024[[#This Row],[FEC ANULACION]]="","",MONTH(RP_2024[[#This Row],[FEC ANULACION]]))</f>
        <v/>
      </c>
      <c r="AA178" s="317" t="s">
        <v>148</v>
      </c>
      <c r="AB178" s="317" t="s">
        <v>165</v>
      </c>
      <c r="AC178" s="317" t="str">
        <f>MID(RP_2024[[#This Row],[Elemento PEP]],11,2)</f>
        <v>13</v>
      </c>
    </row>
    <row r="179" spans="1:29">
      <c r="A179" s="318">
        <v>3296</v>
      </c>
      <c r="B179" s="319">
        <v>45505</v>
      </c>
      <c r="C179" s="320" t="s">
        <v>316</v>
      </c>
      <c r="D179" s="320" t="s">
        <v>285</v>
      </c>
      <c r="E179" s="318" t="s">
        <v>286</v>
      </c>
      <c r="F179" s="318">
        <v>3935</v>
      </c>
      <c r="G179" s="319">
        <v>45497</v>
      </c>
      <c r="H179" s="321">
        <v>6589446</v>
      </c>
      <c r="I179" s="321" t="s">
        <v>287</v>
      </c>
      <c r="J179" s="311">
        <v>570</v>
      </c>
      <c r="K179" s="321" t="s">
        <v>146</v>
      </c>
      <c r="L179" s="311" t="s">
        <v>147</v>
      </c>
      <c r="M179" s="322">
        <v>327000737</v>
      </c>
      <c r="N179" s="312">
        <v>0</v>
      </c>
      <c r="O179" s="319"/>
      <c r="P179" s="322">
        <v>327000737</v>
      </c>
      <c r="Q179" s="323"/>
      <c r="R179" s="321">
        <f>VALUE(LEFT(RP_2024[[#This Row],[OBJETO]],3))</f>
        <v>2</v>
      </c>
      <c r="S179" s="324">
        <v>242</v>
      </c>
      <c r="T179" s="321" t="str">
        <f>SUBSTITUTE(RP_2024[[#This Row],[CODIGO TIPO]],"-","")</f>
        <v>O232020200991122</v>
      </c>
      <c r="U179" s="317">
        <v>1905049</v>
      </c>
      <c r="V179" s="321">
        <f>VALUE(LEFT(RIGHT(RP_2024[[#This Row],[IMPUTACION PRESUPUESTAL]],6),3))</f>
        <v>105</v>
      </c>
      <c r="W179" s="317" t="s">
        <v>82</v>
      </c>
      <c r="X179" s="315">
        <f>VALUE(LEFT(RP_2024[[#This Row],[Actividad]],SEARCH(".",RP_2024[[#This Row],[Actividad]],1)-1))</f>
        <v>32</v>
      </c>
      <c r="Y179" s="317">
        <f>MONTH(RP_2024[[#This Row],[FECHA RP]])</f>
        <v>8</v>
      </c>
      <c r="Z179" s="316" t="str">
        <f>IF(RP_2024[[#This Row],[FEC ANULACION]]="","",MONTH(RP_2024[[#This Row],[FEC ANULACION]]))</f>
        <v/>
      </c>
      <c r="AA179" s="317" t="s">
        <v>148</v>
      </c>
      <c r="AB179" s="317" t="s">
        <v>165</v>
      </c>
      <c r="AC179" s="317" t="str">
        <f>MID(RP_2024[[#This Row],[Elemento PEP]],11,2)</f>
        <v>13</v>
      </c>
    </row>
    <row r="180" spans="1:29">
      <c r="A180" s="318">
        <v>3273</v>
      </c>
      <c r="B180" s="319">
        <v>45505</v>
      </c>
      <c r="C180" s="320" t="s">
        <v>318</v>
      </c>
      <c r="D180" s="320" t="s">
        <v>258</v>
      </c>
      <c r="E180" s="318" t="s">
        <v>259</v>
      </c>
      <c r="F180" s="318">
        <v>4428</v>
      </c>
      <c r="G180" s="319">
        <v>45501</v>
      </c>
      <c r="H180" s="321">
        <v>6587273</v>
      </c>
      <c r="I180" s="321" t="s">
        <v>260</v>
      </c>
      <c r="J180" s="311">
        <v>570</v>
      </c>
      <c r="K180" s="321" t="s">
        <v>146</v>
      </c>
      <c r="L180" s="311" t="s">
        <v>147</v>
      </c>
      <c r="M180" s="322">
        <v>9082112</v>
      </c>
      <c r="N180" s="312">
        <v>0</v>
      </c>
      <c r="O180" s="319"/>
      <c r="P180" s="322">
        <f>+RP_2024[[#This Row],[VALOR INICIAL]]-RP_2024[[#This Row],[VALOR ANULACION]]</f>
        <v>9082112</v>
      </c>
      <c r="Q180" s="323"/>
      <c r="R180" s="321">
        <f>VALUE(LEFT(RP_2024[[#This Row],[OBJETO]],3))</f>
        <v>3</v>
      </c>
      <c r="S180" s="324">
        <v>242</v>
      </c>
      <c r="T180" s="321" t="str">
        <f>SUBSTITUTE(RP_2024[[#This Row],[CODIGO TIPO]],"-","")</f>
        <v>O232020200991122</v>
      </c>
      <c r="U180" s="317">
        <v>1905049</v>
      </c>
      <c r="V180" s="321">
        <f>VALUE(LEFT(RIGHT(RP_2024[[#This Row],[IMPUTACION PRESUPUESTAL]],6),3))</f>
        <v>212</v>
      </c>
      <c r="W180" s="317" t="s">
        <v>102</v>
      </c>
      <c r="X180" s="315">
        <f>VALUE(LEFT(RP_2024[[#This Row],[Actividad]],SEARCH(".",RP_2024[[#This Row],[Actividad]],1)-1))</f>
        <v>42</v>
      </c>
      <c r="Y180" s="317">
        <f>MONTH(RP_2024[[#This Row],[FECHA RP]])</f>
        <v>8</v>
      </c>
      <c r="Z180" s="316" t="str">
        <f>IF(RP_2024[[#This Row],[FEC ANULACION]]="","",MONTH(RP_2024[[#This Row],[FEC ANULACION]]))</f>
        <v/>
      </c>
      <c r="AA180" s="317" t="s">
        <v>148</v>
      </c>
      <c r="AB180" s="317" t="s">
        <v>165</v>
      </c>
      <c r="AC180" s="317" t="str">
        <f>MID(RP_2024[[#This Row],[Elemento PEP]],11,2)</f>
        <v>13</v>
      </c>
    </row>
    <row r="181" spans="1:29">
      <c r="A181" s="318">
        <v>3274</v>
      </c>
      <c r="B181" s="319">
        <v>45505</v>
      </c>
      <c r="C181" s="320" t="s">
        <v>319</v>
      </c>
      <c r="D181" s="320" t="s">
        <v>258</v>
      </c>
      <c r="E181" s="318" t="s">
        <v>259</v>
      </c>
      <c r="F181" s="318">
        <v>4427</v>
      </c>
      <c r="G181" s="319">
        <v>45501</v>
      </c>
      <c r="H181" s="321">
        <v>6587273</v>
      </c>
      <c r="I181" s="321" t="s">
        <v>260</v>
      </c>
      <c r="J181" s="311">
        <v>570</v>
      </c>
      <c r="K181" s="321" t="s">
        <v>146</v>
      </c>
      <c r="L181" s="311" t="s">
        <v>147</v>
      </c>
      <c r="M181" s="322">
        <v>1104433976</v>
      </c>
      <c r="N181" s="312">
        <v>0</v>
      </c>
      <c r="O181" s="319"/>
      <c r="P181" s="322">
        <f>+RP_2024[[#This Row],[VALOR INICIAL]]-RP_2024[[#This Row],[VALOR ANULACION]]</f>
        <v>1104433976</v>
      </c>
      <c r="Q181" s="323"/>
      <c r="R181" s="321">
        <f>VALUE(LEFT(RP_2024[[#This Row],[OBJETO]],3))</f>
        <v>3</v>
      </c>
      <c r="S181" s="324">
        <v>242</v>
      </c>
      <c r="T181" s="321" t="str">
        <f>SUBSTITUTE(RP_2024[[#This Row],[CODIGO TIPO]],"-","")</f>
        <v>O232020200991122</v>
      </c>
      <c r="U181" s="317">
        <v>1905049</v>
      </c>
      <c r="V181" s="321">
        <f>VALUE(LEFT(RIGHT(RP_2024[[#This Row],[IMPUTACION PRESUPUESTAL]],6),3))</f>
        <v>97</v>
      </c>
      <c r="W181" s="317" t="s">
        <v>105</v>
      </c>
      <c r="X181" s="315">
        <f>VALUE(LEFT(RP_2024[[#This Row],[Actividad]],SEARCH(".",RP_2024[[#This Row],[Actividad]],1)-1))</f>
        <v>44</v>
      </c>
      <c r="Y181" s="317">
        <f>MONTH(RP_2024[[#This Row],[FECHA RP]])</f>
        <v>8</v>
      </c>
      <c r="Z181" s="316" t="str">
        <f>IF(RP_2024[[#This Row],[FEC ANULACION]]="","",MONTH(RP_2024[[#This Row],[FEC ANULACION]]))</f>
        <v/>
      </c>
      <c r="AA181" s="317" t="s">
        <v>148</v>
      </c>
      <c r="AB181" s="317" t="s">
        <v>158</v>
      </c>
      <c r="AC181" s="317" t="str">
        <f>MID(RP_2024[[#This Row],[Elemento PEP]],11,2)</f>
        <v>11</v>
      </c>
    </row>
    <row r="182" spans="1:29">
      <c r="A182" s="318">
        <v>3275</v>
      </c>
      <c r="B182" s="319">
        <v>45505</v>
      </c>
      <c r="C182" s="320" t="s">
        <v>320</v>
      </c>
      <c r="D182" s="320" t="s">
        <v>258</v>
      </c>
      <c r="E182" s="318" t="s">
        <v>259</v>
      </c>
      <c r="F182" s="318">
        <v>4429</v>
      </c>
      <c r="G182" s="319">
        <v>45501</v>
      </c>
      <c r="H182" s="321">
        <v>6587273</v>
      </c>
      <c r="I182" s="321" t="s">
        <v>260</v>
      </c>
      <c r="J182" s="311">
        <v>570</v>
      </c>
      <c r="K182" s="321" t="s">
        <v>146</v>
      </c>
      <c r="L182" s="311" t="s">
        <v>147</v>
      </c>
      <c r="M182" s="322">
        <v>42068659</v>
      </c>
      <c r="N182" s="312">
        <v>0</v>
      </c>
      <c r="O182" s="319"/>
      <c r="P182" s="322">
        <f>+RP_2024[[#This Row],[VALOR INICIAL]]-RP_2024[[#This Row],[VALOR ANULACION]]</f>
        <v>42068659</v>
      </c>
      <c r="Q182" s="323"/>
      <c r="R182" s="321">
        <f>VALUE(LEFT(RP_2024[[#This Row],[OBJETO]],3))</f>
        <v>3</v>
      </c>
      <c r="S182" s="324">
        <v>242</v>
      </c>
      <c r="T182" s="321" t="str">
        <f>SUBSTITUTE(RP_2024[[#This Row],[CODIGO TIPO]],"-","")</f>
        <v>O232020200991122</v>
      </c>
      <c r="U182" s="317">
        <v>1905049</v>
      </c>
      <c r="V182" s="321">
        <f>VALUE(LEFT(RIGHT(RP_2024[[#This Row],[IMPUTACION PRESUPUESTAL]],6),3))</f>
        <v>146</v>
      </c>
      <c r="W182" s="317" t="s">
        <v>103</v>
      </c>
      <c r="X182" s="315">
        <f>VALUE(LEFT(RP_2024[[#This Row],[Actividad]],SEARCH(".",RP_2024[[#This Row],[Actividad]],1)-1))</f>
        <v>43</v>
      </c>
      <c r="Y182" s="317">
        <f>MONTH(RP_2024[[#This Row],[FECHA RP]])</f>
        <v>8</v>
      </c>
      <c r="Z182" s="316" t="str">
        <f>IF(RP_2024[[#This Row],[FEC ANULACION]]="","",MONTH(RP_2024[[#This Row],[FEC ANULACION]]))</f>
        <v/>
      </c>
      <c r="AA182" s="317" t="s">
        <v>148</v>
      </c>
      <c r="AB182" s="317" t="s">
        <v>165</v>
      </c>
      <c r="AC182" s="317" t="str">
        <f>MID(RP_2024[[#This Row],[Elemento PEP]],11,2)</f>
        <v>13</v>
      </c>
    </row>
    <row r="183" spans="1:29">
      <c r="A183" s="318">
        <v>3276</v>
      </c>
      <c r="B183" s="319">
        <v>45505</v>
      </c>
      <c r="C183" s="320" t="s">
        <v>321</v>
      </c>
      <c r="D183" s="320" t="s">
        <v>258</v>
      </c>
      <c r="E183" s="318" t="s">
        <v>259</v>
      </c>
      <c r="F183" s="318">
        <v>4431</v>
      </c>
      <c r="G183" s="319">
        <v>45501</v>
      </c>
      <c r="H183" s="321">
        <v>6587273</v>
      </c>
      <c r="I183" s="321" t="s">
        <v>260</v>
      </c>
      <c r="J183" s="311">
        <v>570</v>
      </c>
      <c r="K183" s="321" t="s">
        <v>146</v>
      </c>
      <c r="L183" s="311" t="s">
        <v>147</v>
      </c>
      <c r="M183" s="322">
        <v>527036214</v>
      </c>
      <c r="N183" s="312">
        <v>0</v>
      </c>
      <c r="O183" s="319"/>
      <c r="P183" s="322">
        <f>+RP_2024[[#This Row],[VALOR INICIAL]]-RP_2024[[#This Row],[VALOR ANULACION]]</f>
        <v>527036214</v>
      </c>
      <c r="Q183" s="323"/>
      <c r="R183" s="321">
        <f>VALUE(LEFT(RP_2024[[#This Row],[OBJETO]],3))</f>
        <v>3</v>
      </c>
      <c r="S183" s="324">
        <v>242</v>
      </c>
      <c r="T183" s="321" t="str">
        <f>SUBSTITUTE(RP_2024[[#This Row],[CODIGO TIPO]],"-","")</f>
        <v>O232020200991122</v>
      </c>
      <c r="U183" s="317">
        <v>1905049</v>
      </c>
      <c r="V183" s="321">
        <f>VALUE(LEFT(RIGHT(RP_2024[[#This Row],[IMPUTACION PRESUPUESTAL]],6),3))</f>
        <v>115</v>
      </c>
      <c r="W183" s="317" t="s">
        <v>84</v>
      </c>
      <c r="X183" s="315">
        <f>VALUE(LEFT(RP_2024[[#This Row],[Actividad]],SEARCH(".",RP_2024[[#This Row],[Actividad]],1)-1))</f>
        <v>33</v>
      </c>
      <c r="Y183" s="317">
        <f>MONTH(RP_2024[[#This Row],[FECHA RP]])</f>
        <v>8</v>
      </c>
      <c r="Z183" s="316" t="str">
        <f>IF(RP_2024[[#This Row],[FEC ANULACION]]="","",MONTH(RP_2024[[#This Row],[FEC ANULACION]]))</f>
        <v/>
      </c>
      <c r="AA183" s="317" t="s">
        <v>148</v>
      </c>
      <c r="AB183" s="317" t="s">
        <v>156</v>
      </c>
      <c r="AC183" s="317" t="str">
        <f>MID(RP_2024[[#This Row],[Elemento PEP]],11,2)</f>
        <v>06</v>
      </c>
    </row>
    <row r="184" spans="1:29">
      <c r="A184" s="318">
        <v>3292</v>
      </c>
      <c r="B184" s="319">
        <v>45505</v>
      </c>
      <c r="C184" s="320" t="s">
        <v>322</v>
      </c>
      <c r="D184" s="320" t="s">
        <v>285</v>
      </c>
      <c r="E184" s="318" t="s">
        <v>286</v>
      </c>
      <c r="F184" s="318">
        <v>3936</v>
      </c>
      <c r="G184" s="319">
        <v>45497</v>
      </c>
      <c r="H184" s="321">
        <v>6589446</v>
      </c>
      <c r="I184" s="321" t="s">
        <v>287</v>
      </c>
      <c r="J184" s="311">
        <v>570</v>
      </c>
      <c r="K184" s="321" t="s">
        <v>146</v>
      </c>
      <c r="L184" s="311" t="s">
        <v>147</v>
      </c>
      <c r="M184" s="322">
        <v>79195396</v>
      </c>
      <c r="N184" s="312">
        <v>0</v>
      </c>
      <c r="O184" s="319"/>
      <c r="P184" s="322">
        <f>+RP_2024[[#This Row],[VALOR INICIAL]]-RP_2024[[#This Row],[VALOR ANULACION]]</f>
        <v>79195396</v>
      </c>
      <c r="Q184" s="323"/>
      <c r="R184" s="321">
        <f>VALUE(LEFT(RP_2024[[#This Row],[OBJETO]],3))</f>
        <v>2</v>
      </c>
      <c r="S184" s="324">
        <v>242</v>
      </c>
      <c r="T184" s="321" t="str">
        <f>SUBSTITUTE(RP_2024[[#This Row],[CODIGO TIPO]],"-","")</f>
        <v>O232020200991122</v>
      </c>
      <c r="U184" s="317">
        <v>1905049</v>
      </c>
      <c r="V184" s="321">
        <f>VALUE(LEFT(RIGHT(RP_2024[[#This Row],[IMPUTACION PRESUPUESTAL]],6),3))</f>
        <v>110</v>
      </c>
      <c r="W184" s="317" t="s">
        <v>88</v>
      </c>
      <c r="X184" s="315">
        <f>VALUE(LEFT(RP_2024[[#This Row],[Actividad]],SEARCH(".",RP_2024[[#This Row],[Actividad]],1)-1))</f>
        <v>36</v>
      </c>
      <c r="Y184" s="317">
        <f>MONTH(RP_2024[[#This Row],[FECHA RP]])</f>
        <v>8</v>
      </c>
      <c r="Z184" s="316" t="str">
        <f>IF(RP_2024[[#This Row],[FEC ANULACION]]="","",MONTH(RP_2024[[#This Row],[FEC ANULACION]]))</f>
        <v/>
      </c>
      <c r="AA184" s="317" t="s">
        <v>148</v>
      </c>
      <c r="AB184" s="317" t="s">
        <v>185</v>
      </c>
      <c r="AC184" s="317" t="str">
        <f>MID(RP_2024[[#This Row],[Elemento PEP]],11,2)</f>
        <v>03</v>
      </c>
    </row>
    <row r="185" spans="1:29">
      <c r="A185" s="318">
        <v>3278</v>
      </c>
      <c r="B185" s="319">
        <v>45505</v>
      </c>
      <c r="C185" s="320" t="s">
        <v>318</v>
      </c>
      <c r="D185" s="320" t="s">
        <v>258</v>
      </c>
      <c r="E185" s="318" t="s">
        <v>259</v>
      </c>
      <c r="F185" s="318">
        <v>4430</v>
      </c>
      <c r="G185" s="319">
        <v>45501</v>
      </c>
      <c r="H185" s="321">
        <v>6587273</v>
      </c>
      <c r="I185" s="321" t="s">
        <v>260</v>
      </c>
      <c r="J185" s="311">
        <v>570</v>
      </c>
      <c r="K185" s="321" t="s">
        <v>146</v>
      </c>
      <c r="L185" s="311" t="s">
        <v>147</v>
      </c>
      <c r="M185" s="322">
        <v>887618993</v>
      </c>
      <c r="N185" s="312">
        <v>0</v>
      </c>
      <c r="O185" s="319"/>
      <c r="P185" s="322">
        <f>+RP_2024[[#This Row],[VALOR INICIAL]]-RP_2024[[#This Row],[VALOR ANULACION]]</f>
        <v>887618993</v>
      </c>
      <c r="Q185" s="323"/>
      <c r="R185" s="321">
        <f>VALUE(LEFT(RP_2024[[#This Row],[OBJETO]],3))</f>
        <v>3</v>
      </c>
      <c r="S185" s="324">
        <v>242</v>
      </c>
      <c r="T185" s="321" t="str">
        <f>SUBSTITUTE(RP_2024[[#This Row],[CODIGO TIPO]],"-","")</f>
        <v>O232020200991122</v>
      </c>
      <c r="U185" s="317">
        <v>1905049</v>
      </c>
      <c r="V185" s="321">
        <f>VALUE(LEFT(RIGHT(RP_2024[[#This Row],[IMPUTACION PRESUPUESTAL]],6),3))</f>
        <v>212</v>
      </c>
      <c r="W185" s="317" t="s">
        <v>104</v>
      </c>
      <c r="X185" s="315">
        <f>VALUE(LEFT(RP_2024[[#This Row],[Actividad]],SEARCH(".",RP_2024[[#This Row],[Actividad]],1)-1))</f>
        <v>43</v>
      </c>
      <c r="Y185" s="317">
        <f>MONTH(RP_2024[[#This Row],[FECHA RP]])</f>
        <v>8</v>
      </c>
      <c r="Z185" s="316" t="str">
        <f>IF(RP_2024[[#This Row],[FEC ANULACION]]="","",MONTH(RP_2024[[#This Row],[FEC ANULACION]]))</f>
        <v/>
      </c>
      <c r="AA185" s="317" t="s">
        <v>148</v>
      </c>
      <c r="AB185" s="317" t="s">
        <v>165</v>
      </c>
      <c r="AC185" s="317" t="str">
        <f>MID(RP_2024[[#This Row],[Elemento PEP]],11,2)</f>
        <v>13</v>
      </c>
    </row>
    <row r="186" spans="1:29">
      <c r="A186" s="318">
        <v>3279</v>
      </c>
      <c r="B186" s="319">
        <v>45505</v>
      </c>
      <c r="C186" s="320" t="s">
        <v>323</v>
      </c>
      <c r="D186" s="320" t="s">
        <v>258</v>
      </c>
      <c r="E186" s="318" t="s">
        <v>259</v>
      </c>
      <c r="F186" s="318">
        <v>4432</v>
      </c>
      <c r="G186" s="319">
        <v>45501</v>
      </c>
      <c r="H186" s="321">
        <v>6587273</v>
      </c>
      <c r="I186" s="321" t="s">
        <v>260</v>
      </c>
      <c r="J186" s="311">
        <v>570</v>
      </c>
      <c r="K186" s="321" t="s">
        <v>146</v>
      </c>
      <c r="L186" s="311" t="s">
        <v>147</v>
      </c>
      <c r="M186" s="322">
        <v>26613995</v>
      </c>
      <c r="N186" s="312">
        <v>0</v>
      </c>
      <c r="O186" s="319"/>
      <c r="P186" s="322">
        <f>+RP_2024[[#This Row],[VALOR INICIAL]]-RP_2024[[#This Row],[VALOR ANULACION]]</f>
        <v>26613995</v>
      </c>
      <c r="Q186" s="323"/>
      <c r="R186" s="321">
        <f>VALUE(LEFT(RP_2024[[#This Row],[OBJETO]],3))</f>
        <v>3</v>
      </c>
      <c r="S186" s="324">
        <v>242</v>
      </c>
      <c r="T186" s="321" t="str">
        <f>SUBSTITUTE(RP_2024[[#This Row],[CODIGO TIPO]],"-","")</f>
        <v>O232020200991122</v>
      </c>
      <c r="U186" s="317">
        <v>1905049</v>
      </c>
      <c r="V186" s="321">
        <f>VALUE(LEFT(RIGHT(RP_2024[[#This Row],[IMPUTACION PRESUPUESTAL]],6),3))</f>
        <v>211</v>
      </c>
      <c r="W186" s="317" t="s">
        <v>98</v>
      </c>
      <c r="X186" s="315">
        <f>VALUE(LEFT(RP_2024[[#This Row],[Actividad]],SEARCH(".",RP_2024[[#This Row],[Actividad]],1)-1))</f>
        <v>41</v>
      </c>
      <c r="Y186" s="317">
        <f>MONTH(RP_2024[[#This Row],[FECHA RP]])</f>
        <v>8</v>
      </c>
      <c r="Z186" s="316" t="str">
        <f>IF(RP_2024[[#This Row],[FEC ANULACION]]="","",MONTH(RP_2024[[#This Row],[FEC ANULACION]]))</f>
        <v/>
      </c>
      <c r="AA186" s="317" t="s">
        <v>148</v>
      </c>
      <c r="AB186" s="317" t="s">
        <v>167</v>
      </c>
      <c r="AC186" s="317" t="str">
        <f>MID(RP_2024[[#This Row],[Elemento PEP]],11,2)</f>
        <v>09</v>
      </c>
    </row>
    <row r="187" spans="1:29">
      <c r="A187" s="318">
        <v>3279</v>
      </c>
      <c r="B187" s="319">
        <v>45505</v>
      </c>
      <c r="C187" s="320" t="s">
        <v>323</v>
      </c>
      <c r="D187" s="320" t="s">
        <v>258</v>
      </c>
      <c r="E187" s="318" t="s">
        <v>259</v>
      </c>
      <c r="F187" s="318">
        <v>4432</v>
      </c>
      <c r="G187" s="319">
        <v>45501</v>
      </c>
      <c r="H187" s="321">
        <v>6587273</v>
      </c>
      <c r="I187" s="321" t="s">
        <v>260</v>
      </c>
      <c r="J187" s="311">
        <v>570</v>
      </c>
      <c r="K187" s="321" t="s">
        <v>146</v>
      </c>
      <c r="L187" s="311" t="s">
        <v>147</v>
      </c>
      <c r="M187" s="322">
        <v>153026472</v>
      </c>
      <c r="N187" s="312">
        <v>0</v>
      </c>
      <c r="O187" s="319"/>
      <c r="P187" s="322">
        <f>+RP_2024[[#This Row],[VALOR INICIAL]]-RP_2024[[#This Row],[VALOR ANULACION]]</f>
        <v>153026472</v>
      </c>
      <c r="Q187" s="323"/>
      <c r="R187" s="321">
        <f>VALUE(LEFT(RP_2024[[#This Row],[OBJETO]],3))</f>
        <v>3</v>
      </c>
      <c r="S187" s="324">
        <v>242</v>
      </c>
      <c r="T187" s="321" t="str">
        <f>SUBSTITUTE(RP_2024[[#This Row],[CODIGO TIPO]],"-","")</f>
        <v>O232020200991122</v>
      </c>
      <c r="U187" s="317">
        <v>1905049</v>
      </c>
      <c r="V187" s="321">
        <f>VALUE(LEFT(RIGHT(RP_2024[[#This Row],[IMPUTACION PRESUPUESTAL]],6),3))</f>
        <v>211</v>
      </c>
      <c r="W187" s="317" t="s">
        <v>100</v>
      </c>
      <c r="X187" s="315">
        <f>VALUE(LEFT(RP_2024[[#This Row],[Actividad]],SEARCH(".",RP_2024[[#This Row],[Actividad]],1)-1))</f>
        <v>41</v>
      </c>
      <c r="Y187" s="317">
        <f>MONTH(RP_2024[[#This Row],[FECHA RP]])</f>
        <v>8</v>
      </c>
      <c r="Z187" s="316" t="str">
        <f>IF(RP_2024[[#This Row],[FEC ANULACION]]="","",MONTH(RP_2024[[#This Row],[FEC ANULACION]]))</f>
        <v/>
      </c>
      <c r="AA187" s="317" t="s">
        <v>148</v>
      </c>
      <c r="AB187" s="317" t="s">
        <v>167</v>
      </c>
      <c r="AC187" s="317" t="str">
        <f>MID(RP_2024[[#This Row],[Elemento PEP]],11,2)</f>
        <v>09</v>
      </c>
    </row>
    <row r="188" spans="1:29">
      <c r="A188" s="318">
        <v>3280</v>
      </c>
      <c r="B188" s="319">
        <v>45505</v>
      </c>
      <c r="C188" s="320" t="s">
        <v>319</v>
      </c>
      <c r="D188" s="320" t="s">
        <v>258</v>
      </c>
      <c r="E188" s="318" t="s">
        <v>259</v>
      </c>
      <c r="F188" s="318">
        <v>4433</v>
      </c>
      <c r="G188" s="319">
        <v>45501</v>
      </c>
      <c r="H188" s="321">
        <v>6587273</v>
      </c>
      <c r="I188" s="321" t="s">
        <v>260</v>
      </c>
      <c r="J188" s="311">
        <v>570</v>
      </c>
      <c r="K188" s="321" t="s">
        <v>146</v>
      </c>
      <c r="L188" s="311" t="s">
        <v>147</v>
      </c>
      <c r="M188" s="322">
        <v>68914992</v>
      </c>
      <c r="N188" s="312">
        <v>0</v>
      </c>
      <c r="O188" s="319"/>
      <c r="P188" s="322">
        <f>+RP_2024[[#This Row],[VALOR INICIAL]]-RP_2024[[#This Row],[VALOR ANULACION]]</f>
        <v>68914992</v>
      </c>
      <c r="Q188" s="323"/>
      <c r="R188" s="321">
        <f>VALUE(LEFT(RP_2024[[#This Row],[OBJETO]],3))</f>
        <v>3</v>
      </c>
      <c r="S188" s="324">
        <v>242</v>
      </c>
      <c r="T188" s="321" t="str">
        <f>SUBSTITUTE(RP_2024[[#This Row],[CODIGO TIPO]],"-","")</f>
        <v>O232020200991122</v>
      </c>
      <c r="U188" s="317">
        <v>1905049</v>
      </c>
      <c r="V188" s="321">
        <f>VALUE(LEFT(RIGHT(RP_2024[[#This Row],[IMPUTACION PRESUPUESTAL]],6),3))</f>
        <v>97</v>
      </c>
      <c r="W188" s="317" t="s">
        <v>101</v>
      </c>
      <c r="X188" s="315">
        <f>VALUE(LEFT(RP_2024[[#This Row],[Actividad]],SEARCH(".",RP_2024[[#This Row],[Actividad]],1)-1))</f>
        <v>42</v>
      </c>
      <c r="Y188" s="317">
        <f>MONTH(RP_2024[[#This Row],[FECHA RP]])</f>
        <v>8</v>
      </c>
      <c r="Z188" s="316" t="str">
        <f>IF(RP_2024[[#This Row],[FEC ANULACION]]="","",MONTH(RP_2024[[#This Row],[FEC ANULACION]]))</f>
        <v/>
      </c>
      <c r="AA188" s="317" t="s">
        <v>148</v>
      </c>
      <c r="AB188" s="317" t="s">
        <v>158</v>
      </c>
      <c r="AC188" s="317" t="str">
        <f>MID(RP_2024[[#This Row],[Elemento PEP]],11,2)</f>
        <v>11</v>
      </c>
    </row>
    <row r="189" spans="1:29">
      <c r="A189" s="318">
        <v>3281</v>
      </c>
      <c r="B189" s="319">
        <v>45505</v>
      </c>
      <c r="C189" s="320" t="s">
        <v>324</v>
      </c>
      <c r="D189" s="320" t="s">
        <v>258</v>
      </c>
      <c r="E189" s="318" t="s">
        <v>259</v>
      </c>
      <c r="F189" s="318">
        <v>4435</v>
      </c>
      <c r="G189" s="319">
        <v>45501</v>
      </c>
      <c r="H189" s="321">
        <v>6587273</v>
      </c>
      <c r="I189" s="321" t="s">
        <v>260</v>
      </c>
      <c r="J189" s="311">
        <v>570</v>
      </c>
      <c r="K189" s="321" t="s">
        <v>146</v>
      </c>
      <c r="L189" s="311" t="s">
        <v>147</v>
      </c>
      <c r="M189" s="322">
        <v>363750311</v>
      </c>
      <c r="N189" s="312">
        <v>0</v>
      </c>
      <c r="O189" s="319"/>
      <c r="P189" s="322">
        <f>+RP_2024[[#This Row],[VALOR INICIAL]]-RP_2024[[#This Row],[VALOR ANULACION]]</f>
        <v>363750311</v>
      </c>
      <c r="Q189" s="323"/>
      <c r="R189" s="321">
        <f>VALUE(LEFT(RP_2024[[#This Row],[OBJETO]],3))</f>
        <v>3</v>
      </c>
      <c r="S189" s="324">
        <v>242</v>
      </c>
      <c r="T189" s="321" t="str">
        <f>SUBSTITUTE(RP_2024[[#This Row],[CODIGO TIPO]],"-","")</f>
        <v>O232020200991122</v>
      </c>
      <c r="U189" s="317">
        <v>1905054</v>
      </c>
      <c r="V189" s="321">
        <f>VALUE(LEFT(RIGHT(RP_2024[[#This Row],[IMPUTACION PRESUPUESTAL]],6),3))</f>
        <v>103</v>
      </c>
      <c r="W189" s="317" t="s">
        <v>43</v>
      </c>
      <c r="X189" s="315">
        <f>VALUE(LEFT(RP_2024[[#This Row],[Actividad]],SEARCH(".",RP_2024[[#This Row],[Actividad]],1)-1))</f>
        <v>3</v>
      </c>
      <c r="Y189" s="317">
        <f>MONTH(RP_2024[[#This Row],[FECHA RP]])</f>
        <v>8</v>
      </c>
      <c r="Z189" s="316" t="str">
        <f>IF(RP_2024[[#This Row],[FEC ANULACION]]="","",MONTH(RP_2024[[#This Row],[FEC ANULACION]]))</f>
        <v/>
      </c>
      <c r="AA189" s="317" t="s">
        <v>148</v>
      </c>
      <c r="AB189" s="317" t="s">
        <v>154</v>
      </c>
      <c r="AC189" s="317" t="str">
        <f>MID(RP_2024[[#This Row],[Elemento PEP]],11,2)</f>
        <v>13</v>
      </c>
    </row>
    <row r="190" spans="1:29">
      <c r="A190" s="318">
        <v>3281</v>
      </c>
      <c r="B190" s="319">
        <v>45505</v>
      </c>
      <c r="C190" s="320" t="s">
        <v>324</v>
      </c>
      <c r="D190" s="320" t="s">
        <v>258</v>
      </c>
      <c r="E190" s="318" t="s">
        <v>259</v>
      </c>
      <c r="F190" s="318">
        <v>4435</v>
      </c>
      <c r="G190" s="319">
        <v>45501</v>
      </c>
      <c r="H190" s="321">
        <v>6587273</v>
      </c>
      <c r="I190" s="321" t="s">
        <v>260</v>
      </c>
      <c r="J190" s="311">
        <v>570</v>
      </c>
      <c r="K190" s="321" t="s">
        <v>146</v>
      </c>
      <c r="L190" s="311" t="s">
        <v>147</v>
      </c>
      <c r="M190" s="322">
        <v>114933108</v>
      </c>
      <c r="N190" s="312">
        <v>0</v>
      </c>
      <c r="O190" s="319"/>
      <c r="P190" s="322">
        <f>+RP_2024[[#This Row],[VALOR INICIAL]]-RP_2024[[#This Row],[VALOR ANULACION]]</f>
        <v>114933108</v>
      </c>
      <c r="Q190" s="323"/>
      <c r="R190" s="321">
        <f>VALUE(LEFT(RP_2024[[#This Row],[OBJETO]],3))</f>
        <v>3</v>
      </c>
      <c r="S190" s="324">
        <v>242</v>
      </c>
      <c r="T190" s="321" t="str">
        <f>SUBSTITUTE(RP_2024[[#This Row],[CODIGO TIPO]],"-","")</f>
        <v>O232020200991122</v>
      </c>
      <c r="U190" s="317">
        <v>1905054</v>
      </c>
      <c r="V190" s="321">
        <f>VALUE(LEFT(RIGHT(RP_2024[[#This Row],[IMPUTACION PRESUPUESTAL]],6),3))</f>
        <v>103</v>
      </c>
      <c r="W190" s="317" t="s">
        <v>44</v>
      </c>
      <c r="X190" s="315">
        <f>VALUE(LEFT(RP_2024[[#This Row],[Actividad]],SEARCH(".",RP_2024[[#This Row],[Actividad]],1)-1))</f>
        <v>3</v>
      </c>
      <c r="Y190" s="317">
        <f>MONTH(RP_2024[[#This Row],[FECHA RP]])</f>
        <v>8</v>
      </c>
      <c r="Z190" s="316" t="str">
        <f>IF(RP_2024[[#This Row],[FEC ANULACION]]="","",MONTH(RP_2024[[#This Row],[FEC ANULACION]]))</f>
        <v/>
      </c>
      <c r="AA190" s="317" t="s">
        <v>148</v>
      </c>
      <c r="AB190" s="317" t="s">
        <v>154</v>
      </c>
      <c r="AC190" s="317" t="str">
        <f>MID(RP_2024[[#This Row],[Elemento PEP]],11,2)</f>
        <v>13</v>
      </c>
    </row>
    <row r="191" spans="1:29">
      <c r="A191" s="318">
        <v>3281</v>
      </c>
      <c r="B191" s="319">
        <v>45505</v>
      </c>
      <c r="C191" s="320" t="s">
        <v>324</v>
      </c>
      <c r="D191" s="320" t="s">
        <v>258</v>
      </c>
      <c r="E191" s="318" t="s">
        <v>259</v>
      </c>
      <c r="F191" s="318">
        <v>4435</v>
      </c>
      <c r="G191" s="319">
        <v>45501</v>
      </c>
      <c r="H191" s="321">
        <v>6587273</v>
      </c>
      <c r="I191" s="321" t="s">
        <v>260</v>
      </c>
      <c r="J191" s="311">
        <v>570</v>
      </c>
      <c r="K191" s="321" t="s">
        <v>146</v>
      </c>
      <c r="L191" s="311" t="s">
        <v>147</v>
      </c>
      <c r="M191" s="322">
        <v>114933108</v>
      </c>
      <c r="N191" s="312">
        <v>0</v>
      </c>
      <c r="O191" s="319"/>
      <c r="P191" s="322">
        <f>+RP_2024[[#This Row],[VALOR INICIAL]]-RP_2024[[#This Row],[VALOR ANULACION]]</f>
        <v>114933108</v>
      </c>
      <c r="Q191" s="323"/>
      <c r="R191" s="321">
        <f>VALUE(LEFT(RP_2024[[#This Row],[OBJETO]],3))</f>
        <v>3</v>
      </c>
      <c r="S191" s="324">
        <v>242</v>
      </c>
      <c r="T191" s="321" t="str">
        <f>SUBSTITUTE(RP_2024[[#This Row],[CODIGO TIPO]],"-","")</f>
        <v>O232020200991122</v>
      </c>
      <c r="U191" s="317">
        <v>1905054</v>
      </c>
      <c r="V191" s="321">
        <f>VALUE(LEFT(RIGHT(RP_2024[[#This Row],[IMPUTACION PRESUPUESTAL]],6),3))</f>
        <v>103</v>
      </c>
      <c r="W191" s="317" t="s">
        <v>45</v>
      </c>
      <c r="X191" s="315">
        <f>VALUE(LEFT(RP_2024[[#This Row],[Actividad]],SEARCH(".",RP_2024[[#This Row],[Actividad]],1)-1))</f>
        <v>3</v>
      </c>
      <c r="Y191" s="317">
        <f>MONTH(RP_2024[[#This Row],[FECHA RP]])</f>
        <v>8</v>
      </c>
      <c r="Z191" s="316" t="str">
        <f>IF(RP_2024[[#This Row],[FEC ANULACION]]="","",MONTH(RP_2024[[#This Row],[FEC ANULACION]]))</f>
        <v/>
      </c>
      <c r="AA191" s="317" t="s">
        <v>148</v>
      </c>
      <c r="AB191" s="317" t="s">
        <v>154</v>
      </c>
      <c r="AC191" s="317" t="str">
        <f>MID(RP_2024[[#This Row],[Elemento PEP]],11,2)</f>
        <v>13</v>
      </c>
    </row>
    <row r="192" spans="1:29">
      <c r="A192" s="318">
        <v>3282</v>
      </c>
      <c r="B192" s="319">
        <v>45505</v>
      </c>
      <c r="C192" s="320" t="s">
        <v>325</v>
      </c>
      <c r="D192" s="320" t="s">
        <v>258</v>
      </c>
      <c r="E192" s="318" t="s">
        <v>259</v>
      </c>
      <c r="F192" s="318">
        <v>4434</v>
      </c>
      <c r="G192" s="319">
        <v>45501</v>
      </c>
      <c r="H192" s="321">
        <v>6587273</v>
      </c>
      <c r="I192" s="321" t="s">
        <v>260</v>
      </c>
      <c r="J192" s="311">
        <v>570</v>
      </c>
      <c r="K192" s="321" t="s">
        <v>146</v>
      </c>
      <c r="L192" s="311" t="s">
        <v>147</v>
      </c>
      <c r="M192" s="322">
        <v>96927329</v>
      </c>
      <c r="N192" s="312">
        <v>0</v>
      </c>
      <c r="O192" s="319"/>
      <c r="P192" s="322">
        <f>+RP_2024[[#This Row],[VALOR INICIAL]]-RP_2024[[#This Row],[VALOR ANULACION]]</f>
        <v>96927329</v>
      </c>
      <c r="Q192" s="323"/>
      <c r="R192" s="321">
        <f>VALUE(LEFT(RP_2024[[#This Row],[OBJETO]],3))</f>
        <v>3</v>
      </c>
      <c r="S192" s="324">
        <v>242</v>
      </c>
      <c r="T192" s="321" t="str">
        <f>SUBSTITUTE(RP_2024[[#This Row],[CODIGO TIPO]],"-","")</f>
        <v>O232020200991122</v>
      </c>
      <c r="U192" s="317">
        <v>1905014</v>
      </c>
      <c r="V192" s="321">
        <f>VALUE(LEFT(RIGHT(RP_2024[[#This Row],[IMPUTACION PRESUPUESTAL]],6),3))</f>
        <v>158</v>
      </c>
      <c r="W192" s="317" t="s">
        <v>53</v>
      </c>
      <c r="X192" s="315">
        <f>VALUE(LEFT(RP_2024[[#This Row],[Actividad]],SEARCH(".",RP_2024[[#This Row],[Actividad]],1)-1))</f>
        <v>9</v>
      </c>
      <c r="Y192" s="317">
        <f>MONTH(RP_2024[[#This Row],[FECHA RP]])</f>
        <v>8</v>
      </c>
      <c r="Z192" s="316" t="str">
        <f>IF(RP_2024[[#This Row],[FEC ANULACION]]="","",MONTH(RP_2024[[#This Row],[FEC ANULACION]]))</f>
        <v/>
      </c>
      <c r="AA192" s="317" t="s">
        <v>148</v>
      </c>
      <c r="AB192" s="317" t="s">
        <v>162</v>
      </c>
      <c r="AC192" s="317" t="str">
        <f>MID(RP_2024[[#This Row],[Elemento PEP]],11,2)</f>
        <v>13</v>
      </c>
    </row>
    <row r="193" spans="1:29">
      <c r="A193" s="318">
        <v>3283</v>
      </c>
      <c r="B193" s="319">
        <v>45505</v>
      </c>
      <c r="C193" s="320" t="s">
        <v>326</v>
      </c>
      <c r="D193" s="320" t="s">
        <v>258</v>
      </c>
      <c r="E193" s="318" t="s">
        <v>259</v>
      </c>
      <c r="F193" s="318">
        <v>4523</v>
      </c>
      <c r="G193" s="319">
        <v>45501</v>
      </c>
      <c r="H193" s="321">
        <v>6587273</v>
      </c>
      <c r="I193" s="321" t="s">
        <v>260</v>
      </c>
      <c r="J193" s="311">
        <v>570</v>
      </c>
      <c r="K193" s="321" t="s">
        <v>146</v>
      </c>
      <c r="L193" s="311" t="s">
        <v>147</v>
      </c>
      <c r="M193" s="322">
        <v>12717356</v>
      </c>
      <c r="N193" s="312">
        <v>0</v>
      </c>
      <c r="O193" s="319"/>
      <c r="P193" s="322">
        <f>+RP_2024[[#This Row],[VALOR INICIAL]]-RP_2024[[#This Row],[VALOR ANULACION]]</f>
        <v>12717356</v>
      </c>
      <c r="Q193" s="323"/>
      <c r="R193" s="321">
        <f>VALUE(LEFT(RP_2024[[#This Row],[OBJETO]],3))</f>
        <v>3</v>
      </c>
      <c r="S193" s="324">
        <v>242</v>
      </c>
      <c r="T193" s="321" t="str">
        <f>SUBSTITUTE(RP_2024[[#This Row],[CODIGO TIPO]],"-","")</f>
        <v>O232020200991122</v>
      </c>
      <c r="U193" s="317">
        <v>1905014</v>
      </c>
      <c r="V193" s="321">
        <f>VALUE(LEFT(RIGHT(RP_2024[[#This Row],[IMPUTACION PRESUPUESTAL]],6),3))</f>
        <v>114</v>
      </c>
      <c r="W193" s="317" t="s">
        <v>64</v>
      </c>
      <c r="X193" s="315">
        <f>VALUE(LEFT(RP_2024[[#This Row],[Actividad]],SEARCH(".",RP_2024[[#This Row],[Actividad]],1)-1))</f>
        <v>17</v>
      </c>
      <c r="Y193" s="317">
        <f>MONTH(RP_2024[[#This Row],[FECHA RP]])</f>
        <v>8</v>
      </c>
      <c r="Z193" s="316" t="str">
        <f>IF(RP_2024[[#This Row],[FEC ANULACION]]="","",MONTH(RP_2024[[#This Row],[FEC ANULACION]]))</f>
        <v/>
      </c>
      <c r="AA193" s="317" t="s">
        <v>148</v>
      </c>
      <c r="AB193" s="317" t="s">
        <v>160</v>
      </c>
      <c r="AC193" s="317" t="str">
        <f>MID(RP_2024[[#This Row],[Elemento PEP]],11,2)</f>
        <v>09</v>
      </c>
    </row>
    <row r="194" spans="1:29">
      <c r="A194" s="318">
        <v>3283</v>
      </c>
      <c r="B194" s="319">
        <v>45505</v>
      </c>
      <c r="C194" s="320" t="s">
        <v>326</v>
      </c>
      <c r="D194" s="320" t="s">
        <v>258</v>
      </c>
      <c r="E194" s="318" t="s">
        <v>259</v>
      </c>
      <c r="F194" s="318">
        <v>4523</v>
      </c>
      <c r="G194" s="319">
        <v>45501</v>
      </c>
      <c r="H194" s="321">
        <v>6587273</v>
      </c>
      <c r="I194" s="321" t="s">
        <v>260</v>
      </c>
      <c r="J194" s="311">
        <v>570</v>
      </c>
      <c r="K194" s="321" t="s">
        <v>146</v>
      </c>
      <c r="L194" s="311" t="s">
        <v>147</v>
      </c>
      <c r="M194" s="322">
        <v>981780</v>
      </c>
      <c r="N194" s="312">
        <v>0</v>
      </c>
      <c r="O194" s="319"/>
      <c r="P194" s="322">
        <f>+RP_2024[[#This Row],[VALOR INICIAL]]-RP_2024[[#This Row],[VALOR ANULACION]]</f>
        <v>981780</v>
      </c>
      <c r="Q194" s="323"/>
      <c r="R194" s="321">
        <f>VALUE(LEFT(RP_2024[[#This Row],[OBJETO]],3))</f>
        <v>3</v>
      </c>
      <c r="S194" s="324">
        <v>242</v>
      </c>
      <c r="T194" s="321" t="str">
        <f>SUBSTITUTE(RP_2024[[#This Row],[CODIGO TIPO]],"-","")</f>
        <v>O232020200991122</v>
      </c>
      <c r="U194" s="317">
        <v>1905014</v>
      </c>
      <c r="V194" s="321">
        <f>VALUE(LEFT(RIGHT(RP_2024[[#This Row],[IMPUTACION PRESUPUESTAL]],6),3))</f>
        <v>114</v>
      </c>
      <c r="W194" s="317" t="s">
        <v>64</v>
      </c>
      <c r="X194" s="315">
        <f>VALUE(LEFT(RP_2024[[#This Row],[Actividad]],SEARCH(".",RP_2024[[#This Row],[Actividad]],1)-1))</f>
        <v>17</v>
      </c>
      <c r="Y194" s="317">
        <f>MONTH(RP_2024[[#This Row],[FECHA RP]])</f>
        <v>8</v>
      </c>
      <c r="Z194" s="316" t="str">
        <f>IF(RP_2024[[#This Row],[FEC ANULACION]]="","",MONTH(RP_2024[[#This Row],[FEC ANULACION]]))</f>
        <v/>
      </c>
      <c r="AA194" s="317" t="s">
        <v>148</v>
      </c>
      <c r="AB194" s="317" t="s">
        <v>160</v>
      </c>
      <c r="AC194" s="317" t="str">
        <f>MID(RP_2024[[#This Row],[Elemento PEP]],11,2)</f>
        <v>09</v>
      </c>
    </row>
    <row r="195" spans="1:29">
      <c r="A195" s="318">
        <v>3292</v>
      </c>
      <c r="B195" s="319">
        <v>45505</v>
      </c>
      <c r="C195" s="320" t="s">
        <v>322</v>
      </c>
      <c r="D195" s="320" t="s">
        <v>285</v>
      </c>
      <c r="E195" s="318" t="s">
        <v>286</v>
      </c>
      <c r="F195" s="318">
        <v>3936</v>
      </c>
      <c r="G195" s="319">
        <v>45497</v>
      </c>
      <c r="H195" s="321">
        <v>6589446</v>
      </c>
      <c r="I195" s="321" t="s">
        <v>287</v>
      </c>
      <c r="J195" s="311">
        <v>12</v>
      </c>
      <c r="K195" s="321" t="s">
        <v>146</v>
      </c>
      <c r="L195" s="311" t="s">
        <v>327</v>
      </c>
      <c r="M195" s="322">
        <v>57704972</v>
      </c>
      <c r="N195" s="312">
        <v>0</v>
      </c>
      <c r="O195" s="319"/>
      <c r="P195" s="322">
        <f>+RP_2024[[#This Row],[VALOR INICIAL]]-RP_2024[[#This Row],[VALOR ANULACION]]</f>
        <v>57704972</v>
      </c>
      <c r="Q195" s="323"/>
      <c r="R195" s="321">
        <f>VALUE(LEFT(RP_2024[[#This Row],[OBJETO]],3))</f>
        <v>2</v>
      </c>
      <c r="S195" s="324">
        <v>242</v>
      </c>
      <c r="T195" s="321" t="str">
        <f>SUBSTITUTE(RP_2024[[#This Row],[CODIGO TIPO]],"-","")</f>
        <v>O232020200991122</v>
      </c>
      <c r="U195" s="317">
        <v>1905049</v>
      </c>
      <c r="V195" s="321">
        <f>VALUE(LEFT(RIGHT(RP_2024[[#This Row],[IMPUTACION PRESUPUESTAL]],6),3))</f>
        <v>110</v>
      </c>
      <c r="W195" s="317" t="s">
        <v>88</v>
      </c>
      <c r="X195" s="315">
        <f>VALUE(LEFT(RP_2024[[#This Row],[Actividad]],SEARCH(".",RP_2024[[#This Row],[Actividad]],1)-1))</f>
        <v>36</v>
      </c>
      <c r="Y195" s="317">
        <f>MONTH(RP_2024[[#This Row],[FECHA RP]])</f>
        <v>8</v>
      </c>
      <c r="Z195" s="316" t="str">
        <f>IF(RP_2024[[#This Row],[FEC ANULACION]]="","",MONTH(RP_2024[[#This Row],[FEC ANULACION]]))</f>
        <v/>
      </c>
      <c r="AA195" s="317" t="s">
        <v>173</v>
      </c>
      <c r="AB195" s="317" t="s">
        <v>185</v>
      </c>
      <c r="AC195" s="317" t="str">
        <f>MID(RP_2024[[#This Row],[Elemento PEP]],11,2)</f>
        <v>03</v>
      </c>
    </row>
    <row r="196" spans="1:29">
      <c r="A196" s="318">
        <v>3293</v>
      </c>
      <c r="B196" s="319">
        <v>45505</v>
      </c>
      <c r="C196" s="320" t="s">
        <v>328</v>
      </c>
      <c r="D196" s="320" t="s">
        <v>285</v>
      </c>
      <c r="E196" s="318" t="s">
        <v>286</v>
      </c>
      <c r="F196" s="318">
        <v>3937</v>
      </c>
      <c r="G196" s="319">
        <v>45497</v>
      </c>
      <c r="H196" s="321">
        <v>6589446</v>
      </c>
      <c r="I196" s="321" t="s">
        <v>287</v>
      </c>
      <c r="J196" s="311">
        <v>570</v>
      </c>
      <c r="K196" s="321" t="s">
        <v>146</v>
      </c>
      <c r="L196" s="311" t="s">
        <v>147</v>
      </c>
      <c r="M196" s="322">
        <v>587826903</v>
      </c>
      <c r="N196" s="312">
        <v>0</v>
      </c>
      <c r="O196" s="319"/>
      <c r="P196" s="322">
        <f>+RP_2024[[#This Row],[VALOR INICIAL]]-RP_2024[[#This Row],[VALOR ANULACION]]</f>
        <v>587826903</v>
      </c>
      <c r="Q196" s="323"/>
      <c r="R196" s="321">
        <f>VALUE(LEFT(RP_2024[[#This Row],[OBJETO]],3))</f>
        <v>2</v>
      </c>
      <c r="S196" s="324">
        <v>242</v>
      </c>
      <c r="T196" s="321" t="str">
        <f>SUBSTITUTE(RP_2024[[#This Row],[CODIGO TIPO]],"-","")</f>
        <v>O232020200991122</v>
      </c>
      <c r="U196" s="317">
        <v>1905049</v>
      </c>
      <c r="V196" s="321">
        <f>VALUE(LEFT(RIGHT(RP_2024[[#This Row],[IMPUTACION PRESUPUESTAL]],6),3))</f>
        <v>133</v>
      </c>
      <c r="W196" s="317" t="s">
        <v>92</v>
      </c>
      <c r="X196" s="315">
        <f>VALUE(LEFT(RP_2024[[#This Row],[Actividad]],SEARCH(".",RP_2024[[#This Row],[Actividad]],1)-1))</f>
        <v>38</v>
      </c>
      <c r="Y196" s="317">
        <f>MONTH(RP_2024[[#This Row],[FECHA RP]])</f>
        <v>8</v>
      </c>
      <c r="Z196" s="316" t="str">
        <f>IF(RP_2024[[#This Row],[FEC ANULACION]]="","",MONTH(RP_2024[[#This Row],[FEC ANULACION]]))</f>
        <v/>
      </c>
      <c r="AA196" s="317" t="s">
        <v>148</v>
      </c>
      <c r="AB196" s="317" t="s">
        <v>165</v>
      </c>
      <c r="AC196" s="317" t="str">
        <f>MID(RP_2024[[#This Row],[Elemento PEP]],11,2)</f>
        <v>13</v>
      </c>
    </row>
    <row r="197" spans="1:29">
      <c r="A197" s="318">
        <v>3293</v>
      </c>
      <c r="B197" s="319">
        <v>45505</v>
      </c>
      <c r="C197" s="320" t="s">
        <v>328</v>
      </c>
      <c r="D197" s="320" t="s">
        <v>285</v>
      </c>
      <c r="E197" s="318" t="s">
        <v>286</v>
      </c>
      <c r="F197" s="318">
        <v>3937</v>
      </c>
      <c r="G197" s="319">
        <v>45497</v>
      </c>
      <c r="H197" s="321">
        <v>6589446</v>
      </c>
      <c r="I197" s="321" t="s">
        <v>287</v>
      </c>
      <c r="J197" s="311">
        <v>570</v>
      </c>
      <c r="K197" s="321" t="s">
        <v>146</v>
      </c>
      <c r="L197" s="311" t="s">
        <v>147</v>
      </c>
      <c r="M197" s="322">
        <v>43270176</v>
      </c>
      <c r="N197" s="312">
        <v>0</v>
      </c>
      <c r="O197" s="319"/>
      <c r="P197" s="322">
        <f>+RP_2024[[#This Row],[VALOR INICIAL]]-RP_2024[[#This Row],[VALOR ANULACION]]</f>
        <v>43270176</v>
      </c>
      <c r="Q197" s="323"/>
      <c r="R197" s="321">
        <f>VALUE(LEFT(RP_2024[[#This Row],[OBJETO]],3))</f>
        <v>2</v>
      </c>
      <c r="S197" s="324">
        <v>242</v>
      </c>
      <c r="T197" s="321" t="str">
        <f>SUBSTITUTE(RP_2024[[#This Row],[CODIGO TIPO]],"-","")</f>
        <v>O232020200991122</v>
      </c>
      <c r="U197" s="317">
        <v>1905049</v>
      </c>
      <c r="V197" s="321">
        <f>VALUE(LEFT(RIGHT(RP_2024[[#This Row],[IMPUTACION PRESUPUESTAL]],6),3))</f>
        <v>133</v>
      </c>
      <c r="W197" s="317" t="s">
        <v>93</v>
      </c>
      <c r="X197" s="315">
        <f>VALUE(LEFT(RP_2024[[#This Row],[Actividad]],SEARCH(".",RP_2024[[#This Row],[Actividad]],1)-1))</f>
        <v>38</v>
      </c>
      <c r="Y197" s="317">
        <f>MONTH(RP_2024[[#This Row],[FECHA RP]])</f>
        <v>8</v>
      </c>
      <c r="Z197" s="316" t="str">
        <f>IF(RP_2024[[#This Row],[FEC ANULACION]]="","",MONTH(RP_2024[[#This Row],[FEC ANULACION]]))</f>
        <v/>
      </c>
      <c r="AA197" s="317" t="s">
        <v>148</v>
      </c>
      <c r="AB197" s="317" t="s">
        <v>165</v>
      </c>
      <c r="AC197" s="317" t="str">
        <f>MID(RP_2024[[#This Row],[Elemento PEP]],11,2)</f>
        <v>13</v>
      </c>
    </row>
    <row r="198" spans="1:29">
      <c r="A198" s="318">
        <v>3291</v>
      </c>
      <c r="B198" s="319">
        <v>45505</v>
      </c>
      <c r="C198" s="320" t="s">
        <v>329</v>
      </c>
      <c r="D198" s="320" t="s">
        <v>285</v>
      </c>
      <c r="E198" s="318" t="s">
        <v>286</v>
      </c>
      <c r="F198" s="318">
        <v>3939</v>
      </c>
      <c r="G198" s="319">
        <v>45497</v>
      </c>
      <c r="H198" s="321">
        <v>6589446</v>
      </c>
      <c r="I198" s="321" t="s">
        <v>287</v>
      </c>
      <c r="J198" s="311">
        <v>570</v>
      </c>
      <c r="K198" s="321" t="s">
        <v>146</v>
      </c>
      <c r="L198" s="311" t="s">
        <v>147</v>
      </c>
      <c r="M198" s="322">
        <v>19632590</v>
      </c>
      <c r="N198" s="312">
        <v>0</v>
      </c>
      <c r="O198" s="319"/>
      <c r="P198" s="322">
        <f>+RP_2024[[#This Row],[VALOR INICIAL]]-RP_2024[[#This Row],[VALOR ANULACION]]</f>
        <v>19632590</v>
      </c>
      <c r="Q198" s="323"/>
      <c r="R198" s="321">
        <f>VALUE(LEFT(RP_2024[[#This Row],[OBJETO]],3))</f>
        <v>2</v>
      </c>
      <c r="S198" s="324">
        <v>242</v>
      </c>
      <c r="T198" s="321" t="str">
        <f>SUBSTITUTE(RP_2024[[#This Row],[CODIGO TIPO]],"-","")</f>
        <v>O232020200991122</v>
      </c>
      <c r="U198" s="317">
        <v>1905049</v>
      </c>
      <c r="V198" s="321">
        <f>VALUE(LEFT(RIGHT(RP_2024[[#This Row],[IMPUTACION PRESUPUESTAL]],6),3))</f>
        <v>109</v>
      </c>
      <c r="W198" s="317" t="s">
        <v>95</v>
      </c>
      <c r="X198" s="315">
        <f>VALUE(LEFT(RP_2024[[#This Row],[Actividad]],SEARCH(".",RP_2024[[#This Row],[Actividad]],1)-1))</f>
        <v>39</v>
      </c>
      <c r="Y198" s="317">
        <f>MONTH(RP_2024[[#This Row],[FECHA RP]])</f>
        <v>8</v>
      </c>
      <c r="Z198" s="316" t="str">
        <f>IF(RP_2024[[#This Row],[FEC ANULACION]]="","",MONTH(RP_2024[[#This Row],[FEC ANULACION]]))</f>
        <v/>
      </c>
      <c r="AA198" s="317" t="s">
        <v>148</v>
      </c>
      <c r="AB198" s="317" t="s">
        <v>185</v>
      </c>
      <c r="AC198" s="317" t="str">
        <f>MID(RP_2024[[#This Row],[Elemento PEP]],11,2)</f>
        <v>03</v>
      </c>
    </row>
    <row r="199" spans="1:29">
      <c r="A199" s="318">
        <v>3289</v>
      </c>
      <c r="B199" s="319">
        <v>45505</v>
      </c>
      <c r="C199" s="320" t="s">
        <v>330</v>
      </c>
      <c r="D199" s="320" t="s">
        <v>285</v>
      </c>
      <c r="E199" s="318" t="s">
        <v>286</v>
      </c>
      <c r="F199" s="318">
        <v>3940</v>
      </c>
      <c r="G199" s="319">
        <v>45497</v>
      </c>
      <c r="H199" s="321">
        <v>6589446</v>
      </c>
      <c r="I199" s="321" t="s">
        <v>287</v>
      </c>
      <c r="J199" s="311">
        <v>570</v>
      </c>
      <c r="K199" s="321" t="s">
        <v>146</v>
      </c>
      <c r="L199" s="311" t="s">
        <v>147</v>
      </c>
      <c r="M199" s="322">
        <v>14687385</v>
      </c>
      <c r="N199" s="312">
        <v>0</v>
      </c>
      <c r="O199" s="319"/>
      <c r="P199" s="322">
        <f>+RP_2024[[#This Row],[VALOR INICIAL]]-RP_2024[[#This Row],[VALOR ANULACION]]</f>
        <v>14687385</v>
      </c>
      <c r="Q199" s="323"/>
      <c r="R199" s="321">
        <f>VALUE(LEFT(RP_2024[[#This Row],[OBJETO]],3))</f>
        <v>2</v>
      </c>
      <c r="S199" s="324">
        <v>242</v>
      </c>
      <c r="T199" s="321" t="str">
        <f>SUBSTITUTE(RP_2024[[#This Row],[CODIGO TIPO]],"-","")</f>
        <v>O232020200991122</v>
      </c>
      <c r="U199" s="317">
        <v>1905049</v>
      </c>
      <c r="V199" s="321">
        <f>VALUE(LEFT(RIGHT(RP_2024[[#This Row],[IMPUTACION PRESUPUESTAL]],6),3))</f>
        <v>111</v>
      </c>
      <c r="W199" s="317" t="s">
        <v>89</v>
      </c>
      <c r="X199" s="315">
        <f>VALUE(LEFT(RP_2024[[#This Row],[Actividad]],SEARCH(".",RP_2024[[#This Row],[Actividad]],1)-1))</f>
        <v>36</v>
      </c>
      <c r="Y199" s="317">
        <f>MONTH(RP_2024[[#This Row],[FECHA RP]])</f>
        <v>8</v>
      </c>
      <c r="Z199" s="316" t="str">
        <f>IF(RP_2024[[#This Row],[FEC ANULACION]]="","",MONTH(RP_2024[[#This Row],[FEC ANULACION]]))</f>
        <v/>
      </c>
      <c r="AA199" s="317" t="s">
        <v>148</v>
      </c>
      <c r="AB199" s="317" t="s">
        <v>185</v>
      </c>
      <c r="AC199" s="317" t="str">
        <f>MID(RP_2024[[#This Row],[Elemento PEP]],11,2)</f>
        <v>03</v>
      </c>
    </row>
    <row r="200" spans="1:29">
      <c r="A200" s="318">
        <v>3288</v>
      </c>
      <c r="B200" s="319">
        <v>45505</v>
      </c>
      <c r="C200" s="320" t="s">
        <v>331</v>
      </c>
      <c r="D200" s="320" t="s">
        <v>285</v>
      </c>
      <c r="E200" s="318" t="s">
        <v>286</v>
      </c>
      <c r="F200" s="318">
        <v>3941</v>
      </c>
      <c r="G200" s="319">
        <v>45497</v>
      </c>
      <c r="H200" s="321">
        <v>6589446</v>
      </c>
      <c r="I200" s="321" t="s">
        <v>287</v>
      </c>
      <c r="J200" s="311">
        <v>570</v>
      </c>
      <c r="K200" s="321" t="s">
        <v>146</v>
      </c>
      <c r="L200" s="311" t="s">
        <v>147</v>
      </c>
      <c r="M200" s="322">
        <v>77120963</v>
      </c>
      <c r="N200" s="312">
        <v>0</v>
      </c>
      <c r="O200" s="319"/>
      <c r="P200" s="322">
        <f>+RP_2024[[#This Row],[VALOR INICIAL]]-RP_2024[[#This Row],[VALOR ANULACION]]</f>
        <v>77120963</v>
      </c>
      <c r="Q200" s="323"/>
      <c r="R200" s="321">
        <f>VALUE(LEFT(RP_2024[[#This Row],[OBJETO]],3))</f>
        <v>2</v>
      </c>
      <c r="S200" s="324">
        <v>242</v>
      </c>
      <c r="T200" s="321" t="str">
        <f>SUBSTITUTE(RP_2024[[#This Row],[CODIGO TIPO]],"-","")</f>
        <v>O232020200991122</v>
      </c>
      <c r="U200" s="317">
        <v>1905049</v>
      </c>
      <c r="V200" s="321">
        <f>VALUE(LEFT(RIGHT(RP_2024[[#This Row],[IMPUTACION PRESUPUESTAL]],6),3))</f>
        <v>119</v>
      </c>
      <c r="W200" s="317" t="s">
        <v>94</v>
      </c>
      <c r="X200" s="315">
        <f>VALUE(LEFT(RP_2024[[#This Row],[Actividad]],SEARCH(".",RP_2024[[#This Row],[Actividad]],1)-1))</f>
        <v>39</v>
      </c>
      <c r="Y200" s="317">
        <f>MONTH(RP_2024[[#This Row],[FECHA RP]])</f>
        <v>8</v>
      </c>
      <c r="Z200" s="316" t="str">
        <f>IF(RP_2024[[#This Row],[FEC ANULACION]]="","",MONTH(RP_2024[[#This Row],[FEC ANULACION]]))</f>
        <v/>
      </c>
      <c r="AA200" s="317" t="s">
        <v>148</v>
      </c>
      <c r="AB200" s="317" t="s">
        <v>185</v>
      </c>
      <c r="AC200" s="317" t="str">
        <f>MID(RP_2024[[#This Row],[Elemento PEP]],11,2)</f>
        <v>03</v>
      </c>
    </row>
    <row r="201" spans="1:29">
      <c r="A201" s="318">
        <v>3287</v>
      </c>
      <c r="B201" s="319">
        <v>45505</v>
      </c>
      <c r="C201" s="320" t="s">
        <v>332</v>
      </c>
      <c r="D201" s="320" t="s">
        <v>285</v>
      </c>
      <c r="E201" s="318" t="s">
        <v>286</v>
      </c>
      <c r="F201" s="318">
        <v>3942</v>
      </c>
      <c r="G201" s="319">
        <v>45497</v>
      </c>
      <c r="H201" s="321">
        <v>6589446</v>
      </c>
      <c r="I201" s="321" t="s">
        <v>287</v>
      </c>
      <c r="J201" s="311">
        <v>570</v>
      </c>
      <c r="K201" s="321" t="s">
        <v>146</v>
      </c>
      <c r="L201" s="311" t="s">
        <v>147</v>
      </c>
      <c r="M201" s="322">
        <v>41387462</v>
      </c>
      <c r="N201" s="312">
        <v>0</v>
      </c>
      <c r="O201" s="319"/>
      <c r="P201" s="322">
        <f>+RP_2024[[#This Row],[VALOR INICIAL]]-RP_2024[[#This Row],[VALOR ANULACION]]</f>
        <v>41387462</v>
      </c>
      <c r="Q201" s="323"/>
      <c r="R201" s="321">
        <f>VALUE(LEFT(RP_2024[[#This Row],[OBJETO]],3))</f>
        <v>2</v>
      </c>
      <c r="S201" s="324">
        <v>242</v>
      </c>
      <c r="T201" s="321" t="str">
        <f>SUBSTITUTE(RP_2024[[#This Row],[CODIGO TIPO]],"-","")</f>
        <v>O232020200991122</v>
      </c>
      <c r="U201" s="317">
        <v>1905049</v>
      </c>
      <c r="V201" s="321">
        <f>VALUE(LEFT(RIGHT(RP_2024[[#This Row],[IMPUTACION PRESUPUESTAL]],6),3))</f>
        <v>117</v>
      </c>
      <c r="W201" s="317" t="s">
        <v>86</v>
      </c>
      <c r="X201" s="315">
        <f>VALUE(LEFT(RP_2024[[#This Row],[Actividad]],SEARCH(".",RP_2024[[#This Row],[Actividad]],1)-1))</f>
        <v>35</v>
      </c>
      <c r="Y201" s="317">
        <f>MONTH(RP_2024[[#This Row],[FECHA RP]])</f>
        <v>8</v>
      </c>
      <c r="Z201" s="316" t="str">
        <f>IF(RP_2024[[#This Row],[FEC ANULACION]]="","",MONTH(RP_2024[[#This Row],[FEC ANULACION]]))</f>
        <v/>
      </c>
      <c r="AA201" s="317" t="s">
        <v>148</v>
      </c>
      <c r="AB201" s="317" t="s">
        <v>185</v>
      </c>
      <c r="AC201" s="317" t="str">
        <f>MID(RP_2024[[#This Row],[Elemento PEP]],11,2)</f>
        <v>03</v>
      </c>
    </row>
    <row r="202" spans="1:29">
      <c r="A202" s="318">
        <v>3286</v>
      </c>
      <c r="B202" s="319">
        <v>45505</v>
      </c>
      <c r="C202" s="320" t="s">
        <v>333</v>
      </c>
      <c r="D202" s="320" t="s">
        <v>285</v>
      </c>
      <c r="E202" s="318" t="s">
        <v>286</v>
      </c>
      <c r="F202" s="318">
        <v>3943</v>
      </c>
      <c r="G202" s="319">
        <v>45497</v>
      </c>
      <c r="H202" s="321">
        <v>6589446</v>
      </c>
      <c r="I202" s="321" t="s">
        <v>287</v>
      </c>
      <c r="J202" s="321">
        <v>570</v>
      </c>
      <c r="K202" s="321" t="s">
        <v>146</v>
      </c>
      <c r="L202" s="321" t="s">
        <v>147</v>
      </c>
      <c r="M202" s="322">
        <v>152972823</v>
      </c>
      <c r="N202" s="312">
        <v>0</v>
      </c>
      <c r="O202" s="319"/>
      <c r="P202" s="322">
        <f>+RP_2024[[#This Row],[VALOR INICIAL]]-RP_2024[[#This Row],[VALOR ANULACION]]</f>
        <v>152972823</v>
      </c>
      <c r="Q202" s="323"/>
      <c r="R202" s="321">
        <f>VALUE(LEFT(RP_2024[[#This Row],[OBJETO]],3))</f>
        <v>2</v>
      </c>
      <c r="S202" s="324">
        <v>242</v>
      </c>
      <c r="T202" s="321" t="str">
        <f>SUBSTITUTE(RP_2024[[#This Row],[CODIGO TIPO]],"-","")</f>
        <v>O232020200991122</v>
      </c>
      <c r="U202" s="317">
        <v>1905049</v>
      </c>
      <c r="V202" s="321">
        <f>VALUE(LEFT(RIGHT(RP_2024[[#This Row],[IMPUTACION PRESUPUESTAL]],6),3))</f>
        <v>143</v>
      </c>
      <c r="W202" s="317" t="s">
        <v>97</v>
      </c>
      <c r="X202" s="315">
        <f>VALUE(LEFT(RP_2024[[#This Row],[Actividad]],SEARCH(".",RP_2024[[#This Row],[Actividad]],1)-1))</f>
        <v>40</v>
      </c>
      <c r="Y202" s="317">
        <f>MONTH(RP_2024[[#This Row],[FECHA RP]])</f>
        <v>8</v>
      </c>
      <c r="Z202" s="316" t="str">
        <f>IF(RP_2024[[#This Row],[FEC ANULACION]]="","",MONTH(RP_2024[[#This Row],[FEC ANULACION]]))</f>
        <v/>
      </c>
      <c r="AA202" s="317" t="s">
        <v>148</v>
      </c>
      <c r="AB202" s="317" t="s">
        <v>165</v>
      </c>
      <c r="AC202" s="317" t="str">
        <f>MID(RP_2024[[#This Row],[Elemento PEP]],11,2)</f>
        <v>13</v>
      </c>
    </row>
    <row r="203" spans="1:29">
      <c r="A203" s="318">
        <v>3285</v>
      </c>
      <c r="B203" s="319">
        <v>45505</v>
      </c>
      <c r="C203" s="320" t="s">
        <v>334</v>
      </c>
      <c r="D203" s="320" t="s">
        <v>285</v>
      </c>
      <c r="E203" s="318" t="s">
        <v>286</v>
      </c>
      <c r="F203" s="318">
        <v>3944</v>
      </c>
      <c r="G203" s="319">
        <v>45497</v>
      </c>
      <c r="H203" s="321">
        <v>6589446</v>
      </c>
      <c r="I203" s="321" t="s">
        <v>287</v>
      </c>
      <c r="J203" s="311">
        <v>570</v>
      </c>
      <c r="K203" s="321" t="s">
        <v>146</v>
      </c>
      <c r="L203" s="311" t="s">
        <v>147</v>
      </c>
      <c r="M203" s="322">
        <v>45199857</v>
      </c>
      <c r="N203" s="312">
        <v>0</v>
      </c>
      <c r="O203" s="319"/>
      <c r="P203" s="322">
        <f>+RP_2024[[#This Row],[VALOR INICIAL]]-RP_2024[[#This Row],[VALOR ANULACION]]</f>
        <v>45199857</v>
      </c>
      <c r="Q203" s="323"/>
      <c r="R203" s="321">
        <f>VALUE(LEFT(RP_2024[[#This Row],[OBJETO]],3))</f>
        <v>2</v>
      </c>
      <c r="S203" s="324">
        <v>242</v>
      </c>
      <c r="T203" s="321" t="str">
        <f>SUBSTITUTE(RP_2024[[#This Row],[CODIGO TIPO]],"-","")</f>
        <v>O232020200991122</v>
      </c>
      <c r="U203" s="317">
        <v>1905049</v>
      </c>
      <c r="V203" s="321">
        <f>VALUE(LEFT(RIGHT(RP_2024[[#This Row],[IMPUTACION PRESUPUESTAL]],6),3))</f>
        <v>148</v>
      </c>
      <c r="W203" s="317" t="s">
        <v>96</v>
      </c>
      <c r="X203" s="315">
        <f>VALUE(LEFT(RP_2024[[#This Row],[Actividad]],SEARCH(".",RP_2024[[#This Row],[Actividad]],1)-1))</f>
        <v>40</v>
      </c>
      <c r="Y203" s="317">
        <f>MONTH(RP_2024[[#This Row],[FECHA RP]])</f>
        <v>8</v>
      </c>
      <c r="Z203" s="316" t="str">
        <f>IF(RP_2024[[#This Row],[FEC ANULACION]]="","",MONTH(RP_2024[[#This Row],[FEC ANULACION]]))</f>
        <v/>
      </c>
      <c r="AA203" s="317" t="s">
        <v>148</v>
      </c>
      <c r="AB203" s="317" t="s">
        <v>165</v>
      </c>
      <c r="AC203" s="317" t="str">
        <f>MID(RP_2024[[#This Row],[Elemento PEP]],11,2)</f>
        <v>13</v>
      </c>
    </row>
    <row r="204" spans="1:29">
      <c r="A204" s="318">
        <v>3272</v>
      </c>
      <c r="B204" s="319">
        <v>45505</v>
      </c>
      <c r="C204" s="320" t="s">
        <v>335</v>
      </c>
      <c r="D204" s="320" t="s">
        <v>285</v>
      </c>
      <c r="E204" s="318" t="s">
        <v>286</v>
      </c>
      <c r="F204" s="318">
        <v>3946</v>
      </c>
      <c r="G204" s="319">
        <v>45497</v>
      </c>
      <c r="H204" s="321">
        <v>6589446</v>
      </c>
      <c r="I204" s="321" t="s">
        <v>287</v>
      </c>
      <c r="J204" s="311">
        <v>570</v>
      </c>
      <c r="K204" s="321" t="s">
        <v>146</v>
      </c>
      <c r="L204" s="311" t="s">
        <v>147</v>
      </c>
      <c r="M204" s="322">
        <v>32539568</v>
      </c>
      <c r="N204" s="312">
        <v>0</v>
      </c>
      <c r="O204" s="319"/>
      <c r="P204" s="322">
        <f>+RP_2024[[#This Row],[VALOR INICIAL]]-RP_2024[[#This Row],[VALOR ANULACION]]</f>
        <v>32539568</v>
      </c>
      <c r="Q204" s="323"/>
      <c r="R204" s="321">
        <f>VALUE(LEFT(RP_2024[[#This Row],[OBJETO]],3))</f>
        <v>2</v>
      </c>
      <c r="S204" s="324">
        <v>242</v>
      </c>
      <c r="T204" s="321" t="str">
        <f>SUBSTITUTE(RP_2024[[#This Row],[CODIGO TIPO]],"-","")</f>
        <v>O232020200991122</v>
      </c>
      <c r="U204" s="317">
        <v>1905014</v>
      </c>
      <c r="V204" s="321">
        <f>VALUE(LEFT(RIGHT(RP_2024[[#This Row],[IMPUTACION PRESUPUESTAL]],6),3))</f>
        <v>130</v>
      </c>
      <c r="W204" s="317" t="s">
        <v>76</v>
      </c>
      <c r="X204" s="315">
        <f>VALUE(LEFT(RP_2024[[#This Row],[Actividad]],SEARCH(".",RP_2024[[#This Row],[Actividad]],1)-1))</f>
        <v>28</v>
      </c>
      <c r="Y204" s="317">
        <f>MONTH(RP_2024[[#This Row],[FECHA RP]])</f>
        <v>8</v>
      </c>
      <c r="Z204" s="316" t="str">
        <f>IF(RP_2024[[#This Row],[FEC ANULACION]]="","",MONTH(RP_2024[[#This Row],[FEC ANULACION]]))</f>
        <v/>
      </c>
      <c r="AA204" s="317" t="s">
        <v>148</v>
      </c>
      <c r="AB204" s="317" t="s">
        <v>149</v>
      </c>
      <c r="AC204" s="317" t="str">
        <f>MID(RP_2024[[#This Row],[Elemento PEP]],11,2)</f>
        <v>08</v>
      </c>
    </row>
    <row r="205" spans="1:29">
      <c r="A205" s="318">
        <v>3277</v>
      </c>
      <c r="B205" s="319">
        <v>45505</v>
      </c>
      <c r="C205" s="320" t="s">
        <v>336</v>
      </c>
      <c r="D205" s="320" t="s">
        <v>285</v>
      </c>
      <c r="E205" s="318" t="s">
        <v>286</v>
      </c>
      <c r="F205" s="318">
        <v>3947</v>
      </c>
      <c r="G205" s="319">
        <v>45497</v>
      </c>
      <c r="H205" s="321">
        <v>6589446</v>
      </c>
      <c r="I205" s="321" t="s">
        <v>287</v>
      </c>
      <c r="J205" s="311">
        <v>570</v>
      </c>
      <c r="K205" s="321" t="s">
        <v>146</v>
      </c>
      <c r="L205" s="311" t="s">
        <v>147</v>
      </c>
      <c r="M205" s="322">
        <v>117447903</v>
      </c>
      <c r="N205" s="312">
        <v>0</v>
      </c>
      <c r="O205" s="319"/>
      <c r="P205" s="322">
        <f>+RP_2024[[#This Row],[VALOR INICIAL]]-RP_2024[[#This Row],[VALOR ANULACION]]</f>
        <v>117447903</v>
      </c>
      <c r="Q205" s="323"/>
      <c r="R205" s="321">
        <f>VALUE(LEFT(RP_2024[[#This Row],[OBJETO]],3))</f>
        <v>2</v>
      </c>
      <c r="S205" s="324">
        <v>242</v>
      </c>
      <c r="T205" s="321" t="str">
        <f>SUBSTITUTE(RP_2024[[#This Row],[CODIGO TIPO]],"-","")</f>
        <v>O232020200991122</v>
      </c>
      <c r="U205" s="317">
        <v>1905014</v>
      </c>
      <c r="V205" s="321">
        <f>VALUE(LEFT(RIGHT(RP_2024[[#This Row],[IMPUTACION PRESUPUESTAL]],6),3))</f>
        <v>108</v>
      </c>
      <c r="W205" s="317" t="s">
        <v>78</v>
      </c>
      <c r="X205" s="315">
        <f>VALUE(LEFT(RP_2024[[#This Row],[Actividad]],SEARCH(".",RP_2024[[#This Row],[Actividad]],1)-1))</f>
        <v>30</v>
      </c>
      <c r="Y205" s="317">
        <f>MONTH(RP_2024[[#This Row],[FECHA RP]])</f>
        <v>8</v>
      </c>
      <c r="Z205" s="316" t="str">
        <f>IF(RP_2024[[#This Row],[FEC ANULACION]]="","",MONTH(RP_2024[[#This Row],[FEC ANULACION]]))</f>
        <v/>
      </c>
      <c r="AA205" s="317" t="s">
        <v>148</v>
      </c>
      <c r="AB205" s="317" t="s">
        <v>160</v>
      </c>
      <c r="AC205" s="317" t="str">
        <f>MID(RP_2024[[#This Row],[Elemento PEP]],11,2)</f>
        <v>09</v>
      </c>
    </row>
    <row r="206" spans="1:29">
      <c r="A206" s="318">
        <v>3271</v>
      </c>
      <c r="B206" s="319">
        <v>45505</v>
      </c>
      <c r="C206" s="320" t="s">
        <v>337</v>
      </c>
      <c r="D206" s="320" t="s">
        <v>285</v>
      </c>
      <c r="E206" s="318" t="s">
        <v>286</v>
      </c>
      <c r="F206" s="318">
        <v>3948</v>
      </c>
      <c r="G206" s="319">
        <v>45497</v>
      </c>
      <c r="H206" s="321">
        <v>6589446</v>
      </c>
      <c r="I206" s="321" t="s">
        <v>287</v>
      </c>
      <c r="J206" s="311">
        <v>570</v>
      </c>
      <c r="K206" s="321" t="s">
        <v>146</v>
      </c>
      <c r="L206" s="311" t="s">
        <v>147</v>
      </c>
      <c r="M206" s="322">
        <v>36829687</v>
      </c>
      <c r="N206" s="312">
        <v>0</v>
      </c>
      <c r="O206" s="319"/>
      <c r="P206" s="322">
        <f>+RP_2024[[#This Row],[VALOR INICIAL]]-RP_2024[[#This Row],[VALOR ANULACION]]</f>
        <v>36829687</v>
      </c>
      <c r="Q206" s="323"/>
      <c r="R206" s="321">
        <f>VALUE(LEFT(RP_2024[[#This Row],[OBJETO]],3))</f>
        <v>2</v>
      </c>
      <c r="S206" s="324">
        <v>242</v>
      </c>
      <c r="T206" s="321" t="str">
        <f>SUBSTITUTE(RP_2024[[#This Row],[CODIGO TIPO]],"-","")</f>
        <v>O232020200991122</v>
      </c>
      <c r="U206" s="317">
        <v>1905014</v>
      </c>
      <c r="V206" s="321">
        <f>VALUE(LEFT(RIGHT(RP_2024[[#This Row],[IMPUTACION PRESUPUESTAL]],6),3))</f>
        <v>135</v>
      </c>
      <c r="W206" s="317" t="s">
        <v>77</v>
      </c>
      <c r="X206" s="315">
        <f>VALUE(LEFT(RP_2024[[#This Row],[Actividad]],SEARCH(".",RP_2024[[#This Row],[Actividad]],1)-1))</f>
        <v>29</v>
      </c>
      <c r="Y206" s="317">
        <f>MONTH(RP_2024[[#This Row],[FECHA RP]])</f>
        <v>8</v>
      </c>
      <c r="Z206" s="316" t="str">
        <f>IF(RP_2024[[#This Row],[FEC ANULACION]]="","",MONTH(RP_2024[[#This Row],[FEC ANULACION]]))</f>
        <v/>
      </c>
      <c r="AA206" s="317" t="s">
        <v>148</v>
      </c>
      <c r="AB206" s="317" t="s">
        <v>149</v>
      </c>
      <c r="AC206" s="317" t="str">
        <f>MID(RP_2024[[#This Row],[Elemento PEP]],11,2)</f>
        <v>08</v>
      </c>
    </row>
    <row r="207" spans="1:29">
      <c r="A207" s="318">
        <v>3269</v>
      </c>
      <c r="B207" s="319">
        <v>45505</v>
      </c>
      <c r="C207" s="320" t="s">
        <v>338</v>
      </c>
      <c r="D207" s="320" t="s">
        <v>285</v>
      </c>
      <c r="E207" s="318" t="s">
        <v>286</v>
      </c>
      <c r="F207" s="318">
        <v>3949</v>
      </c>
      <c r="G207" s="319">
        <v>45497</v>
      </c>
      <c r="H207" s="321">
        <v>6589446</v>
      </c>
      <c r="I207" s="321" t="s">
        <v>287</v>
      </c>
      <c r="J207" s="311">
        <v>570</v>
      </c>
      <c r="K207" s="321" t="s">
        <v>146</v>
      </c>
      <c r="L207" s="311" t="s">
        <v>147</v>
      </c>
      <c r="M207" s="322">
        <v>147950790</v>
      </c>
      <c r="N207" s="312">
        <v>0</v>
      </c>
      <c r="O207" s="319"/>
      <c r="P207" s="322">
        <f>+RP_2024[[#This Row],[VALOR INICIAL]]-RP_2024[[#This Row],[VALOR ANULACION]]</f>
        <v>147950790</v>
      </c>
      <c r="Q207" s="323"/>
      <c r="R207" s="321">
        <f>VALUE(LEFT(RP_2024[[#This Row],[OBJETO]],3))</f>
        <v>2</v>
      </c>
      <c r="S207" s="324">
        <v>242</v>
      </c>
      <c r="T207" s="321" t="str">
        <f>SUBSTITUTE(RP_2024[[#This Row],[CODIGO TIPO]],"-","")</f>
        <v>O232020200991122</v>
      </c>
      <c r="U207" s="317">
        <v>1905014</v>
      </c>
      <c r="V207" s="321">
        <f>VALUE(LEFT(RIGHT(RP_2024[[#This Row],[IMPUTACION PRESUPUESTAL]],6),3))</f>
        <v>131</v>
      </c>
      <c r="W207" s="317" t="s">
        <v>74</v>
      </c>
      <c r="X207" s="315">
        <f>VALUE(LEFT(RP_2024[[#This Row],[Actividad]],SEARCH(".",RP_2024[[#This Row],[Actividad]],1)-1))</f>
        <v>26</v>
      </c>
      <c r="Y207" s="317">
        <f>MONTH(RP_2024[[#This Row],[FECHA RP]])</f>
        <v>8</v>
      </c>
      <c r="Z207" s="316" t="str">
        <f>IF(RP_2024[[#This Row],[FEC ANULACION]]="","",MONTH(RP_2024[[#This Row],[FEC ANULACION]]))</f>
        <v/>
      </c>
      <c r="AA207" s="317" t="s">
        <v>148</v>
      </c>
      <c r="AB207" s="317" t="s">
        <v>149</v>
      </c>
      <c r="AC207" s="317" t="str">
        <f>MID(RP_2024[[#This Row],[Elemento PEP]],11,2)</f>
        <v>08</v>
      </c>
    </row>
    <row r="208" spans="1:29">
      <c r="A208" s="318">
        <v>3267</v>
      </c>
      <c r="B208" s="319">
        <v>45505</v>
      </c>
      <c r="C208" s="320" t="s">
        <v>339</v>
      </c>
      <c r="D208" s="320" t="s">
        <v>285</v>
      </c>
      <c r="E208" s="318" t="s">
        <v>286</v>
      </c>
      <c r="F208" s="318">
        <v>3950</v>
      </c>
      <c r="G208" s="319">
        <v>45497</v>
      </c>
      <c r="H208" s="321">
        <v>6589446</v>
      </c>
      <c r="I208" s="321" t="s">
        <v>287</v>
      </c>
      <c r="J208" s="311">
        <v>570</v>
      </c>
      <c r="K208" s="321" t="s">
        <v>146</v>
      </c>
      <c r="L208" s="311" t="s">
        <v>147</v>
      </c>
      <c r="M208" s="322">
        <v>76409409</v>
      </c>
      <c r="N208" s="312">
        <v>0</v>
      </c>
      <c r="O208" s="319"/>
      <c r="P208" s="322">
        <f>+RP_2024[[#This Row],[VALOR INICIAL]]-RP_2024[[#This Row],[VALOR ANULACION]]</f>
        <v>76409409</v>
      </c>
      <c r="Q208" s="323"/>
      <c r="R208" s="321">
        <f>VALUE(LEFT(RP_2024[[#This Row],[OBJETO]],3))</f>
        <v>2</v>
      </c>
      <c r="S208" s="324">
        <v>242</v>
      </c>
      <c r="T208" s="321" t="str">
        <f>SUBSTITUTE(RP_2024[[#This Row],[CODIGO TIPO]],"-","")</f>
        <v>O232020200991122</v>
      </c>
      <c r="U208" s="317">
        <v>1905014</v>
      </c>
      <c r="V208" s="321">
        <f>VALUE(LEFT(RIGHT(RP_2024[[#This Row],[IMPUTACION PRESUPUESTAL]],6),3))</f>
        <v>139</v>
      </c>
      <c r="W208" s="317" t="s">
        <v>73</v>
      </c>
      <c r="X208" s="315">
        <f>VALUE(LEFT(RP_2024[[#This Row],[Actividad]],SEARCH(".",RP_2024[[#This Row],[Actividad]],1)-1))</f>
        <v>25</v>
      </c>
      <c r="Y208" s="317">
        <f>MONTH(RP_2024[[#This Row],[FECHA RP]])</f>
        <v>8</v>
      </c>
      <c r="Z208" s="316" t="str">
        <f>IF(RP_2024[[#This Row],[FEC ANULACION]]="","",MONTH(RP_2024[[#This Row],[FEC ANULACION]]))</f>
        <v/>
      </c>
      <c r="AA208" s="317" t="s">
        <v>148</v>
      </c>
      <c r="AB208" s="317" t="s">
        <v>160</v>
      </c>
      <c r="AC208" s="317" t="str">
        <f>MID(RP_2024[[#This Row],[Elemento PEP]],11,2)</f>
        <v>09</v>
      </c>
    </row>
    <row r="209" spans="1:29">
      <c r="A209" s="318">
        <v>3265</v>
      </c>
      <c r="B209" s="319">
        <v>45505</v>
      </c>
      <c r="C209" s="320" t="s">
        <v>340</v>
      </c>
      <c r="D209" s="320" t="s">
        <v>285</v>
      </c>
      <c r="E209" s="318" t="s">
        <v>286</v>
      </c>
      <c r="F209" s="318">
        <v>3951</v>
      </c>
      <c r="G209" s="319">
        <v>45497</v>
      </c>
      <c r="H209" s="321">
        <v>6589446</v>
      </c>
      <c r="I209" s="321" t="s">
        <v>287</v>
      </c>
      <c r="J209" s="311">
        <v>570</v>
      </c>
      <c r="K209" s="321" t="s">
        <v>146</v>
      </c>
      <c r="L209" s="311" t="s">
        <v>147</v>
      </c>
      <c r="M209" s="322">
        <v>35704938</v>
      </c>
      <c r="N209" s="312">
        <v>0</v>
      </c>
      <c r="O209" s="319"/>
      <c r="P209" s="322">
        <f>+RP_2024[[#This Row],[VALOR INICIAL]]-RP_2024[[#This Row],[VALOR ANULACION]]</f>
        <v>35704938</v>
      </c>
      <c r="Q209" s="323"/>
      <c r="R209" s="321">
        <f>VALUE(LEFT(RP_2024[[#This Row],[OBJETO]],3))</f>
        <v>2</v>
      </c>
      <c r="S209" s="324">
        <v>242</v>
      </c>
      <c r="T209" s="321" t="str">
        <f>SUBSTITUTE(RP_2024[[#This Row],[CODIGO TIPO]],"-","")</f>
        <v>O232020200991122</v>
      </c>
      <c r="U209" s="317">
        <v>1905014</v>
      </c>
      <c r="V209" s="321">
        <f>VALUE(LEFT(RIGHT(RP_2024[[#This Row],[IMPUTACION PRESUPUESTAL]],6),3))</f>
        <v>134</v>
      </c>
      <c r="W209" s="317" t="s">
        <v>75</v>
      </c>
      <c r="X209" s="315">
        <f>VALUE(LEFT(RP_2024[[#This Row],[Actividad]],SEARCH(".",RP_2024[[#This Row],[Actividad]],1)-1))</f>
        <v>27</v>
      </c>
      <c r="Y209" s="317">
        <f>MONTH(RP_2024[[#This Row],[FECHA RP]])</f>
        <v>8</v>
      </c>
      <c r="Z209" s="316" t="str">
        <f>IF(RP_2024[[#This Row],[FEC ANULACION]]="","",MONTH(RP_2024[[#This Row],[FEC ANULACION]]))</f>
        <v/>
      </c>
      <c r="AA209" s="317" t="s">
        <v>148</v>
      </c>
      <c r="AB209" s="317" t="s">
        <v>149</v>
      </c>
      <c r="AC209" s="317" t="str">
        <f>MID(RP_2024[[#This Row],[Elemento PEP]],11,2)</f>
        <v>08</v>
      </c>
    </row>
    <row r="210" spans="1:29">
      <c r="A210" s="318">
        <v>3260</v>
      </c>
      <c r="B210" s="319">
        <v>45505</v>
      </c>
      <c r="C210" s="320" t="s">
        <v>341</v>
      </c>
      <c r="D210" s="320" t="s">
        <v>285</v>
      </c>
      <c r="E210" s="318" t="s">
        <v>286</v>
      </c>
      <c r="F210" s="318">
        <v>3952</v>
      </c>
      <c r="G210" s="319">
        <v>45497</v>
      </c>
      <c r="H210" s="321">
        <v>6589446</v>
      </c>
      <c r="I210" s="321" t="s">
        <v>287</v>
      </c>
      <c r="J210" s="311">
        <v>570</v>
      </c>
      <c r="K210" s="321" t="s">
        <v>146</v>
      </c>
      <c r="L210" s="311" t="s">
        <v>147</v>
      </c>
      <c r="M210" s="322">
        <v>6193902</v>
      </c>
      <c r="N210" s="312">
        <v>0</v>
      </c>
      <c r="O210" s="319"/>
      <c r="P210" s="322">
        <f>+RP_2024[[#This Row],[VALOR INICIAL]]-RP_2024[[#This Row],[VALOR ANULACION]]</f>
        <v>6193902</v>
      </c>
      <c r="Q210" s="323"/>
      <c r="R210" s="321">
        <f>VALUE(LEFT(RP_2024[[#This Row],[OBJETO]],3))</f>
        <v>2</v>
      </c>
      <c r="S210" s="324">
        <v>242</v>
      </c>
      <c r="T210" s="321" t="str">
        <f>SUBSTITUTE(RP_2024[[#This Row],[CODIGO TIPO]],"-","")</f>
        <v>O232020200991122</v>
      </c>
      <c r="U210" s="317">
        <v>1905014</v>
      </c>
      <c r="V210" s="321">
        <f>VALUE(LEFT(RIGHT(RP_2024[[#This Row],[IMPUTACION PRESUPUESTAL]],6),3))</f>
        <v>136</v>
      </c>
      <c r="W210" s="317" t="s">
        <v>71</v>
      </c>
      <c r="X210" s="315">
        <f>VALUE(LEFT(RP_2024[[#This Row],[Actividad]],SEARCH(".",RP_2024[[#This Row],[Actividad]],1)-1))</f>
        <v>24</v>
      </c>
      <c r="Y210" s="317">
        <f>MONTH(RP_2024[[#This Row],[FECHA RP]])</f>
        <v>8</v>
      </c>
      <c r="Z210" s="316" t="str">
        <f>IF(RP_2024[[#This Row],[FEC ANULACION]]="","",MONTH(RP_2024[[#This Row],[FEC ANULACION]]))</f>
        <v/>
      </c>
      <c r="AA210" s="317" t="s">
        <v>148</v>
      </c>
      <c r="AB210" s="317" t="s">
        <v>160</v>
      </c>
      <c r="AC210" s="317" t="str">
        <f>MID(RP_2024[[#This Row],[Elemento PEP]],11,2)</f>
        <v>09</v>
      </c>
    </row>
    <row r="211" spans="1:29">
      <c r="A211" s="318">
        <v>3260</v>
      </c>
      <c r="B211" s="319">
        <v>45505</v>
      </c>
      <c r="C211" s="320" t="s">
        <v>341</v>
      </c>
      <c r="D211" s="320" t="s">
        <v>285</v>
      </c>
      <c r="E211" s="318" t="s">
        <v>286</v>
      </c>
      <c r="F211" s="318">
        <v>3952</v>
      </c>
      <c r="G211" s="319">
        <v>45497</v>
      </c>
      <c r="H211" s="321">
        <v>6589446</v>
      </c>
      <c r="I211" s="321" t="s">
        <v>287</v>
      </c>
      <c r="J211" s="311">
        <v>570</v>
      </c>
      <c r="K211" s="321" t="s">
        <v>146</v>
      </c>
      <c r="L211" s="311" t="s">
        <v>147</v>
      </c>
      <c r="M211" s="322">
        <v>6193902</v>
      </c>
      <c r="N211" s="312">
        <v>0</v>
      </c>
      <c r="O211" s="319"/>
      <c r="P211" s="322">
        <f>+RP_2024[[#This Row],[VALOR INICIAL]]-RP_2024[[#This Row],[VALOR ANULACION]]</f>
        <v>6193902</v>
      </c>
      <c r="Q211" s="323"/>
      <c r="R211" s="321">
        <f>VALUE(LEFT(RP_2024[[#This Row],[OBJETO]],3))</f>
        <v>2</v>
      </c>
      <c r="S211" s="324">
        <v>242</v>
      </c>
      <c r="T211" s="321" t="str">
        <f>SUBSTITUTE(RP_2024[[#This Row],[CODIGO TIPO]],"-","")</f>
        <v>O232020200991122</v>
      </c>
      <c r="U211" s="317">
        <v>1905014</v>
      </c>
      <c r="V211" s="321">
        <f>VALUE(LEFT(RIGHT(RP_2024[[#This Row],[IMPUTACION PRESUPUESTAL]],6),3))</f>
        <v>136</v>
      </c>
      <c r="W211" s="317" t="s">
        <v>72</v>
      </c>
      <c r="X211" s="315">
        <f>VALUE(LEFT(RP_2024[[#This Row],[Actividad]],SEARCH(".",RP_2024[[#This Row],[Actividad]],1)-1))</f>
        <v>24</v>
      </c>
      <c r="Y211" s="317">
        <f>MONTH(RP_2024[[#This Row],[FECHA RP]])</f>
        <v>8</v>
      </c>
      <c r="Z211" s="316" t="str">
        <f>IF(RP_2024[[#This Row],[FEC ANULACION]]="","",MONTH(RP_2024[[#This Row],[FEC ANULACION]]))</f>
        <v/>
      </c>
      <c r="AA211" s="317" t="s">
        <v>148</v>
      </c>
      <c r="AB211" s="317" t="s">
        <v>160</v>
      </c>
      <c r="AC211" s="317" t="str">
        <f>MID(RP_2024[[#This Row],[Elemento PEP]],11,2)</f>
        <v>09</v>
      </c>
    </row>
    <row r="212" spans="1:29">
      <c r="A212" s="318">
        <v>3262</v>
      </c>
      <c r="B212" s="319">
        <v>45505</v>
      </c>
      <c r="C212" s="320" t="s">
        <v>342</v>
      </c>
      <c r="D212" s="320" t="s">
        <v>285</v>
      </c>
      <c r="E212" s="318" t="s">
        <v>286</v>
      </c>
      <c r="F212" s="318">
        <v>3953</v>
      </c>
      <c r="G212" s="319">
        <v>45497</v>
      </c>
      <c r="H212" s="321">
        <v>6589446</v>
      </c>
      <c r="I212" s="321" t="s">
        <v>287</v>
      </c>
      <c r="J212" s="311">
        <v>570</v>
      </c>
      <c r="K212" s="321" t="s">
        <v>146</v>
      </c>
      <c r="L212" s="311" t="s">
        <v>147</v>
      </c>
      <c r="M212" s="322">
        <v>73391933</v>
      </c>
      <c r="N212" s="312">
        <v>0</v>
      </c>
      <c r="O212" s="319"/>
      <c r="P212" s="322">
        <f>+RP_2024[[#This Row],[VALOR INICIAL]]-RP_2024[[#This Row],[VALOR ANULACION]]</f>
        <v>73391933</v>
      </c>
      <c r="Q212" s="323"/>
      <c r="R212" s="321">
        <f>VALUE(LEFT(RP_2024[[#This Row],[OBJETO]],3))</f>
        <v>2</v>
      </c>
      <c r="S212" s="324">
        <v>242</v>
      </c>
      <c r="T212" s="321" t="str">
        <f>SUBSTITUTE(RP_2024[[#This Row],[CODIGO TIPO]],"-","")</f>
        <v>O232020200991122</v>
      </c>
      <c r="U212" s="317">
        <v>1905014</v>
      </c>
      <c r="V212" s="321">
        <f>VALUE(LEFT(RIGHT(RP_2024[[#This Row],[IMPUTACION PRESUPUESTAL]],6),3))</f>
        <v>132</v>
      </c>
      <c r="W212" s="317" t="s">
        <v>70</v>
      </c>
      <c r="X212" s="315">
        <f>VALUE(LEFT(RP_2024[[#This Row],[Actividad]],SEARCH(".",RP_2024[[#This Row],[Actividad]],1)-1))</f>
        <v>23</v>
      </c>
      <c r="Y212" s="317">
        <f>MONTH(RP_2024[[#This Row],[FECHA RP]])</f>
        <v>8</v>
      </c>
      <c r="Z212" s="316" t="str">
        <f>IF(RP_2024[[#This Row],[FEC ANULACION]]="","",MONTH(RP_2024[[#This Row],[FEC ANULACION]]))</f>
        <v/>
      </c>
      <c r="AA212" s="317" t="s">
        <v>148</v>
      </c>
      <c r="AB212" s="317" t="s">
        <v>192</v>
      </c>
      <c r="AC212" s="317" t="str">
        <f>MID(RP_2024[[#This Row],[Elemento PEP]],11,2)</f>
        <v>07</v>
      </c>
    </row>
    <row r="213" spans="1:29">
      <c r="A213" s="318">
        <v>3263</v>
      </c>
      <c r="B213" s="319">
        <v>45505</v>
      </c>
      <c r="C213" s="320" t="s">
        <v>343</v>
      </c>
      <c r="D213" s="320" t="s">
        <v>285</v>
      </c>
      <c r="E213" s="318" t="s">
        <v>286</v>
      </c>
      <c r="F213" s="318">
        <v>3954</v>
      </c>
      <c r="G213" s="319">
        <v>45497</v>
      </c>
      <c r="H213" s="321">
        <v>6589446</v>
      </c>
      <c r="I213" s="321" t="s">
        <v>287</v>
      </c>
      <c r="J213" s="311">
        <v>570</v>
      </c>
      <c r="K213" s="321" t="s">
        <v>146</v>
      </c>
      <c r="L213" s="311" t="s">
        <v>147</v>
      </c>
      <c r="M213" s="322">
        <v>17586475</v>
      </c>
      <c r="N213" s="312">
        <v>0</v>
      </c>
      <c r="O213" s="319"/>
      <c r="P213" s="322">
        <f>+RP_2024[[#This Row],[VALOR INICIAL]]-RP_2024[[#This Row],[VALOR ANULACION]]</f>
        <v>17586475</v>
      </c>
      <c r="Q213" s="323"/>
      <c r="R213" s="321">
        <f>VALUE(LEFT(RP_2024[[#This Row],[OBJETO]],3))</f>
        <v>2</v>
      </c>
      <c r="S213" s="324">
        <v>242</v>
      </c>
      <c r="T213" s="321" t="str">
        <f>SUBSTITUTE(RP_2024[[#This Row],[CODIGO TIPO]],"-","")</f>
        <v>O232020200991122</v>
      </c>
      <c r="U213" s="317">
        <v>1905014</v>
      </c>
      <c r="V213" s="321">
        <f>VALUE(LEFT(RIGHT(RP_2024[[#This Row],[IMPUTACION PRESUPUESTAL]],6),3))</f>
        <v>129</v>
      </c>
      <c r="W213" s="317" t="s">
        <v>69</v>
      </c>
      <c r="X213" s="315">
        <f>VALUE(LEFT(RP_2024[[#This Row],[Actividad]],SEARCH(".",RP_2024[[#This Row],[Actividad]],1)-1))</f>
        <v>22</v>
      </c>
      <c r="Y213" s="317">
        <f>MONTH(RP_2024[[#This Row],[FECHA RP]])</f>
        <v>8</v>
      </c>
      <c r="Z213" s="316" t="str">
        <f>IF(RP_2024[[#This Row],[FEC ANULACION]]="","",MONTH(RP_2024[[#This Row],[FEC ANULACION]]))</f>
        <v/>
      </c>
      <c r="AA213" s="317" t="s">
        <v>148</v>
      </c>
      <c r="AB213" s="317" t="s">
        <v>149</v>
      </c>
      <c r="AC213" s="317" t="str">
        <f>MID(RP_2024[[#This Row],[Elemento PEP]],11,2)</f>
        <v>08</v>
      </c>
    </row>
    <row r="214" spans="1:29">
      <c r="A214" s="318">
        <v>3257</v>
      </c>
      <c r="B214" s="319">
        <v>45505</v>
      </c>
      <c r="C214" s="320" t="s">
        <v>344</v>
      </c>
      <c r="D214" s="320" t="s">
        <v>285</v>
      </c>
      <c r="E214" s="318" t="s">
        <v>286</v>
      </c>
      <c r="F214" s="318">
        <v>4401</v>
      </c>
      <c r="G214" s="319">
        <v>45501</v>
      </c>
      <c r="H214" s="321">
        <v>6589446</v>
      </c>
      <c r="I214" s="321" t="s">
        <v>287</v>
      </c>
      <c r="J214" s="311">
        <v>570</v>
      </c>
      <c r="K214" s="321" t="s">
        <v>146</v>
      </c>
      <c r="L214" s="311" t="s">
        <v>147</v>
      </c>
      <c r="M214" s="322">
        <v>327433955</v>
      </c>
      <c r="N214" s="312">
        <v>0</v>
      </c>
      <c r="O214" s="319"/>
      <c r="P214" s="322">
        <f>+RP_2024[[#This Row],[VALOR INICIAL]]-RP_2024[[#This Row],[VALOR ANULACION]]</f>
        <v>327433955</v>
      </c>
      <c r="Q214" s="323"/>
      <c r="R214" s="321">
        <f>VALUE(LEFT(RP_2024[[#This Row],[OBJETO]],3))</f>
        <v>2</v>
      </c>
      <c r="S214" s="324">
        <v>242</v>
      </c>
      <c r="T214" s="321" t="str">
        <f>SUBSTITUTE(RP_2024[[#This Row],[CODIGO TIPO]],"-","")</f>
        <v>O232020200991122</v>
      </c>
      <c r="U214" s="317">
        <v>1905054</v>
      </c>
      <c r="V214" s="321">
        <f>VALUE(LEFT(RIGHT(RP_2024[[#This Row],[IMPUTACION PRESUPUESTAL]],6),3))</f>
        <v>103</v>
      </c>
      <c r="W214" s="317" t="s">
        <v>43</v>
      </c>
      <c r="X214" s="315">
        <f>VALUE(LEFT(RP_2024[[#This Row],[Actividad]],SEARCH(".",RP_2024[[#This Row],[Actividad]],1)-1))</f>
        <v>3</v>
      </c>
      <c r="Y214" s="317">
        <f>MONTH(RP_2024[[#This Row],[FECHA RP]])</f>
        <v>8</v>
      </c>
      <c r="Z214" s="316" t="str">
        <f>IF(RP_2024[[#This Row],[FEC ANULACION]]="","",MONTH(RP_2024[[#This Row],[FEC ANULACION]]))</f>
        <v/>
      </c>
      <c r="AA214" s="317" t="s">
        <v>148</v>
      </c>
      <c r="AB214" s="317" t="s">
        <v>154</v>
      </c>
      <c r="AC214" s="317" t="str">
        <f>MID(RP_2024[[#This Row],[Elemento PEP]],11,2)</f>
        <v>13</v>
      </c>
    </row>
    <row r="215" spans="1:29">
      <c r="A215" s="318">
        <v>3257</v>
      </c>
      <c r="B215" s="319">
        <v>45505</v>
      </c>
      <c r="C215" s="320" t="s">
        <v>344</v>
      </c>
      <c r="D215" s="320" t="s">
        <v>285</v>
      </c>
      <c r="E215" s="318" t="s">
        <v>286</v>
      </c>
      <c r="F215" s="318">
        <v>4401</v>
      </c>
      <c r="G215" s="319">
        <v>45501</v>
      </c>
      <c r="H215" s="321">
        <v>6589446</v>
      </c>
      <c r="I215" s="321" t="s">
        <v>287</v>
      </c>
      <c r="J215" s="311">
        <v>570</v>
      </c>
      <c r="K215" s="321" t="s">
        <v>146</v>
      </c>
      <c r="L215" s="311" t="s">
        <v>147</v>
      </c>
      <c r="M215" s="322">
        <v>127847668</v>
      </c>
      <c r="N215" s="312">
        <v>0</v>
      </c>
      <c r="O215" s="319"/>
      <c r="P215" s="322">
        <f>+RP_2024[[#This Row],[VALOR INICIAL]]-RP_2024[[#This Row],[VALOR ANULACION]]</f>
        <v>127847668</v>
      </c>
      <c r="Q215" s="323"/>
      <c r="R215" s="321">
        <f>VALUE(LEFT(RP_2024[[#This Row],[OBJETO]],3))</f>
        <v>2</v>
      </c>
      <c r="S215" s="324">
        <v>242</v>
      </c>
      <c r="T215" s="321" t="str">
        <f>SUBSTITUTE(RP_2024[[#This Row],[CODIGO TIPO]],"-","")</f>
        <v>O232020200991122</v>
      </c>
      <c r="U215" s="317">
        <v>1905054</v>
      </c>
      <c r="V215" s="321">
        <f>VALUE(LEFT(RIGHT(RP_2024[[#This Row],[IMPUTACION PRESUPUESTAL]],6),3))</f>
        <v>103</v>
      </c>
      <c r="W215" s="317" t="s">
        <v>44</v>
      </c>
      <c r="X215" s="315">
        <f>VALUE(LEFT(RP_2024[[#This Row],[Actividad]],SEARCH(".",RP_2024[[#This Row],[Actividad]],1)-1))</f>
        <v>3</v>
      </c>
      <c r="Y215" s="317">
        <f>MONTH(RP_2024[[#This Row],[FECHA RP]])</f>
        <v>8</v>
      </c>
      <c r="Z215" s="316" t="str">
        <f>IF(RP_2024[[#This Row],[FEC ANULACION]]="","",MONTH(RP_2024[[#This Row],[FEC ANULACION]]))</f>
        <v/>
      </c>
      <c r="AA215" s="317" t="s">
        <v>148</v>
      </c>
      <c r="AB215" s="317" t="s">
        <v>154</v>
      </c>
      <c r="AC215" s="317" t="str">
        <f>MID(RP_2024[[#This Row],[Elemento PEP]],11,2)</f>
        <v>13</v>
      </c>
    </row>
    <row r="216" spans="1:29">
      <c r="A216" s="318">
        <v>3257</v>
      </c>
      <c r="B216" s="319">
        <v>45505</v>
      </c>
      <c r="C216" s="320" t="s">
        <v>344</v>
      </c>
      <c r="D216" s="320" t="s">
        <v>285</v>
      </c>
      <c r="E216" s="318" t="s">
        <v>286</v>
      </c>
      <c r="F216" s="318">
        <v>4401</v>
      </c>
      <c r="G216" s="319">
        <v>45501</v>
      </c>
      <c r="H216" s="321">
        <v>6589446</v>
      </c>
      <c r="I216" s="321" t="s">
        <v>287</v>
      </c>
      <c r="J216" s="311">
        <v>570</v>
      </c>
      <c r="K216" s="321" t="s">
        <v>146</v>
      </c>
      <c r="L216" s="311" t="s">
        <v>147</v>
      </c>
      <c r="M216" s="322">
        <v>127847668</v>
      </c>
      <c r="N216" s="312">
        <v>0</v>
      </c>
      <c r="O216" s="319"/>
      <c r="P216" s="322">
        <f>+RP_2024[[#This Row],[VALOR INICIAL]]-RP_2024[[#This Row],[VALOR ANULACION]]</f>
        <v>127847668</v>
      </c>
      <c r="Q216" s="323"/>
      <c r="R216" s="321">
        <f>VALUE(LEFT(RP_2024[[#This Row],[OBJETO]],3))</f>
        <v>2</v>
      </c>
      <c r="S216" s="324">
        <v>242</v>
      </c>
      <c r="T216" s="321" t="str">
        <f>SUBSTITUTE(RP_2024[[#This Row],[CODIGO TIPO]],"-","")</f>
        <v>O232020200991122</v>
      </c>
      <c r="U216" s="317">
        <v>1905054</v>
      </c>
      <c r="V216" s="321">
        <f>VALUE(LEFT(RIGHT(RP_2024[[#This Row],[IMPUTACION PRESUPUESTAL]],6),3))</f>
        <v>103</v>
      </c>
      <c r="W216" s="317" t="s">
        <v>45</v>
      </c>
      <c r="X216" s="315">
        <f>VALUE(LEFT(RP_2024[[#This Row],[Actividad]],SEARCH(".",RP_2024[[#This Row],[Actividad]],1)-1))</f>
        <v>3</v>
      </c>
      <c r="Y216" s="317">
        <f>MONTH(RP_2024[[#This Row],[FECHA RP]])</f>
        <v>8</v>
      </c>
      <c r="Z216" s="316" t="str">
        <f>IF(RP_2024[[#This Row],[FEC ANULACION]]="","",MONTH(RP_2024[[#This Row],[FEC ANULACION]]))</f>
        <v/>
      </c>
      <c r="AA216" s="317" t="s">
        <v>148</v>
      </c>
      <c r="AB216" s="317" t="s">
        <v>154</v>
      </c>
      <c r="AC216" s="317" t="str">
        <f>MID(RP_2024[[#This Row],[Elemento PEP]],11,2)</f>
        <v>13</v>
      </c>
    </row>
    <row r="217" spans="1:29">
      <c r="A217" s="318">
        <v>3259</v>
      </c>
      <c r="B217" s="319">
        <v>45505</v>
      </c>
      <c r="C217" s="320" t="s">
        <v>345</v>
      </c>
      <c r="D217" s="320" t="s">
        <v>285</v>
      </c>
      <c r="E217" s="318" t="s">
        <v>286</v>
      </c>
      <c r="F217" s="318">
        <v>4402</v>
      </c>
      <c r="G217" s="319">
        <v>45501</v>
      </c>
      <c r="H217" s="321">
        <v>6589446</v>
      </c>
      <c r="I217" s="321" t="s">
        <v>287</v>
      </c>
      <c r="J217" s="311">
        <v>570</v>
      </c>
      <c r="K217" s="321" t="s">
        <v>146</v>
      </c>
      <c r="L217" s="311" t="s">
        <v>147</v>
      </c>
      <c r="M217" s="322">
        <v>110182202</v>
      </c>
      <c r="N217" s="312">
        <v>0</v>
      </c>
      <c r="O217" s="319"/>
      <c r="P217" s="322">
        <f>+RP_2024[[#This Row],[VALOR INICIAL]]-RP_2024[[#This Row],[VALOR ANULACION]]</f>
        <v>110182202</v>
      </c>
      <c r="Q217" s="323"/>
      <c r="R217" s="321">
        <f>VALUE(LEFT(RP_2024[[#This Row],[OBJETO]],3))</f>
        <v>2</v>
      </c>
      <c r="S217" s="324">
        <v>242</v>
      </c>
      <c r="T217" s="321" t="str">
        <f>SUBSTITUTE(RP_2024[[#This Row],[CODIGO TIPO]],"-","")</f>
        <v>O232020200991122</v>
      </c>
      <c r="U217" s="317">
        <v>1905014</v>
      </c>
      <c r="V217" s="321">
        <f>VALUE(LEFT(RIGHT(RP_2024[[#This Row],[IMPUTACION PRESUPUESTAL]],6),3))</f>
        <v>158</v>
      </c>
      <c r="W217" s="317" t="s">
        <v>53</v>
      </c>
      <c r="X217" s="315">
        <f>VALUE(LEFT(RP_2024[[#This Row],[Actividad]],SEARCH(".",RP_2024[[#This Row],[Actividad]],1)-1))</f>
        <v>9</v>
      </c>
      <c r="Y217" s="317">
        <f>MONTH(RP_2024[[#This Row],[FECHA RP]])</f>
        <v>8</v>
      </c>
      <c r="Z217" s="316" t="str">
        <f>IF(RP_2024[[#This Row],[FEC ANULACION]]="","",MONTH(RP_2024[[#This Row],[FEC ANULACION]]))</f>
        <v/>
      </c>
      <c r="AA217" s="317" t="s">
        <v>148</v>
      </c>
      <c r="AB217" s="317" t="s">
        <v>162</v>
      </c>
      <c r="AC217" s="317" t="str">
        <f>MID(RP_2024[[#This Row],[Elemento PEP]],11,2)</f>
        <v>13</v>
      </c>
    </row>
    <row r="218" spans="1:29">
      <c r="A218" s="318">
        <v>3256</v>
      </c>
      <c r="B218" s="319">
        <v>45505</v>
      </c>
      <c r="C218" s="320" t="s">
        <v>346</v>
      </c>
      <c r="D218" s="320" t="s">
        <v>285</v>
      </c>
      <c r="E218" s="318" t="s">
        <v>286</v>
      </c>
      <c r="F218" s="318">
        <v>4420</v>
      </c>
      <c r="G218" s="319">
        <v>45501</v>
      </c>
      <c r="H218" s="321">
        <v>6589446</v>
      </c>
      <c r="I218" s="321" t="s">
        <v>287</v>
      </c>
      <c r="J218" s="311">
        <v>570</v>
      </c>
      <c r="K218" s="321" t="s">
        <v>146</v>
      </c>
      <c r="L218" s="311" t="s">
        <v>147</v>
      </c>
      <c r="M218" s="322">
        <v>508319280</v>
      </c>
      <c r="N218" s="312">
        <v>0</v>
      </c>
      <c r="O218" s="319"/>
      <c r="P218" s="322">
        <f>+RP_2024[[#This Row],[VALOR INICIAL]]-RP_2024[[#This Row],[VALOR ANULACION]]</f>
        <v>508319280</v>
      </c>
      <c r="Q218" s="323"/>
      <c r="R218" s="321">
        <f>VALUE(LEFT(RP_2024[[#This Row],[OBJETO]],3))</f>
        <v>2</v>
      </c>
      <c r="S218" s="324">
        <v>242</v>
      </c>
      <c r="T218" s="321" t="str">
        <f>SUBSTITUTE(RP_2024[[#This Row],[CODIGO TIPO]],"-","")</f>
        <v>O232020200991122</v>
      </c>
      <c r="U218" s="317">
        <v>1905049</v>
      </c>
      <c r="V218" s="321">
        <f>VALUE(LEFT(RIGHT(RP_2024[[#This Row],[IMPUTACION PRESUPUESTAL]],6),3))</f>
        <v>115</v>
      </c>
      <c r="W218" s="317" t="s">
        <v>84</v>
      </c>
      <c r="X218" s="315">
        <f>VALUE(LEFT(RP_2024[[#This Row],[Actividad]],SEARCH(".",RP_2024[[#This Row],[Actividad]],1)-1))</f>
        <v>33</v>
      </c>
      <c r="Y218" s="317">
        <f>MONTH(RP_2024[[#This Row],[FECHA RP]])</f>
        <v>8</v>
      </c>
      <c r="Z218" s="316" t="str">
        <f>IF(RP_2024[[#This Row],[FEC ANULACION]]="","",MONTH(RP_2024[[#This Row],[FEC ANULACION]]))</f>
        <v/>
      </c>
      <c r="AA218" s="317" t="s">
        <v>148</v>
      </c>
      <c r="AB218" s="317" t="s">
        <v>156</v>
      </c>
      <c r="AC218" s="317" t="str">
        <f>MID(RP_2024[[#This Row],[Elemento PEP]],11,2)</f>
        <v>06</v>
      </c>
    </row>
    <row r="219" spans="1:29">
      <c r="A219" s="318">
        <v>3255</v>
      </c>
      <c r="B219" s="319">
        <v>45505</v>
      </c>
      <c r="C219" s="320" t="s">
        <v>347</v>
      </c>
      <c r="D219" s="320" t="s">
        <v>285</v>
      </c>
      <c r="E219" s="318" t="s">
        <v>286</v>
      </c>
      <c r="F219" s="318">
        <v>4421</v>
      </c>
      <c r="G219" s="319">
        <v>45501</v>
      </c>
      <c r="H219" s="321">
        <v>6589446</v>
      </c>
      <c r="I219" s="321" t="s">
        <v>287</v>
      </c>
      <c r="J219" s="311">
        <v>570</v>
      </c>
      <c r="K219" s="321" t="s">
        <v>146</v>
      </c>
      <c r="L219" s="311" t="s">
        <v>147</v>
      </c>
      <c r="M219" s="322">
        <v>1359712553</v>
      </c>
      <c r="N219" s="312">
        <v>0</v>
      </c>
      <c r="O219" s="319"/>
      <c r="P219" s="322">
        <f>+RP_2024[[#This Row],[VALOR INICIAL]]-RP_2024[[#This Row],[VALOR ANULACION]]</f>
        <v>1359712553</v>
      </c>
      <c r="Q219" s="323"/>
      <c r="R219" s="321">
        <f>VALUE(LEFT(RP_2024[[#This Row],[OBJETO]],3))</f>
        <v>2</v>
      </c>
      <c r="S219" s="324">
        <v>242</v>
      </c>
      <c r="T219" s="321" t="str">
        <f>SUBSTITUTE(RP_2024[[#This Row],[CODIGO TIPO]],"-","")</f>
        <v>O232020200991122</v>
      </c>
      <c r="U219" s="317">
        <v>1905049</v>
      </c>
      <c r="V219" s="321">
        <f>VALUE(LEFT(RIGHT(RP_2024[[#This Row],[IMPUTACION PRESUPUESTAL]],6),3))</f>
        <v>212</v>
      </c>
      <c r="W219" s="317" t="s">
        <v>104</v>
      </c>
      <c r="X219" s="315">
        <f>VALUE(LEFT(RP_2024[[#This Row],[Actividad]],SEARCH(".",RP_2024[[#This Row],[Actividad]],1)-1))</f>
        <v>43</v>
      </c>
      <c r="Y219" s="317">
        <f>MONTH(RP_2024[[#This Row],[FECHA RP]])</f>
        <v>8</v>
      </c>
      <c r="Z219" s="316" t="str">
        <f>IF(RP_2024[[#This Row],[FEC ANULACION]]="","",MONTH(RP_2024[[#This Row],[FEC ANULACION]]))</f>
        <v/>
      </c>
      <c r="AA219" s="317" t="s">
        <v>148</v>
      </c>
      <c r="AB219" s="317" t="s">
        <v>165</v>
      </c>
      <c r="AC219" s="317" t="str">
        <f>MID(RP_2024[[#This Row],[Elemento PEP]],11,2)</f>
        <v>13</v>
      </c>
    </row>
    <row r="220" spans="1:29">
      <c r="A220" s="318">
        <v>3250</v>
      </c>
      <c r="B220" s="319">
        <v>45505</v>
      </c>
      <c r="C220" s="320" t="s">
        <v>348</v>
      </c>
      <c r="D220" s="320" t="s">
        <v>285</v>
      </c>
      <c r="E220" s="318" t="s">
        <v>286</v>
      </c>
      <c r="F220" s="318">
        <v>4422</v>
      </c>
      <c r="G220" s="319">
        <v>45501</v>
      </c>
      <c r="H220" s="321">
        <v>6589446</v>
      </c>
      <c r="I220" s="321" t="s">
        <v>287</v>
      </c>
      <c r="J220" s="311">
        <v>570</v>
      </c>
      <c r="K220" s="321" t="s">
        <v>146</v>
      </c>
      <c r="L220" s="311" t="s">
        <v>147</v>
      </c>
      <c r="M220" s="322">
        <v>120076355</v>
      </c>
      <c r="N220" s="312">
        <v>0</v>
      </c>
      <c r="O220" s="319"/>
      <c r="P220" s="322">
        <f>+RP_2024[[#This Row],[VALOR INICIAL]]-RP_2024[[#This Row],[VALOR ANULACION]]</f>
        <v>120076355</v>
      </c>
      <c r="Q220" s="323"/>
      <c r="R220" s="321">
        <f>VALUE(LEFT(RP_2024[[#This Row],[OBJETO]],3))</f>
        <v>2</v>
      </c>
      <c r="S220" s="324">
        <v>242</v>
      </c>
      <c r="T220" s="321" t="str">
        <f>SUBSTITUTE(RP_2024[[#This Row],[CODIGO TIPO]],"-","")</f>
        <v>O232020200991122</v>
      </c>
      <c r="U220" s="317">
        <v>1905049</v>
      </c>
      <c r="V220" s="321">
        <f>VALUE(LEFT(RIGHT(RP_2024[[#This Row],[IMPUTACION PRESUPUESTAL]],6),3))</f>
        <v>211</v>
      </c>
      <c r="W220" s="317" t="s">
        <v>98</v>
      </c>
      <c r="X220" s="315">
        <f>VALUE(LEFT(RP_2024[[#This Row],[Actividad]],SEARCH(".",RP_2024[[#This Row],[Actividad]],1)-1))</f>
        <v>41</v>
      </c>
      <c r="Y220" s="317">
        <f>MONTH(RP_2024[[#This Row],[FECHA RP]])</f>
        <v>8</v>
      </c>
      <c r="Z220" s="316" t="str">
        <f>IF(RP_2024[[#This Row],[FEC ANULACION]]="","",MONTH(RP_2024[[#This Row],[FEC ANULACION]]))</f>
        <v/>
      </c>
      <c r="AA220" s="317" t="s">
        <v>148</v>
      </c>
      <c r="AB220" s="317" t="s">
        <v>167</v>
      </c>
      <c r="AC220" s="317" t="str">
        <f>MID(RP_2024[[#This Row],[Elemento PEP]],11,2)</f>
        <v>09</v>
      </c>
    </row>
    <row r="221" spans="1:29">
      <c r="A221" s="318">
        <v>3250</v>
      </c>
      <c r="B221" s="319">
        <v>45505</v>
      </c>
      <c r="C221" s="320" t="s">
        <v>348</v>
      </c>
      <c r="D221" s="320" t="s">
        <v>285</v>
      </c>
      <c r="E221" s="318" t="s">
        <v>286</v>
      </c>
      <c r="F221" s="318">
        <v>4422</v>
      </c>
      <c r="G221" s="319">
        <v>45501</v>
      </c>
      <c r="H221" s="321">
        <v>6589446</v>
      </c>
      <c r="I221" s="321" t="s">
        <v>287</v>
      </c>
      <c r="J221" s="311">
        <v>570</v>
      </c>
      <c r="K221" s="321" t="s">
        <v>146</v>
      </c>
      <c r="L221" s="311" t="s">
        <v>147</v>
      </c>
      <c r="M221" s="322">
        <v>108797450</v>
      </c>
      <c r="N221" s="312">
        <v>0</v>
      </c>
      <c r="O221" s="319"/>
      <c r="P221" s="322">
        <f>+RP_2024[[#This Row],[VALOR INICIAL]]-RP_2024[[#This Row],[VALOR ANULACION]]</f>
        <v>108797450</v>
      </c>
      <c r="Q221" s="323"/>
      <c r="R221" s="321">
        <f>VALUE(LEFT(RP_2024[[#This Row],[OBJETO]],3))</f>
        <v>2</v>
      </c>
      <c r="S221" s="324">
        <v>242</v>
      </c>
      <c r="T221" s="321" t="str">
        <f>SUBSTITUTE(RP_2024[[#This Row],[CODIGO TIPO]],"-","")</f>
        <v>O232020200991122</v>
      </c>
      <c r="U221" s="317">
        <v>1905049</v>
      </c>
      <c r="V221" s="321">
        <f>VALUE(LEFT(RIGHT(RP_2024[[#This Row],[IMPUTACION PRESUPUESTAL]],6),3))</f>
        <v>211</v>
      </c>
      <c r="W221" s="317" t="s">
        <v>100</v>
      </c>
      <c r="X221" s="315">
        <f>VALUE(LEFT(RP_2024[[#This Row],[Actividad]],SEARCH(".",RP_2024[[#This Row],[Actividad]],1)-1))</f>
        <v>41</v>
      </c>
      <c r="Y221" s="317">
        <f>MONTH(RP_2024[[#This Row],[FECHA RP]])</f>
        <v>8</v>
      </c>
      <c r="Z221" s="316" t="str">
        <f>IF(RP_2024[[#This Row],[FEC ANULACION]]="","",MONTH(RP_2024[[#This Row],[FEC ANULACION]]))</f>
        <v/>
      </c>
      <c r="AA221" s="317" t="s">
        <v>148</v>
      </c>
      <c r="AB221" s="317" t="s">
        <v>167</v>
      </c>
      <c r="AC221" s="317" t="str">
        <f>MID(RP_2024[[#This Row],[Elemento PEP]],11,2)</f>
        <v>09</v>
      </c>
    </row>
    <row r="222" spans="1:29">
      <c r="A222" s="318">
        <v>3249</v>
      </c>
      <c r="B222" s="319">
        <v>45505</v>
      </c>
      <c r="C222" s="320" t="s">
        <v>349</v>
      </c>
      <c r="D222" s="320" t="s">
        <v>285</v>
      </c>
      <c r="E222" s="318" t="s">
        <v>286</v>
      </c>
      <c r="F222" s="318">
        <v>4423</v>
      </c>
      <c r="G222" s="319">
        <v>45501</v>
      </c>
      <c r="H222" s="321">
        <v>6589446</v>
      </c>
      <c r="I222" s="321" t="s">
        <v>287</v>
      </c>
      <c r="J222" s="311">
        <v>570</v>
      </c>
      <c r="K222" s="321" t="s">
        <v>146</v>
      </c>
      <c r="L222" s="311" t="s">
        <v>147</v>
      </c>
      <c r="M222" s="322">
        <v>80624444</v>
      </c>
      <c r="N222" s="312">
        <v>0</v>
      </c>
      <c r="O222" s="319"/>
      <c r="P222" s="322">
        <f>+RP_2024[[#This Row],[VALOR INICIAL]]-RP_2024[[#This Row],[VALOR ANULACION]]</f>
        <v>80624444</v>
      </c>
      <c r="Q222" s="323"/>
      <c r="R222" s="321">
        <f>VALUE(LEFT(RP_2024[[#This Row],[OBJETO]],3))</f>
        <v>2</v>
      </c>
      <c r="S222" s="324">
        <v>242</v>
      </c>
      <c r="T222" s="321" t="str">
        <f>SUBSTITUTE(RP_2024[[#This Row],[CODIGO TIPO]],"-","")</f>
        <v>O232020200991122</v>
      </c>
      <c r="U222" s="317">
        <v>1905049</v>
      </c>
      <c r="V222" s="321">
        <f>VALUE(LEFT(RIGHT(RP_2024[[#This Row],[IMPUTACION PRESUPUESTAL]],6),3))</f>
        <v>146</v>
      </c>
      <c r="W222" s="317" t="s">
        <v>103</v>
      </c>
      <c r="X222" s="315">
        <f>VALUE(LEFT(RP_2024[[#This Row],[Actividad]],SEARCH(".",RP_2024[[#This Row],[Actividad]],1)-1))</f>
        <v>43</v>
      </c>
      <c r="Y222" s="317">
        <f>MONTH(RP_2024[[#This Row],[FECHA RP]])</f>
        <v>8</v>
      </c>
      <c r="Z222" s="316" t="str">
        <f>IF(RP_2024[[#This Row],[FEC ANULACION]]="","",MONTH(RP_2024[[#This Row],[FEC ANULACION]]))</f>
        <v/>
      </c>
      <c r="AA222" s="317" t="s">
        <v>148</v>
      </c>
      <c r="AB222" s="317" t="s">
        <v>165</v>
      </c>
      <c r="AC222" s="317" t="str">
        <f>MID(RP_2024[[#This Row],[Elemento PEP]],11,2)</f>
        <v>13</v>
      </c>
    </row>
    <row r="223" spans="1:29">
      <c r="A223" s="318">
        <v>3253</v>
      </c>
      <c r="B223" s="319">
        <v>45505</v>
      </c>
      <c r="C223" s="320" t="s">
        <v>350</v>
      </c>
      <c r="D223" s="320" t="s">
        <v>285</v>
      </c>
      <c r="E223" s="318" t="s">
        <v>286</v>
      </c>
      <c r="F223" s="318">
        <v>4424</v>
      </c>
      <c r="G223" s="319">
        <v>45501</v>
      </c>
      <c r="H223" s="321">
        <v>6589446</v>
      </c>
      <c r="I223" s="321" t="s">
        <v>287</v>
      </c>
      <c r="J223" s="311">
        <v>570</v>
      </c>
      <c r="K223" s="321" t="s">
        <v>146</v>
      </c>
      <c r="L223" s="311" t="s">
        <v>147</v>
      </c>
      <c r="M223" s="322">
        <v>77414412</v>
      </c>
      <c r="N223" s="312">
        <v>0</v>
      </c>
      <c r="O223" s="319"/>
      <c r="P223" s="322">
        <f>+RP_2024[[#This Row],[VALOR INICIAL]]-RP_2024[[#This Row],[VALOR ANULACION]]</f>
        <v>77414412</v>
      </c>
      <c r="Q223" s="323"/>
      <c r="R223" s="321">
        <f>VALUE(LEFT(RP_2024[[#This Row],[OBJETO]],3))</f>
        <v>2</v>
      </c>
      <c r="S223" s="324">
        <v>242</v>
      </c>
      <c r="T223" s="321" t="str">
        <f>SUBSTITUTE(RP_2024[[#This Row],[CODIGO TIPO]],"-","")</f>
        <v>O232020200991122</v>
      </c>
      <c r="U223" s="317">
        <v>1905049</v>
      </c>
      <c r="V223" s="321">
        <f>VALUE(LEFT(RIGHT(RP_2024[[#This Row],[IMPUTACION PRESUPUESTAL]],6),3))</f>
        <v>97</v>
      </c>
      <c r="W223" s="317" t="s">
        <v>101</v>
      </c>
      <c r="X223" s="315">
        <f>VALUE(LEFT(RP_2024[[#This Row],[Actividad]],SEARCH(".",RP_2024[[#This Row],[Actividad]],1)-1))</f>
        <v>42</v>
      </c>
      <c r="Y223" s="317">
        <f>MONTH(RP_2024[[#This Row],[FECHA RP]])</f>
        <v>8</v>
      </c>
      <c r="Z223" s="316" t="str">
        <f>IF(RP_2024[[#This Row],[FEC ANULACION]]="","",MONTH(RP_2024[[#This Row],[FEC ANULACION]]))</f>
        <v/>
      </c>
      <c r="AA223" s="317" t="s">
        <v>148</v>
      </c>
      <c r="AB223" s="317" t="s">
        <v>158</v>
      </c>
      <c r="AC223" s="317" t="str">
        <f>MID(RP_2024[[#This Row],[Elemento PEP]],11,2)</f>
        <v>11</v>
      </c>
    </row>
    <row r="224" spans="1:29">
      <c r="A224" s="318">
        <v>3246</v>
      </c>
      <c r="B224" s="319">
        <v>45505</v>
      </c>
      <c r="C224" s="320" t="s">
        <v>347</v>
      </c>
      <c r="D224" s="320" t="s">
        <v>285</v>
      </c>
      <c r="E224" s="318" t="s">
        <v>286</v>
      </c>
      <c r="F224" s="318">
        <v>4425</v>
      </c>
      <c r="G224" s="319">
        <v>45501</v>
      </c>
      <c r="H224" s="321">
        <v>6589446</v>
      </c>
      <c r="I224" s="321" t="s">
        <v>287</v>
      </c>
      <c r="J224" s="311">
        <v>570</v>
      </c>
      <c r="K224" s="321" t="s">
        <v>146</v>
      </c>
      <c r="L224" s="311" t="s">
        <v>147</v>
      </c>
      <c r="M224" s="322">
        <v>13850734</v>
      </c>
      <c r="N224" s="312">
        <v>0</v>
      </c>
      <c r="O224" s="319"/>
      <c r="P224" s="322">
        <f>+RP_2024[[#This Row],[VALOR INICIAL]]-RP_2024[[#This Row],[VALOR ANULACION]]</f>
        <v>13850734</v>
      </c>
      <c r="Q224" s="323"/>
      <c r="R224" s="321">
        <f>VALUE(LEFT(RP_2024[[#This Row],[OBJETO]],3))</f>
        <v>2</v>
      </c>
      <c r="S224" s="324">
        <v>242</v>
      </c>
      <c r="T224" s="321" t="str">
        <f>SUBSTITUTE(RP_2024[[#This Row],[CODIGO TIPO]],"-","")</f>
        <v>O232020200991122</v>
      </c>
      <c r="U224" s="317">
        <v>1905049</v>
      </c>
      <c r="V224" s="321">
        <f>VALUE(LEFT(RIGHT(RP_2024[[#This Row],[IMPUTACION PRESUPUESTAL]],6),3))</f>
        <v>212</v>
      </c>
      <c r="W224" s="317" t="s">
        <v>102</v>
      </c>
      <c r="X224" s="315">
        <f>VALUE(LEFT(RP_2024[[#This Row],[Actividad]],SEARCH(".",RP_2024[[#This Row],[Actividad]],1)-1))</f>
        <v>42</v>
      </c>
      <c r="Y224" s="317">
        <f>MONTH(RP_2024[[#This Row],[FECHA RP]])</f>
        <v>8</v>
      </c>
      <c r="Z224" s="316" t="str">
        <f>IF(RP_2024[[#This Row],[FEC ANULACION]]="","",MONTH(RP_2024[[#This Row],[FEC ANULACION]]))</f>
        <v/>
      </c>
      <c r="AA224" s="317" t="s">
        <v>148</v>
      </c>
      <c r="AB224" s="317" t="s">
        <v>165</v>
      </c>
      <c r="AC224" s="317" t="str">
        <f>MID(RP_2024[[#This Row],[Elemento PEP]],11,2)</f>
        <v>13</v>
      </c>
    </row>
    <row r="225" spans="1:29">
      <c r="A225" s="318">
        <v>3245</v>
      </c>
      <c r="B225" s="319">
        <v>45505</v>
      </c>
      <c r="C225" s="320" t="s">
        <v>350</v>
      </c>
      <c r="D225" s="320" t="s">
        <v>285</v>
      </c>
      <c r="E225" s="318" t="s">
        <v>286</v>
      </c>
      <c r="F225" s="318">
        <v>4426</v>
      </c>
      <c r="G225" s="319">
        <v>45501</v>
      </c>
      <c r="H225" s="321">
        <v>6589446</v>
      </c>
      <c r="I225" s="321" t="s">
        <v>287</v>
      </c>
      <c r="J225" s="311">
        <v>574</v>
      </c>
      <c r="K225" s="321" t="s">
        <v>146</v>
      </c>
      <c r="L225" s="311" t="s">
        <v>351</v>
      </c>
      <c r="M225" s="322">
        <v>850000000</v>
      </c>
      <c r="N225" s="312">
        <v>0</v>
      </c>
      <c r="O225" s="319"/>
      <c r="P225" s="322">
        <f>+RP_2024[[#This Row],[VALOR INICIAL]]-RP_2024[[#This Row],[VALOR ANULACION]]</f>
        <v>850000000</v>
      </c>
      <c r="Q225" s="323"/>
      <c r="R225" s="321">
        <f>VALUE(LEFT(RP_2024[[#This Row],[OBJETO]],3))</f>
        <v>2</v>
      </c>
      <c r="S225" s="324">
        <v>242</v>
      </c>
      <c r="T225" s="321" t="str">
        <f>SUBSTITUTE(RP_2024[[#This Row],[CODIGO TIPO]],"-","")</f>
        <v>O232020200991122</v>
      </c>
      <c r="U225" s="317">
        <v>1905049</v>
      </c>
      <c r="V225" s="321">
        <f>VALUE(LEFT(RIGHT(RP_2024[[#This Row],[IMPUTACION PRESUPUESTAL]],6),3))</f>
        <v>97</v>
      </c>
      <c r="W225" s="317" t="s">
        <v>105</v>
      </c>
      <c r="X225" s="315">
        <f>VALUE(LEFT(RP_2024[[#This Row],[Actividad]],SEARCH(".",RP_2024[[#This Row],[Actividad]],1)-1))</f>
        <v>44</v>
      </c>
      <c r="Y225" s="317">
        <f>MONTH(RP_2024[[#This Row],[FECHA RP]])</f>
        <v>8</v>
      </c>
      <c r="Z225" s="316" t="str">
        <f>IF(RP_2024[[#This Row],[FEC ANULACION]]="","",MONTH(RP_2024[[#This Row],[FEC ANULACION]]))</f>
        <v/>
      </c>
      <c r="AA225" s="317" t="s">
        <v>173</v>
      </c>
      <c r="AB225" s="317" t="s">
        <v>158</v>
      </c>
      <c r="AC225" s="317" t="str">
        <f>MID(RP_2024[[#This Row],[Elemento PEP]],11,2)</f>
        <v>11</v>
      </c>
    </row>
    <row r="226" spans="1:29">
      <c r="A226" s="318">
        <v>3245</v>
      </c>
      <c r="B226" s="319">
        <v>45505</v>
      </c>
      <c r="C226" s="320" t="s">
        <v>350</v>
      </c>
      <c r="D226" s="320" t="s">
        <v>285</v>
      </c>
      <c r="E226" s="318" t="s">
        <v>286</v>
      </c>
      <c r="F226" s="318">
        <v>4426</v>
      </c>
      <c r="G226" s="319">
        <v>45501</v>
      </c>
      <c r="H226" s="321">
        <v>6589446</v>
      </c>
      <c r="I226" s="321" t="s">
        <v>287</v>
      </c>
      <c r="J226" s="311">
        <v>570</v>
      </c>
      <c r="K226" s="321" t="s">
        <v>146</v>
      </c>
      <c r="L226" s="311" t="s">
        <v>147</v>
      </c>
      <c r="M226" s="322">
        <v>378440430</v>
      </c>
      <c r="N226" s="312">
        <v>0</v>
      </c>
      <c r="O226" s="319"/>
      <c r="P226" s="322">
        <f>+RP_2024[[#This Row],[VALOR INICIAL]]-RP_2024[[#This Row],[VALOR ANULACION]]</f>
        <v>378440430</v>
      </c>
      <c r="Q226" s="323"/>
      <c r="R226" s="321">
        <f>VALUE(LEFT(RP_2024[[#This Row],[OBJETO]],3))</f>
        <v>2</v>
      </c>
      <c r="S226" s="324">
        <v>242</v>
      </c>
      <c r="T226" s="321" t="str">
        <f>SUBSTITUTE(RP_2024[[#This Row],[CODIGO TIPO]],"-","")</f>
        <v>O232020200991122</v>
      </c>
      <c r="U226" s="317">
        <v>1905049</v>
      </c>
      <c r="V226" s="321">
        <f>VALUE(LEFT(RIGHT(RP_2024[[#This Row],[IMPUTACION PRESUPUESTAL]],6),3))</f>
        <v>97</v>
      </c>
      <c r="W226" s="317" t="s">
        <v>105</v>
      </c>
      <c r="X226" s="315">
        <f>VALUE(LEFT(RP_2024[[#This Row],[Actividad]],SEARCH(".",RP_2024[[#This Row],[Actividad]],1)-1))</f>
        <v>44</v>
      </c>
      <c r="Y226" s="317">
        <f>MONTH(RP_2024[[#This Row],[FECHA RP]])</f>
        <v>8</v>
      </c>
      <c r="Z226" s="316" t="str">
        <f>IF(RP_2024[[#This Row],[FEC ANULACION]]="","",MONTH(RP_2024[[#This Row],[FEC ANULACION]]))</f>
        <v/>
      </c>
      <c r="AA226" s="317" t="s">
        <v>148</v>
      </c>
      <c r="AB226" s="317" t="s">
        <v>158</v>
      </c>
      <c r="AC226" s="317" t="str">
        <f>MID(RP_2024[[#This Row],[Elemento PEP]],11,2)</f>
        <v>11</v>
      </c>
    </row>
    <row r="227" spans="1:29">
      <c r="A227" s="318">
        <v>3245</v>
      </c>
      <c r="B227" s="319">
        <v>45505</v>
      </c>
      <c r="C227" s="320" t="s">
        <v>350</v>
      </c>
      <c r="D227" s="320" t="s">
        <v>285</v>
      </c>
      <c r="E227" s="318" t="s">
        <v>286</v>
      </c>
      <c r="F227" s="318">
        <v>4426</v>
      </c>
      <c r="G227" s="319">
        <v>45501</v>
      </c>
      <c r="H227" s="321">
        <v>6589446</v>
      </c>
      <c r="I227" s="321" t="s">
        <v>287</v>
      </c>
      <c r="J227" s="311">
        <v>12</v>
      </c>
      <c r="K227" s="321" t="s">
        <v>146</v>
      </c>
      <c r="L227" s="311" t="s">
        <v>327</v>
      </c>
      <c r="M227" s="322">
        <v>574528738</v>
      </c>
      <c r="N227" s="312">
        <v>0</v>
      </c>
      <c r="O227" s="319"/>
      <c r="P227" s="322">
        <f>+RP_2024[[#This Row],[VALOR INICIAL]]-RP_2024[[#This Row],[VALOR ANULACION]]</f>
        <v>574528738</v>
      </c>
      <c r="Q227" s="323"/>
      <c r="R227" s="321">
        <f>VALUE(LEFT(RP_2024[[#This Row],[OBJETO]],3))</f>
        <v>2</v>
      </c>
      <c r="S227" s="324">
        <v>242</v>
      </c>
      <c r="T227" s="321" t="str">
        <f>SUBSTITUTE(RP_2024[[#This Row],[CODIGO TIPO]],"-","")</f>
        <v>O232020200991122</v>
      </c>
      <c r="U227" s="317">
        <v>1905049</v>
      </c>
      <c r="V227" s="321">
        <f>VALUE(LEFT(RIGHT(RP_2024[[#This Row],[IMPUTACION PRESUPUESTAL]],6),3))</f>
        <v>97</v>
      </c>
      <c r="W227" s="317" t="s">
        <v>105</v>
      </c>
      <c r="X227" s="315">
        <f>VALUE(LEFT(RP_2024[[#This Row],[Actividad]],SEARCH(".",RP_2024[[#This Row],[Actividad]],1)-1))</f>
        <v>44</v>
      </c>
      <c r="Y227" s="317">
        <f>MONTH(RP_2024[[#This Row],[FECHA RP]])</f>
        <v>8</v>
      </c>
      <c r="Z227" s="316" t="str">
        <f>IF(RP_2024[[#This Row],[FEC ANULACION]]="","",MONTH(RP_2024[[#This Row],[FEC ANULACION]]))</f>
        <v/>
      </c>
      <c r="AA227" s="317" t="s">
        <v>173</v>
      </c>
      <c r="AB227" s="317" t="s">
        <v>158</v>
      </c>
      <c r="AC227" s="317" t="str">
        <f>MID(RP_2024[[#This Row],[Elemento PEP]],11,2)</f>
        <v>11</v>
      </c>
    </row>
    <row r="228" spans="1:29">
      <c r="A228" s="318">
        <v>3310</v>
      </c>
      <c r="B228" s="319">
        <v>45505</v>
      </c>
      <c r="C228" s="320" t="s">
        <v>352</v>
      </c>
      <c r="D228" s="320" t="s">
        <v>285</v>
      </c>
      <c r="E228" s="318" t="s">
        <v>286</v>
      </c>
      <c r="F228" s="318">
        <v>4524</v>
      </c>
      <c r="G228" s="319">
        <v>45501</v>
      </c>
      <c r="H228" s="321">
        <v>6589446</v>
      </c>
      <c r="I228" s="321" t="s">
        <v>287</v>
      </c>
      <c r="J228" s="311">
        <v>570</v>
      </c>
      <c r="K228" s="321" t="s">
        <v>146</v>
      </c>
      <c r="L228" s="311" t="s">
        <v>147</v>
      </c>
      <c r="M228" s="322">
        <v>12118880</v>
      </c>
      <c r="N228" s="312">
        <v>0</v>
      </c>
      <c r="O228" s="319"/>
      <c r="P228" s="322">
        <f>+RP_2024[[#This Row],[VALOR INICIAL]]-RP_2024[[#This Row],[VALOR ANULACION]]</f>
        <v>12118880</v>
      </c>
      <c r="Q228" s="323"/>
      <c r="R228" s="321">
        <f>VALUE(LEFT(RP_2024[[#This Row],[OBJETO]],3))</f>
        <v>2</v>
      </c>
      <c r="S228" s="324">
        <v>242</v>
      </c>
      <c r="T228" s="321" t="str">
        <f>SUBSTITUTE(RP_2024[[#This Row],[CODIGO TIPO]],"-","")</f>
        <v>O232020200991122</v>
      </c>
      <c r="U228" s="317">
        <v>1905014</v>
      </c>
      <c r="V228" s="321">
        <f>VALUE(LEFT(RIGHT(RP_2024[[#This Row],[IMPUTACION PRESUPUESTAL]],6),3))</f>
        <v>114</v>
      </c>
      <c r="W228" s="317" t="s">
        <v>64</v>
      </c>
      <c r="X228" s="315">
        <f>VALUE(LEFT(RP_2024[[#This Row],[Actividad]],SEARCH(".",RP_2024[[#This Row],[Actividad]],1)-1))</f>
        <v>17</v>
      </c>
      <c r="Y228" s="317">
        <f>MONTH(RP_2024[[#This Row],[FECHA RP]])</f>
        <v>8</v>
      </c>
      <c r="Z228" s="316" t="str">
        <f>IF(RP_2024[[#This Row],[FEC ANULACION]]="","",MONTH(RP_2024[[#This Row],[FEC ANULACION]]))</f>
        <v/>
      </c>
      <c r="AA228" s="317" t="s">
        <v>148</v>
      </c>
      <c r="AB228" s="317" t="s">
        <v>160</v>
      </c>
      <c r="AC228" s="317" t="str">
        <f>MID(RP_2024[[#This Row],[Elemento PEP]],11,2)</f>
        <v>09</v>
      </c>
    </row>
    <row r="229" spans="1:29">
      <c r="A229" s="318">
        <v>3366</v>
      </c>
      <c r="B229" s="319">
        <v>45505</v>
      </c>
      <c r="C229" s="320" t="s">
        <v>353</v>
      </c>
      <c r="D229" s="320" t="s">
        <v>354</v>
      </c>
      <c r="E229" s="318" t="s">
        <v>355</v>
      </c>
      <c r="F229" s="318">
        <v>4404</v>
      </c>
      <c r="G229" s="319">
        <v>45501</v>
      </c>
      <c r="H229" s="321">
        <v>6589957</v>
      </c>
      <c r="I229" s="321" t="s">
        <v>356</v>
      </c>
      <c r="J229" s="321">
        <v>12</v>
      </c>
      <c r="K229" s="321" t="s">
        <v>146</v>
      </c>
      <c r="L229" s="321" t="s">
        <v>327</v>
      </c>
      <c r="M229" s="322">
        <v>15272910</v>
      </c>
      <c r="N229" s="312">
        <v>0</v>
      </c>
      <c r="O229" s="319"/>
      <c r="P229" s="322">
        <f>+RP_2024[[#This Row],[VALOR INICIAL]]-RP_2024[[#This Row],[VALOR ANULACION]]</f>
        <v>15272910</v>
      </c>
      <c r="Q229" s="323"/>
      <c r="R229" s="321">
        <f>VALUE(LEFT(RP_2024[[#This Row],[OBJETO]],3))</f>
        <v>115</v>
      </c>
      <c r="S229" s="324">
        <v>242</v>
      </c>
      <c r="T229" s="321" t="str">
        <f>SUBSTITUTE(RP_2024[[#This Row],[CODIGO TIPO]],"-","")</f>
        <v>O232020200991122</v>
      </c>
      <c r="U229" s="317">
        <v>1905054</v>
      </c>
      <c r="V229" s="321">
        <f>VALUE(LEFT(RIGHT(RP_2024[[#This Row],[IMPUTACION PRESUPUESTAL]],6),3))</f>
        <v>102</v>
      </c>
      <c r="W229" s="317" t="s">
        <v>43</v>
      </c>
      <c r="X229" s="315">
        <f>VALUE(LEFT(RP_2024[[#This Row],[Actividad]],SEARCH(".",RP_2024[[#This Row],[Actividad]],1)-1))</f>
        <v>3</v>
      </c>
      <c r="Y229" s="317">
        <f>MONTH(RP_2024[[#This Row],[FECHA RP]])</f>
        <v>8</v>
      </c>
      <c r="Z229" s="316" t="str">
        <f>IF(RP_2024[[#This Row],[FEC ANULACION]]="","",MONTH(RP_2024[[#This Row],[FEC ANULACION]]))</f>
        <v/>
      </c>
      <c r="AA229" s="317" t="s">
        <v>173</v>
      </c>
      <c r="AB229" s="317" t="s">
        <v>154</v>
      </c>
      <c r="AC229" s="317" t="str">
        <f>MID(RP_2024[[#This Row],[Elemento PEP]],11,2)</f>
        <v>13</v>
      </c>
    </row>
    <row r="230" spans="1:29">
      <c r="A230" s="318">
        <v>3369</v>
      </c>
      <c r="B230" s="319">
        <v>45505</v>
      </c>
      <c r="C230" s="320" t="s">
        <v>353</v>
      </c>
      <c r="D230" s="320" t="s">
        <v>357</v>
      </c>
      <c r="E230" s="318" t="s">
        <v>358</v>
      </c>
      <c r="F230" s="318">
        <v>4411</v>
      </c>
      <c r="G230" s="319">
        <v>45501</v>
      </c>
      <c r="H230" s="321">
        <v>6590328</v>
      </c>
      <c r="I230" s="321" t="s">
        <v>359</v>
      </c>
      <c r="J230" s="321">
        <v>12</v>
      </c>
      <c r="K230" s="321" t="s">
        <v>146</v>
      </c>
      <c r="L230" s="321" t="s">
        <v>327</v>
      </c>
      <c r="M230" s="322">
        <v>15272910</v>
      </c>
      <c r="N230" s="312">
        <v>0</v>
      </c>
      <c r="O230" s="319"/>
      <c r="P230" s="322">
        <f>+RP_2024[[#This Row],[VALOR INICIAL]]-RP_2024[[#This Row],[VALOR ANULACION]]</f>
        <v>15272910</v>
      </c>
      <c r="Q230" s="323"/>
      <c r="R230" s="321">
        <f>VALUE(LEFT(RP_2024[[#This Row],[OBJETO]],3))</f>
        <v>137</v>
      </c>
      <c r="S230" s="324">
        <v>242</v>
      </c>
      <c r="T230" s="321" t="str">
        <f>SUBSTITUTE(RP_2024[[#This Row],[CODIGO TIPO]],"-","")</f>
        <v>O232020200991122</v>
      </c>
      <c r="U230" s="317">
        <v>1905054</v>
      </c>
      <c r="V230" s="321">
        <f>VALUE(LEFT(RIGHT(RP_2024[[#This Row],[IMPUTACION PRESUPUESTAL]],6),3))</f>
        <v>102</v>
      </c>
      <c r="W230" s="317" t="s">
        <v>43</v>
      </c>
      <c r="X230" s="315">
        <f>VALUE(LEFT(RP_2024[[#This Row],[Actividad]],SEARCH(".",RP_2024[[#This Row],[Actividad]],1)-1))</f>
        <v>3</v>
      </c>
      <c r="Y230" s="317">
        <f>MONTH(RP_2024[[#This Row],[FECHA RP]])</f>
        <v>8</v>
      </c>
      <c r="Z230" s="316" t="str">
        <f>IF(RP_2024[[#This Row],[FEC ANULACION]]="","",MONTH(RP_2024[[#This Row],[FEC ANULACION]]))</f>
        <v/>
      </c>
      <c r="AA230" s="317" t="s">
        <v>173</v>
      </c>
      <c r="AB230" s="317" t="s">
        <v>154</v>
      </c>
      <c r="AC230" s="317" t="str">
        <f>MID(RP_2024[[#This Row],[Elemento PEP]],11,2)</f>
        <v>13</v>
      </c>
    </row>
    <row r="231" spans="1:29">
      <c r="A231" s="318">
        <v>3370</v>
      </c>
      <c r="B231" s="319">
        <v>45505</v>
      </c>
      <c r="C231" s="320" t="s">
        <v>353</v>
      </c>
      <c r="D231" s="320" t="s">
        <v>360</v>
      </c>
      <c r="E231" s="318" t="s">
        <v>361</v>
      </c>
      <c r="F231" s="318">
        <v>4407</v>
      </c>
      <c r="G231" s="319">
        <v>45501</v>
      </c>
      <c r="H231" s="321">
        <v>6590636</v>
      </c>
      <c r="I231" s="321" t="s">
        <v>362</v>
      </c>
      <c r="J231" s="321">
        <v>12</v>
      </c>
      <c r="K231" s="321" t="s">
        <v>146</v>
      </c>
      <c r="L231" s="321" t="s">
        <v>327</v>
      </c>
      <c r="M231" s="322">
        <v>15103211</v>
      </c>
      <c r="N231" s="312">
        <v>0</v>
      </c>
      <c r="O231" s="319"/>
      <c r="P231" s="322">
        <f>+RP_2024[[#This Row],[VALOR INICIAL]]-RP_2024[[#This Row],[VALOR ANULACION]]</f>
        <v>15103211</v>
      </c>
      <c r="Q231" s="323"/>
      <c r="R231" s="321">
        <f>VALUE(LEFT(RP_2024[[#This Row],[OBJETO]],3))</f>
        <v>133</v>
      </c>
      <c r="S231" s="324">
        <v>242</v>
      </c>
      <c r="T231" s="321" t="str">
        <f>SUBSTITUTE(RP_2024[[#This Row],[CODIGO TIPO]],"-","")</f>
        <v>O232020200991122</v>
      </c>
      <c r="U231" s="317">
        <v>1905054</v>
      </c>
      <c r="V231" s="321">
        <f>VALUE(LEFT(RIGHT(RP_2024[[#This Row],[IMPUTACION PRESUPUESTAL]],6),3))</f>
        <v>102</v>
      </c>
      <c r="W231" s="317" t="s">
        <v>43</v>
      </c>
      <c r="X231" s="315">
        <f>VALUE(LEFT(RP_2024[[#This Row],[Actividad]],SEARCH(".",RP_2024[[#This Row],[Actividad]],1)-1))</f>
        <v>3</v>
      </c>
      <c r="Y231" s="317">
        <f>MONTH(RP_2024[[#This Row],[FECHA RP]])</f>
        <v>8</v>
      </c>
      <c r="Z231" s="316" t="str">
        <f>IF(RP_2024[[#This Row],[FEC ANULACION]]="","",MONTH(RP_2024[[#This Row],[FEC ANULACION]]))</f>
        <v/>
      </c>
      <c r="AA231" s="317" t="s">
        <v>173</v>
      </c>
      <c r="AB231" s="317" t="s">
        <v>154</v>
      </c>
      <c r="AC231" s="317" t="str">
        <f>MID(RP_2024[[#This Row],[Elemento PEP]],11,2)</f>
        <v>13</v>
      </c>
    </row>
    <row r="232" spans="1:29">
      <c r="A232" s="318">
        <v>3371</v>
      </c>
      <c r="B232" s="319">
        <v>45505</v>
      </c>
      <c r="C232" s="320" t="s">
        <v>353</v>
      </c>
      <c r="D232" s="320" t="s">
        <v>363</v>
      </c>
      <c r="E232" s="318" t="s">
        <v>364</v>
      </c>
      <c r="F232" s="318">
        <v>4406</v>
      </c>
      <c r="G232" s="319">
        <v>45501</v>
      </c>
      <c r="H232" s="321">
        <v>6590309</v>
      </c>
      <c r="I232" s="321" t="s">
        <v>365</v>
      </c>
      <c r="J232" s="321">
        <v>12</v>
      </c>
      <c r="K232" s="321" t="s">
        <v>146</v>
      </c>
      <c r="L232" s="321" t="s">
        <v>327</v>
      </c>
      <c r="M232" s="322">
        <v>15103211</v>
      </c>
      <c r="N232" s="312">
        <v>0</v>
      </c>
      <c r="O232" s="319"/>
      <c r="P232" s="322">
        <f>+RP_2024[[#This Row],[VALOR INICIAL]]-RP_2024[[#This Row],[VALOR ANULACION]]</f>
        <v>15103211</v>
      </c>
      <c r="Q232" s="323"/>
      <c r="R232" s="321">
        <f>VALUE(LEFT(RP_2024[[#This Row],[OBJETO]],3))</f>
        <v>132</v>
      </c>
      <c r="S232" s="324">
        <v>242</v>
      </c>
      <c r="T232" s="321" t="str">
        <f>SUBSTITUTE(RP_2024[[#This Row],[CODIGO TIPO]],"-","")</f>
        <v>O232020200991122</v>
      </c>
      <c r="U232" s="317">
        <v>1905054</v>
      </c>
      <c r="V232" s="321">
        <f>VALUE(LEFT(RIGHT(RP_2024[[#This Row],[IMPUTACION PRESUPUESTAL]],6),3))</f>
        <v>102</v>
      </c>
      <c r="W232" s="317" t="s">
        <v>43</v>
      </c>
      <c r="X232" s="315">
        <f>VALUE(LEFT(RP_2024[[#This Row],[Actividad]],SEARCH(".",RP_2024[[#This Row],[Actividad]],1)-1))</f>
        <v>3</v>
      </c>
      <c r="Y232" s="317">
        <f>MONTH(RP_2024[[#This Row],[FECHA RP]])</f>
        <v>8</v>
      </c>
      <c r="Z232" s="316" t="str">
        <f>IF(RP_2024[[#This Row],[FEC ANULACION]]="","",MONTH(RP_2024[[#This Row],[FEC ANULACION]]))</f>
        <v/>
      </c>
      <c r="AA232" s="317" t="s">
        <v>173</v>
      </c>
      <c r="AB232" s="317" t="s">
        <v>154</v>
      </c>
      <c r="AC232" s="317" t="str">
        <f>MID(RP_2024[[#This Row],[Elemento PEP]],11,2)</f>
        <v>13</v>
      </c>
    </row>
    <row r="233" spans="1:29">
      <c r="A233" s="318">
        <v>3388</v>
      </c>
      <c r="B233" s="319">
        <v>45505</v>
      </c>
      <c r="C233" s="320" t="s">
        <v>353</v>
      </c>
      <c r="D233" s="320" t="s">
        <v>366</v>
      </c>
      <c r="E233" s="318" t="s">
        <v>367</v>
      </c>
      <c r="F233" s="318">
        <v>4416</v>
      </c>
      <c r="G233" s="319">
        <v>45501</v>
      </c>
      <c r="H233" s="321">
        <v>6590653</v>
      </c>
      <c r="I233" s="321" t="s">
        <v>368</v>
      </c>
      <c r="J233" s="321">
        <v>12</v>
      </c>
      <c r="K233" s="321" t="s">
        <v>146</v>
      </c>
      <c r="L233" s="321" t="s">
        <v>327</v>
      </c>
      <c r="M233" s="322">
        <v>15272910</v>
      </c>
      <c r="N233" s="312">
        <v>0</v>
      </c>
      <c r="O233" s="319"/>
      <c r="P233" s="322">
        <f>+RP_2024[[#This Row],[VALOR INICIAL]]-RP_2024[[#This Row],[VALOR ANULACION]]</f>
        <v>15272910</v>
      </c>
      <c r="Q233" s="323"/>
      <c r="R233" s="321">
        <f>VALUE(LEFT(RP_2024[[#This Row],[OBJETO]],3))</f>
        <v>151</v>
      </c>
      <c r="S233" s="324">
        <v>242</v>
      </c>
      <c r="T233" s="321" t="str">
        <f>SUBSTITUTE(RP_2024[[#This Row],[CODIGO TIPO]],"-","")</f>
        <v>O232020200991122</v>
      </c>
      <c r="U233" s="317">
        <v>1905054</v>
      </c>
      <c r="V233" s="321">
        <f>VALUE(LEFT(RIGHT(RP_2024[[#This Row],[IMPUTACION PRESUPUESTAL]],6),3))</f>
        <v>102</v>
      </c>
      <c r="W233" s="317" t="s">
        <v>43</v>
      </c>
      <c r="X233" s="315">
        <f>VALUE(LEFT(RP_2024[[#This Row],[Actividad]],SEARCH(".",RP_2024[[#This Row],[Actividad]],1)-1))</f>
        <v>3</v>
      </c>
      <c r="Y233" s="317">
        <f>MONTH(RP_2024[[#This Row],[FECHA RP]])</f>
        <v>8</v>
      </c>
      <c r="Z233" s="316" t="str">
        <f>IF(RP_2024[[#This Row],[FEC ANULACION]]="","",MONTH(RP_2024[[#This Row],[FEC ANULACION]]))</f>
        <v/>
      </c>
      <c r="AA233" s="317" t="s">
        <v>173</v>
      </c>
      <c r="AB233" s="317" t="s">
        <v>154</v>
      </c>
      <c r="AC233" s="317" t="str">
        <f>MID(RP_2024[[#This Row],[Elemento PEP]],11,2)</f>
        <v>13</v>
      </c>
    </row>
    <row r="234" spans="1:29">
      <c r="A234" s="318">
        <v>3403</v>
      </c>
      <c r="B234" s="319">
        <v>45506</v>
      </c>
      <c r="C234" s="320" t="s">
        <v>353</v>
      </c>
      <c r="D234" s="320" t="s">
        <v>369</v>
      </c>
      <c r="E234" s="318" t="s">
        <v>370</v>
      </c>
      <c r="F234" s="318">
        <v>4405</v>
      </c>
      <c r="G234" s="319">
        <v>45501</v>
      </c>
      <c r="H234" s="321">
        <v>6592570</v>
      </c>
      <c r="I234" s="321" t="s">
        <v>371</v>
      </c>
      <c r="J234" s="321">
        <v>12</v>
      </c>
      <c r="K234" s="321" t="s">
        <v>146</v>
      </c>
      <c r="L234" s="321" t="s">
        <v>327</v>
      </c>
      <c r="M234" s="322">
        <v>15103211</v>
      </c>
      <c r="N234" s="312">
        <v>0</v>
      </c>
      <c r="O234" s="319"/>
      <c r="P234" s="322">
        <f>+RP_2024[[#This Row],[VALOR INICIAL]]-RP_2024[[#This Row],[VALOR ANULACION]]</f>
        <v>15103211</v>
      </c>
      <c r="Q234" s="323"/>
      <c r="R234" s="321">
        <f>VALUE(LEFT(RP_2024[[#This Row],[OBJETO]],3))</f>
        <v>123</v>
      </c>
      <c r="S234" s="324">
        <v>242</v>
      </c>
      <c r="T234" s="321" t="str">
        <f>SUBSTITUTE(RP_2024[[#This Row],[CODIGO TIPO]],"-","")</f>
        <v>O232020200991122</v>
      </c>
      <c r="U234" s="317">
        <v>1905054</v>
      </c>
      <c r="V234" s="321">
        <f>VALUE(LEFT(RIGHT(RP_2024[[#This Row],[IMPUTACION PRESUPUESTAL]],6),3))</f>
        <v>102</v>
      </c>
      <c r="W234" s="317" t="s">
        <v>43</v>
      </c>
      <c r="X234" s="315">
        <f>VALUE(LEFT(RP_2024[[#This Row],[Actividad]],SEARCH(".",RP_2024[[#This Row],[Actividad]],1)-1))</f>
        <v>3</v>
      </c>
      <c r="Y234" s="317">
        <f>MONTH(RP_2024[[#This Row],[FECHA RP]])</f>
        <v>8</v>
      </c>
      <c r="Z234" s="316" t="str">
        <f>IF(RP_2024[[#This Row],[FEC ANULACION]]="","",MONTH(RP_2024[[#This Row],[FEC ANULACION]]))</f>
        <v/>
      </c>
      <c r="AA234" s="317" t="s">
        <v>173</v>
      </c>
      <c r="AB234" s="317" t="s">
        <v>154</v>
      </c>
      <c r="AC234" s="317" t="str">
        <f>MID(RP_2024[[#This Row],[Elemento PEP]],11,2)</f>
        <v>13</v>
      </c>
    </row>
    <row r="235" spans="1:29">
      <c r="A235" s="318">
        <v>3409</v>
      </c>
      <c r="B235" s="319">
        <v>45506</v>
      </c>
      <c r="C235" s="320" t="s">
        <v>353</v>
      </c>
      <c r="D235" s="320" t="s">
        <v>372</v>
      </c>
      <c r="E235" s="318" t="s">
        <v>373</v>
      </c>
      <c r="F235" s="318">
        <v>3798</v>
      </c>
      <c r="G235" s="319">
        <v>45496</v>
      </c>
      <c r="H235" s="321">
        <v>6593851</v>
      </c>
      <c r="I235" s="321" t="s">
        <v>374</v>
      </c>
      <c r="J235" s="321">
        <v>12</v>
      </c>
      <c r="K235" s="321" t="s">
        <v>146</v>
      </c>
      <c r="L235" s="321" t="s">
        <v>327</v>
      </c>
      <c r="M235" s="322">
        <v>36082170</v>
      </c>
      <c r="N235" s="312">
        <v>0</v>
      </c>
      <c r="O235" s="319"/>
      <c r="P235" s="322">
        <f>+RP_2024[[#This Row],[VALOR INICIAL]]-RP_2024[[#This Row],[VALOR ANULACION]]</f>
        <v>36082170</v>
      </c>
      <c r="Q235" s="323"/>
      <c r="R235" s="321">
        <f>VALUE(LEFT(RP_2024[[#This Row],[OBJETO]],3))</f>
        <v>157</v>
      </c>
      <c r="S235" s="324">
        <v>242</v>
      </c>
      <c r="T235" s="321" t="str">
        <f>SUBSTITUTE(RP_2024[[#This Row],[CODIGO TIPO]],"-","")</f>
        <v>O232020200991122</v>
      </c>
      <c r="U235" s="317">
        <v>1905054</v>
      </c>
      <c r="V235" s="321">
        <f>VALUE(LEFT(RIGHT(RP_2024[[#This Row],[IMPUTACION PRESUPUESTAL]],6),3))</f>
        <v>102</v>
      </c>
      <c r="W235" s="317" t="s">
        <v>43</v>
      </c>
      <c r="X235" s="315">
        <f>VALUE(LEFT(RP_2024[[#This Row],[Actividad]],SEARCH(".",RP_2024[[#This Row],[Actividad]],1)-1))</f>
        <v>3</v>
      </c>
      <c r="Y235" s="317">
        <f>MONTH(RP_2024[[#This Row],[FECHA RP]])</f>
        <v>8</v>
      </c>
      <c r="Z235" s="316" t="str">
        <f>IF(RP_2024[[#This Row],[FEC ANULACION]]="","",MONTH(RP_2024[[#This Row],[FEC ANULACION]]))</f>
        <v/>
      </c>
      <c r="AA235" s="317" t="s">
        <v>173</v>
      </c>
      <c r="AB235" s="317" t="s">
        <v>154</v>
      </c>
      <c r="AC235" s="317" t="str">
        <f>MID(RP_2024[[#This Row],[Elemento PEP]],11,2)</f>
        <v>13</v>
      </c>
    </row>
    <row r="236" spans="1:29">
      <c r="A236" s="318">
        <v>3410</v>
      </c>
      <c r="B236" s="319">
        <v>45506</v>
      </c>
      <c r="C236" s="320" t="s">
        <v>353</v>
      </c>
      <c r="D236" s="320" t="s">
        <v>375</v>
      </c>
      <c r="E236" s="318" t="s">
        <v>376</v>
      </c>
      <c r="F236" s="318">
        <v>4410</v>
      </c>
      <c r="G236" s="319">
        <v>45501</v>
      </c>
      <c r="H236" s="321">
        <v>6592883</v>
      </c>
      <c r="I236" s="321" t="s">
        <v>377</v>
      </c>
      <c r="J236" s="321">
        <v>12</v>
      </c>
      <c r="K236" s="321" t="s">
        <v>146</v>
      </c>
      <c r="L236" s="321" t="s">
        <v>327</v>
      </c>
      <c r="M236" s="322">
        <v>15272910</v>
      </c>
      <c r="N236" s="312">
        <v>0</v>
      </c>
      <c r="O236" s="319"/>
      <c r="P236" s="322">
        <f>+RP_2024[[#This Row],[VALOR INICIAL]]-RP_2024[[#This Row],[VALOR ANULACION]]</f>
        <v>15272910</v>
      </c>
      <c r="Q236" s="323"/>
      <c r="R236" s="321">
        <f>VALUE(LEFT(RP_2024[[#This Row],[OBJETO]],3))</f>
        <v>134</v>
      </c>
      <c r="S236" s="324">
        <v>242</v>
      </c>
      <c r="T236" s="321" t="str">
        <f>SUBSTITUTE(RP_2024[[#This Row],[CODIGO TIPO]],"-","")</f>
        <v>O232020200991122</v>
      </c>
      <c r="U236" s="317">
        <v>1905054</v>
      </c>
      <c r="V236" s="321">
        <f>VALUE(LEFT(RIGHT(RP_2024[[#This Row],[IMPUTACION PRESUPUESTAL]],6),3))</f>
        <v>102</v>
      </c>
      <c r="W236" s="317" t="s">
        <v>43</v>
      </c>
      <c r="X236" s="315">
        <f>VALUE(LEFT(RP_2024[[#This Row],[Actividad]],SEARCH(".",RP_2024[[#This Row],[Actividad]],1)-1))</f>
        <v>3</v>
      </c>
      <c r="Y236" s="317">
        <f>MONTH(RP_2024[[#This Row],[FECHA RP]])</f>
        <v>8</v>
      </c>
      <c r="Z236" s="316" t="str">
        <f>IF(RP_2024[[#This Row],[FEC ANULACION]]="","",MONTH(RP_2024[[#This Row],[FEC ANULACION]]))</f>
        <v/>
      </c>
      <c r="AA236" s="317" t="s">
        <v>173</v>
      </c>
      <c r="AB236" s="317" t="s">
        <v>154</v>
      </c>
      <c r="AC236" s="317" t="str">
        <f>MID(RP_2024[[#This Row],[Elemento PEP]],11,2)</f>
        <v>13</v>
      </c>
    </row>
    <row r="237" spans="1:29">
      <c r="A237" s="318">
        <v>3462</v>
      </c>
      <c r="B237" s="319">
        <v>45509</v>
      </c>
      <c r="C237" s="320" t="s">
        <v>378</v>
      </c>
      <c r="D237" s="320" t="s">
        <v>379</v>
      </c>
      <c r="E237" s="318" t="s">
        <v>380</v>
      </c>
      <c r="F237" s="318">
        <v>3665</v>
      </c>
      <c r="G237" s="319">
        <v>45495</v>
      </c>
      <c r="H237" s="321">
        <v>6176751</v>
      </c>
      <c r="I237" s="321" t="s">
        <v>381</v>
      </c>
      <c r="J237" s="321">
        <v>12</v>
      </c>
      <c r="K237" s="321" t="s">
        <v>382</v>
      </c>
      <c r="L237" s="321" t="s">
        <v>327</v>
      </c>
      <c r="M237" s="322">
        <v>60490000</v>
      </c>
      <c r="N237" s="312">
        <v>0</v>
      </c>
      <c r="O237" s="319"/>
      <c r="P237" s="322">
        <f>+RP_2024[[#This Row],[VALOR INICIAL]]-RP_2024[[#This Row],[VALOR ANULACION]]</f>
        <v>60490000</v>
      </c>
      <c r="Q237" s="323"/>
      <c r="R237" s="321">
        <f>VALUE(LEFT(RP_2024[[#This Row],[OBJETO]],3))</f>
        <v>22</v>
      </c>
      <c r="S237" s="324">
        <v>242</v>
      </c>
      <c r="T237" s="321" t="str">
        <f>SUBSTITUTE(RP_2024[[#This Row],[CODIGO TIPO]],"-","")</f>
        <v>O23201010030807</v>
      </c>
      <c r="U237" s="317">
        <v>1905049</v>
      </c>
      <c r="V237" s="321">
        <f>VALUE(LEFT(RIGHT(RP_2024[[#This Row],[IMPUTACION PRESUPUESTAL]],6),3))</f>
        <v>91</v>
      </c>
      <c r="W237" s="317" t="s">
        <v>111</v>
      </c>
      <c r="X237" s="315">
        <f>VALUE(LEFT(RP_2024[[#This Row],[Actividad]],SEARCH(".",RP_2024[[#This Row],[Actividad]],1)-1))</f>
        <v>45</v>
      </c>
      <c r="Y237" s="317">
        <f>MONTH(RP_2024[[#This Row],[FECHA RP]])</f>
        <v>8</v>
      </c>
      <c r="Z237" s="316" t="str">
        <f>IF(RP_2024[[#This Row],[FEC ANULACION]]="","",MONTH(RP_2024[[#This Row],[FEC ANULACION]]))</f>
        <v/>
      </c>
      <c r="AA237" s="317" t="s">
        <v>173</v>
      </c>
      <c r="AB237" s="317" t="s">
        <v>165</v>
      </c>
      <c r="AC237" s="317" t="str">
        <f>MID(RP_2024[[#This Row],[Elemento PEP]],11,2)</f>
        <v>13</v>
      </c>
    </row>
    <row r="238" spans="1:29">
      <c r="A238" s="318">
        <v>3468</v>
      </c>
      <c r="B238" s="319">
        <v>45509</v>
      </c>
      <c r="C238" s="320" t="s">
        <v>353</v>
      </c>
      <c r="D238" s="320" t="s">
        <v>383</v>
      </c>
      <c r="E238" s="318" t="s">
        <v>384</v>
      </c>
      <c r="F238" s="318">
        <v>3718</v>
      </c>
      <c r="G238" s="319">
        <v>45495</v>
      </c>
      <c r="H238" s="321">
        <v>6597007</v>
      </c>
      <c r="I238" s="321" t="s">
        <v>385</v>
      </c>
      <c r="J238" s="321">
        <v>12</v>
      </c>
      <c r="K238" s="321" t="s">
        <v>146</v>
      </c>
      <c r="L238" s="321" t="s">
        <v>327</v>
      </c>
      <c r="M238" s="322">
        <v>16756566</v>
      </c>
      <c r="N238" s="312">
        <v>0</v>
      </c>
      <c r="O238" s="319"/>
      <c r="P238" s="322">
        <f>+RP_2024[[#This Row],[VALOR INICIAL]]-RP_2024[[#This Row],[VALOR ANULACION]]</f>
        <v>16756566</v>
      </c>
      <c r="Q238" s="323"/>
      <c r="R238" s="321">
        <f>VALUE(LEFT(RP_2024[[#This Row],[OBJETO]],3))</f>
        <v>60</v>
      </c>
      <c r="S238" s="324">
        <v>242</v>
      </c>
      <c r="T238" s="321" t="str">
        <f>SUBSTITUTE(RP_2024[[#This Row],[CODIGO TIPO]],"-","")</f>
        <v>O232020200991122</v>
      </c>
      <c r="U238" s="317">
        <v>1905054</v>
      </c>
      <c r="V238" s="321">
        <f>VALUE(LEFT(RIGHT(RP_2024[[#This Row],[IMPUTACION PRESUPUESTAL]],6),3))</f>
        <v>102</v>
      </c>
      <c r="W238" s="317" t="s">
        <v>43</v>
      </c>
      <c r="X238" s="315">
        <f>VALUE(LEFT(RP_2024[[#This Row],[Actividad]],SEARCH(".",RP_2024[[#This Row],[Actividad]],1)-1))</f>
        <v>3</v>
      </c>
      <c r="Y238" s="317">
        <f>MONTH(RP_2024[[#This Row],[FECHA RP]])</f>
        <v>8</v>
      </c>
      <c r="Z238" s="316" t="str">
        <f>IF(RP_2024[[#This Row],[FEC ANULACION]]="","",MONTH(RP_2024[[#This Row],[FEC ANULACION]]))</f>
        <v/>
      </c>
      <c r="AA238" s="317" t="s">
        <v>173</v>
      </c>
      <c r="AB238" s="317" t="s">
        <v>154</v>
      </c>
      <c r="AC238" s="317" t="str">
        <f>MID(RP_2024[[#This Row],[Elemento PEP]],11,2)</f>
        <v>13</v>
      </c>
    </row>
    <row r="239" spans="1:29">
      <c r="A239" s="318">
        <v>3490</v>
      </c>
      <c r="B239" s="319">
        <v>45509</v>
      </c>
      <c r="C239" s="320" t="s">
        <v>353</v>
      </c>
      <c r="D239" s="320" t="s">
        <v>386</v>
      </c>
      <c r="E239" s="318" t="s">
        <v>387</v>
      </c>
      <c r="F239" s="318">
        <v>4408</v>
      </c>
      <c r="G239" s="319">
        <v>45501</v>
      </c>
      <c r="H239" s="321">
        <v>6593076</v>
      </c>
      <c r="I239" s="321" t="s">
        <v>388</v>
      </c>
      <c r="J239" s="321">
        <v>12</v>
      </c>
      <c r="K239" s="321" t="s">
        <v>146</v>
      </c>
      <c r="L239" s="321" t="s">
        <v>327</v>
      </c>
      <c r="M239" s="322">
        <v>15103211</v>
      </c>
      <c r="N239" s="312">
        <v>0</v>
      </c>
      <c r="O239" s="319"/>
      <c r="P239" s="322">
        <f>+RP_2024[[#This Row],[VALOR INICIAL]]-RP_2024[[#This Row],[VALOR ANULACION]]</f>
        <v>15103211</v>
      </c>
      <c r="Q239" s="323"/>
      <c r="R239" s="321">
        <f>VALUE(LEFT(RP_2024[[#This Row],[OBJETO]],3))</f>
        <v>125</v>
      </c>
      <c r="S239" s="324">
        <v>242</v>
      </c>
      <c r="T239" s="321" t="str">
        <f>SUBSTITUTE(RP_2024[[#This Row],[CODIGO TIPO]],"-","")</f>
        <v>O232020200991122</v>
      </c>
      <c r="U239" s="317">
        <v>1905054</v>
      </c>
      <c r="V239" s="321">
        <f>VALUE(LEFT(RIGHT(RP_2024[[#This Row],[IMPUTACION PRESUPUESTAL]],6),3))</f>
        <v>102</v>
      </c>
      <c r="W239" s="317" t="s">
        <v>43</v>
      </c>
      <c r="X239" s="315">
        <f>VALUE(LEFT(RP_2024[[#This Row],[Actividad]],SEARCH(".",RP_2024[[#This Row],[Actividad]],1)-1))</f>
        <v>3</v>
      </c>
      <c r="Y239" s="317">
        <f>MONTH(RP_2024[[#This Row],[FECHA RP]])</f>
        <v>8</v>
      </c>
      <c r="Z239" s="316" t="str">
        <f>IF(RP_2024[[#This Row],[FEC ANULACION]]="","",MONTH(RP_2024[[#This Row],[FEC ANULACION]]))</f>
        <v/>
      </c>
      <c r="AA239" s="317" t="s">
        <v>173</v>
      </c>
      <c r="AB239" s="317" t="s">
        <v>154</v>
      </c>
      <c r="AC239" s="317" t="str">
        <f>MID(RP_2024[[#This Row],[Elemento PEP]],11,2)</f>
        <v>13</v>
      </c>
    </row>
    <row r="240" spans="1:29">
      <c r="A240" s="318">
        <v>3492</v>
      </c>
      <c r="B240" s="319">
        <v>45509</v>
      </c>
      <c r="C240" s="320" t="s">
        <v>353</v>
      </c>
      <c r="D240" s="320" t="s">
        <v>389</v>
      </c>
      <c r="E240" s="318" t="s">
        <v>390</v>
      </c>
      <c r="F240" s="318">
        <v>4409</v>
      </c>
      <c r="G240" s="319">
        <v>45501</v>
      </c>
      <c r="H240" s="321">
        <v>6602850</v>
      </c>
      <c r="I240" s="321" t="s">
        <v>391</v>
      </c>
      <c r="J240" s="321">
        <v>12</v>
      </c>
      <c r="K240" s="321" t="s">
        <v>146</v>
      </c>
      <c r="L240" s="321" t="s">
        <v>327</v>
      </c>
      <c r="M240" s="322">
        <v>14424415</v>
      </c>
      <c r="N240" s="312">
        <v>0</v>
      </c>
      <c r="O240" s="319"/>
      <c r="P240" s="322">
        <f>+RP_2024[[#This Row],[VALOR INICIAL]]-RP_2024[[#This Row],[VALOR ANULACION]]</f>
        <v>14424415</v>
      </c>
      <c r="Q240" s="323"/>
      <c r="R240" s="321">
        <f>VALUE(LEFT(RP_2024[[#This Row],[OBJETO]],3))</f>
        <v>136</v>
      </c>
      <c r="S240" s="324">
        <v>242</v>
      </c>
      <c r="T240" s="321" t="str">
        <f>SUBSTITUTE(RP_2024[[#This Row],[CODIGO TIPO]],"-","")</f>
        <v>O232020200991122</v>
      </c>
      <c r="U240" s="317">
        <v>1905054</v>
      </c>
      <c r="V240" s="321">
        <f>VALUE(LEFT(RIGHT(RP_2024[[#This Row],[IMPUTACION PRESUPUESTAL]],6),3))</f>
        <v>102</v>
      </c>
      <c r="W240" s="317" t="s">
        <v>43</v>
      </c>
      <c r="X240" s="315">
        <f>VALUE(LEFT(RP_2024[[#This Row],[Actividad]],SEARCH(".",RP_2024[[#This Row],[Actividad]],1)-1))</f>
        <v>3</v>
      </c>
      <c r="Y240" s="317">
        <f>MONTH(RP_2024[[#This Row],[FECHA RP]])</f>
        <v>8</v>
      </c>
      <c r="Z240" s="316" t="str">
        <f>IF(RP_2024[[#This Row],[FEC ANULACION]]="","",MONTH(RP_2024[[#This Row],[FEC ANULACION]]))</f>
        <v/>
      </c>
      <c r="AA240" s="317" t="s">
        <v>173</v>
      </c>
      <c r="AB240" s="317" t="s">
        <v>154</v>
      </c>
      <c r="AC240" s="317" t="str">
        <f>MID(RP_2024[[#This Row],[Elemento PEP]],11,2)</f>
        <v>13</v>
      </c>
    </row>
    <row r="241" spans="1:29">
      <c r="A241" s="318">
        <v>3510</v>
      </c>
      <c r="B241" s="319">
        <v>45510</v>
      </c>
      <c r="C241" s="320" t="s">
        <v>392</v>
      </c>
      <c r="D241" s="320" t="s">
        <v>393</v>
      </c>
      <c r="E241" s="318" t="s">
        <v>394</v>
      </c>
      <c r="F241" s="318">
        <v>4492</v>
      </c>
      <c r="G241" s="319">
        <v>45501</v>
      </c>
      <c r="H241" s="321">
        <v>6606573</v>
      </c>
      <c r="I241" s="321" t="s">
        <v>395</v>
      </c>
      <c r="J241" s="321">
        <v>12</v>
      </c>
      <c r="K241" s="321" t="s">
        <v>146</v>
      </c>
      <c r="L241" s="321" t="s">
        <v>327</v>
      </c>
      <c r="M241" s="322">
        <v>14673712</v>
      </c>
      <c r="N241" s="312">
        <v>0</v>
      </c>
      <c r="O241" s="319"/>
      <c r="P241" s="322">
        <f>+RP_2024[[#This Row],[VALOR INICIAL]]-RP_2024[[#This Row],[VALOR ANULACION]]</f>
        <v>14673712</v>
      </c>
      <c r="Q241" s="323"/>
      <c r="R241" s="321">
        <f>VALUE(LEFT(RP_2024[[#This Row],[OBJETO]],3))</f>
        <v>299</v>
      </c>
      <c r="S241" s="324">
        <v>242</v>
      </c>
      <c r="T241" s="321" t="str">
        <f>SUBSTITUTE(RP_2024[[#This Row],[CODIGO TIPO]],"-","")</f>
        <v>O232020200991122</v>
      </c>
      <c r="U241" s="317">
        <v>1905049</v>
      </c>
      <c r="V241" s="321">
        <f>VALUE(LEFT(RIGHT(RP_2024[[#This Row],[IMPUTACION PRESUPUESTAL]],6),3))</f>
        <v>149</v>
      </c>
      <c r="W241" s="317" t="s">
        <v>102</v>
      </c>
      <c r="X241" s="315">
        <f>VALUE(LEFT(RP_2024[[#This Row],[Actividad]],SEARCH(".",RP_2024[[#This Row],[Actividad]],1)-1))</f>
        <v>42</v>
      </c>
      <c r="Y241" s="317">
        <f>MONTH(RP_2024[[#This Row],[FECHA RP]])</f>
        <v>8</v>
      </c>
      <c r="Z241" s="316" t="str">
        <f>IF(RP_2024[[#This Row],[FEC ANULACION]]="","",MONTH(RP_2024[[#This Row],[FEC ANULACION]]))</f>
        <v/>
      </c>
      <c r="AA241" s="317" t="s">
        <v>173</v>
      </c>
      <c r="AB241" s="317" t="s">
        <v>156</v>
      </c>
      <c r="AC241" s="317" t="str">
        <f>MID(RP_2024[[#This Row],[Elemento PEP]],11,2)</f>
        <v>06</v>
      </c>
    </row>
    <row r="242" spans="1:29">
      <c r="A242" s="318">
        <v>3530</v>
      </c>
      <c r="B242" s="319">
        <v>45510</v>
      </c>
      <c r="C242" s="320" t="s">
        <v>353</v>
      </c>
      <c r="D242" s="320" t="s">
        <v>396</v>
      </c>
      <c r="E242" s="318" t="s">
        <v>397</v>
      </c>
      <c r="F242" s="318">
        <v>3725</v>
      </c>
      <c r="G242" s="319">
        <v>45495</v>
      </c>
      <c r="H242" s="321">
        <v>6606477</v>
      </c>
      <c r="I242" s="321" t="s">
        <v>398</v>
      </c>
      <c r="J242" s="321">
        <v>12</v>
      </c>
      <c r="K242" s="321" t="s">
        <v>146</v>
      </c>
      <c r="L242" s="321" t="s">
        <v>327</v>
      </c>
      <c r="M242" s="322">
        <v>46254196</v>
      </c>
      <c r="N242" s="312">
        <v>0</v>
      </c>
      <c r="O242" s="319"/>
      <c r="P242" s="322">
        <f>+RP_2024[[#This Row],[VALOR INICIAL]]-RP_2024[[#This Row],[VALOR ANULACION]]</f>
        <v>46254196</v>
      </c>
      <c r="Q242" s="323"/>
      <c r="R242" s="321">
        <f>VALUE(LEFT(RP_2024[[#This Row],[OBJETO]],3))</f>
        <v>26</v>
      </c>
      <c r="S242" s="324">
        <v>242</v>
      </c>
      <c r="T242" s="321" t="str">
        <f>SUBSTITUTE(RP_2024[[#This Row],[CODIGO TIPO]],"-","")</f>
        <v>O232020200991122</v>
      </c>
      <c r="U242" s="317">
        <v>1905054</v>
      </c>
      <c r="V242" s="321">
        <f>VALUE(LEFT(RIGHT(RP_2024[[#This Row],[IMPUTACION PRESUPUESTAL]],6),3))</f>
        <v>102</v>
      </c>
      <c r="W242" s="317" t="s">
        <v>43</v>
      </c>
      <c r="X242" s="315">
        <f>VALUE(LEFT(RP_2024[[#This Row],[Actividad]],SEARCH(".",RP_2024[[#This Row],[Actividad]],1)-1))</f>
        <v>3</v>
      </c>
      <c r="Y242" s="317">
        <f>MONTH(RP_2024[[#This Row],[FECHA RP]])</f>
        <v>8</v>
      </c>
      <c r="Z242" s="316" t="str">
        <f>IF(RP_2024[[#This Row],[FEC ANULACION]]="","",MONTH(RP_2024[[#This Row],[FEC ANULACION]]))</f>
        <v/>
      </c>
      <c r="AA242" s="317" t="s">
        <v>173</v>
      </c>
      <c r="AB242" s="317" t="s">
        <v>154</v>
      </c>
      <c r="AC242" s="317" t="str">
        <f>MID(RP_2024[[#This Row],[Elemento PEP]],11,2)</f>
        <v>13</v>
      </c>
    </row>
    <row r="243" spans="1:29">
      <c r="A243" s="318">
        <v>3577</v>
      </c>
      <c r="B243" s="319">
        <v>45512</v>
      </c>
      <c r="C243" s="320" t="s">
        <v>399</v>
      </c>
      <c r="D243" s="320" t="s">
        <v>400</v>
      </c>
      <c r="E243" s="318" t="s">
        <v>401</v>
      </c>
      <c r="F243" s="318">
        <v>3664</v>
      </c>
      <c r="G243" s="319">
        <v>45495</v>
      </c>
      <c r="H243" s="321">
        <v>6177843</v>
      </c>
      <c r="I243" s="321" t="s">
        <v>402</v>
      </c>
      <c r="J243" s="321">
        <v>12</v>
      </c>
      <c r="K243" s="321" t="s">
        <v>403</v>
      </c>
      <c r="L243" s="321" t="s">
        <v>327</v>
      </c>
      <c r="M243" s="322">
        <v>857405</v>
      </c>
      <c r="N243" s="312">
        <v>0</v>
      </c>
      <c r="O243" s="319"/>
      <c r="P243" s="322">
        <f>+RP_2024[[#This Row],[VALOR INICIAL]]-RP_2024[[#This Row],[VALOR ANULACION]]</f>
        <v>857405</v>
      </c>
      <c r="Q243" s="323"/>
      <c r="R243" s="321">
        <f>VALUE(LEFT(RP_2024[[#This Row],[OBJETO]],3))</f>
        <v>21</v>
      </c>
      <c r="S243" s="324">
        <v>242</v>
      </c>
      <c r="T243" s="321" t="str">
        <f>SUBSTITUTE(RP_2024[[#This Row],[CODIGO TIPO]],"-","")</f>
        <v>O2320201003053544204</v>
      </c>
      <c r="U243" s="317">
        <v>1905049</v>
      </c>
      <c r="V243" s="321">
        <f>VALUE(LEFT(RIGHT(RP_2024[[#This Row],[IMPUTACION PRESUPUESTAL]],6),3))</f>
        <v>89</v>
      </c>
      <c r="W243" s="317" t="s">
        <v>110</v>
      </c>
      <c r="X243" s="315">
        <f>VALUE(LEFT(RP_2024[[#This Row],[Actividad]],SEARCH(".",RP_2024[[#This Row],[Actividad]],1)-1))</f>
        <v>45</v>
      </c>
      <c r="Y243" s="317">
        <f>MONTH(RP_2024[[#This Row],[FECHA RP]])</f>
        <v>8</v>
      </c>
      <c r="Z243" s="316" t="str">
        <f>IF(RP_2024[[#This Row],[FEC ANULACION]]="","",MONTH(RP_2024[[#This Row],[FEC ANULACION]]))</f>
        <v/>
      </c>
      <c r="AA243" s="317" t="s">
        <v>173</v>
      </c>
      <c r="AB243" s="317" t="s">
        <v>165</v>
      </c>
      <c r="AC243" s="317" t="str">
        <f>MID(RP_2024[[#This Row],[Elemento PEP]],11,2)</f>
        <v>13</v>
      </c>
    </row>
    <row r="244" spans="1:29">
      <c r="A244" s="318">
        <v>3582</v>
      </c>
      <c r="B244" s="319">
        <v>45512</v>
      </c>
      <c r="C244" s="320" t="s">
        <v>404</v>
      </c>
      <c r="D244" s="320" t="s">
        <v>405</v>
      </c>
      <c r="E244" s="318" t="s">
        <v>406</v>
      </c>
      <c r="F244" s="318">
        <v>4451</v>
      </c>
      <c r="G244" s="319">
        <v>45501</v>
      </c>
      <c r="H244" s="321">
        <v>6611192</v>
      </c>
      <c r="I244" s="321" t="s">
        <v>407</v>
      </c>
      <c r="J244" s="321">
        <v>12</v>
      </c>
      <c r="K244" s="321" t="s">
        <v>146</v>
      </c>
      <c r="L244" s="321" t="s">
        <v>327</v>
      </c>
      <c r="M244" s="322">
        <v>13372773</v>
      </c>
      <c r="N244" s="312">
        <v>288621</v>
      </c>
      <c r="O244" s="319">
        <v>45649</v>
      </c>
      <c r="P244" s="322">
        <f>+RP_2024[[#This Row],[VALOR INICIAL]]-RP_2024[[#This Row],[VALOR ANULACION]]</f>
        <v>13084152</v>
      </c>
      <c r="Q244" s="323"/>
      <c r="R244" s="321">
        <f>VALUE(LEFT(RP_2024[[#This Row],[OBJETO]],3))</f>
        <v>465</v>
      </c>
      <c r="S244" s="324">
        <v>242</v>
      </c>
      <c r="T244" s="321" t="str">
        <f>SUBSTITUTE(RP_2024[[#This Row],[CODIGO TIPO]],"-","")</f>
        <v>O232020200991122</v>
      </c>
      <c r="U244" s="317">
        <v>1905049</v>
      </c>
      <c r="V244" s="321">
        <f>VALUE(LEFT(RIGHT(RP_2024[[#This Row],[IMPUTACION PRESUPUESTAL]],6),3))</f>
        <v>95</v>
      </c>
      <c r="W244" s="317" t="s">
        <v>109</v>
      </c>
      <c r="X244" s="315">
        <f>VALUE(LEFT(RP_2024[[#This Row],[Actividad]],SEARCH(".",RP_2024[[#This Row],[Actividad]],1)-1))</f>
        <v>45</v>
      </c>
      <c r="Y244" s="317">
        <f>MONTH(RP_2024[[#This Row],[FECHA RP]])</f>
        <v>8</v>
      </c>
      <c r="Z244" s="316">
        <f>IF(RP_2024[[#This Row],[FEC ANULACION]]="","",MONTH(RP_2024[[#This Row],[FEC ANULACION]]))</f>
        <v>12</v>
      </c>
      <c r="AA244" s="317" t="s">
        <v>173</v>
      </c>
      <c r="AB244" s="317" t="s">
        <v>408</v>
      </c>
      <c r="AC244" s="317" t="str">
        <f>MID(RP_2024[[#This Row],[Elemento PEP]],11,2)</f>
        <v>27</v>
      </c>
    </row>
    <row r="245" spans="1:29">
      <c r="A245" s="318">
        <v>3608</v>
      </c>
      <c r="B245" s="319">
        <v>45513</v>
      </c>
      <c r="C245" s="320" t="s">
        <v>353</v>
      </c>
      <c r="D245" s="320" t="s">
        <v>409</v>
      </c>
      <c r="E245" s="318" t="s">
        <v>410</v>
      </c>
      <c r="F245" s="318">
        <v>4518</v>
      </c>
      <c r="G245" s="319">
        <v>45501</v>
      </c>
      <c r="H245" s="321">
        <v>6609928</v>
      </c>
      <c r="I245" s="321" t="s">
        <v>411</v>
      </c>
      <c r="J245" s="321">
        <v>12</v>
      </c>
      <c r="K245" s="321" t="s">
        <v>146</v>
      </c>
      <c r="L245" s="321" t="s">
        <v>327</v>
      </c>
      <c r="M245" s="322">
        <v>28799634</v>
      </c>
      <c r="N245" s="312">
        <v>0</v>
      </c>
      <c r="O245" s="319"/>
      <c r="P245" s="322">
        <f>+RP_2024[[#This Row],[VALOR INICIAL]]-RP_2024[[#This Row],[VALOR ANULACION]]</f>
        <v>28799634</v>
      </c>
      <c r="Q245" s="323"/>
      <c r="R245" s="321">
        <f>VALUE(LEFT(RP_2024[[#This Row],[OBJETO]],3))</f>
        <v>301</v>
      </c>
      <c r="S245" s="324">
        <v>242</v>
      </c>
      <c r="T245" s="321" t="str">
        <f>SUBSTITUTE(RP_2024[[#This Row],[CODIGO TIPO]],"-","")</f>
        <v>O232020200991122</v>
      </c>
      <c r="U245" s="317">
        <v>1905054</v>
      </c>
      <c r="V245" s="321">
        <f>VALUE(LEFT(RIGHT(RP_2024[[#This Row],[IMPUTACION PRESUPUESTAL]],6),3))</f>
        <v>102</v>
      </c>
      <c r="W245" s="317" t="s">
        <v>43</v>
      </c>
      <c r="X245" s="315">
        <f>VALUE(LEFT(RP_2024[[#This Row],[Actividad]],SEARCH(".",RP_2024[[#This Row],[Actividad]],1)-1))</f>
        <v>3</v>
      </c>
      <c r="Y245" s="317">
        <f>MONTH(RP_2024[[#This Row],[FECHA RP]])</f>
        <v>8</v>
      </c>
      <c r="Z245" s="316" t="str">
        <f>IF(RP_2024[[#This Row],[FEC ANULACION]]="","",MONTH(RP_2024[[#This Row],[FEC ANULACION]]))</f>
        <v/>
      </c>
      <c r="AA245" s="317" t="s">
        <v>173</v>
      </c>
      <c r="AB245" s="317" t="s">
        <v>154</v>
      </c>
      <c r="AC245" s="317" t="str">
        <f>MID(RP_2024[[#This Row],[Elemento PEP]],11,2)</f>
        <v>13</v>
      </c>
    </row>
    <row r="246" spans="1:29">
      <c r="A246" s="318">
        <v>3609</v>
      </c>
      <c r="B246" s="319">
        <v>45513</v>
      </c>
      <c r="C246" s="320" t="s">
        <v>353</v>
      </c>
      <c r="D246" s="320" t="s">
        <v>412</v>
      </c>
      <c r="E246" s="318" t="s">
        <v>413</v>
      </c>
      <c r="F246" s="318">
        <v>4513</v>
      </c>
      <c r="G246" s="319">
        <v>45501</v>
      </c>
      <c r="H246" s="321">
        <v>6611308</v>
      </c>
      <c r="I246" s="321" t="s">
        <v>414</v>
      </c>
      <c r="J246" s="321">
        <v>12</v>
      </c>
      <c r="K246" s="321" t="s">
        <v>146</v>
      </c>
      <c r="L246" s="321" t="s">
        <v>327</v>
      </c>
      <c r="M246" s="322">
        <v>36343635</v>
      </c>
      <c r="N246" s="312">
        <v>0</v>
      </c>
      <c r="O246" s="319"/>
      <c r="P246" s="322">
        <f>+RP_2024[[#This Row],[VALOR INICIAL]]-RP_2024[[#This Row],[VALOR ANULACION]]</f>
        <v>36343635</v>
      </c>
      <c r="Q246" s="323"/>
      <c r="R246" s="321">
        <f>VALUE(LEFT(RP_2024[[#This Row],[OBJETO]],3))</f>
        <v>335</v>
      </c>
      <c r="S246" s="324">
        <v>242</v>
      </c>
      <c r="T246" s="321" t="str">
        <f>SUBSTITUTE(RP_2024[[#This Row],[CODIGO TIPO]],"-","")</f>
        <v>O232020200991122</v>
      </c>
      <c r="U246" s="317">
        <v>1905054</v>
      </c>
      <c r="V246" s="321">
        <f>VALUE(LEFT(RIGHT(RP_2024[[#This Row],[IMPUTACION PRESUPUESTAL]],6),3))</f>
        <v>102</v>
      </c>
      <c r="W246" s="317" t="s">
        <v>43</v>
      </c>
      <c r="X246" s="315">
        <f>VALUE(LEFT(RP_2024[[#This Row],[Actividad]],SEARCH(".",RP_2024[[#This Row],[Actividad]],1)-1))</f>
        <v>3</v>
      </c>
      <c r="Y246" s="317">
        <f>MONTH(RP_2024[[#This Row],[FECHA RP]])</f>
        <v>8</v>
      </c>
      <c r="Z246" s="316" t="str">
        <f>IF(RP_2024[[#This Row],[FEC ANULACION]]="","",MONTH(RP_2024[[#This Row],[FEC ANULACION]]))</f>
        <v/>
      </c>
      <c r="AA246" s="317" t="s">
        <v>173</v>
      </c>
      <c r="AB246" s="317" t="s">
        <v>154</v>
      </c>
      <c r="AC246" s="317" t="str">
        <f>MID(RP_2024[[#This Row],[Elemento PEP]],11,2)</f>
        <v>13</v>
      </c>
    </row>
    <row r="247" spans="1:29">
      <c r="A247" s="318">
        <v>3610</v>
      </c>
      <c r="B247" s="319">
        <v>45513</v>
      </c>
      <c r="C247" s="320" t="s">
        <v>392</v>
      </c>
      <c r="D247" s="320" t="s">
        <v>415</v>
      </c>
      <c r="E247" s="318" t="s">
        <v>416</v>
      </c>
      <c r="F247" s="318">
        <v>4498</v>
      </c>
      <c r="G247" s="319">
        <v>45501</v>
      </c>
      <c r="H247" s="321">
        <v>6611321</v>
      </c>
      <c r="I247" s="321" t="s">
        <v>417</v>
      </c>
      <c r="J247" s="321">
        <v>12</v>
      </c>
      <c r="K247" s="321" t="s">
        <v>146</v>
      </c>
      <c r="L247" s="321" t="s">
        <v>327</v>
      </c>
      <c r="M247" s="322">
        <v>36343635</v>
      </c>
      <c r="N247" s="312">
        <v>522930</v>
      </c>
      <c r="O247" s="319">
        <v>45621</v>
      </c>
      <c r="P247" s="322">
        <f>+RP_2024[[#This Row],[VALOR INICIAL]]-RP_2024[[#This Row],[VALOR ANULACION]]</f>
        <v>35820705</v>
      </c>
      <c r="Q247" s="323"/>
      <c r="R247" s="321">
        <f>VALUE(LEFT(RP_2024[[#This Row],[OBJETO]],3))</f>
        <v>354</v>
      </c>
      <c r="S247" s="324">
        <v>242</v>
      </c>
      <c r="T247" s="321" t="str">
        <f>SUBSTITUTE(RP_2024[[#This Row],[CODIGO TIPO]],"-","")</f>
        <v>O232020200991122</v>
      </c>
      <c r="U247" s="317">
        <v>1905049</v>
      </c>
      <c r="V247" s="321">
        <f>VALUE(LEFT(RIGHT(RP_2024[[#This Row],[IMPUTACION PRESUPUESTAL]],6),3))</f>
        <v>149</v>
      </c>
      <c r="W247" s="317" t="s">
        <v>101</v>
      </c>
      <c r="X247" s="315">
        <f>VALUE(LEFT(RP_2024[[#This Row],[Actividad]],SEARCH(".",RP_2024[[#This Row],[Actividad]],1)-1))</f>
        <v>42</v>
      </c>
      <c r="Y247" s="317">
        <f>MONTH(RP_2024[[#This Row],[FECHA RP]])</f>
        <v>8</v>
      </c>
      <c r="Z247" s="316">
        <f>IF(RP_2024[[#This Row],[FEC ANULACION]]="","",MONTH(RP_2024[[#This Row],[FEC ANULACION]]))</f>
        <v>11</v>
      </c>
      <c r="AA247" s="317" t="s">
        <v>173</v>
      </c>
      <c r="AB247" s="317" t="s">
        <v>156</v>
      </c>
      <c r="AC247" s="317" t="str">
        <f>MID(RP_2024[[#This Row],[Elemento PEP]],11,2)</f>
        <v>06</v>
      </c>
    </row>
    <row r="248" spans="1:29">
      <c r="A248" s="318">
        <v>3611</v>
      </c>
      <c r="B248" s="319">
        <v>45513</v>
      </c>
      <c r="C248" s="320" t="s">
        <v>353</v>
      </c>
      <c r="D248" s="320" t="s">
        <v>418</v>
      </c>
      <c r="E248" s="318" t="s">
        <v>419</v>
      </c>
      <c r="F248" s="318">
        <v>4504</v>
      </c>
      <c r="G248" s="319">
        <v>45501</v>
      </c>
      <c r="H248" s="321">
        <v>6611314</v>
      </c>
      <c r="I248" s="321" t="s">
        <v>420</v>
      </c>
      <c r="J248" s="321">
        <v>12</v>
      </c>
      <c r="K248" s="321" t="s">
        <v>146</v>
      </c>
      <c r="L248" s="321" t="s">
        <v>327</v>
      </c>
      <c r="M248" s="322">
        <v>36343635</v>
      </c>
      <c r="N248" s="312">
        <v>261465</v>
      </c>
      <c r="O248" s="319">
        <v>45649</v>
      </c>
      <c r="P248" s="322">
        <f>+RP_2024[[#This Row],[VALOR INICIAL]]-RP_2024[[#This Row],[VALOR ANULACION]]</f>
        <v>36082170</v>
      </c>
      <c r="Q248" s="323"/>
      <c r="R248" s="321">
        <f>VALUE(LEFT(RP_2024[[#This Row],[OBJETO]],3))</f>
        <v>408</v>
      </c>
      <c r="S248" s="324">
        <v>242</v>
      </c>
      <c r="T248" s="321" t="str">
        <f>SUBSTITUTE(RP_2024[[#This Row],[CODIGO TIPO]],"-","")</f>
        <v>O232020200991122</v>
      </c>
      <c r="U248" s="317">
        <v>1905054</v>
      </c>
      <c r="V248" s="321">
        <f>VALUE(LEFT(RIGHT(RP_2024[[#This Row],[IMPUTACION PRESUPUESTAL]],6),3))</f>
        <v>102</v>
      </c>
      <c r="W248" s="317" t="s">
        <v>43</v>
      </c>
      <c r="X248" s="315">
        <f>VALUE(LEFT(RP_2024[[#This Row],[Actividad]],SEARCH(".",RP_2024[[#This Row],[Actividad]],1)-1))</f>
        <v>3</v>
      </c>
      <c r="Y248" s="317">
        <f>MONTH(RP_2024[[#This Row],[FECHA RP]])</f>
        <v>8</v>
      </c>
      <c r="Z248" s="316">
        <f>IF(RP_2024[[#This Row],[FEC ANULACION]]="","",MONTH(RP_2024[[#This Row],[FEC ANULACION]]))</f>
        <v>12</v>
      </c>
      <c r="AA248" s="317" t="s">
        <v>173</v>
      </c>
      <c r="AB248" s="317" t="s">
        <v>154</v>
      </c>
      <c r="AC248" s="317" t="str">
        <f>MID(RP_2024[[#This Row],[Elemento PEP]],11,2)</f>
        <v>13</v>
      </c>
    </row>
    <row r="249" spans="1:29">
      <c r="A249" s="318">
        <v>3612</v>
      </c>
      <c r="B249" s="319">
        <v>45513</v>
      </c>
      <c r="C249" s="320" t="s">
        <v>353</v>
      </c>
      <c r="D249" s="320" t="s">
        <v>421</v>
      </c>
      <c r="E249" s="318" t="s">
        <v>422</v>
      </c>
      <c r="F249" s="318">
        <v>4508</v>
      </c>
      <c r="G249" s="319">
        <v>45501</v>
      </c>
      <c r="H249" s="321">
        <v>6611509</v>
      </c>
      <c r="I249" s="321" t="s">
        <v>423</v>
      </c>
      <c r="J249" s="321">
        <v>12</v>
      </c>
      <c r="K249" s="321" t="s">
        <v>146</v>
      </c>
      <c r="L249" s="321" t="s">
        <v>327</v>
      </c>
      <c r="M249" s="322">
        <v>29008188</v>
      </c>
      <c r="N249" s="312">
        <v>0</v>
      </c>
      <c r="O249" s="319"/>
      <c r="P249" s="322">
        <f>+RP_2024[[#This Row],[VALOR INICIAL]]-RP_2024[[#This Row],[VALOR ANULACION]]</f>
        <v>29008188</v>
      </c>
      <c r="Q249" s="323"/>
      <c r="R249" s="321">
        <f>VALUE(LEFT(RP_2024[[#This Row],[OBJETO]],3))</f>
        <v>344</v>
      </c>
      <c r="S249" s="324">
        <v>242</v>
      </c>
      <c r="T249" s="321" t="str">
        <f>SUBSTITUTE(RP_2024[[#This Row],[CODIGO TIPO]],"-","")</f>
        <v>O232020200991122</v>
      </c>
      <c r="U249" s="317">
        <v>1905054</v>
      </c>
      <c r="V249" s="321">
        <f>VALUE(LEFT(RIGHT(RP_2024[[#This Row],[IMPUTACION PRESUPUESTAL]],6),3))</f>
        <v>102</v>
      </c>
      <c r="W249" s="317" t="s">
        <v>43</v>
      </c>
      <c r="X249" s="315">
        <f>VALUE(LEFT(RP_2024[[#This Row],[Actividad]],SEARCH(".",RP_2024[[#This Row],[Actividad]],1)-1))</f>
        <v>3</v>
      </c>
      <c r="Y249" s="317">
        <f>MONTH(RP_2024[[#This Row],[FECHA RP]])</f>
        <v>8</v>
      </c>
      <c r="Z249" s="316" t="str">
        <f>IF(RP_2024[[#This Row],[FEC ANULACION]]="","",MONTH(RP_2024[[#This Row],[FEC ANULACION]]))</f>
        <v/>
      </c>
      <c r="AA249" s="317" t="s">
        <v>173</v>
      </c>
      <c r="AB249" s="317" t="s">
        <v>154</v>
      </c>
      <c r="AC249" s="317" t="str">
        <f>MID(RP_2024[[#This Row],[Elemento PEP]],11,2)</f>
        <v>13</v>
      </c>
    </row>
    <row r="250" spans="1:29">
      <c r="A250" s="318">
        <v>3618</v>
      </c>
      <c r="B250" s="319">
        <v>45516</v>
      </c>
      <c r="C250" s="320" t="s">
        <v>404</v>
      </c>
      <c r="D250" s="320" t="s">
        <v>424</v>
      </c>
      <c r="E250" s="318" t="s">
        <v>425</v>
      </c>
      <c r="F250" s="318">
        <v>4457</v>
      </c>
      <c r="G250" s="319">
        <v>45501</v>
      </c>
      <c r="H250" s="321">
        <v>6620620</v>
      </c>
      <c r="I250" s="321" t="s">
        <v>426</v>
      </c>
      <c r="J250" s="321">
        <v>12</v>
      </c>
      <c r="K250" s="321" t="s">
        <v>146</v>
      </c>
      <c r="L250" s="321" t="s">
        <v>327</v>
      </c>
      <c r="M250" s="322">
        <v>23592053</v>
      </c>
      <c r="N250" s="312">
        <v>509181</v>
      </c>
      <c r="O250" s="319">
        <v>45618</v>
      </c>
      <c r="P250" s="322">
        <f>+RP_2024[[#This Row],[VALOR INICIAL]]-RP_2024[[#This Row],[VALOR ANULACION]]</f>
        <v>23082872</v>
      </c>
      <c r="Q250" s="323"/>
      <c r="R250" s="321">
        <f>VALUE(LEFT(RP_2024[[#This Row],[OBJETO]],3))</f>
        <v>446</v>
      </c>
      <c r="S250" s="324">
        <v>242</v>
      </c>
      <c r="T250" s="321" t="str">
        <f>SUBSTITUTE(RP_2024[[#This Row],[CODIGO TIPO]],"-","")</f>
        <v>O232020200991122</v>
      </c>
      <c r="U250" s="317">
        <v>1905049</v>
      </c>
      <c r="V250" s="321">
        <f>VALUE(LEFT(RIGHT(RP_2024[[#This Row],[IMPUTACION PRESUPUESTAL]],6),3))</f>
        <v>95</v>
      </c>
      <c r="W250" s="317" t="s">
        <v>109</v>
      </c>
      <c r="X250" s="315">
        <f>VALUE(LEFT(RP_2024[[#This Row],[Actividad]],SEARCH(".",RP_2024[[#This Row],[Actividad]],1)-1))</f>
        <v>45</v>
      </c>
      <c r="Y250" s="317">
        <f>MONTH(RP_2024[[#This Row],[FECHA RP]])</f>
        <v>8</v>
      </c>
      <c r="Z250" s="316">
        <f>IF(RP_2024[[#This Row],[FEC ANULACION]]="","",MONTH(RP_2024[[#This Row],[FEC ANULACION]]))</f>
        <v>11</v>
      </c>
      <c r="AA250" s="317" t="s">
        <v>173</v>
      </c>
      <c r="AB250" s="317" t="s">
        <v>408</v>
      </c>
      <c r="AC250" s="317" t="str">
        <f>MID(RP_2024[[#This Row],[Elemento PEP]],11,2)</f>
        <v>27</v>
      </c>
    </row>
    <row r="251" spans="1:29">
      <c r="A251" s="318">
        <v>3620</v>
      </c>
      <c r="B251" s="319">
        <v>45516</v>
      </c>
      <c r="C251" s="320" t="s">
        <v>404</v>
      </c>
      <c r="D251" s="320" t="s">
        <v>427</v>
      </c>
      <c r="E251" s="318" t="s">
        <v>428</v>
      </c>
      <c r="F251" s="318">
        <v>4468</v>
      </c>
      <c r="G251" s="319">
        <v>45501</v>
      </c>
      <c r="H251" s="321">
        <v>6621516</v>
      </c>
      <c r="I251" s="321" t="s">
        <v>429</v>
      </c>
      <c r="J251" s="321">
        <v>12</v>
      </c>
      <c r="K251" s="321" t="s">
        <v>146</v>
      </c>
      <c r="L251" s="321" t="s">
        <v>327</v>
      </c>
      <c r="M251" s="322">
        <v>23592053</v>
      </c>
      <c r="N251" s="312">
        <v>509181</v>
      </c>
      <c r="O251" s="319">
        <v>45649</v>
      </c>
      <c r="P251" s="322">
        <f>+RP_2024[[#This Row],[VALOR INICIAL]]-RP_2024[[#This Row],[VALOR ANULACION]]</f>
        <v>23082872</v>
      </c>
      <c r="Q251" s="323"/>
      <c r="R251" s="321">
        <f>VALUE(LEFT(RP_2024[[#This Row],[OBJETO]],3))</f>
        <v>482</v>
      </c>
      <c r="S251" s="324">
        <v>242</v>
      </c>
      <c r="T251" s="321" t="str">
        <f>SUBSTITUTE(RP_2024[[#This Row],[CODIGO TIPO]],"-","")</f>
        <v>O232020200991122</v>
      </c>
      <c r="U251" s="317">
        <v>1905049</v>
      </c>
      <c r="V251" s="321">
        <f>VALUE(LEFT(RIGHT(RP_2024[[#This Row],[IMPUTACION PRESUPUESTAL]],6),3))</f>
        <v>95</v>
      </c>
      <c r="W251" s="317" t="s">
        <v>109</v>
      </c>
      <c r="X251" s="315">
        <f>VALUE(LEFT(RP_2024[[#This Row],[Actividad]],SEARCH(".",RP_2024[[#This Row],[Actividad]],1)-1))</f>
        <v>45</v>
      </c>
      <c r="Y251" s="317">
        <f>MONTH(RP_2024[[#This Row],[FECHA RP]])</f>
        <v>8</v>
      </c>
      <c r="Z251" s="316">
        <f>IF(RP_2024[[#This Row],[FEC ANULACION]]="","",MONTH(RP_2024[[#This Row],[FEC ANULACION]]))</f>
        <v>12</v>
      </c>
      <c r="AA251" s="317" t="s">
        <v>173</v>
      </c>
      <c r="AB251" s="317" t="s">
        <v>408</v>
      </c>
      <c r="AC251" s="317" t="str">
        <f>MID(RP_2024[[#This Row],[Elemento PEP]],11,2)</f>
        <v>27</v>
      </c>
    </row>
    <row r="252" spans="1:29">
      <c r="A252" s="318">
        <v>3621</v>
      </c>
      <c r="B252" s="319">
        <v>45516</v>
      </c>
      <c r="C252" s="320" t="s">
        <v>353</v>
      </c>
      <c r="D252" s="320" t="s">
        <v>430</v>
      </c>
      <c r="E252" s="318" t="s">
        <v>431</v>
      </c>
      <c r="F252" s="318">
        <v>4412</v>
      </c>
      <c r="G252" s="319">
        <v>45501</v>
      </c>
      <c r="H252" s="321">
        <v>6619552</v>
      </c>
      <c r="I252" s="321" t="s">
        <v>432</v>
      </c>
      <c r="J252" s="321">
        <v>12</v>
      </c>
      <c r="K252" s="321" t="s">
        <v>146</v>
      </c>
      <c r="L252" s="321" t="s">
        <v>327</v>
      </c>
      <c r="M252" s="322">
        <v>13406221</v>
      </c>
      <c r="N252" s="312">
        <v>0</v>
      </c>
      <c r="O252" s="319"/>
      <c r="P252" s="322">
        <f>+RP_2024[[#This Row],[VALOR INICIAL]]-RP_2024[[#This Row],[VALOR ANULACION]]</f>
        <v>13406221</v>
      </c>
      <c r="Q252" s="323"/>
      <c r="R252" s="321">
        <f>VALUE(LEFT(RP_2024[[#This Row],[OBJETO]],3))</f>
        <v>141</v>
      </c>
      <c r="S252" s="324">
        <v>242</v>
      </c>
      <c r="T252" s="321" t="str">
        <f>SUBSTITUTE(RP_2024[[#This Row],[CODIGO TIPO]],"-","")</f>
        <v>O232020200991122</v>
      </c>
      <c r="U252" s="317">
        <v>1905054</v>
      </c>
      <c r="V252" s="321">
        <f>VALUE(LEFT(RIGHT(RP_2024[[#This Row],[IMPUTACION PRESUPUESTAL]],6),3))</f>
        <v>102</v>
      </c>
      <c r="W252" s="317" t="s">
        <v>43</v>
      </c>
      <c r="X252" s="315">
        <f>VALUE(LEFT(RP_2024[[#This Row],[Actividad]],SEARCH(".",RP_2024[[#This Row],[Actividad]],1)-1))</f>
        <v>3</v>
      </c>
      <c r="Y252" s="317">
        <f>MONTH(RP_2024[[#This Row],[FECHA RP]])</f>
        <v>8</v>
      </c>
      <c r="Z252" s="316" t="str">
        <f>IF(RP_2024[[#This Row],[FEC ANULACION]]="","",MONTH(RP_2024[[#This Row],[FEC ANULACION]]))</f>
        <v/>
      </c>
      <c r="AA252" s="317" t="s">
        <v>173</v>
      </c>
      <c r="AB252" s="317" t="s">
        <v>154</v>
      </c>
      <c r="AC252" s="317" t="str">
        <f>MID(RP_2024[[#This Row],[Elemento PEP]],11,2)</f>
        <v>13</v>
      </c>
    </row>
    <row r="253" spans="1:29">
      <c r="A253" s="318">
        <v>3622</v>
      </c>
      <c r="B253" s="319">
        <v>45516</v>
      </c>
      <c r="C253" s="320" t="s">
        <v>353</v>
      </c>
      <c r="D253" s="320" t="s">
        <v>433</v>
      </c>
      <c r="E253" s="318" t="s">
        <v>434</v>
      </c>
      <c r="F253" s="318">
        <v>3713</v>
      </c>
      <c r="G253" s="319">
        <v>45495</v>
      </c>
      <c r="H253" s="321">
        <v>6601791</v>
      </c>
      <c r="I253" s="321" t="s">
        <v>435</v>
      </c>
      <c r="J253" s="321">
        <v>12</v>
      </c>
      <c r="K253" s="321" t="s">
        <v>146</v>
      </c>
      <c r="L253" s="321" t="s">
        <v>327</v>
      </c>
      <c r="M253" s="322">
        <v>44341204</v>
      </c>
      <c r="N253" s="312">
        <v>1249048</v>
      </c>
      <c r="O253" s="319">
        <v>45649</v>
      </c>
      <c r="P253" s="322">
        <f>+RP_2024[[#This Row],[VALOR INICIAL]]-RP_2024[[#This Row],[VALOR ANULACION]]</f>
        <v>43092156</v>
      </c>
      <c r="Q253" s="323"/>
      <c r="R253" s="321">
        <f>VALUE(LEFT(RP_2024[[#This Row],[OBJETO]],3))</f>
        <v>105</v>
      </c>
      <c r="S253" s="324">
        <v>242</v>
      </c>
      <c r="T253" s="321" t="str">
        <f>SUBSTITUTE(RP_2024[[#This Row],[CODIGO TIPO]],"-","")</f>
        <v>O232020200991122</v>
      </c>
      <c r="U253" s="317">
        <v>1905054</v>
      </c>
      <c r="V253" s="321">
        <f>VALUE(LEFT(RIGHT(RP_2024[[#This Row],[IMPUTACION PRESUPUESTAL]],6),3))</f>
        <v>102</v>
      </c>
      <c r="W253" s="317" t="s">
        <v>43</v>
      </c>
      <c r="X253" s="315">
        <f>VALUE(LEFT(RP_2024[[#This Row],[Actividad]],SEARCH(".",RP_2024[[#This Row],[Actividad]],1)-1))</f>
        <v>3</v>
      </c>
      <c r="Y253" s="317">
        <f>MONTH(RP_2024[[#This Row],[FECHA RP]])</f>
        <v>8</v>
      </c>
      <c r="Z253" s="316">
        <f>IF(RP_2024[[#This Row],[FEC ANULACION]]="","",MONTH(RP_2024[[#This Row],[FEC ANULACION]]))</f>
        <v>12</v>
      </c>
      <c r="AA253" s="317" t="s">
        <v>173</v>
      </c>
      <c r="AB253" s="317" t="s">
        <v>154</v>
      </c>
      <c r="AC253" s="317" t="str">
        <f>MID(RP_2024[[#This Row],[Elemento PEP]],11,2)</f>
        <v>13</v>
      </c>
    </row>
    <row r="254" spans="1:29">
      <c r="A254" s="318">
        <v>3624</v>
      </c>
      <c r="B254" s="319">
        <v>45516</v>
      </c>
      <c r="C254" s="320" t="s">
        <v>353</v>
      </c>
      <c r="D254" s="320" t="s">
        <v>436</v>
      </c>
      <c r="E254" s="318" t="s">
        <v>437</v>
      </c>
      <c r="F254" s="318">
        <v>4418</v>
      </c>
      <c r="G254" s="319">
        <v>45501</v>
      </c>
      <c r="H254" s="321">
        <v>6614635</v>
      </c>
      <c r="I254" s="321" t="s">
        <v>438</v>
      </c>
      <c r="J254" s="321">
        <v>12</v>
      </c>
      <c r="K254" s="321" t="s">
        <v>146</v>
      </c>
      <c r="L254" s="321" t="s">
        <v>327</v>
      </c>
      <c r="M254" s="322">
        <v>13406221</v>
      </c>
      <c r="N254" s="312">
        <v>0</v>
      </c>
      <c r="O254" s="319"/>
      <c r="P254" s="322">
        <f>+RP_2024[[#This Row],[VALOR INICIAL]]-RP_2024[[#This Row],[VALOR ANULACION]]</f>
        <v>13406221</v>
      </c>
      <c r="Q254" s="323"/>
      <c r="R254" s="321">
        <f>VALUE(LEFT(RP_2024[[#This Row],[OBJETO]],3))</f>
        <v>154</v>
      </c>
      <c r="S254" s="324">
        <v>242</v>
      </c>
      <c r="T254" s="321" t="str">
        <f>SUBSTITUTE(RP_2024[[#This Row],[CODIGO TIPO]],"-","")</f>
        <v>O232020200991122</v>
      </c>
      <c r="U254" s="317">
        <v>1905054</v>
      </c>
      <c r="V254" s="321">
        <f>VALUE(LEFT(RIGHT(RP_2024[[#This Row],[IMPUTACION PRESUPUESTAL]],6),3))</f>
        <v>102</v>
      </c>
      <c r="W254" s="317" t="s">
        <v>43</v>
      </c>
      <c r="X254" s="315">
        <f>VALUE(LEFT(RP_2024[[#This Row],[Actividad]],SEARCH(".",RP_2024[[#This Row],[Actividad]],1)-1))</f>
        <v>3</v>
      </c>
      <c r="Y254" s="317">
        <f>MONTH(RP_2024[[#This Row],[FECHA RP]])</f>
        <v>8</v>
      </c>
      <c r="Z254" s="316" t="str">
        <f>IF(RP_2024[[#This Row],[FEC ANULACION]]="","",MONTH(RP_2024[[#This Row],[FEC ANULACION]]))</f>
        <v/>
      </c>
      <c r="AA254" s="317" t="s">
        <v>173</v>
      </c>
      <c r="AB254" s="317" t="s">
        <v>154</v>
      </c>
      <c r="AC254" s="317" t="str">
        <f>MID(RP_2024[[#This Row],[Elemento PEP]],11,2)</f>
        <v>13</v>
      </c>
    </row>
    <row r="255" spans="1:29">
      <c r="A255" s="318">
        <v>3628</v>
      </c>
      <c r="B255" s="319">
        <v>45516</v>
      </c>
      <c r="C255" s="320" t="s">
        <v>439</v>
      </c>
      <c r="D255" s="320" t="s">
        <v>440</v>
      </c>
      <c r="E255" s="318" t="s">
        <v>441</v>
      </c>
      <c r="F255" s="318">
        <v>3707</v>
      </c>
      <c r="G255" s="319">
        <v>45495</v>
      </c>
      <c r="H255" s="321">
        <v>6620933</v>
      </c>
      <c r="I255" s="321" t="s">
        <v>442</v>
      </c>
      <c r="J255" s="321">
        <v>12</v>
      </c>
      <c r="K255" s="321" t="s">
        <v>146</v>
      </c>
      <c r="L255" s="321" t="s">
        <v>327</v>
      </c>
      <c r="M255" s="322">
        <v>15634998</v>
      </c>
      <c r="N255" s="312">
        <v>0</v>
      </c>
      <c r="O255" s="319"/>
      <c r="P255" s="322">
        <f>+RP_2024[[#This Row],[VALOR INICIAL]]-RP_2024[[#This Row],[VALOR ANULACION]]</f>
        <v>15634998</v>
      </c>
      <c r="Q255" s="323"/>
      <c r="R255" s="321">
        <f>VALUE(LEFT(RP_2024[[#This Row],[OBJETO]],3))</f>
        <v>162</v>
      </c>
      <c r="S255" s="324">
        <v>242</v>
      </c>
      <c r="T255" s="321" t="str">
        <f>SUBSTITUTE(RP_2024[[#This Row],[CODIGO TIPO]],"-","")</f>
        <v>O232020200991122</v>
      </c>
      <c r="U255" s="317">
        <v>1905049</v>
      </c>
      <c r="V255" s="321">
        <f>VALUE(LEFT(RIGHT(RP_2024[[#This Row],[IMPUTACION PRESUPUESTAL]],6),3))</f>
        <v>145</v>
      </c>
      <c r="W255" s="317" t="s">
        <v>98</v>
      </c>
      <c r="X255" s="315">
        <f>VALUE(LEFT(RP_2024[[#This Row],[Actividad]],SEARCH(".",RP_2024[[#This Row],[Actividad]],1)-1))</f>
        <v>41</v>
      </c>
      <c r="Y255" s="317">
        <f>MONTH(RP_2024[[#This Row],[FECHA RP]])</f>
        <v>8</v>
      </c>
      <c r="Z255" s="316" t="str">
        <f>IF(RP_2024[[#This Row],[FEC ANULACION]]="","",MONTH(RP_2024[[#This Row],[FEC ANULACION]]))</f>
        <v/>
      </c>
      <c r="AA255" s="317" t="s">
        <v>173</v>
      </c>
      <c r="AB255" s="317" t="s">
        <v>167</v>
      </c>
      <c r="AC255" s="317" t="str">
        <f>MID(RP_2024[[#This Row],[Elemento PEP]],11,2)</f>
        <v>09</v>
      </c>
    </row>
    <row r="256" spans="1:29">
      <c r="A256" s="318">
        <v>3629</v>
      </c>
      <c r="B256" s="319">
        <v>45516</v>
      </c>
      <c r="C256" s="320" t="s">
        <v>353</v>
      </c>
      <c r="D256" s="320" t="s">
        <v>443</v>
      </c>
      <c r="E256" s="318" t="s">
        <v>444</v>
      </c>
      <c r="F256" s="318">
        <v>3721</v>
      </c>
      <c r="G256" s="319">
        <v>45495</v>
      </c>
      <c r="H256" s="321">
        <v>6617715</v>
      </c>
      <c r="I256" s="321" t="s">
        <v>445</v>
      </c>
      <c r="J256" s="321">
        <v>12</v>
      </c>
      <c r="K256" s="321" t="s">
        <v>146</v>
      </c>
      <c r="L256" s="321" t="s">
        <v>327</v>
      </c>
      <c r="M256" s="322">
        <v>47585252</v>
      </c>
      <c r="N256" s="312">
        <v>0</v>
      </c>
      <c r="O256" s="319"/>
      <c r="P256" s="322">
        <f>+RP_2024[[#This Row],[VALOR INICIAL]]-RP_2024[[#This Row],[VALOR ANULACION]]</f>
        <v>47585252</v>
      </c>
      <c r="Q256" s="323"/>
      <c r="R256" s="321">
        <f>VALUE(LEFT(RP_2024[[#This Row],[OBJETO]],3))</f>
        <v>32</v>
      </c>
      <c r="S256" s="324">
        <v>242</v>
      </c>
      <c r="T256" s="321" t="str">
        <f>SUBSTITUTE(RP_2024[[#This Row],[CODIGO TIPO]],"-","")</f>
        <v>O232020200991122</v>
      </c>
      <c r="U256" s="317">
        <v>1905054</v>
      </c>
      <c r="V256" s="321">
        <f>VALUE(LEFT(RIGHT(RP_2024[[#This Row],[IMPUTACION PRESUPUESTAL]],6),3))</f>
        <v>102</v>
      </c>
      <c r="W256" s="317" t="s">
        <v>43</v>
      </c>
      <c r="X256" s="315">
        <f>VALUE(LEFT(RP_2024[[#This Row],[Actividad]],SEARCH(".",RP_2024[[#This Row],[Actividad]],1)-1))</f>
        <v>3</v>
      </c>
      <c r="Y256" s="317">
        <f>MONTH(RP_2024[[#This Row],[FECHA RP]])</f>
        <v>8</v>
      </c>
      <c r="Z256" s="316" t="str">
        <f>IF(RP_2024[[#This Row],[FEC ANULACION]]="","",MONTH(RP_2024[[#This Row],[FEC ANULACION]]))</f>
        <v/>
      </c>
      <c r="AA256" s="317" t="s">
        <v>173</v>
      </c>
      <c r="AB256" s="317" t="s">
        <v>154</v>
      </c>
      <c r="AC256" s="317" t="str">
        <f>MID(RP_2024[[#This Row],[Elemento PEP]],11,2)</f>
        <v>13</v>
      </c>
    </row>
    <row r="257" spans="1:29">
      <c r="A257" s="318">
        <v>3635</v>
      </c>
      <c r="B257" s="319">
        <v>45516</v>
      </c>
      <c r="C257" s="320" t="s">
        <v>353</v>
      </c>
      <c r="D257" s="320" t="s">
        <v>446</v>
      </c>
      <c r="E257" s="318" t="s">
        <v>447</v>
      </c>
      <c r="F257" s="318">
        <v>3705</v>
      </c>
      <c r="G257" s="319">
        <v>45495</v>
      </c>
      <c r="H257" s="321">
        <v>6619882</v>
      </c>
      <c r="I257" s="321" t="s">
        <v>448</v>
      </c>
      <c r="J257" s="321">
        <v>12</v>
      </c>
      <c r="K257" s="321" t="s">
        <v>146</v>
      </c>
      <c r="L257" s="321" t="s">
        <v>327</v>
      </c>
      <c r="M257" s="322">
        <v>14454749</v>
      </c>
      <c r="N257" s="312">
        <v>0</v>
      </c>
      <c r="O257" s="319"/>
      <c r="P257" s="322">
        <f>+RP_2024[[#This Row],[VALOR INICIAL]]-RP_2024[[#This Row],[VALOR ANULACION]]</f>
        <v>14454749</v>
      </c>
      <c r="Q257" s="323"/>
      <c r="R257" s="321">
        <f>VALUE(LEFT(RP_2024[[#This Row],[OBJETO]],3))</f>
        <v>168</v>
      </c>
      <c r="S257" s="324">
        <v>242</v>
      </c>
      <c r="T257" s="321" t="str">
        <f>SUBSTITUTE(RP_2024[[#This Row],[CODIGO TIPO]],"-","")</f>
        <v>O232020200991122</v>
      </c>
      <c r="U257" s="317">
        <v>1905054</v>
      </c>
      <c r="V257" s="321">
        <f>VALUE(LEFT(RIGHT(RP_2024[[#This Row],[IMPUTACION PRESUPUESTAL]],6),3))</f>
        <v>102</v>
      </c>
      <c r="W257" s="317" t="s">
        <v>43</v>
      </c>
      <c r="X257" s="315">
        <f>VALUE(LEFT(RP_2024[[#This Row],[Actividad]],SEARCH(".",RP_2024[[#This Row],[Actividad]],1)-1))</f>
        <v>3</v>
      </c>
      <c r="Y257" s="317">
        <f>MONTH(RP_2024[[#This Row],[FECHA RP]])</f>
        <v>8</v>
      </c>
      <c r="Z257" s="316" t="str">
        <f>IF(RP_2024[[#This Row],[FEC ANULACION]]="","",MONTH(RP_2024[[#This Row],[FEC ANULACION]]))</f>
        <v/>
      </c>
      <c r="AA257" s="317" t="s">
        <v>173</v>
      </c>
      <c r="AB257" s="317" t="s">
        <v>154</v>
      </c>
      <c r="AC257" s="317" t="str">
        <f>MID(RP_2024[[#This Row],[Elemento PEP]],11,2)</f>
        <v>13</v>
      </c>
    </row>
    <row r="258" spans="1:29">
      <c r="A258" s="318">
        <v>3658</v>
      </c>
      <c r="B258" s="319">
        <v>45516</v>
      </c>
      <c r="C258" s="320" t="s">
        <v>404</v>
      </c>
      <c r="D258" s="320" t="s">
        <v>449</v>
      </c>
      <c r="E258" s="318" t="s">
        <v>450</v>
      </c>
      <c r="F258" s="318">
        <v>4588</v>
      </c>
      <c r="G258" s="319">
        <v>45503</v>
      </c>
      <c r="H258" s="321">
        <v>6620405</v>
      </c>
      <c r="I258" s="321" t="s">
        <v>451</v>
      </c>
      <c r="J258" s="321">
        <v>12</v>
      </c>
      <c r="K258" s="321" t="s">
        <v>146</v>
      </c>
      <c r="L258" s="321" t="s">
        <v>327</v>
      </c>
      <c r="M258" s="322">
        <v>24403506</v>
      </c>
      <c r="N258" s="312">
        <v>353674</v>
      </c>
      <c r="O258" s="319">
        <v>45649</v>
      </c>
      <c r="P258" s="322">
        <f>+RP_2024[[#This Row],[VALOR INICIAL]]-RP_2024[[#This Row],[VALOR ANULACION]]</f>
        <v>24049832</v>
      </c>
      <c r="Q258" s="323"/>
      <c r="R258" s="321">
        <f>VALUE(LEFT(RP_2024[[#This Row],[OBJETO]],3))</f>
        <v>456</v>
      </c>
      <c r="S258" s="324">
        <v>242</v>
      </c>
      <c r="T258" s="321" t="str">
        <f>SUBSTITUTE(RP_2024[[#This Row],[CODIGO TIPO]],"-","")</f>
        <v>O232020200991122</v>
      </c>
      <c r="U258" s="317">
        <v>1905049</v>
      </c>
      <c r="V258" s="321">
        <f>VALUE(LEFT(RIGHT(RP_2024[[#This Row],[IMPUTACION PRESUPUESTAL]],6),3))</f>
        <v>95</v>
      </c>
      <c r="W258" s="317" t="s">
        <v>109</v>
      </c>
      <c r="X258" s="315">
        <f>VALUE(LEFT(RP_2024[[#This Row],[Actividad]],SEARCH(".",RP_2024[[#This Row],[Actividad]],1)-1))</f>
        <v>45</v>
      </c>
      <c r="Y258" s="317">
        <f>MONTH(RP_2024[[#This Row],[FECHA RP]])</f>
        <v>8</v>
      </c>
      <c r="Z258" s="316">
        <f>IF(RP_2024[[#This Row],[FEC ANULACION]]="","",MONTH(RP_2024[[#This Row],[FEC ANULACION]]))</f>
        <v>12</v>
      </c>
      <c r="AA258" s="317" t="s">
        <v>173</v>
      </c>
      <c r="AB258" s="317" t="s">
        <v>408</v>
      </c>
      <c r="AC258" s="317" t="str">
        <f>MID(RP_2024[[#This Row],[Elemento PEP]],11,2)</f>
        <v>27</v>
      </c>
    </row>
    <row r="259" spans="1:29">
      <c r="A259" s="318">
        <v>3659</v>
      </c>
      <c r="B259" s="319">
        <v>45516</v>
      </c>
      <c r="C259" s="320" t="s">
        <v>353</v>
      </c>
      <c r="D259" s="320" t="s">
        <v>452</v>
      </c>
      <c r="E259" s="318" t="s">
        <v>453</v>
      </c>
      <c r="F259" s="318">
        <v>3807</v>
      </c>
      <c r="G259" s="319">
        <v>45496</v>
      </c>
      <c r="H259" s="321">
        <v>6617850</v>
      </c>
      <c r="I259" s="321" t="s">
        <v>454</v>
      </c>
      <c r="J259" s="321">
        <v>12</v>
      </c>
      <c r="K259" s="321" t="s">
        <v>146</v>
      </c>
      <c r="L259" s="321" t="s">
        <v>327</v>
      </c>
      <c r="M259" s="322">
        <v>37128030</v>
      </c>
      <c r="N259" s="312">
        <v>0</v>
      </c>
      <c r="O259" s="319"/>
      <c r="P259" s="322">
        <f>+RP_2024[[#This Row],[VALOR INICIAL]]-RP_2024[[#This Row],[VALOR ANULACION]]</f>
        <v>37128030</v>
      </c>
      <c r="Q259" s="323"/>
      <c r="R259" s="321">
        <f>VALUE(LEFT(RP_2024[[#This Row],[OBJETO]],3))</f>
        <v>37</v>
      </c>
      <c r="S259" s="324">
        <v>242</v>
      </c>
      <c r="T259" s="321" t="str">
        <f>SUBSTITUTE(RP_2024[[#This Row],[CODIGO TIPO]],"-","")</f>
        <v>O232020200991122</v>
      </c>
      <c r="U259" s="317">
        <v>1905054</v>
      </c>
      <c r="V259" s="321">
        <f>VALUE(LEFT(RIGHT(RP_2024[[#This Row],[IMPUTACION PRESUPUESTAL]],6),3))</f>
        <v>102</v>
      </c>
      <c r="W259" s="317" t="s">
        <v>43</v>
      </c>
      <c r="X259" s="315">
        <f>VALUE(LEFT(RP_2024[[#This Row],[Actividad]],SEARCH(".",RP_2024[[#This Row],[Actividad]],1)-1))</f>
        <v>3</v>
      </c>
      <c r="Y259" s="317">
        <f>MONTH(RP_2024[[#This Row],[FECHA RP]])</f>
        <v>8</v>
      </c>
      <c r="Z259" s="316" t="str">
        <f>IF(RP_2024[[#This Row],[FEC ANULACION]]="","",MONTH(RP_2024[[#This Row],[FEC ANULACION]]))</f>
        <v/>
      </c>
      <c r="AA259" s="317" t="s">
        <v>173</v>
      </c>
      <c r="AB259" s="317" t="s">
        <v>154</v>
      </c>
      <c r="AC259" s="317" t="str">
        <f>MID(RP_2024[[#This Row],[Elemento PEP]],11,2)</f>
        <v>13</v>
      </c>
    </row>
    <row r="260" spans="1:29">
      <c r="A260" s="318">
        <v>3662</v>
      </c>
      <c r="B260" s="319">
        <v>45516</v>
      </c>
      <c r="C260" s="320" t="s">
        <v>404</v>
      </c>
      <c r="D260" s="320" t="s">
        <v>455</v>
      </c>
      <c r="E260" s="318" t="s">
        <v>456</v>
      </c>
      <c r="F260" s="318">
        <v>4450</v>
      </c>
      <c r="G260" s="319">
        <v>45501</v>
      </c>
      <c r="H260" s="321">
        <v>6618372</v>
      </c>
      <c r="I260" s="321" t="s">
        <v>457</v>
      </c>
      <c r="J260" s="321">
        <v>12</v>
      </c>
      <c r="K260" s="321" t="s">
        <v>146</v>
      </c>
      <c r="L260" s="321" t="s">
        <v>327</v>
      </c>
      <c r="M260" s="322">
        <v>13372773</v>
      </c>
      <c r="N260" s="312">
        <v>288621</v>
      </c>
      <c r="O260" s="319">
        <v>45649</v>
      </c>
      <c r="P260" s="322">
        <f>+RP_2024[[#This Row],[VALOR INICIAL]]-RP_2024[[#This Row],[VALOR ANULACION]]</f>
        <v>13084152</v>
      </c>
      <c r="Q260" s="323"/>
      <c r="R260" s="321">
        <f>VALUE(LEFT(RP_2024[[#This Row],[OBJETO]],3))</f>
        <v>466</v>
      </c>
      <c r="S260" s="324">
        <v>242</v>
      </c>
      <c r="T260" s="321" t="str">
        <f>SUBSTITUTE(RP_2024[[#This Row],[CODIGO TIPO]],"-","")</f>
        <v>O232020200991122</v>
      </c>
      <c r="U260" s="317">
        <v>1905049</v>
      </c>
      <c r="V260" s="321">
        <f>VALUE(LEFT(RIGHT(RP_2024[[#This Row],[IMPUTACION PRESUPUESTAL]],6),3))</f>
        <v>95</v>
      </c>
      <c r="W260" s="317" t="s">
        <v>109</v>
      </c>
      <c r="X260" s="315">
        <f>VALUE(LEFT(RP_2024[[#This Row],[Actividad]],SEARCH(".",RP_2024[[#This Row],[Actividad]],1)-1))</f>
        <v>45</v>
      </c>
      <c r="Y260" s="317">
        <f>MONTH(RP_2024[[#This Row],[FECHA RP]])</f>
        <v>8</v>
      </c>
      <c r="Z260" s="316">
        <f>IF(RP_2024[[#This Row],[FEC ANULACION]]="","",MONTH(RP_2024[[#This Row],[FEC ANULACION]]))</f>
        <v>12</v>
      </c>
      <c r="AA260" s="317" t="s">
        <v>173</v>
      </c>
      <c r="AB260" s="317" t="s">
        <v>408</v>
      </c>
      <c r="AC260" s="317" t="str">
        <f>MID(RP_2024[[#This Row],[Elemento PEP]],11,2)</f>
        <v>27</v>
      </c>
    </row>
    <row r="261" spans="1:29">
      <c r="A261" s="318">
        <v>3664</v>
      </c>
      <c r="B261" s="319">
        <v>45516</v>
      </c>
      <c r="C261" s="320" t="s">
        <v>404</v>
      </c>
      <c r="D261" s="320" t="s">
        <v>458</v>
      </c>
      <c r="E261" s="318" t="s">
        <v>459</v>
      </c>
      <c r="F261" s="318">
        <v>4456</v>
      </c>
      <c r="G261" s="319">
        <v>45501</v>
      </c>
      <c r="H261" s="321">
        <v>6617875</v>
      </c>
      <c r="I261" s="321" t="s">
        <v>460</v>
      </c>
      <c r="J261" s="321">
        <v>12</v>
      </c>
      <c r="K261" s="321" t="s">
        <v>146</v>
      </c>
      <c r="L261" s="321" t="s">
        <v>327</v>
      </c>
      <c r="M261" s="322">
        <v>13211394</v>
      </c>
      <c r="N261" s="312">
        <v>855414</v>
      </c>
      <c r="O261" s="319">
        <v>45649</v>
      </c>
      <c r="P261" s="322">
        <f>+RP_2024[[#This Row],[VALOR INICIAL]]-RP_2024[[#This Row],[VALOR ANULACION]]</f>
        <v>12355980</v>
      </c>
      <c r="Q261" s="323"/>
      <c r="R261" s="321">
        <f>VALUE(LEFT(RP_2024[[#This Row],[OBJETO]],3))</f>
        <v>455</v>
      </c>
      <c r="S261" s="324">
        <v>242</v>
      </c>
      <c r="T261" s="321" t="str">
        <f>SUBSTITUTE(RP_2024[[#This Row],[CODIGO TIPO]],"-","")</f>
        <v>O232020200991122</v>
      </c>
      <c r="U261" s="317">
        <v>1905049</v>
      </c>
      <c r="V261" s="321">
        <f>VALUE(LEFT(RIGHT(RP_2024[[#This Row],[IMPUTACION PRESUPUESTAL]],6),3))</f>
        <v>95</v>
      </c>
      <c r="W261" s="317" t="s">
        <v>109</v>
      </c>
      <c r="X261" s="315">
        <f>VALUE(LEFT(RP_2024[[#This Row],[Actividad]],SEARCH(".",RP_2024[[#This Row],[Actividad]],1)-1))</f>
        <v>45</v>
      </c>
      <c r="Y261" s="317">
        <f>MONTH(RP_2024[[#This Row],[FECHA RP]])</f>
        <v>8</v>
      </c>
      <c r="Z261" s="316">
        <f>IF(RP_2024[[#This Row],[FEC ANULACION]]="","",MONTH(RP_2024[[#This Row],[FEC ANULACION]]))</f>
        <v>12</v>
      </c>
      <c r="AA261" s="317" t="s">
        <v>173</v>
      </c>
      <c r="AB261" s="317" t="s">
        <v>408</v>
      </c>
      <c r="AC261" s="317" t="str">
        <f>MID(RP_2024[[#This Row],[Elemento PEP]],11,2)</f>
        <v>27</v>
      </c>
    </row>
    <row r="262" spans="1:29">
      <c r="A262" s="318">
        <v>3665</v>
      </c>
      <c r="B262" s="319">
        <v>45516</v>
      </c>
      <c r="C262" s="320" t="s">
        <v>404</v>
      </c>
      <c r="D262" s="320" t="s">
        <v>461</v>
      </c>
      <c r="E262" s="318" t="s">
        <v>462</v>
      </c>
      <c r="F262" s="318">
        <v>4466</v>
      </c>
      <c r="G262" s="319">
        <v>45501</v>
      </c>
      <c r="H262" s="321">
        <v>6618754</v>
      </c>
      <c r="I262" s="321" t="s">
        <v>463</v>
      </c>
      <c r="J262" s="321">
        <v>12</v>
      </c>
      <c r="K262" s="321" t="s">
        <v>146</v>
      </c>
      <c r="L262" s="321" t="s">
        <v>327</v>
      </c>
      <c r="M262" s="322">
        <v>28258700</v>
      </c>
      <c r="N262" s="312">
        <v>203300</v>
      </c>
      <c r="O262" s="319">
        <v>45649</v>
      </c>
      <c r="P262" s="322">
        <f>+RP_2024[[#This Row],[VALOR INICIAL]]-RP_2024[[#This Row],[VALOR ANULACION]]</f>
        <v>28055400</v>
      </c>
      <c r="Q262" s="323"/>
      <c r="R262" s="321">
        <f>VALUE(LEFT(RP_2024[[#This Row],[OBJETO]],3))</f>
        <v>419</v>
      </c>
      <c r="S262" s="324">
        <v>242</v>
      </c>
      <c r="T262" s="321" t="str">
        <f>SUBSTITUTE(RP_2024[[#This Row],[CODIGO TIPO]],"-","")</f>
        <v>O232020200991122</v>
      </c>
      <c r="U262" s="317">
        <v>1905049</v>
      </c>
      <c r="V262" s="321">
        <f>VALUE(LEFT(RIGHT(RP_2024[[#This Row],[IMPUTACION PRESUPUESTAL]],6),3))</f>
        <v>95</v>
      </c>
      <c r="W262" s="317" t="s">
        <v>109</v>
      </c>
      <c r="X262" s="315">
        <f>VALUE(LEFT(RP_2024[[#This Row],[Actividad]],SEARCH(".",RP_2024[[#This Row],[Actividad]],1)-1))</f>
        <v>45</v>
      </c>
      <c r="Y262" s="317">
        <f>MONTH(RP_2024[[#This Row],[FECHA RP]])</f>
        <v>8</v>
      </c>
      <c r="Z262" s="316">
        <f>IF(RP_2024[[#This Row],[FEC ANULACION]]="","",MONTH(RP_2024[[#This Row],[FEC ANULACION]]))</f>
        <v>12</v>
      </c>
      <c r="AA262" s="317" t="s">
        <v>173</v>
      </c>
      <c r="AB262" s="317" t="s">
        <v>408</v>
      </c>
      <c r="AC262" s="317" t="str">
        <f>MID(RP_2024[[#This Row],[Elemento PEP]],11,2)</f>
        <v>27</v>
      </c>
    </row>
    <row r="263" spans="1:29">
      <c r="A263" s="318">
        <v>3667</v>
      </c>
      <c r="B263" s="319">
        <v>45516</v>
      </c>
      <c r="C263" s="320" t="s">
        <v>404</v>
      </c>
      <c r="D263" s="320" t="s">
        <v>464</v>
      </c>
      <c r="E263" s="318" t="s">
        <v>465</v>
      </c>
      <c r="F263" s="318">
        <v>4458</v>
      </c>
      <c r="G263" s="319">
        <v>45501</v>
      </c>
      <c r="H263" s="321">
        <v>6620730</v>
      </c>
      <c r="I263" s="321" t="s">
        <v>466</v>
      </c>
      <c r="J263" s="321">
        <v>12</v>
      </c>
      <c r="K263" s="321" t="s">
        <v>146</v>
      </c>
      <c r="L263" s="321" t="s">
        <v>327</v>
      </c>
      <c r="M263" s="322">
        <v>23592053</v>
      </c>
      <c r="N263" s="312">
        <v>509181</v>
      </c>
      <c r="O263" s="319">
        <v>45649</v>
      </c>
      <c r="P263" s="322">
        <f>+RP_2024[[#This Row],[VALOR INICIAL]]-RP_2024[[#This Row],[VALOR ANULACION]]</f>
        <v>23082872</v>
      </c>
      <c r="Q263" s="323"/>
      <c r="R263" s="321">
        <f>VALUE(LEFT(RP_2024[[#This Row],[OBJETO]],3))</f>
        <v>441</v>
      </c>
      <c r="S263" s="324">
        <v>242</v>
      </c>
      <c r="T263" s="321" t="str">
        <f>SUBSTITUTE(RP_2024[[#This Row],[CODIGO TIPO]],"-","")</f>
        <v>O232020200991122</v>
      </c>
      <c r="U263" s="317">
        <v>1905049</v>
      </c>
      <c r="V263" s="321">
        <f>VALUE(LEFT(RIGHT(RP_2024[[#This Row],[IMPUTACION PRESUPUESTAL]],6),3))</f>
        <v>95</v>
      </c>
      <c r="W263" s="317" t="s">
        <v>109</v>
      </c>
      <c r="X263" s="315">
        <f>VALUE(LEFT(RP_2024[[#This Row],[Actividad]],SEARCH(".",RP_2024[[#This Row],[Actividad]],1)-1))</f>
        <v>45</v>
      </c>
      <c r="Y263" s="317">
        <f>MONTH(RP_2024[[#This Row],[FECHA RP]])</f>
        <v>8</v>
      </c>
      <c r="Z263" s="316">
        <f>IF(RP_2024[[#This Row],[FEC ANULACION]]="","",MONTH(RP_2024[[#This Row],[FEC ANULACION]]))</f>
        <v>12</v>
      </c>
      <c r="AA263" s="317" t="s">
        <v>173</v>
      </c>
      <c r="AB263" s="317" t="s">
        <v>408</v>
      </c>
      <c r="AC263" s="317" t="str">
        <f>MID(RP_2024[[#This Row],[Elemento PEP]],11,2)</f>
        <v>27</v>
      </c>
    </row>
    <row r="264" spans="1:29">
      <c r="A264" s="318">
        <v>3668</v>
      </c>
      <c r="B264" s="319">
        <v>45516</v>
      </c>
      <c r="C264" s="320" t="s">
        <v>353</v>
      </c>
      <c r="D264" s="320" t="s">
        <v>467</v>
      </c>
      <c r="E264" s="318" t="s">
        <v>468</v>
      </c>
      <c r="F264" s="318">
        <v>3717</v>
      </c>
      <c r="G264" s="319">
        <v>45495</v>
      </c>
      <c r="H264" s="321">
        <v>6602450</v>
      </c>
      <c r="I264" s="321" t="s">
        <v>469</v>
      </c>
      <c r="J264" s="321">
        <v>12</v>
      </c>
      <c r="K264" s="321" t="s">
        <v>146</v>
      </c>
      <c r="L264" s="321" t="s">
        <v>327</v>
      </c>
      <c r="M264" s="322">
        <v>38509974</v>
      </c>
      <c r="N264" s="312">
        <v>1084788</v>
      </c>
      <c r="O264" s="319">
        <v>45649</v>
      </c>
      <c r="P264" s="322">
        <f>+RP_2024[[#This Row],[VALOR INICIAL]]-RP_2024[[#This Row],[VALOR ANULACION]]</f>
        <v>37425186</v>
      </c>
      <c r="Q264" s="323"/>
      <c r="R264" s="321">
        <f>VALUE(LEFT(RP_2024[[#This Row],[OBJETO]],3))</f>
        <v>66</v>
      </c>
      <c r="S264" s="324">
        <v>242</v>
      </c>
      <c r="T264" s="321" t="str">
        <f>SUBSTITUTE(RP_2024[[#This Row],[CODIGO TIPO]],"-","")</f>
        <v>O232020200991122</v>
      </c>
      <c r="U264" s="317">
        <v>1905054</v>
      </c>
      <c r="V264" s="321">
        <f>VALUE(LEFT(RIGHT(RP_2024[[#This Row],[IMPUTACION PRESUPUESTAL]],6),3))</f>
        <v>102</v>
      </c>
      <c r="W264" s="317" t="s">
        <v>43</v>
      </c>
      <c r="X264" s="315">
        <f>VALUE(LEFT(RP_2024[[#This Row],[Actividad]],SEARCH(".",RP_2024[[#This Row],[Actividad]],1)-1))</f>
        <v>3</v>
      </c>
      <c r="Y264" s="317">
        <f>MONTH(RP_2024[[#This Row],[FECHA RP]])</f>
        <v>8</v>
      </c>
      <c r="Z264" s="316">
        <f>IF(RP_2024[[#This Row],[FEC ANULACION]]="","",MONTH(RP_2024[[#This Row],[FEC ANULACION]]))</f>
        <v>12</v>
      </c>
      <c r="AA264" s="317" t="s">
        <v>173</v>
      </c>
      <c r="AB264" s="317" t="s">
        <v>154</v>
      </c>
      <c r="AC264" s="317" t="str">
        <f>MID(RP_2024[[#This Row],[Elemento PEP]],11,2)</f>
        <v>13</v>
      </c>
    </row>
    <row r="265" spans="1:29">
      <c r="A265" s="318">
        <v>3670</v>
      </c>
      <c r="B265" s="319">
        <v>45516</v>
      </c>
      <c r="C265" s="320" t="s">
        <v>470</v>
      </c>
      <c r="D265" s="320" t="s">
        <v>471</v>
      </c>
      <c r="E265" s="318" t="s">
        <v>472</v>
      </c>
      <c r="F265" s="318">
        <v>3663</v>
      </c>
      <c r="G265" s="319">
        <v>45495</v>
      </c>
      <c r="H265" s="321">
        <v>6193432</v>
      </c>
      <c r="I265" s="321" t="s">
        <v>473</v>
      </c>
      <c r="J265" s="321">
        <v>12</v>
      </c>
      <c r="K265" s="321" t="s">
        <v>146</v>
      </c>
      <c r="L265" s="321" t="s">
        <v>327</v>
      </c>
      <c r="M265" s="322">
        <v>540389567</v>
      </c>
      <c r="N265" s="312">
        <v>0</v>
      </c>
      <c r="O265" s="319"/>
      <c r="P265" s="322">
        <f>+RP_2024[[#This Row],[VALOR INICIAL]]-RP_2024[[#This Row],[VALOR ANULACION]]</f>
        <v>540389567</v>
      </c>
      <c r="Q265" s="323"/>
      <c r="R265" s="321">
        <f>VALUE(LEFT(RP_2024[[#This Row],[OBJETO]],3))</f>
        <v>13</v>
      </c>
      <c r="S265" s="324">
        <v>242</v>
      </c>
      <c r="T265" s="321" t="str">
        <f>SUBSTITUTE(RP_2024[[#This Row],[CODIGO TIPO]],"-","")</f>
        <v>O232020200991122</v>
      </c>
      <c r="U265" s="317">
        <v>1905014</v>
      </c>
      <c r="V265" s="321">
        <f>VALUE(LEFT(RIGHT(RP_2024[[#This Row],[IMPUTACION PRESUPUESTAL]],6),3))</f>
        <v>125</v>
      </c>
      <c r="W265" s="317" t="s">
        <v>51</v>
      </c>
      <c r="X265" s="315">
        <f>VALUE(LEFT(RP_2024[[#This Row],[Actividad]],SEARCH(".",RP_2024[[#This Row],[Actividad]],1)-1))</f>
        <v>7</v>
      </c>
      <c r="Y265" s="317">
        <f>MONTH(RP_2024[[#This Row],[FECHA RP]])</f>
        <v>8</v>
      </c>
      <c r="Z265" s="316" t="str">
        <f>IF(RP_2024[[#This Row],[FEC ANULACION]]="","",MONTH(RP_2024[[#This Row],[FEC ANULACION]]))</f>
        <v/>
      </c>
      <c r="AA265" s="317" t="s">
        <v>173</v>
      </c>
      <c r="AB265" s="317" t="s">
        <v>162</v>
      </c>
      <c r="AC265" s="317" t="str">
        <f>MID(RP_2024[[#This Row],[Elemento PEP]],11,2)</f>
        <v>13</v>
      </c>
    </row>
    <row r="266" spans="1:29">
      <c r="A266" s="318">
        <v>3676</v>
      </c>
      <c r="B266" s="319">
        <v>45516</v>
      </c>
      <c r="C266" s="320" t="s">
        <v>353</v>
      </c>
      <c r="D266" s="320" t="s">
        <v>474</v>
      </c>
      <c r="E266" s="318" t="s">
        <v>475</v>
      </c>
      <c r="F266" s="318">
        <v>4415</v>
      </c>
      <c r="G266" s="319">
        <v>45501</v>
      </c>
      <c r="H266" s="321">
        <v>6613883</v>
      </c>
      <c r="I266" s="321" t="s">
        <v>476</v>
      </c>
      <c r="J266" s="321">
        <v>12</v>
      </c>
      <c r="K266" s="321" t="s">
        <v>146</v>
      </c>
      <c r="L266" s="321" t="s">
        <v>327</v>
      </c>
      <c r="M266" s="322">
        <v>13406221</v>
      </c>
      <c r="N266" s="312">
        <v>0</v>
      </c>
      <c r="O266" s="319"/>
      <c r="P266" s="322">
        <f>+RP_2024[[#This Row],[VALOR INICIAL]]-RP_2024[[#This Row],[VALOR ANULACION]]</f>
        <v>13406221</v>
      </c>
      <c r="Q266" s="323"/>
      <c r="R266" s="321">
        <f>VALUE(LEFT(RP_2024[[#This Row],[OBJETO]],3))</f>
        <v>148</v>
      </c>
      <c r="S266" s="324">
        <v>242</v>
      </c>
      <c r="T266" s="321" t="str">
        <f>SUBSTITUTE(RP_2024[[#This Row],[CODIGO TIPO]],"-","")</f>
        <v>O232020200991122</v>
      </c>
      <c r="U266" s="317">
        <v>1905054</v>
      </c>
      <c r="V266" s="321">
        <f>VALUE(LEFT(RIGHT(RP_2024[[#This Row],[IMPUTACION PRESUPUESTAL]],6),3))</f>
        <v>102</v>
      </c>
      <c r="W266" s="317" t="s">
        <v>43</v>
      </c>
      <c r="X266" s="315">
        <f>VALUE(LEFT(RP_2024[[#This Row],[Actividad]],SEARCH(".",RP_2024[[#This Row],[Actividad]],1)-1))</f>
        <v>3</v>
      </c>
      <c r="Y266" s="317">
        <f>MONTH(RP_2024[[#This Row],[FECHA RP]])</f>
        <v>8</v>
      </c>
      <c r="Z266" s="316" t="str">
        <f>IF(RP_2024[[#This Row],[FEC ANULACION]]="","",MONTH(RP_2024[[#This Row],[FEC ANULACION]]))</f>
        <v/>
      </c>
      <c r="AA266" s="317" t="s">
        <v>173</v>
      </c>
      <c r="AB266" s="317" t="s">
        <v>154</v>
      </c>
      <c r="AC266" s="317" t="str">
        <f>MID(RP_2024[[#This Row],[Elemento PEP]],11,2)</f>
        <v>13</v>
      </c>
    </row>
    <row r="267" spans="1:29">
      <c r="A267" s="318">
        <v>3684</v>
      </c>
      <c r="B267" s="319">
        <v>45516</v>
      </c>
      <c r="C267" s="320" t="s">
        <v>404</v>
      </c>
      <c r="D267" s="320" t="s">
        <v>477</v>
      </c>
      <c r="E267" s="318" t="s">
        <v>478</v>
      </c>
      <c r="F267" s="318">
        <v>4448</v>
      </c>
      <c r="G267" s="319">
        <v>45501</v>
      </c>
      <c r="H267" s="321">
        <v>6616334</v>
      </c>
      <c r="I267" s="321" t="s">
        <v>479</v>
      </c>
      <c r="J267" s="321">
        <v>12</v>
      </c>
      <c r="K267" s="321" t="s">
        <v>146</v>
      </c>
      <c r="L267" s="321" t="s">
        <v>327</v>
      </c>
      <c r="M267" s="322">
        <v>31798613</v>
      </c>
      <c r="N267" s="312">
        <v>915068</v>
      </c>
      <c r="O267" s="319">
        <v>45649</v>
      </c>
      <c r="P267" s="322">
        <f>+RP_2024[[#This Row],[VALOR INICIAL]]-RP_2024[[#This Row],[VALOR ANULACION]]</f>
        <v>30883545</v>
      </c>
      <c r="Q267" s="323"/>
      <c r="R267" s="321">
        <f>VALUE(LEFT(RP_2024[[#This Row],[OBJETO]],3))</f>
        <v>479</v>
      </c>
      <c r="S267" s="324">
        <v>242</v>
      </c>
      <c r="T267" s="321" t="str">
        <f>SUBSTITUTE(RP_2024[[#This Row],[CODIGO TIPO]],"-","")</f>
        <v>O232020200991122</v>
      </c>
      <c r="U267" s="317">
        <v>1905049</v>
      </c>
      <c r="V267" s="321">
        <f>VALUE(LEFT(RIGHT(RP_2024[[#This Row],[IMPUTACION PRESUPUESTAL]],6),3))</f>
        <v>95</v>
      </c>
      <c r="W267" s="317" t="s">
        <v>109</v>
      </c>
      <c r="X267" s="315">
        <f>VALUE(LEFT(RP_2024[[#This Row],[Actividad]],SEARCH(".",RP_2024[[#This Row],[Actividad]],1)-1))</f>
        <v>45</v>
      </c>
      <c r="Y267" s="317">
        <f>MONTH(RP_2024[[#This Row],[FECHA RP]])</f>
        <v>8</v>
      </c>
      <c r="Z267" s="316">
        <f>IF(RP_2024[[#This Row],[FEC ANULACION]]="","",MONTH(RP_2024[[#This Row],[FEC ANULACION]]))</f>
        <v>12</v>
      </c>
      <c r="AA267" s="317" t="s">
        <v>173</v>
      </c>
      <c r="AB267" s="317" t="s">
        <v>408</v>
      </c>
      <c r="AC267" s="317" t="str">
        <f>MID(RP_2024[[#This Row],[Elemento PEP]],11,2)</f>
        <v>27</v>
      </c>
    </row>
    <row r="268" spans="1:29">
      <c r="A268" s="318">
        <v>3700</v>
      </c>
      <c r="B268" s="319">
        <v>45516</v>
      </c>
      <c r="C268" s="320" t="s">
        <v>353</v>
      </c>
      <c r="D268" s="320" t="s">
        <v>480</v>
      </c>
      <c r="E268" s="318" t="s">
        <v>481</v>
      </c>
      <c r="F268" s="318">
        <v>3723</v>
      </c>
      <c r="G268" s="319">
        <v>45495</v>
      </c>
      <c r="H268" s="321">
        <v>6625747</v>
      </c>
      <c r="I268" s="321" t="s">
        <v>482</v>
      </c>
      <c r="J268" s="321">
        <v>12</v>
      </c>
      <c r="K268" s="321" t="s">
        <v>146</v>
      </c>
      <c r="L268" s="321" t="s">
        <v>327</v>
      </c>
      <c r="M268" s="322">
        <v>29008188</v>
      </c>
      <c r="N268" s="312">
        <v>0</v>
      </c>
      <c r="O268" s="319"/>
      <c r="P268" s="322">
        <f>+RP_2024[[#This Row],[VALOR INICIAL]]-RP_2024[[#This Row],[VALOR ANULACION]]</f>
        <v>29008188</v>
      </c>
      <c r="Q268" s="323"/>
      <c r="R268" s="321">
        <f>VALUE(LEFT(RP_2024[[#This Row],[OBJETO]],3))</f>
        <v>31</v>
      </c>
      <c r="S268" s="324">
        <v>242</v>
      </c>
      <c r="T268" s="321" t="str">
        <f>SUBSTITUTE(RP_2024[[#This Row],[CODIGO TIPO]],"-","")</f>
        <v>O232020200991122</v>
      </c>
      <c r="U268" s="317">
        <v>1905054</v>
      </c>
      <c r="V268" s="321">
        <f>VALUE(LEFT(RIGHT(RP_2024[[#This Row],[IMPUTACION PRESUPUESTAL]],6),3))</f>
        <v>102</v>
      </c>
      <c r="W268" s="317" t="s">
        <v>43</v>
      </c>
      <c r="X268" s="315">
        <f>VALUE(LEFT(RP_2024[[#This Row],[Actividad]],SEARCH(".",RP_2024[[#This Row],[Actividad]],1)-1))</f>
        <v>3</v>
      </c>
      <c r="Y268" s="317">
        <f>MONTH(RP_2024[[#This Row],[FECHA RP]])</f>
        <v>8</v>
      </c>
      <c r="Z268" s="316" t="str">
        <f>IF(RP_2024[[#This Row],[FEC ANULACION]]="","",MONTH(RP_2024[[#This Row],[FEC ANULACION]]))</f>
        <v/>
      </c>
      <c r="AA268" s="317" t="s">
        <v>173</v>
      </c>
      <c r="AB268" s="317" t="s">
        <v>154</v>
      </c>
      <c r="AC268" s="317" t="str">
        <f>MID(RP_2024[[#This Row],[Elemento PEP]],11,2)</f>
        <v>13</v>
      </c>
    </row>
    <row r="269" spans="1:29">
      <c r="A269" s="318">
        <v>3701</v>
      </c>
      <c r="B269" s="319">
        <v>45516</v>
      </c>
      <c r="C269" s="320" t="s">
        <v>404</v>
      </c>
      <c r="D269" s="320" t="s">
        <v>483</v>
      </c>
      <c r="E269" s="318" t="s">
        <v>484</v>
      </c>
      <c r="F269" s="318">
        <v>4584</v>
      </c>
      <c r="G269" s="319">
        <v>45503</v>
      </c>
      <c r="H269" s="321">
        <v>6624452</v>
      </c>
      <c r="I269" s="321" t="s">
        <v>485</v>
      </c>
      <c r="J269" s="321">
        <v>12</v>
      </c>
      <c r="K269" s="321" t="s">
        <v>146</v>
      </c>
      <c r="L269" s="321" t="s">
        <v>327</v>
      </c>
      <c r="M269" s="322">
        <v>36136542</v>
      </c>
      <c r="N269" s="312">
        <v>785577</v>
      </c>
      <c r="O269" s="319">
        <v>45649</v>
      </c>
      <c r="P269" s="322">
        <f>+RP_2024[[#This Row],[VALOR INICIAL]]-RP_2024[[#This Row],[VALOR ANULACION]]</f>
        <v>35350965</v>
      </c>
      <c r="Q269" s="323"/>
      <c r="R269" s="321">
        <f>VALUE(LEFT(RP_2024[[#This Row],[OBJETO]],3))</f>
        <v>447</v>
      </c>
      <c r="S269" s="324">
        <v>242</v>
      </c>
      <c r="T269" s="321" t="str">
        <f>SUBSTITUTE(RP_2024[[#This Row],[CODIGO TIPO]],"-","")</f>
        <v>O232020200991122</v>
      </c>
      <c r="U269" s="317">
        <v>1905049</v>
      </c>
      <c r="V269" s="321">
        <f>VALUE(LEFT(RIGHT(RP_2024[[#This Row],[IMPUTACION PRESUPUESTAL]],6),3))</f>
        <v>95</v>
      </c>
      <c r="W269" s="317" t="s">
        <v>109</v>
      </c>
      <c r="X269" s="315">
        <f>VALUE(LEFT(RP_2024[[#This Row],[Actividad]],SEARCH(".",RP_2024[[#This Row],[Actividad]],1)-1))</f>
        <v>45</v>
      </c>
      <c r="Y269" s="317">
        <f>MONTH(RP_2024[[#This Row],[FECHA RP]])</f>
        <v>8</v>
      </c>
      <c r="Z269" s="316">
        <f>IF(RP_2024[[#This Row],[FEC ANULACION]]="","",MONTH(RP_2024[[#This Row],[FEC ANULACION]]))</f>
        <v>12</v>
      </c>
      <c r="AA269" s="317" t="s">
        <v>173</v>
      </c>
      <c r="AB269" s="317" t="s">
        <v>408</v>
      </c>
      <c r="AC269" s="317" t="str">
        <f>MID(RP_2024[[#This Row],[Elemento PEP]],11,2)</f>
        <v>27</v>
      </c>
    </row>
    <row r="270" spans="1:29">
      <c r="A270" s="318">
        <v>3708</v>
      </c>
      <c r="B270" s="319">
        <v>45516</v>
      </c>
      <c r="C270" s="320" t="s">
        <v>404</v>
      </c>
      <c r="D270" s="320" t="s">
        <v>486</v>
      </c>
      <c r="E270" s="318" t="s">
        <v>487</v>
      </c>
      <c r="F270" s="318">
        <v>4589</v>
      </c>
      <c r="G270" s="319">
        <v>45503</v>
      </c>
      <c r="H270" s="321">
        <v>6625551</v>
      </c>
      <c r="I270" s="321" t="s">
        <v>488</v>
      </c>
      <c r="J270" s="321">
        <v>12</v>
      </c>
      <c r="K270" s="321" t="s">
        <v>146</v>
      </c>
      <c r="L270" s="321" t="s">
        <v>327</v>
      </c>
      <c r="M270" s="322">
        <v>28987176</v>
      </c>
      <c r="N270" s="312">
        <v>420104</v>
      </c>
      <c r="O270" s="319">
        <v>45649</v>
      </c>
      <c r="P270" s="322">
        <f>+RP_2024[[#This Row],[VALOR INICIAL]]-RP_2024[[#This Row],[VALOR ANULACION]]</f>
        <v>28567072</v>
      </c>
      <c r="Q270" s="323"/>
      <c r="R270" s="321">
        <f>VALUE(LEFT(RP_2024[[#This Row],[OBJETO]],3))</f>
        <v>459</v>
      </c>
      <c r="S270" s="324">
        <v>242</v>
      </c>
      <c r="T270" s="321" t="str">
        <f>SUBSTITUTE(RP_2024[[#This Row],[CODIGO TIPO]],"-","")</f>
        <v>O232020200991122</v>
      </c>
      <c r="U270" s="317">
        <v>1905049</v>
      </c>
      <c r="V270" s="321">
        <f>VALUE(LEFT(RIGHT(RP_2024[[#This Row],[IMPUTACION PRESUPUESTAL]],6),3))</f>
        <v>95</v>
      </c>
      <c r="W270" s="317" t="s">
        <v>109</v>
      </c>
      <c r="X270" s="315">
        <f>VALUE(LEFT(RP_2024[[#This Row],[Actividad]],SEARCH(".",RP_2024[[#This Row],[Actividad]],1)-1))</f>
        <v>45</v>
      </c>
      <c r="Y270" s="317">
        <f>MONTH(RP_2024[[#This Row],[FECHA RP]])</f>
        <v>8</v>
      </c>
      <c r="Z270" s="316">
        <f>IF(RP_2024[[#This Row],[FEC ANULACION]]="","",MONTH(RP_2024[[#This Row],[FEC ANULACION]]))</f>
        <v>12</v>
      </c>
      <c r="AA270" s="317" t="s">
        <v>173</v>
      </c>
      <c r="AB270" s="317" t="s">
        <v>408</v>
      </c>
      <c r="AC270" s="317" t="str">
        <f>MID(RP_2024[[#This Row],[Elemento PEP]],11,2)</f>
        <v>27</v>
      </c>
    </row>
    <row r="271" spans="1:29">
      <c r="A271" s="318">
        <v>3714</v>
      </c>
      <c r="B271" s="319">
        <v>45517</v>
      </c>
      <c r="C271" s="320" t="s">
        <v>353</v>
      </c>
      <c r="D271" s="320" t="s">
        <v>489</v>
      </c>
      <c r="E271" s="318" t="s">
        <v>490</v>
      </c>
      <c r="F271" s="318">
        <v>4507</v>
      </c>
      <c r="G271" s="319">
        <v>45501</v>
      </c>
      <c r="H271" s="321">
        <v>6622546</v>
      </c>
      <c r="I271" s="321" t="s">
        <v>491</v>
      </c>
      <c r="J271" s="321">
        <v>12</v>
      </c>
      <c r="K271" s="321" t="s">
        <v>146</v>
      </c>
      <c r="L271" s="321" t="s">
        <v>327</v>
      </c>
      <c r="M271" s="322">
        <v>14351172</v>
      </c>
      <c r="N271" s="312">
        <v>0</v>
      </c>
      <c r="O271" s="319"/>
      <c r="P271" s="322">
        <f>+RP_2024[[#This Row],[VALOR INICIAL]]-RP_2024[[#This Row],[VALOR ANULACION]]</f>
        <v>14351172</v>
      </c>
      <c r="Q271" s="323"/>
      <c r="R271" s="321">
        <f>VALUE(LEFT(RP_2024[[#This Row],[OBJETO]],3))</f>
        <v>345</v>
      </c>
      <c r="S271" s="324">
        <v>242</v>
      </c>
      <c r="T271" s="321" t="str">
        <f>SUBSTITUTE(RP_2024[[#This Row],[CODIGO TIPO]],"-","")</f>
        <v>O232020200991122</v>
      </c>
      <c r="U271" s="317">
        <v>1905054</v>
      </c>
      <c r="V271" s="321">
        <f>VALUE(LEFT(RIGHT(RP_2024[[#This Row],[IMPUTACION PRESUPUESTAL]],6),3))</f>
        <v>102</v>
      </c>
      <c r="W271" s="317" t="s">
        <v>43</v>
      </c>
      <c r="X271" s="315">
        <f>VALUE(LEFT(RP_2024[[#This Row],[Actividad]],SEARCH(".",RP_2024[[#This Row],[Actividad]],1)-1))</f>
        <v>3</v>
      </c>
      <c r="Y271" s="317">
        <f>MONTH(RP_2024[[#This Row],[FECHA RP]])</f>
        <v>8</v>
      </c>
      <c r="Z271" s="316" t="str">
        <f>IF(RP_2024[[#This Row],[FEC ANULACION]]="","",MONTH(RP_2024[[#This Row],[FEC ANULACION]]))</f>
        <v/>
      </c>
      <c r="AA271" s="317" t="s">
        <v>173</v>
      </c>
      <c r="AB271" s="317" t="s">
        <v>154</v>
      </c>
      <c r="AC271" s="317" t="str">
        <f>MID(RP_2024[[#This Row],[Elemento PEP]],11,2)</f>
        <v>13</v>
      </c>
    </row>
    <row r="272" spans="1:29">
      <c r="A272" s="318">
        <v>3720</v>
      </c>
      <c r="B272" s="319">
        <v>45517</v>
      </c>
      <c r="C272" s="320" t="s">
        <v>404</v>
      </c>
      <c r="D272" s="320" t="s">
        <v>492</v>
      </c>
      <c r="E272" s="318" t="s">
        <v>493</v>
      </c>
      <c r="F272" s="318">
        <v>4464</v>
      </c>
      <c r="G272" s="319">
        <v>45501</v>
      </c>
      <c r="H272" s="321">
        <v>6624843</v>
      </c>
      <c r="I272" s="321" t="s">
        <v>494</v>
      </c>
      <c r="J272" s="321">
        <v>12</v>
      </c>
      <c r="K272" s="321" t="s">
        <v>146</v>
      </c>
      <c r="L272" s="321" t="s">
        <v>327</v>
      </c>
      <c r="M272" s="322">
        <v>23252599</v>
      </c>
      <c r="N272" s="312">
        <v>339454</v>
      </c>
      <c r="O272" s="319">
        <v>45649</v>
      </c>
      <c r="P272" s="322">
        <f>+RP_2024[[#This Row],[VALOR INICIAL]]-RP_2024[[#This Row],[VALOR ANULACION]]</f>
        <v>22913145</v>
      </c>
      <c r="Q272" s="323"/>
      <c r="R272" s="321">
        <f>VALUE(LEFT(RP_2024[[#This Row],[OBJETO]],3))</f>
        <v>424</v>
      </c>
      <c r="S272" s="324">
        <v>242</v>
      </c>
      <c r="T272" s="321" t="str">
        <f>SUBSTITUTE(RP_2024[[#This Row],[CODIGO TIPO]],"-","")</f>
        <v>O232020200991122</v>
      </c>
      <c r="U272" s="317">
        <v>1905049</v>
      </c>
      <c r="V272" s="321">
        <f>VALUE(LEFT(RIGHT(RP_2024[[#This Row],[IMPUTACION PRESUPUESTAL]],6),3))</f>
        <v>95</v>
      </c>
      <c r="W272" s="317" t="s">
        <v>109</v>
      </c>
      <c r="X272" s="315">
        <f>VALUE(LEFT(RP_2024[[#This Row],[Actividad]],SEARCH(".",RP_2024[[#This Row],[Actividad]],1)-1))</f>
        <v>45</v>
      </c>
      <c r="Y272" s="317">
        <f>MONTH(RP_2024[[#This Row],[FECHA RP]])</f>
        <v>8</v>
      </c>
      <c r="Z272" s="316">
        <f>IF(RP_2024[[#This Row],[FEC ANULACION]]="","",MONTH(RP_2024[[#This Row],[FEC ANULACION]]))</f>
        <v>12</v>
      </c>
      <c r="AA272" s="317" t="s">
        <v>173</v>
      </c>
      <c r="AB272" s="317" t="s">
        <v>408</v>
      </c>
      <c r="AC272" s="317" t="str">
        <f>MID(RP_2024[[#This Row],[Elemento PEP]],11,2)</f>
        <v>27</v>
      </c>
    </row>
    <row r="273" spans="1:29">
      <c r="A273" s="318">
        <v>3721</v>
      </c>
      <c r="B273" s="319">
        <v>45517</v>
      </c>
      <c r="C273" s="320" t="s">
        <v>353</v>
      </c>
      <c r="D273" s="320" t="s">
        <v>495</v>
      </c>
      <c r="E273" s="318" t="s">
        <v>496</v>
      </c>
      <c r="F273" s="318">
        <v>3703</v>
      </c>
      <c r="G273" s="319">
        <v>45495</v>
      </c>
      <c r="H273" s="321">
        <v>6625559</v>
      </c>
      <c r="I273" s="321" t="s">
        <v>497</v>
      </c>
      <c r="J273" s="321">
        <v>12</v>
      </c>
      <c r="K273" s="321" t="s">
        <v>146</v>
      </c>
      <c r="L273" s="321" t="s">
        <v>327</v>
      </c>
      <c r="M273" s="322">
        <v>35820705</v>
      </c>
      <c r="N273" s="312">
        <v>0</v>
      </c>
      <c r="O273" s="319"/>
      <c r="P273" s="322">
        <f>+RP_2024[[#This Row],[VALOR INICIAL]]-RP_2024[[#This Row],[VALOR ANULACION]]</f>
        <v>35820705</v>
      </c>
      <c r="Q273" s="323"/>
      <c r="R273" s="321">
        <f>VALUE(LEFT(RP_2024[[#This Row],[OBJETO]],3))</f>
        <v>202</v>
      </c>
      <c r="S273" s="324">
        <v>242</v>
      </c>
      <c r="T273" s="321" t="str">
        <f>SUBSTITUTE(RP_2024[[#This Row],[CODIGO TIPO]],"-","")</f>
        <v>O232020200991122</v>
      </c>
      <c r="U273" s="317">
        <v>1905054</v>
      </c>
      <c r="V273" s="321">
        <f>VALUE(LEFT(RIGHT(RP_2024[[#This Row],[IMPUTACION PRESUPUESTAL]],6),3))</f>
        <v>102</v>
      </c>
      <c r="W273" s="317" t="s">
        <v>43</v>
      </c>
      <c r="X273" s="315">
        <f>VALUE(LEFT(RP_2024[[#This Row],[Actividad]],SEARCH(".",RP_2024[[#This Row],[Actividad]],1)-1))</f>
        <v>3</v>
      </c>
      <c r="Y273" s="317">
        <f>MONTH(RP_2024[[#This Row],[FECHA RP]])</f>
        <v>8</v>
      </c>
      <c r="Z273" s="316" t="str">
        <f>IF(RP_2024[[#This Row],[FEC ANULACION]]="","",MONTH(RP_2024[[#This Row],[FEC ANULACION]]))</f>
        <v/>
      </c>
      <c r="AA273" s="317" t="s">
        <v>173</v>
      </c>
      <c r="AB273" s="317" t="s">
        <v>154</v>
      </c>
      <c r="AC273" s="317" t="str">
        <f>MID(RP_2024[[#This Row],[Elemento PEP]],11,2)</f>
        <v>13</v>
      </c>
    </row>
    <row r="274" spans="1:29">
      <c r="A274" s="318">
        <v>3722</v>
      </c>
      <c r="B274" s="319">
        <v>45517</v>
      </c>
      <c r="C274" s="320" t="s">
        <v>404</v>
      </c>
      <c r="D274" s="320" t="s">
        <v>498</v>
      </c>
      <c r="E274" s="318" t="s">
        <v>499</v>
      </c>
      <c r="F274" s="318">
        <v>4459</v>
      </c>
      <c r="G274" s="319">
        <v>45501</v>
      </c>
      <c r="H274" s="321">
        <v>6620622</v>
      </c>
      <c r="I274" s="321" t="s">
        <v>500</v>
      </c>
      <c r="J274" s="321">
        <v>12</v>
      </c>
      <c r="K274" s="321" t="s">
        <v>146</v>
      </c>
      <c r="L274" s="321" t="s">
        <v>327</v>
      </c>
      <c r="M274" s="322">
        <v>29197228</v>
      </c>
      <c r="N274" s="312">
        <v>630156</v>
      </c>
      <c r="O274" s="319">
        <v>45649</v>
      </c>
      <c r="P274" s="322">
        <f>+RP_2024[[#This Row],[VALOR INICIAL]]-RP_2024[[#This Row],[VALOR ANULACION]]</f>
        <v>28567072</v>
      </c>
      <c r="Q274" s="323"/>
      <c r="R274" s="321">
        <f>VALUE(LEFT(RP_2024[[#This Row],[OBJETO]],3))</f>
        <v>428</v>
      </c>
      <c r="S274" s="324">
        <v>242</v>
      </c>
      <c r="T274" s="321" t="str">
        <f>SUBSTITUTE(RP_2024[[#This Row],[CODIGO TIPO]],"-","")</f>
        <v>O232020200991122</v>
      </c>
      <c r="U274" s="317">
        <v>1905049</v>
      </c>
      <c r="V274" s="321">
        <f>VALUE(LEFT(RIGHT(RP_2024[[#This Row],[IMPUTACION PRESUPUESTAL]],6),3))</f>
        <v>95</v>
      </c>
      <c r="W274" s="317" t="s">
        <v>109</v>
      </c>
      <c r="X274" s="315">
        <f>VALUE(LEFT(RP_2024[[#This Row],[Actividad]],SEARCH(".",RP_2024[[#This Row],[Actividad]],1)-1))</f>
        <v>45</v>
      </c>
      <c r="Y274" s="317">
        <f>MONTH(RP_2024[[#This Row],[FECHA RP]])</f>
        <v>8</v>
      </c>
      <c r="Z274" s="316">
        <f>IF(RP_2024[[#This Row],[FEC ANULACION]]="","",MONTH(RP_2024[[#This Row],[FEC ANULACION]]))</f>
        <v>12</v>
      </c>
      <c r="AA274" s="317" t="s">
        <v>173</v>
      </c>
      <c r="AB274" s="317" t="s">
        <v>408</v>
      </c>
      <c r="AC274" s="317" t="str">
        <f>MID(RP_2024[[#This Row],[Elemento PEP]],11,2)</f>
        <v>27</v>
      </c>
    </row>
    <row r="275" spans="1:29">
      <c r="A275" s="318">
        <v>3723</v>
      </c>
      <c r="B275" s="319">
        <v>45517</v>
      </c>
      <c r="C275" s="320" t="s">
        <v>392</v>
      </c>
      <c r="D275" s="320" t="s">
        <v>501</v>
      </c>
      <c r="E275" s="318" t="s">
        <v>502</v>
      </c>
      <c r="F275" s="318">
        <v>4499</v>
      </c>
      <c r="G275" s="319">
        <v>45501</v>
      </c>
      <c r="H275" s="321">
        <v>6622146</v>
      </c>
      <c r="I275" s="321" t="s">
        <v>503</v>
      </c>
      <c r="J275" s="321">
        <v>12</v>
      </c>
      <c r="K275" s="321" t="s">
        <v>146</v>
      </c>
      <c r="L275" s="321" t="s">
        <v>327</v>
      </c>
      <c r="M275" s="322">
        <v>23264244</v>
      </c>
      <c r="N275" s="312">
        <v>0</v>
      </c>
      <c r="O275" s="319"/>
      <c r="P275" s="322">
        <f>+RP_2024[[#This Row],[VALOR INICIAL]]-RP_2024[[#This Row],[VALOR ANULACION]]</f>
        <v>23264244</v>
      </c>
      <c r="Q275" s="323"/>
      <c r="R275" s="321">
        <f>VALUE(LEFT(RP_2024[[#This Row],[OBJETO]],3))</f>
        <v>356</v>
      </c>
      <c r="S275" s="324">
        <v>242</v>
      </c>
      <c r="T275" s="321" t="str">
        <f>SUBSTITUTE(RP_2024[[#This Row],[CODIGO TIPO]],"-","")</f>
        <v>O232020200991122</v>
      </c>
      <c r="U275" s="317">
        <v>1905049</v>
      </c>
      <c r="V275" s="321">
        <f>VALUE(LEFT(RIGHT(RP_2024[[#This Row],[IMPUTACION PRESUPUESTAL]],6),3))</f>
        <v>149</v>
      </c>
      <c r="W275" s="317" t="s">
        <v>102</v>
      </c>
      <c r="X275" s="315">
        <f>VALUE(LEFT(RP_2024[[#This Row],[Actividad]],SEARCH(".",RP_2024[[#This Row],[Actividad]],1)-1))</f>
        <v>42</v>
      </c>
      <c r="Y275" s="317">
        <f>MONTH(RP_2024[[#This Row],[FECHA RP]])</f>
        <v>8</v>
      </c>
      <c r="Z275" s="316" t="str">
        <f>IF(RP_2024[[#This Row],[FEC ANULACION]]="","",MONTH(RP_2024[[#This Row],[FEC ANULACION]]))</f>
        <v/>
      </c>
      <c r="AA275" s="317" t="s">
        <v>173</v>
      </c>
      <c r="AB275" s="317" t="s">
        <v>156</v>
      </c>
      <c r="AC275" s="317" t="str">
        <f>MID(RP_2024[[#This Row],[Elemento PEP]],11,2)</f>
        <v>06</v>
      </c>
    </row>
    <row r="276" spans="1:29">
      <c r="A276" s="318">
        <v>3724</v>
      </c>
      <c r="B276" s="319">
        <v>45517</v>
      </c>
      <c r="C276" s="320" t="s">
        <v>439</v>
      </c>
      <c r="D276" s="320" t="s">
        <v>504</v>
      </c>
      <c r="E276" s="318" t="s">
        <v>505</v>
      </c>
      <c r="F276" s="318">
        <v>3797</v>
      </c>
      <c r="G276" s="319">
        <v>45496</v>
      </c>
      <c r="H276" s="321">
        <v>6625529</v>
      </c>
      <c r="I276" s="321" t="s">
        <v>506</v>
      </c>
      <c r="J276" s="321">
        <v>12</v>
      </c>
      <c r="K276" s="321" t="s">
        <v>146</v>
      </c>
      <c r="L276" s="321" t="s">
        <v>327</v>
      </c>
      <c r="M276" s="322">
        <v>15522516</v>
      </c>
      <c r="N276" s="312">
        <v>0</v>
      </c>
      <c r="O276" s="319"/>
      <c r="P276" s="322">
        <f>+RP_2024[[#This Row],[VALOR INICIAL]]-RP_2024[[#This Row],[VALOR ANULACION]]</f>
        <v>15522516</v>
      </c>
      <c r="Q276" s="323"/>
      <c r="R276" s="321">
        <f>VALUE(LEFT(RP_2024[[#This Row],[OBJETO]],3))</f>
        <v>163</v>
      </c>
      <c r="S276" s="324">
        <v>242</v>
      </c>
      <c r="T276" s="321" t="str">
        <f>SUBSTITUTE(RP_2024[[#This Row],[CODIGO TIPO]],"-","")</f>
        <v>O232020200991122</v>
      </c>
      <c r="U276" s="317">
        <v>1905049</v>
      </c>
      <c r="V276" s="321">
        <f>VALUE(LEFT(RIGHT(RP_2024[[#This Row],[IMPUTACION PRESUPUESTAL]],6),3))</f>
        <v>145</v>
      </c>
      <c r="W276" s="317" t="s">
        <v>98</v>
      </c>
      <c r="X276" s="315">
        <f>VALUE(LEFT(RP_2024[[#This Row],[Actividad]],SEARCH(".",RP_2024[[#This Row],[Actividad]],1)-1))</f>
        <v>41</v>
      </c>
      <c r="Y276" s="317">
        <f>MONTH(RP_2024[[#This Row],[FECHA RP]])</f>
        <v>8</v>
      </c>
      <c r="Z276" s="316" t="str">
        <f>IF(RP_2024[[#This Row],[FEC ANULACION]]="","",MONTH(RP_2024[[#This Row],[FEC ANULACION]]))</f>
        <v/>
      </c>
      <c r="AA276" s="317" t="s">
        <v>173</v>
      </c>
      <c r="AB276" s="317" t="s">
        <v>167</v>
      </c>
      <c r="AC276" s="317" t="str">
        <f>MID(RP_2024[[#This Row],[Elemento PEP]],11,2)</f>
        <v>09</v>
      </c>
    </row>
    <row r="277" spans="1:29">
      <c r="A277" s="318">
        <v>3728</v>
      </c>
      <c r="B277" s="319">
        <v>45517</v>
      </c>
      <c r="C277" s="320" t="s">
        <v>392</v>
      </c>
      <c r="D277" s="320" t="s">
        <v>507</v>
      </c>
      <c r="E277" s="318" t="s">
        <v>508</v>
      </c>
      <c r="F277" s="318">
        <v>4522</v>
      </c>
      <c r="G277" s="319">
        <v>45501</v>
      </c>
      <c r="H277" s="321">
        <v>6622560</v>
      </c>
      <c r="I277" s="321" t="s">
        <v>509</v>
      </c>
      <c r="J277" s="321">
        <v>12</v>
      </c>
      <c r="K277" s="321" t="s">
        <v>146</v>
      </c>
      <c r="L277" s="321" t="s">
        <v>327</v>
      </c>
      <c r="M277" s="322">
        <v>12145656</v>
      </c>
      <c r="N277" s="312">
        <v>0</v>
      </c>
      <c r="O277" s="319"/>
      <c r="P277" s="322">
        <f>+RP_2024[[#This Row],[VALOR INICIAL]]-RP_2024[[#This Row],[VALOR ANULACION]]</f>
        <v>12145656</v>
      </c>
      <c r="Q277" s="323"/>
      <c r="R277" s="321">
        <f>VALUE(LEFT(RP_2024[[#This Row],[OBJETO]],3))</f>
        <v>412</v>
      </c>
      <c r="S277" s="324">
        <v>242</v>
      </c>
      <c r="T277" s="321" t="str">
        <f>SUBSTITUTE(RP_2024[[#This Row],[CODIGO TIPO]],"-","")</f>
        <v>O232020200991122</v>
      </c>
      <c r="U277" s="317">
        <v>1905049</v>
      </c>
      <c r="V277" s="321">
        <f>VALUE(LEFT(RIGHT(RP_2024[[#This Row],[IMPUTACION PRESUPUESTAL]],6),3))</f>
        <v>149</v>
      </c>
      <c r="W277" s="317" t="s">
        <v>102</v>
      </c>
      <c r="X277" s="315">
        <f>VALUE(LEFT(RP_2024[[#This Row],[Actividad]],SEARCH(".",RP_2024[[#This Row],[Actividad]],1)-1))</f>
        <v>42</v>
      </c>
      <c r="Y277" s="317">
        <f>MONTH(RP_2024[[#This Row],[FECHA RP]])</f>
        <v>8</v>
      </c>
      <c r="Z277" s="316" t="str">
        <f>IF(RP_2024[[#This Row],[FEC ANULACION]]="","",MONTH(RP_2024[[#This Row],[FEC ANULACION]]))</f>
        <v/>
      </c>
      <c r="AA277" s="317" t="s">
        <v>173</v>
      </c>
      <c r="AB277" s="317" t="s">
        <v>156</v>
      </c>
      <c r="AC277" s="317" t="str">
        <f>MID(RP_2024[[#This Row],[Elemento PEP]],11,2)</f>
        <v>06</v>
      </c>
    </row>
    <row r="278" spans="1:29">
      <c r="A278" s="308">
        <v>3748</v>
      </c>
      <c r="B278" s="309">
        <v>45518</v>
      </c>
      <c r="C278" s="310" t="s">
        <v>353</v>
      </c>
      <c r="D278" s="310" t="s">
        <v>510</v>
      </c>
      <c r="E278" s="308" t="s">
        <v>511</v>
      </c>
      <c r="F278" s="308">
        <v>4769</v>
      </c>
      <c r="G278" s="309">
        <v>45509</v>
      </c>
      <c r="H278" s="311">
        <v>6632331</v>
      </c>
      <c r="I278" s="311" t="s">
        <v>512</v>
      </c>
      <c r="J278" s="321">
        <v>12</v>
      </c>
      <c r="K278" s="311" t="s">
        <v>146</v>
      </c>
      <c r="L278" s="311" t="s">
        <v>327</v>
      </c>
      <c r="M278" s="312">
        <v>15345096</v>
      </c>
      <c r="N278" s="312">
        <v>0</v>
      </c>
      <c r="O278" s="309"/>
      <c r="P278" s="312">
        <f>+RP_2024[[#This Row],[VALOR INICIAL]]-RP_2024[[#This Row],[VALOR ANULACION]]</f>
        <v>15345096</v>
      </c>
      <c r="Q278" s="313"/>
      <c r="R278" s="311">
        <f>VALUE(LEFT(RP_2024[[#This Row],[OBJETO]],3))</f>
        <v>30</v>
      </c>
      <c r="S278" s="314">
        <v>242</v>
      </c>
      <c r="T278" s="311" t="str">
        <f>SUBSTITUTE(RP_2024[[#This Row],[CODIGO TIPO]],"-","")</f>
        <v>O232020200991122</v>
      </c>
      <c r="U278" s="315">
        <v>1905054</v>
      </c>
      <c r="V278" s="311">
        <f>VALUE(LEFT(RIGHT(RP_2024[[#This Row],[IMPUTACION PRESUPUESTAL]],6),3))</f>
        <v>102</v>
      </c>
      <c r="W278" s="315" t="s">
        <v>43</v>
      </c>
      <c r="X278" s="315">
        <f>VALUE(LEFT(RP_2024[[#This Row],[Actividad]],SEARCH(".",RP_2024[[#This Row],[Actividad]],1)-1))</f>
        <v>3</v>
      </c>
      <c r="Y278" s="315">
        <f>MONTH(RP_2024[[#This Row],[FECHA RP]])</f>
        <v>8</v>
      </c>
      <c r="Z278" s="316" t="str">
        <f>IF(RP_2024[[#This Row],[FEC ANULACION]]="","",MONTH(RP_2024[[#This Row],[FEC ANULACION]]))</f>
        <v/>
      </c>
      <c r="AA278" s="315" t="s">
        <v>173</v>
      </c>
      <c r="AB278" s="315" t="s">
        <v>154</v>
      </c>
      <c r="AC278" s="315" t="str">
        <f>MID(RP_2024[[#This Row],[Elemento PEP]],11,2)</f>
        <v>13</v>
      </c>
    </row>
    <row r="279" spans="1:29">
      <c r="A279" s="318">
        <v>3751</v>
      </c>
      <c r="B279" s="319">
        <v>45518</v>
      </c>
      <c r="C279" s="320" t="s">
        <v>404</v>
      </c>
      <c r="D279" s="320" t="s">
        <v>513</v>
      </c>
      <c r="E279" s="318" t="s">
        <v>514</v>
      </c>
      <c r="F279" s="318">
        <v>4688</v>
      </c>
      <c r="G279" s="319">
        <v>45505</v>
      </c>
      <c r="H279" s="321">
        <v>6632500</v>
      </c>
      <c r="I279" s="321" t="s">
        <v>515</v>
      </c>
      <c r="J279" s="321">
        <v>12</v>
      </c>
      <c r="K279" s="321" t="s">
        <v>146</v>
      </c>
      <c r="L279" s="311" t="s">
        <v>327</v>
      </c>
      <c r="M279" s="322">
        <v>28567072</v>
      </c>
      <c r="N279" s="312">
        <v>210052</v>
      </c>
      <c r="O279" s="319">
        <v>45649</v>
      </c>
      <c r="P279" s="322">
        <f>+RP_2024[[#This Row],[VALOR INICIAL]]-RP_2024[[#This Row],[VALOR ANULACION]]</f>
        <v>28357020</v>
      </c>
      <c r="Q279" s="323"/>
      <c r="R279" s="321">
        <f>VALUE(LEFT(RP_2024[[#This Row],[OBJETO]],3))</f>
        <v>423</v>
      </c>
      <c r="S279" s="324">
        <v>242</v>
      </c>
      <c r="T279" s="321" t="str">
        <f>SUBSTITUTE(RP_2024[[#This Row],[CODIGO TIPO]],"-","")</f>
        <v>O232020200991122</v>
      </c>
      <c r="U279" s="317">
        <v>1905049</v>
      </c>
      <c r="V279" s="321">
        <f>VALUE(LEFT(RIGHT(RP_2024[[#This Row],[IMPUTACION PRESUPUESTAL]],6),3))</f>
        <v>95</v>
      </c>
      <c r="W279" s="317" t="s">
        <v>109</v>
      </c>
      <c r="X279" s="315">
        <f>VALUE(LEFT(RP_2024[[#This Row],[Actividad]],SEARCH(".",RP_2024[[#This Row],[Actividad]],1)-1))</f>
        <v>45</v>
      </c>
      <c r="Y279" s="317">
        <f>MONTH(RP_2024[[#This Row],[FECHA RP]])</f>
        <v>8</v>
      </c>
      <c r="Z279" s="316">
        <f>IF(RP_2024[[#This Row],[FEC ANULACION]]="","",MONTH(RP_2024[[#This Row],[FEC ANULACION]]))</f>
        <v>12</v>
      </c>
      <c r="AA279" s="317" t="s">
        <v>173</v>
      </c>
      <c r="AB279" s="317" t="s">
        <v>408</v>
      </c>
      <c r="AC279" s="317" t="str">
        <f>MID(RP_2024[[#This Row],[Elemento PEP]],11,2)</f>
        <v>27</v>
      </c>
    </row>
    <row r="280" spans="1:29">
      <c r="A280" s="318">
        <v>3753</v>
      </c>
      <c r="B280" s="319">
        <v>45518</v>
      </c>
      <c r="C280" s="320" t="s">
        <v>404</v>
      </c>
      <c r="D280" s="320" t="s">
        <v>516</v>
      </c>
      <c r="E280" s="318" t="s">
        <v>517</v>
      </c>
      <c r="F280" s="318">
        <v>4691</v>
      </c>
      <c r="G280" s="319">
        <v>45505</v>
      </c>
      <c r="H280" s="321">
        <v>6632818</v>
      </c>
      <c r="I280" s="321" t="s">
        <v>518</v>
      </c>
      <c r="J280" s="321">
        <v>12</v>
      </c>
      <c r="K280" s="321" t="s">
        <v>146</v>
      </c>
      <c r="L280" s="311" t="s">
        <v>327</v>
      </c>
      <c r="M280" s="322">
        <v>23082872</v>
      </c>
      <c r="N280" s="312">
        <v>169727</v>
      </c>
      <c r="O280" s="319">
        <v>45649</v>
      </c>
      <c r="P280" s="322">
        <f>+RP_2024[[#This Row],[VALOR INICIAL]]-RP_2024[[#This Row],[VALOR ANULACION]]</f>
        <v>22913145</v>
      </c>
      <c r="Q280" s="323"/>
      <c r="R280" s="321">
        <f>VALUE(LEFT(RP_2024[[#This Row],[OBJETO]],3))</f>
        <v>422</v>
      </c>
      <c r="S280" s="324">
        <v>242</v>
      </c>
      <c r="T280" s="321" t="str">
        <f>SUBSTITUTE(RP_2024[[#This Row],[CODIGO TIPO]],"-","")</f>
        <v>O232020200991122</v>
      </c>
      <c r="U280" s="317">
        <v>1905049</v>
      </c>
      <c r="V280" s="321">
        <f>VALUE(LEFT(RIGHT(RP_2024[[#This Row],[IMPUTACION PRESUPUESTAL]],6),3))</f>
        <v>95</v>
      </c>
      <c r="W280" s="317" t="s">
        <v>109</v>
      </c>
      <c r="X280" s="315">
        <f>VALUE(LEFT(RP_2024[[#This Row],[Actividad]],SEARCH(".",RP_2024[[#This Row],[Actividad]],1)-1))</f>
        <v>45</v>
      </c>
      <c r="Y280" s="317">
        <f>MONTH(RP_2024[[#This Row],[FECHA RP]])</f>
        <v>8</v>
      </c>
      <c r="Z280" s="316">
        <f>IF(RP_2024[[#This Row],[FEC ANULACION]]="","",MONTH(RP_2024[[#This Row],[FEC ANULACION]]))</f>
        <v>12</v>
      </c>
      <c r="AA280" s="317" t="s">
        <v>173</v>
      </c>
      <c r="AB280" s="317" t="s">
        <v>408</v>
      </c>
      <c r="AC280" s="317" t="str">
        <f>MID(RP_2024[[#This Row],[Elemento PEP]],11,2)</f>
        <v>27</v>
      </c>
    </row>
    <row r="281" spans="1:29">
      <c r="A281" s="318">
        <v>3785</v>
      </c>
      <c r="B281" s="319">
        <v>45518</v>
      </c>
      <c r="C281" s="320" t="s">
        <v>519</v>
      </c>
      <c r="D281" s="320" t="s">
        <v>520</v>
      </c>
      <c r="E281" s="318" t="s">
        <v>521</v>
      </c>
      <c r="F281" s="318">
        <v>3662</v>
      </c>
      <c r="G281" s="319">
        <v>45495</v>
      </c>
      <c r="H281" s="321">
        <v>5586750</v>
      </c>
      <c r="I281" s="321" t="s">
        <v>522</v>
      </c>
      <c r="J281" s="321">
        <v>12</v>
      </c>
      <c r="K281" s="321" t="s">
        <v>146</v>
      </c>
      <c r="L281" s="311" t="s">
        <v>327</v>
      </c>
      <c r="M281" s="322">
        <v>189874885</v>
      </c>
      <c r="N281" s="312">
        <v>0</v>
      </c>
      <c r="O281" s="319"/>
      <c r="P281" s="322">
        <f>+RP_2024[[#This Row],[VALOR INICIAL]]-RP_2024[[#This Row],[VALOR ANULACION]]</f>
        <v>189874885</v>
      </c>
      <c r="Q281" s="323"/>
      <c r="R281" s="321">
        <f>VALUE(LEFT(RP_2024[[#This Row],[OBJETO]],3))</f>
        <v>9</v>
      </c>
      <c r="S281" s="324">
        <v>242</v>
      </c>
      <c r="T281" s="321" t="str">
        <f>SUBSTITUTE(RP_2024[[#This Row],[CODIGO TIPO]],"-","")</f>
        <v>O232020200991122</v>
      </c>
      <c r="U281" s="317">
        <v>1905014</v>
      </c>
      <c r="V281" s="321">
        <f>VALUE(LEFT(RIGHT(RP_2024[[#This Row],[IMPUTACION PRESUPUESTAL]],6),3))</f>
        <v>126</v>
      </c>
      <c r="W281" s="317" t="s">
        <v>67</v>
      </c>
      <c r="X281" s="315">
        <f>VALUE(LEFT(RP_2024[[#This Row],[Actividad]],SEARCH(".",RP_2024[[#This Row],[Actividad]],1)-1))</f>
        <v>20</v>
      </c>
      <c r="Y281" s="317">
        <f>MONTH(RP_2024[[#This Row],[FECHA RP]])</f>
        <v>8</v>
      </c>
      <c r="Z281" s="316" t="str">
        <f>IF(RP_2024[[#This Row],[FEC ANULACION]]="","",MONTH(RP_2024[[#This Row],[FEC ANULACION]]))</f>
        <v/>
      </c>
      <c r="AA281" s="317" t="s">
        <v>173</v>
      </c>
      <c r="AB281" s="317" t="s">
        <v>162</v>
      </c>
      <c r="AC281" s="317" t="str">
        <f>MID(RP_2024[[#This Row],[Elemento PEP]],11,2)</f>
        <v>13</v>
      </c>
    </row>
    <row r="282" spans="1:29">
      <c r="A282" s="318">
        <v>3795</v>
      </c>
      <c r="B282" s="319">
        <v>45518</v>
      </c>
      <c r="C282" s="320" t="s">
        <v>404</v>
      </c>
      <c r="D282" s="320" t="s">
        <v>523</v>
      </c>
      <c r="E282" s="318" t="s">
        <v>524</v>
      </c>
      <c r="F282" s="318">
        <v>4452</v>
      </c>
      <c r="G282" s="319">
        <v>45501</v>
      </c>
      <c r="H282" s="321">
        <v>6621811</v>
      </c>
      <c r="I282" s="321" t="s">
        <v>525</v>
      </c>
      <c r="J282" s="321">
        <v>12</v>
      </c>
      <c r="K282" s="321" t="s">
        <v>146</v>
      </c>
      <c r="L282" s="311" t="s">
        <v>327</v>
      </c>
      <c r="M282" s="322">
        <v>29197228</v>
      </c>
      <c r="N282" s="312">
        <v>1680416</v>
      </c>
      <c r="O282" s="319">
        <v>45649</v>
      </c>
      <c r="P282" s="322">
        <f>+RP_2024[[#This Row],[VALOR INICIAL]]-RP_2024[[#This Row],[VALOR ANULACION]]</f>
        <v>27516812</v>
      </c>
      <c r="Q282" s="323"/>
      <c r="R282" s="321">
        <f>VALUE(LEFT(RP_2024[[#This Row],[OBJETO]],3))</f>
        <v>464</v>
      </c>
      <c r="S282" s="324">
        <v>242</v>
      </c>
      <c r="T282" s="321" t="str">
        <f>SUBSTITUTE(RP_2024[[#This Row],[CODIGO TIPO]],"-","")</f>
        <v>O232020200991122</v>
      </c>
      <c r="U282" s="317">
        <v>1905049</v>
      </c>
      <c r="V282" s="321">
        <f>VALUE(LEFT(RIGHT(RP_2024[[#This Row],[IMPUTACION PRESUPUESTAL]],6),3))</f>
        <v>95</v>
      </c>
      <c r="W282" s="317" t="s">
        <v>109</v>
      </c>
      <c r="X282" s="315">
        <f>VALUE(LEFT(RP_2024[[#This Row],[Actividad]],SEARCH(".",RP_2024[[#This Row],[Actividad]],1)-1))</f>
        <v>45</v>
      </c>
      <c r="Y282" s="317">
        <f>MONTH(RP_2024[[#This Row],[FECHA RP]])</f>
        <v>8</v>
      </c>
      <c r="Z282" s="316">
        <f>IF(RP_2024[[#This Row],[FEC ANULACION]]="","",MONTH(RP_2024[[#This Row],[FEC ANULACION]]))</f>
        <v>12</v>
      </c>
      <c r="AA282" s="317" t="s">
        <v>173</v>
      </c>
      <c r="AB282" s="317" t="s">
        <v>408</v>
      </c>
      <c r="AC282" s="317" t="str">
        <f>MID(RP_2024[[#This Row],[Elemento PEP]],11,2)</f>
        <v>27</v>
      </c>
    </row>
    <row r="283" spans="1:29">
      <c r="A283" s="318">
        <v>3802</v>
      </c>
      <c r="B283" s="319">
        <v>45518</v>
      </c>
      <c r="C283" s="320" t="s">
        <v>353</v>
      </c>
      <c r="D283" s="320" t="s">
        <v>526</v>
      </c>
      <c r="E283" s="318" t="s">
        <v>527</v>
      </c>
      <c r="F283" s="318">
        <v>3702</v>
      </c>
      <c r="G283" s="319">
        <v>45495</v>
      </c>
      <c r="H283" s="321">
        <v>6628701</v>
      </c>
      <c r="I283" s="321" t="s">
        <v>528</v>
      </c>
      <c r="J283" s="321">
        <v>12</v>
      </c>
      <c r="K283" s="321" t="s">
        <v>146</v>
      </c>
      <c r="L283" s="311" t="s">
        <v>327</v>
      </c>
      <c r="M283" s="322">
        <v>35820705</v>
      </c>
      <c r="N283" s="312">
        <v>2353185</v>
      </c>
      <c r="O283" s="319">
        <v>45649</v>
      </c>
      <c r="P283" s="322">
        <f>+RP_2024[[#This Row],[VALOR INICIAL]]-RP_2024[[#This Row],[VALOR ANULACION]]</f>
        <v>33467520</v>
      </c>
      <c r="Q283" s="323"/>
      <c r="R283" s="321">
        <f>VALUE(LEFT(RP_2024[[#This Row],[OBJETO]],3))</f>
        <v>210</v>
      </c>
      <c r="S283" s="324">
        <v>242</v>
      </c>
      <c r="T283" s="321" t="str">
        <f>SUBSTITUTE(RP_2024[[#This Row],[CODIGO TIPO]],"-","")</f>
        <v>O232020200991122</v>
      </c>
      <c r="U283" s="317">
        <v>1905054</v>
      </c>
      <c r="V283" s="321">
        <f>VALUE(LEFT(RIGHT(RP_2024[[#This Row],[IMPUTACION PRESUPUESTAL]],6),3))</f>
        <v>102</v>
      </c>
      <c r="W283" s="317" t="s">
        <v>43</v>
      </c>
      <c r="X283" s="315">
        <f>VALUE(LEFT(RP_2024[[#This Row],[Actividad]],SEARCH(".",RP_2024[[#This Row],[Actividad]],1)-1))</f>
        <v>3</v>
      </c>
      <c r="Y283" s="317">
        <f>MONTH(RP_2024[[#This Row],[FECHA RP]])</f>
        <v>8</v>
      </c>
      <c r="Z283" s="316">
        <f>IF(RP_2024[[#This Row],[FEC ANULACION]]="","",MONTH(RP_2024[[#This Row],[FEC ANULACION]]))</f>
        <v>12</v>
      </c>
      <c r="AA283" s="317" t="s">
        <v>173</v>
      </c>
      <c r="AB283" s="317" t="s">
        <v>154</v>
      </c>
      <c r="AC283" s="317" t="str">
        <f>MID(RP_2024[[#This Row],[Elemento PEP]],11,2)</f>
        <v>13</v>
      </c>
    </row>
    <row r="284" spans="1:29">
      <c r="A284" s="318">
        <v>3803</v>
      </c>
      <c r="B284" s="319">
        <v>45518</v>
      </c>
      <c r="C284" s="320" t="s">
        <v>404</v>
      </c>
      <c r="D284" s="320" t="s">
        <v>529</v>
      </c>
      <c r="E284" s="318" t="s">
        <v>530</v>
      </c>
      <c r="F284" s="318">
        <v>4460</v>
      </c>
      <c r="G284" s="319">
        <v>45501</v>
      </c>
      <c r="H284" s="321">
        <v>6621719</v>
      </c>
      <c r="I284" s="321" t="s">
        <v>531</v>
      </c>
      <c r="J284" s="321">
        <v>12</v>
      </c>
      <c r="K284" s="321" t="s">
        <v>146</v>
      </c>
      <c r="L284" s="311" t="s">
        <v>327</v>
      </c>
      <c r="M284" s="322">
        <v>28258700</v>
      </c>
      <c r="N284" s="312">
        <v>406600</v>
      </c>
      <c r="O284" s="319">
        <v>45649</v>
      </c>
      <c r="P284" s="322">
        <f>+RP_2024[[#This Row],[VALOR INICIAL]]-RP_2024[[#This Row],[VALOR ANULACION]]</f>
        <v>27852100</v>
      </c>
      <c r="Q284" s="323"/>
      <c r="R284" s="321">
        <f>VALUE(LEFT(RP_2024[[#This Row],[OBJETO]],3))</f>
        <v>434</v>
      </c>
      <c r="S284" s="324">
        <v>242</v>
      </c>
      <c r="T284" s="321" t="str">
        <f>SUBSTITUTE(RP_2024[[#This Row],[CODIGO TIPO]],"-","")</f>
        <v>O232020200991122</v>
      </c>
      <c r="U284" s="317">
        <v>1905049</v>
      </c>
      <c r="V284" s="321">
        <f>VALUE(LEFT(RIGHT(RP_2024[[#This Row],[IMPUTACION PRESUPUESTAL]],6),3))</f>
        <v>95</v>
      </c>
      <c r="W284" s="317" t="s">
        <v>109</v>
      </c>
      <c r="X284" s="315">
        <f>VALUE(LEFT(RP_2024[[#This Row],[Actividad]],SEARCH(".",RP_2024[[#This Row],[Actividad]],1)-1))</f>
        <v>45</v>
      </c>
      <c r="Y284" s="317">
        <f>MONTH(RP_2024[[#This Row],[FECHA RP]])</f>
        <v>8</v>
      </c>
      <c r="Z284" s="316">
        <f>IF(RP_2024[[#This Row],[FEC ANULACION]]="","",MONTH(RP_2024[[#This Row],[FEC ANULACION]]))</f>
        <v>12</v>
      </c>
      <c r="AA284" s="317" t="s">
        <v>173</v>
      </c>
      <c r="AB284" s="317" t="s">
        <v>408</v>
      </c>
      <c r="AC284" s="317" t="str">
        <f>MID(RP_2024[[#This Row],[Elemento PEP]],11,2)</f>
        <v>27</v>
      </c>
    </row>
    <row r="285" spans="1:29">
      <c r="A285" s="318">
        <v>3804</v>
      </c>
      <c r="B285" s="319">
        <v>45518</v>
      </c>
      <c r="C285" s="320" t="s">
        <v>404</v>
      </c>
      <c r="D285" s="320" t="s">
        <v>532</v>
      </c>
      <c r="E285" s="318" t="s">
        <v>533</v>
      </c>
      <c r="F285" s="318">
        <v>4465</v>
      </c>
      <c r="G285" s="319">
        <v>45501</v>
      </c>
      <c r="H285" s="321">
        <v>6628503</v>
      </c>
      <c r="I285" s="321" t="s">
        <v>534</v>
      </c>
      <c r="J285" s="321">
        <v>12</v>
      </c>
      <c r="K285" s="321" t="s">
        <v>146</v>
      </c>
      <c r="L285" s="311" t="s">
        <v>327</v>
      </c>
      <c r="M285" s="322">
        <v>36398401</v>
      </c>
      <c r="N285" s="312">
        <v>523718</v>
      </c>
      <c r="O285" s="319">
        <v>45649</v>
      </c>
      <c r="P285" s="322">
        <f>+RP_2024[[#This Row],[VALOR INICIAL]]-RP_2024[[#This Row],[VALOR ANULACION]]</f>
        <v>35874683</v>
      </c>
      <c r="Q285" s="323"/>
      <c r="R285" s="321">
        <f>VALUE(LEFT(RP_2024[[#This Row],[OBJETO]],3))</f>
        <v>420</v>
      </c>
      <c r="S285" s="324">
        <v>242</v>
      </c>
      <c r="T285" s="321" t="str">
        <f>SUBSTITUTE(RP_2024[[#This Row],[CODIGO TIPO]],"-","")</f>
        <v>O232020200991122</v>
      </c>
      <c r="U285" s="317">
        <v>1905049</v>
      </c>
      <c r="V285" s="321">
        <f>VALUE(LEFT(RIGHT(RP_2024[[#This Row],[IMPUTACION PRESUPUESTAL]],6),3))</f>
        <v>95</v>
      </c>
      <c r="W285" s="317" t="s">
        <v>109</v>
      </c>
      <c r="X285" s="315">
        <f>VALUE(LEFT(RP_2024[[#This Row],[Actividad]],SEARCH(".",RP_2024[[#This Row],[Actividad]],1)-1))</f>
        <v>45</v>
      </c>
      <c r="Y285" s="317">
        <f>MONTH(RP_2024[[#This Row],[FECHA RP]])</f>
        <v>8</v>
      </c>
      <c r="Z285" s="316">
        <f>IF(RP_2024[[#This Row],[FEC ANULACION]]="","",MONTH(RP_2024[[#This Row],[FEC ANULACION]]))</f>
        <v>12</v>
      </c>
      <c r="AA285" s="317" t="s">
        <v>173</v>
      </c>
      <c r="AB285" s="317" t="s">
        <v>408</v>
      </c>
      <c r="AC285" s="317" t="str">
        <f>MID(RP_2024[[#This Row],[Elemento PEP]],11,2)</f>
        <v>27</v>
      </c>
    </row>
    <row r="286" spans="1:29">
      <c r="A286" s="318">
        <v>3807</v>
      </c>
      <c r="B286" s="319">
        <v>45518</v>
      </c>
      <c r="C286" s="320" t="s">
        <v>404</v>
      </c>
      <c r="D286" s="320" t="s">
        <v>535</v>
      </c>
      <c r="E286" s="318" t="s">
        <v>536</v>
      </c>
      <c r="F286" s="318">
        <v>4585</v>
      </c>
      <c r="G286" s="319">
        <v>45503</v>
      </c>
      <c r="H286" s="321">
        <v>6621308</v>
      </c>
      <c r="I286" s="321" t="s">
        <v>537</v>
      </c>
      <c r="J286" s="321">
        <v>12</v>
      </c>
      <c r="K286" s="321" t="s">
        <v>146</v>
      </c>
      <c r="L286" s="311" t="s">
        <v>327</v>
      </c>
      <c r="M286" s="322">
        <v>28798668</v>
      </c>
      <c r="N286" s="312">
        <v>626058</v>
      </c>
      <c r="O286" s="319">
        <v>45649</v>
      </c>
      <c r="P286" s="322">
        <f>+RP_2024[[#This Row],[VALOR INICIAL]]-RP_2024[[#This Row],[VALOR ANULACION]]</f>
        <v>28172610</v>
      </c>
      <c r="Q286" s="323"/>
      <c r="R286" s="321">
        <f>VALUE(LEFT(RP_2024[[#This Row],[OBJETO]],3))</f>
        <v>450</v>
      </c>
      <c r="S286" s="324">
        <v>242</v>
      </c>
      <c r="T286" s="321" t="str">
        <f>SUBSTITUTE(RP_2024[[#This Row],[CODIGO TIPO]],"-","")</f>
        <v>O232020200991122</v>
      </c>
      <c r="U286" s="317">
        <v>1905049</v>
      </c>
      <c r="V286" s="321">
        <f>VALUE(LEFT(RIGHT(RP_2024[[#This Row],[IMPUTACION PRESUPUESTAL]],6),3))</f>
        <v>95</v>
      </c>
      <c r="W286" s="317" t="s">
        <v>109</v>
      </c>
      <c r="X286" s="315">
        <f>VALUE(LEFT(RP_2024[[#This Row],[Actividad]],SEARCH(".",RP_2024[[#This Row],[Actividad]],1)-1))</f>
        <v>45</v>
      </c>
      <c r="Y286" s="317">
        <f>MONTH(RP_2024[[#This Row],[FECHA RP]])</f>
        <v>8</v>
      </c>
      <c r="Z286" s="316">
        <f>IF(RP_2024[[#This Row],[FEC ANULACION]]="","",MONTH(RP_2024[[#This Row],[FEC ANULACION]]))</f>
        <v>12</v>
      </c>
      <c r="AA286" s="317" t="s">
        <v>173</v>
      </c>
      <c r="AB286" s="317" t="s">
        <v>408</v>
      </c>
      <c r="AC286" s="317" t="str">
        <f>MID(RP_2024[[#This Row],[Elemento PEP]],11,2)</f>
        <v>27</v>
      </c>
    </row>
    <row r="287" spans="1:29">
      <c r="A287" s="318">
        <v>3808</v>
      </c>
      <c r="B287" s="319">
        <v>45518</v>
      </c>
      <c r="C287" s="320" t="s">
        <v>353</v>
      </c>
      <c r="D287" s="320" t="s">
        <v>538</v>
      </c>
      <c r="E287" s="318" t="s">
        <v>539</v>
      </c>
      <c r="F287" s="318">
        <v>4506</v>
      </c>
      <c r="G287" s="319">
        <v>45501</v>
      </c>
      <c r="H287" s="321">
        <v>6626099</v>
      </c>
      <c r="I287" s="321" t="s">
        <v>540</v>
      </c>
      <c r="J287" s="321">
        <v>12</v>
      </c>
      <c r="K287" s="321" t="s">
        <v>146</v>
      </c>
      <c r="L287" s="311" t="s">
        <v>327</v>
      </c>
      <c r="M287" s="322">
        <v>35820705</v>
      </c>
      <c r="N287" s="312">
        <v>261465</v>
      </c>
      <c r="O287" s="319">
        <v>45621</v>
      </c>
      <c r="P287" s="322">
        <f>+RP_2024[[#This Row],[VALOR INICIAL]]-RP_2024[[#This Row],[VALOR ANULACION]]</f>
        <v>35559240</v>
      </c>
      <c r="Q287" s="323"/>
      <c r="R287" s="321">
        <f>VALUE(LEFT(RP_2024[[#This Row],[OBJETO]],3))</f>
        <v>352</v>
      </c>
      <c r="S287" s="324">
        <v>242</v>
      </c>
      <c r="T287" s="321" t="str">
        <f>SUBSTITUTE(RP_2024[[#This Row],[CODIGO TIPO]],"-","")</f>
        <v>O232020200991122</v>
      </c>
      <c r="U287" s="317">
        <v>1905054</v>
      </c>
      <c r="V287" s="321">
        <f>VALUE(LEFT(RIGHT(RP_2024[[#This Row],[IMPUTACION PRESUPUESTAL]],6),3))</f>
        <v>102</v>
      </c>
      <c r="W287" s="317" t="s">
        <v>43</v>
      </c>
      <c r="X287" s="315">
        <f>VALUE(LEFT(RP_2024[[#This Row],[Actividad]],SEARCH(".",RP_2024[[#This Row],[Actividad]],1)-1))</f>
        <v>3</v>
      </c>
      <c r="Y287" s="317">
        <f>MONTH(RP_2024[[#This Row],[FECHA RP]])</f>
        <v>8</v>
      </c>
      <c r="Z287" s="316">
        <f>IF(RP_2024[[#This Row],[FEC ANULACION]]="","",MONTH(RP_2024[[#This Row],[FEC ANULACION]]))</f>
        <v>11</v>
      </c>
      <c r="AA287" s="317" t="s">
        <v>173</v>
      </c>
      <c r="AB287" s="317" t="s">
        <v>154</v>
      </c>
      <c r="AC287" s="317" t="str">
        <f>MID(RP_2024[[#This Row],[Elemento PEP]],11,2)</f>
        <v>13</v>
      </c>
    </row>
    <row r="288" spans="1:29">
      <c r="A288" s="318">
        <v>3810</v>
      </c>
      <c r="B288" s="319">
        <v>45518</v>
      </c>
      <c r="C288" s="320" t="s">
        <v>392</v>
      </c>
      <c r="D288" s="320" t="s">
        <v>541</v>
      </c>
      <c r="E288" s="318" t="s">
        <v>542</v>
      </c>
      <c r="F288" s="318">
        <v>4486</v>
      </c>
      <c r="G288" s="319">
        <v>45501</v>
      </c>
      <c r="H288" s="321">
        <v>6628603</v>
      </c>
      <c r="I288" s="321" t="s">
        <v>543</v>
      </c>
      <c r="J288" s="321">
        <v>12</v>
      </c>
      <c r="K288" s="321" t="s">
        <v>146</v>
      </c>
      <c r="L288" s="321" t="s">
        <v>327</v>
      </c>
      <c r="M288" s="322">
        <v>12057781</v>
      </c>
      <c r="N288" s="312">
        <v>0</v>
      </c>
      <c r="O288" s="319"/>
      <c r="P288" s="322">
        <f>+RP_2024[[#This Row],[VALOR INICIAL]]-RP_2024[[#This Row],[VALOR ANULACION]]</f>
        <v>12057781</v>
      </c>
      <c r="Q288" s="323"/>
      <c r="R288" s="321">
        <f>VALUE(LEFT(RP_2024[[#This Row],[OBJETO]],3))</f>
        <v>252</v>
      </c>
      <c r="S288" s="324">
        <v>242</v>
      </c>
      <c r="T288" s="321" t="str">
        <f>SUBSTITUTE(RP_2024[[#This Row],[CODIGO TIPO]],"-","")</f>
        <v>O232020200991122</v>
      </c>
      <c r="U288" s="317">
        <v>1905049</v>
      </c>
      <c r="V288" s="321">
        <f>VALUE(LEFT(RIGHT(RP_2024[[#This Row],[IMPUTACION PRESUPUESTAL]],6),3))</f>
        <v>149</v>
      </c>
      <c r="W288" s="317" t="s">
        <v>102</v>
      </c>
      <c r="X288" s="315">
        <f>VALUE(LEFT(RP_2024[[#This Row],[Actividad]],SEARCH(".",RP_2024[[#This Row],[Actividad]],1)-1))</f>
        <v>42</v>
      </c>
      <c r="Y288" s="317">
        <f>MONTH(RP_2024[[#This Row],[FECHA RP]])</f>
        <v>8</v>
      </c>
      <c r="Z288" s="316" t="str">
        <f>IF(RP_2024[[#This Row],[FEC ANULACION]]="","",MONTH(RP_2024[[#This Row],[FEC ANULACION]]))</f>
        <v/>
      </c>
      <c r="AA288" s="317" t="s">
        <v>173</v>
      </c>
      <c r="AB288" s="317" t="s">
        <v>156</v>
      </c>
      <c r="AC288" s="317" t="str">
        <f>MID(RP_2024[[#This Row],[Elemento PEP]],11,2)</f>
        <v>06</v>
      </c>
    </row>
    <row r="289" spans="1:29">
      <c r="A289" s="318">
        <v>3817</v>
      </c>
      <c r="B289" s="319">
        <v>45519</v>
      </c>
      <c r="C289" s="320" t="s">
        <v>404</v>
      </c>
      <c r="D289" s="320" t="s">
        <v>544</v>
      </c>
      <c r="E289" s="318" t="s">
        <v>545</v>
      </c>
      <c r="F289" s="318">
        <v>4583</v>
      </c>
      <c r="G289" s="319">
        <v>45503</v>
      </c>
      <c r="H289" s="321">
        <v>6637767</v>
      </c>
      <c r="I289" s="321" t="s">
        <v>546</v>
      </c>
      <c r="J289" s="321">
        <v>12</v>
      </c>
      <c r="K289" s="321" t="s">
        <v>146</v>
      </c>
      <c r="L289" s="311" t="s">
        <v>327</v>
      </c>
      <c r="M289" s="322">
        <v>29915512</v>
      </c>
      <c r="N289" s="312">
        <v>1319802</v>
      </c>
      <c r="O289" s="319">
        <v>45649</v>
      </c>
      <c r="P289" s="322">
        <f>+RP_2024[[#This Row],[VALOR INICIAL]]-RP_2024[[#This Row],[VALOR ANULACION]]</f>
        <v>28595710</v>
      </c>
      <c r="Q289" s="323"/>
      <c r="R289" s="321">
        <f>VALUE(LEFT(RP_2024[[#This Row],[OBJETO]],3))</f>
        <v>426</v>
      </c>
      <c r="S289" s="324">
        <v>242</v>
      </c>
      <c r="T289" s="321" t="str">
        <f>SUBSTITUTE(RP_2024[[#This Row],[CODIGO TIPO]],"-","")</f>
        <v>O232020200991122</v>
      </c>
      <c r="U289" s="317">
        <v>1905049</v>
      </c>
      <c r="V289" s="321">
        <f>VALUE(LEFT(RIGHT(RP_2024[[#This Row],[IMPUTACION PRESUPUESTAL]],6),3))</f>
        <v>95</v>
      </c>
      <c r="W289" s="317" t="s">
        <v>109</v>
      </c>
      <c r="X289" s="315">
        <f>VALUE(LEFT(RP_2024[[#This Row],[Actividad]],SEARCH(".",RP_2024[[#This Row],[Actividad]],1)-1))</f>
        <v>45</v>
      </c>
      <c r="Y289" s="317">
        <f>MONTH(RP_2024[[#This Row],[FECHA RP]])</f>
        <v>8</v>
      </c>
      <c r="Z289" s="316">
        <f>IF(RP_2024[[#This Row],[FEC ANULACION]]="","",MONTH(RP_2024[[#This Row],[FEC ANULACION]]))</f>
        <v>12</v>
      </c>
      <c r="AA289" s="317" t="s">
        <v>173</v>
      </c>
      <c r="AB289" s="317" t="s">
        <v>408</v>
      </c>
      <c r="AC289" s="317" t="str">
        <f>MID(RP_2024[[#This Row],[Elemento PEP]],11,2)</f>
        <v>27</v>
      </c>
    </row>
    <row r="290" spans="1:29">
      <c r="A290" s="318">
        <v>3819</v>
      </c>
      <c r="B290" s="319">
        <v>45519</v>
      </c>
      <c r="C290" s="320" t="s">
        <v>404</v>
      </c>
      <c r="D290" s="320" t="s">
        <v>547</v>
      </c>
      <c r="E290" s="318" t="s">
        <v>548</v>
      </c>
      <c r="F290" s="318">
        <v>4449</v>
      </c>
      <c r="G290" s="319">
        <v>45501</v>
      </c>
      <c r="H290" s="321">
        <v>6637075</v>
      </c>
      <c r="I290" s="321" t="s">
        <v>549</v>
      </c>
      <c r="J290" s="321">
        <v>12</v>
      </c>
      <c r="K290" s="321" t="s">
        <v>146</v>
      </c>
      <c r="L290" s="311" t="s">
        <v>327</v>
      </c>
      <c r="M290" s="322">
        <v>12925984</v>
      </c>
      <c r="N290" s="312">
        <v>1235572</v>
      </c>
      <c r="O290" s="319">
        <v>45621</v>
      </c>
      <c r="P290" s="322">
        <f>+RP_2024[[#This Row],[VALOR INICIAL]]-RP_2024[[#This Row],[VALOR ANULACION]]</f>
        <v>11690412</v>
      </c>
      <c r="Q290" s="323"/>
      <c r="R290" s="321">
        <f>VALUE(LEFT(RP_2024[[#This Row],[OBJETO]],3))</f>
        <v>475</v>
      </c>
      <c r="S290" s="324">
        <v>242</v>
      </c>
      <c r="T290" s="321" t="str">
        <f>SUBSTITUTE(RP_2024[[#This Row],[CODIGO TIPO]],"-","")</f>
        <v>O232020200991122</v>
      </c>
      <c r="U290" s="317">
        <v>1905049</v>
      </c>
      <c r="V290" s="321">
        <f>VALUE(LEFT(RIGHT(RP_2024[[#This Row],[IMPUTACION PRESUPUESTAL]],6),3))</f>
        <v>95</v>
      </c>
      <c r="W290" s="317" t="s">
        <v>109</v>
      </c>
      <c r="X290" s="315">
        <f>VALUE(LEFT(RP_2024[[#This Row],[Actividad]],SEARCH(".",RP_2024[[#This Row],[Actividad]],1)-1))</f>
        <v>45</v>
      </c>
      <c r="Y290" s="317">
        <f>MONTH(RP_2024[[#This Row],[FECHA RP]])</f>
        <v>8</v>
      </c>
      <c r="Z290" s="316">
        <f>IF(RP_2024[[#This Row],[FEC ANULACION]]="","",MONTH(RP_2024[[#This Row],[FEC ANULACION]]))</f>
        <v>11</v>
      </c>
      <c r="AA290" s="317" t="s">
        <v>173</v>
      </c>
      <c r="AB290" s="317" t="s">
        <v>408</v>
      </c>
      <c r="AC290" s="317" t="str">
        <f>MID(RP_2024[[#This Row],[Elemento PEP]],11,2)</f>
        <v>27</v>
      </c>
    </row>
    <row r="291" spans="1:29">
      <c r="A291" s="318">
        <v>3821</v>
      </c>
      <c r="B291" s="319">
        <v>45519</v>
      </c>
      <c r="C291" s="320" t="s">
        <v>353</v>
      </c>
      <c r="D291" s="320" t="s">
        <v>550</v>
      </c>
      <c r="E291" s="318" t="s">
        <v>551</v>
      </c>
      <c r="F291" s="318">
        <v>4503</v>
      </c>
      <c r="G291" s="319">
        <v>45501</v>
      </c>
      <c r="H291" s="321">
        <v>6636482</v>
      </c>
      <c r="I291" s="321" t="s">
        <v>552</v>
      </c>
      <c r="J291" s="321">
        <v>12</v>
      </c>
      <c r="K291" s="321" t="s">
        <v>146</v>
      </c>
      <c r="L291" s="311" t="s">
        <v>327</v>
      </c>
      <c r="M291" s="322">
        <v>29915512</v>
      </c>
      <c r="N291" s="312">
        <v>1319802</v>
      </c>
      <c r="O291" s="319">
        <v>45649</v>
      </c>
      <c r="P291" s="322">
        <f>+RP_2024[[#This Row],[VALOR INICIAL]]-RP_2024[[#This Row],[VALOR ANULACION]]</f>
        <v>28595710</v>
      </c>
      <c r="Q291" s="323"/>
      <c r="R291" s="321">
        <f>VALUE(LEFT(RP_2024[[#This Row],[OBJETO]],3))</f>
        <v>365</v>
      </c>
      <c r="S291" s="324">
        <v>242</v>
      </c>
      <c r="T291" s="321" t="str">
        <f>SUBSTITUTE(RP_2024[[#This Row],[CODIGO TIPO]],"-","")</f>
        <v>O232020200991122</v>
      </c>
      <c r="U291" s="317">
        <v>1905054</v>
      </c>
      <c r="V291" s="321">
        <f>VALUE(LEFT(RIGHT(RP_2024[[#This Row],[IMPUTACION PRESUPUESTAL]],6),3))</f>
        <v>102</v>
      </c>
      <c r="W291" s="317" t="s">
        <v>43</v>
      </c>
      <c r="X291" s="315">
        <f>VALUE(LEFT(RP_2024[[#This Row],[Actividad]],SEARCH(".",RP_2024[[#This Row],[Actividad]],1)-1))</f>
        <v>3</v>
      </c>
      <c r="Y291" s="317">
        <f>MONTH(RP_2024[[#This Row],[FECHA RP]])</f>
        <v>8</v>
      </c>
      <c r="Z291" s="316">
        <f>IF(RP_2024[[#This Row],[FEC ANULACION]]="","",MONTH(RP_2024[[#This Row],[FEC ANULACION]]))</f>
        <v>12</v>
      </c>
      <c r="AA291" s="317" t="s">
        <v>173</v>
      </c>
      <c r="AB291" s="317" t="s">
        <v>154</v>
      </c>
      <c r="AC291" s="317" t="str">
        <f>MID(RP_2024[[#This Row],[Elemento PEP]],11,2)</f>
        <v>13</v>
      </c>
    </row>
    <row r="292" spans="1:29">
      <c r="A292" s="318">
        <v>3822</v>
      </c>
      <c r="B292" s="319">
        <v>45519</v>
      </c>
      <c r="C292" s="320" t="s">
        <v>353</v>
      </c>
      <c r="D292" s="320" t="s">
        <v>553</v>
      </c>
      <c r="E292" s="318" t="s">
        <v>554</v>
      </c>
      <c r="F292" s="318">
        <v>4417</v>
      </c>
      <c r="G292" s="319">
        <v>45501</v>
      </c>
      <c r="H292" s="321">
        <v>6635873</v>
      </c>
      <c r="I292" s="321" t="s">
        <v>555</v>
      </c>
      <c r="J292" s="321">
        <v>12</v>
      </c>
      <c r="K292" s="321" t="s">
        <v>146</v>
      </c>
      <c r="L292" s="311" t="s">
        <v>327</v>
      </c>
      <c r="M292" s="322">
        <v>13236522</v>
      </c>
      <c r="N292" s="312">
        <v>0</v>
      </c>
      <c r="O292" s="319"/>
      <c r="P292" s="322">
        <f>+RP_2024[[#This Row],[VALOR INICIAL]]-RP_2024[[#This Row],[VALOR ANULACION]]</f>
        <v>13236522</v>
      </c>
      <c r="Q292" s="323"/>
      <c r="R292" s="321">
        <f>VALUE(LEFT(RP_2024[[#This Row],[OBJETO]],3))</f>
        <v>153</v>
      </c>
      <c r="S292" s="324">
        <v>242</v>
      </c>
      <c r="T292" s="321" t="str">
        <f>SUBSTITUTE(RP_2024[[#This Row],[CODIGO TIPO]],"-","")</f>
        <v>O232020200991122</v>
      </c>
      <c r="U292" s="317">
        <v>1905054</v>
      </c>
      <c r="V292" s="321">
        <f>VALUE(LEFT(RIGHT(RP_2024[[#This Row],[IMPUTACION PRESUPUESTAL]],6),3))</f>
        <v>102</v>
      </c>
      <c r="W292" s="317" t="s">
        <v>43</v>
      </c>
      <c r="X292" s="315">
        <f>VALUE(LEFT(RP_2024[[#This Row],[Actividad]],SEARCH(".",RP_2024[[#This Row],[Actividad]],1)-1))</f>
        <v>3</v>
      </c>
      <c r="Y292" s="317">
        <f>MONTH(RP_2024[[#This Row],[FECHA RP]])</f>
        <v>8</v>
      </c>
      <c r="Z292" s="316" t="str">
        <f>IF(RP_2024[[#This Row],[FEC ANULACION]]="","",MONTH(RP_2024[[#This Row],[FEC ANULACION]]))</f>
        <v/>
      </c>
      <c r="AA292" s="317" t="s">
        <v>173</v>
      </c>
      <c r="AB292" s="317" t="s">
        <v>154</v>
      </c>
      <c r="AC292" s="317" t="str">
        <f>MID(RP_2024[[#This Row],[Elemento PEP]],11,2)</f>
        <v>13</v>
      </c>
    </row>
    <row r="293" spans="1:29">
      <c r="A293" s="318">
        <v>3829</v>
      </c>
      <c r="B293" s="319">
        <v>45519</v>
      </c>
      <c r="C293" s="320" t="s">
        <v>353</v>
      </c>
      <c r="D293" s="320" t="s">
        <v>556</v>
      </c>
      <c r="E293" s="318" t="s">
        <v>557</v>
      </c>
      <c r="F293" s="318">
        <v>3706</v>
      </c>
      <c r="G293" s="319">
        <v>45495</v>
      </c>
      <c r="H293" s="321">
        <v>6636402</v>
      </c>
      <c r="I293" s="321" t="s">
        <v>558</v>
      </c>
      <c r="J293" s="321">
        <v>12</v>
      </c>
      <c r="K293" s="321" t="s">
        <v>146</v>
      </c>
      <c r="L293" s="311" t="s">
        <v>327</v>
      </c>
      <c r="M293" s="322">
        <v>25258192</v>
      </c>
      <c r="N293" s="312">
        <v>0</v>
      </c>
      <c r="O293" s="319"/>
      <c r="P293" s="322">
        <f>+RP_2024[[#This Row],[VALOR INICIAL]]-RP_2024[[#This Row],[VALOR ANULACION]]</f>
        <v>25258192</v>
      </c>
      <c r="Q293" s="323"/>
      <c r="R293" s="321">
        <f>VALUE(LEFT(RP_2024[[#This Row],[OBJETO]],3))</f>
        <v>165</v>
      </c>
      <c r="S293" s="324">
        <v>242</v>
      </c>
      <c r="T293" s="321" t="str">
        <f>SUBSTITUTE(RP_2024[[#This Row],[CODIGO TIPO]],"-","")</f>
        <v>O232020200991122</v>
      </c>
      <c r="U293" s="317">
        <v>1905054</v>
      </c>
      <c r="V293" s="321">
        <f>VALUE(LEFT(RIGHT(RP_2024[[#This Row],[IMPUTACION PRESUPUESTAL]],6),3))</f>
        <v>102</v>
      </c>
      <c r="W293" s="317" t="s">
        <v>43</v>
      </c>
      <c r="X293" s="315">
        <f>VALUE(LEFT(RP_2024[[#This Row],[Actividad]],SEARCH(".",RP_2024[[#This Row],[Actividad]],1)-1))</f>
        <v>3</v>
      </c>
      <c r="Y293" s="317">
        <f>MONTH(RP_2024[[#This Row],[FECHA RP]])</f>
        <v>8</v>
      </c>
      <c r="Z293" s="316" t="str">
        <f>IF(RP_2024[[#This Row],[FEC ANULACION]]="","",MONTH(RP_2024[[#This Row],[FEC ANULACION]]))</f>
        <v/>
      </c>
      <c r="AA293" s="317" t="s">
        <v>173</v>
      </c>
      <c r="AB293" s="317" t="s">
        <v>154</v>
      </c>
      <c r="AC293" s="317" t="str">
        <f>MID(RP_2024[[#This Row],[Elemento PEP]],11,2)</f>
        <v>13</v>
      </c>
    </row>
    <row r="294" spans="1:29">
      <c r="A294" s="318">
        <v>3831</v>
      </c>
      <c r="B294" s="319">
        <v>45519</v>
      </c>
      <c r="C294" s="320" t="s">
        <v>353</v>
      </c>
      <c r="D294" s="320" t="s">
        <v>559</v>
      </c>
      <c r="E294" s="318" t="s">
        <v>560</v>
      </c>
      <c r="F294" s="318">
        <v>3724</v>
      </c>
      <c r="G294" s="319">
        <v>45495</v>
      </c>
      <c r="H294" s="321">
        <v>6635951</v>
      </c>
      <c r="I294" s="321" t="s">
        <v>561</v>
      </c>
      <c r="J294" s="321">
        <v>12</v>
      </c>
      <c r="K294" s="321" t="s">
        <v>146</v>
      </c>
      <c r="L294" s="311" t="s">
        <v>327</v>
      </c>
      <c r="M294" s="322">
        <v>35559240</v>
      </c>
      <c r="N294" s="312">
        <v>0</v>
      </c>
      <c r="O294" s="319"/>
      <c r="P294" s="322">
        <f>+RP_2024[[#This Row],[VALOR INICIAL]]-RP_2024[[#This Row],[VALOR ANULACION]]</f>
        <v>35559240</v>
      </c>
      <c r="Q294" s="323"/>
      <c r="R294" s="321">
        <f>VALUE(LEFT(RP_2024[[#This Row],[OBJETO]],3))</f>
        <v>34</v>
      </c>
      <c r="S294" s="324">
        <v>242</v>
      </c>
      <c r="T294" s="321" t="str">
        <f>SUBSTITUTE(RP_2024[[#This Row],[CODIGO TIPO]],"-","")</f>
        <v>O232020200991122</v>
      </c>
      <c r="U294" s="317">
        <v>1905054</v>
      </c>
      <c r="V294" s="321">
        <f>VALUE(LEFT(RIGHT(RP_2024[[#This Row],[IMPUTACION PRESUPUESTAL]],6),3))</f>
        <v>102</v>
      </c>
      <c r="W294" s="317" t="s">
        <v>43</v>
      </c>
      <c r="X294" s="315">
        <f>VALUE(LEFT(RP_2024[[#This Row],[Actividad]],SEARCH(".",RP_2024[[#This Row],[Actividad]],1)-1))</f>
        <v>3</v>
      </c>
      <c r="Y294" s="317">
        <f>MONTH(RP_2024[[#This Row],[FECHA RP]])</f>
        <v>8</v>
      </c>
      <c r="Z294" s="316" t="str">
        <f>IF(RP_2024[[#This Row],[FEC ANULACION]]="","",MONTH(RP_2024[[#This Row],[FEC ANULACION]]))</f>
        <v/>
      </c>
      <c r="AA294" s="317" t="s">
        <v>173</v>
      </c>
      <c r="AB294" s="317" t="s">
        <v>154</v>
      </c>
      <c r="AC294" s="317" t="str">
        <f>MID(RP_2024[[#This Row],[Elemento PEP]],11,2)</f>
        <v>13</v>
      </c>
    </row>
    <row r="295" spans="1:29">
      <c r="A295" s="318">
        <v>3834</v>
      </c>
      <c r="B295" s="319">
        <v>45519</v>
      </c>
      <c r="C295" s="320" t="s">
        <v>353</v>
      </c>
      <c r="D295" s="320" t="s">
        <v>562</v>
      </c>
      <c r="E295" s="318" t="s">
        <v>563</v>
      </c>
      <c r="F295" s="318">
        <v>3695</v>
      </c>
      <c r="G295" s="319">
        <v>45495</v>
      </c>
      <c r="H295" s="321">
        <v>6633459</v>
      </c>
      <c r="I295" s="321" t="s">
        <v>564</v>
      </c>
      <c r="J295" s="321">
        <v>12</v>
      </c>
      <c r="K295" s="321" t="s">
        <v>146</v>
      </c>
      <c r="L295" s="311" t="s">
        <v>327</v>
      </c>
      <c r="M295" s="322">
        <v>35559240</v>
      </c>
      <c r="N295" s="312">
        <v>0</v>
      </c>
      <c r="O295" s="319"/>
      <c r="P295" s="322">
        <f>+RP_2024[[#This Row],[VALOR INICIAL]]-RP_2024[[#This Row],[VALOR ANULACION]]</f>
        <v>35559240</v>
      </c>
      <c r="Q295" s="323"/>
      <c r="R295" s="321">
        <f>VALUE(LEFT(RP_2024[[#This Row],[OBJETO]],3))</f>
        <v>218</v>
      </c>
      <c r="S295" s="324">
        <v>242</v>
      </c>
      <c r="T295" s="321" t="str">
        <f>SUBSTITUTE(RP_2024[[#This Row],[CODIGO TIPO]],"-","")</f>
        <v>O232020200991122</v>
      </c>
      <c r="U295" s="317">
        <v>1905054</v>
      </c>
      <c r="V295" s="321">
        <f>VALUE(LEFT(RIGHT(RP_2024[[#This Row],[IMPUTACION PRESUPUESTAL]],6),3))</f>
        <v>102</v>
      </c>
      <c r="W295" s="317" t="s">
        <v>43</v>
      </c>
      <c r="X295" s="315">
        <f>VALUE(LEFT(RP_2024[[#This Row],[Actividad]],SEARCH(".",RP_2024[[#This Row],[Actividad]],1)-1))</f>
        <v>3</v>
      </c>
      <c r="Y295" s="317">
        <f>MONTH(RP_2024[[#This Row],[FECHA RP]])</f>
        <v>8</v>
      </c>
      <c r="Z295" s="316" t="str">
        <f>IF(RP_2024[[#This Row],[FEC ANULACION]]="","",MONTH(RP_2024[[#This Row],[FEC ANULACION]]))</f>
        <v/>
      </c>
      <c r="AA295" s="317" t="s">
        <v>173</v>
      </c>
      <c r="AB295" s="317" t="s">
        <v>154</v>
      </c>
      <c r="AC295" s="317" t="str">
        <f>MID(RP_2024[[#This Row],[Elemento PEP]],11,2)</f>
        <v>13</v>
      </c>
    </row>
    <row r="296" spans="1:29">
      <c r="A296" s="318">
        <v>3837</v>
      </c>
      <c r="B296" s="319">
        <v>45519</v>
      </c>
      <c r="C296" s="320" t="s">
        <v>353</v>
      </c>
      <c r="D296" s="320" t="s">
        <v>565</v>
      </c>
      <c r="E296" s="318" t="s">
        <v>566</v>
      </c>
      <c r="F296" s="318">
        <v>4403</v>
      </c>
      <c r="G296" s="319">
        <v>45501</v>
      </c>
      <c r="H296" s="321">
        <v>6631402</v>
      </c>
      <c r="I296" s="321" t="s">
        <v>567</v>
      </c>
      <c r="J296" s="321">
        <v>12</v>
      </c>
      <c r="K296" s="321" t="s">
        <v>146</v>
      </c>
      <c r="L296" s="311" t="s">
        <v>327</v>
      </c>
      <c r="M296" s="322">
        <v>12897124</v>
      </c>
      <c r="N296" s="312">
        <v>0</v>
      </c>
      <c r="O296" s="319"/>
      <c r="P296" s="322">
        <f>+RP_2024[[#This Row],[VALOR INICIAL]]-RP_2024[[#This Row],[VALOR ANULACION]]</f>
        <v>12897124</v>
      </c>
      <c r="Q296" s="323"/>
      <c r="R296" s="321">
        <f>VALUE(LEFT(RP_2024[[#This Row],[OBJETO]],3))</f>
        <v>120</v>
      </c>
      <c r="S296" s="324">
        <v>242</v>
      </c>
      <c r="T296" s="321" t="str">
        <f>SUBSTITUTE(RP_2024[[#This Row],[CODIGO TIPO]],"-","")</f>
        <v>O232020200991122</v>
      </c>
      <c r="U296" s="317">
        <v>1905054</v>
      </c>
      <c r="V296" s="321">
        <f>VALUE(LEFT(RIGHT(RP_2024[[#This Row],[IMPUTACION PRESUPUESTAL]],6),3))</f>
        <v>102</v>
      </c>
      <c r="W296" s="317" t="s">
        <v>43</v>
      </c>
      <c r="X296" s="315">
        <f>VALUE(LEFT(RP_2024[[#This Row],[Actividad]],SEARCH(".",RP_2024[[#This Row],[Actividad]],1)-1))</f>
        <v>3</v>
      </c>
      <c r="Y296" s="317">
        <f>MONTH(RP_2024[[#This Row],[FECHA RP]])</f>
        <v>8</v>
      </c>
      <c r="Z296" s="316" t="str">
        <f>IF(RP_2024[[#This Row],[FEC ANULACION]]="","",MONTH(RP_2024[[#This Row],[FEC ANULACION]]))</f>
        <v/>
      </c>
      <c r="AA296" s="317" t="s">
        <v>173</v>
      </c>
      <c r="AB296" s="317" t="s">
        <v>154</v>
      </c>
      <c r="AC296" s="317" t="str">
        <f>MID(RP_2024[[#This Row],[Elemento PEP]],11,2)</f>
        <v>13</v>
      </c>
    </row>
    <row r="297" spans="1:29">
      <c r="A297" s="318">
        <v>3840</v>
      </c>
      <c r="B297" s="319">
        <v>45519</v>
      </c>
      <c r="C297" s="320" t="s">
        <v>353</v>
      </c>
      <c r="D297" s="320" t="s">
        <v>568</v>
      </c>
      <c r="E297" s="318" t="s">
        <v>569</v>
      </c>
      <c r="F297" s="318">
        <v>3708</v>
      </c>
      <c r="G297" s="319">
        <v>45495</v>
      </c>
      <c r="H297" s="321">
        <v>6636409</v>
      </c>
      <c r="I297" s="321" t="s">
        <v>570</v>
      </c>
      <c r="J297" s="321">
        <v>12</v>
      </c>
      <c r="K297" s="321" t="s">
        <v>146</v>
      </c>
      <c r="L297" s="311" t="s">
        <v>327</v>
      </c>
      <c r="M297" s="322">
        <v>12816909</v>
      </c>
      <c r="N297" s="312">
        <v>0</v>
      </c>
      <c r="O297" s="319"/>
      <c r="P297" s="322">
        <f>+RP_2024[[#This Row],[VALOR INICIAL]]-RP_2024[[#This Row],[VALOR ANULACION]]</f>
        <v>12816909</v>
      </c>
      <c r="Q297" s="323"/>
      <c r="R297" s="321">
        <f>VALUE(LEFT(RP_2024[[#This Row],[OBJETO]],3))</f>
        <v>167</v>
      </c>
      <c r="S297" s="324">
        <v>242</v>
      </c>
      <c r="T297" s="321" t="str">
        <f>SUBSTITUTE(RP_2024[[#This Row],[CODIGO TIPO]],"-","")</f>
        <v>O232020200991122</v>
      </c>
      <c r="U297" s="317">
        <v>1905054</v>
      </c>
      <c r="V297" s="321">
        <f>VALUE(LEFT(RIGHT(RP_2024[[#This Row],[IMPUTACION PRESUPUESTAL]],6),3))</f>
        <v>102</v>
      </c>
      <c r="W297" s="317" t="s">
        <v>43</v>
      </c>
      <c r="X297" s="315">
        <f>VALUE(LEFT(RP_2024[[#This Row],[Actividad]],SEARCH(".",RP_2024[[#This Row],[Actividad]],1)-1))</f>
        <v>3</v>
      </c>
      <c r="Y297" s="317">
        <f>MONTH(RP_2024[[#This Row],[FECHA RP]])</f>
        <v>8</v>
      </c>
      <c r="Z297" s="316" t="str">
        <f>IF(RP_2024[[#This Row],[FEC ANULACION]]="","",MONTH(RP_2024[[#This Row],[FEC ANULACION]]))</f>
        <v/>
      </c>
      <c r="AA297" s="317" t="s">
        <v>173</v>
      </c>
      <c r="AB297" s="317" t="s">
        <v>154</v>
      </c>
      <c r="AC297" s="317" t="str">
        <f>MID(RP_2024[[#This Row],[Elemento PEP]],11,2)</f>
        <v>13</v>
      </c>
    </row>
    <row r="298" spans="1:29">
      <c r="A298" s="318">
        <v>3841</v>
      </c>
      <c r="B298" s="319">
        <v>45519</v>
      </c>
      <c r="C298" s="320" t="s">
        <v>353</v>
      </c>
      <c r="D298" s="320" t="s">
        <v>571</v>
      </c>
      <c r="E298" s="318" t="s">
        <v>572</v>
      </c>
      <c r="F298" s="318">
        <v>4505</v>
      </c>
      <c r="G298" s="319">
        <v>45501</v>
      </c>
      <c r="H298" s="321">
        <v>6635129</v>
      </c>
      <c r="I298" s="321" t="s">
        <v>573</v>
      </c>
      <c r="J298" s="321">
        <v>12</v>
      </c>
      <c r="K298" s="321" t="s">
        <v>146</v>
      </c>
      <c r="L298" s="311" t="s">
        <v>327</v>
      </c>
      <c r="M298" s="322">
        <v>35559240</v>
      </c>
      <c r="N298" s="312">
        <v>261465</v>
      </c>
      <c r="O298" s="319">
        <v>45649</v>
      </c>
      <c r="P298" s="322">
        <f>+RP_2024[[#This Row],[VALOR INICIAL]]-RP_2024[[#This Row],[VALOR ANULACION]]</f>
        <v>35297775</v>
      </c>
      <c r="Q298" s="323"/>
      <c r="R298" s="321">
        <f>VALUE(LEFT(RP_2024[[#This Row],[OBJETO]],3))</f>
        <v>388</v>
      </c>
      <c r="S298" s="324">
        <v>242</v>
      </c>
      <c r="T298" s="321" t="str">
        <f>SUBSTITUTE(RP_2024[[#This Row],[CODIGO TIPO]],"-","")</f>
        <v>O232020200991122</v>
      </c>
      <c r="U298" s="317">
        <v>1905054</v>
      </c>
      <c r="V298" s="321">
        <f>VALUE(LEFT(RIGHT(RP_2024[[#This Row],[IMPUTACION PRESUPUESTAL]],6),3))</f>
        <v>102</v>
      </c>
      <c r="W298" s="317" t="s">
        <v>43</v>
      </c>
      <c r="X298" s="315">
        <f>VALUE(LEFT(RP_2024[[#This Row],[Actividad]],SEARCH(".",RP_2024[[#This Row],[Actividad]],1)-1))</f>
        <v>3</v>
      </c>
      <c r="Y298" s="317">
        <f>MONTH(RP_2024[[#This Row],[FECHA RP]])</f>
        <v>8</v>
      </c>
      <c r="Z298" s="316">
        <f>IF(RP_2024[[#This Row],[FEC ANULACION]]="","",MONTH(RP_2024[[#This Row],[FEC ANULACION]]))</f>
        <v>12</v>
      </c>
      <c r="AA298" s="317" t="s">
        <v>173</v>
      </c>
      <c r="AB298" s="317" t="s">
        <v>154</v>
      </c>
      <c r="AC298" s="317" t="str">
        <f>MID(RP_2024[[#This Row],[Elemento PEP]],11,2)</f>
        <v>13</v>
      </c>
    </row>
    <row r="299" spans="1:29">
      <c r="A299" s="318">
        <v>3843</v>
      </c>
      <c r="B299" s="319">
        <v>45519</v>
      </c>
      <c r="C299" s="320" t="s">
        <v>353</v>
      </c>
      <c r="D299" s="320" t="s">
        <v>574</v>
      </c>
      <c r="E299" s="318" t="s">
        <v>575</v>
      </c>
      <c r="F299" s="318">
        <v>4521</v>
      </c>
      <c r="G299" s="319">
        <v>45501</v>
      </c>
      <c r="H299" s="321">
        <v>6638412</v>
      </c>
      <c r="I299" s="321" t="s">
        <v>576</v>
      </c>
      <c r="J299" s="321">
        <v>12</v>
      </c>
      <c r="K299" s="321" t="s">
        <v>146</v>
      </c>
      <c r="L299" s="311" t="s">
        <v>327</v>
      </c>
      <c r="M299" s="322">
        <v>38819925</v>
      </c>
      <c r="N299" s="312">
        <v>0</v>
      </c>
      <c r="O299" s="319"/>
      <c r="P299" s="322">
        <f>+RP_2024[[#This Row],[VALOR INICIAL]]-RP_2024[[#This Row],[VALOR ANULACION]]</f>
        <v>38819925</v>
      </c>
      <c r="Q299" s="323"/>
      <c r="R299" s="321">
        <f>VALUE(LEFT(RP_2024[[#This Row],[OBJETO]],3))</f>
        <v>290</v>
      </c>
      <c r="S299" s="324">
        <v>242</v>
      </c>
      <c r="T299" s="321" t="str">
        <f>SUBSTITUTE(RP_2024[[#This Row],[CODIGO TIPO]],"-","")</f>
        <v>O232020200991122</v>
      </c>
      <c r="U299" s="317">
        <v>1905054</v>
      </c>
      <c r="V299" s="321">
        <f>VALUE(LEFT(RIGHT(RP_2024[[#This Row],[IMPUTACION PRESUPUESTAL]],6),3))</f>
        <v>102</v>
      </c>
      <c r="W299" s="317" t="s">
        <v>43</v>
      </c>
      <c r="X299" s="315">
        <f>VALUE(LEFT(RP_2024[[#This Row],[Actividad]],SEARCH(".",RP_2024[[#This Row],[Actividad]],1)-1))</f>
        <v>3</v>
      </c>
      <c r="Y299" s="317">
        <f>MONTH(RP_2024[[#This Row],[FECHA RP]])</f>
        <v>8</v>
      </c>
      <c r="Z299" s="316" t="str">
        <f>IF(RP_2024[[#This Row],[FEC ANULACION]]="","",MONTH(RP_2024[[#This Row],[FEC ANULACION]]))</f>
        <v/>
      </c>
      <c r="AA299" s="317" t="s">
        <v>173</v>
      </c>
      <c r="AB299" s="317" t="s">
        <v>154</v>
      </c>
      <c r="AC299" s="317" t="str">
        <f>MID(RP_2024[[#This Row],[Elemento PEP]],11,2)</f>
        <v>13</v>
      </c>
    </row>
    <row r="300" spans="1:29">
      <c r="A300" s="318">
        <v>3859</v>
      </c>
      <c r="B300" s="319">
        <v>45519</v>
      </c>
      <c r="C300" s="320" t="s">
        <v>353</v>
      </c>
      <c r="D300" s="320" t="s">
        <v>577</v>
      </c>
      <c r="E300" s="318" t="s">
        <v>578</v>
      </c>
      <c r="F300" s="318">
        <v>3810</v>
      </c>
      <c r="G300" s="319">
        <v>45496</v>
      </c>
      <c r="H300" s="321">
        <v>6641145</v>
      </c>
      <c r="I300" s="321" t="s">
        <v>579</v>
      </c>
      <c r="J300" s="321">
        <v>12</v>
      </c>
      <c r="K300" s="321" t="s">
        <v>146</v>
      </c>
      <c r="L300" s="311" t="s">
        <v>327</v>
      </c>
      <c r="M300" s="322">
        <v>35297775</v>
      </c>
      <c r="N300" s="312">
        <v>0</v>
      </c>
      <c r="O300" s="319"/>
      <c r="P300" s="322">
        <f>+RP_2024[[#This Row],[VALOR INICIAL]]-RP_2024[[#This Row],[VALOR ANULACION]]</f>
        <v>35297775</v>
      </c>
      <c r="Q300" s="323"/>
      <c r="R300" s="321">
        <f>VALUE(LEFT(RP_2024[[#This Row],[OBJETO]],3))</f>
        <v>36</v>
      </c>
      <c r="S300" s="324">
        <v>242</v>
      </c>
      <c r="T300" s="321" t="str">
        <f>SUBSTITUTE(RP_2024[[#This Row],[CODIGO TIPO]],"-","")</f>
        <v>O232020200991122</v>
      </c>
      <c r="U300" s="317">
        <v>1905054</v>
      </c>
      <c r="V300" s="321">
        <f>VALUE(LEFT(RIGHT(RP_2024[[#This Row],[IMPUTACION PRESUPUESTAL]],6),3))</f>
        <v>102</v>
      </c>
      <c r="W300" s="317" t="s">
        <v>43</v>
      </c>
      <c r="X300" s="315">
        <f>VALUE(LEFT(RP_2024[[#This Row],[Actividad]],SEARCH(".",RP_2024[[#This Row],[Actividad]],1)-1))</f>
        <v>3</v>
      </c>
      <c r="Y300" s="317">
        <f>MONTH(RP_2024[[#This Row],[FECHA RP]])</f>
        <v>8</v>
      </c>
      <c r="Z300" s="316" t="str">
        <f>IF(RP_2024[[#This Row],[FEC ANULACION]]="","",MONTH(RP_2024[[#This Row],[FEC ANULACION]]))</f>
        <v/>
      </c>
      <c r="AA300" s="317" t="s">
        <v>173</v>
      </c>
      <c r="AB300" s="317" t="s">
        <v>154</v>
      </c>
      <c r="AC300" s="317" t="str">
        <f>MID(RP_2024[[#This Row],[Elemento PEP]],11,2)</f>
        <v>13</v>
      </c>
    </row>
    <row r="301" spans="1:29">
      <c r="A301" s="318">
        <v>3867</v>
      </c>
      <c r="B301" s="319">
        <v>45519</v>
      </c>
      <c r="C301" s="320" t="s">
        <v>353</v>
      </c>
      <c r="D301" s="320" t="s">
        <v>580</v>
      </c>
      <c r="E301" s="318" t="s">
        <v>581</v>
      </c>
      <c r="F301" s="318">
        <v>4515</v>
      </c>
      <c r="G301" s="319">
        <v>45501</v>
      </c>
      <c r="H301" s="321">
        <v>6644551</v>
      </c>
      <c r="I301" s="321" t="s">
        <v>582</v>
      </c>
      <c r="J301" s="321">
        <v>12</v>
      </c>
      <c r="K301" s="321" t="s">
        <v>146</v>
      </c>
      <c r="L301" s="311" t="s">
        <v>327</v>
      </c>
      <c r="M301" s="322">
        <v>35297775</v>
      </c>
      <c r="N301" s="312">
        <v>0</v>
      </c>
      <c r="O301" s="319"/>
      <c r="P301" s="322">
        <f>+RP_2024[[#This Row],[VALOR INICIAL]]-RP_2024[[#This Row],[VALOR ANULACION]]</f>
        <v>35297775</v>
      </c>
      <c r="Q301" s="323"/>
      <c r="R301" s="321">
        <f>VALUE(LEFT(RP_2024[[#This Row],[OBJETO]],3))</f>
        <v>305</v>
      </c>
      <c r="S301" s="324">
        <v>242</v>
      </c>
      <c r="T301" s="321" t="str">
        <f>SUBSTITUTE(RP_2024[[#This Row],[CODIGO TIPO]],"-","")</f>
        <v>O232020200991122</v>
      </c>
      <c r="U301" s="317">
        <v>1905054</v>
      </c>
      <c r="V301" s="321">
        <f>VALUE(LEFT(RIGHT(RP_2024[[#This Row],[IMPUTACION PRESUPUESTAL]],6),3))</f>
        <v>102</v>
      </c>
      <c r="W301" s="317" t="s">
        <v>43</v>
      </c>
      <c r="X301" s="315">
        <f>VALUE(LEFT(RP_2024[[#This Row],[Actividad]],SEARCH(".",RP_2024[[#This Row],[Actividad]],1)-1))</f>
        <v>3</v>
      </c>
      <c r="Y301" s="317">
        <f>MONTH(RP_2024[[#This Row],[FECHA RP]])</f>
        <v>8</v>
      </c>
      <c r="Z301" s="316" t="str">
        <f>IF(RP_2024[[#This Row],[FEC ANULACION]]="","",MONTH(RP_2024[[#This Row],[FEC ANULACION]]))</f>
        <v/>
      </c>
      <c r="AA301" s="317" t="s">
        <v>173</v>
      </c>
      <c r="AB301" s="317" t="s">
        <v>154</v>
      </c>
      <c r="AC301" s="317" t="str">
        <f>MID(RP_2024[[#This Row],[Elemento PEP]],11,2)</f>
        <v>13</v>
      </c>
    </row>
    <row r="302" spans="1:29">
      <c r="A302" s="318">
        <v>3868</v>
      </c>
      <c r="B302" s="319">
        <v>45519</v>
      </c>
      <c r="C302" s="320" t="s">
        <v>353</v>
      </c>
      <c r="D302" s="320" t="s">
        <v>583</v>
      </c>
      <c r="E302" s="318" t="s">
        <v>584</v>
      </c>
      <c r="F302" s="318">
        <v>3701</v>
      </c>
      <c r="G302" s="319">
        <v>45495</v>
      </c>
      <c r="H302" s="321">
        <v>6643703</v>
      </c>
      <c r="I302" s="321" t="s">
        <v>585</v>
      </c>
      <c r="J302" s="321">
        <v>12</v>
      </c>
      <c r="K302" s="321" t="s">
        <v>146</v>
      </c>
      <c r="L302" s="311" t="s">
        <v>327</v>
      </c>
      <c r="M302" s="322">
        <v>35297775</v>
      </c>
      <c r="N302" s="312">
        <v>1045860</v>
      </c>
      <c r="O302" s="319">
        <v>45649</v>
      </c>
      <c r="P302" s="322">
        <f>+RP_2024[[#This Row],[VALOR INICIAL]]-RP_2024[[#This Row],[VALOR ANULACION]]</f>
        <v>34251915</v>
      </c>
      <c r="Q302" s="323"/>
      <c r="R302" s="321">
        <f>VALUE(LEFT(RP_2024[[#This Row],[OBJETO]],3))</f>
        <v>207</v>
      </c>
      <c r="S302" s="324">
        <v>242</v>
      </c>
      <c r="T302" s="321" t="str">
        <f>SUBSTITUTE(RP_2024[[#This Row],[CODIGO TIPO]],"-","")</f>
        <v>O232020200991122</v>
      </c>
      <c r="U302" s="317">
        <v>1905054</v>
      </c>
      <c r="V302" s="321">
        <f>VALUE(LEFT(RIGHT(RP_2024[[#This Row],[IMPUTACION PRESUPUESTAL]],6),3))</f>
        <v>102</v>
      </c>
      <c r="W302" s="317" t="s">
        <v>43</v>
      </c>
      <c r="X302" s="315">
        <f>VALUE(LEFT(RP_2024[[#This Row],[Actividad]],SEARCH(".",RP_2024[[#This Row],[Actividad]],1)-1))</f>
        <v>3</v>
      </c>
      <c r="Y302" s="317">
        <f>MONTH(RP_2024[[#This Row],[FECHA RP]])</f>
        <v>8</v>
      </c>
      <c r="Z302" s="316">
        <f>IF(RP_2024[[#This Row],[FEC ANULACION]]="","",MONTH(RP_2024[[#This Row],[FEC ANULACION]]))</f>
        <v>12</v>
      </c>
      <c r="AA302" s="317" t="s">
        <v>173</v>
      </c>
      <c r="AB302" s="317" t="s">
        <v>154</v>
      </c>
      <c r="AC302" s="317" t="str">
        <f>MID(RP_2024[[#This Row],[Elemento PEP]],11,2)</f>
        <v>13</v>
      </c>
    </row>
    <row r="303" spans="1:29">
      <c r="A303" s="318">
        <v>3869</v>
      </c>
      <c r="B303" s="319">
        <v>45519</v>
      </c>
      <c r="C303" s="320" t="s">
        <v>392</v>
      </c>
      <c r="D303" s="320" t="s">
        <v>586</v>
      </c>
      <c r="E303" s="318" t="s">
        <v>587</v>
      </c>
      <c r="F303" s="318">
        <v>4699</v>
      </c>
      <c r="G303" s="319">
        <v>45505</v>
      </c>
      <c r="H303" s="321">
        <v>6642126</v>
      </c>
      <c r="I303" s="321" t="s">
        <v>588</v>
      </c>
      <c r="J303" s="321">
        <v>12</v>
      </c>
      <c r="K303" s="321" t="s">
        <v>146</v>
      </c>
      <c r="L303" s="321" t="s">
        <v>327</v>
      </c>
      <c r="M303" s="322">
        <v>11881755</v>
      </c>
      <c r="N303" s="312">
        <v>0</v>
      </c>
      <c r="O303" s="319"/>
      <c r="P303" s="322">
        <f>+RP_2024[[#This Row],[VALOR INICIAL]]-RP_2024[[#This Row],[VALOR ANULACION]]</f>
        <v>11881755</v>
      </c>
      <c r="Q303" s="323"/>
      <c r="R303" s="321">
        <f>VALUE(LEFT(RP_2024[[#This Row],[OBJETO]],3))</f>
        <v>310</v>
      </c>
      <c r="S303" s="324">
        <v>242</v>
      </c>
      <c r="T303" s="321" t="str">
        <f>SUBSTITUTE(RP_2024[[#This Row],[CODIGO TIPO]],"-","")</f>
        <v>O232020200991122</v>
      </c>
      <c r="U303" s="317">
        <v>1905049</v>
      </c>
      <c r="V303" s="321">
        <f>VALUE(LEFT(RIGHT(RP_2024[[#This Row],[IMPUTACION PRESUPUESTAL]],6),3))</f>
        <v>149</v>
      </c>
      <c r="W303" s="317" t="s">
        <v>102</v>
      </c>
      <c r="X303" s="315">
        <f>VALUE(LEFT(RP_2024[[#This Row],[Actividad]],SEARCH(".",RP_2024[[#This Row],[Actividad]],1)-1))</f>
        <v>42</v>
      </c>
      <c r="Y303" s="317">
        <f>MONTH(RP_2024[[#This Row],[FECHA RP]])</f>
        <v>8</v>
      </c>
      <c r="Z303" s="316" t="str">
        <f>IF(RP_2024[[#This Row],[FEC ANULACION]]="","",MONTH(RP_2024[[#This Row],[FEC ANULACION]]))</f>
        <v/>
      </c>
      <c r="AA303" s="317" t="s">
        <v>173</v>
      </c>
      <c r="AB303" s="317" t="s">
        <v>156</v>
      </c>
      <c r="AC303" s="317" t="str">
        <f>MID(RP_2024[[#This Row],[Elemento PEP]],11,2)</f>
        <v>06</v>
      </c>
    </row>
    <row r="304" spans="1:29">
      <c r="A304" s="318">
        <v>3882</v>
      </c>
      <c r="B304" s="319">
        <v>45520</v>
      </c>
      <c r="C304" s="320" t="s">
        <v>392</v>
      </c>
      <c r="D304" s="320" t="s">
        <v>589</v>
      </c>
      <c r="E304" s="318" t="s">
        <v>590</v>
      </c>
      <c r="F304" s="318">
        <v>4721</v>
      </c>
      <c r="G304" s="319">
        <v>45505</v>
      </c>
      <c r="H304" s="321">
        <v>6643186</v>
      </c>
      <c r="I304" s="321" t="s">
        <v>591</v>
      </c>
      <c r="J304" s="321">
        <v>12</v>
      </c>
      <c r="K304" s="321" t="s">
        <v>146</v>
      </c>
      <c r="L304" s="321" t="s">
        <v>327</v>
      </c>
      <c r="M304" s="322">
        <v>33728985</v>
      </c>
      <c r="N304" s="312">
        <v>0</v>
      </c>
      <c r="O304" s="319"/>
      <c r="P304" s="322">
        <f>+RP_2024[[#This Row],[VALOR INICIAL]]-RP_2024[[#This Row],[VALOR ANULACION]]</f>
        <v>33728985</v>
      </c>
      <c r="Q304" s="323"/>
      <c r="R304" s="321">
        <f>VALUE(LEFT(RP_2024[[#This Row],[OBJETO]],3))</f>
        <v>289</v>
      </c>
      <c r="S304" s="324">
        <v>242</v>
      </c>
      <c r="T304" s="321" t="str">
        <f>SUBSTITUTE(RP_2024[[#This Row],[CODIGO TIPO]],"-","")</f>
        <v>O232020200991122</v>
      </c>
      <c r="U304" s="317">
        <v>1905049</v>
      </c>
      <c r="V304" s="321">
        <f>VALUE(LEFT(RIGHT(RP_2024[[#This Row],[IMPUTACION PRESUPUESTAL]],6),3))</f>
        <v>149</v>
      </c>
      <c r="W304" s="317" t="s">
        <v>102</v>
      </c>
      <c r="X304" s="315">
        <f>VALUE(LEFT(RP_2024[[#This Row],[Actividad]],SEARCH(".",RP_2024[[#This Row],[Actividad]],1)-1))</f>
        <v>42</v>
      </c>
      <c r="Y304" s="317">
        <f>MONTH(RP_2024[[#This Row],[FECHA RP]])</f>
        <v>8</v>
      </c>
      <c r="Z304" s="316" t="str">
        <f>IF(RP_2024[[#This Row],[FEC ANULACION]]="","",MONTH(RP_2024[[#This Row],[FEC ANULACION]]))</f>
        <v/>
      </c>
      <c r="AA304" s="317" t="s">
        <v>173</v>
      </c>
      <c r="AB304" s="317" t="s">
        <v>156</v>
      </c>
      <c r="AC304" s="317" t="str">
        <f>MID(RP_2024[[#This Row],[Elemento PEP]],11,2)</f>
        <v>06</v>
      </c>
    </row>
    <row r="305" spans="1:29">
      <c r="A305" s="318">
        <v>3884</v>
      </c>
      <c r="B305" s="319">
        <v>45520</v>
      </c>
      <c r="C305" s="320" t="s">
        <v>353</v>
      </c>
      <c r="D305" s="320" t="s">
        <v>592</v>
      </c>
      <c r="E305" s="318" t="s">
        <v>593</v>
      </c>
      <c r="F305" s="318">
        <v>4502</v>
      </c>
      <c r="G305" s="319">
        <v>45501</v>
      </c>
      <c r="H305" s="321">
        <v>6649280</v>
      </c>
      <c r="I305" s="321" t="s">
        <v>594</v>
      </c>
      <c r="J305" s="321">
        <v>12</v>
      </c>
      <c r="K305" s="321" t="s">
        <v>146</v>
      </c>
      <c r="L305" s="311" t="s">
        <v>327</v>
      </c>
      <c r="M305" s="322">
        <v>34251915</v>
      </c>
      <c r="N305" s="312">
        <v>0</v>
      </c>
      <c r="O305" s="319"/>
      <c r="P305" s="322">
        <f>+RP_2024[[#This Row],[VALOR INICIAL]]-RP_2024[[#This Row],[VALOR ANULACION]]</f>
        <v>34251915</v>
      </c>
      <c r="Q305" s="323"/>
      <c r="R305" s="321">
        <f>VALUE(LEFT(RP_2024[[#This Row],[OBJETO]],3))</f>
        <v>396</v>
      </c>
      <c r="S305" s="324">
        <v>242</v>
      </c>
      <c r="T305" s="321" t="str">
        <f>SUBSTITUTE(RP_2024[[#This Row],[CODIGO TIPO]],"-","")</f>
        <v>O232020200991122</v>
      </c>
      <c r="U305" s="317">
        <v>1905054</v>
      </c>
      <c r="V305" s="321">
        <f>VALUE(LEFT(RIGHT(RP_2024[[#This Row],[IMPUTACION PRESUPUESTAL]],6),3))</f>
        <v>102</v>
      </c>
      <c r="W305" s="317" t="s">
        <v>43</v>
      </c>
      <c r="X305" s="315">
        <f>VALUE(LEFT(RP_2024[[#This Row],[Actividad]],SEARCH(".",RP_2024[[#This Row],[Actividad]],1)-1))</f>
        <v>3</v>
      </c>
      <c r="Y305" s="317">
        <f>MONTH(RP_2024[[#This Row],[FECHA RP]])</f>
        <v>8</v>
      </c>
      <c r="Z305" s="316" t="str">
        <f>IF(RP_2024[[#This Row],[FEC ANULACION]]="","",MONTH(RP_2024[[#This Row],[FEC ANULACION]]))</f>
        <v/>
      </c>
      <c r="AA305" s="317" t="s">
        <v>173</v>
      </c>
      <c r="AB305" s="317" t="s">
        <v>154</v>
      </c>
      <c r="AC305" s="317" t="str">
        <f>MID(RP_2024[[#This Row],[Elemento PEP]],11,2)</f>
        <v>13</v>
      </c>
    </row>
    <row r="306" spans="1:29">
      <c r="A306" s="318">
        <v>3889</v>
      </c>
      <c r="B306" s="319">
        <v>45520</v>
      </c>
      <c r="C306" s="320" t="s">
        <v>404</v>
      </c>
      <c r="D306" s="320" t="s">
        <v>595</v>
      </c>
      <c r="E306" s="318" t="s">
        <v>596</v>
      </c>
      <c r="F306" s="318">
        <v>4453</v>
      </c>
      <c r="G306" s="319">
        <v>45501</v>
      </c>
      <c r="H306" s="321">
        <v>6643630</v>
      </c>
      <c r="I306" s="321" t="s">
        <v>597</v>
      </c>
      <c r="J306" s="321">
        <v>12</v>
      </c>
      <c r="K306" s="321" t="s">
        <v>146</v>
      </c>
      <c r="L306" s="311" t="s">
        <v>327</v>
      </c>
      <c r="M306" s="322">
        <v>22274716</v>
      </c>
      <c r="N306" s="312">
        <v>0</v>
      </c>
      <c r="O306" s="319"/>
      <c r="P306" s="322">
        <f>+RP_2024[[#This Row],[VALOR INICIAL]]-RP_2024[[#This Row],[VALOR ANULACION]]</f>
        <v>22274716</v>
      </c>
      <c r="Q306" s="323"/>
      <c r="R306" s="321">
        <f>VALUE(LEFT(RP_2024[[#This Row],[OBJETO]],3))</f>
        <v>458</v>
      </c>
      <c r="S306" s="324">
        <v>242</v>
      </c>
      <c r="T306" s="321" t="str">
        <f>SUBSTITUTE(RP_2024[[#This Row],[CODIGO TIPO]],"-","")</f>
        <v>O232020200991122</v>
      </c>
      <c r="U306" s="317">
        <v>1905049</v>
      </c>
      <c r="V306" s="321">
        <f>VALUE(LEFT(RIGHT(RP_2024[[#This Row],[IMPUTACION PRESUPUESTAL]],6),3))</f>
        <v>95</v>
      </c>
      <c r="W306" s="317" t="s">
        <v>109</v>
      </c>
      <c r="X306" s="315">
        <f>VALUE(LEFT(RP_2024[[#This Row],[Actividad]],SEARCH(".",RP_2024[[#This Row],[Actividad]],1)-1))</f>
        <v>45</v>
      </c>
      <c r="Y306" s="317">
        <f>MONTH(RP_2024[[#This Row],[FECHA RP]])</f>
        <v>8</v>
      </c>
      <c r="Z306" s="316" t="str">
        <f>IF(RP_2024[[#This Row],[FEC ANULACION]]="","",MONTH(RP_2024[[#This Row],[FEC ANULACION]]))</f>
        <v/>
      </c>
      <c r="AA306" s="317" t="s">
        <v>173</v>
      </c>
      <c r="AB306" s="317" t="s">
        <v>408</v>
      </c>
      <c r="AC306" s="317" t="str">
        <f>MID(RP_2024[[#This Row],[Elemento PEP]],11,2)</f>
        <v>27</v>
      </c>
    </row>
    <row r="307" spans="1:29">
      <c r="A307" s="318">
        <v>3896</v>
      </c>
      <c r="B307" s="319">
        <v>45520</v>
      </c>
      <c r="C307" s="320" t="s">
        <v>404</v>
      </c>
      <c r="D307" s="320" t="s">
        <v>598</v>
      </c>
      <c r="E307" s="318" t="s">
        <v>599</v>
      </c>
      <c r="F307" s="318">
        <v>4590</v>
      </c>
      <c r="G307" s="319">
        <v>45503</v>
      </c>
      <c r="H307" s="321">
        <v>6637583</v>
      </c>
      <c r="I307" s="321" t="s">
        <v>600</v>
      </c>
      <c r="J307" s="321">
        <v>12</v>
      </c>
      <c r="K307" s="321" t="s">
        <v>146</v>
      </c>
      <c r="L307" s="311" t="s">
        <v>327</v>
      </c>
      <c r="M307" s="322">
        <v>23124896</v>
      </c>
      <c r="N307" s="312">
        <v>1870396</v>
      </c>
      <c r="O307" s="319">
        <v>45621</v>
      </c>
      <c r="P307" s="322">
        <f>+RP_2024[[#This Row],[VALOR INICIAL]]-RP_2024[[#This Row],[VALOR ANULACION]]</f>
        <v>21254500</v>
      </c>
      <c r="Q307" s="323"/>
      <c r="R307" s="321">
        <f>VALUE(LEFT(RP_2024[[#This Row],[OBJETO]],3))</f>
        <v>463</v>
      </c>
      <c r="S307" s="324">
        <v>242</v>
      </c>
      <c r="T307" s="321" t="str">
        <f>SUBSTITUTE(RP_2024[[#This Row],[CODIGO TIPO]],"-","")</f>
        <v>O232020200991122</v>
      </c>
      <c r="U307" s="317">
        <v>1905049</v>
      </c>
      <c r="V307" s="321">
        <f>VALUE(LEFT(RIGHT(RP_2024[[#This Row],[IMPUTACION PRESUPUESTAL]],6),3))</f>
        <v>95</v>
      </c>
      <c r="W307" s="317" t="s">
        <v>109</v>
      </c>
      <c r="X307" s="315">
        <f>VALUE(LEFT(RP_2024[[#This Row],[Actividad]],SEARCH(".",RP_2024[[#This Row],[Actividad]],1)-1))</f>
        <v>45</v>
      </c>
      <c r="Y307" s="317">
        <f>MONTH(RP_2024[[#This Row],[FECHA RP]])</f>
        <v>8</v>
      </c>
      <c r="Z307" s="316">
        <f>IF(RP_2024[[#This Row],[FEC ANULACION]]="","",MONTH(RP_2024[[#This Row],[FEC ANULACION]]))</f>
        <v>11</v>
      </c>
      <c r="AA307" s="317" t="s">
        <v>173</v>
      </c>
      <c r="AB307" s="317" t="s">
        <v>408</v>
      </c>
      <c r="AC307" s="317" t="str">
        <f>MID(RP_2024[[#This Row],[Elemento PEP]],11,2)</f>
        <v>27</v>
      </c>
    </row>
    <row r="308" spans="1:29">
      <c r="A308" s="318">
        <v>3898</v>
      </c>
      <c r="B308" s="319">
        <v>45520</v>
      </c>
      <c r="C308" s="320" t="s">
        <v>404</v>
      </c>
      <c r="D308" s="320" t="s">
        <v>601</v>
      </c>
      <c r="E308" s="318" t="s">
        <v>602</v>
      </c>
      <c r="F308" s="318">
        <v>4942</v>
      </c>
      <c r="G308" s="319">
        <v>45509</v>
      </c>
      <c r="H308" s="321">
        <v>6640644</v>
      </c>
      <c r="I308" s="321" t="s">
        <v>603</v>
      </c>
      <c r="J308" s="321">
        <v>12</v>
      </c>
      <c r="K308" s="321" t="s">
        <v>146</v>
      </c>
      <c r="L308" s="311" t="s">
        <v>327</v>
      </c>
      <c r="M308" s="322">
        <v>21894783</v>
      </c>
      <c r="N308" s="312">
        <v>0</v>
      </c>
      <c r="O308" s="319"/>
      <c r="P308" s="322">
        <f>+RP_2024[[#This Row],[VALOR INICIAL]]-RP_2024[[#This Row],[VALOR ANULACION]]</f>
        <v>21894783</v>
      </c>
      <c r="Q308" s="323"/>
      <c r="R308" s="321">
        <f>VALUE(LEFT(RP_2024[[#This Row],[OBJETO]],3))</f>
        <v>484</v>
      </c>
      <c r="S308" s="324">
        <v>242</v>
      </c>
      <c r="T308" s="321" t="str">
        <f>SUBSTITUTE(RP_2024[[#This Row],[CODIGO TIPO]],"-","")</f>
        <v>O232020200991122</v>
      </c>
      <c r="U308" s="317">
        <v>1905049</v>
      </c>
      <c r="V308" s="321">
        <f>VALUE(LEFT(RIGHT(RP_2024[[#This Row],[IMPUTACION PRESUPUESTAL]],6),3))</f>
        <v>95</v>
      </c>
      <c r="W308" s="317" t="s">
        <v>109</v>
      </c>
      <c r="X308" s="315">
        <f>VALUE(LEFT(RP_2024[[#This Row],[Actividad]],SEARCH(".",RP_2024[[#This Row],[Actividad]],1)-1))</f>
        <v>45</v>
      </c>
      <c r="Y308" s="317">
        <f>MONTH(RP_2024[[#This Row],[FECHA RP]])</f>
        <v>8</v>
      </c>
      <c r="Z308" s="316" t="str">
        <f>IF(RP_2024[[#This Row],[FEC ANULACION]]="","",MONTH(RP_2024[[#This Row],[FEC ANULACION]]))</f>
        <v/>
      </c>
      <c r="AA308" s="317" t="s">
        <v>173</v>
      </c>
      <c r="AB308" s="317" t="s">
        <v>408</v>
      </c>
      <c r="AC308" s="317" t="str">
        <f>MID(RP_2024[[#This Row],[Elemento PEP]],11,2)</f>
        <v>27</v>
      </c>
    </row>
    <row r="309" spans="1:29">
      <c r="A309" s="318">
        <v>3900</v>
      </c>
      <c r="B309" s="319">
        <v>45520</v>
      </c>
      <c r="C309" s="320" t="s">
        <v>392</v>
      </c>
      <c r="D309" s="320" t="s">
        <v>604</v>
      </c>
      <c r="E309" s="318" t="s">
        <v>605</v>
      </c>
      <c r="F309" s="318">
        <v>4493</v>
      </c>
      <c r="G309" s="319">
        <v>45501</v>
      </c>
      <c r="H309" s="321">
        <v>6644754</v>
      </c>
      <c r="I309" s="321" t="s">
        <v>606</v>
      </c>
      <c r="J309" s="321">
        <v>12</v>
      </c>
      <c r="K309" s="321" t="s">
        <v>146</v>
      </c>
      <c r="L309" s="321" t="s">
        <v>327</v>
      </c>
      <c r="M309" s="322">
        <v>15297416</v>
      </c>
      <c r="N309" s="312">
        <v>562405</v>
      </c>
      <c r="O309" s="319">
        <v>45649</v>
      </c>
      <c r="P309" s="322">
        <f>+RP_2024[[#This Row],[VALOR INICIAL]]-RP_2024[[#This Row],[VALOR ANULACION]]</f>
        <v>14735011</v>
      </c>
      <c r="Q309" s="323"/>
      <c r="R309" s="321">
        <f>VALUE(LEFT(RP_2024[[#This Row],[OBJETO]],3))</f>
        <v>325</v>
      </c>
      <c r="S309" s="324">
        <v>242</v>
      </c>
      <c r="T309" s="321" t="str">
        <f>SUBSTITUTE(RP_2024[[#This Row],[CODIGO TIPO]],"-","")</f>
        <v>O232020200991122</v>
      </c>
      <c r="U309" s="317">
        <v>1905049</v>
      </c>
      <c r="V309" s="321">
        <f>VALUE(LEFT(RIGHT(RP_2024[[#This Row],[IMPUTACION PRESUPUESTAL]],6),3))</f>
        <v>149</v>
      </c>
      <c r="W309" s="317" t="s">
        <v>102</v>
      </c>
      <c r="X309" s="315">
        <f>VALUE(LEFT(RP_2024[[#This Row],[Actividad]],SEARCH(".",RP_2024[[#This Row],[Actividad]],1)-1))</f>
        <v>42</v>
      </c>
      <c r="Y309" s="317">
        <f>MONTH(RP_2024[[#This Row],[FECHA RP]])</f>
        <v>8</v>
      </c>
      <c r="Z309" s="316">
        <f>IF(RP_2024[[#This Row],[FEC ANULACION]]="","",MONTH(RP_2024[[#This Row],[FEC ANULACION]]))</f>
        <v>12</v>
      </c>
      <c r="AA309" s="317" t="s">
        <v>173</v>
      </c>
      <c r="AB309" s="317" t="s">
        <v>156</v>
      </c>
      <c r="AC309" s="317" t="str">
        <f>MID(RP_2024[[#This Row],[Elemento PEP]],11,2)</f>
        <v>06</v>
      </c>
    </row>
    <row r="310" spans="1:29">
      <c r="A310" s="318">
        <v>3902</v>
      </c>
      <c r="B310" s="319">
        <v>45520</v>
      </c>
      <c r="C310" s="320" t="s">
        <v>353</v>
      </c>
      <c r="D310" s="320" t="s">
        <v>607</v>
      </c>
      <c r="E310" s="318" t="s">
        <v>608</v>
      </c>
      <c r="F310" s="318">
        <v>3803</v>
      </c>
      <c r="G310" s="319">
        <v>45496</v>
      </c>
      <c r="H310" s="321">
        <v>6643385</v>
      </c>
      <c r="I310" s="321" t="s">
        <v>609</v>
      </c>
      <c r="J310" s="321">
        <v>12</v>
      </c>
      <c r="K310" s="321" t="s">
        <v>146</v>
      </c>
      <c r="L310" s="311" t="s">
        <v>327</v>
      </c>
      <c r="M310" s="322">
        <v>35526807</v>
      </c>
      <c r="N310" s="312">
        <v>0</v>
      </c>
      <c r="O310" s="319"/>
      <c r="P310" s="322">
        <f>+RP_2024[[#This Row],[VALOR INICIAL]]-RP_2024[[#This Row],[VALOR ANULACION]]</f>
        <v>35526807</v>
      </c>
      <c r="Q310" s="323"/>
      <c r="R310" s="321">
        <f>VALUE(LEFT(RP_2024[[#This Row],[OBJETO]],3))</f>
        <v>67</v>
      </c>
      <c r="S310" s="324">
        <v>242</v>
      </c>
      <c r="T310" s="321" t="str">
        <f>SUBSTITUTE(RP_2024[[#This Row],[CODIGO TIPO]],"-","")</f>
        <v>O232020200991122</v>
      </c>
      <c r="U310" s="317">
        <v>1905054</v>
      </c>
      <c r="V310" s="321">
        <f>VALUE(LEFT(RIGHT(RP_2024[[#This Row],[IMPUTACION PRESUPUESTAL]],6),3))</f>
        <v>102</v>
      </c>
      <c r="W310" s="317" t="s">
        <v>43</v>
      </c>
      <c r="X310" s="315">
        <f>VALUE(LEFT(RP_2024[[#This Row],[Actividad]],SEARCH(".",RP_2024[[#This Row],[Actividad]],1)-1))</f>
        <v>3</v>
      </c>
      <c r="Y310" s="317">
        <f>MONTH(RP_2024[[#This Row],[FECHA RP]])</f>
        <v>8</v>
      </c>
      <c r="Z310" s="316" t="str">
        <f>IF(RP_2024[[#This Row],[FEC ANULACION]]="","",MONTH(RP_2024[[#This Row],[FEC ANULACION]]))</f>
        <v/>
      </c>
      <c r="AA310" s="317" t="s">
        <v>173</v>
      </c>
      <c r="AB310" s="317" t="s">
        <v>154</v>
      </c>
      <c r="AC310" s="317" t="str">
        <f>MID(RP_2024[[#This Row],[Elemento PEP]],11,2)</f>
        <v>13</v>
      </c>
    </row>
    <row r="311" spans="1:29">
      <c r="A311" s="318">
        <v>3903</v>
      </c>
      <c r="B311" s="319">
        <v>45520</v>
      </c>
      <c r="C311" s="320" t="s">
        <v>353</v>
      </c>
      <c r="D311" s="320" t="s">
        <v>610</v>
      </c>
      <c r="E311" s="318" t="s">
        <v>611</v>
      </c>
      <c r="F311" s="318">
        <v>4558</v>
      </c>
      <c r="G311" s="319">
        <v>45503</v>
      </c>
      <c r="H311" s="321">
        <v>6645652</v>
      </c>
      <c r="I311" s="321" t="s">
        <v>612</v>
      </c>
      <c r="J311" s="321">
        <v>12</v>
      </c>
      <c r="K311" s="321" t="s">
        <v>146</v>
      </c>
      <c r="L311" s="311" t="s">
        <v>327</v>
      </c>
      <c r="M311" s="322">
        <v>35559240</v>
      </c>
      <c r="N311" s="312">
        <v>0</v>
      </c>
      <c r="O311" s="319"/>
      <c r="P311" s="322">
        <f>+RP_2024[[#This Row],[VALOR INICIAL]]-RP_2024[[#This Row],[VALOR ANULACION]]</f>
        <v>35559240</v>
      </c>
      <c r="Q311" s="323"/>
      <c r="R311" s="321">
        <f>VALUE(LEFT(RP_2024[[#This Row],[OBJETO]],3))</f>
        <v>255</v>
      </c>
      <c r="S311" s="324">
        <v>242</v>
      </c>
      <c r="T311" s="321" t="str">
        <f>SUBSTITUTE(RP_2024[[#This Row],[CODIGO TIPO]],"-","")</f>
        <v>O232020200991122</v>
      </c>
      <c r="U311" s="317">
        <v>1905054</v>
      </c>
      <c r="V311" s="321">
        <f>VALUE(LEFT(RIGHT(RP_2024[[#This Row],[IMPUTACION PRESUPUESTAL]],6),3))</f>
        <v>102</v>
      </c>
      <c r="W311" s="317" t="s">
        <v>43</v>
      </c>
      <c r="X311" s="315">
        <f>VALUE(LEFT(RP_2024[[#This Row],[Actividad]],SEARCH(".",RP_2024[[#This Row],[Actividad]],1)-1))</f>
        <v>3</v>
      </c>
      <c r="Y311" s="317">
        <f>MONTH(RP_2024[[#This Row],[FECHA RP]])</f>
        <v>8</v>
      </c>
      <c r="Z311" s="316" t="str">
        <f>IF(RP_2024[[#This Row],[FEC ANULACION]]="","",MONTH(RP_2024[[#This Row],[FEC ANULACION]]))</f>
        <v/>
      </c>
      <c r="AA311" s="317" t="s">
        <v>173</v>
      </c>
      <c r="AB311" s="317" t="s">
        <v>154</v>
      </c>
      <c r="AC311" s="317" t="str">
        <f>MID(RP_2024[[#This Row],[Elemento PEP]],11,2)</f>
        <v>13</v>
      </c>
    </row>
    <row r="312" spans="1:29">
      <c r="A312" s="318">
        <v>3909</v>
      </c>
      <c r="B312" s="319">
        <v>45520</v>
      </c>
      <c r="C312" s="320" t="s">
        <v>353</v>
      </c>
      <c r="D312" s="320" t="s">
        <v>613</v>
      </c>
      <c r="E312" s="318" t="s">
        <v>614</v>
      </c>
      <c r="F312" s="318">
        <v>4516</v>
      </c>
      <c r="G312" s="319">
        <v>45501</v>
      </c>
      <c r="H312" s="321">
        <v>6632363</v>
      </c>
      <c r="I312" s="321" t="s">
        <v>615</v>
      </c>
      <c r="J312" s="321">
        <v>12</v>
      </c>
      <c r="K312" s="321" t="s">
        <v>146</v>
      </c>
      <c r="L312" s="311" t="s">
        <v>327</v>
      </c>
      <c r="M312" s="322">
        <v>14142912</v>
      </c>
      <c r="N312" s="312">
        <v>519960</v>
      </c>
      <c r="O312" s="319">
        <v>45649</v>
      </c>
      <c r="P312" s="322">
        <f>+RP_2024[[#This Row],[VALOR INICIAL]]-RP_2024[[#This Row],[VALOR ANULACION]]</f>
        <v>13622952</v>
      </c>
      <c r="Q312" s="323"/>
      <c r="R312" s="321">
        <f>VALUE(LEFT(RP_2024[[#This Row],[OBJETO]],3))</f>
        <v>302</v>
      </c>
      <c r="S312" s="324">
        <v>242</v>
      </c>
      <c r="T312" s="321" t="str">
        <f>SUBSTITUTE(RP_2024[[#This Row],[CODIGO TIPO]],"-","")</f>
        <v>O232020200991122</v>
      </c>
      <c r="U312" s="317">
        <v>1905054</v>
      </c>
      <c r="V312" s="321">
        <f>VALUE(LEFT(RIGHT(RP_2024[[#This Row],[IMPUTACION PRESUPUESTAL]],6),3))</f>
        <v>102</v>
      </c>
      <c r="W312" s="317" t="s">
        <v>43</v>
      </c>
      <c r="X312" s="315">
        <f>VALUE(LEFT(RP_2024[[#This Row],[Actividad]],SEARCH(".",RP_2024[[#This Row],[Actividad]],1)-1))</f>
        <v>3</v>
      </c>
      <c r="Y312" s="317">
        <f>MONTH(RP_2024[[#This Row],[FECHA RP]])</f>
        <v>8</v>
      </c>
      <c r="Z312" s="316">
        <f>IF(RP_2024[[#This Row],[FEC ANULACION]]="","",MONTH(RP_2024[[#This Row],[FEC ANULACION]]))</f>
        <v>12</v>
      </c>
      <c r="AA312" s="317" t="s">
        <v>173</v>
      </c>
      <c r="AB312" s="317" t="s">
        <v>154</v>
      </c>
      <c r="AC312" s="317" t="str">
        <f>MID(RP_2024[[#This Row],[Elemento PEP]],11,2)</f>
        <v>13</v>
      </c>
    </row>
    <row r="313" spans="1:29">
      <c r="A313" s="318">
        <v>3917</v>
      </c>
      <c r="B313" s="319">
        <v>45520</v>
      </c>
      <c r="C313" s="320" t="s">
        <v>353</v>
      </c>
      <c r="D313" s="320" t="s">
        <v>616</v>
      </c>
      <c r="E313" s="318" t="s">
        <v>617</v>
      </c>
      <c r="F313" s="318">
        <v>4419</v>
      </c>
      <c r="G313" s="319">
        <v>45501</v>
      </c>
      <c r="H313" s="321">
        <v>6638575</v>
      </c>
      <c r="I313" s="321" t="s">
        <v>618</v>
      </c>
      <c r="J313" s="321">
        <v>12</v>
      </c>
      <c r="K313" s="321" t="s">
        <v>146</v>
      </c>
      <c r="L313" s="311" t="s">
        <v>327</v>
      </c>
      <c r="M313" s="322">
        <v>12747425</v>
      </c>
      <c r="N313" s="312">
        <v>0</v>
      </c>
      <c r="O313" s="319"/>
      <c r="P313" s="322">
        <f>+RP_2024[[#This Row],[VALOR INICIAL]]-RP_2024[[#This Row],[VALOR ANULACION]]</f>
        <v>12747425</v>
      </c>
      <c r="Q313" s="323"/>
      <c r="R313" s="321">
        <f>VALUE(LEFT(RP_2024[[#This Row],[OBJETO]],3))</f>
        <v>193</v>
      </c>
      <c r="S313" s="324">
        <v>242</v>
      </c>
      <c r="T313" s="321" t="str">
        <f>SUBSTITUTE(RP_2024[[#This Row],[CODIGO TIPO]],"-","")</f>
        <v>O232020200991122</v>
      </c>
      <c r="U313" s="317">
        <v>1905054</v>
      </c>
      <c r="V313" s="321">
        <f>VALUE(LEFT(RIGHT(RP_2024[[#This Row],[IMPUTACION PRESUPUESTAL]],6),3))</f>
        <v>102</v>
      </c>
      <c r="W313" s="317" t="s">
        <v>43</v>
      </c>
      <c r="X313" s="315">
        <f>VALUE(LEFT(RP_2024[[#This Row],[Actividad]],SEARCH(".",RP_2024[[#This Row],[Actividad]],1)-1))</f>
        <v>3</v>
      </c>
      <c r="Y313" s="317">
        <f>MONTH(RP_2024[[#This Row],[FECHA RP]])</f>
        <v>8</v>
      </c>
      <c r="Z313" s="316" t="str">
        <f>IF(RP_2024[[#This Row],[FEC ANULACION]]="","",MONTH(RP_2024[[#This Row],[FEC ANULACION]]))</f>
        <v/>
      </c>
      <c r="AA313" s="317" t="s">
        <v>173</v>
      </c>
      <c r="AB313" s="317" t="s">
        <v>154</v>
      </c>
      <c r="AC313" s="317" t="str">
        <f>MID(RP_2024[[#This Row],[Elemento PEP]],11,2)</f>
        <v>13</v>
      </c>
    </row>
    <row r="314" spans="1:29">
      <c r="A314" s="318">
        <v>3922</v>
      </c>
      <c r="B314" s="319">
        <v>45520</v>
      </c>
      <c r="C314" s="320" t="s">
        <v>353</v>
      </c>
      <c r="D314" s="320" t="s">
        <v>619</v>
      </c>
      <c r="E314" s="318" t="s">
        <v>620</v>
      </c>
      <c r="F314" s="318">
        <v>4651</v>
      </c>
      <c r="G314" s="319">
        <v>45503</v>
      </c>
      <c r="H314" s="321">
        <v>6649664</v>
      </c>
      <c r="I314" s="321" t="s">
        <v>621</v>
      </c>
      <c r="J314" s="321">
        <v>12</v>
      </c>
      <c r="K314" s="321" t="s">
        <v>146</v>
      </c>
      <c r="L314" s="311" t="s">
        <v>327</v>
      </c>
      <c r="M314" s="322">
        <v>27338783</v>
      </c>
      <c r="N314" s="312">
        <v>208693</v>
      </c>
      <c r="O314" s="319">
        <v>45649</v>
      </c>
      <c r="P314" s="322">
        <f>+RP_2024[[#This Row],[VALOR INICIAL]]-RP_2024[[#This Row],[VALOR ANULACION]]</f>
        <v>27130090</v>
      </c>
      <c r="Q314" s="323"/>
      <c r="R314" s="321">
        <f>VALUE(LEFT(RP_2024[[#This Row],[OBJETO]],3))</f>
        <v>221</v>
      </c>
      <c r="S314" s="324">
        <v>242</v>
      </c>
      <c r="T314" s="321" t="str">
        <f>SUBSTITUTE(RP_2024[[#This Row],[CODIGO TIPO]],"-","")</f>
        <v>O232020200991122</v>
      </c>
      <c r="U314" s="317">
        <v>1905054</v>
      </c>
      <c r="V314" s="321">
        <f>VALUE(LEFT(RIGHT(RP_2024[[#This Row],[IMPUTACION PRESUPUESTAL]],6),3))</f>
        <v>102</v>
      </c>
      <c r="W314" s="317" t="s">
        <v>43</v>
      </c>
      <c r="X314" s="315">
        <f>VALUE(LEFT(RP_2024[[#This Row],[Actividad]],SEARCH(".",RP_2024[[#This Row],[Actividad]],1)-1))</f>
        <v>3</v>
      </c>
      <c r="Y314" s="317">
        <f>MONTH(RP_2024[[#This Row],[FECHA RP]])</f>
        <v>8</v>
      </c>
      <c r="Z314" s="316">
        <f>IF(RP_2024[[#This Row],[FEC ANULACION]]="","",MONTH(RP_2024[[#This Row],[FEC ANULACION]]))</f>
        <v>12</v>
      </c>
      <c r="AA314" s="317" t="s">
        <v>173</v>
      </c>
      <c r="AB314" s="317" t="s">
        <v>154</v>
      </c>
      <c r="AC314" s="317" t="str">
        <f>MID(RP_2024[[#This Row],[Elemento PEP]],11,2)</f>
        <v>13</v>
      </c>
    </row>
    <row r="315" spans="1:29">
      <c r="A315" s="318">
        <v>3923</v>
      </c>
      <c r="B315" s="319">
        <v>45520</v>
      </c>
      <c r="C315" s="320" t="s">
        <v>353</v>
      </c>
      <c r="D315" s="320" t="s">
        <v>622</v>
      </c>
      <c r="E315" s="318" t="s">
        <v>623</v>
      </c>
      <c r="F315" s="318">
        <v>4712</v>
      </c>
      <c r="G315" s="319">
        <v>45505</v>
      </c>
      <c r="H315" s="321">
        <v>6649595</v>
      </c>
      <c r="I315" s="321" t="s">
        <v>624</v>
      </c>
      <c r="J315" s="321">
        <v>12</v>
      </c>
      <c r="K315" s="321" t="s">
        <v>146</v>
      </c>
      <c r="L315" s="311" t="s">
        <v>327</v>
      </c>
      <c r="M315" s="322">
        <v>34251915</v>
      </c>
      <c r="N315" s="312">
        <v>0</v>
      </c>
      <c r="O315" s="319"/>
      <c r="P315" s="322">
        <f>+RP_2024[[#This Row],[VALOR INICIAL]]-RP_2024[[#This Row],[VALOR ANULACION]]</f>
        <v>34251915</v>
      </c>
      <c r="Q315" s="323"/>
      <c r="R315" s="321">
        <f>VALUE(LEFT(RP_2024[[#This Row],[OBJETO]],3))</f>
        <v>225</v>
      </c>
      <c r="S315" s="324">
        <v>242</v>
      </c>
      <c r="T315" s="321" t="str">
        <f>SUBSTITUTE(RP_2024[[#This Row],[CODIGO TIPO]],"-","")</f>
        <v>O232020200991122</v>
      </c>
      <c r="U315" s="317">
        <v>1905054</v>
      </c>
      <c r="V315" s="321">
        <f>VALUE(LEFT(RIGHT(RP_2024[[#This Row],[IMPUTACION PRESUPUESTAL]],6),3))</f>
        <v>102</v>
      </c>
      <c r="W315" s="317" t="s">
        <v>43</v>
      </c>
      <c r="X315" s="315">
        <f>VALUE(LEFT(RP_2024[[#This Row],[Actividad]],SEARCH(".",RP_2024[[#This Row],[Actividad]],1)-1))</f>
        <v>3</v>
      </c>
      <c r="Y315" s="317">
        <f>MONTH(RP_2024[[#This Row],[FECHA RP]])</f>
        <v>8</v>
      </c>
      <c r="Z315" s="316" t="str">
        <f>IF(RP_2024[[#This Row],[FEC ANULACION]]="","",MONTH(RP_2024[[#This Row],[FEC ANULACION]]))</f>
        <v/>
      </c>
      <c r="AA315" s="317" t="s">
        <v>173</v>
      </c>
      <c r="AB315" s="317" t="s">
        <v>154</v>
      </c>
      <c r="AC315" s="317" t="str">
        <f>MID(RP_2024[[#This Row],[Elemento PEP]],11,2)</f>
        <v>13</v>
      </c>
    </row>
    <row r="316" spans="1:29">
      <c r="A316" s="318">
        <v>3927</v>
      </c>
      <c r="B316" s="319">
        <v>45520</v>
      </c>
      <c r="C316" s="320" t="s">
        <v>353</v>
      </c>
      <c r="D316" s="320" t="s">
        <v>625</v>
      </c>
      <c r="E316" s="318" t="s">
        <v>626</v>
      </c>
      <c r="F316" s="318">
        <v>4767</v>
      </c>
      <c r="G316" s="319">
        <v>45509</v>
      </c>
      <c r="H316" s="321">
        <v>6645951</v>
      </c>
      <c r="I316" s="321" t="s">
        <v>627</v>
      </c>
      <c r="J316" s="321">
        <v>12</v>
      </c>
      <c r="K316" s="321" t="s">
        <v>146</v>
      </c>
      <c r="L316" s="311" t="s">
        <v>327</v>
      </c>
      <c r="M316" s="322">
        <v>44923140</v>
      </c>
      <c r="N316" s="312">
        <v>1331056</v>
      </c>
      <c r="O316" s="319">
        <v>45649</v>
      </c>
      <c r="P316" s="322">
        <f>+RP_2024[[#This Row],[VALOR INICIAL]]-RP_2024[[#This Row],[VALOR ANULACION]]</f>
        <v>43592084</v>
      </c>
      <c r="Q316" s="323"/>
      <c r="R316" s="321">
        <f>VALUE(LEFT(RP_2024[[#This Row],[OBJETO]],3))</f>
        <v>39</v>
      </c>
      <c r="S316" s="324">
        <v>242</v>
      </c>
      <c r="T316" s="321" t="str">
        <f>SUBSTITUTE(RP_2024[[#This Row],[CODIGO TIPO]],"-","")</f>
        <v>O232020200991122</v>
      </c>
      <c r="U316" s="317">
        <v>1905054</v>
      </c>
      <c r="V316" s="321">
        <f>VALUE(LEFT(RIGHT(RP_2024[[#This Row],[IMPUTACION PRESUPUESTAL]],6),3))</f>
        <v>102</v>
      </c>
      <c r="W316" s="317" t="s">
        <v>43</v>
      </c>
      <c r="X316" s="315">
        <f>VALUE(LEFT(RP_2024[[#This Row],[Actividad]],SEARCH(".",RP_2024[[#This Row],[Actividad]],1)-1))</f>
        <v>3</v>
      </c>
      <c r="Y316" s="317">
        <f>MONTH(RP_2024[[#This Row],[FECHA RP]])</f>
        <v>8</v>
      </c>
      <c r="Z316" s="316">
        <f>IF(RP_2024[[#This Row],[FEC ANULACION]]="","",MONTH(RP_2024[[#This Row],[FEC ANULACION]]))</f>
        <v>12</v>
      </c>
      <c r="AA316" s="317" t="s">
        <v>173</v>
      </c>
      <c r="AB316" s="317" t="s">
        <v>154</v>
      </c>
      <c r="AC316" s="317" t="str">
        <f>MID(RP_2024[[#This Row],[Elemento PEP]],11,2)</f>
        <v>13</v>
      </c>
    </row>
    <row r="317" spans="1:29">
      <c r="A317" s="318">
        <v>3945</v>
      </c>
      <c r="B317" s="319">
        <v>45524</v>
      </c>
      <c r="C317" s="320" t="s">
        <v>353</v>
      </c>
      <c r="D317" s="320" t="s">
        <v>628</v>
      </c>
      <c r="E317" s="318" t="s">
        <v>629</v>
      </c>
      <c r="F317" s="318">
        <v>3720</v>
      </c>
      <c r="G317" s="319">
        <v>45495</v>
      </c>
      <c r="H317" s="321">
        <v>6642617</v>
      </c>
      <c r="I317" s="321" t="s">
        <v>630</v>
      </c>
      <c r="J317" s="321">
        <v>12</v>
      </c>
      <c r="K317" s="321" t="s">
        <v>146</v>
      </c>
      <c r="L317" s="311" t="s">
        <v>327</v>
      </c>
      <c r="M317" s="322">
        <v>35297775</v>
      </c>
      <c r="N317" s="312">
        <v>1307325</v>
      </c>
      <c r="O317" s="319">
        <v>45649</v>
      </c>
      <c r="P317" s="322">
        <f>+RP_2024[[#This Row],[VALOR INICIAL]]-RP_2024[[#This Row],[VALOR ANULACION]]</f>
        <v>33990450</v>
      </c>
      <c r="Q317" s="323"/>
      <c r="R317" s="321">
        <f>VALUE(LEFT(RP_2024[[#This Row],[OBJETO]],3))</f>
        <v>41</v>
      </c>
      <c r="S317" s="324">
        <v>242</v>
      </c>
      <c r="T317" s="321" t="str">
        <f>SUBSTITUTE(RP_2024[[#This Row],[CODIGO TIPO]],"-","")</f>
        <v>O232020200991122</v>
      </c>
      <c r="U317" s="317">
        <v>1905054</v>
      </c>
      <c r="V317" s="321">
        <f>VALUE(LEFT(RIGHT(RP_2024[[#This Row],[IMPUTACION PRESUPUESTAL]],6),3))</f>
        <v>102</v>
      </c>
      <c r="W317" s="317" t="s">
        <v>43</v>
      </c>
      <c r="X317" s="315">
        <f>VALUE(LEFT(RP_2024[[#This Row],[Actividad]],SEARCH(".",RP_2024[[#This Row],[Actividad]],1)-1))</f>
        <v>3</v>
      </c>
      <c r="Y317" s="317">
        <f>MONTH(RP_2024[[#This Row],[FECHA RP]])</f>
        <v>8</v>
      </c>
      <c r="Z317" s="316">
        <f>IF(RP_2024[[#This Row],[FEC ANULACION]]="","",MONTH(RP_2024[[#This Row],[FEC ANULACION]]))</f>
        <v>12</v>
      </c>
      <c r="AA317" s="317" t="s">
        <v>173</v>
      </c>
      <c r="AB317" s="317" t="s">
        <v>154</v>
      </c>
      <c r="AC317" s="317" t="str">
        <f>MID(RP_2024[[#This Row],[Elemento PEP]],11,2)</f>
        <v>13</v>
      </c>
    </row>
    <row r="318" spans="1:29">
      <c r="A318" s="318">
        <v>3950</v>
      </c>
      <c r="B318" s="319">
        <v>45524</v>
      </c>
      <c r="C318" s="320" t="s">
        <v>404</v>
      </c>
      <c r="D318" s="320" t="s">
        <v>631</v>
      </c>
      <c r="E318" s="318" t="s">
        <v>632</v>
      </c>
      <c r="F318" s="318">
        <v>4686</v>
      </c>
      <c r="G318" s="319">
        <v>45505</v>
      </c>
      <c r="H318" s="321">
        <v>6656116</v>
      </c>
      <c r="I318" s="321" t="s">
        <v>633</v>
      </c>
      <c r="J318" s="321">
        <v>12</v>
      </c>
      <c r="K318" s="321" t="s">
        <v>146</v>
      </c>
      <c r="L318" s="311" t="s">
        <v>327</v>
      </c>
      <c r="M318" s="322">
        <v>12506910</v>
      </c>
      <c r="N318" s="312">
        <v>192414</v>
      </c>
      <c r="O318" s="319">
        <v>45649</v>
      </c>
      <c r="P318" s="322">
        <f>+RP_2024[[#This Row],[VALOR INICIAL]]-RP_2024[[#This Row],[VALOR ANULACION]]</f>
        <v>12314496</v>
      </c>
      <c r="Q318" s="323"/>
      <c r="R318" s="321">
        <f>VALUE(LEFT(RP_2024[[#This Row],[OBJETO]],3))</f>
        <v>431</v>
      </c>
      <c r="S318" s="324">
        <v>242</v>
      </c>
      <c r="T318" s="321" t="str">
        <f>SUBSTITUTE(RP_2024[[#This Row],[CODIGO TIPO]],"-","")</f>
        <v>O232020200991122</v>
      </c>
      <c r="U318" s="317">
        <v>1905049</v>
      </c>
      <c r="V318" s="321">
        <f>VALUE(LEFT(RIGHT(RP_2024[[#This Row],[IMPUTACION PRESUPUESTAL]],6),3))</f>
        <v>95</v>
      </c>
      <c r="W318" s="317" t="s">
        <v>109</v>
      </c>
      <c r="X318" s="315">
        <f>VALUE(LEFT(RP_2024[[#This Row],[Actividad]],SEARCH(".",RP_2024[[#This Row],[Actividad]],1)-1))</f>
        <v>45</v>
      </c>
      <c r="Y318" s="317">
        <f>MONTH(RP_2024[[#This Row],[FECHA RP]])</f>
        <v>8</v>
      </c>
      <c r="Z318" s="316">
        <f>IF(RP_2024[[#This Row],[FEC ANULACION]]="","",MONTH(RP_2024[[#This Row],[FEC ANULACION]]))</f>
        <v>12</v>
      </c>
      <c r="AA318" s="317" t="s">
        <v>173</v>
      </c>
      <c r="AB318" s="317" t="s">
        <v>408</v>
      </c>
      <c r="AC318" s="317" t="str">
        <f>MID(RP_2024[[#This Row],[Elemento PEP]],11,2)</f>
        <v>27</v>
      </c>
    </row>
    <row r="319" spans="1:29">
      <c r="A319" s="318">
        <v>3952</v>
      </c>
      <c r="B319" s="319">
        <v>45524</v>
      </c>
      <c r="C319" s="320" t="s">
        <v>404</v>
      </c>
      <c r="D319" s="320" t="s">
        <v>634</v>
      </c>
      <c r="E319" s="318" t="s">
        <v>635</v>
      </c>
      <c r="F319" s="318">
        <v>5103</v>
      </c>
      <c r="G319" s="319">
        <v>45513</v>
      </c>
      <c r="H319" s="321">
        <v>6656144</v>
      </c>
      <c r="I319" s="321" t="s">
        <v>636</v>
      </c>
      <c r="J319" s="321">
        <v>12</v>
      </c>
      <c r="K319" s="321" t="s">
        <v>146</v>
      </c>
      <c r="L319" s="311" t="s">
        <v>327</v>
      </c>
      <c r="M319" s="322">
        <v>18500300</v>
      </c>
      <c r="N319" s="312">
        <v>142310</v>
      </c>
      <c r="O319" s="319">
        <v>45621</v>
      </c>
      <c r="P319" s="322">
        <f>+RP_2024[[#This Row],[VALOR INICIAL]]-RP_2024[[#This Row],[VALOR ANULACION]]</f>
        <v>18357990</v>
      </c>
      <c r="Q319" s="323"/>
      <c r="R319" s="321">
        <f>VALUE(LEFT(RP_2024[[#This Row],[OBJETO]],3))</f>
        <v>438</v>
      </c>
      <c r="S319" s="324">
        <v>242</v>
      </c>
      <c r="T319" s="321" t="str">
        <f>SUBSTITUTE(RP_2024[[#This Row],[CODIGO TIPO]],"-","")</f>
        <v>O232020200991122</v>
      </c>
      <c r="U319" s="317">
        <v>1905049</v>
      </c>
      <c r="V319" s="321">
        <f>VALUE(LEFT(RIGHT(RP_2024[[#This Row],[IMPUTACION PRESUPUESTAL]],6),3))</f>
        <v>95</v>
      </c>
      <c r="W319" s="317" t="s">
        <v>109</v>
      </c>
      <c r="X319" s="315">
        <f>VALUE(LEFT(RP_2024[[#This Row],[Actividad]],SEARCH(".",RP_2024[[#This Row],[Actividad]],1)-1))</f>
        <v>45</v>
      </c>
      <c r="Y319" s="317">
        <f>MONTH(RP_2024[[#This Row],[FECHA RP]])</f>
        <v>8</v>
      </c>
      <c r="Z319" s="316">
        <f>IF(RP_2024[[#This Row],[FEC ANULACION]]="","",MONTH(RP_2024[[#This Row],[FEC ANULACION]]))</f>
        <v>11</v>
      </c>
      <c r="AA319" s="317" t="s">
        <v>173</v>
      </c>
      <c r="AB319" s="317" t="s">
        <v>408</v>
      </c>
      <c r="AC319" s="317" t="str">
        <f>MID(RP_2024[[#This Row],[Elemento PEP]],11,2)</f>
        <v>27</v>
      </c>
    </row>
    <row r="320" spans="1:29">
      <c r="A320" s="318">
        <v>3965</v>
      </c>
      <c r="B320" s="319">
        <v>45524</v>
      </c>
      <c r="C320" s="320" t="s">
        <v>353</v>
      </c>
      <c r="D320" s="320" t="s">
        <v>637</v>
      </c>
      <c r="E320" s="318" t="s">
        <v>638</v>
      </c>
      <c r="F320" s="318">
        <v>4656</v>
      </c>
      <c r="G320" s="319">
        <v>45503</v>
      </c>
      <c r="H320" s="321">
        <v>6649751</v>
      </c>
      <c r="I320" s="321" t="s">
        <v>639</v>
      </c>
      <c r="J320" s="321">
        <v>12</v>
      </c>
      <c r="K320" s="321" t="s">
        <v>146</v>
      </c>
      <c r="L320" s="311" t="s">
        <v>327</v>
      </c>
      <c r="M320" s="322">
        <v>29504344</v>
      </c>
      <c r="N320" s="312">
        <v>0</v>
      </c>
      <c r="O320" s="319"/>
      <c r="P320" s="322">
        <f>+RP_2024[[#This Row],[VALOR INICIAL]]-RP_2024[[#This Row],[VALOR ANULACION]]</f>
        <v>29504344</v>
      </c>
      <c r="Q320" s="323"/>
      <c r="R320" s="321">
        <f>VALUE(LEFT(RP_2024[[#This Row],[OBJETO]],3))</f>
        <v>245</v>
      </c>
      <c r="S320" s="324">
        <v>242</v>
      </c>
      <c r="T320" s="321" t="str">
        <f>SUBSTITUTE(RP_2024[[#This Row],[CODIGO TIPO]],"-","")</f>
        <v>O232020200991122</v>
      </c>
      <c r="U320" s="317">
        <v>1905054</v>
      </c>
      <c r="V320" s="321">
        <f>VALUE(LEFT(RIGHT(RP_2024[[#This Row],[IMPUTACION PRESUPUESTAL]],6),3))</f>
        <v>102</v>
      </c>
      <c r="W320" s="317" t="s">
        <v>43</v>
      </c>
      <c r="X320" s="315">
        <f>VALUE(LEFT(RP_2024[[#This Row],[Actividad]],SEARCH(".",RP_2024[[#This Row],[Actividad]],1)-1))</f>
        <v>3</v>
      </c>
      <c r="Y320" s="317">
        <f>MONTH(RP_2024[[#This Row],[FECHA RP]])</f>
        <v>8</v>
      </c>
      <c r="Z320" s="316" t="str">
        <f>IF(RP_2024[[#This Row],[FEC ANULACION]]="","",MONTH(RP_2024[[#This Row],[FEC ANULACION]]))</f>
        <v/>
      </c>
      <c r="AA320" s="317" t="s">
        <v>173</v>
      </c>
      <c r="AB320" s="317" t="s">
        <v>154</v>
      </c>
      <c r="AC320" s="317" t="str">
        <f>MID(RP_2024[[#This Row],[Elemento PEP]],11,2)</f>
        <v>13</v>
      </c>
    </row>
    <row r="321" spans="1:29">
      <c r="A321" s="318">
        <v>3970</v>
      </c>
      <c r="B321" s="319">
        <v>45524</v>
      </c>
      <c r="C321" s="320" t="s">
        <v>353</v>
      </c>
      <c r="D321" s="320" t="s">
        <v>640</v>
      </c>
      <c r="E321" s="318" t="s">
        <v>641</v>
      </c>
      <c r="F321" s="318">
        <v>4714</v>
      </c>
      <c r="G321" s="319">
        <v>45505</v>
      </c>
      <c r="H321" s="321">
        <v>6648774</v>
      </c>
      <c r="I321" s="321" t="s">
        <v>642</v>
      </c>
      <c r="J321" s="321">
        <v>12</v>
      </c>
      <c r="K321" s="321" t="s">
        <v>146</v>
      </c>
      <c r="L321" s="311" t="s">
        <v>327</v>
      </c>
      <c r="M321" s="322">
        <v>34251915</v>
      </c>
      <c r="N321" s="312">
        <v>0</v>
      </c>
      <c r="O321" s="319"/>
      <c r="P321" s="322">
        <f>+RP_2024[[#This Row],[VALOR INICIAL]]-RP_2024[[#This Row],[VALOR ANULACION]]</f>
        <v>34251915</v>
      </c>
      <c r="Q321" s="323"/>
      <c r="R321" s="321">
        <f>VALUE(LEFT(RP_2024[[#This Row],[OBJETO]],3))</f>
        <v>238</v>
      </c>
      <c r="S321" s="324">
        <v>242</v>
      </c>
      <c r="T321" s="321" t="str">
        <f>SUBSTITUTE(RP_2024[[#This Row],[CODIGO TIPO]],"-","")</f>
        <v>O232020200991122</v>
      </c>
      <c r="U321" s="317">
        <v>1905054</v>
      </c>
      <c r="V321" s="321">
        <f>VALUE(LEFT(RIGHT(RP_2024[[#This Row],[IMPUTACION PRESUPUESTAL]],6),3))</f>
        <v>102</v>
      </c>
      <c r="W321" s="317" t="s">
        <v>43</v>
      </c>
      <c r="X321" s="315">
        <f>VALUE(LEFT(RP_2024[[#This Row],[Actividad]],SEARCH(".",RP_2024[[#This Row],[Actividad]],1)-1))</f>
        <v>3</v>
      </c>
      <c r="Y321" s="317">
        <f>MONTH(RP_2024[[#This Row],[FECHA RP]])</f>
        <v>8</v>
      </c>
      <c r="Z321" s="316" t="str">
        <f>IF(RP_2024[[#This Row],[FEC ANULACION]]="","",MONTH(RP_2024[[#This Row],[FEC ANULACION]]))</f>
        <v/>
      </c>
      <c r="AA321" s="317" t="s">
        <v>173</v>
      </c>
      <c r="AB321" s="317" t="s">
        <v>154</v>
      </c>
      <c r="AC321" s="317" t="str">
        <f>MID(RP_2024[[#This Row],[Elemento PEP]],11,2)</f>
        <v>13</v>
      </c>
    </row>
    <row r="322" spans="1:29">
      <c r="A322" s="318">
        <v>3971</v>
      </c>
      <c r="B322" s="319">
        <v>45524</v>
      </c>
      <c r="C322" s="320" t="s">
        <v>404</v>
      </c>
      <c r="D322" s="320" t="s">
        <v>643</v>
      </c>
      <c r="E322" s="318" t="s">
        <v>644</v>
      </c>
      <c r="F322" s="318">
        <v>4640</v>
      </c>
      <c r="G322" s="319">
        <v>45503</v>
      </c>
      <c r="H322" s="321">
        <v>6649229</v>
      </c>
      <c r="I322" s="321" t="s">
        <v>645</v>
      </c>
      <c r="J322" s="321">
        <v>12</v>
      </c>
      <c r="K322" s="321" t="s">
        <v>146</v>
      </c>
      <c r="L322" s="311" t="s">
        <v>327</v>
      </c>
      <c r="M322" s="322">
        <v>28210000</v>
      </c>
      <c r="N322" s="312">
        <v>217000</v>
      </c>
      <c r="O322" s="319">
        <v>45649</v>
      </c>
      <c r="P322" s="322">
        <f>+RP_2024[[#This Row],[VALOR INICIAL]]-RP_2024[[#This Row],[VALOR ANULACION]]</f>
        <v>27993000</v>
      </c>
      <c r="Q322" s="323"/>
      <c r="R322" s="321">
        <f>VALUE(LEFT(RP_2024[[#This Row],[OBJETO]],3))</f>
        <v>474</v>
      </c>
      <c r="S322" s="324">
        <v>242</v>
      </c>
      <c r="T322" s="321" t="str">
        <f>SUBSTITUTE(RP_2024[[#This Row],[CODIGO TIPO]],"-","")</f>
        <v>O232020200991122</v>
      </c>
      <c r="U322" s="317">
        <v>1905049</v>
      </c>
      <c r="V322" s="321">
        <f>VALUE(LEFT(RIGHT(RP_2024[[#This Row],[IMPUTACION PRESUPUESTAL]],6),3))</f>
        <v>95</v>
      </c>
      <c r="W322" s="317" t="s">
        <v>109</v>
      </c>
      <c r="X322" s="315">
        <f>VALUE(LEFT(RP_2024[[#This Row],[Actividad]],SEARCH(".",RP_2024[[#This Row],[Actividad]],1)-1))</f>
        <v>45</v>
      </c>
      <c r="Y322" s="317">
        <f>MONTH(RP_2024[[#This Row],[FECHA RP]])</f>
        <v>8</v>
      </c>
      <c r="Z322" s="316">
        <f>IF(RP_2024[[#This Row],[FEC ANULACION]]="","",MONTH(RP_2024[[#This Row],[FEC ANULACION]]))</f>
        <v>12</v>
      </c>
      <c r="AA322" s="317" t="s">
        <v>173</v>
      </c>
      <c r="AB322" s="317" t="s">
        <v>408</v>
      </c>
      <c r="AC322" s="317" t="str">
        <f>MID(RP_2024[[#This Row],[Elemento PEP]],11,2)</f>
        <v>27</v>
      </c>
    </row>
    <row r="323" spans="1:29">
      <c r="A323" s="318">
        <v>3974</v>
      </c>
      <c r="B323" s="319">
        <v>45524</v>
      </c>
      <c r="C323" s="320" t="s">
        <v>404</v>
      </c>
      <c r="D323" s="320" t="s">
        <v>646</v>
      </c>
      <c r="E323" s="318" t="s">
        <v>647</v>
      </c>
      <c r="F323" s="318">
        <v>4947</v>
      </c>
      <c r="G323" s="319">
        <v>45509</v>
      </c>
      <c r="H323" s="321">
        <v>6646718</v>
      </c>
      <c r="I323" s="321" t="s">
        <v>648</v>
      </c>
      <c r="J323" s="321">
        <v>12</v>
      </c>
      <c r="K323" s="321" t="s">
        <v>146</v>
      </c>
      <c r="L323" s="311" t="s">
        <v>327</v>
      </c>
      <c r="M323" s="322">
        <v>22064510</v>
      </c>
      <c r="N323" s="312">
        <v>169727</v>
      </c>
      <c r="O323" s="319">
        <v>45649</v>
      </c>
      <c r="P323" s="322">
        <f>+RP_2024[[#This Row],[VALOR INICIAL]]-RP_2024[[#This Row],[VALOR ANULACION]]</f>
        <v>21894783</v>
      </c>
      <c r="Q323" s="323"/>
      <c r="R323" s="321">
        <f>VALUE(LEFT(RP_2024[[#This Row],[OBJETO]],3))</f>
        <v>491</v>
      </c>
      <c r="S323" s="324">
        <v>242</v>
      </c>
      <c r="T323" s="321" t="str">
        <f>SUBSTITUTE(RP_2024[[#This Row],[CODIGO TIPO]],"-","")</f>
        <v>O232020200991122</v>
      </c>
      <c r="U323" s="317">
        <v>1905049</v>
      </c>
      <c r="V323" s="321">
        <f>VALUE(LEFT(RIGHT(RP_2024[[#This Row],[IMPUTACION PRESUPUESTAL]],6),3))</f>
        <v>95</v>
      </c>
      <c r="W323" s="317" t="s">
        <v>109</v>
      </c>
      <c r="X323" s="315">
        <f>VALUE(LEFT(RP_2024[[#This Row],[Actividad]],SEARCH(".",RP_2024[[#This Row],[Actividad]],1)-1))</f>
        <v>45</v>
      </c>
      <c r="Y323" s="317">
        <f>MONTH(RP_2024[[#This Row],[FECHA RP]])</f>
        <v>8</v>
      </c>
      <c r="Z323" s="316">
        <f>IF(RP_2024[[#This Row],[FEC ANULACION]]="","",MONTH(RP_2024[[#This Row],[FEC ANULACION]]))</f>
        <v>12</v>
      </c>
      <c r="AA323" s="317" t="s">
        <v>173</v>
      </c>
      <c r="AB323" s="317" t="s">
        <v>408</v>
      </c>
      <c r="AC323" s="317" t="str">
        <f>MID(RP_2024[[#This Row],[Elemento PEP]],11,2)</f>
        <v>27</v>
      </c>
    </row>
    <row r="324" spans="1:29">
      <c r="A324" s="318">
        <v>3975</v>
      </c>
      <c r="B324" s="319">
        <v>45524</v>
      </c>
      <c r="C324" s="320" t="s">
        <v>353</v>
      </c>
      <c r="D324" s="320" t="s">
        <v>649</v>
      </c>
      <c r="E324" s="318" t="s">
        <v>650</v>
      </c>
      <c r="F324" s="318">
        <v>4512</v>
      </c>
      <c r="G324" s="319">
        <v>45501</v>
      </c>
      <c r="H324" s="321">
        <v>6648728</v>
      </c>
      <c r="I324" s="321" t="s">
        <v>651</v>
      </c>
      <c r="J324" s="321">
        <v>12</v>
      </c>
      <c r="K324" s="321" t="s">
        <v>146</v>
      </c>
      <c r="L324" s="311" t="s">
        <v>327</v>
      </c>
      <c r="M324" s="322">
        <v>36574938</v>
      </c>
      <c r="N324" s="312">
        <v>0</v>
      </c>
      <c r="O324" s="319"/>
      <c r="P324" s="322">
        <f>+RP_2024[[#This Row],[VALOR INICIAL]]-RP_2024[[#This Row],[VALOR ANULACION]]</f>
        <v>36574938</v>
      </c>
      <c r="Q324" s="323"/>
      <c r="R324" s="321">
        <f>VALUE(LEFT(RP_2024[[#This Row],[OBJETO]],3))</f>
        <v>337</v>
      </c>
      <c r="S324" s="324">
        <v>242</v>
      </c>
      <c r="T324" s="321" t="str">
        <f>SUBSTITUTE(RP_2024[[#This Row],[CODIGO TIPO]],"-","")</f>
        <v>O232020200991122</v>
      </c>
      <c r="U324" s="317">
        <v>1905054</v>
      </c>
      <c r="V324" s="321">
        <f>VALUE(LEFT(RIGHT(RP_2024[[#This Row],[IMPUTACION PRESUPUESTAL]],6),3))</f>
        <v>102</v>
      </c>
      <c r="W324" s="317" t="s">
        <v>43</v>
      </c>
      <c r="X324" s="315">
        <f>VALUE(LEFT(RP_2024[[#This Row],[Actividad]],SEARCH(".",RP_2024[[#This Row],[Actividad]],1)-1))</f>
        <v>3</v>
      </c>
      <c r="Y324" s="317">
        <f>MONTH(RP_2024[[#This Row],[FECHA RP]])</f>
        <v>8</v>
      </c>
      <c r="Z324" s="316" t="str">
        <f>IF(RP_2024[[#This Row],[FEC ANULACION]]="","",MONTH(RP_2024[[#This Row],[FEC ANULACION]]))</f>
        <v/>
      </c>
      <c r="AA324" s="317" t="s">
        <v>173</v>
      </c>
      <c r="AB324" s="317" t="s">
        <v>154</v>
      </c>
      <c r="AC324" s="317" t="str">
        <f>MID(RP_2024[[#This Row],[Elemento PEP]],11,2)</f>
        <v>13</v>
      </c>
    </row>
    <row r="325" spans="1:29">
      <c r="A325" s="318">
        <v>3978</v>
      </c>
      <c r="B325" s="319">
        <v>45524</v>
      </c>
      <c r="C325" s="320" t="s">
        <v>353</v>
      </c>
      <c r="D325" s="320" t="s">
        <v>652</v>
      </c>
      <c r="E325" s="318" t="s">
        <v>653</v>
      </c>
      <c r="F325" s="318">
        <v>4511</v>
      </c>
      <c r="G325" s="319">
        <v>45501</v>
      </c>
      <c r="H325" s="321">
        <v>6649902</v>
      </c>
      <c r="I325" s="321" t="s">
        <v>654</v>
      </c>
      <c r="J325" s="321">
        <v>12</v>
      </c>
      <c r="K325" s="321" t="s">
        <v>146</v>
      </c>
      <c r="L325" s="311" t="s">
        <v>327</v>
      </c>
      <c r="M325" s="322">
        <v>38303221</v>
      </c>
      <c r="N325" s="312">
        <v>0</v>
      </c>
      <c r="O325" s="319"/>
      <c r="P325" s="322">
        <f>+RP_2024[[#This Row],[VALOR INICIAL]]-RP_2024[[#This Row],[VALOR ANULACION]]</f>
        <v>38303221</v>
      </c>
      <c r="Q325" s="323"/>
      <c r="R325" s="321">
        <f>VALUE(LEFT(RP_2024[[#This Row],[OBJETO]],3))</f>
        <v>336</v>
      </c>
      <c r="S325" s="324">
        <v>242</v>
      </c>
      <c r="T325" s="321" t="str">
        <f>SUBSTITUTE(RP_2024[[#This Row],[CODIGO TIPO]],"-","")</f>
        <v>O232020200991122</v>
      </c>
      <c r="U325" s="317">
        <v>1905054</v>
      </c>
      <c r="V325" s="321">
        <f>VALUE(LEFT(RIGHT(RP_2024[[#This Row],[IMPUTACION PRESUPUESTAL]],6),3))</f>
        <v>102</v>
      </c>
      <c r="W325" s="317" t="s">
        <v>43</v>
      </c>
      <c r="X325" s="315">
        <f>VALUE(LEFT(RP_2024[[#This Row],[Actividad]],SEARCH(".",RP_2024[[#This Row],[Actividad]],1)-1))</f>
        <v>3</v>
      </c>
      <c r="Y325" s="317">
        <f>MONTH(RP_2024[[#This Row],[FECHA RP]])</f>
        <v>8</v>
      </c>
      <c r="Z325" s="316" t="str">
        <f>IF(RP_2024[[#This Row],[FEC ANULACION]]="","",MONTH(RP_2024[[#This Row],[FEC ANULACION]]))</f>
        <v/>
      </c>
      <c r="AA325" s="317" t="s">
        <v>173</v>
      </c>
      <c r="AB325" s="317" t="s">
        <v>154</v>
      </c>
      <c r="AC325" s="317" t="str">
        <f>MID(RP_2024[[#This Row],[Elemento PEP]],11,2)</f>
        <v>13</v>
      </c>
    </row>
    <row r="326" spans="1:29">
      <c r="A326" s="318">
        <v>3983</v>
      </c>
      <c r="B326" s="319">
        <v>45524</v>
      </c>
      <c r="C326" s="320" t="s">
        <v>353</v>
      </c>
      <c r="D326" s="320" t="s">
        <v>655</v>
      </c>
      <c r="E326" s="318" t="s">
        <v>656</v>
      </c>
      <c r="F326" s="318">
        <v>3799</v>
      </c>
      <c r="G326" s="319">
        <v>45496</v>
      </c>
      <c r="H326" s="321">
        <v>6648320</v>
      </c>
      <c r="I326" s="321" t="s">
        <v>657</v>
      </c>
      <c r="J326" s="321">
        <v>12</v>
      </c>
      <c r="K326" s="321" t="s">
        <v>146</v>
      </c>
      <c r="L326" s="311" t="s">
        <v>327</v>
      </c>
      <c r="M326" s="322">
        <v>36611595</v>
      </c>
      <c r="N326" s="312">
        <v>1084788</v>
      </c>
      <c r="O326" s="319">
        <v>45618</v>
      </c>
      <c r="P326" s="322">
        <f>+RP_2024[[#This Row],[VALOR INICIAL]]-RP_2024[[#This Row],[VALOR ANULACION]]</f>
        <v>35526807</v>
      </c>
      <c r="Q326" s="323"/>
      <c r="R326" s="321">
        <f>VALUE(LEFT(RP_2024[[#This Row],[OBJETO]],3))</f>
        <v>90</v>
      </c>
      <c r="S326" s="324">
        <v>242</v>
      </c>
      <c r="T326" s="321" t="str">
        <f>SUBSTITUTE(RP_2024[[#This Row],[CODIGO TIPO]],"-","")</f>
        <v>O232020200991122</v>
      </c>
      <c r="U326" s="317">
        <v>1905054</v>
      </c>
      <c r="V326" s="321">
        <f>VALUE(LEFT(RIGHT(RP_2024[[#This Row],[IMPUTACION PRESUPUESTAL]],6),3))</f>
        <v>102</v>
      </c>
      <c r="W326" s="317" t="s">
        <v>43</v>
      </c>
      <c r="X326" s="315">
        <f>VALUE(LEFT(RP_2024[[#This Row],[Actividad]],SEARCH(".",RP_2024[[#This Row],[Actividad]],1)-1))</f>
        <v>3</v>
      </c>
      <c r="Y326" s="317">
        <f>MONTH(RP_2024[[#This Row],[FECHA RP]])</f>
        <v>8</v>
      </c>
      <c r="Z326" s="316">
        <f>IF(RP_2024[[#This Row],[FEC ANULACION]]="","",MONTH(RP_2024[[#This Row],[FEC ANULACION]]))</f>
        <v>11</v>
      </c>
      <c r="AA326" s="317" t="s">
        <v>173</v>
      </c>
      <c r="AB326" s="317" t="s">
        <v>154</v>
      </c>
      <c r="AC326" s="317" t="str">
        <f>MID(RP_2024[[#This Row],[Elemento PEP]],11,2)</f>
        <v>13</v>
      </c>
    </row>
    <row r="327" spans="1:29">
      <c r="A327" s="318">
        <v>3985</v>
      </c>
      <c r="B327" s="319">
        <v>45524</v>
      </c>
      <c r="C327" s="320" t="s">
        <v>404</v>
      </c>
      <c r="D327" s="320" t="s">
        <v>658</v>
      </c>
      <c r="E327" s="318" t="s">
        <v>659</v>
      </c>
      <c r="F327" s="318">
        <v>4582</v>
      </c>
      <c r="G327" s="319">
        <v>45503</v>
      </c>
      <c r="H327" s="321">
        <v>6652830</v>
      </c>
      <c r="I327" s="321" t="s">
        <v>660</v>
      </c>
      <c r="J327" s="321">
        <v>12</v>
      </c>
      <c r="K327" s="321" t="s">
        <v>146</v>
      </c>
      <c r="L327" s="311" t="s">
        <v>327</v>
      </c>
      <c r="M327" s="322">
        <v>16776110</v>
      </c>
      <c r="N327" s="312">
        <v>129047</v>
      </c>
      <c r="O327" s="319">
        <v>45649</v>
      </c>
      <c r="P327" s="322">
        <f>+RP_2024[[#This Row],[VALOR INICIAL]]-RP_2024[[#This Row],[VALOR ANULACION]]</f>
        <v>16647063</v>
      </c>
      <c r="Q327" s="323"/>
      <c r="R327" s="321">
        <f>VALUE(LEFT(RP_2024[[#This Row],[OBJETO]],3))</f>
        <v>448</v>
      </c>
      <c r="S327" s="324">
        <v>242</v>
      </c>
      <c r="T327" s="321" t="str">
        <f>SUBSTITUTE(RP_2024[[#This Row],[CODIGO TIPO]],"-","")</f>
        <v>O232020200991122</v>
      </c>
      <c r="U327" s="317">
        <v>1905049</v>
      </c>
      <c r="V327" s="321">
        <f>VALUE(LEFT(RIGHT(RP_2024[[#This Row],[IMPUTACION PRESUPUESTAL]],6),3))</f>
        <v>95</v>
      </c>
      <c r="W327" s="317" t="s">
        <v>109</v>
      </c>
      <c r="X327" s="315">
        <f>VALUE(LEFT(RP_2024[[#This Row],[Actividad]],SEARCH(".",RP_2024[[#This Row],[Actividad]],1)-1))</f>
        <v>45</v>
      </c>
      <c r="Y327" s="317">
        <f>MONTH(RP_2024[[#This Row],[FECHA RP]])</f>
        <v>8</v>
      </c>
      <c r="Z327" s="316">
        <f>IF(RP_2024[[#This Row],[FEC ANULACION]]="","",MONTH(RP_2024[[#This Row],[FEC ANULACION]]))</f>
        <v>12</v>
      </c>
      <c r="AA327" s="317" t="s">
        <v>173</v>
      </c>
      <c r="AB327" s="317" t="s">
        <v>408</v>
      </c>
      <c r="AC327" s="317" t="str">
        <f>MID(RP_2024[[#This Row],[Elemento PEP]],11,2)</f>
        <v>27</v>
      </c>
    </row>
    <row r="328" spans="1:29">
      <c r="A328" s="318">
        <v>3986</v>
      </c>
      <c r="B328" s="319">
        <v>45524</v>
      </c>
      <c r="C328" s="320" t="s">
        <v>392</v>
      </c>
      <c r="D328" s="320" t="s">
        <v>661</v>
      </c>
      <c r="E328" s="318" t="s">
        <v>662</v>
      </c>
      <c r="F328" s="318">
        <v>4489</v>
      </c>
      <c r="G328" s="319">
        <v>45501</v>
      </c>
      <c r="H328" s="321">
        <v>6652143</v>
      </c>
      <c r="I328" s="321" t="s">
        <v>663</v>
      </c>
      <c r="J328" s="321">
        <v>12</v>
      </c>
      <c r="K328" s="321" t="s">
        <v>146</v>
      </c>
      <c r="L328" s="321" t="s">
        <v>327</v>
      </c>
      <c r="M328" s="322">
        <v>14735142</v>
      </c>
      <c r="N328" s="312">
        <v>112482</v>
      </c>
      <c r="O328" s="319">
        <v>45649</v>
      </c>
      <c r="P328" s="322">
        <f>+RP_2024[[#This Row],[VALOR INICIAL]]-RP_2024[[#This Row],[VALOR ANULACION]]</f>
        <v>14622660</v>
      </c>
      <c r="Q328" s="323"/>
      <c r="R328" s="321">
        <f>VALUE(LEFT(RP_2024[[#This Row],[OBJETO]],3))</f>
        <v>286</v>
      </c>
      <c r="S328" s="324">
        <v>242</v>
      </c>
      <c r="T328" s="321" t="str">
        <f>SUBSTITUTE(RP_2024[[#This Row],[CODIGO TIPO]],"-","")</f>
        <v>O232020200991122</v>
      </c>
      <c r="U328" s="317">
        <v>1905049</v>
      </c>
      <c r="V328" s="321">
        <f>VALUE(LEFT(RIGHT(RP_2024[[#This Row],[IMPUTACION PRESUPUESTAL]],6),3))</f>
        <v>149</v>
      </c>
      <c r="W328" s="317" t="s">
        <v>101</v>
      </c>
      <c r="X328" s="315">
        <f>VALUE(LEFT(RP_2024[[#This Row],[Actividad]],SEARCH(".",RP_2024[[#This Row],[Actividad]],1)-1))</f>
        <v>42</v>
      </c>
      <c r="Y328" s="317">
        <f>MONTH(RP_2024[[#This Row],[FECHA RP]])</f>
        <v>8</v>
      </c>
      <c r="Z328" s="316">
        <f>IF(RP_2024[[#This Row],[FEC ANULACION]]="","",MONTH(RP_2024[[#This Row],[FEC ANULACION]]))</f>
        <v>12</v>
      </c>
      <c r="AA328" s="317" t="s">
        <v>173</v>
      </c>
      <c r="AB328" s="317" t="s">
        <v>156</v>
      </c>
      <c r="AC328" s="317" t="str">
        <f>MID(RP_2024[[#This Row],[Elemento PEP]],11,2)</f>
        <v>06</v>
      </c>
    </row>
    <row r="329" spans="1:29">
      <c r="A329" s="318">
        <v>3987</v>
      </c>
      <c r="B329" s="319">
        <v>45524</v>
      </c>
      <c r="C329" s="320" t="s">
        <v>392</v>
      </c>
      <c r="D329" s="320" t="s">
        <v>664</v>
      </c>
      <c r="E329" s="318" t="s">
        <v>665</v>
      </c>
      <c r="F329" s="318">
        <v>4488</v>
      </c>
      <c r="G329" s="319">
        <v>45501</v>
      </c>
      <c r="H329" s="321">
        <v>6651844</v>
      </c>
      <c r="I329" s="321" t="s">
        <v>666</v>
      </c>
      <c r="J329" s="321">
        <v>12</v>
      </c>
      <c r="K329" s="321" t="s">
        <v>146</v>
      </c>
      <c r="L329" s="321" t="s">
        <v>327</v>
      </c>
      <c r="M329" s="322">
        <v>22245372</v>
      </c>
      <c r="N329" s="312">
        <v>0</v>
      </c>
      <c r="O329" s="319"/>
      <c r="P329" s="322">
        <f>+RP_2024[[#This Row],[VALOR INICIAL]]-RP_2024[[#This Row],[VALOR ANULACION]]</f>
        <v>22245372</v>
      </c>
      <c r="Q329" s="323"/>
      <c r="R329" s="321">
        <f>VALUE(LEFT(RP_2024[[#This Row],[OBJETO]],3))</f>
        <v>278</v>
      </c>
      <c r="S329" s="324">
        <v>242</v>
      </c>
      <c r="T329" s="321" t="str">
        <f>SUBSTITUTE(RP_2024[[#This Row],[CODIGO TIPO]],"-","")</f>
        <v>O232020200991122</v>
      </c>
      <c r="U329" s="317">
        <v>1905049</v>
      </c>
      <c r="V329" s="321">
        <f>VALUE(LEFT(RIGHT(RP_2024[[#This Row],[IMPUTACION PRESUPUESTAL]],6),3))</f>
        <v>149</v>
      </c>
      <c r="W329" s="317" t="s">
        <v>102</v>
      </c>
      <c r="X329" s="315">
        <f>VALUE(LEFT(RP_2024[[#This Row],[Actividad]],SEARCH(".",RP_2024[[#This Row],[Actividad]],1)-1))</f>
        <v>42</v>
      </c>
      <c r="Y329" s="317">
        <f>MONTH(RP_2024[[#This Row],[FECHA RP]])</f>
        <v>8</v>
      </c>
      <c r="Z329" s="316" t="str">
        <f>IF(RP_2024[[#This Row],[FEC ANULACION]]="","",MONTH(RP_2024[[#This Row],[FEC ANULACION]]))</f>
        <v/>
      </c>
      <c r="AA329" s="317" t="s">
        <v>173</v>
      </c>
      <c r="AB329" s="317" t="s">
        <v>156</v>
      </c>
      <c r="AC329" s="317" t="str">
        <f>MID(RP_2024[[#This Row],[Elemento PEP]],11,2)</f>
        <v>06</v>
      </c>
    </row>
    <row r="330" spans="1:29">
      <c r="A330" s="318">
        <v>3990</v>
      </c>
      <c r="B330" s="319">
        <v>45524</v>
      </c>
      <c r="C330" s="320" t="s">
        <v>353</v>
      </c>
      <c r="D330" s="320" t="s">
        <v>667</v>
      </c>
      <c r="E330" s="318" t="s">
        <v>668</v>
      </c>
      <c r="F330" s="318">
        <v>4809</v>
      </c>
      <c r="G330" s="319">
        <v>45509</v>
      </c>
      <c r="H330" s="321">
        <v>6653063</v>
      </c>
      <c r="I330" s="321" t="s">
        <v>669</v>
      </c>
      <c r="J330" s="321">
        <v>12</v>
      </c>
      <c r="K330" s="321" t="s">
        <v>146</v>
      </c>
      <c r="L330" s="311" t="s">
        <v>327</v>
      </c>
      <c r="M330" s="322">
        <v>34251915</v>
      </c>
      <c r="N330" s="312">
        <v>522930</v>
      </c>
      <c r="O330" s="319">
        <v>45649</v>
      </c>
      <c r="P330" s="322">
        <f>+RP_2024[[#This Row],[VALOR INICIAL]]-RP_2024[[#This Row],[VALOR ANULACION]]</f>
        <v>33728985</v>
      </c>
      <c r="Q330" s="323"/>
      <c r="R330" s="321">
        <f>VALUE(LEFT(RP_2024[[#This Row],[OBJETO]],3))</f>
        <v>235</v>
      </c>
      <c r="S330" s="324">
        <v>242</v>
      </c>
      <c r="T330" s="321" t="str">
        <f>SUBSTITUTE(RP_2024[[#This Row],[CODIGO TIPO]],"-","")</f>
        <v>O232020200991122</v>
      </c>
      <c r="U330" s="317">
        <v>1905054</v>
      </c>
      <c r="V330" s="321">
        <f>VALUE(LEFT(RIGHT(RP_2024[[#This Row],[IMPUTACION PRESUPUESTAL]],6),3))</f>
        <v>102</v>
      </c>
      <c r="W330" s="317" t="s">
        <v>43</v>
      </c>
      <c r="X330" s="315">
        <f>VALUE(LEFT(RP_2024[[#This Row],[Actividad]],SEARCH(".",RP_2024[[#This Row],[Actividad]],1)-1))</f>
        <v>3</v>
      </c>
      <c r="Y330" s="317">
        <f>MONTH(RP_2024[[#This Row],[FECHA RP]])</f>
        <v>8</v>
      </c>
      <c r="Z330" s="316">
        <f>IF(RP_2024[[#This Row],[FEC ANULACION]]="","",MONTH(RP_2024[[#This Row],[FEC ANULACION]]))</f>
        <v>12</v>
      </c>
      <c r="AA330" s="317" t="s">
        <v>173</v>
      </c>
      <c r="AB330" s="317" t="s">
        <v>154</v>
      </c>
      <c r="AC330" s="317" t="str">
        <f>MID(RP_2024[[#This Row],[Elemento PEP]],11,2)</f>
        <v>13</v>
      </c>
    </row>
    <row r="331" spans="1:29">
      <c r="A331" s="318">
        <v>3991</v>
      </c>
      <c r="B331" s="319">
        <v>45524</v>
      </c>
      <c r="C331" s="320" t="s">
        <v>353</v>
      </c>
      <c r="D331" s="320" t="s">
        <v>670</v>
      </c>
      <c r="E331" s="318" t="s">
        <v>671</v>
      </c>
      <c r="F331" s="318">
        <v>4716</v>
      </c>
      <c r="G331" s="319">
        <v>45505</v>
      </c>
      <c r="H331" s="321">
        <v>6655511</v>
      </c>
      <c r="I331" s="321" t="s">
        <v>672</v>
      </c>
      <c r="J331" s="321">
        <v>12</v>
      </c>
      <c r="K331" s="321" t="s">
        <v>146</v>
      </c>
      <c r="L331" s="311" t="s">
        <v>327</v>
      </c>
      <c r="M331" s="322">
        <v>33990450</v>
      </c>
      <c r="N331" s="312">
        <v>0</v>
      </c>
      <c r="O331" s="319"/>
      <c r="P331" s="322">
        <f>+RP_2024[[#This Row],[VALOR INICIAL]]-RP_2024[[#This Row],[VALOR ANULACION]]</f>
        <v>33990450</v>
      </c>
      <c r="Q331" s="323"/>
      <c r="R331" s="321">
        <f>VALUE(LEFT(RP_2024[[#This Row],[OBJETO]],3))</f>
        <v>240</v>
      </c>
      <c r="S331" s="324">
        <v>242</v>
      </c>
      <c r="T331" s="321" t="str">
        <f>SUBSTITUTE(RP_2024[[#This Row],[CODIGO TIPO]],"-","")</f>
        <v>O232020200991122</v>
      </c>
      <c r="U331" s="317">
        <v>1905054</v>
      </c>
      <c r="V331" s="321">
        <f>VALUE(LEFT(RIGHT(RP_2024[[#This Row],[IMPUTACION PRESUPUESTAL]],6),3))</f>
        <v>102</v>
      </c>
      <c r="W331" s="317" t="s">
        <v>43</v>
      </c>
      <c r="X331" s="315">
        <f>VALUE(LEFT(RP_2024[[#This Row],[Actividad]],SEARCH(".",RP_2024[[#This Row],[Actividad]],1)-1))</f>
        <v>3</v>
      </c>
      <c r="Y331" s="317">
        <f>MONTH(RP_2024[[#This Row],[FECHA RP]])</f>
        <v>8</v>
      </c>
      <c r="Z331" s="316" t="str">
        <f>IF(RP_2024[[#This Row],[FEC ANULACION]]="","",MONTH(RP_2024[[#This Row],[FEC ANULACION]]))</f>
        <v/>
      </c>
      <c r="AA331" s="317" t="s">
        <v>173</v>
      </c>
      <c r="AB331" s="317" t="s">
        <v>154</v>
      </c>
      <c r="AC331" s="317" t="str">
        <f>MID(RP_2024[[#This Row],[Elemento PEP]],11,2)</f>
        <v>13</v>
      </c>
    </row>
    <row r="332" spans="1:29">
      <c r="A332" s="318">
        <v>3993</v>
      </c>
      <c r="B332" s="319">
        <v>45524</v>
      </c>
      <c r="C332" s="320" t="s">
        <v>353</v>
      </c>
      <c r="D332" s="320" t="s">
        <v>673</v>
      </c>
      <c r="E332" s="318" t="s">
        <v>674</v>
      </c>
      <c r="F332" s="318">
        <v>4658</v>
      </c>
      <c r="G332" s="319">
        <v>45503</v>
      </c>
      <c r="H332" s="321">
        <v>6652760</v>
      </c>
      <c r="I332" s="321" t="s">
        <v>675</v>
      </c>
      <c r="J332" s="321">
        <v>12</v>
      </c>
      <c r="K332" s="321" t="s">
        <v>146</v>
      </c>
      <c r="L332" s="311" t="s">
        <v>327</v>
      </c>
      <c r="M332" s="322">
        <v>22245110</v>
      </c>
      <c r="N332" s="312">
        <v>0</v>
      </c>
      <c r="O332" s="319"/>
      <c r="P332" s="322">
        <f>+RP_2024[[#This Row],[VALOR INICIAL]]-RP_2024[[#This Row],[VALOR ANULACION]]</f>
        <v>22245110</v>
      </c>
      <c r="Q332" s="323"/>
      <c r="R332" s="321">
        <f>VALUE(LEFT(RP_2024[[#This Row],[OBJETO]],3))</f>
        <v>212</v>
      </c>
      <c r="S332" s="324">
        <v>242</v>
      </c>
      <c r="T332" s="321" t="str">
        <f>SUBSTITUTE(RP_2024[[#This Row],[CODIGO TIPO]],"-","")</f>
        <v>O232020200991122</v>
      </c>
      <c r="U332" s="317">
        <v>1905054</v>
      </c>
      <c r="V332" s="321">
        <f>VALUE(LEFT(RIGHT(RP_2024[[#This Row],[IMPUTACION PRESUPUESTAL]],6),3))</f>
        <v>102</v>
      </c>
      <c r="W332" s="317" t="s">
        <v>43</v>
      </c>
      <c r="X332" s="315">
        <f>VALUE(LEFT(RP_2024[[#This Row],[Actividad]],SEARCH(".",RP_2024[[#This Row],[Actividad]],1)-1))</f>
        <v>3</v>
      </c>
      <c r="Y332" s="317">
        <f>MONTH(RP_2024[[#This Row],[FECHA RP]])</f>
        <v>8</v>
      </c>
      <c r="Z332" s="316" t="str">
        <f>IF(RP_2024[[#This Row],[FEC ANULACION]]="","",MONTH(RP_2024[[#This Row],[FEC ANULACION]]))</f>
        <v/>
      </c>
      <c r="AA332" s="317" t="s">
        <v>173</v>
      </c>
      <c r="AB332" s="317" t="s">
        <v>154</v>
      </c>
      <c r="AC332" s="317" t="str">
        <f>MID(RP_2024[[#This Row],[Elemento PEP]],11,2)</f>
        <v>13</v>
      </c>
    </row>
    <row r="333" spans="1:29">
      <c r="A333" s="318">
        <v>3996</v>
      </c>
      <c r="B333" s="319">
        <v>45524</v>
      </c>
      <c r="C333" s="320" t="s">
        <v>404</v>
      </c>
      <c r="D333" s="320" t="s">
        <v>676</v>
      </c>
      <c r="E333" s="318" t="s">
        <v>677</v>
      </c>
      <c r="F333" s="318">
        <v>4642</v>
      </c>
      <c r="G333" s="319">
        <v>45503</v>
      </c>
      <c r="H333" s="321">
        <v>6655162</v>
      </c>
      <c r="I333" s="321" t="s">
        <v>678</v>
      </c>
      <c r="J333" s="321">
        <v>12</v>
      </c>
      <c r="K333" s="321" t="s">
        <v>146</v>
      </c>
      <c r="L333" s="311" t="s">
        <v>327</v>
      </c>
      <c r="M333" s="322">
        <v>28375743</v>
      </c>
      <c r="N333" s="312">
        <v>0</v>
      </c>
      <c r="O333" s="319"/>
      <c r="P333" s="322">
        <f>+RP_2024[[#This Row],[VALOR INICIAL]]-RP_2024[[#This Row],[VALOR ANULACION]]</f>
        <v>28375743</v>
      </c>
      <c r="Q333" s="323"/>
      <c r="R333" s="321">
        <f>VALUE(LEFT(RP_2024[[#This Row],[OBJETO]],3))</f>
        <v>453</v>
      </c>
      <c r="S333" s="324">
        <v>242</v>
      </c>
      <c r="T333" s="321" t="str">
        <f>SUBSTITUTE(RP_2024[[#This Row],[CODIGO TIPO]],"-","")</f>
        <v>O232020200991122</v>
      </c>
      <c r="U333" s="317">
        <v>1905049</v>
      </c>
      <c r="V333" s="321">
        <f>VALUE(LEFT(RIGHT(RP_2024[[#This Row],[IMPUTACION PRESUPUESTAL]],6),3))</f>
        <v>95</v>
      </c>
      <c r="W333" s="317" t="s">
        <v>109</v>
      </c>
      <c r="X333" s="315">
        <f>VALUE(LEFT(RP_2024[[#This Row],[Actividad]],SEARCH(".",RP_2024[[#This Row],[Actividad]],1)-1))</f>
        <v>45</v>
      </c>
      <c r="Y333" s="317">
        <f>MONTH(RP_2024[[#This Row],[FECHA RP]])</f>
        <v>8</v>
      </c>
      <c r="Z333" s="316" t="str">
        <f>IF(RP_2024[[#This Row],[FEC ANULACION]]="","",MONTH(RP_2024[[#This Row],[FEC ANULACION]]))</f>
        <v/>
      </c>
      <c r="AA333" s="317" t="s">
        <v>173</v>
      </c>
      <c r="AB333" s="317" t="s">
        <v>408</v>
      </c>
      <c r="AC333" s="317" t="str">
        <f>MID(RP_2024[[#This Row],[Elemento PEP]],11,2)</f>
        <v>27</v>
      </c>
    </row>
    <row r="334" spans="1:29">
      <c r="A334" s="318">
        <v>3998</v>
      </c>
      <c r="B334" s="319">
        <v>45524</v>
      </c>
      <c r="C334" s="320" t="s">
        <v>353</v>
      </c>
      <c r="D334" s="320" t="s">
        <v>679</v>
      </c>
      <c r="E334" s="318" t="s">
        <v>680</v>
      </c>
      <c r="F334" s="318">
        <v>4653</v>
      </c>
      <c r="G334" s="319">
        <v>45503</v>
      </c>
      <c r="H334" s="321">
        <v>6654439</v>
      </c>
      <c r="I334" s="321" t="s">
        <v>681</v>
      </c>
      <c r="J334" s="321">
        <v>12</v>
      </c>
      <c r="K334" s="321" t="s">
        <v>146</v>
      </c>
      <c r="L334" s="311" t="s">
        <v>327</v>
      </c>
      <c r="M334" s="322">
        <v>34251915</v>
      </c>
      <c r="N334" s="312">
        <v>0</v>
      </c>
      <c r="O334" s="319"/>
      <c r="P334" s="322">
        <f>+RP_2024[[#This Row],[VALOR INICIAL]]-RP_2024[[#This Row],[VALOR ANULACION]]</f>
        <v>34251915</v>
      </c>
      <c r="Q334" s="323"/>
      <c r="R334" s="321">
        <f>VALUE(LEFT(RP_2024[[#This Row],[OBJETO]],3))</f>
        <v>192</v>
      </c>
      <c r="S334" s="324">
        <v>242</v>
      </c>
      <c r="T334" s="321" t="str">
        <f>SUBSTITUTE(RP_2024[[#This Row],[CODIGO TIPO]],"-","")</f>
        <v>O232020200991122</v>
      </c>
      <c r="U334" s="317">
        <v>1905054</v>
      </c>
      <c r="V334" s="321">
        <f>VALUE(LEFT(RIGHT(RP_2024[[#This Row],[IMPUTACION PRESUPUESTAL]],6),3))</f>
        <v>102</v>
      </c>
      <c r="W334" s="317" t="s">
        <v>43</v>
      </c>
      <c r="X334" s="315">
        <f>VALUE(LEFT(RP_2024[[#This Row],[Actividad]],SEARCH(".",RP_2024[[#This Row],[Actividad]],1)-1))</f>
        <v>3</v>
      </c>
      <c r="Y334" s="317">
        <f>MONTH(RP_2024[[#This Row],[FECHA RP]])</f>
        <v>8</v>
      </c>
      <c r="Z334" s="316" t="str">
        <f>IF(RP_2024[[#This Row],[FEC ANULACION]]="","",MONTH(RP_2024[[#This Row],[FEC ANULACION]]))</f>
        <v/>
      </c>
      <c r="AA334" s="317" t="s">
        <v>173</v>
      </c>
      <c r="AB334" s="317" t="s">
        <v>154</v>
      </c>
      <c r="AC334" s="317" t="str">
        <f>MID(RP_2024[[#This Row],[Elemento PEP]],11,2)</f>
        <v>13</v>
      </c>
    </row>
    <row r="335" spans="1:29">
      <c r="A335" s="318">
        <v>4005</v>
      </c>
      <c r="B335" s="319">
        <v>45524</v>
      </c>
      <c r="C335" s="320" t="s">
        <v>353</v>
      </c>
      <c r="D335" s="320" t="s">
        <v>682</v>
      </c>
      <c r="E335" s="318" t="s">
        <v>683</v>
      </c>
      <c r="F335" s="318">
        <v>3809</v>
      </c>
      <c r="G335" s="319">
        <v>45496</v>
      </c>
      <c r="H335" s="321">
        <v>6642936</v>
      </c>
      <c r="I335" s="321" t="s">
        <v>684</v>
      </c>
      <c r="J335" s="321">
        <v>12</v>
      </c>
      <c r="K335" s="321" t="s">
        <v>146</v>
      </c>
      <c r="L335" s="311" t="s">
        <v>327</v>
      </c>
      <c r="M335" s="322">
        <v>43259320</v>
      </c>
      <c r="N335" s="312">
        <v>0</v>
      </c>
      <c r="O335" s="319"/>
      <c r="P335" s="322">
        <f>+RP_2024[[#This Row],[VALOR INICIAL]]-RP_2024[[#This Row],[VALOR ANULACION]]</f>
        <v>43259320</v>
      </c>
      <c r="Q335" s="323"/>
      <c r="R335" s="321">
        <f>VALUE(LEFT(RP_2024[[#This Row],[OBJETO]],3))</f>
        <v>33</v>
      </c>
      <c r="S335" s="324">
        <v>242</v>
      </c>
      <c r="T335" s="321" t="str">
        <f>SUBSTITUTE(RP_2024[[#This Row],[CODIGO TIPO]],"-","")</f>
        <v>O232020200991122</v>
      </c>
      <c r="U335" s="317">
        <v>1905054</v>
      </c>
      <c r="V335" s="321">
        <f>VALUE(LEFT(RIGHT(RP_2024[[#This Row],[IMPUTACION PRESUPUESTAL]],6),3))</f>
        <v>102</v>
      </c>
      <c r="W335" s="317" t="s">
        <v>43</v>
      </c>
      <c r="X335" s="315">
        <f>VALUE(LEFT(RP_2024[[#This Row],[Actividad]],SEARCH(".",RP_2024[[#This Row],[Actividad]],1)-1))</f>
        <v>3</v>
      </c>
      <c r="Y335" s="317">
        <f>MONTH(RP_2024[[#This Row],[FECHA RP]])</f>
        <v>8</v>
      </c>
      <c r="Z335" s="316" t="str">
        <f>IF(RP_2024[[#This Row],[FEC ANULACION]]="","",MONTH(RP_2024[[#This Row],[FEC ANULACION]]))</f>
        <v/>
      </c>
      <c r="AA335" s="317" t="s">
        <v>173</v>
      </c>
      <c r="AB335" s="317" t="s">
        <v>154</v>
      </c>
      <c r="AC335" s="317" t="str">
        <f>MID(RP_2024[[#This Row],[Elemento PEP]],11,2)</f>
        <v>13</v>
      </c>
    </row>
    <row r="336" spans="1:29">
      <c r="A336" s="318">
        <v>4006</v>
      </c>
      <c r="B336" s="319">
        <v>45524</v>
      </c>
      <c r="C336" s="320" t="s">
        <v>353</v>
      </c>
      <c r="D336" s="320" t="s">
        <v>685</v>
      </c>
      <c r="E336" s="318" t="s">
        <v>686</v>
      </c>
      <c r="F336" s="318">
        <v>3722</v>
      </c>
      <c r="G336" s="319">
        <v>45495</v>
      </c>
      <c r="H336" s="321">
        <v>6645971</v>
      </c>
      <c r="I336" s="321" t="s">
        <v>687</v>
      </c>
      <c r="J336" s="321">
        <v>12</v>
      </c>
      <c r="K336" s="321" t="s">
        <v>146</v>
      </c>
      <c r="L336" s="311" t="s">
        <v>327</v>
      </c>
      <c r="M336" s="322">
        <v>33990450</v>
      </c>
      <c r="N336" s="312">
        <v>0</v>
      </c>
      <c r="O336" s="319"/>
      <c r="P336" s="322">
        <f>+RP_2024[[#This Row],[VALOR INICIAL]]-RP_2024[[#This Row],[VALOR ANULACION]]</f>
        <v>33990450</v>
      </c>
      <c r="Q336" s="323"/>
      <c r="R336" s="321">
        <f>VALUE(LEFT(RP_2024[[#This Row],[OBJETO]],3))</f>
        <v>29</v>
      </c>
      <c r="S336" s="324">
        <v>242</v>
      </c>
      <c r="T336" s="321" t="str">
        <f>SUBSTITUTE(RP_2024[[#This Row],[CODIGO TIPO]],"-","")</f>
        <v>O232020200991122</v>
      </c>
      <c r="U336" s="317">
        <v>1905054</v>
      </c>
      <c r="V336" s="321">
        <f>VALUE(LEFT(RIGHT(RP_2024[[#This Row],[IMPUTACION PRESUPUESTAL]],6),3))</f>
        <v>102</v>
      </c>
      <c r="W336" s="317" t="s">
        <v>43</v>
      </c>
      <c r="X336" s="315">
        <f>VALUE(LEFT(RP_2024[[#This Row],[Actividad]],SEARCH(".",RP_2024[[#This Row],[Actividad]],1)-1))</f>
        <v>3</v>
      </c>
      <c r="Y336" s="317">
        <f>MONTH(RP_2024[[#This Row],[FECHA RP]])</f>
        <v>8</v>
      </c>
      <c r="Z336" s="316" t="str">
        <f>IF(RP_2024[[#This Row],[FEC ANULACION]]="","",MONTH(RP_2024[[#This Row],[FEC ANULACION]]))</f>
        <v/>
      </c>
      <c r="AA336" s="317" t="s">
        <v>173</v>
      </c>
      <c r="AB336" s="317" t="s">
        <v>154</v>
      </c>
      <c r="AC336" s="317" t="str">
        <f>MID(RP_2024[[#This Row],[Elemento PEP]],11,2)</f>
        <v>13</v>
      </c>
    </row>
    <row r="337" spans="1:29">
      <c r="A337" s="318">
        <v>4032</v>
      </c>
      <c r="B337" s="319">
        <v>45525</v>
      </c>
      <c r="C337" s="320" t="s">
        <v>353</v>
      </c>
      <c r="D337" s="320" t="s">
        <v>688</v>
      </c>
      <c r="E337" s="318" t="s">
        <v>689</v>
      </c>
      <c r="F337" s="318">
        <v>3806</v>
      </c>
      <c r="G337" s="319">
        <v>45496</v>
      </c>
      <c r="H337" s="321">
        <v>6648769</v>
      </c>
      <c r="I337" s="321" t="s">
        <v>690</v>
      </c>
      <c r="J337" s="321">
        <v>12</v>
      </c>
      <c r="K337" s="321" t="s">
        <v>146</v>
      </c>
      <c r="L337" s="311" t="s">
        <v>327</v>
      </c>
      <c r="M337" s="322">
        <v>34251915</v>
      </c>
      <c r="N337" s="312">
        <v>261465</v>
      </c>
      <c r="O337" s="319">
        <v>45649</v>
      </c>
      <c r="P337" s="322">
        <f>+RP_2024[[#This Row],[VALOR INICIAL]]-RP_2024[[#This Row],[VALOR ANULACION]]</f>
        <v>33990450</v>
      </c>
      <c r="Q337" s="323"/>
      <c r="R337" s="321">
        <f>VALUE(LEFT(RP_2024[[#This Row],[OBJETO]],3))</f>
        <v>44</v>
      </c>
      <c r="S337" s="324">
        <v>242</v>
      </c>
      <c r="T337" s="321" t="str">
        <f>SUBSTITUTE(RP_2024[[#This Row],[CODIGO TIPO]],"-","")</f>
        <v>O232020200991122</v>
      </c>
      <c r="U337" s="317">
        <v>1905054</v>
      </c>
      <c r="V337" s="321">
        <f>VALUE(LEFT(RIGHT(RP_2024[[#This Row],[IMPUTACION PRESUPUESTAL]],6),3))</f>
        <v>102</v>
      </c>
      <c r="W337" s="317" t="s">
        <v>43</v>
      </c>
      <c r="X337" s="315">
        <f>VALUE(LEFT(RP_2024[[#This Row],[Actividad]],SEARCH(".",RP_2024[[#This Row],[Actividad]],1)-1))</f>
        <v>3</v>
      </c>
      <c r="Y337" s="317">
        <f>MONTH(RP_2024[[#This Row],[FECHA RP]])</f>
        <v>8</v>
      </c>
      <c r="Z337" s="316">
        <f>IF(RP_2024[[#This Row],[FEC ANULACION]]="","",MONTH(RP_2024[[#This Row],[FEC ANULACION]]))</f>
        <v>12</v>
      </c>
      <c r="AA337" s="317" t="s">
        <v>173</v>
      </c>
      <c r="AB337" s="317" t="s">
        <v>154</v>
      </c>
      <c r="AC337" s="317" t="str">
        <f>MID(RP_2024[[#This Row],[Elemento PEP]],11,2)</f>
        <v>13</v>
      </c>
    </row>
    <row r="338" spans="1:29">
      <c r="A338" s="318">
        <v>4034</v>
      </c>
      <c r="B338" s="319">
        <v>45525</v>
      </c>
      <c r="C338" s="320" t="s">
        <v>353</v>
      </c>
      <c r="D338" s="320" t="s">
        <v>691</v>
      </c>
      <c r="E338" s="318" t="s">
        <v>692</v>
      </c>
      <c r="F338" s="318">
        <v>4514</v>
      </c>
      <c r="G338" s="319">
        <v>45501</v>
      </c>
      <c r="H338" s="321">
        <v>6652730</v>
      </c>
      <c r="I338" s="321" t="s">
        <v>693</v>
      </c>
      <c r="J338" s="321">
        <v>12</v>
      </c>
      <c r="K338" s="321" t="s">
        <v>146</v>
      </c>
      <c r="L338" s="311" t="s">
        <v>327</v>
      </c>
      <c r="M338" s="322">
        <v>36574938</v>
      </c>
      <c r="N338" s="312">
        <v>279198</v>
      </c>
      <c r="O338" s="319">
        <v>45649</v>
      </c>
      <c r="P338" s="322">
        <f>+RP_2024[[#This Row],[VALOR INICIAL]]-RP_2024[[#This Row],[VALOR ANULACION]]</f>
        <v>36295740</v>
      </c>
      <c r="Q338" s="323"/>
      <c r="R338" s="321">
        <f>VALUE(LEFT(RP_2024[[#This Row],[OBJETO]],3))</f>
        <v>331</v>
      </c>
      <c r="S338" s="324">
        <v>242</v>
      </c>
      <c r="T338" s="321" t="str">
        <f>SUBSTITUTE(RP_2024[[#This Row],[CODIGO TIPO]],"-","")</f>
        <v>O232020200991122</v>
      </c>
      <c r="U338" s="317">
        <v>1905054</v>
      </c>
      <c r="V338" s="321">
        <f>VALUE(LEFT(RIGHT(RP_2024[[#This Row],[IMPUTACION PRESUPUESTAL]],6),3))</f>
        <v>102</v>
      </c>
      <c r="W338" s="317" t="s">
        <v>43</v>
      </c>
      <c r="X338" s="315">
        <f>VALUE(LEFT(RP_2024[[#This Row],[Actividad]],SEARCH(".",RP_2024[[#This Row],[Actividad]],1)-1))</f>
        <v>3</v>
      </c>
      <c r="Y338" s="317">
        <f>MONTH(RP_2024[[#This Row],[FECHA RP]])</f>
        <v>8</v>
      </c>
      <c r="Z338" s="316">
        <f>IF(RP_2024[[#This Row],[FEC ANULACION]]="","",MONTH(RP_2024[[#This Row],[FEC ANULACION]]))</f>
        <v>12</v>
      </c>
      <c r="AA338" s="317" t="s">
        <v>173</v>
      </c>
      <c r="AB338" s="317" t="s">
        <v>154</v>
      </c>
      <c r="AC338" s="317" t="str">
        <f>MID(RP_2024[[#This Row],[Elemento PEP]],11,2)</f>
        <v>13</v>
      </c>
    </row>
    <row r="339" spans="1:29">
      <c r="A339" s="318">
        <v>4036</v>
      </c>
      <c r="B339" s="319">
        <v>45525</v>
      </c>
      <c r="C339" s="320" t="s">
        <v>353</v>
      </c>
      <c r="D339" s="320" t="s">
        <v>694</v>
      </c>
      <c r="E339" s="318" t="s">
        <v>695</v>
      </c>
      <c r="F339" s="318">
        <v>4711</v>
      </c>
      <c r="G339" s="319">
        <v>45505</v>
      </c>
      <c r="H339" s="321">
        <v>6653121</v>
      </c>
      <c r="I339" s="321" t="s">
        <v>696</v>
      </c>
      <c r="J339" s="321">
        <v>12</v>
      </c>
      <c r="K339" s="321" t="s">
        <v>146</v>
      </c>
      <c r="L339" s="311" t="s">
        <v>327</v>
      </c>
      <c r="M339" s="322">
        <v>34251915</v>
      </c>
      <c r="N339" s="312">
        <v>261465</v>
      </c>
      <c r="O339" s="319">
        <v>45649</v>
      </c>
      <c r="P339" s="322">
        <f>+RP_2024[[#This Row],[VALOR INICIAL]]-RP_2024[[#This Row],[VALOR ANULACION]]</f>
        <v>33990450</v>
      </c>
      <c r="Q339" s="323"/>
      <c r="R339" s="321">
        <f>VALUE(LEFT(RP_2024[[#This Row],[OBJETO]],3))</f>
        <v>224</v>
      </c>
      <c r="S339" s="324">
        <v>242</v>
      </c>
      <c r="T339" s="321" t="str">
        <f>SUBSTITUTE(RP_2024[[#This Row],[CODIGO TIPO]],"-","")</f>
        <v>O232020200991122</v>
      </c>
      <c r="U339" s="317">
        <v>1905054</v>
      </c>
      <c r="V339" s="321">
        <f>VALUE(LEFT(RIGHT(RP_2024[[#This Row],[IMPUTACION PRESUPUESTAL]],6),3))</f>
        <v>102</v>
      </c>
      <c r="W339" s="317" t="s">
        <v>43</v>
      </c>
      <c r="X339" s="315">
        <f>VALUE(LEFT(RP_2024[[#This Row],[Actividad]],SEARCH(".",RP_2024[[#This Row],[Actividad]],1)-1))</f>
        <v>3</v>
      </c>
      <c r="Y339" s="317">
        <f>MONTH(RP_2024[[#This Row],[FECHA RP]])</f>
        <v>8</v>
      </c>
      <c r="Z339" s="316">
        <f>IF(RP_2024[[#This Row],[FEC ANULACION]]="","",MONTH(RP_2024[[#This Row],[FEC ANULACION]]))</f>
        <v>12</v>
      </c>
      <c r="AA339" s="317" t="s">
        <v>173</v>
      </c>
      <c r="AB339" s="317" t="s">
        <v>154</v>
      </c>
      <c r="AC339" s="317" t="str">
        <f>MID(RP_2024[[#This Row],[Elemento PEP]],11,2)</f>
        <v>13</v>
      </c>
    </row>
    <row r="340" spans="1:29">
      <c r="A340" s="318">
        <v>4041</v>
      </c>
      <c r="B340" s="319">
        <v>45526</v>
      </c>
      <c r="C340" s="320" t="s">
        <v>353</v>
      </c>
      <c r="D340" s="320" t="s">
        <v>697</v>
      </c>
      <c r="E340" s="318" t="s">
        <v>698</v>
      </c>
      <c r="F340" s="318">
        <v>3710</v>
      </c>
      <c r="G340" s="319">
        <v>45495</v>
      </c>
      <c r="H340" s="321">
        <v>6663651</v>
      </c>
      <c r="I340" s="321" t="s">
        <v>699</v>
      </c>
      <c r="J340" s="321">
        <v>12</v>
      </c>
      <c r="K340" s="321" t="s">
        <v>146</v>
      </c>
      <c r="L340" s="311" t="s">
        <v>327</v>
      </c>
      <c r="M340" s="322">
        <v>43259320</v>
      </c>
      <c r="N340" s="312">
        <v>332764</v>
      </c>
      <c r="O340" s="319">
        <v>45621</v>
      </c>
      <c r="P340" s="322">
        <f>+RP_2024[[#This Row],[VALOR INICIAL]]-RP_2024[[#This Row],[VALOR ANULACION]]</f>
        <v>42926556</v>
      </c>
      <c r="Q340" s="323"/>
      <c r="R340" s="321">
        <f>VALUE(LEFT(RP_2024[[#This Row],[OBJETO]],3))</f>
        <v>74</v>
      </c>
      <c r="S340" s="324">
        <v>242</v>
      </c>
      <c r="T340" s="321" t="str">
        <f>SUBSTITUTE(RP_2024[[#This Row],[CODIGO TIPO]],"-","")</f>
        <v>O232020200991122</v>
      </c>
      <c r="U340" s="317">
        <v>1905054</v>
      </c>
      <c r="V340" s="321">
        <f>VALUE(LEFT(RIGHT(RP_2024[[#This Row],[IMPUTACION PRESUPUESTAL]],6),3))</f>
        <v>102</v>
      </c>
      <c r="W340" s="317" t="s">
        <v>43</v>
      </c>
      <c r="X340" s="315">
        <f>VALUE(LEFT(RP_2024[[#This Row],[Actividad]],SEARCH(".",RP_2024[[#This Row],[Actividad]],1)-1))</f>
        <v>3</v>
      </c>
      <c r="Y340" s="317">
        <f>MONTH(RP_2024[[#This Row],[FECHA RP]])</f>
        <v>8</v>
      </c>
      <c r="Z340" s="316">
        <f>IF(RP_2024[[#This Row],[FEC ANULACION]]="","",MONTH(RP_2024[[#This Row],[FEC ANULACION]]))</f>
        <v>11</v>
      </c>
      <c r="AA340" s="317" t="s">
        <v>173</v>
      </c>
      <c r="AB340" s="317" t="s">
        <v>154</v>
      </c>
      <c r="AC340" s="317" t="str">
        <f>MID(RP_2024[[#This Row],[Elemento PEP]],11,2)</f>
        <v>13</v>
      </c>
    </row>
    <row r="341" spans="1:29">
      <c r="A341" s="318">
        <v>4052</v>
      </c>
      <c r="B341" s="319">
        <v>45526</v>
      </c>
      <c r="C341" s="320" t="s">
        <v>353</v>
      </c>
      <c r="D341" s="320" t="s">
        <v>700</v>
      </c>
      <c r="E341" s="318" t="s">
        <v>701</v>
      </c>
      <c r="F341" s="318">
        <v>4771</v>
      </c>
      <c r="G341" s="319">
        <v>45509</v>
      </c>
      <c r="H341" s="321">
        <v>6664138</v>
      </c>
      <c r="I341" s="321" t="s">
        <v>702</v>
      </c>
      <c r="J341" s="321">
        <v>12</v>
      </c>
      <c r="K341" s="321" t="s">
        <v>146</v>
      </c>
      <c r="L341" s="311" t="s">
        <v>327</v>
      </c>
      <c r="M341" s="322">
        <v>14690688</v>
      </c>
      <c r="N341" s="312">
        <v>0</v>
      </c>
      <c r="O341" s="319"/>
      <c r="P341" s="322">
        <f>+RP_2024[[#This Row],[VALOR INICIAL]]-RP_2024[[#This Row],[VALOR ANULACION]]</f>
        <v>14690688</v>
      </c>
      <c r="Q341" s="323"/>
      <c r="R341" s="321">
        <f>VALUE(LEFT(RP_2024[[#This Row],[OBJETO]],3))</f>
        <v>61</v>
      </c>
      <c r="S341" s="324">
        <v>242</v>
      </c>
      <c r="T341" s="321" t="str">
        <f>SUBSTITUTE(RP_2024[[#This Row],[CODIGO TIPO]],"-","")</f>
        <v>O232020200991122</v>
      </c>
      <c r="U341" s="317">
        <v>1905054</v>
      </c>
      <c r="V341" s="321">
        <f>VALUE(LEFT(RIGHT(RP_2024[[#This Row],[IMPUTACION PRESUPUESTAL]],6),3))</f>
        <v>102</v>
      </c>
      <c r="W341" s="317" t="s">
        <v>43</v>
      </c>
      <c r="X341" s="315">
        <f>VALUE(LEFT(RP_2024[[#This Row],[Actividad]],SEARCH(".",RP_2024[[#This Row],[Actividad]],1)-1))</f>
        <v>3</v>
      </c>
      <c r="Y341" s="317">
        <f>MONTH(RP_2024[[#This Row],[FECHA RP]])</f>
        <v>8</v>
      </c>
      <c r="Z341" s="316" t="str">
        <f>IF(RP_2024[[#This Row],[FEC ANULACION]]="","",MONTH(RP_2024[[#This Row],[FEC ANULACION]]))</f>
        <v/>
      </c>
      <c r="AA341" s="317" t="s">
        <v>173</v>
      </c>
      <c r="AB341" s="317" t="s">
        <v>154</v>
      </c>
      <c r="AC341" s="317" t="str">
        <f>MID(RP_2024[[#This Row],[Elemento PEP]],11,2)</f>
        <v>13</v>
      </c>
    </row>
    <row r="342" spans="1:29">
      <c r="A342" s="318">
        <v>4053</v>
      </c>
      <c r="B342" s="319">
        <v>45526</v>
      </c>
      <c r="C342" s="320" t="s">
        <v>353</v>
      </c>
      <c r="D342" s="320" t="s">
        <v>703</v>
      </c>
      <c r="E342" s="318" t="s">
        <v>704</v>
      </c>
      <c r="F342" s="318">
        <v>4786</v>
      </c>
      <c r="G342" s="319">
        <v>45509</v>
      </c>
      <c r="H342" s="321">
        <v>6664801</v>
      </c>
      <c r="I342" s="321" t="s">
        <v>705</v>
      </c>
      <c r="J342" s="321">
        <v>12</v>
      </c>
      <c r="K342" s="321" t="s">
        <v>146</v>
      </c>
      <c r="L342" s="311" t="s">
        <v>327</v>
      </c>
      <c r="M342" s="322">
        <v>33467520</v>
      </c>
      <c r="N342" s="312">
        <v>0</v>
      </c>
      <c r="O342" s="319"/>
      <c r="P342" s="322">
        <f>+RP_2024[[#This Row],[VALOR INICIAL]]-RP_2024[[#This Row],[VALOR ANULACION]]</f>
        <v>33467520</v>
      </c>
      <c r="Q342" s="323"/>
      <c r="R342" s="321">
        <f>VALUE(LEFT(RP_2024[[#This Row],[OBJETO]],3))</f>
        <v>117</v>
      </c>
      <c r="S342" s="324">
        <v>242</v>
      </c>
      <c r="T342" s="321" t="str">
        <f>SUBSTITUTE(RP_2024[[#This Row],[CODIGO TIPO]],"-","")</f>
        <v>O232020200991122</v>
      </c>
      <c r="U342" s="317">
        <v>1905054</v>
      </c>
      <c r="V342" s="321">
        <f>VALUE(LEFT(RIGHT(RP_2024[[#This Row],[IMPUTACION PRESUPUESTAL]],6),3))</f>
        <v>102</v>
      </c>
      <c r="W342" s="317" t="s">
        <v>43</v>
      </c>
      <c r="X342" s="315">
        <f>VALUE(LEFT(RP_2024[[#This Row],[Actividad]],SEARCH(".",RP_2024[[#This Row],[Actividad]],1)-1))</f>
        <v>3</v>
      </c>
      <c r="Y342" s="317">
        <f>MONTH(RP_2024[[#This Row],[FECHA RP]])</f>
        <v>8</v>
      </c>
      <c r="Z342" s="316" t="str">
        <f>IF(RP_2024[[#This Row],[FEC ANULACION]]="","",MONTH(RP_2024[[#This Row],[FEC ANULACION]]))</f>
        <v/>
      </c>
      <c r="AA342" s="317" t="s">
        <v>173</v>
      </c>
      <c r="AB342" s="317" t="s">
        <v>154</v>
      </c>
      <c r="AC342" s="317" t="str">
        <f>MID(RP_2024[[#This Row],[Elemento PEP]],11,2)</f>
        <v>13</v>
      </c>
    </row>
    <row r="343" spans="1:29">
      <c r="A343" s="318">
        <v>4054</v>
      </c>
      <c r="B343" s="319">
        <v>45526</v>
      </c>
      <c r="C343" s="320" t="s">
        <v>353</v>
      </c>
      <c r="D343" s="320" t="s">
        <v>706</v>
      </c>
      <c r="E343" s="318" t="s">
        <v>707</v>
      </c>
      <c r="F343" s="318">
        <v>4788</v>
      </c>
      <c r="G343" s="319">
        <v>45509</v>
      </c>
      <c r="H343" s="321">
        <v>6664807</v>
      </c>
      <c r="I343" s="321" t="s">
        <v>708</v>
      </c>
      <c r="J343" s="321">
        <v>12</v>
      </c>
      <c r="K343" s="321" t="s">
        <v>146</v>
      </c>
      <c r="L343" s="311" t="s">
        <v>327</v>
      </c>
      <c r="M343" s="322">
        <v>33467520</v>
      </c>
      <c r="N343" s="312">
        <v>0</v>
      </c>
      <c r="O343" s="319"/>
      <c r="P343" s="322">
        <f>+RP_2024[[#This Row],[VALOR INICIAL]]-RP_2024[[#This Row],[VALOR ANULACION]]</f>
        <v>33467520</v>
      </c>
      <c r="Q343" s="323"/>
      <c r="R343" s="321">
        <f>VALUE(LEFT(RP_2024[[#This Row],[OBJETO]],3))</f>
        <v>130</v>
      </c>
      <c r="S343" s="324">
        <v>242</v>
      </c>
      <c r="T343" s="321" t="str">
        <f>SUBSTITUTE(RP_2024[[#This Row],[CODIGO TIPO]],"-","")</f>
        <v>O232020200991122</v>
      </c>
      <c r="U343" s="317">
        <v>1905054</v>
      </c>
      <c r="V343" s="321">
        <f>VALUE(LEFT(RIGHT(RP_2024[[#This Row],[IMPUTACION PRESUPUESTAL]],6),3))</f>
        <v>102</v>
      </c>
      <c r="W343" s="317" t="s">
        <v>43</v>
      </c>
      <c r="X343" s="315">
        <f>VALUE(LEFT(RP_2024[[#This Row],[Actividad]],SEARCH(".",RP_2024[[#This Row],[Actividad]],1)-1))</f>
        <v>3</v>
      </c>
      <c r="Y343" s="317">
        <f>MONTH(RP_2024[[#This Row],[FECHA RP]])</f>
        <v>8</v>
      </c>
      <c r="Z343" s="316" t="str">
        <f>IF(RP_2024[[#This Row],[FEC ANULACION]]="","",MONTH(RP_2024[[#This Row],[FEC ANULACION]]))</f>
        <v/>
      </c>
      <c r="AA343" s="317" t="s">
        <v>173</v>
      </c>
      <c r="AB343" s="317" t="s">
        <v>154</v>
      </c>
      <c r="AC343" s="317" t="str">
        <f>MID(RP_2024[[#This Row],[Elemento PEP]],11,2)</f>
        <v>13</v>
      </c>
    </row>
    <row r="344" spans="1:29">
      <c r="A344" s="318">
        <v>4064</v>
      </c>
      <c r="B344" s="319">
        <v>45526</v>
      </c>
      <c r="C344" s="320" t="s">
        <v>404</v>
      </c>
      <c r="D344" s="320" t="s">
        <v>709</v>
      </c>
      <c r="E344" s="318" t="s">
        <v>710</v>
      </c>
      <c r="F344" s="318">
        <v>4669</v>
      </c>
      <c r="G344" s="319">
        <v>45503</v>
      </c>
      <c r="H344" s="321">
        <v>6668671</v>
      </c>
      <c r="I344" s="321" t="s">
        <v>711</v>
      </c>
      <c r="J344" s="321">
        <v>12</v>
      </c>
      <c r="K344" s="321" t="s">
        <v>146</v>
      </c>
      <c r="L344" s="311" t="s">
        <v>327</v>
      </c>
      <c r="M344" s="322">
        <v>14880768</v>
      </c>
      <c r="N344" s="312">
        <v>348768</v>
      </c>
      <c r="O344" s="319">
        <v>45649</v>
      </c>
      <c r="P344" s="322">
        <f>+RP_2024[[#This Row],[VALOR INICIAL]]-RP_2024[[#This Row],[VALOR ANULACION]]</f>
        <v>14532000</v>
      </c>
      <c r="Q344" s="323"/>
      <c r="R344" s="321">
        <f>VALUE(LEFT(RP_2024[[#This Row],[OBJETO]],3))</f>
        <v>445</v>
      </c>
      <c r="S344" s="324">
        <v>242</v>
      </c>
      <c r="T344" s="321" t="str">
        <f>SUBSTITUTE(RP_2024[[#This Row],[CODIGO TIPO]],"-","")</f>
        <v>O232020200991122</v>
      </c>
      <c r="U344" s="317">
        <v>1905049</v>
      </c>
      <c r="V344" s="321">
        <f>VALUE(LEFT(RIGHT(RP_2024[[#This Row],[IMPUTACION PRESUPUESTAL]],6),3))</f>
        <v>95</v>
      </c>
      <c r="W344" s="317" t="s">
        <v>109</v>
      </c>
      <c r="X344" s="315">
        <f>VALUE(LEFT(RP_2024[[#This Row],[Actividad]],SEARCH(".",RP_2024[[#This Row],[Actividad]],1)-1))</f>
        <v>45</v>
      </c>
      <c r="Y344" s="317">
        <f>MONTH(RP_2024[[#This Row],[FECHA RP]])</f>
        <v>8</v>
      </c>
      <c r="Z344" s="316">
        <f>IF(RP_2024[[#This Row],[FEC ANULACION]]="","",MONTH(RP_2024[[#This Row],[FEC ANULACION]]))</f>
        <v>12</v>
      </c>
      <c r="AA344" s="317" t="s">
        <v>173</v>
      </c>
      <c r="AB344" s="317" t="s">
        <v>408</v>
      </c>
      <c r="AC344" s="317" t="str">
        <f>MID(RP_2024[[#This Row],[Elemento PEP]],11,2)</f>
        <v>27</v>
      </c>
    </row>
    <row r="345" spans="1:29">
      <c r="A345" s="308">
        <v>4068</v>
      </c>
      <c r="B345" s="309">
        <v>45527</v>
      </c>
      <c r="C345" s="310" t="s">
        <v>353</v>
      </c>
      <c r="D345" s="310" t="s">
        <v>712</v>
      </c>
      <c r="E345" s="308" t="s">
        <v>713</v>
      </c>
      <c r="F345" s="308">
        <v>4812</v>
      </c>
      <c r="G345" s="309">
        <v>45509</v>
      </c>
      <c r="H345" s="311">
        <v>6669520</v>
      </c>
      <c r="I345" s="311" t="s">
        <v>714</v>
      </c>
      <c r="J345" s="311">
        <v>12</v>
      </c>
      <c r="K345" s="311" t="s">
        <v>146</v>
      </c>
      <c r="L345" s="311" t="s">
        <v>327</v>
      </c>
      <c r="M345" s="312">
        <v>33467520</v>
      </c>
      <c r="N345" s="312">
        <v>784395</v>
      </c>
      <c r="O345" s="309">
        <v>45649</v>
      </c>
      <c r="P345" s="312">
        <f>+RP_2024[[#This Row],[VALOR INICIAL]]-RP_2024[[#This Row],[VALOR ANULACION]]</f>
        <v>32683125</v>
      </c>
      <c r="Q345" s="313"/>
      <c r="R345" s="311">
        <f>VALUE(LEFT(RP_2024[[#This Row],[OBJETO]],3))</f>
        <v>241</v>
      </c>
      <c r="S345" s="314">
        <v>242</v>
      </c>
      <c r="T345" s="311" t="str">
        <f>SUBSTITUTE(RP_2024[[#This Row],[CODIGO TIPO]],"-","")</f>
        <v>O232020200991122</v>
      </c>
      <c r="U345" s="315">
        <v>1905054</v>
      </c>
      <c r="V345" s="311">
        <f>VALUE(LEFT(RIGHT(RP_2024[[#This Row],[IMPUTACION PRESUPUESTAL]],6),3))</f>
        <v>102</v>
      </c>
      <c r="W345" s="315" t="s">
        <v>43</v>
      </c>
      <c r="X345" s="315">
        <f>VALUE(LEFT(RP_2024[[#This Row],[Actividad]],SEARCH(".",RP_2024[[#This Row],[Actividad]],1)-1))</f>
        <v>3</v>
      </c>
      <c r="Y345" s="315">
        <f>MONTH(RP_2024[[#This Row],[FECHA RP]])</f>
        <v>8</v>
      </c>
      <c r="Z345" s="316">
        <f>IF(RP_2024[[#This Row],[FEC ANULACION]]="","",MONTH(RP_2024[[#This Row],[FEC ANULACION]]))</f>
        <v>12</v>
      </c>
      <c r="AA345" s="315" t="s">
        <v>173</v>
      </c>
      <c r="AB345" s="315" t="s">
        <v>154</v>
      </c>
      <c r="AC345" s="315" t="str">
        <f>MID(RP_2024[[#This Row],[Elemento PEP]],11,2)</f>
        <v>13</v>
      </c>
    </row>
    <row r="346" spans="1:29">
      <c r="A346" s="318">
        <v>4070</v>
      </c>
      <c r="B346" s="319">
        <v>45527</v>
      </c>
      <c r="C346" s="320" t="s">
        <v>392</v>
      </c>
      <c r="D346" s="320" t="s">
        <v>715</v>
      </c>
      <c r="E346" s="318" t="s">
        <v>716</v>
      </c>
      <c r="F346" s="318">
        <v>4718</v>
      </c>
      <c r="G346" s="319">
        <v>45505</v>
      </c>
      <c r="H346" s="321">
        <v>6668799</v>
      </c>
      <c r="I346" s="321" t="s">
        <v>717</v>
      </c>
      <c r="J346" s="311">
        <v>12</v>
      </c>
      <c r="K346" s="321" t="s">
        <v>146</v>
      </c>
      <c r="L346" s="311" t="s">
        <v>327</v>
      </c>
      <c r="M346" s="322">
        <v>32683125</v>
      </c>
      <c r="N346" s="312">
        <v>0</v>
      </c>
      <c r="O346" s="319"/>
      <c r="P346" s="322">
        <f>+RP_2024[[#This Row],[VALOR INICIAL]]-RP_2024[[#This Row],[VALOR ANULACION]]</f>
        <v>32683125</v>
      </c>
      <c r="Q346" s="323"/>
      <c r="R346" s="321">
        <f>VALUE(LEFT(RP_2024[[#This Row],[OBJETO]],3))</f>
        <v>287</v>
      </c>
      <c r="S346" s="324">
        <v>242</v>
      </c>
      <c r="T346" s="321" t="str">
        <f>SUBSTITUTE(RP_2024[[#This Row],[CODIGO TIPO]],"-","")</f>
        <v>O232020200991122</v>
      </c>
      <c r="U346" s="317">
        <v>1905049</v>
      </c>
      <c r="V346" s="321">
        <f>VALUE(LEFT(RIGHT(RP_2024[[#This Row],[IMPUTACION PRESUPUESTAL]],6),3))</f>
        <v>149</v>
      </c>
      <c r="W346" s="317" t="s">
        <v>102</v>
      </c>
      <c r="X346" s="315">
        <f>VALUE(LEFT(RP_2024[[#This Row],[Actividad]],SEARCH(".",RP_2024[[#This Row],[Actividad]],1)-1))</f>
        <v>42</v>
      </c>
      <c r="Y346" s="317">
        <f>MONTH(RP_2024[[#This Row],[FECHA RP]])</f>
        <v>8</v>
      </c>
      <c r="Z346" s="316" t="str">
        <f>IF(RP_2024[[#This Row],[FEC ANULACION]]="","",MONTH(RP_2024[[#This Row],[FEC ANULACION]]))</f>
        <v/>
      </c>
      <c r="AA346" s="317" t="s">
        <v>173</v>
      </c>
      <c r="AB346" s="317" t="s">
        <v>156</v>
      </c>
      <c r="AC346" s="317" t="str">
        <f>MID(RP_2024[[#This Row],[Elemento PEP]],11,2)</f>
        <v>06</v>
      </c>
    </row>
    <row r="347" spans="1:29">
      <c r="A347" s="318">
        <v>4071</v>
      </c>
      <c r="B347" s="319">
        <v>45527</v>
      </c>
      <c r="C347" s="320" t="s">
        <v>392</v>
      </c>
      <c r="D347" s="320" t="s">
        <v>718</v>
      </c>
      <c r="E347" s="318" t="s">
        <v>719</v>
      </c>
      <c r="F347" s="318">
        <v>4495</v>
      </c>
      <c r="G347" s="319">
        <v>45501</v>
      </c>
      <c r="H347" s="321">
        <v>6668788</v>
      </c>
      <c r="I347" s="321" t="s">
        <v>720</v>
      </c>
      <c r="J347" s="311">
        <v>12</v>
      </c>
      <c r="K347" s="321" t="s">
        <v>146</v>
      </c>
      <c r="L347" s="311" t="s">
        <v>327</v>
      </c>
      <c r="M347" s="322">
        <v>32683125</v>
      </c>
      <c r="N347" s="312">
        <v>0</v>
      </c>
      <c r="O347" s="319"/>
      <c r="P347" s="322">
        <f>+RP_2024[[#This Row],[VALOR INICIAL]]-RP_2024[[#This Row],[VALOR ANULACION]]</f>
        <v>32683125</v>
      </c>
      <c r="Q347" s="323"/>
      <c r="R347" s="321">
        <f>VALUE(LEFT(RP_2024[[#This Row],[OBJETO]],3))</f>
        <v>327</v>
      </c>
      <c r="S347" s="324">
        <v>242</v>
      </c>
      <c r="T347" s="321" t="str">
        <f>SUBSTITUTE(RP_2024[[#This Row],[CODIGO TIPO]],"-","")</f>
        <v>O232020200991122</v>
      </c>
      <c r="U347" s="317">
        <v>1905049</v>
      </c>
      <c r="V347" s="321">
        <f>VALUE(LEFT(RIGHT(RP_2024[[#This Row],[IMPUTACION PRESUPUESTAL]],6),3))</f>
        <v>149</v>
      </c>
      <c r="W347" s="317" t="s">
        <v>101</v>
      </c>
      <c r="X347" s="315">
        <f>VALUE(LEFT(RP_2024[[#This Row],[Actividad]],SEARCH(".",RP_2024[[#This Row],[Actividad]],1)-1))</f>
        <v>42</v>
      </c>
      <c r="Y347" s="317">
        <f>MONTH(RP_2024[[#This Row],[FECHA RP]])</f>
        <v>8</v>
      </c>
      <c r="Z347" s="316" t="str">
        <f>IF(RP_2024[[#This Row],[FEC ANULACION]]="","",MONTH(RP_2024[[#This Row],[FEC ANULACION]]))</f>
        <v/>
      </c>
      <c r="AA347" s="317" t="s">
        <v>173</v>
      </c>
      <c r="AB347" s="317" t="s">
        <v>156</v>
      </c>
      <c r="AC347" s="317" t="str">
        <f>MID(RP_2024[[#This Row],[Elemento PEP]],11,2)</f>
        <v>06</v>
      </c>
    </row>
    <row r="348" spans="1:29">
      <c r="A348" s="318">
        <v>4072</v>
      </c>
      <c r="B348" s="319">
        <v>45527</v>
      </c>
      <c r="C348" s="320" t="s">
        <v>353</v>
      </c>
      <c r="D348" s="320" t="s">
        <v>721</v>
      </c>
      <c r="E348" s="318" t="s">
        <v>722</v>
      </c>
      <c r="F348" s="318">
        <v>4732</v>
      </c>
      <c r="G348" s="319">
        <v>45505</v>
      </c>
      <c r="H348" s="321">
        <v>6662004</v>
      </c>
      <c r="I348" s="321" t="s">
        <v>723</v>
      </c>
      <c r="J348" s="311">
        <v>12</v>
      </c>
      <c r="K348" s="321" t="s">
        <v>146</v>
      </c>
      <c r="L348" s="311" t="s">
        <v>327</v>
      </c>
      <c r="M348" s="322">
        <v>12257064</v>
      </c>
      <c r="N348" s="312">
        <v>475080</v>
      </c>
      <c r="O348" s="319">
        <v>45621</v>
      </c>
      <c r="P348" s="322">
        <f>+RP_2024[[#This Row],[VALOR INICIAL]]-RP_2024[[#This Row],[VALOR ANULACION]]</f>
        <v>11781984</v>
      </c>
      <c r="Q348" s="323"/>
      <c r="R348" s="321">
        <f>VALUE(LEFT(RP_2024[[#This Row],[OBJETO]],3))</f>
        <v>436</v>
      </c>
      <c r="S348" s="324">
        <v>242</v>
      </c>
      <c r="T348" s="321" t="str">
        <f>SUBSTITUTE(RP_2024[[#This Row],[CODIGO TIPO]],"-","")</f>
        <v>O232020200991122</v>
      </c>
      <c r="U348" s="317">
        <v>1905054</v>
      </c>
      <c r="V348" s="321">
        <f>VALUE(LEFT(RIGHT(RP_2024[[#This Row],[IMPUTACION PRESUPUESTAL]],6),3))</f>
        <v>102</v>
      </c>
      <c r="W348" s="317" t="s">
        <v>43</v>
      </c>
      <c r="X348" s="315">
        <f>VALUE(LEFT(RP_2024[[#This Row],[Actividad]],SEARCH(".",RP_2024[[#This Row],[Actividad]],1)-1))</f>
        <v>3</v>
      </c>
      <c r="Y348" s="317">
        <f>MONTH(RP_2024[[#This Row],[FECHA RP]])</f>
        <v>8</v>
      </c>
      <c r="Z348" s="316">
        <f>IF(RP_2024[[#This Row],[FEC ANULACION]]="","",MONTH(RP_2024[[#This Row],[FEC ANULACION]]))</f>
        <v>11</v>
      </c>
      <c r="AA348" s="317" t="s">
        <v>173</v>
      </c>
      <c r="AB348" s="317" t="s">
        <v>154</v>
      </c>
      <c r="AC348" s="317" t="str">
        <f>MID(RP_2024[[#This Row],[Elemento PEP]],11,2)</f>
        <v>13</v>
      </c>
    </row>
    <row r="349" spans="1:29">
      <c r="A349" s="318">
        <v>4073</v>
      </c>
      <c r="B349" s="319">
        <v>45527</v>
      </c>
      <c r="C349" s="320" t="s">
        <v>353</v>
      </c>
      <c r="D349" s="320" t="s">
        <v>724</v>
      </c>
      <c r="E349" s="318" t="s">
        <v>725</v>
      </c>
      <c r="F349" s="318">
        <v>3716</v>
      </c>
      <c r="G349" s="319">
        <v>45495</v>
      </c>
      <c r="H349" s="321">
        <v>6667750</v>
      </c>
      <c r="I349" s="321" t="s">
        <v>726</v>
      </c>
      <c r="J349" s="311">
        <v>12</v>
      </c>
      <c r="K349" s="321" t="s">
        <v>146</v>
      </c>
      <c r="L349" s="311" t="s">
        <v>327</v>
      </c>
      <c r="M349" s="322">
        <v>35255610</v>
      </c>
      <c r="N349" s="312">
        <v>1355985</v>
      </c>
      <c r="O349" s="319">
        <v>45618</v>
      </c>
      <c r="P349" s="322">
        <f>+RP_2024[[#This Row],[VALOR INICIAL]]-RP_2024[[#This Row],[VALOR ANULACION]]</f>
        <v>33899625</v>
      </c>
      <c r="Q349" s="323"/>
      <c r="R349" s="321">
        <f>VALUE(LEFT(RP_2024[[#This Row],[OBJETO]],3))</f>
        <v>82</v>
      </c>
      <c r="S349" s="324">
        <v>242</v>
      </c>
      <c r="T349" s="321" t="str">
        <f>SUBSTITUTE(RP_2024[[#This Row],[CODIGO TIPO]],"-","")</f>
        <v>O232020200991122</v>
      </c>
      <c r="U349" s="317">
        <v>1905054</v>
      </c>
      <c r="V349" s="321">
        <f>VALUE(LEFT(RIGHT(RP_2024[[#This Row],[IMPUTACION PRESUPUESTAL]],6),3))</f>
        <v>102</v>
      </c>
      <c r="W349" s="317" t="s">
        <v>43</v>
      </c>
      <c r="X349" s="315">
        <f>VALUE(LEFT(RP_2024[[#This Row],[Actividad]],SEARCH(".",RP_2024[[#This Row],[Actividad]],1)-1))</f>
        <v>3</v>
      </c>
      <c r="Y349" s="317">
        <f>MONTH(RP_2024[[#This Row],[FECHA RP]])</f>
        <v>8</v>
      </c>
      <c r="Z349" s="316">
        <f>IF(RP_2024[[#This Row],[FEC ANULACION]]="","",MONTH(RP_2024[[#This Row],[FEC ANULACION]]))</f>
        <v>11</v>
      </c>
      <c r="AA349" s="317" t="s">
        <v>173</v>
      </c>
      <c r="AB349" s="317" t="s">
        <v>154</v>
      </c>
      <c r="AC349" s="317" t="str">
        <f>MID(RP_2024[[#This Row],[Elemento PEP]],11,2)</f>
        <v>13</v>
      </c>
    </row>
    <row r="350" spans="1:29">
      <c r="A350" s="318">
        <v>4081</v>
      </c>
      <c r="B350" s="319">
        <v>45527</v>
      </c>
      <c r="C350" s="320" t="s">
        <v>404</v>
      </c>
      <c r="D350" s="320" t="s">
        <v>727</v>
      </c>
      <c r="E350" s="318" t="s">
        <v>728</v>
      </c>
      <c r="F350" s="318">
        <v>4685</v>
      </c>
      <c r="G350" s="319">
        <v>45505</v>
      </c>
      <c r="H350" s="321">
        <v>6664156</v>
      </c>
      <c r="I350" s="321" t="s">
        <v>729</v>
      </c>
      <c r="J350" s="311">
        <v>12</v>
      </c>
      <c r="K350" s="321" t="s">
        <v>146</v>
      </c>
      <c r="L350" s="311" t="s">
        <v>327</v>
      </c>
      <c r="M350" s="322">
        <v>21934644</v>
      </c>
      <c r="N350" s="312">
        <v>680144</v>
      </c>
      <c r="O350" s="319">
        <v>45621</v>
      </c>
      <c r="P350" s="322">
        <f>+RP_2024[[#This Row],[VALOR INICIAL]]-RP_2024[[#This Row],[VALOR ANULACION]]</f>
        <v>21254500</v>
      </c>
      <c r="Q350" s="323"/>
      <c r="R350" s="321">
        <f>VALUE(LEFT(RP_2024[[#This Row],[OBJETO]],3))</f>
        <v>430</v>
      </c>
      <c r="S350" s="324">
        <v>242</v>
      </c>
      <c r="T350" s="321" t="str">
        <f>SUBSTITUTE(RP_2024[[#This Row],[CODIGO TIPO]],"-","")</f>
        <v>O232020200991122</v>
      </c>
      <c r="U350" s="317">
        <v>1905049</v>
      </c>
      <c r="V350" s="321">
        <f>VALUE(LEFT(RIGHT(RP_2024[[#This Row],[IMPUTACION PRESUPUESTAL]],6),3))</f>
        <v>95</v>
      </c>
      <c r="W350" s="317" t="s">
        <v>109</v>
      </c>
      <c r="X350" s="315">
        <f>VALUE(LEFT(RP_2024[[#This Row],[Actividad]],SEARCH(".",RP_2024[[#This Row],[Actividad]],1)-1))</f>
        <v>45</v>
      </c>
      <c r="Y350" s="317">
        <f>MONTH(RP_2024[[#This Row],[FECHA RP]])</f>
        <v>8</v>
      </c>
      <c r="Z350" s="316">
        <f>IF(RP_2024[[#This Row],[FEC ANULACION]]="","",MONTH(RP_2024[[#This Row],[FEC ANULACION]]))</f>
        <v>11</v>
      </c>
      <c r="AA350" s="317" t="s">
        <v>173</v>
      </c>
      <c r="AB350" s="317" t="s">
        <v>408</v>
      </c>
      <c r="AC350" s="317" t="str">
        <f>MID(RP_2024[[#This Row],[Elemento PEP]],11,2)</f>
        <v>27</v>
      </c>
    </row>
    <row r="351" spans="1:29">
      <c r="A351" s="318">
        <v>4088</v>
      </c>
      <c r="B351" s="319">
        <v>45527</v>
      </c>
      <c r="C351" s="320" t="s">
        <v>353</v>
      </c>
      <c r="D351" s="320" t="s">
        <v>730</v>
      </c>
      <c r="E351" s="318" t="s">
        <v>731</v>
      </c>
      <c r="F351" s="318">
        <v>3698</v>
      </c>
      <c r="G351" s="319">
        <v>45495</v>
      </c>
      <c r="H351" s="321">
        <v>6653464</v>
      </c>
      <c r="I351" s="321" t="s">
        <v>732</v>
      </c>
      <c r="J351" s="311">
        <v>12</v>
      </c>
      <c r="K351" s="321" t="s">
        <v>146</v>
      </c>
      <c r="L351" s="311" t="s">
        <v>327</v>
      </c>
      <c r="M351" s="322">
        <v>34251915</v>
      </c>
      <c r="N351" s="312">
        <v>784395</v>
      </c>
      <c r="O351" s="319">
        <v>45649</v>
      </c>
      <c r="P351" s="322">
        <f>+RP_2024[[#This Row],[VALOR INICIAL]]-RP_2024[[#This Row],[VALOR ANULACION]]</f>
        <v>33467520</v>
      </c>
      <c r="Q351" s="323"/>
      <c r="R351" s="321">
        <f>VALUE(LEFT(RP_2024[[#This Row],[OBJETO]],3))</f>
        <v>214</v>
      </c>
      <c r="S351" s="324">
        <v>242</v>
      </c>
      <c r="T351" s="321" t="str">
        <f>SUBSTITUTE(RP_2024[[#This Row],[CODIGO TIPO]],"-","")</f>
        <v>O232020200991122</v>
      </c>
      <c r="U351" s="317">
        <v>1905054</v>
      </c>
      <c r="V351" s="321">
        <f>VALUE(LEFT(RIGHT(RP_2024[[#This Row],[IMPUTACION PRESUPUESTAL]],6),3))</f>
        <v>102</v>
      </c>
      <c r="W351" s="317" t="s">
        <v>43</v>
      </c>
      <c r="X351" s="315">
        <f>VALUE(LEFT(RP_2024[[#This Row],[Actividad]],SEARCH(".",RP_2024[[#This Row],[Actividad]],1)-1))</f>
        <v>3</v>
      </c>
      <c r="Y351" s="317">
        <f>MONTH(RP_2024[[#This Row],[FECHA RP]])</f>
        <v>8</v>
      </c>
      <c r="Z351" s="316">
        <f>IF(RP_2024[[#This Row],[FEC ANULACION]]="","",MONTH(RP_2024[[#This Row],[FEC ANULACION]]))</f>
        <v>12</v>
      </c>
      <c r="AA351" s="317" t="s">
        <v>173</v>
      </c>
      <c r="AB351" s="317" t="s">
        <v>154</v>
      </c>
      <c r="AC351" s="317" t="str">
        <f>MID(RP_2024[[#This Row],[Elemento PEP]],11,2)</f>
        <v>13</v>
      </c>
    </row>
    <row r="352" spans="1:29">
      <c r="A352" s="318">
        <v>4089</v>
      </c>
      <c r="B352" s="319">
        <v>45527</v>
      </c>
      <c r="C352" s="320" t="s">
        <v>353</v>
      </c>
      <c r="D352" s="320" t="s">
        <v>733</v>
      </c>
      <c r="E352" s="318" t="s">
        <v>734</v>
      </c>
      <c r="F352" s="318">
        <v>3711</v>
      </c>
      <c r="G352" s="319">
        <v>45495</v>
      </c>
      <c r="H352" s="321">
        <v>6664324</v>
      </c>
      <c r="I352" s="321" t="s">
        <v>735</v>
      </c>
      <c r="J352" s="311">
        <v>12</v>
      </c>
      <c r="K352" s="321" t="s">
        <v>146</v>
      </c>
      <c r="L352" s="311" t="s">
        <v>327</v>
      </c>
      <c r="M352" s="322">
        <v>35255610</v>
      </c>
      <c r="N352" s="312">
        <v>542394</v>
      </c>
      <c r="O352" s="319">
        <v>45649</v>
      </c>
      <c r="P352" s="322">
        <f>+RP_2024[[#This Row],[VALOR INICIAL]]-RP_2024[[#This Row],[VALOR ANULACION]]</f>
        <v>34713216</v>
      </c>
      <c r="Q352" s="323"/>
      <c r="R352" s="321">
        <f>VALUE(LEFT(RP_2024[[#This Row],[OBJETO]],3))</f>
        <v>85</v>
      </c>
      <c r="S352" s="324">
        <v>242</v>
      </c>
      <c r="T352" s="321" t="str">
        <f>SUBSTITUTE(RP_2024[[#This Row],[CODIGO TIPO]],"-","")</f>
        <v>O232020200991122</v>
      </c>
      <c r="U352" s="317">
        <v>1905054</v>
      </c>
      <c r="V352" s="321">
        <f>VALUE(LEFT(RIGHT(RP_2024[[#This Row],[IMPUTACION PRESUPUESTAL]],6),3))</f>
        <v>102</v>
      </c>
      <c r="W352" s="317" t="s">
        <v>43</v>
      </c>
      <c r="X352" s="315">
        <f>VALUE(LEFT(RP_2024[[#This Row],[Actividad]],SEARCH(".",RP_2024[[#This Row],[Actividad]],1)-1))</f>
        <v>3</v>
      </c>
      <c r="Y352" s="317">
        <f>MONTH(RP_2024[[#This Row],[FECHA RP]])</f>
        <v>8</v>
      </c>
      <c r="Z352" s="316">
        <f>IF(RP_2024[[#This Row],[FEC ANULACION]]="","",MONTH(RP_2024[[#This Row],[FEC ANULACION]]))</f>
        <v>12</v>
      </c>
      <c r="AA352" s="317" t="s">
        <v>173</v>
      </c>
      <c r="AB352" s="317" t="s">
        <v>154</v>
      </c>
      <c r="AC352" s="317" t="str">
        <f>MID(RP_2024[[#This Row],[Elemento PEP]],11,2)</f>
        <v>13</v>
      </c>
    </row>
    <row r="353" spans="1:29">
      <c r="A353" s="318">
        <v>4092</v>
      </c>
      <c r="B353" s="319">
        <v>45527</v>
      </c>
      <c r="C353" s="320" t="s">
        <v>353</v>
      </c>
      <c r="D353" s="320" t="s">
        <v>736</v>
      </c>
      <c r="E353" s="318" t="s">
        <v>737</v>
      </c>
      <c r="F353" s="318">
        <v>3714</v>
      </c>
      <c r="G353" s="319">
        <v>45495</v>
      </c>
      <c r="H353" s="321">
        <v>6664217</v>
      </c>
      <c r="I353" s="321" t="s">
        <v>738</v>
      </c>
      <c r="J353" s="311">
        <v>12</v>
      </c>
      <c r="K353" s="321" t="s">
        <v>146</v>
      </c>
      <c r="L353" s="311" t="s">
        <v>327</v>
      </c>
      <c r="M353" s="322">
        <v>35255610</v>
      </c>
      <c r="N353" s="312">
        <v>542394</v>
      </c>
      <c r="O353" s="319">
        <v>45649</v>
      </c>
      <c r="P353" s="322">
        <f>+RP_2024[[#This Row],[VALOR INICIAL]]-RP_2024[[#This Row],[VALOR ANULACION]]</f>
        <v>34713216</v>
      </c>
      <c r="Q353" s="323"/>
      <c r="R353" s="321">
        <f>VALUE(LEFT(RP_2024[[#This Row],[OBJETO]],3))</f>
        <v>72</v>
      </c>
      <c r="S353" s="324">
        <v>242</v>
      </c>
      <c r="T353" s="321" t="str">
        <f>SUBSTITUTE(RP_2024[[#This Row],[CODIGO TIPO]],"-","")</f>
        <v>O232020200991122</v>
      </c>
      <c r="U353" s="317">
        <v>1905054</v>
      </c>
      <c r="V353" s="321">
        <f>VALUE(LEFT(RIGHT(RP_2024[[#This Row],[IMPUTACION PRESUPUESTAL]],6),3))</f>
        <v>102</v>
      </c>
      <c r="W353" s="317" t="s">
        <v>43</v>
      </c>
      <c r="X353" s="315">
        <f>VALUE(LEFT(RP_2024[[#This Row],[Actividad]],SEARCH(".",RP_2024[[#This Row],[Actividad]],1)-1))</f>
        <v>3</v>
      </c>
      <c r="Y353" s="317">
        <f>MONTH(RP_2024[[#This Row],[FECHA RP]])</f>
        <v>8</v>
      </c>
      <c r="Z353" s="316">
        <f>IF(RP_2024[[#This Row],[FEC ANULACION]]="","",MONTH(RP_2024[[#This Row],[FEC ANULACION]]))</f>
        <v>12</v>
      </c>
      <c r="AA353" s="317" t="s">
        <v>173</v>
      </c>
      <c r="AB353" s="317" t="s">
        <v>154</v>
      </c>
      <c r="AC353" s="317" t="str">
        <f>MID(RP_2024[[#This Row],[Elemento PEP]],11,2)</f>
        <v>13</v>
      </c>
    </row>
    <row r="354" spans="1:29">
      <c r="A354" s="318">
        <v>4110</v>
      </c>
      <c r="B354" s="319">
        <v>45527</v>
      </c>
      <c r="C354" s="320" t="s">
        <v>353</v>
      </c>
      <c r="D354" s="320" t="s">
        <v>739</v>
      </c>
      <c r="E354" s="318" t="s">
        <v>740</v>
      </c>
      <c r="F354" s="318">
        <v>4768</v>
      </c>
      <c r="G354" s="319">
        <v>45509</v>
      </c>
      <c r="H354" s="321">
        <v>6664865</v>
      </c>
      <c r="I354" s="321" t="s">
        <v>741</v>
      </c>
      <c r="J354" s="311">
        <v>12</v>
      </c>
      <c r="K354" s="321" t="s">
        <v>146</v>
      </c>
      <c r="L354" s="311" t="s">
        <v>327</v>
      </c>
      <c r="M354" s="322">
        <v>28828672</v>
      </c>
      <c r="N354" s="312">
        <v>675672</v>
      </c>
      <c r="O354" s="319">
        <v>45649</v>
      </c>
      <c r="P354" s="322">
        <f>+RP_2024[[#This Row],[VALOR INICIAL]]-RP_2024[[#This Row],[VALOR ANULACION]]</f>
        <v>28153000</v>
      </c>
      <c r="Q354" s="323"/>
      <c r="R354" s="321">
        <f>VALUE(LEFT(RP_2024[[#This Row],[OBJETO]],3))</f>
        <v>42</v>
      </c>
      <c r="S354" s="324">
        <v>242</v>
      </c>
      <c r="T354" s="321" t="str">
        <f>SUBSTITUTE(RP_2024[[#This Row],[CODIGO TIPO]],"-","")</f>
        <v>O232020200991122</v>
      </c>
      <c r="U354" s="317">
        <v>1905054</v>
      </c>
      <c r="V354" s="321">
        <f>VALUE(LEFT(RIGHT(RP_2024[[#This Row],[IMPUTACION PRESUPUESTAL]],6),3))</f>
        <v>102</v>
      </c>
      <c r="W354" s="317" t="s">
        <v>43</v>
      </c>
      <c r="X354" s="315">
        <f>VALUE(LEFT(RP_2024[[#This Row],[Actividad]],SEARCH(".",RP_2024[[#This Row],[Actividad]],1)-1))</f>
        <v>3</v>
      </c>
      <c r="Y354" s="317">
        <f>MONTH(RP_2024[[#This Row],[FECHA RP]])</f>
        <v>8</v>
      </c>
      <c r="Z354" s="316">
        <f>IF(RP_2024[[#This Row],[FEC ANULACION]]="","",MONTH(RP_2024[[#This Row],[FEC ANULACION]]))</f>
        <v>12</v>
      </c>
      <c r="AA354" s="317" t="s">
        <v>173</v>
      </c>
      <c r="AB354" s="317" t="s">
        <v>154</v>
      </c>
      <c r="AC354" s="317" t="str">
        <f>MID(RP_2024[[#This Row],[Elemento PEP]],11,2)</f>
        <v>13</v>
      </c>
    </row>
    <row r="355" spans="1:29">
      <c r="A355" s="318">
        <v>4115</v>
      </c>
      <c r="B355" s="319">
        <v>45527</v>
      </c>
      <c r="C355" s="320" t="s">
        <v>353</v>
      </c>
      <c r="D355" s="320" t="s">
        <v>742</v>
      </c>
      <c r="E355" s="318" t="s">
        <v>743</v>
      </c>
      <c r="F355" s="318">
        <v>4778</v>
      </c>
      <c r="G355" s="319">
        <v>45509</v>
      </c>
      <c r="H355" s="321">
        <v>6671224</v>
      </c>
      <c r="I355" s="321" t="s">
        <v>744</v>
      </c>
      <c r="J355" s="311">
        <v>12</v>
      </c>
      <c r="K355" s="321" t="s">
        <v>146</v>
      </c>
      <c r="L355" s="311" t="s">
        <v>327</v>
      </c>
      <c r="M355" s="322">
        <v>33899625</v>
      </c>
      <c r="N355" s="312">
        <v>0</v>
      </c>
      <c r="O355" s="319"/>
      <c r="P355" s="322">
        <f>+RP_2024[[#This Row],[VALOR INICIAL]]-RP_2024[[#This Row],[VALOR ANULACION]]</f>
        <v>33899625</v>
      </c>
      <c r="Q355" s="323"/>
      <c r="R355" s="321">
        <f>VALUE(LEFT(RP_2024[[#This Row],[OBJETO]],3))</f>
        <v>89</v>
      </c>
      <c r="S355" s="324">
        <v>242</v>
      </c>
      <c r="T355" s="321" t="str">
        <f>SUBSTITUTE(RP_2024[[#This Row],[CODIGO TIPO]],"-","")</f>
        <v>O232020200991122</v>
      </c>
      <c r="U355" s="317">
        <v>1905054</v>
      </c>
      <c r="V355" s="321">
        <f>VALUE(LEFT(RIGHT(RP_2024[[#This Row],[IMPUTACION PRESUPUESTAL]],6),3))</f>
        <v>102</v>
      </c>
      <c r="W355" s="317" t="s">
        <v>43</v>
      </c>
      <c r="X355" s="315">
        <f>VALUE(LEFT(RP_2024[[#This Row],[Actividad]],SEARCH(".",RP_2024[[#This Row],[Actividad]],1)-1))</f>
        <v>3</v>
      </c>
      <c r="Y355" s="317">
        <f>MONTH(RP_2024[[#This Row],[FECHA RP]])</f>
        <v>8</v>
      </c>
      <c r="Z355" s="316" t="str">
        <f>IF(RP_2024[[#This Row],[FEC ANULACION]]="","",MONTH(RP_2024[[#This Row],[FEC ANULACION]]))</f>
        <v/>
      </c>
      <c r="AA355" s="317" t="s">
        <v>173</v>
      </c>
      <c r="AB355" s="317" t="s">
        <v>154</v>
      </c>
      <c r="AC355" s="317" t="str">
        <f>MID(RP_2024[[#This Row],[Elemento PEP]],11,2)</f>
        <v>13</v>
      </c>
    </row>
    <row r="356" spans="1:29">
      <c r="A356" s="318">
        <v>4116</v>
      </c>
      <c r="B356" s="319">
        <v>45527</v>
      </c>
      <c r="C356" s="320" t="s">
        <v>353</v>
      </c>
      <c r="D356" s="320" t="s">
        <v>745</v>
      </c>
      <c r="E356" s="318" t="s">
        <v>746</v>
      </c>
      <c r="F356" s="318">
        <v>5102</v>
      </c>
      <c r="G356" s="319">
        <v>45513</v>
      </c>
      <c r="H356" s="321">
        <v>6668754</v>
      </c>
      <c r="I356" s="321" t="s">
        <v>747</v>
      </c>
      <c r="J356" s="311">
        <v>12</v>
      </c>
      <c r="K356" s="321" t="s">
        <v>146</v>
      </c>
      <c r="L356" s="311" t="s">
        <v>327</v>
      </c>
      <c r="M356" s="322">
        <v>34713088</v>
      </c>
      <c r="N356" s="312">
        <v>1084784</v>
      </c>
      <c r="O356" s="319">
        <v>45649</v>
      </c>
      <c r="P356" s="322">
        <f>+RP_2024[[#This Row],[VALOR INICIAL]]-RP_2024[[#This Row],[VALOR ANULACION]]</f>
        <v>33628304</v>
      </c>
      <c r="Q356" s="323"/>
      <c r="R356" s="321">
        <f>VALUE(LEFT(RP_2024[[#This Row],[OBJETO]],3))</f>
        <v>236</v>
      </c>
      <c r="S356" s="324">
        <v>242</v>
      </c>
      <c r="T356" s="321" t="str">
        <f>SUBSTITUTE(RP_2024[[#This Row],[CODIGO TIPO]],"-","")</f>
        <v>O232020200991122</v>
      </c>
      <c r="U356" s="317">
        <v>1905054</v>
      </c>
      <c r="V356" s="321">
        <f>VALUE(LEFT(RIGHT(RP_2024[[#This Row],[IMPUTACION PRESUPUESTAL]],6),3))</f>
        <v>102</v>
      </c>
      <c r="W356" s="317" t="s">
        <v>43</v>
      </c>
      <c r="X356" s="315">
        <f>VALUE(LEFT(RP_2024[[#This Row],[Actividad]],SEARCH(".",RP_2024[[#This Row],[Actividad]],1)-1))</f>
        <v>3</v>
      </c>
      <c r="Y356" s="317">
        <f>MONTH(RP_2024[[#This Row],[FECHA RP]])</f>
        <v>8</v>
      </c>
      <c r="Z356" s="316">
        <f>IF(RP_2024[[#This Row],[FEC ANULACION]]="","",MONTH(RP_2024[[#This Row],[FEC ANULACION]]))</f>
        <v>12</v>
      </c>
      <c r="AA356" s="317" t="s">
        <v>173</v>
      </c>
      <c r="AB356" s="317" t="s">
        <v>154</v>
      </c>
      <c r="AC356" s="317" t="str">
        <f>MID(RP_2024[[#This Row],[Elemento PEP]],11,2)</f>
        <v>13</v>
      </c>
    </row>
    <row r="357" spans="1:29">
      <c r="A357" s="318">
        <v>4165</v>
      </c>
      <c r="B357" s="319">
        <v>45530</v>
      </c>
      <c r="C357" s="320" t="s">
        <v>404</v>
      </c>
      <c r="D357" s="320" t="s">
        <v>748</v>
      </c>
      <c r="E357" s="318" t="s">
        <v>749</v>
      </c>
      <c r="F357" s="318">
        <v>4455</v>
      </c>
      <c r="G357" s="319">
        <v>45501</v>
      </c>
      <c r="H357" s="321">
        <v>6670940</v>
      </c>
      <c r="I357" s="321" t="s">
        <v>750</v>
      </c>
      <c r="J357" s="311">
        <v>12</v>
      </c>
      <c r="K357" s="321" t="s">
        <v>146</v>
      </c>
      <c r="L357" s="311" t="s">
        <v>327</v>
      </c>
      <c r="M357" s="322">
        <v>12025875</v>
      </c>
      <c r="N357" s="312">
        <v>288621</v>
      </c>
      <c r="O357" s="319">
        <v>45621</v>
      </c>
      <c r="P357" s="322">
        <f>+RP_2024[[#This Row],[VALOR INICIAL]]-RP_2024[[#This Row],[VALOR ANULACION]]</f>
        <v>11737254</v>
      </c>
      <c r="Q357" s="323"/>
      <c r="R357" s="321">
        <f>VALUE(LEFT(RP_2024[[#This Row],[OBJETO]],3))</f>
        <v>461</v>
      </c>
      <c r="S357" s="324">
        <v>242</v>
      </c>
      <c r="T357" s="321" t="str">
        <f>SUBSTITUTE(RP_2024[[#This Row],[CODIGO TIPO]],"-","")</f>
        <v>O232020200991122</v>
      </c>
      <c r="U357" s="317">
        <v>1905049</v>
      </c>
      <c r="V357" s="321">
        <f>VALUE(LEFT(RIGHT(RP_2024[[#This Row],[IMPUTACION PRESUPUESTAL]],6),3))</f>
        <v>95</v>
      </c>
      <c r="W357" s="317" t="s">
        <v>109</v>
      </c>
      <c r="X357" s="315">
        <f>VALUE(LEFT(RP_2024[[#This Row],[Actividad]],SEARCH(".",RP_2024[[#This Row],[Actividad]],1)-1))</f>
        <v>45</v>
      </c>
      <c r="Y357" s="317">
        <f>MONTH(RP_2024[[#This Row],[FECHA RP]])</f>
        <v>8</v>
      </c>
      <c r="Z357" s="316">
        <f>IF(RP_2024[[#This Row],[FEC ANULACION]]="","",MONTH(RP_2024[[#This Row],[FEC ANULACION]]))</f>
        <v>11</v>
      </c>
      <c r="AA357" s="317" t="s">
        <v>173</v>
      </c>
      <c r="AB357" s="317" t="s">
        <v>408</v>
      </c>
      <c r="AC357" s="317" t="str">
        <f>MID(RP_2024[[#This Row],[Elemento PEP]],11,2)</f>
        <v>27</v>
      </c>
    </row>
    <row r="358" spans="1:29">
      <c r="A358" s="318">
        <v>4168</v>
      </c>
      <c r="B358" s="319">
        <v>45530</v>
      </c>
      <c r="C358" s="320" t="s">
        <v>353</v>
      </c>
      <c r="D358" s="320" t="s">
        <v>751</v>
      </c>
      <c r="E358" s="318" t="s">
        <v>752</v>
      </c>
      <c r="F358" s="318">
        <v>4689</v>
      </c>
      <c r="G358" s="319">
        <v>45505</v>
      </c>
      <c r="H358" s="321">
        <v>6666213</v>
      </c>
      <c r="I358" s="321" t="s">
        <v>753</v>
      </c>
      <c r="J358" s="311">
        <v>12</v>
      </c>
      <c r="K358" s="321" t="s">
        <v>146</v>
      </c>
      <c r="L358" s="311" t="s">
        <v>327</v>
      </c>
      <c r="M358" s="322">
        <v>33728985</v>
      </c>
      <c r="N358" s="312">
        <v>1307325</v>
      </c>
      <c r="O358" s="319">
        <v>45649</v>
      </c>
      <c r="P358" s="322">
        <f>+RP_2024[[#This Row],[VALOR INICIAL]]-RP_2024[[#This Row],[VALOR ANULACION]]</f>
        <v>32421660</v>
      </c>
      <c r="Q358" s="323"/>
      <c r="R358" s="321">
        <f>VALUE(LEFT(RP_2024[[#This Row],[OBJETO]],3))</f>
        <v>328</v>
      </c>
      <c r="S358" s="324">
        <v>242</v>
      </c>
      <c r="T358" s="321" t="str">
        <f>SUBSTITUTE(RP_2024[[#This Row],[CODIGO TIPO]],"-","")</f>
        <v>O232020200991122</v>
      </c>
      <c r="U358" s="317">
        <v>1905054</v>
      </c>
      <c r="V358" s="321">
        <f>VALUE(LEFT(RIGHT(RP_2024[[#This Row],[IMPUTACION PRESUPUESTAL]],6),3))</f>
        <v>102</v>
      </c>
      <c r="W358" s="317" t="s">
        <v>43</v>
      </c>
      <c r="X358" s="315">
        <f>VALUE(LEFT(RP_2024[[#This Row],[Actividad]],SEARCH(".",RP_2024[[#This Row],[Actividad]],1)-1))</f>
        <v>3</v>
      </c>
      <c r="Y358" s="317">
        <f>MONTH(RP_2024[[#This Row],[FECHA RP]])</f>
        <v>8</v>
      </c>
      <c r="Z358" s="316">
        <f>IF(RP_2024[[#This Row],[FEC ANULACION]]="","",MONTH(RP_2024[[#This Row],[FEC ANULACION]]))</f>
        <v>12</v>
      </c>
      <c r="AA358" s="317" t="s">
        <v>173</v>
      </c>
      <c r="AB358" s="317" t="s">
        <v>154</v>
      </c>
      <c r="AC358" s="317" t="str">
        <f>MID(RP_2024[[#This Row],[Elemento PEP]],11,2)</f>
        <v>13</v>
      </c>
    </row>
    <row r="359" spans="1:29">
      <c r="A359" s="318">
        <v>4175</v>
      </c>
      <c r="B359" s="319">
        <v>45530</v>
      </c>
      <c r="C359" s="320" t="s">
        <v>353</v>
      </c>
      <c r="D359" s="320" t="s">
        <v>754</v>
      </c>
      <c r="E359" s="318" t="s">
        <v>755</v>
      </c>
      <c r="F359" s="318">
        <v>4715</v>
      </c>
      <c r="G359" s="319">
        <v>45505</v>
      </c>
      <c r="H359" s="321">
        <v>6664169</v>
      </c>
      <c r="I359" s="321" t="s">
        <v>756</v>
      </c>
      <c r="J359" s="311">
        <v>12</v>
      </c>
      <c r="K359" s="321" t="s">
        <v>146</v>
      </c>
      <c r="L359" s="311" t="s">
        <v>327</v>
      </c>
      <c r="M359" s="322">
        <v>33728985</v>
      </c>
      <c r="N359" s="312">
        <v>1307325</v>
      </c>
      <c r="O359" s="319">
        <v>45649</v>
      </c>
      <c r="P359" s="322">
        <f>+RP_2024[[#This Row],[VALOR INICIAL]]-RP_2024[[#This Row],[VALOR ANULACION]]</f>
        <v>32421660</v>
      </c>
      <c r="Q359" s="323"/>
      <c r="R359" s="321">
        <f>VALUE(LEFT(RP_2024[[#This Row],[OBJETO]],3))</f>
        <v>249</v>
      </c>
      <c r="S359" s="324">
        <v>242</v>
      </c>
      <c r="T359" s="321" t="str">
        <f>SUBSTITUTE(RP_2024[[#This Row],[CODIGO TIPO]],"-","")</f>
        <v>O232020200991122</v>
      </c>
      <c r="U359" s="317">
        <v>1905054</v>
      </c>
      <c r="V359" s="321">
        <f>VALUE(LEFT(RIGHT(RP_2024[[#This Row],[IMPUTACION PRESUPUESTAL]],6),3))</f>
        <v>102</v>
      </c>
      <c r="W359" s="317" t="s">
        <v>43</v>
      </c>
      <c r="X359" s="315">
        <f>VALUE(LEFT(RP_2024[[#This Row],[Actividad]],SEARCH(".",RP_2024[[#This Row],[Actividad]],1)-1))</f>
        <v>3</v>
      </c>
      <c r="Y359" s="317">
        <f>MONTH(RP_2024[[#This Row],[FECHA RP]])</f>
        <v>8</v>
      </c>
      <c r="Z359" s="316">
        <f>IF(RP_2024[[#This Row],[FEC ANULACION]]="","",MONTH(RP_2024[[#This Row],[FEC ANULACION]]))</f>
        <v>12</v>
      </c>
      <c r="AA359" s="317" t="s">
        <v>173</v>
      </c>
      <c r="AB359" s="317" t="s">
        <v>154</v>
      </c>
      <c r="AC359" s="317" t="str">
        <f>MID(RP_2024[[#This Row],[Elemento PEP]],11,2)</f>
        <v>13</v>
      </c>
    </row>
    <row r="360" spans="1:29">
      <c r="A360" s="318">
        <v>4182</v>
      </c>
      <c r="B360" s="319">
        <v>45530</v>
      </c>
      <c r="C360" s="320" t="s">
        <v>353</v>
      </c>
      <c r="D360" s="320" t="s">
        <v>757</v>
      </c>
      <c r="E360" s="318" t="s">
        <v>758</v>
      </c>
      <c r="F360" s="318">
        <v>4779</v>
      </c>
      <c r="G360" s="319">
        <v>45509</v>
      </c>
      <c r="H360" s="321">
        <v>6670390</v>
      </c>
      <c r="I360" s="321" t="s">
        <v>759</v>
      </c>
      <c r="J360" s="311">
        <v>12</v>
      </c>
      <c r="K360" s="321" t="s">
        <v>146</v>
      </c>
      <c r="L360" s="311" t="s">
        <v>327</v>
      </c>
      <c r="M360" s="322">
        <v>28153000</v>
      </c>
      <c r="N360" s="312">
        <v>0</v>
      </c>
      <c r="O360" s="319"/>
      <c r="P360" s="322">
        <f>+RP_2024[[#This Row],[VALOR INICIAL]]-RP_2024[[#This Row],[VALOR ANULACION]]</f>
        <v>28153000</v>
      </c>
      <c r="Q360" s="323"/>
      <c r="R360" s="321">
        <f>VALUE(LEFT(RP_2024[[#This Row],[OBJETO]],3))</f>
        <v>91</v>
      </c>
      <c r="S360" s="324">
        <v>242</v>
      </c>
      <c r="T360" s="321" t="str">
        <f>SUBSTITUTE(RP_2024[[#This Row],[CODIGO TIPO]],"-","")</f>
        <v>O232020200991122</v>
      </c>
      <c r="U360" s="317">
        <v>1905054</v>
      </c>
      <c r="V360" s="321">
        <f>VALUE(LEFT(RIGHT(RP_2024[[#This Row],[IMPUTACION PRESUPUESTAL]],6),3))</f>
        <v>102</v>
      </c>
      <c r="W360" s="317" t="s">
        <v>43</v>
      </c>
      <c r="X360" s="315">
        <f>VALUE(LEFT(RP_2024[[#This Row],[Actividad]],SEARCH(".",RP_2024[[#This Row],[Actividad]],1)-1))</f>
        <v>3</v>
      </c>
      <c r="Y360" s="317">
        <f>MONTH(RP_2024[[#This Row],[FECHA RP]])</f>
        <v>8</v>
      </c>
      <c r="Z360" s="316" t="str">
        <f>IF(RP_2024[[#This Row],[FEC ANULACION]]="","",MONTH(RP_2024[[#This Row],[FEC ANULACION]]))</f>
        <v/>
      </c>
      <c r="AA360" s="317" t="s">
        <v>173</v>
      </c>
      <c r="AB360" s="317" t="s">
        <v>154</v>
      </c>
      <c r="AC360" s="317" t="str">
        <f>MID(RP_2024[[#This Row],[Elemento PEP]],11,2)</f>
        <v>13</v>
      </c>
    </row>
    <row r="361" spans="1:29">
      <c r="A361" s="318">
        <v>4192</v>
      </c>
      <c r="B361" s="319">
        <v>45530</v>
      </c>
      <c r="C361" s="320" t="s">
        <v>392</v>
      </c>
      <c r="D361" s="320" t="s">
        <v>760</v>
      </c>
      <c r="E361" s="318" t="s">
        <v>761</v>
      </c>
      <c r="F361" s="318">
        <v>4496</v>
      </c>
      <c r="G361" s="319">
        <v>45501</v>
      </c>
      <c r="H361" s="321">
        <v>6669434</v>
      </c>
      <c r="I361" s="321" t="s">
        <v>762</v>
      </c>
      <c r="J361" s="311">
        <v>12</v>
      </c>
      <c r="K361" s="321" t="s">
        <v>146</v>
      </c>
      <c r="L361" s="311" t="s">
        <v>327</v>
      </c>
      <c r="M361" s="322">
        <v>33467520</v>
      </c>
      <c r="N361" s="312">
        <v>0</v>
      </c>
      <c r="O361" s="319"/>
      <c r="P361" s="322">
        <f>+RP_2024[[#This Row],[VALOR INICIAL]]-RP_2024[[#This Row],[VALOR ANULACION]]</f>
        <v>33467520</v>
      </c>
      <c r="Q361" s="323"/>
      <c r="R361" s="321">
        <f>VALUE(LEFT(RP_2024[[#This Row],[OBJETO]],3))</f>
        <v>326</v>
      </c>
      <c r="S361" s="324">
        <v>242</v>
      </c>
      <c r="T361" s="321" t="str">
        <f>SUBSTITUTE(RP_2024[[#This Row],[CODIGO TIPO]],"-","")</f>
        <v>O232020200991122</v>
      </c>
      <c r="U361" s="317">
        <v>1905049</v>
      </c>
      <c r="V361" s="321">
        <f>VALUE(LEFT(RIGHT(RP_2024[[#This Row],[IMPUTACION PRESUPUESTAL]],6),3))</f>
        <v>149</v>
      </c>
      <c r="W361" s="317" t="s">
        <v>101</v>
      </c>
      <c r="X361" s="315">
        <f>VALUE(LEFT(RP_2024[[#This Row],[Actividad]],SEARCH(".",RP_2024[[#This Row],[Actividad]],1)-1))</f>
        <v>42</v>
      </c>
      <c r="Y361" s="317">
        <f>MONTH(RP_2024[[#This Row],[FECHA RP]])</f>
        <v>8</v>
      </c>
      <c r="Z361" s="316" t="str">
        <f>IF(RP_2024[[#This Row],[FEC ANULACION]]="","",MONTH(RP_2024[[#This Row],[FEC ANULACION]]))</f>
        <v/>
      </c>
      <c r="AA361" s="317" t="s">
        <v>173</v>
      </c>
      <c r="AB361" s="317" t="s">
        <v>156</v>
      </c>
      <c r="AC361" s="317" t="str">
        <f>MID(RP_2024[[#This Row],[Elemento PEP]],11,2)</f>
        <v>06</v>
      </c>
    </row>
    <row r="362" spans="1:29">
      <c r="A362" s="318">
        <v>4193</v>
      </c>
      <c r="B362" s="319">
        <v>45530</v>
      </c>
      <c r="C362" s="320" t="s">
        <v>392</v>
      </c>
      <c r="D362" s="320" t="s">
        <v>763</v>
      </c>
      <c r="E362" s="318" t="s">
        <v>764</v>
      </c>
      <c r="F362" s="318">
        <v>4500</v>
      </c>
      <c r="G362" s="319">
        <v>45501</v>
      </c>
      <c r="H362" s="321">
        <v>6675144</v>
      </c>
      <c r="I362" s="321" t="s">
        <v>765</v>
      </c>
      <c r="J362" s="311">
        <v>12</v>
      </c>
      <c r="K362" s="321" t="s">
        <v>146</v>
      </c>
      <c r="L362" s="311" t="s">
        <v>327</v>
      </c>
      <c r="M362" s="322">
        <v>32683125</v>
      </c>
      <c r="N362" s="312">
        <v>261465</v>
      </c>
      <c r="O362" s="319">
        <v>45649</v>
      </c>
      <c r="P362" s="322">
        <f>+RP_2024[[#This Row],[VALOR INICIAL]]-RP_2024[[#This Row],[VALOR ANULACION]]</f>
        <v>32421660</v>
      </c>
      <c r="Q362" s="323"/>
      <c r="R362" s="321">
        <f>VALUE(LEFT(RP_2024[[#This Row],[OBJETO]],3))</f>
        <v>379</v>
      </c>
      <c r="S362" s="324">
        <v>242</v>
      </c>
      <c r="T362" s="321" t="str">
        <f>SUBSTITUTE(RP_2024[[#This Row],[CODIGO TIPO]],"-","")</f>
        <v>O232020200991122</v>
      </c>
      <c r="U362" s="317">
        <v>1905049</v>
      </c>
      <c r="V362" s="321">
        <f>VALUE(LEFT(RIGHT(RP_2024[[#This Row],[IMPUTACION PRESUPUESTAL]],6),3))</f>
        <v>149</v>
      </c>
      <c r="W362" s="317" t="s">
        <v>101</v>
      </c>
      <c r="X362" s="315">
        <f>VALUE(LEFT(RP_2024[[#This Row],[Actividad]],SEARCH(".",RP_2024[[#This Row],[Actividad]],1)-1))</f>
        <v>42</v>
      </c>
      <c r="Y362" s="317">
        <f>MONTH(RP_2024[[#This Row],[FECHA RP]])</f>
        <v>8</v>
      </c>
      <c r="Z362" s="316">
        <f>IF(RP_2024[[#This Row],[FEC ANULACION]]="","",MONTH(RP_2024[[#This Row],[FEC ANULACION]]))</f>
        <v>12</v>
      </c>
      <c r="AA362" s="317" t="s">
        <v>173</v>
      </c>
      <c r="AB362" s="317" t="s">
        <v>156</v>
      </c>
      <c r="AC362" s="317" t="str">
        <f>MID(RP_2024[[#This Row],[Elemento PEP]],11,2)</f>
        <v>06</v>
      </c>
    </row>
    <row r="363" spans="1:29">
      <c r="A363" s="318">
        <v>4197</v>
      </c>
      <c r="B363" s="319">
        <v>45530</v>
      </c>
      <c r="C363" s="320" t="s">
        <v>353</v>
      </c>
      <c r="D363" s="320" t="s">
        <v>766</v>
      </c>
      <c r="E363" s="318" t="s">
        <v>767</v>
      </c>
      <c r="F363" s="318">
        <v>4791</v>
      </c>
      <c r="G363" s="319">
        <v>45509</v>
      </c>
      <c r="H363" s="321">
        <v>6677842</v>
      </c>
      <c r="I363" s="321" t="s">
        <v>768</v>
      </c>
      <c r="J363" s="311">
        <v>12</v>
      </c>
      <c r="K363" s="321" t="s">
        <v>146</v>
      </c>
      <c r="L363" s="311" t="s">
        <v>327</v>
      </c>
      <c r="M363" s="322">
        <v>32421660</v>
      </c>
      <c r="N363" s="312">
        <v>0</v>
      </c>
      <c r="O363" s="319"/>
      <c r="P363" s="322">
        <f>+RP_2024[[#This Row],[VALOR INICIAL]]-RP_2024[[#This Row],[VALOR ANULACION]]</f>
        <v>32421660</v>
      </c>
      <c r="Q363" s="323"/>
      <c r="R363" s="321">
        <f>VALUE(LEFT(RP_2024[[#This Row],[OBJETO]],3))</f>
        <v>166</v>
      </c>
      <c r="S363" s="324">
        <v>242</v>
      </c>
      <c r="T363" s="321" t="str">
        <f>SUBSTITUTE(RP_2024[[#This Row],[CODIGO TIPO]],"-","")</f>
        <v>O232020200991122</v>
      </c>
      <c r="U363" s="317">
        <v>1905054</v>
      </c>
      <c r="V363" s="321">
        <f>VALUE(LEFT(RIGHT(RP_2024[[#This Row],[IMPUTACION PRESUPUESTAL]],6),3))</f>
        <v>102</v>
      </c>
      <c r="W363" s="317" t="s">
        <v>43</v>
      </c>
      <c r="X363" s="315">
        <f>VALUE(LEFT(RP_2024[[#This Row],[Actividad]],SEARCH(".",RP_2024[[#This Row],[Actividad]],1)-1))</f>
        <v>3</v>
      </c>
      <c r="Y363" s="317">
        <f>MONTH(RP_2024[[#This Row],[FECHA RP]])</f>
        <v>8</v>
      </c>
      <c r="Z363" s="316" t="str">
        <f>IF(RP_2024[[#This Row],[FEC ANULACION]]="","",MONTH(RP_2024[[#This Row],[FEC ANULACION]]))</f>
        <v/>
      </c>
      <c r="AA363" s="317" t="s">
        <v>173</v>
      </c>
      <c r="AB363" s="317" t="s">
        <v>154</v>
      </c>
      <c r="AC363" s="317" t="str">
        <f>MID(RP_2024[[#This Row],[Elemento PEP]],11,2)</f>
        <v>13</v>
      </c>
    </row>
    <row r="364" spans="1:29">
      <c r="A364" s="318">
        <v>4207</v>
      </c>
      <c r="B364" s="319">
        <v>45531</v>
      </c>
      <c r="C364" s="320" t="s">
        <v>353</v>
      </c>
      <c r="D364" s="320" t="s">
        <v>769</v>
      </c>
      <c r="E364" s="318" t="s">
        <v>770</v>
      </c>
      <c r="F364" s="318">
        <v>4770</v>
      </c>
      <c r="G364" s="319">
        <v>45509</v>
      </c>
      <c r="H364" s="321">
        <v>6677894</v>
      </c>
      <c r="I364" s="321" t="s">
        <v>771</v>
      </c>
      <c r="J364" s="311">
        <v>12</v>
      </c>
      <c r="K364" s="321" t="s">
        <v>146</v>
      </c>
      <c r="L364" s="311" t="s">
        <v>327</v>
      </c>
      <c r="M364" s="322">
        <v>20429124</v>
      </c>
      <c r="N364" s="312">
        <v>164751</v>
      </c>
      <c r="O364" s="319">
        <v>45649</v>
      </c>
      <c r="P364" s="322">
        <f>+RP_2024[[#This Row],[VALOR INICIAL]]-RP_2024[[#This Row],[VALOR ANULACION]]</f>
        <v>20264373</v>
      </c>
      <c r="Q364" s="323"/>
      <c r="R364" s="321">
        <f>VALUE(LEFT(RP_2024[[#This Row],[OBJETO]],3))</f>
        <v>59</v>
      </c>
      <c r="S364" s="324">
        <v>242</v>
      </c>
      <c r="T364" s="321" t="str">
        <f>SUBSTITUTE(RP_2024[[#This Row],[CODIGO TIPO]],"-","")</f>
        <v>O232020200991122</v>
      </c>
      <c r="U364" s="317">
        <v>1905054</v>
      </c>
      <c r="V364" s="321">
        <f>VALUE(LEFT(RIGHT(RP_2024[[#This Row],[IMPUTACION PRESUPUESTAL]],6),3))</f>
        <v>102</v>
      </c>
      <c r="W364" s="317" t="s">
        <v>43</v>
      </c>
      <c r="X364" s="315">
        <f>VALUE(LEFT(RP_2024[[#This Row],[Actividad]],SEARCH(".",RP_2024[[#This Row],[Actividad]],1)-1))</f>
        <v>3</v>
      </c>
      <c r="Y364" s="317">
        <f>MONTH(RP_2024[[#This Row],[FECHA RP]])</f>
        <v>8</v>
      </c>
      <c r="Z364" s="316">
        <f>IF(RP_2024[[#This Row],[FEC ANULACION]]="","",MONTH(RP_2024[[#This Row],[FEC ANULACION]]))</f>
        <v>12</v>
      </c>
      <c r="AA364" s="317" t="s">
        <v>173</v>
      </c>
      <c r="AB364" s="317" t="s">
        <v>154</v>
      </c>
      <c r="AC364" s="317" t="str">
        <f>MID(RP_2024[[#This Row],[Elemento PEP]],11,2)</f>
        <v>13</v>
      </c>
    </row>
    <row r="365" spans="1:29">
      <c r="A365" s="318">
        <v>4208</v>
      </c>
      <c r="B365" s="319">
        <v>45531</v>
      </c>
      <c r="C365" s="320" t="s">
        <v>353</v>
      </c>
      <c r="D365" s="320" t="s">
        <v>772</v>
      </c>
      <c r="E365" s="318" t="s">
        <v>773</v>
      </c>
      <c r="F365" s="318">
        <v>4772</v>
      </c>
      <c r="G365" s="319">
        <v>45509</v>
      </c>
      <c r="H365" s="321">
        <v>6677276</v>
      </c>
      <c r="I365" s="321" t="s">
        <v>774</v>
      </c>
      <c r="J365" s="311">
        <v>12</v>
      </c>
      <c r="K365" s="321" t="s">
        <v>146</v>
      </c>
      <c r="L365" s="311" t="s">
        <v>327</v>
      </c>
      <c r="M365" s="322">
        <v>33628428</v>
      </c>
      <c r="N365" s="312">
        <v>271197</v>
      </c>
      <c r="O365" s="319">
        <v>45649</v>
      </c>
      <c r="P365" s="322">
        <f>+RP_2024[[#This Row],[VALOR INICIAL]]-RP_2024[[#This Row],[VALOR ANULACION]]</f>
        <v>33357231</v>
      </c>
      <c r="Q365" s="323"/>
      <c r="R365" s="321">
        <f>VALUE(LEFT(RP_2024[[#This Row],[OBJETO]],3))</f>
        <v>78</v>
      </c>
      <c r="S365" s="324">
        <v>242</v>
      </c>
      <c r="T365" s="321" t="str">
        <f>SUBSTITUTE(RP_2024[[#This Row],[CODIGO TIPO]],"-","")</f>
        <v>O232020200991122</v>
      </c>
      <c r="U365" s="317">
        <v>1905054</v>
      </c>
      <c r="V365" s="321">
        <f>VALUE(LEFT(RIGHT(RP_2024[[#This Row],[IMPUTACION PRESUPUESTAL]],6),3))</f>
        <v>102</v>
      </c>
      <c r="W365" s="317" t="s">
        <v>43</v>
      </c>
      <c r="X365" s="315">
        <f>VALUE(LEFT(RP_2024[[#This Row],[Actividad]],SEARCH(".",RP_2024[[#This Row],[Actividad]],1)-1))</f>
        <v>3</v>
      </c>
      <c r="Y365" s="317">
        <f>MONTH(RP_2024[[#This Row],[FECHA RP]])</f>
        <v>8</v>
      </c>
      <c r="Z365" s="316">
        <f>IF(RP_2024[[#This Row],[FEC ANULACION]]="","",MONTH(RP_2024[[#This Row],[FEC ANULACION]]))</f>
        <v>12</v>
      </c>
      <c r="AA365" s="317" t="s">
        <v>173</v>
      </c>
      <c r="AB365" s="317" t="s">
        <v>154</v>
      </c>
      <c r="AC365" s="317" t="str">
        <f>MID(RP_2024[[#This Row],[Elemento PEP]],11,2)</f>
        <v>13</v>
      </c>
    </row>
    <row r="366" spans="1:29">
      <c r="A366" s="318">
        <v>4209</v>
      </c>
      <c r="B366" s="319">
        <v>45531</v>
      </c>
      <c r="C366" s="320" t="s">
        <v>353</v>
      </c>
      <c r="D366" s="320" t="s">
        <v>775</v>
      </c>
      <c r="E366" s="318" t="s">
        <v>776</v>
      </c>
      <c r="F366" s="318">
        <v>4655</v>
      </c>
      <c r="G366" s="319">
        <v>45503</v>
      </c>
      <c r="H366" s="321">
        <v>6678534</v>
      </c>
      <c r="I366" s="321" t="s">
        <v>777</v>
      </c>
      <c r="J366" s="311">
        <v>12</v>
      </c>
      <c r="K366" s="321" t="s">
        <v>146</v>
      </c>
      <c r="L366" s="311" t="s">
        <v>327</v>
      </c>
      <c r="M366" s="322">
        <v>24453792</v>
      </c>
      <c r="N366" s="312">
        <v>986040</v>
      </c>
      <c r="O366" s="319">
        <v>45649</v>
      </c>
      <c r="P366" s="322">
        <f>+RP_2024[[#This Row],[VALOR INICIAL]]-RP_2024[[#This Row],[VALOR ANULACION]]</f>
        <v>23467752</v>
      </c>
      <c r="Q366" s="323"/>
      <c r="R366" s="321">
        <f>VALUE(LEFT(RP_2024[[#This Row],[OBJETO]],3))</f>
        <v>57</v>
      </c>
      <c r="S366" s="324">
        <v>242</v>
      </c>
      <c r="T366" s="321" t="str">
        <f>SUBSTITUTE(RP_2024[[#This Row],[CODIGO TIPO]],"-","")</f>
        <v>O232020200991122</v>
      </c>
      <c r="U366" s="317">
        <v>1905054</v>
      </c>
      <c r="V366" s="321">
        <f>VALUE(LEFT(RIGHT(RP_2024[[#This Row],[IMPUTACION PRESUPUESTAL]],6),3))</f>
        <v>102</v>
      </c>
      <c r="W366" s="317" t="s">
        <v>43</v>
      </c>
      <c r="X366" s="315">
        <f>VALUE(LEFT(RP_2024[[#This Row],[Actividad]],SEARCH(".",RP_2024[[#This Row],[Actividad]],1)-1))</f>
        <v>3</v>
      </c>
      <c r="Y366" s="317">
        <f>MONTH(RP_2024[[#This Row],[FECHA RP]])</f>
        <v>8</v>
      </c>
      <c r="Z366" s="316">
        <f>IF(RP_2024[[#This Row],[FEC ANULACION]]="","",MONTH(RP_2024[[#This Row],[FEC ANULACION]]))</f>
        <v>12</v>
      </c>
      <c r="AA366" s="317" t="s">
        <v>173</v>
      </c>
      <c r="AB366" s="317" t="s">
        <v>154</v>
      </c>
      <c r="AC366" s="317" t="str">
        <f>MID(RP_2024[[#This Row],[Elemento PEP]],11,2)</f>
        <v>13</v>
      </c>
    </row>
    <row r="367" spans="1:29">
      <c r="A367" s="318">
        <v>4219</v>
      </c>
      <c r="B367" s="319">
        <v>45531</v>
      </c>
      <c r="C367" s="320" t="s">
        <v>353</v>
      </c>
      <c r="D367" s="320" t="s">
        <v>778</v>
      </c>
      <c r="E367" s="318" t="s">
        <v>779</v>
      </c>
      <c r="F367" s="318">
        <v>4713</v>
      </c>
      <c r="G367" s="319">
        <v>45505</v>
      </c>
      <c r="H367" s="321">
        <v>6673114</v>
      </c>
      <c r="I367" s="321" t="s">
        <v>780</v>
      </c>
      <c r="J367" s="311">
        <v>12</v>
      </c>
      <c r="K367" s="321" t="s">
        <v>146</v>
      </c>
      <c r="L367" s="311" t="s">
        <v>327</v>
      </c>
      <c r="M367" s="322">
        <v>33467520</v>
      </c>
      <c r="N367" s="312">
        <v>1307325</v>
      </c>
      <c r="O367" s="319">
        <v>45649</v>
      </c>
      <c r="P367" s="322">
        <f>+RP_2024[[#This Row],[VALOR INICIAL]]-RP_2024[[#This Row],[VALOR ANULACION]]</f>
        <v>32160195</v>
      </c>
      <c r="Q367" s="323"/>
      <c r="R367" s="321">
        <f>VALUE(LEFT(RP_2024[[#This Row],[OBJETO]],3))</f>
        <v>226</v>
      </c>
      <c r="S367" s="324">
        <v>242</v>
      </c>
      <c r="T367" s="321" t="str">
        <f>SUBSTITUTE(RP_2024[[#This Row],[CODIGO TIPO]],"-","")</f>
        <v>O232020200991122</v>
      </c>
      <c r="U367" s="317">
        <v>1905054</v>
      </c>
      <c r="V367" s="321">
        <f>VALUE(LEFT(RIGHT(RP_2024[[#This Row],[IMPUTACION PRESUPUESTAL]],6),3))</f>
        <v>102</v>
      </c>
      <c r="W367" s="317" t="s">
        <v>43</v>
      </c>
      <c r="X367" s="315">
        <f>VALUE(LEFT(RP_2024[[#This Row],[Actividad]],SEARCH(".",RP_2024[[#This Row],[Actividad]],1)-1))</f>
        <v>3</v>
      </c>
      <c r="Y367" s="317">
        <f>MONTH(RP_2024[[#This Row],[FECHA RP]])</f>
        <v>8</v>
      </c>
      <c r="Z367" s="316">
        <f>IF(RP_2024[[#This Row],[FEC ANULACION]]="","",MONTH(RP_2024[[#This Row],[FEC ANULACION]]))</f>
        <v>12</v>
      </c>
      <c r="AA367" s="317" t="s">
        <v>173</v>
      </c>
      <c r="AB367" s="317" t="s">
        <v>154</v>
      </c>
      <c r="AC367" s="317" t="str">
        <f>MID(RP_2024[[#This Row],[Elemento PEP]],11,2)</f>
        <v>13</v>
      </c>
    </row>
    <row r="368" spans="1:29">
      <c r="A368" s="318">
        <v>4220</v>
      </c>
      <c r="B368" s="319">
        <v>45531</v>
      </c>
      <c r="C368" s="320" t="s">
        <v>353</v>
      </c>
      <c r="D368" s="320" t="s">
        <v>781</v>
      </c>
      <c r="E368" s="318" t="s">
        <v>782</v>
      </c>
      <c r="F368" s="318">
        <v>4782</v>
      </c>
      <c r="G368" s="319">
        <v>45509</v>
      </c>
      <c r="H368" s="321">
        <v>6675001</v>
      </c>
      <c r="I368" s="321" t="s">
        <v>783</v>
      </c>
      <c r="J368" s="311">
        <v>12</v>
      </c>
      <c r="K368" s="321" t="s">
        <v>146</v>
      </c>
      <c r="L368" s="311" t="s">
        <v>327</v>
      </c>
      <c r="M368" s="322">
        <v>17800250</v>
      </c>
      <c r="N368" s="312">
        <v>284804</v>
      </c>
      <c r="O368" s="319">
        <v>45649</v>
      </c>
      <c r="P368" s="322">
        <f>+RP_2024[[#This Row],[VALOR INICIAL]]-RP_2024[[#This Row],[VALOR ANULACION]]</f>
        <v>17515446</v>
      </c>
      <c r="Q368" s="323"/>
      <c r="R368" s="321">
        <f>VALUE(LEFT(RP_2024[[#This Row],[OBJETO]],3))</f>
        <v>109</v>
      </c>
      <c r="S368" s="324">
        <v>242</v>
      </c>
      <c r="T368" s="321" t="str">
        <f>SUBSTITUTE(RP_2024[[#This Row],[CODIGO TIPO]],"-","")</f>
        <v>O232020200991122</v>
      </c>
      <c r="U368" s="317">
        <v>1905054</v>
      </c>
      <c r="V368" s="321">
        <f>VALUE(LEFT(RIGHT(RP_2024[[#This Row],[IMPUTACION PRESUPUESTAL]],6),3))</f>
        <v>102</v>
      </c>
      <c r="W368" s="317" t="s">
        <v>43</v>
      </c>
      <c r="X368" s="315">
        <f>VALUE(LEFT(RP_2024[[#This Row],[Actividad]],SEARCH(".",RP_2024[[#This Row],[Actividad]],1)-1))</f>
        <v>3</v>
      </c>
      <c r="Y368" s="317">
        <f>MONTH(RP_2024[[#This Row],[FECHA RP]])</f>
        <v>8</v>
      </c>
      <c r="Z368" s="316">
        <f>IF(RP_2024[[#This Row],[FEC ANULACION]]="","",MONTH(RP_2024[[#This Row],[FEC ANULACION]]))</f>
        <v>12</v>
      </c>
      <c r="AA368" s="317" t="s">
        <v>173</v>
      </c>
      <c r="AB368" s="317" t="s">
        <v>154</v>
      </c>
      <c r="AC368" s="317" t="str">
        <f>MID(RP_2024[[#This Row],[Elemento PEP]],11,2)</f>
        <v>13</v>
      </c>
    </row>
    <row r="369" spans="1:29">
      <c r="A369" s="318">
        <v>4228</v>
      </c>
      <c r="B369" s="319">
        <v>45531</v>
      </c>
      <c r="C369" s="320" t="s">
        <v>353</v>
      </c>
      <c r="D369" s="320" t="s">
        <v>784</v>
      </c>
      <c r="E369" s="318" t="s">
        <v>785</v>
      </c>
      <c r="F369" s="318">
        <v>4509</v>
      </c>
      <c r="G369" s="319">
        <v>45501</v>
      </c>
      <c r="H369" s="321">
        <v>6681381</v>
      </c>
      <c r="I369" s="321" t="s">
        <v>786</v>
      </c>
      <c r="J369" s="311">
        <v>12</v>
      </c>
      <c r="K369" s="321" t="s">
        <v>146</v>
      </c>
      <c r="L369" s="311" t="s">
        <v>327</v>
      </c>
      <c r="M369" s="322">
        <v>36256484</v>
      </c>
      <c r="N369" s="312">
        <v>584782</v>
      </c>
      <c r="O369" s="319">
        <v>45649</v>
      </c>
      <c r="P369" s="322">
        <f>+RP_2024[[#This Row],[VALOR INICIAL]]-RP_2024[[#This Row],[VALOR ANULACION]]</f>
        <v>35671702</v>
      </c>
      <c r="Q369" s="323"/>
      <c r="R369" s="321">
        <f>VALUE(LEFT(RP_2024[[#This Row],[OBJETO]],3))</f>
        <v>342</v>
      </c>
      <c r="S369" s="324">
        <v>242</v>
      </c>
      <c r="T369" s="321" t="str">
        <f>SUBSTITUTE(RP_2024[[#This Row],[CODIGO TIPO]],"-","")</f>
        <v>O232020200991122</v>
      </c>
      <c r="U369" s="317">
        <v>1905054</v>
      </c>
      <c r="V369" s="321">
        <f>VALUE(LEFT(RIGHT(RP_2024[[#This Row],[IMPUTACION PRESUPUESTAL]],6),3))</f>
        <v>102</v>
      </c>
      <c r="W369" s="317" t="s">
        <v>43</v>
      </c>
      <c r="X369" s="315">
        <f>VALUE(LEFT(RP_2024[[#This Row],[Actividad]],SEARCH(".",RP_2024[[#This Row],[Actividad]],1)-1))</f>
        <v>3</v>
      </c>
      <c r="Y369" s="317">
        <f>MONTH(RP_2024[[#This Row],[FECHA RP]])</f>
        <v>8</v>
      </c>
      <c r="Z369" s="316">
        <f>IF(RP_2024[[#This Row],[FEC ANULACION]]="","",MONTH(RP_2024[[#This Row],[FEC ANULACION]]))</f>
        <v>12</v>
      </c>
      <c r="AA369" s="317" t="s">
        <v>173</v>
      </c>
      <c r="AB369" s="317" t="s">
        <v>154</v>
      </c>
      <c r="AC369" s="317" t="str">
        <f>MID(RP_2024[[#This Row],[Elemento PEP]],11,2)</f>
        <v>13</v>
      </c>
    </row>
    <row r="370" spans="1:29">
      <c r="A370" s="318">
        <v>4229</v>
      </c>
      <c r="B370" s="319">
        <v>45531</v>
      </c>
      <c r="C370" s="320" t="s">
        <v>353</v>
      </c>
      <c r="D370" s="320" t="s">
        <v>787</v>
      </c>
      <c r="E370" s="318" t="s">
        <v>788</v>
      </c>
      <c r="F370" s="318">
        <v>4519</v>
      </c>
      <c r="G370" s="319">
        <v>45501</v>
      </c>
      <c r="H370" s="321">
        <v>6674741</v>
      </c>
      <c r="I370" s="321" t="s">
        <v>789</v>
      </c>
      <c r="J370" s="311">
        <v>12</v>
      </c>
      <c r="K370" s="321" t="s">
        <v>146</v>
      </c>
      <c r="L370" s="311" t="s">
        <v>327</v>
      </c>
      <c r="M370" s="322">
        <v>36548875</v>
      </c>
      <c r="N370" s="312">
        <v>0</v>
      </c>
      <c r="O370" s="319"/>
      <c r="P370" s="322">
        <f>+RP_2024[[#This Row],[VALOR INICIAL]]-RP_2024[[#This Row],[VALOR ANULACION]]</f>
        <v>36548875</v>
      </c>
      <c r="Q370" s="323"/>
      <c r="R370" s="321">
        <f>VALUE(LEFT(RP_2024[[#This Row],[OBJETO]],3))</f>
        <v>300</v>
      </c>
      <c r="S370" s="324">
        <v>242</v>
      </c>
      <c r="T370" s="321" t="str">
        <f>SUBSTITUTE(RP_2024[[#This Row],[CODIGO TIPO]],"-","")</f>
        <v>O232020200991122</v>
      </c>
      <c r="U370" s="317">
        <v>1905054</v>
      </c>
      <c r="V370" s="321">
        <f>VALUE(LEFT(RIGHT(RP_2024[[#This Row],[IMPUTACION PRESUPUESTAL]],6),3))</f>
        <v>102</v>
      </c>
      <c r="W370" s="317" t="s">
        <v>43</v>
      </c>
      <c r="X370" s="315">
        <f>VALUE(LEFT(RP_2024[[#This Row],[Actividad]],SEARCH(".",RP_2024[[#This Row],[Actividad]],1)-1))</f>
        <v>3</v>
      </c>
      <c r="Y370" s="317">
        <f>MONTH(RP_2024[[#This Row],[FECHA RP]])</f>
        <v>8</v>
      </c>
      <c r="Z370" s="316" t="str">
        <f>IF(RP_2024[[#This Row],[FEC ANULACION]]="","",MONTH(RP_2024[[#This Row],[FEC ANULACION]]))</f>
        <v/>
      </c>
      <c r="AA370" s="317" t="s">
        <v>173</v>
      </c>
      <c r="AB370" s="317" t="s">
        <v>154</v>
      </c>
      <c r="AC370" s="317" t="str">
        <f>MID(RP_2024[[#This Row],[Elemento PEP]],11,2)</f>
        <v>13</v>
      </c>
    </row>
    <row r="371" spans="1:29">
      <c r="A371" s="318">
        <v>4241</v>
      </c>
      <c r="B371" s="319">
        <v>45531</v>
      </c>
      <c r="C371" s="320" t="s">
        <v>353</v>
      </c>
      <c r="D371" s="320" t="s">
        <v>790</v>
      </c>
      <c r="E371" s="318" t="s">
        <v>791</v>
      </c>
      <c r="F371" s="318">
        <v>4807</v>
      </c>
      <c r="G371" s="319">
        <v>45509</v>
      </c>
      <c r="H371" s="321">
        <v>6685616</v>
      </c>
      <c r="I371" s="321" t="s">
        <v>792</v>
      </c>
      <c r="J371" s="311">
        <v>12</v>
      </c>
      <c r="K371" s="321" t="s">
        <v>146</v>
      </c>
      <c r="L371" s="311" t="s">
        <v>327</v>
      </c>
      <c r="M371" s="322">
        <v>25668870</v>
      </c>
      <c r="N371" s="312">
        <v>1043450</v>
      </c>
      <c r="O371" s="319">
        <v>45649</v>
      </c>
      <c r="P371" s="322">
        <f>+RP_2024[[#This Row],[VALOR INICIAL]]-RP_2024[[#This Row],[VALOR ANULACION]]</f>
        <v>24625420</v>
      </c>
      <c r="Q371" s="323"/>
      <c r="R371" s="321">
        <f>VALUE(LEFT(RP_2024[[#This Row],[OBJETO]],3))</f>
        <v>208</v>
      </c>
      <c r="S371" s="324">
        <v>242</v>
      </c>
      <c r="T371" s="321" t="str">
        <f>SUBSTITUTE(RP_2024[[#This Row],[CODIGO TIPO]],"-","")</f>
        <v>O232020200991122</v>
      </c>
      <c r="U371" s="317">
        <v>1905054</v>
      </c>
      <c r="V371" s="321">
        <f>VALUE(LEFT(RIGHT(RP_2024[[#This Row],[IMPUTACION PRESUPUESTAL]],6),3))</f>
        <v>102</v>
      </c>
      <c r="W371" s="317" t="s">
        <v>43</v>
      </c>
      <c r="X371" s="315">
        <f>VALUE(LEFT(RP_2024[[#This Row],[Actividad]],SEARCH(".",RP_2024[[#This Row],[Actividad]],1)-1))</f>
        <v>3</v>
      </c>
      <c r="Y371" s="317">
        <f>MONTH(RP_2024[[#This Row],[FECHA RP]])</f>
        <v>8</v>
      </c>
      <c r="Z371" s="316">
        <f>IF(RP_2024[[#This Row],[FEC ANULACION]]="","",MONTH(RP_2024[[#This Row],[FEC ANULACION]]))</f>
        <v>12</v>
      </c>
      <c r="AA371" s="317" t="s">
        <v>173</v>
      </c>
      <c r="AB371" s="317" t="s">
        <v>154</v>
      </c>
      <c r="AC371" s="317" t="str">
        <f>MID(RP_2024[[#This Row],[Elemento PEP]],11,2)</f>
        <v>13</v>
      </c>
    </row>
    <row r="372" spans="1:29">
      <c r="A372" s="318">
        <v>4246</v>
      </c>
      <c r="B372" s="319">
        <v>45532</v>
      </c>
      <c r="C372" s="320" t="s">
        <v>353</v>
      </c>
      <c r="D372" s="320" t="s">
        <v>793</v>
      </c>
      <c r="E372" s="318" t="s">
        <v>794</v>
      </c>
      <c r="F372" s="318">
        <v>4710</v>
      </c>
      <c r="G372" s="319">
        <v>45505</v>
      </c>
      <c r="H372" s="321">
        <v>6673233</v>
      </c>
      <c r="I372" s="321" t="s">
        <v>795</v>
      </c>
      <c r="J372" s="311">
        <v>12</v>
      </c>
      <c r="K372" s="321" t="s">
        <v>146</v>
      </c>
      <c r="L372" s="311" t="s">
        <v>327</v>
      </c>
      <c r="M372" s="322">
        <v>33467520</v>
      </c>
      <c r="N372" s="312">
        <v>1568790</v>
      </c>
      <c r="O372" s="319">
        <v>45649</v>
      </c>
      <c r="P372" s="322">
        <f>+RP_2024[[#This Row],[VALOR INICIAL]]-RP_2024[[#This Row],[VALOR ANULACION]]</f>
        <v>31898730</v>
      </c>
      <c r="Q372" s="323"/>
      <c r="R372" s="321">
        <f>VALUE(LEFT(RP_2024[[#This Row],[OBJETO]],3))</f>
        <v>219</v>
      </c>
      <c r="S372" s="324">
        <v>242</v>
      </c>
      <c r="T372" s="321" t="str">
        <f>SUBSTITUTE(RP_2024[[#This Row],[CODIGO TIPO]],"-","")</f>
        <v>O232020200991122</v>
      </c>
      <c r="U372" s="317">
        <v>1905054</v>
      </c>
      <c r="V372" s="321">
        <f>VALUE(LEFT(RIGHT(RP_2024[[#This Row],[IMPUTACION PRESUPUESTAL]],6),3))</f>
        <v>102</v>
      </c>
      <c r="W372" s="317" t="s">
        <v>43</v>
      </c>
      <c r="X372" s="315">
        <f>VALUE(LEFT(RP_2024[[#This Row],[Actividad]],SEARCH(".",RP_2024[[#This Row],[Actividad]],1)-1))</f>
        <v>3</v>
      </c>
      <c r="Y372" s="317">
        <f>MONTH(RP_2024[[#This Row],[FECHA RP]])</f>
        <v>8</v>
      </c>
      <c r="Z372" s="316">
        <f>IF(RP_2024[[#This Row],[FEC ANULACION]]="","",MONTH(RP_2024[[#This Row],[FEC ANULACION]]))</f>
        <v>12</v>
      </c>
      <c r="AA372" s="317" t="s">
        <v>173</v>
      </c>
      <c r="AB372" s="317" t="s">
        <v>154</v>
      </c>
      <c r="AC372" s="317" t="str">
        <f>MID(RP_2024[[#This Row],[Elemento PEP]],11,2)</f>
        <v>13</v>
      </c>
    </row>
    <row r="373" spans="1:29">
      <c r="A373" s="318">
        <v>4247</v>
      </c>
      <c r="B373" s="319">
        <v>45532</v>
      </c>
      <c r="C373" s="320" t="s">
        <v>353</v>
      </c>
      <c r="D373" s="320" t="s">
        <v>796</v>
      </c>
      <c r="E373" s="318" t="s">
        <v>797</v>
      </c>
      <c r="F373" s="318">
        <v>4793</v>
      </c>
      <c r="G373" s="319">
        <v>45509</v>
      </c>
      <c r="H373" s="321">
        <v>6685952</v>
      </c>
      <c r="I373" s="321" t="s">
        <v>798</v>
      </c>
      <c r="J373" s="311">
        <v>12</v>
      </c>
      <c r="K373" s="321" t="s">
        <v>146</v>
      </c>
      <c r="L373" s="311" t="s">
        <v>327</v>
      </c>
      <c r="M373" s="322">
        <v>20872977</v>
      </c>
      <c r="N373" s="312">
        <v>339398</v>
      </c>
      <c r="O373" s="319">
        <v>45649</v>
      </c>
      <c r="P373" s="322">
        <f>+RP_2024[[#This Row],[VALOR INICIAL]]-RP_2024[[#This Row],[VALOR ANULACION]]</f>
        <v>20533579</v>
      </c>
      <c r="Q373" s="323"/>
      <c r="R373" s="321">
        <f>VALUE(LEFT(RP_2024[[#This Row],[OBJETO]],3))</f>
        <v>159</v>
      </c>
      <c r="S373" s="324">
        <v>242</v>
      </c>
      <c r="T373" s="321" t="str">
        <f>SUBSTITUTE(RP_2024[[#This Row],[CODIGO TIPO]],"-","")</f>
        <v>O232020200991122</v>
      </c>
      <c r="U373" s="317">
        <v>1905054</v>
      </c>
      <c r="V373" s="321">
        <f>VALUE(LEFT(RIGHT(RP_2024[[#This Row],[IMPUTACION PRESUPUESTAL]],6),3))</f>
        <v>102</v>
      </c>
      <c r="W373" s="317" t="s">
        <v>43</v>
      </c>
      <c r="X373" s="315">
        <f>VALUE(LEFT(RP_2024[[#This Row],[Actividad]],SEARCH(".",RP_2024[[#This Row],[Actividad]],1)-1))</f>
        <v>3</v>
      </c>
      <c r="Y373" s="317">
        <f>MONTH(RP_2024[[#This Row],[FECHA RP]])</f>
        <v>8</v>
      </c>
      <c r="Z373" s="316">
        <f>IF(RP_2024[[#This Row],[FEC ANULACION]]="","",MONTH(RP_2024[[#This Row],[FEC ANULACION]]))</f>
        <v>12</v>
      </c>
      <c r="AA373" s="317" t="s">
        <v>173</v>
      </c>
      <c r="AB373" s="317" t="s">
        <v>154</v>
      </c>
      <c r="AC373" s="317" t="str">
        <f>MID(RP_2024[[#This Row],[Elemento PEP]],11,2)</f>
        <v>13</v>
      </c>
    </row>
    <row r="374" spans="1:29">
      <c r="A374" s="318">
        <v>4249</v>
      </c>
      <c r="B374" s="319">
        <v>45532</v>
      </c>
      <c r="C374" s="320" t="s">
        <v>353</v>
      </c>
      <c r="D374" s="320" t="s">
        <v>799</v>
      </c>
      <c r="E374" s="318" t="s">
        <v>800</v>
      </c>
      <c r="F374" s="318">
        <v>4774</v>
      </c>
      <c r="G374" s="319">
        <v>45509</v>
      </c>
      <c r="H374" s="321">
        <v>6686572</v>
      </c>
      <c r="I374" s="321" t="s">
        <v>801</v>
      </c>
      <c r="J374" s="311">
        <v>12</v>
      </c>
      <c r="K374" s="321" t="s">
        <v>146</v>
      </c>
      <c r="L374" s="311" t="s">
        <v>327</v>
      </c>
      <c r="M374" s="322">
        <v>17515569</v>
      </c>
      <c r="N374" s="312">
        <v>0</v>
      </c>
      <c r="O374" s="319"/>
      <c r="P374" s="322">
        <f>+RP_2024[[#This Row],[VALOR INICIAL]]-RP_2024[[#This Row],[VALOR ANULACION]]</f>
        <v>17515569</v>
      </c>
      <c r="Q374" s="323"/>
      <c r="R374" s="321">
        <f>VALUE(LEFT(RP_2024[[#This Row],[OBJETO]],3))</f>
        <v>68</v>
      </c>
      <c r="S374" s="324">
        <v>242</v>
      </c>
      <c r="T374" s="321" t="str">
        <f>SUBSTITUTE(RP_2024[[#This Row],[CODIGO TIPO]],"-","")</f>
        <v>O232020200991122</v>
      </c>
      <c r="U374" s="317">
        <v>1905054</v>
      </c>
      <c r="V374" s="321">
        <f>VALUE(LEFT(RIGHT(RP_2024[[#This Row],[IMPUTACION PRESUPUESTAL]],6),3))</f>
        <v>102</v>
      </c>
      <c r="W374" s="317" t="s">
        <v>43</v>
      </c>
      <c r="X374" s="315">
        <f>VALUE(LEFT(RP_2024[[#This Row],[Actividad]],SEARCH(".",RP_2024[[#This Row],[Actividad]],1)-1))</f>
        <v>3</v>
      </c>
      <c r="Y374" s="317">
        <f>MONTH(RP_2024[[#This Row],[FECHA RP]])</f>
        <v>8</v>
      </c>
      <c r="Z374" s="316" t="str">
        <f>IF(RP_2024[[#This Row],[FEC ANULACION]]="","",MONTH(RP_2024[[#This Row],[FEC ANULACION]]))</f>
        <v/>
      </c>
      <c r="AA374" s="317" t="s">
        <v>173</v>
      </c>
      <c r="AB374" s="317" t="s">
        <v>154</v>
      </c>
      <c r="AC374" s="317" t="str">
        <f>MID(RP_2024[[#This Row],[Elemento PEP]],11,2)</f>
        <v>13</v>
      </c>
    </row>
    <row r="375" spans="1:29">
      <c r="A375" s="318">
        <v>4251</v>
      </c>
      <c r="B375" s="319">
        <v>45532</v>
      </c>
      <c r="C375" s="320" t="s">
        <v>404</v>
      </c>
      <c r="D375" s="320" t="s">
        <v>802</v>
      </c>
      <c r="E375" s="318" t="s">
        <v>803</v>
      </c>
      <c r="F375" s="318">
        <v>4674</v>
      </c>
      <c r="G375" s="319">
        <v>45503</v>
      </c>
      <c r="H375" s="321">
        <v>6682972</v>
      </c>
      <c r="I375" s="321" t="s">
        <v>804</v>
      </c>
      <c r="J375" s="311">
        <v>12</v>
      </c>
      <c r="K375" s="321" t="s">
        <v>146</v>
      </c>
      <c r="L375" s="311" t="s">
        <v>327</v>
      </c>
      <c r="M375" s="322">
        <v>11833461</v>
      </c>
      <c r="N375" s="312">
        <v>192414</v>
      </c>
      <c r="O375" s="319">
        <v>45649</v>
      </c>
      <c r="P375" s="322">
        <f>+RP_2024[[#This Row],[VALOR INICIAL]]-RP_2024[[#This Row],[VALOR ANULACION]]</f>
        <v>11641047</v>
      </c>
      <c r="Q375" s="323"/>
      <c r="R375" s="321">
        <f>VALUE(LEFT(RP_2024[[#This Row],[OBJETO]],3))</f>
        <v>460</v>
      </c>
      <c r="S375" s="324">
        <v>242</v>
      </c>
      <c r="T375" s="321" t="str">
        <f>SUBSTITUTE(RP_2024[[#This Row],[CODIGO TIPO]],"-","")</f>
        <v>O232020200991122</v>
      </c>
      <c r="U375" s="317">
        <v>1905049</v>
      </c>
      <c r="V375" s="321">
        <f>VALUE(LEFT(RIGHT(RP_2024[[#This Row],[IMPUTACION PRESUPUESTAL]],6),3))</f>
        <v>95</v>
      </c>
      <c r="W375" s="317" t="s">
        <v>109</v>
      </c>
      <c r="X375" s="315">
        <f>VALUE(LEFT(RP_2024[[#This Row],[Actividad]],SEARCH(".",RP_2024[[#This Row],[Actividad]],1)-1))</f>
        <v>45</v>
      </c>
      <c r="Y375" s="317">
        <f>MONTH(RP_2024[[#This Row],[FECHA RP]])</f>
        <v>8</v>
      </c>
      <c r="Z375" s="316">
        <f>IF(RP_2024[[#This Row],[FEC ANULACION]]="","",MONTH(RP_2024[[#This Row],[FEC ANULACION]]))</f>
        <v>12</v>
      </c>
      <c r="AA375" s="317" t="s">
        <v>173</v>
      </c>
      <c r="AB375" s="317" t="s">
        <v>408</v>
      </c>
      <c r="AC375" s="317" t="str">
        <f>MID(RP_2024[[#This Row],[Elemento PEP]],11,2)</f>
        <v>27</v>
      </c>
    </row>
    <row r="376" spans="1:29">
      <c r="A376" s="318">
        <v>4252</v>
      </c>
      <c r="B376" s="319">
        <v>45532</v>
      </c>
      <c r="C376" s="320" t="s">
        <v>392</v>
      </c>
      <c r="D376" s="320" t="s">
        <v>805</v>
      </c>
      <c r="E376" s="318" t="s">
        <v>806</v>
      </c>
      <c r="F376" s="318">
        <v>4561</v>
      </c>
      <c r="G376" s="319">
        <v>45503</v>
      </c>
      <c r="H376" s="321">
        <v>6675747</v>
      </c>
      <c r="I376" s="321" t="s">
        <v>807</v>
      </c>
      <c r="J376" s="311">
        <v>12</v>
      </c>
      <c r="K376" s="321" t="s">
        <v>146</v>
      </c>
      <c r="L376" s="311" t="s">
        <v>327</v>
      </c>
      <c r="M376" s="322">
        <v>17657848</v>
      </c>
      <c r="N376" s="312">
        <v>284804</v>
      </c>
      <c r="O376" s="319">
        <v>45649</v>
      </c>
      <c r="P376" s="322">
        <f>+RP_2024[[#This Row],[VALOR INICIAL]]-RP_2024[[#This Row],[VALOR ANULACION]]</f>
        <v>17373044</v>
      </c>
      <c r="Q376" s="323"/>
      <c r="R376" s="321">
        <f>VALUE(LEFT(RP_2024[[#This Row],[OBJETO]],3))</f>
        <v>262</v>
      </c>
      <c r="S376" s="324">
        <v>242</v>
      </c>
      <c r="T376" s="321" t="str">
        <f>SUBSTITUTE(RP_2024[[#This Row],[CODIGO TIPO]],"-","")</f>
        <v>O232020200991122</v>
      </c>
      <c r="U376" s="317">
        <v>1905049</v>
      </c>
      <c r="V376" s="321">
        <f>VALUE(LEFT(RIGHT(RP_2024[[#This Row],[IMPUTACION PRESUPUESTAL]],6),3))</f>
        <v>149</v>
      </c>
      <c r="W376" s="317" t="s">
        <v>101</v>
      </c>
      <c r="X376" s="315">
        <f>VALUE(LEFT(RP_2024[[#This Row],[Actividad]],SEARCH(".",RP_2024[[#This Row],[Actividad]],1)-1))</f>
        <v>42</v>
      </c>
      <c r="Y376" s="317">
        <f>MONTH(RP_2024[[#This Row],[FECHA RP]])</f>
        <v>8</v>
      </c>
      <c r="Z376" s="316">
        <f>IF(RP_2024[[#This Row],[FEC ANULACION]]="","",MONTH(RP_2024[[#This Row],[FEC ANULACION]]))</f>
        <v>12</v>
      </c>
      <c r="AA376" s="317" t="s">
        <v>173</v>
      </c>
      <c r="AB376" s="317" t="s">
        <v>156</v>
      </c>
      <c r="AC376" s="317" t="str">
        <f>MID(RP_2024[[#This Row],[Elemento PEP]],11,2)</f>
        <v>06</v>
      </c>
    </row>
    <row r="377" spans="1:29">
      <c r="A377" s="318">
        <v>4253</v>
      </c>
      <c r="B377" s="319">
        <v>45532</v>
      </c>
      <c r="C377" s="320" t="s">
        <v>353</v>
      </c>
      <c r="D377" s="320" t="s">
        <v>808</v>
      </c>
      <c r="E377" s="318" t="s">
        <v>809</v>
      </c>
      <c r="F377" s="318">
        <v>4801</v>
      </c>
      <c r="G377" s="319">
        <v>45509</v>
      </c>
      <c r="H377" s="321">
        <v>6684166</v>
      </c>
      <c r="I377" s="321" t="s">
        <v>810</v>
      </c>
      <c r="J377" s="311">
        <v>12</v>
      </c>
      <c r="K377" s="321" t="s">
        <v>146</v>
      </c>
      <c r="L377" s="311" t="s">
        <v>327</v>
      </c>
      <c r="M377" s="322">
        <v>32160195</v>
      </c>
      <c r="N377" s="312">
        <v>0</v>
      </c>
      <c r="O377" s="319"/>
      <c r="P377" s="322">
        <f>+RP_2024[[#This Row],[VALOR INICIAL]]-RP_2024[[#This Row],[VALOR ANULACION]]</f>
        <v>32160195</v>
      </c>
      <c r="Q377" s="323"/>
      <c r="R377" s="321">
        <f>VALUE(LEFT(RP_2024[[#This Row],[OBJETO]],3))</f>
        <v>183</v>
      </c>
      <c r="S377" s="324">
        <v>242</v>
      </c>
      <c r="T377" s="321" t="str">
        <f>SUBSTITUTE(RP_2024[[#This Row],[CODIGO TIPO]],"-","")</f>
        <v>O232020200991122</v>
      </c>
      <c r="U377" s="317">
        <v>1905054</v>
      </c>
      <c r="V377" s="321">
        <f>VALUE(LEFT(RIGHT(RP_2024[[#This Row],[IMPUTACION PRESUPUESTAL]],6),3))</f>
        <v>102</v>
      </c>
      <c r="W377" s="317" t="s">
        <v>43</v>
      </c>
      <c r="X377" s="315">
        <f>VALUE(LEFT(RP_2024[[#This Row],[Actividad]],SEARCH(".",RP_2024[[#This Row],[Actividad]],1)-1))</f>
        <v>3</v>
      </c>
      <c r="Y377" s="317">
        <f>MONTH(RP_2024[[#This Row],[FECHA RP]])</f>
        <v>8</v>
      </c>
      <c r="Z377" s="316" t="str">
        <f>IF(RP_2024[[#This Row],[FEC ANULACION]]="","",MONTH(RP_2024[[#This Row],[FEC ANULACION]]))</f>
        <v/>
      </c>
      <c r="AA377" s="317" t="s">
        <v>173</v>
      </c>
      <c r="AB377" s="317" t="s">
        <v>154</v>
      </c>
      <c r="AC377" s="317" t="str">
        <f>MID(RP_2024[[#This Row],[Elemento PEP]],11,2)</f>
        <v>13</v>
      </c>
    </row>
    <row r="378" spans="1:29">
      <c r="A378" s="318">
        <v>4254</v>
      </c>
      <c r="B378" s="319">
        <v>45532</v>
      </c>
      <c r="C378" s="320" t="s">
        <v>392</v>
      </c>
      <c r="D378" s="320" t="s">
        <v>811</v>
      </c>
      <c r="E378" s="318" t="s">
        <v>812</v>
      </c>
      <c r="F378" s="318">
        <v>4494</v>
      </c>
      <c r="G378" s="319">
        <v>45501</v>
      </c>
      <c r="H378" s="321">
        <v>6687700</v>
      </c>
      <c r="I378" s="321" t="s">
        <v>813</v>
      </c>
      <c r="J378" s="311">
        <v>12</v>
      </c>
      <c r="K378" s="321" t="s">
        <v>146</v>
      </c>
      <c r="L378" s="311" t="s">
        <v>327</v>
      </c>
      <c r="M378" s="322">
        <v>13722804</v>
      </c>
      <c r="N378" s="312">
        <v>0</v>
      </c>
      <c r="O378" s="319"/>
      <c r="P378" s="322">
        <f>+RP_2024[[#This Row],[VALOR INICIAL]]-RP_2024[[#This Row],[VALOR ANULACION]]</f>
        <v>13722804</v>
      </c>
      <c r="Q378" s="323"/>
      <c r="R378" s="321">
        <f>VALUE(LEFT(RP_2024[[#This Row],[OBJETO]],3))</f>
        <v>292</v>
      </c>
      <c r="S378" s="324">
        <v>242</v>
      </c>
      <c r="T378" s="321" t="str">
        <f>SUBSTITUTE(RP_2024[[#This Row],[CODIGO TIPO]],"-","")</f>
        <v>O232020200991122</v>
      </c>
      <c r="U378" s="317">
        <v>1905049</v>
      </c>
      <c r="V378" s="321">
        <f>VALUE(LEFT(RIGHT(RP_2024[[#This Row],[IMPUTACION PRESUPUESTAL]],6),3))</f>
        <v>149</v>
      </c>
      <c r="W378" s="317" t="s">
        <v>102</v>
      </c>
      <c r="X378" s="315">
        <f>VALUE(LEFT(RP_2024[[#This Row],[Actividad]],SEARCH(".",RP_2024[[#This Row],[Actividad]],1)-1))</f>
        <v>42</v>
      </c>
      <c r="Y378" s="317">
        <f>MONTH(RP_2024[[#This Row],[FECHA RP]])</f>
        <v>8</v>
      </c>
      <c r="Z378" s="316" t="str">
        <f>IF(RP_2024[[#This Row],[FEC ANULACION]]="","",MONTH(RP_2024[[#This Row],[FEC ANULACION]]))</f>
        <v/>
      </c>
      <c r="AA378" s="317" t="s">
        <v>173</v>
      </c>
      <c r="AB378" s="317" t="s">
        <v>156</v>
      </c>
      <c r="AC378" s="317" t="str">
        <f>MID(RP_2024[[#This Row],[Elemento PEP]],11,2)</f>
        <v>06</v>
      </c>
    </row>
    <row r="379" spans="1:29">
      <c r="A379" s="318">
        <v>4255</v>
      </c>
      <c r="B379" s="319">
        <v>45532</v>
      </c>
      <c r="C379" s="320" t="s">
        <v>353</v>
      </c>
      <c r="D379" s="320" t="s">
        <v>814</v>
      </c>
      <c r="E379" s="318" t="s">
        <v>815</v>
      </c>
      <c r="F379" s="318">
        <v>4891</v>
      </c>
      <c r="G379" s="319">
        <v>45509</v>
      </c>
      <c r="H379" s="321">
        <v>6683931</v>
      </c>
      <c r="I379" s="321" t="s">
        <v>816</v>
      </c>
      <c r="J379" s="311">
        <v>12</v>
      </c>
      <c r="K379" s="321" t="s">
        <v>146</v>
      </c>
      <c r="L379" s="311" t="s">
        <v>327</v>
      </c>
      <c r="M379" s="322">
        <v>10521338</v>
      </c>
      <c r="N379" s="312">
        <v>0</v>
      </c>
      <c r="O379" s="319"/>
      <c r="P379" s="322">
        <f>+RP_2024[[#This Row],[VALOR INICIAL]]-RP_2024[[#This Row],[VALOR ANULACION]]</f>
        <v>10521338</v>
      </c>
      <c r="Q379" s="323"/>
      <c r="R379" s="321">
        <f>VALUE(LEFT(RP_2024[[#This Row],[OBJETO]],3))</f>
        <v>155</v>
      </c>
      <c r="S379" s="324">
        <v>242</v>
      </c>
      <c r="T379" s="321" t="str">
        <f>SUBSTITUTE(RP_2024[[#This Row],[CODIGO TIPO]],"-","")</f>
        <v>O232020200991122</v>
      </c>
      <c r="U379" s="317">
        <v>1905054</v>
      </c>
      <c r="V379" s="321">
        <f>VALUE(LEFT(RIGHT(RP_2024[[#This Row],[IMPUTACION PRESUPUESTAL]],6),3))</f>
        <v>102</v>
      </c>
      <c r="W379" s="317" t="s">
        <v>43</v>
      </c>
      <c r="X379" s="315">
        <f>VALUE(LEFT(RP_2024[[#This Row],[Actividad]],SEARCH(".",RP_2024[[#This Row],[Actividad]],1)-1))</f>
        <v>3</v>
      </c>
      <c r="Y379" s="317">
        <f>MONTH(RP_2024[[#This Row],[FECHA RP]])</f>
        <v>8</v>
      </c>
      <c r="Z379" s="316" t="str">
        <f>IF(RP_2024[[#This Row],[FEC ANULACION]]="","",MONTH(RP_2024[[#This Row],[FEC ANULACION]]))</f>
        <v/>
      </c>
      <c r="AA379" s="317" t="s">
        <v>173</v>
      </c>
      <c r="AB379" s="317" t="s">
        <v>154</v>
      </c>
      <c r="AC379" s="317" t="str">
        <f>MID(RP_2024[[#This Row],[Elemento PEP]],11,2)</f>
        <v>13</v>
      </c>
    </row>
    <row r="380" spans="1:29">
      <c r="A380" s="318">
        <v>4256</v>
      </c>
      <c r="B380" s="319">
        <v>45532</v>
      </c>
      <c r="C380" s="320" t="s">
        <v>353</v>
      </c>
      <c r="D380" s="320" t="s">
        <v>817</v>
      </c>
      <c r="E380" s="318" t="s">
        <v>818</v>
      </c>
      <c r="F380" s="318">
        <v>4560</v>
      </c>
      <c r="G380" s="319">
        <v>45503</v>
      </c>
      <c r="H380" s="321">
        <v>6690452</v>
      </c>
      <c r="I380" s="321" t="s">
        <v>819</v>
      </c>
      <c r="J380" s="311">
        <v>12</v>
      </c>
      <c r="K380" s="321" t="s">
        <v>146</v>
      </c>
      <c r="L380" s="311" t="s">
        <v>327</v>
      </c>
      <c r="M380" s="322">
        <v>14124572</v>
      </c>
      <c r="N380" s="312">
        <v>0</v>
      </c>
      <c r="O380" s="319"/>
      <c r="P380" s="322">
        <f>+RP_2024[[#This Row],[VALOR INICIAL]]-RP_2024[[#This Row],[VALOR ANULACION]]</f>
        <v>14124572</v>
      </c>
      <c r="Q380" s="323"/>
      <c r="R380" s="321">
        <f>VALUE(LEFT(RP_2024[[#This Row],[OBJETO]],3))</f>
        <v>269</v>
      </c>
      <c r="S380" s="324">
        <v>242</v>
      </c>
      <c r="T380" s="321" t="str">
        <f>SUBSTITUTE(RP_2024[[#This Row],[CODIGO TIPO]],"-","")</f>
        <v>O232020200991122</v>
      </c>
      <c r="U380" s="317">
        <v>1905054</v>
      </c>
      <c r="V380" s="321">
        <f>VALUE(LEFT(RIGHT(RP_2024[[#This Row],[IMPUTACION PRESUPUESTAL]],6),3))</f>
        <v>102</v>
      </c>
      <c r="W380" s="317" t="s">
        <v>43</v>
      </c>
      <c r="X380" s="315">
        <f>VALUE(LEFT(RP_2024[[#This Row],[Actividad]],SEARCH(".",RP_2024[[#This Row],[Actividad]],1)-1))</f>
        <v>3</v>
      </c>
      <c r="Y380" s="317">
        <f>MONTH(RP_2024[[#This Row],[FECHA RP]])</f>
        <v>8</v>
      </c>
      <c r="Z380" s="316" t="str">
        <f>IF(RP_2024[[#This Row],[FEC ANULACION]]="","",MONTH(RP_2024[[#This Row],[FEC ANULACION]]))</f>
        <v/>
      </c>
      <c r="AA380" s="317" t="s">
        <v>173</v>
      </c>
      <c r="AB380" s="317" t="s">
        <v>154</v>
      </c>
      <c r="AC380" s="317" t="str">
        <f>MID(RP_2024[[#This Row],[Elemento PEP]],11,2)</f>
        <v>13</v>
      </c>
    </row>
    <row r="381" spans="1:29">
      <c r="A381" s="318">
        <v>4260</v>
      </c>
      <c r="B381" s="319">
        <v>45533</v>
      </c>
      <c r="C381" s="320" t="s">
        <v>392</v>
      </c>
      <c r="D381" s="320" t="s">
        <v>820</v>
      </c>
      <c r="E381" s="318" t="s">
        <v>821</v>
      </c>
      <c r="F381" s="318">
        <v>4649</v>
      </c>
      <c r="G381" s="319">
        <v>45503</v>
      </c>
      <c r="H381" s="321">
        <v>6689199</v>
      </c>
      <c r="I381" s="321" t="s">
        <v>822</v>
      </c>
      <c r="J381" s="311">
        <v>12</v>
      </c>
      <c r="K381" s="321" t="s">
        <v>146</v>
      </c>
      <c r="L381" s="311" t="s">
        <v>327</v>
      </c>
      <c r="M381" s="322">
        <v>17230642</v>
      </c>
      <c r="N381" s="312">
        <v>0</v>
      </c>
      <c r="O381" s="319"/>
      <c r="P381" s="322">
        <f>+RP_2024[[#This Row],[VALOR INICIAL]]-RP_2024[[#This Row],[VALOR ANULACION]]</f>
        <v>17230642</v>
      </c>
      <c r="Q381" s="323"/>
      <c r="R381" s="321">
        <f>VALUE(LEFT(RP_2024[[#This Row],[OBJETO]],3))</f>
        <v>257</v>
      </c>
      <c r="S381" s="324">
        <v>242</v>
      </c>
      <c r="T381" s="321" t="str">
        <f>SUBSTITUTE(RP_2024[[#This Row],[CODIGO TIPO]],"-","")</f>
        <v>O232020200991122</v>
      </c>
      <c r="U381" s="317">
        <v>1905049</v>
      </c>
      <c r="V381" s="321">
        <f>VALUE(LEFT(RIGHT(RP_2024[[#This Row],[IMPUTACION PRESUPUESTAL]],6),3))</f>
        <v>149</v>
      </c>
      <c r="W381" s="317" t="s">
        <v>101</v>
      </c>
      <c r="X381" s="315">
        <f>VALUE(LEFT(RP_2024[[#This Row],[Actividad]],SEARCH(".",RP_2024[[#This Row],[Actividad]],1)-1))</f>
        <v>42</v>
      </c>
      <c r="Y381" s="317">
        <f>MONTH(RP_2024[[#This Row],[FECHA RP]])</f>
        <v>8</v>
      </c>
      <c r="Z381" s="316" t="str">
        <f>IF(RP_2024[[#This Row],[FEC ANULACION]]="","",MONTH(RP_2024[[#This Row],[FEC ANULACION]]))</f>
        <v/>
      </c>
      <c r="AA381" s="317" t="s">
        <v>173</v>
      </c>
      <c r="AB381" s="317" t="s">
        <v>156</v>
      </c>
      <c r="AC381" s="317" t="str">
        <f>MID(RP_2024[[#This Row],[Elemento PEP]],11,2)</f>
        <v>06</v>
      </c>
    </row>
    <row r="382" spans="1:29">
      <c r="A382" s="318">
        <v>4262</v>
      </c>
      <c r="B382" s="319">
        <v>45533</v>
      </c>
      <c r="C382" s="320" t="s">
        <v>392</v>
      </c>
      <c r="D382" s="320" t="s">
        <v>823</v>
      </c>
      <c r="E382" s="318" t="s">
        <v>824</v>
      </c>
      <c r="F382" s="318">
        <v>4645</v>
      </c>
      <c r="G382" s="319">
        <v>45503</v>
      </c>
      <c r="H382" s="321">
        <v>6690533</v>
      </c>
      <c r="I382" s="321" t="s">
        <v>825</v>
      </c>
      <c r="J382" s="311">
        <v>12</v>
      </c>
      <c r="K382" s="321" t="s">
        <v>146</v>
      </c>
      <c r="L382" s="311" t="s">
        <v>327</v>
      </c>
      <c r="M382" s="322">
        <v>20547252</v>
      </c>
      <c r="N382" s="312">
        <v>0</v>
      </c>
      <c r="O382" s="319"/>
      <c r="P382" s="322">
        <f>+RP_2024[[#This Row],[VALOR INICIAL]]-RP_2024[[#This Row],[VALOR ANULACION]]</f>
        <v>20547252</v>
      </c>
      <c r="Q382" s="323"/>
      <c r="R382" s="321">
        <f>VALUE(LEFT(RP_2024[[#This Row],[OBJETO]],3))</f>
        <v>270</v>
      </c>
      <c r="S382" s="324">
        <v>242</v>
      </c>
      <c r="T382" s="321" t="str">
        <f>SUBSTITUTE(RP_2024[[#This Row],[CODIGO TIPO]],"-","")</f>
        <v>O232020200991122</v>
      </c>
      <c r="U382" s="317">
        <v>1905049</v>
      </c>
      <c r="V382" s="321">
        <f>VALUE(LEFT(RIGHT(RP_2024[[#This Row],[IMPUTACION PRESUPUESTAL]],6),3))</f>
        <v>149</v>
      </c>
      <c r="W382" s="317" t="s">
        <v>102</v>
      </c>
      <c r="X382" s="315">
        <f>VALUE(LEFT(RP_2024[[#This Row],[Actividad]],SEARCH(".",RP_2024[[#This Row],[Actividad]],1)-1))</f>
        <v>42</v>
      </c>
      <c r="Y382" s="317">
        <f>MONTH(RP_2024[[#This Row],[FECHA RP]])</f>
        <v>8</v>
      </c>
      <c r="Z382" s="316" t="str">
        <f>IF(RP_2024[[#This Row],[FEC ANULACION]]="","",MONTH(RP_2024[[#This Row],[FEC ANULACION]]))</f>
        <v/>
      </c>
      <c r="AA382" s="317" t="s">
        <v>173</v>
      </c>
      <c r="AB382" s="317" t="s">
        <v>156</v>
      </c>
      <c r="AC382" s="317" t="str">
        <f>MID(RP_2024[[#This Row],[Elemento PEP]],11,2)</f>
        <v>06</v>
      </c>
    </row>
    <row r="383" spans="1:29">
      <c r="A383" s="318">
        <v>4263</v>
      </c>
      <c r="B383" s="319">
        <v>45533</v>
      </c>
      <c r="C383" s="320" t="s">
        <v>353</v>
      </c>
      <c r="D383" s="320" t="s">
        <v>826</v>
      </c>
      <c r="E383" s="318" t="s">
        <v>827</v>
      </c>
      <c r="F383" s="318">
        <v>4414</v>
      </c>
      <c r="G383" s="319">
        <v>45501</v>
      </c>
      <c r="H383" s="321">
        <v>6693857</v>
      </c>
      <c r="I383" s="321" t="s">
        <v>828</v>
      </c>
      <c r="J383" s="311">
        <v>12</v>
      </c>
      <c r="K383" s="321" t="s">
        <v>146</v>
      </c>
      <c r="L383" s="311" t="s">
        <v>327</v>
      </c>
      <c r="M383" s="322">
        <v>10351639</v>
      </c>
      <c r="N383" s="312">
        <v>0</v>
      </c>
      <c r="O383" s="319"/>
      <c r="P383" s="322">
        <f>+RP_2024[[#This Row],[VALOR INICIAL]]-RP_2024[[#This Row],[VALOR ANULACION]]</f>
        <v>10351639</v>
      </c>
      <c r="Q383" s="323"/>
      <c r="R383" s="321">
        <f>VALUE(LEFT(RP_2024[[#This Row],[OBJETO]],3))</f>
        <v>146</v>
      </c>
      <c r="S383" s="324">
        <v>242</v>
      </c>
      <c r="T383" s="321" t="str">
        <f>SUBSTITUTE(RP_2024[[#This Row],[CODIGO TIPO]],"-","")</f>
        <v>O232020200991122</v>
      </c>
      <c r="U383" s="317">
        <v>1905054</v>
      </c>
      <c r="V383" s="321">
        <f>VALUE(LEFT(RIGHT(RP_2024[[#This Row],[IMPUTACION PRESUPUESTAL]],6),3))</f>
        <v>102</v>
      </c>
      <c r="W383" s="317" t="s">
        <v>43</v>
      </c>
      <c r="X383" s="315">
        <f>VALUE(LEFT(RP_2024[[#This Row],[Actividad]],SEARCH(".",RP_2024[[#This Row],[Actividad]],1)-1))</f>
        <v>3</v>
      </c>
      <c r="Y383" s="317">
        <f>MONTH(RP_2024[[#This Row],[FECHA RP]])</f>
        <v>8</v>
      </c>
      <c r="Z383" s="316" t="str">
        <f>IF(RP_2024[[#This Row],[FEC ANULACION]]="","",MONTH(RP_2024[[#This Row],[FEC ANULACION]]))</f>
        <v/>
      </c>
      <c r="AA383" s="317" t="s">
        <v>173</v>
      </c>
      <c r="AB383" s="317" t="s">
        <v>154</v>
      </c>
      <c r="AC383" s="317" t="str">
        <f>MID(RP_2024[[#This Row],[Elemento PEP]],11,2)</f>
        <v>13</v>
      </c>
    </row>
    <row r="384" spans="1:29">
      <c r="A384" s="318">
        <v>4265</v>
      </c>
      <c r="B384" s="319">
        <v>45533</v>
      </c>
      <c r="C384" s="320" t="s">
        <v>353</v>
      </c>
      <c r="D384" s="320" t="s">
        <v>829</v>
      </c>
      <c r="E384" s="318" t="s">
        <v>830</v>
      </c>
      <c r="F384" s="318">
        <v>4805</v>
      </c>
      <c r="G384" s="319">
        <v>45509</v>
      </c>
      <c r="H384" s="321">
        <v>6693561</v>
      </c>
      <c r="I384" s="321" t="s">
        <v>831</v>
      </c>
      <c r="J384" s="311">
        <v>12</v>
      </c>
      <c r="K384" s="321" t="s">
        <v>146</v>
      </c>
      <c r="L384" s="311" t="s">
        <v>327</v>
      </c>
      <c r="M384" s="322">
        <v>20547131</v>
      </c>
      <c r="N384" s="312">
        <v>679244</v>
      </c>
      <c r="O384" s="319">
        <v>45649</v>
      </c>
      <c r="P384" s="322">
        <f>+RP_2024[[#This Row],[VALOR INICIAL]]-RP_2024[[#This Row],[VALOR ANULACION]]</f>
        <v>19867887</v>
      </c>
      <c r="Q384" s="323"/>
      <c r="R384" s="321">
        <f>VALUE(LEFT(RP_2024[[#This Row],[OBJETO]],3))</f>
        <v>211</v>
      </c>
      <c r="S384" s="324">
        <v>242</v>
      </c>
      <c r="T384" s="321" t="str">
        <f>SUBSTITUTE(RP_2024[[#This Row],[CODIGO TIPO]],"-","")</f>
        <v>O232020200991122</v>
      </c>
      <c r="U384" s="317">
        <v>1905054</v>
      </c>
      <c r="V384" s="321">
        <f>VALUE(LEFT(RIGHT(RP_2024[[#This Row],[IMPUTACION PRESUPUESTAL]],6),3))</f>
        <v>102</v>
      </c>
      <c r="W384" s="317" t="s">
        <v>43</v>
      </c>
      <c r="X384" s="315">
        <f>VALUE(LEFT(RP_2024[[#This Row],[Actividad]],SEARCH(".",RP_2024[[#This Row],[Actividad]],1)-1))</f>
        <v>3</v>
      </c>
      <c r="Y384" s="317">
        <f>MONTH(RP_2024[[#This Row],[FECHA RP]])</f>
        <v>8</v>
      </c>
      <c r="Z384" s="316">
        <f>IF(RP_2024[[#This Row],[FEC ANULACION]]="","",MONTH(RP_2024[[#This Row],[FEC ANULACION]]))</f>
        <v>12</v>
      </c>
      <c r="AA384" s="317" t="s">
        <v>173</v>
      </c>
      <c r="AB384" s="317" t="s">
        <v>154</v>
      </c>
      <c r="AC384" s="317" t="str">
        <f>MID(RP_2024[[#This Row],[Elemento PEP]],11,2)</f>
        <v>13</v>
      </c>
    </row>
    <row r="385" spans="1:29">
      <c r="A385" s="318">
        <v>4266</v>
      </c>
      <c r="B385" s="319">
        <v>45533</v>
      </c>
      <c r="C385" s="320" t="s">
        <v>404</v>
      </c>
      <c r="D385" s="320" t="s">
        <v>832</v>
      </c>
      <c r="E385" s="318" t="s">
        <v>833</v>
      </c>
      <c r="F385" s="318">
        <v>4677</v>
      </c>
      <c r="G385" s="319">
        <v>45503</v>
      </c>
      <c r="H385" s="321">
        <v>6693903</v>
      </c>
      <c r="I385" s="321" t="s">
        <v>834</v>
      </c>
      <c r="J385" s="311">
        <v>12</v>
      </c>
      <c r="K385" s="321" t="s">
        <v>146</v>
      </c>
      <c r="L385" s="311" t="s">
        <v>327</v>
      </c>
      <c r="M385" s="322">
        <v>25626344</v>
      </c>
      <c r="N385" s="312">
        <v>630156</v>
      </c>
      <c r="O385" s="319">
        <v>45621</v>
      </c>
      <c r="P385" s="322">
        <f>+RP_2024[[#This Row],[VALOR INICIAL]]-RP_2024[[#This Row],[VALOR ANULACION]]</f>
        <v>24996188</v>
      </c>
      <c r="Q385" s="323"/>
      <c r="R385" s="321">
        <f>VALUE(LEFT(RP_2024[[#This Row],[OBJETO]],3))</f>
        <v>457</v>
      </c>
      <c r="S385" s="324">
        <v>242</v>
      </c>
      <c r="T385" s="321" t="str">
        <f>SUBSTITUTE(RP_2024[[#This Row],[CODIGO TIPO]],"-","")</f>
        <v>O232020200991122</v>
      </c>
      <c r="U385" s="317">
        <v>1905049</v>
      </c>
      <c r="V385" s="321">
        <f>VALUE(LEFT(RIGHT(RP_2024[[#This Row],[IMPUTACION PRESUPUESTAL]],6),3))</f>
        <v>95</v>
      </c>
      <c r="W385" s="317" t="s">
        <v>109</v>
      </c>
      <c r="X385" s="315">
        <f>VALUE(LEFT(RP_2024[[#This Row],[Actividad]],SEARCH(".",RP_2024[[#This Row],[Actividad]],1)-1))</f>
        <v>45</v>
      </c>
      <c r="Y385" s="317">
        <f>MONTH(RP_2024[[#This Row],[FECHA RP]])</f>
        <v>8</v>
      </c>
      <c r="Z385" s="316">
        <f>IF(RP_2024[[#This Row],[FEC ANULACION]]="","",MONTH(RP_2024[[#This Row],[FEC ANULACION]]))</f>
        <v>11</v>
      </c>
      <c r="AA385" s="317" t="s">
        <v>173</v>
      </c>
      <c r="AB385" s="317" t="s">
        <v>408</v>
      </c>
      <c r="AC385" s="317" t="str">
        <f>MID(RP_2024[[#This Row],[Elemento PEP]],11,2)</f>
        <v>27</v>
      </c>
    </row>
    <row r="386" spans="1:29">
      <c r="A386" s="318">
        <v>4267</v>
      </c>
      <c r="B386" s="319">
        <v>45533</v>
      </c>
      <c r="C386" s="320" t="s">
        <v>353</v>
      </c>
      <c r="D386" s="320" t="s">
        <v>835</v>
      </c>
      <c r="E386" s="318" t="s">
        <v>836</v>
      </c>
      <c r="F386" s="318">
        <v>4890</v>
      </c>
      <c r="G386" s="319">
        <v>45509</v>
      </c>
      <c r="H386" s="321">
        <v>6687499</v>
      </c>
      <c r="I386" s="321" t="s">
        <v>837</v>
      </c>
      <c r="J386" s="311">
        <v>12</v>
      </c>
      <c r="K386" s="321" t="s">
        <v>146</v>
      </c>
      <c r="L386" s="311" t="s">
        <v>327</v>
      </c>
      <c r="M386" s="322">
        <v>10691037</v>
      </c>
      <c r="N386" s="312">
        <v>0</v>
      </c>
      <c r="O386" s="319"/>
      <c r="P386" s="322">
        <f>+RP_2024[[#This Row],[VALOR INICIAL]]-RP_2024[[#This Row],[VALOR ANULACION]]</f>
        <v>10691037</v>
      </c>
      <c r="Q386" s="323"/>
      <c r="R386" s="321">
        <f>VALUE(LEFT(RP_2024[[#This Row],[OBJETO]],3))</f>
        <v>158</v>
      </c>
      <c r="S386" s="324">
        <v>242</v>
      </c>
      <c r="T386" s="321" t="str">
        <f>SUBSTITUTE(RP_2024[[#This Row],[CODIGO TIPO]],"-","")</f>
        <v>O232020200991122</v>
      </c>
      <c r="U386" s="317">
        <v>1905054</v>
      </c>
      <c r="V386" s="321">
        <f>VALUE(LEFT(RIGHT(RP_2024[[#This Row],[IMPUTACION PRESUPUESTAL]],6),3))</f>
        <v>102</v>
      </c>
      <c r="W386" s="317" t="s">
        <v>43</v>
      </c>
      <c r="X386" s="315">
        <f>VALUE(LEFT(RP_2024[[#This Row],[Actividad]],SEARCH(".",RP_2024[[#This Row],[Actividad]],1)-1))</f>
        <v>3</v>
      </c>
      <c r="Y386" s="317">
        <f>MONTH(RP_2024[[#This Row],[FECHA RP]])</f>
        <v>8</v>
      </c>
      <c r="Z386" s="316" t="str">
        <f>IF(RP_2024[[#This Row],[FEC ANULACION]]="","",MONTH(RP_2024[[#This Row],[FEC ANULACION]]))</f>
        <v/>
      </c>
      <c r="AA386" s="317" t="s">
        <v>173</v>
      </c>
      <c r="AB386" s="317" t="s">
        <v>154</v>
      </c>
      <c r="AC386" s="317" t="str">
        <f>MID(RP_2024[[#This Row],[Elemento PEP]],11,2)</f>
        <v>13</v>
      </c>
    </row>
    <row r="387" spans="1:29">
      <c r="A387" s="318">
        <v>4269</v>
      </c>
      <c r="B387" s="319">
        <v>45533</v>
      </c>
      <c r="C387" s="320" t="s">
        <v>353</v>
      </c>
      <c r="D387" s="320" t="s">
        <v>838</v>
      </c>
      <c r="E387" s="318" t="s">
        <v>839</v>
      </c>
      <c r="F387" s="318">
        <v>4896</v>
      </c>
      <c r="G387" s="319">
        <v>45509</v>
      </c>
      <c r="H387" s="321">
        <v>6692755</v>
      </c>
      <c r="I387" s="321" t="s">
        <v>840</v>
      </c>
      <c r="J387" s="311">
        <v>12</v>
      </c>
      <c r="K387" s="321" t="s">
        <v>146</v>
      </c>
      <c r="L387" s="311" t="s">
        <v>327</v>
      </c>
      <c r="M387" s="322">
        <v>10351639</v>
      </c>
      <c r="N387" s="312">
        <v>0</v>
      </c>
      <c r="O387" s="319"/>
      <c r="P387" s="322">
        <f>+RP_2024[[#This Row],[VALOR INICIAL]]-RP_2024[[#This Row],[VALOR ANULACION]]</f>
        <v>10351639</v>
      </c>
      <c r="Q387" s="323"/>
      <c r="R387" s="321">
        <f>VALUE(LEFT(RP_2024[[#This Row],[OBJETO]],3))</f>
        <v>143</v>
      </c>
      <c r="S387" s="324">
        <v>242</v>
      </c>
      <c r="T387" s="321" t="str">
        <f>SUBSTITUTE(RP_2024[[#This Row],[CODIGO TIPO]],"-","")</f>
        <v>O232020200991122</v>
      </c>
      <c r="U387" s="317">
        <v>1905054</v>
      </c>
      <c r="V387" s="321">
        <f>VALUE(LEFT(RIGHT(RP_2024[[#This Row],[IMPUTACION PRESUPUESTAL]],6),3))</f>
        <v>102</v>
      </c>
      <c r="W387" s="317" t="s">
        <v>43</v>
      </c>
      <c r="X387" s="315">
        <f>VALUE(LEFT(RP_2024[[#This Row],[Actividad]],SEARCH(".",RP_2024[[#This Row],[Actividad]],1)-1))</f>
        <v>3</v>
      </c>
      <c r="Y387" s="317">
        <f>MONTH(RP_2024[[#This Row],[FECHA RP]])</f>
        <v>8</v>
      </c>
      <c r="Z387" s="316" t="str">
        <f>IF(RP_2024[[#This Row],[FEC ANULACION]]="","",MONTH(RP_2024[[#This Row],[FEC ANULACION]]))</f>
        <v/>
      </c>
      <c r="AA387" s="317" t="s">
        <v>173</v>
      </c>
      <c r="AB387" s="317" t="s">
        <v>154</v>
      </c>
      <c r="AC387" s="317" t="str">
        <f>MID(RP_2024[[#This Row],[Elemento PEP]],11,2)</f>
        <v>13</v>
      </c>
    </row>
    <row r="388" spans="1:29">
      <c r="A388" s="318">
        <v>4270</v>
      </c>
      <c r="B388" s="319">
        <v>45533</v>
      </c>
      <c r="C388" s="320" t="s">
        <v>353</v>
      </c>
      <c r="D388" s="320" t="s">
        <v>841</v>
      </c>
      <c r="E388" s="318" t="s">
        <v>842</v>
      </c>
      <c r="F388" s="318">
        <v>4894</v>
      </c>
      <c r="G388" s="319">
        <v>45509</v>
      </c>
      <c r="H388" s="321">
        <v>6694134</v>
      </c>
      <c r="I388" s="321" t="s">
        <v>843</v>
      </c>
      <c r="J388" s="311">
        <v>12</v>
      </c>
      <c r="K388" s="321" t="s">
        <v>146</v>
      </c>
      <c r="L388" s="311" t="s">
        <v>327</v>
      </c>
      <c r="M388" s="322">
        <v>10351639</v>
      </c>
      <c r="N388" s="312">
        <v>0</v>
      </c>
      <c r="O388" s="319"/>
      <c r="P388" s="322">
        <f>+RP_2024[[#This Row],[VALOR INICIAL]]-RP_2024[[#This Row],[VALOR ANULACION]]</f>
        <v>10351639</v>
      </c>
      <c r="Q388" s="323"/>
      <c r="R388" s="321">
        <f>VALUE(LEFT(RP_2024[[#This Row],[OBJETO]],3))</f>
        <v>147</v>
      </c>
      <c r="S388" s="324">
        <v>242</v>
      </c>
      <c r="T388" s="321" t="str">
        <f>SUBSTITUTE(RP_2024[[#This Row],[CODIGO TIPO]],"-","")</f>
        <v>O232020200991122</v>
      </c>
      <c r="U388" s="317">
        <v>1905054</v>
      </c>
      <c r="V388" s="321">
        <f>VALUE(LEFT(RIGHT(RP_2024[[#This Row],[IMPUTACION PRESUPUESTAL]],6),3))</f>
        <v>102</v>
      </c>
      <c r="W388" s="317" t="s">
        <v>43</v>
      </c>
      <c r="X388" s="315">
        <f>VALUE(LEFT(RP_2024[[#This Row],[Actividad]],SEARCH(".",RP_2024[[#This Row],[Actividad]],1)-1))</f>
        <v>3</v>
      </c>
      <c r="Y388" s="317">
        <f>MONTH(RP_2024[[#This Row],[FECHA RP]])</f>
        <v>8</v>
      </c>
      <c r="Z388" s="316" t="str">
        <f>IF(RP_2024[[#This Row],[FEC ANULACION]]="","",MONTH(RP_2024[[#This Row],[FEC ANULACION]]))</f>
        <v/>
      </c>
      <c r="AA388" s="317" t="s">
        <v>173</v>
      </c>
      <c r="AB388" s="317" t="s">
        <v>154</v>
      </c>
      <c r="AC388" s="317" t="str">
        <f>MID(RP_2024[[#This Row],[Elemento PEP]],11,2)</f>
        <v>13</v>
      </c>
    </row>
    <row r="389" spans="1:29">
      <c r="A389" s="318">
        <v>4272</v>
      </c>
      <c r="B389" s="319">
        <v>45533</v>
      </c>
      <c r="C389" s="320" t="s">
        <v>353</v>
      </c>
      <c r="D389" s="320" t="s">
        <v>844</v>
      </c>
      <c r="E389" s="318" t="s">
        <v>845</v>
      </c>
      <c r="F389" s="318">
        <v>4775</v>
      </c>
      <c r="G389" s="319">
        <v>45509</v>
      </c>
      <c r="H389" s="321">
        <v>6689697</v>
      </c>
      <c r="I389" s="321" t="s">
        <v>846</v>
      </c>
      <c r="J389" s="311">
        <v>12</v>
      </c>
      <c r="K389" s="321" t="s">
        <v>146</v>
      </c>
      <c r="L389" s="311" t="s">
        <v>327</v>
      </c>
      <c r="M389" s="322">
        <v>31898730</v>
      </c>
      <c r="N389" s="312">
        <v>261465</v>
      </c>
      <c r="O389" s="319">
        <v>45621</v>
      </c>
      <c r="P389" s="322">
        <f>+RP_2024[[#This Row],[VALOR INICIAL]]-RP_2024[[#This Row],[VALOR ANULACION]]</f>
        <v>31637265</v>
      </c>
      <c r="Q389" s="323"/>
      <c r="R389" s="321">
        <f>VALUE(LEFT(RP_2024[[#This Row],[OBJETO]],3))</f>
        <v>69</v>
      </c>
      <c r="S389" s="324">
        <v>242</v>
      </c>
      <c r="T389" s="321" t="str">
        <f>SUBSTITUTE(RP_2024[[#This Row],[CODIGO TIPO]],"-","")</f>
        <v>O232020200991122</v>
      </c>
      <c r="U389" s="317">
        <v>1905054</v>
      </c>
      <c r="V389" s="321">
        <f>VALUE(LEFT(RIGHT(RP_2024[[#This Row],[IMPUTACION PRESUPUESTAL]],6),3))</f>
        <v>102</v>
      </c>
      <c r="W389" s="317" t="s">
        <v>43</v>
      </c>
      <c r="X389" s="315">
        <f>VALUE(LEFT(RP_2024[[#This Row],[Actividad]],SEARCH(".",RP_2024[[#This Row],[Actividad]],1)-1))</f>
        <v>3</v>
      </c>
      <c r="Y389" s="317">
        <f>MONTH(RP_2024[[#This Row],[FECHA RP]])</f>
        <v>8</v>
      </c>
      <c r="Z389" s="316">
        <f>IF(RP_2024[[#This Row],[FEC ANULACION]]="","",MONTH(RP_2024[[#This Row],[FEC ANULACION]]))</f>
        <v>11</v>
      </c>
      <c r="AA389" s="317" t="s">
        <v>173</v>
      </c>
      <c r="AB389" s="317" t="s">
        <v>154</v>
      </c>
      <c r="AC389" s="317" t="str">
        <f>MID(RP_2024[[#This Row],[Elemento PEP]],11,2)</f>
        <v>13</v>
      </c>
    </row>
    <row r="390" spans="1:29">
      <c r="A390" s="318">
        <v>4275</v>
      </c>
      <c r="B390" s="319">
        <v>45533</v>
      </c>
      <c r="C390" s="320" t="s">
        <v>353</v>
      </c>
      <c r="D390" s="320" t="s">
        <v>847</v>
      </c>
      <c r="E390" s="318" t="s">
        <v>848</v>
      </c>
      <c r="F390" s="318">
        <v>4678</v>
      </c>
      <c r="G390" s="319">
        <v>45504</v>
      </c>
      <c r="H390" s="321">
        <v>6692878</v>
      </c>
      <c r="I390" s="321" t="s">
        <v>849</v>
      </c>
      <c r="J390" s="311">
        <v>12</v>
      </c>
      <c r="K390" s="321" t="s">
        <v>146</v>
      </c>
      <c r="L390" s="311" t="s">
        <v>327</v>
      </c>
      <c r="M390" s="322">
        <v>31898730</v>
      </c>
      <c r="N390" s="312">
        <v>784395</v>
      </c>
      <c r="O390" s="319">
        <v>45649</v>
      </c>
      <c r="P390" s="322">
        <f>+RP_2024[[#This Row],[VALOR INICIAL]]-RP_2024[[#This Row],[VALOR ANULACION]]</f>
        <v>31114335</v>
      </c>
      <c r="Q390" s="323"/>
      <c r="R390" s="321">
        <f>VALUE(LEFT(RP_2024[[#This Row],[OBJETO]],3))</f>
        <v>332</v>
      </c>
      <c r="S390" s="324">
        <v>242</v>
      </c>
      <c r="T390" s="321" t="str">
        <f>SUBSTITUTE(RP_2024[[#This Row],[CODIGO TIPO]],"-","")</f>
        <v>O232020200991122</v>
      </c>
      <c r="U390" s="317">
        <v>1905054</v>
      </c>
      <c r="V390" s="321">
        <f>VALUE(LEFT(RIGHT(RP_2024[[#This Row],[IMPUTACION PRESUPUESTAL]],6),3))</f>
        <v>102</v>
      </c>
      <c r="W390" s="317" t="s">
        <v>43</v>
      </c>
      <c r="X390" s="315">
        <f>VALUE(LEFT(RP_2024[[#This Row],[Actividad]],SEARCH(".",RP_2024[[#This Row],[Actividad]],1)-1))</f>
        <v>3</v>
      </c>
      <c r="Y390" s="317">
        <f>MONTH(RP_2024[[#This Row],[FECHA RP]])</f>
        <v>8</v>
      </c>
      <c r="Z390" s="316">
        <f>IF(RP_2024[[#This Row],[FEC ANULACION]]="","",MONTH(RP_2024[[#This Row],[FEC ANULACION]]))</f>
        <v>12</v>
      </c>
      <c r="AA390" s="317" t="s">
        <v>173</v>
      </c>
      <c r="AB390" s="317" t="s">
        <v>154</v>
      </c>
      <c r="AC390" s="317" t="str">
        <f>MID(RP_2024[[#This Row],[Elemento PEP]],11,2)</f>
        <v>13</v>
      </c>
    </row>
    <row r="391" spans="1:29">
      <c r="A391" s="318">
        <v>4278</v>
      </c>
      <c r="B391" s="319">
        <v>45533</v>
      </c>
      <c r="C391" s="320" t="s">
        <v>404</v>
      </c>
      <c r="D391" s="320" t="s">
        <v>850</v>
      </c>
      <c r="E391" s="318" t="s">
        <v>851</v>
      </c>
      <c r="F391" s="318">
        <v>4687</v>
      </c>
      <c r="G391" s="319">
        <v>45505</v>
      </c>
      <c r="H391" s="321">
        <v>6692363</v>
      </c>
      <c r="I391" s="321" t="s">
        <v>852</v>
      </c>
      <c r="J391" s="311">
        <v>12</v>
      </c>
      <c r="K391" s="321" t="s">
        <v>146</v>
      </c>
      <c r="L391" s="311" t="s">
        <v>327</v>
      </c>
      <c r="M391" s="322">
        <v>15809370</v>
      </c>
      <c r="N391" s="312">
        <v>388755</v>
      </c>
      <c r="O391" s="319">
        <v>45618</v>
      </c>
      <c r="P391" s="322">
        <f>+RP_2024[[#This Row],[VALOR INICIAL]]-RP_2024[[#This Row],[VALOR ANULACION]]</f>
        <v>15420615</v>
      </c>
      <c r="Q391" s="323"/>
      <c r="R391" s="321">
        <f>VALUE(LEFT(RP_2024[[#This Row],[OBJETO]],3))</f>
        <v>433</v>
      </c>
      <c r="S391" s="324">
        <v>242</v>
      </c>
      <c r="T391" s="321" t="str">
        <f>SUBSTITUTE(RP_2024[[#This Row],[CODIGO TIPO]],"-","")</f>
        <v>O232020200991122</v>
      </c>
      <c r="U391" s="317">
        <v>1905049</v>
      </c>
      <c r="V391" s="321">
        <f>VALUE(LEFT(RIGHT(RP_2024[[#This Row],[IMPUTACION PRESUPUESTAL]],6),3))</f>
        <v>95</v>
      </c>
      <c r="W391" s="317" t="s">
        <v>109</v>
      </c>
      <c r="X391" s="315">
        <f>VALUE(LEFT(RP_2024[[#This Row],[Actividad]],SEARCH(".",RP_2024[[#This Row],[Actividad]],1)-1))</f>
        <v>45</v>
      </c>
      <c r="Y391" s="317">
        <f>MONTH(RP_2024[[#This Row],[FECHA RP]])</f>
        <v>8</v>
      </c>
      <c r="Z391" s="316">
        <f>IF(RP_2024[[#This Row],[FEC ANULACION]]="","",MONTH(RP_2024[[#This Row],[FEC ANULACION]]))</f>
        <v>11</v>
      </c>
      <c r="AA391" s="317" t="s">
        <v>173</v>
      </c>
      <c r="AB391" s="317" t="s">
        <v>408</v>
      </c>
      <c r="AC391" s="317" t="str">
        <f>MID(RP_2024[[#This Row],[Elemento PEP]],11,2)</f>
        <v>27</v>
      </c>
    </row>
    <row r="392" spans="1:29">
      <c r="A392" s="318">
        <v>4280</v>
      </c>
      <c r="B392" s="319">
        <v>45533</v>
      </c>
      <c r="C392" s="320" t="s">
        <v>404</v>
      </c>
      <c r="D392" s="320" t="s">
        <v>853</v>
      </c>
      <c r="E392" s="318" t="s">
        <v>854</v>
      </c>
      <c r="F392" s="318">
        <v>4684</v>
      </c>
      <c r="G392" s="319">
        <v>45505</v>
      </c>
      <c r="H392" s="321">
        <v>6687641</v>
      </c>
      <c r="I392" s="321" t="s">
        <v>855</v>
      </c>
      <c r="J392" s="311">
        <v>12</v>
      </c>
      <c r="K392" s="321" t="s">
        <v>146</v>
      </c>
      <c r="L392" s="311" t="s">
        <v>327</v>
      </c>
      <c r="M392" s="322">
        <v>20706694</v>
      </c>
      <c r="N392" s="312">
        <v>678908</v>
      </c>
      <c r="O392" s="319">
        <v>45649</v>
      </c>
      <c r="P392" s="322">
        <f>+RP_2024[[#This Row],[VALOR INICIAL]]-RP_2024[[#This Row],[VALOR ANULACION]]</f>
        <v>20027786</v>
      </c>
      <c r="Q392" s="323"/>
      <c r="R392" s="321">
        <f>VALUE(LEFT(RP_2024[[#This Row],[OBJETO]],3))</f>
        <v>440</v>
      </c>
      <c r="S392" s="324">
        <v>242</v>
      </c>
      <c r="T392" s="321" t="str">
        <f>SUBSTITUTE(RP_2024[[#This Row],[CODIGO TIPO]],"-","")</f>
        <v>O232020200991122</v>
      </c>
      <c r="U392" s="317">
        <v>1905049</v>
      </c>
      <c r="V392" s="321">
        <f>VALUE(LEFT(RIGHT(RP_2024[[#This Row],[IMPUTACION PRESUPUESTAL]],6),3))</f>
        <v>95</v>
      </c>
      <c r="W392" s="317" t="s">
        <v>109</v>
      </c>
      <c r="X392" s="315">
        <f>VALUE(LEFT(RP_2024[[#This Row],[Actividad]],SEARCH(".",RP_2024[[#This Row],[Actividad]],1)-1))</f>
        <v>45</v>
      </c>
      <c r="Y392" s="317">
        <f>MONTH(RP_2024[[#This Row],[FECHA RP]])</f>
        <v>8</v>
      </c>
      <c r="Z392" s="316">
        <f>IF(RP_2024[[#This Row],[FEC ANULACION]]="","",MONTH(RP_2024[[#This Row],[FEC ANULACION]]))</f>
        <v>12</v>
      </c>
      <c r="AA392" s="317" t="s">
        <v>173</v>
      </c>
      <c r="AB392" s="317" t="s">
        <v>408</v>
      </c>
      <c r="AC392" s="317" t="str">
        <f>MID(RP_2024[[#This Row],[Elemento PEP]],11,2)</f>
        <v>27</v>
      </c>
    </row>
    <row r="393" spans="1:29">
      <c r="A393" s="318">
        <v>4285</v>
      </c>
      <c r="B393" s="319">
        <v>45533</v>
      </c>
      <c r="C393" s="320" t="s">
        <v>404</v>
      </c>
      <c r="D393" s="320" t="s">
        <v>856</v>
      </c>
      <c r="E393" s="318" t="s">
        <v>857</v>
      </c>
      <c r="F393" s="318">
        <v>4641</v>
      </c>
      <c r="G393" s="319">
        <v>45503</v>
      </c>
      <c r="H393" s="321">
        <v>6687486</v>
      </c>
      <c r="I393" s="321" t="s">
        <v>858</v>
      </c>
      <c r="J393" s="311">
        <v>12</v>
      </c>
      <c r="K393" s="321" t="s">
        <v>146</v>
      </c>
      <c r="L393" s="311" t="s">
        <v>327</v>
      </c>
      <c r="M393" s="322">
        <v>20876421</v>
      </c>
      <c r="N393" s="312">
        <v>848635</v>
      </c>
      <c r="O393" s="319">
        <v>45621</v>
      </c>
      <c r="P393" s="322">
        <f>+RP_2024[[#This Row],[VALOR INICIAL]]-RP_2024[[#This Row],[VALOR ANULACION]]</f>
        <v>20027786</v>
      </c>
      <c r="Q393" s="323"/>
      <c r="R393" s="321">
        <f>VALUE(LEFT(RP_2024[[#This Row],[OBJETO]],3))</f>
        <v>432</v>
      </c>
      <c r="S393" s="324">
        <v>242</v>
      </c>
      <c r="T393" s="321" t="str">
        <f>SUBSTITUTE(RP_2024[[#This Row],[CODIGO TIPO]],"-","")</f>
        <v>O232020200991122</v>
      </c>
      <c r="U393" s="317">
        <v>1905049</v>
      </c>
      <c r="V393" s="321">
        <f>VALUE(LEFT(RIGHT(RP_2024[[#This Row],[IMPUTACION PRESUPUESTAL]],6),3))</f>
        <v>95</v>
      </c>
      <c r="W393" s="317" t="s">
        <v>109</v>
      </c>
      <c r="X393" s="315">
        <f>VALUE(LEFT(RP_2024[[#This Row],[Actividad]],SEARCH(".",RP_2024[[#This Row],[Actividad]],1)-1))</f>
        <v>45</v>
      </c>
      <c r="Y393" s="317">
        <f>MONTH(RP_2024[[#This Row],[FECHA RP]])</f>
        <v>8</v>
      </c>
      <c r="Z393" s="316">
        <f>IF(RP_2024[[#This Row],[FEC ANULACION]]="","",MONTH(RP_2024[[#This Row],[FEC ANULACION]]))</f>
        <v>11</v>
      </c>
      <c r="AA393" s="317" t="s">
        <v>173</v>
      </c>
      <c r="AB393" s="317" t="s">
        <v>408</v>
      </c>
      <c r="AC393" s="317" t="str">
        <f>MID(RP_2024[[#This Row],[Elemento PEP]],11,2)</f>
        <v>27</v>
      </c>
    </row>
    <row r="394" spans="1:29">
      <c r="A394" s="318">
        <v>4287</v>
      </c>
      <c r="B394" s="319">
        <v>45533</v>
      </c>
      <c r="C394" s="320" t="s">
        <v>353</v>
      </c>
      <c r="D394" s="320" t="s">
        <v>859</v>
      </c>
      <c r="E394" s="318" t="s">
        <v>860</v>
      </c>
      <c r="F394" s="318">
        <v>3804</v>
      </c>
      <c r="G394" s="319">
        <v>45496</v>
      </c>
      <c r="H394" s="321">
        <v>6692741</v>
      </c>
      <c r="I394" s="321" t="s">
        <v>861</v>
      </c>
      <c r="J394" s="311">
        <v>12</v>
      </c>
      <c r="K394" s="321" t="s">
        <v>146</v>
      </c>
      <c r="L394" s="311" t="s">
        <v>327</v>
      </c>
      <c r="M394" s="322">
        <v>25473041</v>
      </c>
      <c r="N394" s="312">
        <v>631563</v>
      </c>
      <c r="O394" s="319">
        <v>45649</v>
      </c>
      <c r="P394" s="322">
        <f>+RP_2024[[#This Row],[VALOR INICIAL]]-RP_2024[[#This Row],[VALOR ANULACION]]</f>
        <v>24841478</v>
      </c>
      <c r="Q394" s="323"/>
      <c r="R394" s="321">
        <f>VALUE(LEFT(RP_2024[[#This Row],[OBJETO]],3))</f>
        <v>45</v>
      </c>
      <c r="S394" s="324">
        <v>242</v>
      </c>
      <c r="T394" s="321" t="str">
        <f>SUBSTITUTE(RP_2024[[#This Row],[CODIGO TIPO]],"-","")</f>
        <v>O232020200991122</v>
      </c>
      <c r="U394" s="317">
        <v>1905054</v>
      </c>
      <c r="V394" s="321">
        <f>VALUE(LEFT(RIGHT(RP_2024[[#This Row],[IMPUTACION PRESUPUESTAL]],6),3))</f>
        <v>102</v>
      </c>
      <c r="W394" s="317" t="s">
        <v>43</v>
      </c>
      <c r="X394" s="315">
        <f>VALUE(LEFT(RP_2024[[#This Row],[Actividad]],SEARCH(".",RP_2024[[#This Row],[Actividad]],1)-1))</f>
        <v>3</v>
      </c>
      <c r="Y394" s="317">
        <f>MONTH(RP_2024[[#This Row],[FECHA RP]])</f>
        <v>8</v>
      </c>
      <c r="Z394" s="316">
        <f>IF(RP_2024[[#This Row],[FEC ANULACION]]="","",MONTH(RP_2024[[#This Row],[FEC ANULACION]]))</f>
        <v>12</v>
      </c>
      <c r="AA394" s="317" t="s">
        <v>173</v>
      </c>
      <c r="AB394" s="317" t="s">
        <v>154</v>
      </c>
      <c r="AC394" s="317" t="str">
        <f>MID(RP_2024[[#This Row],[Elemento PEP]],11,2)</f>
        <v>13</v>
      </c>
    </row>
    <row r="395" spans="1:29">
      <c r="A395" s="318">
        <v>4288</v>
      </c>
      <c r="B395" s="319">
        <v>45533</v>
      </c>
      <c r="C395" s="320" t="s">
        <v>353</v>
      </c>
      <c r="D395" s="320" t="s">
        <v>862</v>
      </c>
      <c r="E395" s="318" t="s">
        <v>863</v>
      </c>
      <c r="F395" s="318">
        <v>4413</v>
      </c>
      <c r="G395" s="319">
        <v>45501</v>
      </c>
      <c r="H395" s="321">
        <v>6693755</v>
      </c>
      <c r="I395" s="321" t="s">
        <v>864</v>
      </c>
      <c r="J395" s="311">
        <v>12</v>
      </c>
      <c r="K395" s="321" t="s">
        <v>146</v>
      </c>
      <c r="L395" s="311" t="s">
        <v>327</v>
      </c>
      <c r="M395" s="322">
        <v>10351639</v>
      </c>
      <c r="N395" s="312">
        <v>0</v>
      </c>
      <c r="O395" s="319"/>
      <c r="P395" s="322">
        <f>+RP_2024[[#This Row],[VALOR INICIAL]]-RP_2024[[#This Row],[VALOR ANULACION]]</f>
        <v>10351639</v>
      </c>
      <c r="Q395" s="323"/>
      <c r="R395" s="321">
        <f>VALUE(LEFT(RP_2024[[#This Row],[OBJETO]],3))</f>
        <v>145</v>
      </c>
      <c r="S395" s="324">
        <v>242</v>
      </c>
      <c r="T395" s="321" t="str">
        <f>SUBSTITUTE(RP_2024[[#This Row],[CODIGO TIPO]],"-","")</f>
        <v>O232020200991122</v>
      </c>
      <c r="U395" s="317">
        <v>1905054</v>
      </c>
      <c r="V395" s="321">
        <f>VALUE(LEFT(RIGHT(RP_2024[[#This Row],[IMPUTACION PRESUPUESTAL]],6),3))</f>
        <v>102</v>
      </c>
      <c r="W395" s="317" t="s">
        <v>43</v>
      </c>
      <c r="X395" s="315">
        <f>VALUE(LEFT(RP_2024[[#This Row],[Actividad]],SEARCH(".",RP_2024[[#This Row],[Actividad]],1)-1))</f>
        <v>3</v>
      </c>
      <c r="Y395" s="317">
        <f>MONTH(RP_2024[[#This Row],[FECHA RP]])</f>
        <v>8</v>
      </c>
      <c r="Z395" s="316" t="str">
        <f>IF(RP_2024[[#This Row],[FEC ANULACION]]="","",MONTH(RP_2024[[#This Row],[FEC ANULACION]]))</f>
        <v/>
      </c>
      <c r="AA395" s="317" t="s">
        <v>173</v>
      </c>
      <c r="AB395" s="317" t="s">
        <v>154</v>
      </c>
      <c r="AC395" s="317" t="str">
        <f>MID(RP_2024[[#This Row],[Elemento PEP]],11,2)</f>
        <v>13</v>
      </c>
    </row>
    <row r="396" spans="1:29">
      <c r="A396" s="318">
        <v>4290</v>
      </c>
      <c r="B396" s="319">
        <v>45533</v>
      </c>
      <c r="C396" s="320" t="s">
        <v>353</v>
      </c>
      <c r="D396" s="320" t="s">
        <v>865</v>
      </c>
      <c r="E396" s="318" t="s">
        <v>866</v>
      </c>
      <c r="F396" s="318">
        <v>3800</v>
      </c>
      <c r="G396" s="319">
        <v>45496</v>
      </c>
      <c r="H396" s="321">
        <v>6677596</v>
      </c>
      <c r="I396" s="321" t="s">
        <v>867</v>
      </c>
      <c r="J396" s="311">
        <v>12</v>
      </c>
      <c r="K396" s="321" t="s">
        <v>146</v>
      </c>
      <c r="L396" s="311" t="s">
        <v>327</v>
      </c>
      <c r="M396" s="322">
        <v>32683125</v>
      </c>
      <c r="N396" s="312">
        <v>1045860</v>
      </c>
      <c r="O396" s="319">
        <v>45649</v>
      </c>
      <c r="P396" s="322">
        <f>+RP_2024[[#This Row],[VALOR INICIAL]]-RP_2024[[#This Row],[VALOR ANULACION]]</f>
        <v>31637265</v>
      </c>
      <c r="Q396" s="323"/>
      <c r="R396" s="321">
        <f>VALUE(LEFT(RP_2024[[#This Row],[OBJETO]],3))</f>
        <v>222</v>
      </c>
      <c r="S396" s="324">
        <v>242</v>
      </c>
      <c r="T396" s="321" t="str">
        <f>SUBSTITUTE(RP_2024[[#This Row],[CODIGO TIPO]],"-","")</f>
        <v>O232020200991122</v>
      </c>
      <c r="U396" s="317">
        <v>1905054</v>
      </c>
      <c r="V396" s="321">
        <f>VALUE(LEFT(RIGHT(RP_2024[[#This Row],[IMPUTACION PRESUPUESTAL]],6),3))</f>
        <v>102</v>
      </c>
      <c r="W396" s="317" t="s">
        <v>43</v>
      </c>
      <c r="X396" s="315">
        <f>VALUE(LEFT(RP_2024[[#This Row],[Actividad]],SEARCH(".",RP_2024[[#This Row],[Actividad]],1)-1))</f>
        <v>3</v>
      </c>
      <c r="Y396" s="317">
        <f>MONTH(RP_2024[[#This Row],[FECHA RP]])</f>
        <v>8</v>
      </c>
      <c r="Z396" s="316">
        <f>IF(RP_2024[[#This Row],[FEC ANULACION]]="","",MONTH(RP_2024[[#This Row],[FEC ANULACION]]))</f>
        <v>12</v>
      </c>
      <c r="AA396" s="317" t="s">
        <v>173</v>
      </c>
      <c r="AB396" s="317" t="s">
        <v>154</v>
      </c>
      <c r="AC396" s="317" t="str">
        <f>MID(RP_2024[[#This Row],[Elemento PEP]],11,2)</f>
        <v>13</v>
      </c>
    </row>
    <row r="397" spans="1:29">
      <c r="A397" s="318">
        <v>4293</v>
      </c>
      <c r="B397" s="319">
        <v>45533</v>
      </c>
      <c r="C397" s="320" t="s">
        <v>392</v>
      </c>
      <c r="D397" s="320" t="s">
        <v>868</v>
      </c>
      <c r="E397" s="318" t="s">
        <v>869</v>
      </c>
      <c r="F397" s="318">
        <v>4491</v>
      </c>
      <c r="G397" s="319">
        <v>45501</v>
      </c>
      <c r="H397" s="321">
        <v>6684999</v>
      </c>
      <c r="I397" s="321" t="s">
        <v>870</v>
      </c>
      <c r="J397" s="311">
        <v>12</v>
      </c>
      <c r="K397" s="321" t="s">
        <v>146</v>
      </c>
      <c r="L397" s="311" t="s">
        <v>327</v>
      </c>
      <c r="M397" s="322">
        <v>13722682</v>
      </c>
      <c r="N397" s="312">
        <v>112481</v>
      </c>
      <c r="O397" s="319">
        <v>45649</v>
      </c>
      <c r="P397" s="322">
        <f>+RP_2024[[#This Row],[VALOR INICIAL]]-RP_2024[[#This Row],[VALOR ANULACION]]</f>
        <v>13610201</v>
      </c>
      <c r="Q397" s="323"/>
      <c r="R397" s="321">
        <f>VALUE(LEFT(RP_2024[[#This Row],[OBJETO]],3))</f>
        <v>298</v>
      </c>
      <c r="S397" s="324">
        <v>242</v>
      </c>
      <c r="T397" s="321" t="str">
        <f>SUBSTITUTE(RP_2024[[#This Row],[CODIGO TIPO]],"-","")</f>
        <v>O232020200991122</v>
      </c>
      <c r="U397" s="317">
        <v>1905049</v>
      </c>
      <c r="V397" s="321">
        <f>VALUE(LEFT(RIGHT(RP_2024[[#This Row],[IMPUTACION PRESUPUESTAL]],6),3))</f>
        <v>149</v>
      </c>
      <c r="W397" s="317" t="s">
        <v>102</v>
      </c>
      <c r="X397" s="315">
        <f>VALUE(LEFT(RP_2024[[#This Row],[Actividad]],SEARCH(".",RP_2024[[#This Row],[Actividad]],1)-1))</f>
        <v>42</v>
      </c>
      <c r="Y397" s="317">
        <f>MONTH(RP_2024[[#This Row],[FECHA RP]])</f>
        <v>8</v>
      </c>
      <c r="Z397" s="316">
        <f>IF(RP_2024[[#This Row],[FEC ANULACION]]="","",MONTH(RP_2024[[#This Row],[FEC ANULACION]]))</f>
        <v>12</v>
      </c>
      <c r="AA397" s="317" t="s">
        <v>173</v>
      </c>
      <c r="AB397" s="317" t="s">
        <v>156</v>
      </c>
      <c r="AC397" s="317" t="str">
        <f>MID(RP_2024[[#This Row],[Elemento PEP]],11,2)</f>
        <v>06</v>
      </c>
    </row>
    <row r="398" spans="1:29">
      <c r="A398" s="318">
        <v>4294</v>
      </c>
      <c r="B398" s="319">
        <v>45533</v>
      </c>
      <c r="C398" s="320" t="s">
        <v>353</v>
      </c>
      <c r="D398" s="320" t="s">
        <v>871</v>
      </c>
      <c r="E398" s="318" t="s">
        <v>872</v>
      </c>
      <c r="F398" s="318">
        <v>5104</v>
      </c>
      <c r="G398" s="319">
        <v>45513</v>
      </c>
      <c r="H398" s="321">
        <v>6675468</v>
      </c>
      <c r="I398" s="321" t="s">
        <v>873</v>
      </c>
      <c r="J398" s="311">
        <v>12</v>
      </c>
      <c r="K398" s="321" t="s">
        <v>146</v>
      </c>
      <c r="L398" s="311" t="s">
        <v>327</v>
      </c>
      <c r="M398" s="322">
        <v>33899500</v>
      </c>
      <c r="N398" s="312">
        <v>1084784</v>
      </c>
      <c r="O398" s="319">
        <v>45649</v>
      </c>
      <c r="P398" s="322">
        <f>+RP_2024[[#This Row],[VALOR INICIAL]]-RP_2024[[#This Row],[VALOR ANULACION]]</f>
        <v>32814716</v>
      </c>
      <c r="Q398" s="323"/>
      <c r="R398" s="321">
        <f>VALUE(LEFT(RP_2024[[#This Row],[OBJETO]],3))</f>
        <v>223</v>
      </c>
      <c r="S398" s="324">
        <v>242</v>
      </c>
      <c r="T398" s="321" t="str">
        <f>SUBSTITUTE(RP_2024[[#This Row],[CODIGO TIPO]],"-","")</f>
        <v>O232020200991122</v>
      </c>
      <c r="U398" s="317">
        <v>1905054</v>
      </c>
      <c r="V398" s="321">
        <f>VALUE(LEFT(RIGHT(RP_2024[[#This Row],[IMPUTACION PRESUPUESTAL]],6),3))</f>
        <v>102</v>
      </c>
      <c r="W398" s="317" t="s">
        <v>43</v>
      </c>
      <c r="X398" s="315">
        <f>VALUE(LEFT(RP_2024[[#This Row],[Actividad]],SEARCH(".",RP_2024[[#This Row],[Actividad]],1)-1))</f>
        <v>3</v>
      </c>
      <c r="Y398" s="317">
        <f>MONTH(RP_2024[[#This Row],[FECHA RP]])</f>
        <v>8</v>
      </c>
      <c r="Z398" s="316">
        <f>IF(RP_2024[[#This Row],[FEC ANULACION]]="","",MONTH(RP_2024[[#This Row],[FEC ANULACION]]))</f>
        <v>12</v>
      </c>
      <c r="AA398" s="317" t="s">
        <v>173</v>
      </c>
      <c r="AB398" s="317" t="s">
        <v>154</v>
      </c>
      <c r="AC398" s="317" t="str">
        <f>MID(RP_2024[[#This Row],[Elemento PEP]],11,2)</f>
        <v>13</v>
      </c>
    </row>
    <row r="399" spans="1:29">
      <c r="A399" s="318">
        <v>4295</v>
      </c>
      <c r="B399" s="319">
        <v>45533</v>
      </c>
      <c r="C399" s="320" t="s">
        <v>392</v>
      </c>
      <c r="D399" s="320" t="s">
        <v>874</v>
      </c>
      <c r="E399" s="318" t="s">
        <v>875</v>
      </c>
      <c r="F399" s="318">
        <v>4490</v>
      </c>
      <c r="G399" s="319">
        <v>45501</v>
      </c>
      <c r="H399" s="321">
        <v>6694062</v>
      </c>
      <c r="I399" s="321" t="s">
        <v>876</v>
      </c>
      <c r="J399" s="311">
        <v>12</v>
      </c>
      <c r="K399" s="321" t="s">
        <v>146</v>
      </c>
      <c r="L399" s="311" t="s">
        <v>327</v>
      </c>
      <c r="M399" s="322">
        <v>20547252</v>
      </c>
      <c r="N399" s="312">
        <v>0</v>
      </c>
      <c r="O399" s="319"/>
      <c r="P399" s="322">
        <f>+RP_2024[[#This Row],[VALOR INICIAL]]-RP_2024[[#This Row],[VALOR ANULACION]]</f>
        <v>20547252</v>
      </c>
      <c r="Q399" s="323"/>
      <c r="R399" s="321">
        <f>VALUE(LEFT(RP_2024[[#This Row],[OBJETO]],3))</f>
        <v>295</v>
      </c>
      <c r="S399" s="324">
        <v>242</v>
      </c>
      <c r="T399" s="321" t="str">
        <f>SUBSTITUTE(RP_2024[[#This Row],[CODIGO TIPO]],"-","")</f>
        <v>O232020200991122</v>
      </c>
      <c r="U399" s="317">
        <v>1905049</v>
      </c>
      <c r="V399" s="321">
        <f>VALUE(LEFT(RIGHT(RP_2024[[#This Row],[IMPUTACION PRESUPUESTAL]],6),3))</f>
        <v>149</v>
      </c>
      <c r="W399" s="317" t="s">
        <v>102</v>
      </c>
      <c r="X399" s="315">
        <f>VALUE(LEFT(RP_2024[[#This Row],[Actividad]],SEARCH(".",RP_2024[[#This Row],[Actividad]],1)-1))</f>
        <v>42</v>
      </c>
      <c r="Y399" s="317">
        <f>MONTH(RP_2024[[#This Row],[FECHA RP]])</f>
        <v>8</v>
      </c>
      <c r="Z399" s="316" t="str">
        <f>IF(RP_2024[[#This Row],[FEC ANULACION]]="","",MONTH(RP_2024[[#This Row],[FEC ANULACION]]))</f>
        <v/>
      </c>
      <c r="AA399" s="317" t="s">
        <v>173</v>
      </c>
      <c r="AB399" s="317" t="s">
        <v>156</v>
      </c>
      <c r="AC399" s="317" t="str">
        <f>MID(RP_2024[[#This Row],[Elemento PEP]],11,2)</f>
        <v>06</v>
      </c>
    </row>
    <row r="400" spans="1:29">
      <c r="A400" s="318">
        <v>4296</v>
      </c>
      <c r="B400" s="319">
        <v>45533</v>
      </c>
      <c r="C400" s="320" t="s">
        <v>353</v>
      </c>
      <c r="D400" s="320" t="s">
        <v>877</v>
      </c>
      <c r="E400" s="318" t="s">
        <v>878</v>
      </c>
      <c r="F400" s="318">
        <v>3696</v>
      </c>
      <c r="G400" s="319">
        <v>45495</v>
      </c>
      <c r="H400" s="321">
        <v>6678226</v>
      </c>
      <c r="I400" s="321" t="s">
        <v>879</v>
      </c>
      <c r="J400" s="311">
        <v>12</v>
      </c>
      <c r="K400" s="321" t="s">
        <v>146</v>
      </c>
      <c r="L400" s="311" t="s">
        <v>327</v>
      </c>
      <c r="M400" s="322">
        <v>32683125</v>
      </c>
      <c r="N400" s="312">
        <v>1045860</v>
      </c>
      <c r="O400" s="319">
        <v>45649</v>
      </c>
      <c r="P400" s="322">
        <f>+RP_2024[[#This Row],[VALOR INICIAL]]-RP_2024[[#This Row],[VALOR ANULACION]]</f>
        <v>31637265</v>
      </c>
      <c r="Q400" s="323"/>
      <c r="R400" s="321">
        <f>VALUE(LEFT(RP_2024[[#This Row],[OBJETO]],3))</f>
        <v>216</v>
      </c>
      <c r="S400" s="324">
        <v>242</v>
      </c>
      <c r="T400" s="321" t="str">
        <f>SUBSTITUTE(RP_2024[[#This Row],[CODIGO TIPO]],"-","")</f>
        <v>O232020200991122</v>
      </c>
      <c r="U400" s="317">
        <v>1905054</v>
      </c>
      <c r="V400" s="321">
        <f>VALUE(LEFT(RIGHT(RP_2024[[#This Row],[IMPUTACION PRESUPUESTAL]],6),3))</f>
        <v>102</v>
      </c>
      <c r="W400" s="317" t="s">
        <v>43</v>
      </c>
      <c r="X400" s="315">
        <f>VALUE(LEFT(RP_2024[[#This Row],[Actividad]],SEARCH(".",RP_2024[[#This Row],[Actividad]],1)-1))</f>
        <v>3</v>
      </c>
      <c r="Y400" s="317">
        <f>MONTH(RP_2024[[#This Row],[FECHA RP]])</f>
        <v>8</v>
      </c>
      <c r="Z400" s="316">
        <f>IF(RP_2024[[#This Row],[FEC ANULACION]]="","",MONTH(RP_2024[[#This Row],[FEC ANULACION]]))</f>
        <v>12</v>
      </c>
      <c r="AA400" s="317" t="s">
        <v>173</v>
      </c>
      <c r="AB400" s="317" t="s">
        <v>154</v>
      </c>
      <c r="AC400" s="317" t="str">
        <f>MID(RP_2024[[#This Row],[Elemento PEP]],11,2)</f>
        <v>13</v>
      </c>
    </row>
    <row r="401" spans="1:29">
      <c r="A401" s="308">
        <v>4299</v>
      </c>
      <c r="B401" s="309">
        <v>45534</v>
      </c>
      <c r="C401" s="310" t="s">
        <v>353</v>
      </c>
      <c r="D401" s="310" t="s">
        <v>880</v>
      </c>
      <c r="E401" s="308" t="s">
        <v>881</v>
      </c>
      <c r="F401" s="308">
        <v>4563</v>
      </c>
      <c r="G401" s="309">
        <v>45503</v>
      </c>
      <c r="H401" s="311">
        <v>6701188</v>
      </c>
      <c r="I401" s="311" t="s">
        <v>882</v>
      </c>
      <c r="J401" s="311">
        <v>12</v>
      </c>
      <c r="K401" s="311" t="s">
        <v>146</v>
      </c>
      <c r="L401" s="311" t="s">
        <v>327</v>
      </c>
      <c r="M401" s="312">
        <v>14372701</v>
      </c>
      <c r="N401" s="312">
        <v>0</v>
      </c>
      <c r="O401" s="309"/>
      <c r="P401" s="312">
        <f>+RP_2024[[#This Row],[VALOR INICIAL]]-RP_2024[[#This Row],[VALOR ANULACION]]</f>
        <v>14372701</v>
      </c>
      <c r="Q401" s="313"/>
      <c r="R401" s="311">
        <f>VALUE(LEFT(RP_2024[[#This Row],[OBJETO]],3))</f>
        <v>279</v>
      </c>
      <c r="S401" s="314">
        <v>242</v>
      </c>
      <c r="T401" s="311" t="str">
        <f>SUBSTITUTE(RP_2024[[#This Row],[CODIGO TIPO]],"-","")</f>
        <v>O232020200991122</v>
      </c>
      <c r="U401" s="315">
        <v>1905054</v>
      </c>
      <c r="V401" s="311">
        <f>VALUE(LEFT(RIGHT(RP_2024[[#This Row],[IMPUTACION PRESUPUESTAL]],6),3))</f>
        <v>102</v>
      </c>
      <c r="W401" s="315" t="s">
        <v>43</v>
      </c>
      <c r="X401" s="315">
        <f>VALUE(LEFT(RP_2024[[#This Row],[Actividad]],SEARCH(".",RP_2024[[#This Row],[Actividad]],1)-1))</f>
        <v>3</v>
      </c>
      <c r="Y401" s="315">
        <f>MONTH(RP_2024[[#This Row],[FECHA RP]])</f>
        <v>8</v>
      </c>
      <c r="Z401" s="316" t="str">
        <f>IF(RP_2024[[#This Row],[FEC ANULACION]]="","",MONTH(RP_2024[[#This Row],[FEC ANULACION]]))</f>
        <v/>
      </c>
      <c r="AA401" s="315" t="s">
        <v>173</v>
      </c>
      <c r="AB401" s="315" t="s">
        <v>154</v>
      </c>
      <c r="AC401" s="315" t="str">
        <f>MID(RP_2024[[#This Row],[Elemento PEP]],11,2)</f>
        <v>13</v>
      </c>
    </row>
    <row r="402" spans="1:29">
      <c r="A402" s="318">
        <v>4302</v>
      </c>
      <c r="B402" s="319">
        <v>45534</v>
      </c>
      <c r="C402" s="320" t="s">
        <v>353</v>
      </c>
      <c r="D402" s="320" t="s">
        <v>883</v>
      </c>
      <c r="E402" s="318" t="s">
        <v>884</v>
      </c>
      <c r="F402" s="318">
        <v>4789</v>
      </c>
      <c r="G402" s="319">
        <v>45509</v>
      </c>
      <c r="H402" s="321">
        <v>6701325</v>
      </c>
      <c r="I402" s="321" t="s">
        <v>885</v>
      </c>
      <c r="J402" s="311">
        <v>12</v>
      </c>
      <c r="K402" s="321" t="s">
        <v>146</v>
      </c>
      <c r="L402" s="311" t="s">
        <v>327</v>
      </c>
      <c r="M402" s="322">
        <v>23531850</v>
      </c>
      <c r="N402" s="312">
        <v>0</v>
      </c>
      <c r="O402" s="319"/>
      <c r="P402" s="322">
        <f>+RP_2024[[#This Row],[VALOR INICIAL]]-RP_2024[[#This Row],[VALOR ANULACION]]</f>
        <v>23531850</v>
      </c>
      <c r="Q402" s="323"/>
      <c r="R402" s="321">
        <f>VALUE(LEFT(RP_2024[[#This Row],[OBJETO]],3))</f>
        <v>124</v>
      </c>
      <c r="S402" s="324">
        <v>242</v>
      </c>
      <c r="T402" s="321" t="str">
        <f>SUBSTITUTE(RP_2024[[#This Row],[CODIGO TIPO]],"-","")</f>
        <v>O232020200991122</v>
      </c>
      <c r="U402" s="317">
        <v>1905054</v>
      </c>
      <c r="V402" s="321">
        <f>VALUE(LEFT(RIGHT(RP_2024[[#This Row],[IMPUTACION PRESUPUESTAL]],6),3))</f>
        <v>102</v>
      </c>
      <c r="W402" s="317" t="s">
        <v>43</v>
      </c>
      <c r="X402" s="315">
        <f>VALUE(LEFT(RP_2024[[#This Row],[Actividad]],SEARCH(".",RP_2024[[#This Row],[Actividad]],1)-1))</f>
        <v>3</v>
      </c>
      <c r="Y402" s="317">
        <f>MONTH(RP_2024[[#This Row],[FECHA RP]])</f>
        <v>8</v>
      </c>
      <c r="Z402" s="316" t="str">
        <f>IF(RP_2024[[#This Row],[FEC ANULACION]]="","",MONTH(RP_2024[[#This Row],[FEC ANULACION]]))</f>
        <v/>
      </c>
      <c r="AA402" s="317" t="s">
        <v>173</v>
      </c>
      <c r="AB402" s="317" t="s">
        <v>154</v>
      </c>
      <c r="AC402" s="317" t="str">
        <f>MID(RP_2024[[#This Row],[Elemento PEP]],11,2)</f>
        <v>13</v>
      </c>
    </row>
    <row r="403" spans="1:29">
      <c r="A403" s="318">
        <v>4304</v>
      </c>
      <c r="B403" s="319">
        <v>45534</v>
      </c>
      <c r="C403" s="320" t="s">
        <v>392</v>
      </c>
      <c r="D403" s="320" t="s">
        <v>886</v>
      </c>
      <c r="E403" s="318" t="s">
        <v>887</v>
      </c>
      <c r="F403" s="318">
        <v>4564</v>
      </c>
      <c r="G403" s="319">
        <v>45503</v>
      </c>
      <c r="H403" s="321">
        <v>6700537</v>
      </c>
      <c r="I403" s="321" t="s">
        <v>888</v>
      </c>
      <c r="J403" s="311">
        <v>12</v>
      </c>
      <c r="K403" s="321" t="s">
        <v>146</v>
      </c>
      <c r="L403" s="311" t="s">
        <v>327</v>
      </c>
      <c r="M403" s="322">
        <v>13610201</v>
      </c>
      <c r="N403" s="312">
        <v>224962</v>
      </c>
      <c r="O403" s="319">
        <v>45649</v>
      </c>
      <c r="P403" s="322">
        <f>+RP_2024[[#This Row],[VALOR INICIAL]]-RP_2024[[#This Row],[VALOR ANULACION]]</f>
        <v>13385239</v>
      </c>
      <c r="Q403" s="323"/>
      <c r="R403" s="321">
        <f>VALUE(LEFT(RP_2024[[#This Row],[OBJETO]],3))</f>
        <v>280</v>
      </c>
      <c r="S403" s="324">
        <v>242</v>
      </c>
      <c r="T403" s="321" t="str">
        <f>SUBSTITUTE(RP_2024[[#This Row],[CODIGO TIPO]],"-","")</f>
        <v>O232020200991122</v>
      </c>
      <c r="U403" s="317">
        <v>1905049</v>
      </c>
      <c r="V403" s="321">
        <f>VALUE(LEFT(RIGHT(RP_2024[[#This Row],[IMPUTACION PRESUPUESTAL]],6),3))</f>
        <v>149</v>
      </c>
      <c r="W403" s="317" t="s">
        <v>102</v>
      </c>
      <c r="X403" s="315">
        <f>VALUE(LEFT(RP_2024[[#This Row],[Actividad]],SEARCH(".",RP_2024[[#This Row],[Actividad]],1)-1))</f>
        <v>42</v>
      </c>
      <c r="Y403" s="317">
        <f>MONTH(RP_2024[[#This Row],[FECHA RP]])</f>
        <v>8</v>
      </c>
      <c r="Z403" s="316">
        <f>IF(RP_2024[[#This Row],[FEC ANULACION]]="","",MONTH(RP_2024[[#This Row],[FEC ANULACION]]))</f>
        <v>12</v>
      </c>
      <c r="AA403" s="317" t="s">
        <v>173</v>
      </c>
      <c r="AB403" s="317" t="s">
        <v>156</v>
      </c>
      <c r="AC403" s="317" t="str">
        <f>MID(RP_2024[[#This Row],[Elemento PEP]],11,2)</f>
        <v>06</v>
      </c>
    </row>
    <row r="404" spans="1:29">
      <c r="A404" s="318">
        <v>4308</v>
      </c>
      <c r="B404" s="319">
        <v>45534</v>
      </c>
      <c r="C404" s="320" t="s">
        <v>353</v>
      </c>
      <c r="D404" s="320" t="s">
        <v>889</v>
      </c>
      <c r="E404" s="318" t="s">
        <v>890</v>
      </c>
      <c r="F404" s="318">
        <v>4909</v>
      </c>
      <c r="G404" s="319">
        <v>45509</v>
      </c>
      <c r="H404" s="321">
        <v>6701794</v>
      </c>
      <c r="I404" s="321" t="s">
        <v>891</v>
      </c>
      <c r="J404" s="311">
        <v>12</v>
      </c>
      <c r="K404" s="321" t="s">
        <v>146</v>
      </c>
      <c r="L404" s="311" t="s">
        <v>327</v>
      </c>
      <c r="M404" s="322">
        <v>30852870</v>
      </c>
      <c r="N404" s="312">
        <v>0</v>
      </c>
      <c r="O404" s="319"/>
      <c r="P404" s="322">
        <f>+RP_2024[[#This Row],[VALOR INICIAL]]-RP_2024[[#This Row],[VALOR ANULACION]]</f>
        <v>30852870</v>
      </c>
      <c r="Q404" s="323"/>
      <c r="R404" s="321">
        <f>VALUE(LEFT(RP_2024[[#This Row],[OBJETO]],3))</f>
        <v>64</v>
      </c>
      <c r="S404" s="324">
        <v>242</v>
      </c>
      <c r="T404" s="321" t="str">
        <f>SUBSTITUTE(RP_2024[[#This Row],[CODIGO TIPO]],"-","")</f>
        <v>O232020200991122</v>
      </c>
      <c r="U404" s="317">
        <v>1905054</v>
      </c>
      <c r="V404" s="321">
        <f>VALUE(LEFT(RIGHT(RP_2024[[#This Row],[IMPUTACION PRESUPUESTAL]],6),3))</f>
        <v>102</v>
      </c>
      <c r="W404" s="317" t="s">
        <v>43</v>
      </c>
      <c r="X404" s="315">
        <f>VALUE(LEFT(RP_2024[[#This Row],[Actividad]],SEARCH(".",RP_2024[[#This Row],[Actividad]],1)-1))</f>
        <v>3</v>
      </c>
      <c r="Y404" s="317">
        <f>MONTH(RP_2024[[#This Row],[FECHA RP]])</f>
        <v>8</v>
      </c>
      <c r="Z404" s="316" t="str">
        <f>IF(RP_2024[[#This Row],[FEC ANULACION]]="","",MONTH(RP_2024[[#This Row],[FEC ANULACION]]))</f>
        <v/>
      </c>
      <c r="AA404" s="317" t="s">
        <v>173</v>
      </c>
      <c r="AB404" s="317" t="s">
        <v>154</v>
      </c>
      <c r="AC404" s="317" t="str">
        <f>MID(RP_2024[[#This Row],[Elemento PEP]],11,2)</f>
        <v>13</v>
      </c>
    </row>
    <row r="405" spans="1:29">
      <c r="A405" s="318">
        <v>4309</v>
      </c>
      <c r="B405" s="319">
        <v>45534</v>
      </c>
      <c r="C405" s="320" t="s">
        <v>353</v>
      </c>
      <c r="D405" s="320" t="s">
        <v>892</v>
      </c>
      <c r="E405" s="318" t="s">
        <v>893</v>
      </c>
      <c r="F405" s="318">
        <v>3801</v>
      </c>
      <c r="G405" s="319">
        <v>45496</v>
      </c>
      <c r="H405" s="321">
        <v>6700606</v>
      </c>
      <c r="I405" s="321" t="s">
        <v>894</v>
      </c>
      <c r="J405" s="311">
        <v>12</v>
      </c>
      <c r="K405" s="321" t="s">
        <v>146</v>
      </c>
      <c r="L405" s="311" t="s">
        <v>327</v>
      </c>
      <c r="M405" s="322">
        <v>31637265</v>
      </c>
      <c r="N405" s="312">
        <v>522930</v>
      </c>
      <c r="O405" s="319">
        <v>45649</v>
      </c>
      <c r="P405" s="322">
        <f>+RP_2024[[#This Row],[VALOR INICIAL]]-RP_2024[[#This Row],[VALOR ANULACION]]</f>
        <v>31114335</v>
      </c>
      <c r="Q405" s="323"/>
      <c r="R405" s="321">
        <f>VALUE(LEFT(RP_2024[[#This Row],[OBJETO]],3))</f>
        <v>247</v>
      </c>
      <c r="S405" s="324">
        <v>242</v>
      </c>
      <c r="T405" s="321" t="str">
        <f>SUBSTITUTE(RP_2024[[#This Row],[CODIGO TIPO]],"-","")</f>
        <v>O232020200991122</v>
      </c>
      <c r="U405" s="317">
        <v>1905054</v>
      </c>
      <c r="V405" s="321">
        <f>VALUE(LEFT(RIGHT(RP_2024[[#This Row],[IMPUTACION PRESUPUESTAL]],6),3))</f>
        <v>102</v>
      </c>
      <c r="W405" s="317" t="s">
        <v>43</v>
      </c>
      <c r="X405" s="315">
        <f>VALUE(LEFT(RP_2024[[#This Row],[Actividad]],SEARCH(".",RP_2024[[#This Row],[Actividad]],1)-1))</f>
        <v>3</v>
      </c>
      <c r="Y405" s="317">
        <f>MONTH(RP_2024[[#This Row],[FECHA RP]])</f>
        <v>8</v>
      </c>
      <c r="Z405" s="316">
        <f>IF(RP_2024[[#This Row],[FEC ANULACION]]="","",MONTH(RP_2024[[#This Row],[FEC ANULACION]]))</f>
        <v>12</v>
      </c>
      <c r="AA405" s="317" t="s">
        <v>173</v>
      </c>
      <c r="AB405" s="317" t="s">
        <v>154</v>
      </c>
      <c r="AC405" s="317" t="str">
        <f>MID(RP_2024[[#This Row],[Elemento PEP]],11,2)</f>
        <v>13</v>
      </c>
    </row>
    <row r="406" spans="1:29">
      <c r="A406" s="318">
        <v>4311</v>
      </c>
      <c r="B406" s="319">
        <v>45534</v>
      </c>
      <c r="C406" s="320" t="s">
        <v>353</v>
      </c>
      <c r="D406" s="320" t="s">
        <v>895</v>
      </c>
      <c r="E406" s="318" t="s">
        <v>896</v>
      </c>
      <c r="F406" s="318">
        <v>4902</v>
      </c>
      <c r="G406" s="319">
        <v>45509</v>
      </c>
      <c r="H406" s="321">
        <v>6699071</v>
      </c>
      <c r="I406" s="321" t="s">
        <v>897</v>
      </c>
      <c r="J406" s="311">
        <v>12</v>
      </c>
      <c r="K406" s="321" t="s">
        <v>146</v>
      </c>
      <c r="L406" s="311" t="s">
        <v>327</v>
      </c>
      <c r="M406" s="322">
        <v>13272876</v>
      </c>
      <c r="N406" s="312">
        <v>0</v>
      </c>
      <c r="O406" s="319"/>
      <c r="P406" s="322">
        <f>+RP_2024[[#This Row],[VALOR INICIAL]]-RP_2024[[#This Row],[VALOR ANULACION]]</f>
        <v>13272876</v>
      </c>
      <c r="Q406" s="323"/>
      <c r="R406" s="321">
        <f>VALUE(LEFT(RP_2024[[#This Row],[OBJETO]],3))</f>
        <v>98</v>
      </c>
      <c r="S406" s="324">
        <v>242</v>
      </c>
      <c r="T406" s="321" t="str">
        <f>SUBSTITUTE(RP_2024[[#This Row],[CODIGO TIPO]],"-","")</f>
        <v>O232020200991122</v>
      </c>
      <c r="U406" s="317">
        <v>1905054</v>
      </c>
      <c r="V406" s="321">
        <f>VALUE(LEFT(RIGHT(RP_2024[[#This Row],[IMPUTACION PRESUPUESTAL]],6),3))</f>
        <v>102</v>
      </c>
      <c r="W406" s="317" t="s">
        <v>43</v>
      </c>
      <c r="X406" s="315">
        <f>VALUE(LEFT(RP_2024[[#This Row],[Actividad]],SEARCH(".",RP_2024[[#This Row],[Actividad]],1)-1))</f>
        <v>3</v>
      </c>
      <c r="Y406" s="317">
        <f>MONTH(RP_2024[[#This Row],[FECHA RP]])</f>
        <v>8</v>
      </c>
      <c r="Z406" s="316" t="str">
        <f>IF(RP_2024[[#This Row],[FEC ANULACION]]="","",MONTH(RP_2024[[#This Row],[FEC ANULACION]]))</f>
        <v/>
      </c>
      <c r="AA406" s="317" t="s">
        <v>173</v>
      </c>
      <c r="AB406" s="317" t="s">
        <v>154</v>
      </c>
      <c r="AC406" s="317" t="str">
        <f>MID(RP_2024[[#This Row],[Elemento PEP]],11,2)</f>
        <v>13</v>
      </c>
    </row>
    <row r="407" spans="1:29">
      <c r="A407" s="318">
        <v>4313</v>
      </c>
      <c r="B407" s="319">
        <v>45534</v>
      </c>
      <c r="C407" s="320" t="s">
        <v>353</v>
      </c>
      <c r="D407" s="320" t="s">
        <v>898</v>
      </c>
      <c r="E407" s="318" t="s">
        <v>899</v>
      </c>
      <c r="F407" s="318">
        <v>4910</v>
      </c>
      <c r="G407" s="319">
        <v>45509</v>
      </c>
      <c r="H407" s="321">
        <v>6702232</v>
      </c>
      <c r="I407" s="321" t="s">
        <v>900</v>
      </c>
      <c r="J407" s="311">
        <v>12</v>
      </c>
      <c r="K407" s="321" t="s">
        <v>146</v>
      </c>
      <c r="L407" s="311" t="s">
        <v>327</v>
      </c>
      <c r="M407" s="322">
        <v>13657644</v>
      </c>
      <c r="N407" s="312">
        <v>0</v>
      </c>
      <c r="O407" s="319"/>
      <c r="P407" s="322">
        <f>+RP_2024[[#This Row],[VALOR INICIAL]]-RP_2024[[#This Row],[VALOR ANULACION]]</f>
        <v>13657644</v>
      </c>
      <c r="Q407" s="323"/>
      <c r="R407" s="321">
        <f>VALUE(LEFT(RP_2024[[#This Row],[OBJETO]],3))</f>
        <v>73</v>
      </c>
      <c r="S407" s="324">
        <v>242</v>
      </c>
      <c r="T407" s="321" t="str">
        <f>SUBSTITUTE(RP_2024[[#This Row],[CODIGO TIPO]],"-","")</f>
        <v>O232020200991122</v>
      </c>
      <c r="U407" s="317">
        <v>1905054</v>
      </c>
      <c r="V407" s="321">
        <f>VALUE(LEFT(RIGHT(RP_2024[[#This Row],[IMPUTACION PRESUPUESTAL]],6),3))</f>
        <v>102</v>
      </c>
      <c r="W407" s="317" t="s">
        <v>43</v>
      </c>
      <c r="X407" s="315">
        <f>VALUE(LEFT(RP_2024[[#This Row],[Actividad]],SEARCH(".",RP_2024[[#This Row],[Actividad]],1)-1))</f>
        <v>3</v>
      </c>
      <c r="Y407" s="317">
        <f>MONTH(RP_2024[[#This Row],[FECHA RP]])</f>
        <v>8</v>
      </c>
      <c r="Z407" s="316" t="str">
        <f>IF(RP_2024[[#This Row],[FEC ANULACION]]="","",MONTH(RP_2024[[#This Row],[FEC ANULACION]]))</f>
        <v/>
      </c>
      <c r="AA407" s="317" t="s">
        <v>173</v>
      </c>
      <c r="AB407" s="317" t="s">
        <v>154</v>
      </c>
      <c r="AC407" s="317" t="str">
        <f>MID(RP_2024[[#This Row],[Elemento PEP]],11,2)</f>
        <v>13</v>
      </c>
    </row>
    <row r="408" spans="1:29">
      <c r="A408" s="318">
        <v>4314</v>
      </c>
      <c r="B408" s="319">
        <v>45534</v>
      </c>
      <c r="C408" s="320" t="s">
        <v>353</v>
      </c>
      <c r="D408" s="320" t="s">
        <v>901</v>
      </c>
      <c r="E408" s="318" t="s">
        <v>902</v>
      </c>
      <c r="F408" s="318">
        <v>4517</v>
      </c>
      <c r="G408" s="319">
        <v>45501</v>
      </c>
      <c r="H408" s="321">
        <v>6695021</v>
      </c>
      <c r="I408" s="321" t="s">
        <v>903</v>
      </c>
      <c r="J408" s="311">
        <v>12</v>
      </c>
      <c r="K408" s="321" t="s">
        <v>146</v>
      </c>
      <c r="L408" s="311" t="s">
        <v>327</v>
      </c>
      <c r="M408" s="322">
        <v>33782958</v>
      </c>
      <c r="N408" s="312">
        <v>0</v>
      </c>
      <c r="O408" s="319"/>
      <c r="P408" s="322">
        <f>+RP_2024[[#This Row],[VALOR INICIAL]]-RP_2024[[#This Row],[VALOR ANULACION]]</f>
        <v>33782958</v>
      </c>
      <c r="Q408" s="323"/>
      <c r="R408" s="321">
        <f>VALUE(LEFT(RP_2024[[#This Row],[OBJETO]],3))</f>
        <v>303</v>
      </c>
      <c r="S408" s="324">
        <v>242</v>
      </c>
      <c r="T408" s="321" t="str">
        <f>SUBSTITUTE(RP_2024[[#This Row],[CODIGO TIPO]],"-","")</f>
        <v>O232020200991122</v>
      </c>
      <c r="U408" s="317">
        <v>1905054</v>
      </c>
      <c r="V408" s="321">
        <f>VALUE(LEFT(RIGHT(RP_2024[[#This Row],[IMPUTACION PRESUPUESTAL]],6),3))</f>
        <v>102</v>
      </c>
      <c r="W408" s="317" t="s">
        <v>43</v>
      </c>
      <c r="X408" s="315">
        <f>VALUE(LEFT(RP_2024[[#This Row],[Actividad]],SEARCH(".",RP_2024[[#This Row],[Actividad]],1)-1))</f>
        <v>3</v>
      </c>
      <c r="Y408" s="317">
        <f>MONTH(RP_2024[[#This Row],[FECHA RP]])</f>
        <v>8</v>
      </c>
      <c r="Z408" s="316" t="str">
        <f>IF(RP_2024[[#This Row],[FEC ANULACION]]="","",MONTH(RP_2024[[#This Row],[FEC ANULACION]]))</f>
        <v/>
      </c>
      <c r="AA408" s="317" t="s">
        <v>173</v>
      </c>
      <c r="AB408" s="317" t="s">
        <v>154</v>
      </c>
      <c r="AC408" s="317" t="str">
        <f>MID(RP_2024[[#This Row],[Elemento PEP]],11,2)</f>
        <v>13</v>
      </c>
    </row>
    <row r="409" spans="1:29">
      <c r="A409" s="318">
        <v>4317</v>
      </c>
      <c r="B409" s="319">
        <v>45534</v>
      </c>
      <c r="C409" s="320" t="s">
        <v>353</v>
      </c>
      <c r="D409" s="320" t="s">
        <v>904</v>
      </c>
      <c r="E409" s="318" t="s">
        <v>905</v>
      </c>
      <c r="F409" s="318">
        <v>4901</v>
      </c>
      <c r="G409" s="319">
        <v>45509</v>
      </c>
      <c r="H409" s="321">
        <v>6698800</v>
      </c>
      <c r="I409" s="321" t="s">
        <v>906</v>
      </c>
      <c r="J409" s="311">
        <v>12</v>
      </c>
      <c r="K409" s="321" t="s">
        <v>146</v>
      </c>
      <c r="L409" s="311" t="s">
        <v>327</v>
      </c>
      <c r="M409" s="322">
        <v>13272876</v>
      </c>
      <c r="N409" s="312">
        <v>0</v>
      </c>
      <c r="O409" s="319"/>
      <c r="P409" s="322">
        <f>+RP_2024[[#This Row],[VALOR INICIAL]]-RP_2024[[#This Row],[VALOR ANULACION]]</f>
        <v>13272876</v>
      </c>
      <c r="Q409" s="323"/>
      <c r="R409" s="321">
        <f>VALUE(LEFT(RP_2024[[#This Row],[OBJETO]],3))</f>
        <v>87</v>
      </c>
      <c r="S409" s="324">
        <v>242</v>
      </c>
      <c r="T409" s="321" t="str">
        <f>SUBSTITUTE(RP_2024[[#This Row],[CODIGO TIPO]],"-","")</f>
        <v>O232020200991122</v>
      </c>
      <c r="U409" s="317">
        <v>1905054</v>
      </c>
      <c r="V409" s="321">
        <f>VALUE(LEFT(RIGHT(RP_2024[[#This Row],[IMPUTACION PRESUPUESTAL]],6),3))</f>
        <v>102</v>
      </c>
      <c r="W409" s="317" t="s">
        <v>43</v>
      </c>
      <c r="X409" s="315">
        <f>VALUE(LEFT(RP_2024[[#This Row],[Actividad]],SEARCH(".",RP_2024[[#This Row],[Actividad]],1)-1))</f>
        <v>3</v>
      </c>
      <c r="Y409" s="317">
        <f>MONTH(RP_2024[[#This Row],[FECHA RP]])</f>
        <v>8</v>
      </c>
      <c r="Z409" s="316" t="str">
        <f>IF(RP_2024[[#This Row],[FEC ANULACION]]="","",MONTH(RP_2024[[#This Row],[FEC ANULACION]]))</f>
        <v/>
      </c>
      <c r="AA409" s="317" t="s">
        <v>173</v>
      </c>
      <c r="AB409" s="317" t="s">
        <v>154</v>
      </c>
      <c r="AC409" s="317" t="str">
        <f>MID(RP_2024[[#This Row],[Elemento PEP]],11,2)</f>
        <v>13</v>
      </c>
    </row>
    <row r="410" spans="1:29">
      <c r="A410" s="318">
        <v>4318</v>
      </c>
      <c r="B410" s="319">
        <v>45534</v>
      </c>
      <c r="C410" s="320" t="s">
        <v>392</v>
      </c>
      <c r="D410" s="320" t="s">
        <v>907</v>
      </c>
      <c r="E410" s="318" t="s">
        <v>908</v>
      </c>
      <c r="F410" s="318">
        <v>4559</v>
      </c>
      <c r="G410" s="319">
        <v>45503</v>
      </c>
      <c r="H410" s="321">
        <v>6674207</v>
      </c>
      <c r="I410" s="321" t="s">
        <v>909</v>
      </c>
      <c r="J410" s="311">
        <v>12</v>
      </c>
      <c r="K410" s="321" t="s">
        <v>146</v>
      </c>
      <c r="L410" s="311" t="s">
        <v>327</v>
      </c>
      <c r="M410" s="322">
        <v>10913612</v>
      </c>
      <c r="N410" s="312">
        <v>264039</v>
      </c>
      <c r="O410" s="319">
        <v>45655</v>
      </c>
      <c r="P410" s="322">
        <f>+RP_2024[[#This Row],[VALOR INICIAL]]-RP_2024[[#This Row],[VALOR ANULACION]]</f>
        <v>10649573</v>
      </c>
      <c r="Q410" s="323"/>
      <c r="R410" s="321">
        <f>VALUE(LEFT(RP_2024[[#This Row],[OBJETO]],3))</f>
        <v>263</v>
      </c>
      <c r="S410" s="324">
        <v>242</v>
      </c>
      <c r="T410" s="321" t="str">
        <f>SUBSTITUTE(RP_2024[[#This Row],[CODIGO TIPO]],"-","")</f>
        <v>O232020200991122</v>
      </c>
      <c r="U410" s="317">
        <v>1905049</v>
      </c>
      <c r="V410" s="321">
        <f>VALUE(LEFT(RIGHT(RP_2024[[#This Row],[IMPUTACION PRESUPUESTAL]],6),3))</f>
        <v>149</v>
      </c>
      <c r="W410" s="317" t="s">
        <v>102</v>
      </c>
      <c r="X410" s="315">
        <f>VALUE(LEFT(RP_2024[[#This Row],[Actividad]],SEARCH(".",RP_2024[[#This Row],[Actividad]],1)-1))</f>
        <v>42</v>
      </c>
      <c r="Y410" s="317">
        <f>MONTH(RP_2024[[#This Row],[FECHA RP]])</f>
        <v>8</v>
      </c>
      <c r="Z410" s="316">
        <f>IF(RP_2024[[#This Row],[FEC ANULACION]]="","",MONTH(RP_2024[[#This Row],[FEC ANULACION]]))</f>
        <v>12</v>
      </c>
      <c r="AA410" s="317" t="s">
        <v>173</v>
      </c>
      <c r="AB410" s="317" t="s">
        <v>156</v>
      </c>
      <c r="AC410" s="317" t="str">
        <f>MID(RP_2024[[#This Row],[Elemento PEP]],11,2)</f>
        <v>06</v>
      </c>
    </row>
    <row r="411" spans="1:29">
      <c r="A411" s="318">
        <v>4319</v>
      </c>
      <c r="B411" s="319">
        <v>45534</v>
      </c>
      <c r="C411" s="320" t="s">
        <v>353</v>
      </c>
      <c r="D411" s="320" t="s">
        <v>910</v>
      </c>
      <c r="E411" s="318" t="s">
        <v>911</v>
      </c>
      <c r="F411" s="318">
        <v>4654</v>
      </c>
      <c r="G411" s="319">
        <v>45503</v>
      </c>
      <c r="H411" s="321">
        <v>6698860</v>
      </c>
      <c r="I411" s="321" t="s">
        <v>912</v>
      </c>
      <c r="J411" s="311">
        <v>12</v>
      </c>
      <c r="K411" s="321" t="s">
        <v>146</v>
      </c>
      <c r="L411" s="311" t="s">
        <v>327</v>
      </c>
      <c r="M411" s="322">
        <v>13774376</v>
      </c>
      <c r="N411" s="312">
        <v>0</v>
      </c>
      <c r="O411" s="319"/>
      <c r="P411" s="322">
        <f>+RP_2024[[#This Row],[VALOR INICIAL]]-RP_2024[[#This Row],[VALOR ANULACION]]</f>
        <v>13774376</v>
      </c>
      <c r="Q411" s="323"/>
      <c r="R411" s="321">
        <f>VALUE(LEFT(RP_2024[[#This Row],[OBJETO]],3))</f>
        <v>80</v>
      </c>
      <c r="S411" s="324">
        <v>242</v>
      </c>
      <c r="T411" s="321" t="str">
        <f>SUBSTITUTE(RP_2024[[#This Row],[CODIGO TIPO]],"-","")</f>
        <v>O232020200991122</v>
      </c>
      <c r="U411" s="317">
        <v>1905054</v>
      </c>
      <c r="V411" s="321">
        <f>VALUE(LEFT(RIGHT(RP_2024[[#This Row],[IMPUTACION PRESUPUESTAL]],6),3))</f>
        <v>102</v>
      </c>
      <c r="W411" s="317" t="s">
        <v>43</v>
      </c>
      <c r="X411" s="315">
        <f>VALUE(LEFT(RP_2024[[#This Row],[Actividad]],SEARCH(".",RP_2024[[#This Row],[Actividad]],1)-1))</f>
        <v>3</v>
      </c>
      <c r="Y411" s="317">
        <f>MONTH(RP_2024[[#This Row],[FECHA RP]])</f>
        <v>8</v>
      </c>
      <c r="Z411" s="316" t="str">
        <f>IF(RP_2024[[#This Row],[FEC ANULACION]]="","",MONTH(RP_2024[[#This Row],[FEC ANULACION]]))</f>
        <v/>
      </c>
      <c r="AA411" s="317" t="s">
        <v>173</v>
      </c>
      <c r="AB411" s="317" t="s">
        <v>154</v>
      </c>
      <c r="AC411" s="317" t="str">
        <f>MID(RP_2024[[#This Row],[Elemento PEP]],11,2)</f>
        <v>13</v>
      </c>
    </row>
    <row r="412" spans="1:29">
      <c r="A412" s="318">
        <v>4320</v>
      </c>
      <c r="B412" s="319">
        <v>45534</v>
      </c>
      <c r="C412" s="320" t="s">
        <v>353</v>
      </c>
      <c r="D412" s="320" t="s">
        <v>913</v>
      </c>
      <c r="E412" s="318" t="s">
        <v>914</v>
      </c>
      <c r="F412" s="318">
        <v>3805</v>
      </c>
      <c r="G412" s="319">
        <v>45496</v>
      </c>
      <c r="H412" s="321">
        <v>6701210</v>
      </c>
      <c r="I412" s="321" t="s">
        <v>915</v>
      </c>
      <c r="J412" s="311">
        <v>12</v>
      </c>
      <c r="K412" s="321" t="s">
        <v>146</v>
      </c>
      <c r="L412" s="311" t="s">
        <v>327</v>
      </c>
      <c r="M412" s="322">
        <v>31114335</v>
      </c>
      <c r="N412" s="312">
        <v>261465</v>
      </c>
      <c r="O412" s="319">
        <v>45649</v>
      </c>
      <c r="P412" s="322">
        <f>+RP_2024[[#This Row],[VALOR INICIAL]]-RP_2024[[#This Row],[VALOR ANULACION]]</f>
        <v>30852870</v>
      </c>
      <c r="Q412" s="323"/>
      <c r="R412" s="321">
        <f>VALUE(LEFT(RP_2024[[#This Row],[OBJETO]],3))</f>
        <v>56</v>
      </c>
      <c r="S412" s="324">
        <v>242</v>
      </c>
      <c r="T412" s="321" t="str">
        <f>SUBSTITUTE(RP_2024[[#This Row],[CODIGO TIPO]],"-","")</f>
        <v>O232020200991122</v>
      </c>
      <c r="U412" s="317">
        <v>1905054</v>
      </c>
      <c r="V412" s="321">
        <f>VALUE(LEFT(RIGHT(RP_2024[[#This Row],[IMPUTACION PRESUPUESTAL]],6),3))</f>
        <v>102</v>
      </c>
      <c r="W412" s="317" t="s">
        <v>43</v>
      </c>
      <c r="X412" s="315">
        <f>VALUE(LEFT(RP_2024[[#This Row],[Actividad]],SEARCH(".",RP_2024[[#This Row],[Actividad]],1)-1))</f>
        <v>3</v>
      </c>
      <c r="Y412" s="317">
        <f>MONTH(RP_2024[[#This Row],[FECHA RP]])</f>
        <v>8</v>
      </c>
      <c r="Z412" s="316">
        <f>IF(RP_2024[[#This Row],[FEC ANULACION]]="","",MONTH(RP_2024[[#This Row],[FEC ANULACION]]))</f>
        <v>12</v>
      </c>
      <c r="AA412" s="317" t="s">
        <v>173</v>
      </c>
      <c r="AB412" s="317" t="s">
        <v>154</v>
      </c>
      <c r="AC412" s="317" t="str">
        <f>MID(RP_2024[[#This Row],[Elemento PEP]],11,2)</f>
        <v>13</v>
      </c>
    </row>
    <row r="413" spans="1:29">
      <c r="A413" s="318">
        <v>4321</v>
      </c>
      <c r="B413" s="319">
        <v>45534</v>
      </c>
      <c r="C413" s="320" t="s">
        <v>392</v>
      </c>
      <c r="D413" s="320" t="s">
        <v>916</v>
      </c>
      <c r="E413" s="318" t="s">
        <v>917</v>
      </c>
      <c r="F413" s="318">
        <v>4731</v>
      </c>
      <c r="G413" s="319">
        <v>45505</v>
      </c>
      <c r="H413" s="321">
        <v>6689078</v>
      </c>
      <c r="I413" s="321" t="s">
        <v>918</v>
      </c>
      <c r="J413" s="311">
        <v>12</v>
      </c>
      <c r="K413" s="321" t="s">
        <v>146</v>
      </c>
      <c r="L413" s="311" t="s">
        <v>327</v>
      </c>
      <c r="M413" s="322">
        <v>20717064</v>
      </c>
      <c r="N413" s="312">
        <v>0</v>
      </c>
      <c r="O413" s="319"/>
      <c r="P413" s="322">
        <f>+RP_2024[[#This Row],[VALOR INICIAL]]-RP_2024[[#This Row],[VALOR ANULACION]]</f>
        <v>20717064</v>
      </c>
      <c r="Q413" s="323"/>
      <c r="R413" s="321">
        <f>VALUE(LEFT(RP_2024[[#This Row],[OBJETO]],3))</f>
        <v>376</v>
      </c>
      <c r="S413" s="324">
        <v>242</v>
      </c>
      <c r="T413" s="321" t="str">
        <f>SUBSTITUTE(RP_2024[[#This Row],[CODIGO TIPO]],"-","")</f>
        <v>O232020200991122</v>
      </c>
      <c r="U413" s="317">
        <v>1905049</v>
      </c>
      <c r="V413" s="321">
        <f>VALUE(LEFT(RIGHT(RP_2024[[#This Row],[IMPUTACION PRESUPUESTAL]],6),3))</f>
        <v>149</v>
      </c>
      <c r="W413" s="317" t="s">
        <v>101</v>
      </c>
      <c r="X413" s="315">
        <f>VALUE(LEFT(RP_2024[[#This Row],[Actividad]],SEARCH(".",RP_2024[[#This Row],[Actividad]],1)-1))</f>
        <v>42</v>
      </c>
      <c r="Y413" s="317">
        <f>MONTH(RP_2024[[#This Row],[FECHA RP]])</f>
        <v>8</v>
      </c>
      <c r="Z413" s="316" t="str">
        <f>IF(RP_2024[[#This Row],[FEC ANULACION]]="","",MONTH(RP_2024[[#This Row],[FEC ANULACION]]))</f>
        <v/>
      </c>
      <c r="AA413" s="317" t="s">
        <v>173</v>
      </c>
      <c r="AB413" s="317" t="s">
        <v>156</v>
      </c>
      <c r="AC413" s="317" t="str">
        <f>MID(RP_2024[[#This Row],[Elemento PEP]],11,2)</f>
        <v>06</v>
      </c>
    </row>
    <row r="414" spans="1:29">
      <c r="A414" s="318">
        <v>4323</v>
      </c>
      <c r="B414" s="319">
        <v>45534</v>
      </c>
      <c r="C414" s="320" t="s">
        <v>392</v>
      </c>
      <c r="D414" s="320" t="s">
        <v>919</v>
      </c>
      <c r="E414" s="318" t="s">
        <v>920</v>
      </c>
      <c r="F414" s="318">
        <v>4648</v>
      </c>
      <c r="G414" s="319">
        <v>45503</v>
      </c>
      <c r="H414" s="321">
        <v>6698971</v>
      </c>
      <c r="I414" s="321" t="s">
        <v>921</v>
      </c>
      <c r="J414" s="311">
        <v>12</v>
      </c>
      <c r="K414" s="321" t="s">
        <v>146</v>
      </c>
      <c r="L414" s="311" t="s">
        <v>327</v>
      </c>
      <c r="M414" s="322">
        <v>10473547</v>
      </c>
      <c r="N414" s="312">
        <v>0</v>
      </c>
      <c r="O414" s="319"/>
      <c r="P414" s="322">
        <f>+RP_2024[[#This Row],[VALOR INICIAL]]-RP_2024[[#This Row],[VALOR ANULACION]]</f>
        <v>10473547</v>
      </c>
      <c r="Q414" s="323"/>
      <c r="R414" s="321">
        <f>VALUE(LEFT(RP_2024[[#This Row],[OBJETO]],3))</f>
        <v>260</v>
      </c>
      <c r="S414" s="324">
        <v>242</v>
      </c>
      <c r="T414" s="321" t="str">
        <f>SUBSTITUTE(RP_2024[[#This Row],[CODIGO TIPO]],"-","")</f>
        <v>O232020200991122</v>
      </c>
      <c r="U414" s="317">
        <v>1905049</v>
      </c>
      <c r="V414" s="321">
        <f>VALUE(LEFT(RIGHT(RP_2024[[#This Row],[IMPUTACION PRESUPUESTAL]],6),3))</f>
        <v>149</v>
      </c>
      <c r="W414" s="317" t="s">
        <v>102</v>
      </c>
      <c r="X414" s="315">
        <f>VALUE(LEFT(RP_2024[[#This Row],[Actividad]],SEARCH(".",RP_2024[[#This Row],[Actividad]],1)-1))</f>
        <v>42</v>
      </c>
      <c r="Y414" s="317">
        <f>MONTH(RP_2024[[#This Row],[FECHA RP]])</f>
        <v>8</v>
      </c>
      <c r="Z414" s="316" t="str">
        <f>IF(RP_2024[[#This Row],[FEC ANULACION]]="","",MONTH(RP_2024[[#This Row],[FEC ANULACION]]))</f>
        <v/>
      </c>
      <c r="AA414" s="317" t="s">
        <v>173</v>
      </c>
      <c r="AB414" s="317" t="s">
        <v>156</v>
      </c>
      <c r="AC414" s="317" t="str">
        <f>MID(RP_2024[[#This Row],[Elemento PEP]],11,2)</f>
        <v>06</v>
      </c>
    </row>
    <row r="415" spans="1:29">
      <c r="A415" s="318">
        <v>4324</v>
      </c>
      <c r="B415" s="319">
        <v>45534</v>
      </c>
      <c r="C415" s="320" t="s">
        <v>392</v>
      </c>
      <c r="D415" s="320" t="s">
        <v>922</v>
      </c>
      <c r="E415" s="318" t="s">
        <v>923</v>
      </c>
      <c r="F415" s="318">
        <v>4574</v>
      </c>
      <c r="G415" s="319">
        <v>45503</v>
      </c>
      <c r="H415" s="321">
        <v>6689135</v>
      </c>
      <c r="I415" s="321" t="s">
        <v>924</v>
      </c>
      <c r="J415" s="311">
        <v>12</v>
      </c>
      <c r="K415" s="321" t="s">
        <v>146</v>
      </c>
      <c r="L415" s="311" t="s">
        <v>327</v>
      </c>
      <c r="M415" s="322">
        <v>20717064</v>
      </c>
      <c r="N415" s="312">
        <v>169812</v>
      </c>
      <c r="O415" s="319">
        <v>45649</v>
      </c>
      <c r="P415" s="322">
        <f>+RP_2024[[#This Row],[VALOR INICIAL]]-RP_2024[[#This Row],[VALOR ANULACION]]</f>
        <v>20547252</v>
      </c>
      <c r="Q415" s="323"/>
      <c r="R415" s="321">
        <f>VALUE(LEFT(RP_2024[[#This Row],[OBJETO]],3))</f>
        <v>349</v>
      </c>
      <c r="S415" s="324">
        <v>242</v>
      </c>
      <c r="T415" s="321" t="str">
        <f>SUBSTITUTE(RP_2024[[#This Row],[CODIGO TIPO]],"-","")</f>
        <v>O232020200991122</v>
      </c>
      <c r="U415" s="317">
        <v>1905049</v>
      </c>
      <c r="V415" s="321">
        <f>VALUE(LEFT(RIGHT(RP_2024[[#This Row],[IMPUTACION PRESUPUESTAL]],6),3))</f>
        <v>149</v>
      </c>
      <c r="W415" s="317" t="s">
        <v>102</v>
      </c>
      <c r="X415" s="315">
        <f>VALUE(LEFT(RP_2024[[#This Row],[Actividad]],SEARCH(".",RP_2024[[#This Row],[Actividad]],1)-1))</f>
        <v>42</v>
      </c>
      <c r="Y415" s="317">
        <f>MONTH(RP_2024[[#This Row],[FECHA RP]])</f>
        <v>8</v>
      </c>
      <c r="Z415" s="316">
        <f>IF(RP_2024[[#This Row],[FEC ANULACION]]="","",MONTH(RP_2024[[#This Row],[FEC ANULACION]]))</f>
        <v>12</v>
      </c>
      <c r="AA415" s="317" t="s">
        <v>173</v>
      </c>
      <c r="AB415" s="317" t="s">
        <v>156</v>
      </c>
      <c r="AC415" s="317" t="str">
        <f>MID(RP_2024[[#This Row],[Elemento PEP]],11,2)</f>
        <v>06</v>
      </c>
    </row>
    <row r="416" spans="1:29">
      <c r="A416" s="318">
        <v>4325</v>
      </c>
      <c r="B416" s="319">
        <v>45534</v>
      </c>
      <c r="C416" s="320" t="s">
        <v>353</v>
      </c>
      <c r="D416" s="320" t="s">
        <v>925</v>
      </c>
      <c r="E416" s="318" t="s">
        <v>926</v>
      </c>
      <c r="F416" s="318">
        <v>4776</v>
      </c>
      <c r="G416" s="319">
        <v>45509</v>
      </c>
      <c r="H416" s="321">
        <v>6698290</v>
      </c>
      <c r="I416" s="321" t="s">
        <v>927</v>
      </c>
      <c r="J416" s="311">
        <v>12</v>
      </c>
      <c r="K416" s="321" t="s">
        <v>146</v>
      </c>
      <c r="L416" s="311" t="s">
        <v>327</v>
      </c>
      <c r="M416" s="322">
        <v>17230642</v>
      </c>
      <c r="N416" s="312">
        <v>284804</v>
      </c>
      <c r="O416" s="319">
        <v>45621</v>
      </c>
      <c r="P416" s="322">
        <f>+RP_2024[[#This Row],[VALOR INICIAL]]-RP_2024[[#This Row],[VALOR ANULACION]]</f>
        <v>16945838</v>
      </c>
      <c r="Q416" s="323"/>
      <c r="R416" s="321">
        <f>VALUE(LEFT(RP_2024[[#This Row],[OBJETO]],3))</f>
        <v>86</v>
      </c>
      <c r="S416" s="324">
        <v>242</v>
      </c>
      <c r="T416" s="321" t="str">
        <f>SUBSTITUTE(RP_2024[[#This Row],[CODIGO TIPO]],"-","")</f>
        <v>O232020200991122</v>
      </c>
      <c r="U416" s="317">
        <v>1905054</v>
      </c>
      <c r="V416" s="321">
        <f>VALUE(LEFT(RIGHT(RP_2024[[#This Row],[IMPUTACION PRESUPUESTAL]],6),3))</f>
        <v>102</v>
      </c>
      <c r="W416" s="317" t="s">
        <v>43</v>
      </c>
      <c r="X416" s="315">
        <f>VALUE(LEFT(RP_2024[[#This Row],[Actividad]],SEARCH(".",RP_2024[[#This Row],[Actividad]],1)-1))</f>
        <v>3</v>
      </c>
      <c r="Y416" s="317">
        <f>MONTH(RP_2024[[#This Row],[FECHA RP]])</f>
        <v>8</v>
      </c>
      <c r="Z416" s="316">
        <f>IF(RP_2024[[#This Row],[FEC ANULACION]]="","",MONTH(RP_2024[[#This Row],[FEC ANULACION]]))</f>
        <v>11</v>
      </c>
      <c r="AA416" s="317" t="s">
        <v>173</v>
      </c>
      <c r="AB416" s="317" t="s">
        <v>154</v>
      </c>
      <c r="AC416" s="317" t="str">
        <f>MID(RP_2024[[#This Row],[Elemento PEP]],11,2)</f>
        <v>13</v>
      </c>
    </row>
    <row r="417" spans="1:29">
      <c r="A417" s="318">
        <v>4326</v>
      </c>
      <c r="B417" s="319">
        <v>45534</v>
      </c>
      <c r="C417" s="320" t="s">
        <v>353</v>
      </c>
      <c r="D417" s="320" t="s">
        <v>928</v>
      </c>
      <c r="E417" s="318" t="s">
        <v>929</v>
      </c>
      <c r="F417" s="318">
        <v>4572</v>
      </c>
      <c r="G417" s="319">
        <v>45503</v>
      </c>
      <c r="H417" s="321">
        <v>6700098</v>
      </c>
      <c r="I417" s="321" t="s">
        <v>930</v>
      </c>
      <c r="J417" s="311">
        <v>12</v>
      </c>
      <c r="K417" s="321" t="s">
        <v>146</v>
      </c>
      <c r="L417" s="311" t="s">
        <v>327</v>
      </c>
      <c r="M417" s="322">
        <v>13891108</v>
      </c>
      <c r="N417" s="312">
        <v>0</v>
      </c>
      <c r="O417" s="319"/>
      <c r="P417" s="322">
        <f>+RP_2024[[#This Row],[VALOR INICIAL]]-RP_2024[[#This Row],[VALOR ANULACION]]</f>
        <v>13891108</v>
      </c>
      <c r="Q417" s="323"/>
      <c r="R417" s="321">
        <f>VALUE(LEFT(RP_2024[[#This Row],[OBJETO]],3))</f>
        <v>330</v>
      </c>
      <c r="S417" s="324">
        <v>242</v>
      </c>
      <c r="T417" s="321" t="str">
        <f>SUBSTITUTE(RP_2024[[#This Row],[CODIGO TIPO]],"-","")</f>
        <v>O232020200991122</v>
      </c>
      <c r="U417" s="317">
        <v>1905054</v>
      </c>
      <c r="V417" s="321">
        <f>VALUE(LEFT(RIGHT(RP_2024[[#This Row],[IMPUTACION PRESUPUESTAL]],6),3))</f>
        <v>102</v>
      </c>
      <c r="W417" s="317" t="s">
        <v>43</v>
      </c>
      <c r="X417" s="315">
        <f>VALUE(LEFT(RP_2024[[#This Row],[Actividad]],SEARCH(".",RP_2024[[#This Row],[Actividad]],1)-1))</f>
        <v>3</v>
      </c>
      <c r="Y417" s="317">
        <f>MONTH(RP_2024[[#This Row],[FECHA RP]])</f>
        <v>8</v>
      </c>
      <c r="Z417" s="316" t="str">
        <f>IF(RP_2024[[#This Row],[FEC ANULACION]]="","",MONTH(RP_2024[[#This Row],[FEC ANULACION]]))</f>
        <v/>
      </c>
      <c r="AA417" s="317" t="s">
        <v>173</v>
      </c>
      <c r="AB417" s="317" t="s">
        <v>154</v>
      </c>
      <c r="AC417" s="317" t="str">
        <f>MID(RP_2024[[#This Row],[Elemento PEP]],11,2)</f>
        <v>13</v>
      </c>
    </row>
    <row r="418" spans="1:29">
      <c r="A418" s="318">
        <v>4330</v>
      </c>
      <c r="B418" s="319">
        <v>45534</v>
      </c>
      <c r="C418" s="320" t="s">
        <v>353</v>
      </c>
      <c r="D418" s="320" t="s">
        <v>931</v>
      </c>
      <c r="E418" s="318" t="s">
        <v>932</v>
      </c>
      <c r="F418" s="318">
        <v>4798</v>
      </c>
      <c r="G418" s="319">
        <v>45509</v>
      </c>
      <c r="H418" s="321">
        <v>6701236</v>
      </c>
      <c r="I418" s="321" t="s">
        <v>933</v>
      </c>
      <c r="J418" s="311">
        <v>12</v>
      </c>
      <c r="K418" s="321" t="s">
        <v>146</v>
      </c>
      <c r="L418" s="311" t="s">
        <v>327</v>
      </c>
      <c r="M418" s="322">
        <v>31114335</v>
      </c>
      <c r="N418" s="312">
        <v>0</v>
      </c>
      <c r="O418" s="319"/>
      <c r="P418" s="322">
        <f>+RP_2024[[#This Row],[VALOR INICIAL]]-RP_2024[[#This Row],[VALOR ANULACION]]</f>
        <v>31114335</v>
      </c>
      <c r="Q418" s="323"/>
      <c r="R418" s="321">
        <f>VALUE(LEFT(RP_2024[[#This Row],[OBJETO]],3))</f>
        <v>180</v>
      </c>
      <c r="S418" s="324">
        <v>242</v>
      </c>
      <c r="T418" s="321" t="str">
        <f>SUBSTITUTE(RP_2024[[#This Row],[CODIGO TIPO]],"-","")</f>
        <v>O232020200991122</v>
      </c>
      <c r="U418" s="317">
        <v>1905054</v>
      </c>
      <c r="V418" s="321">
        <f>VALUE(LEFT(RIGHT(RP_2024[[#This Row],[IMPUTACION PRESUPUESTAL]],6),3))</f>
        <v>102</v>
      </c>
      <c r="W418" s="317" t="s">
        <v>43</v>
      </c>
      <c r="X418" s="315">
        <f>VALUE(LEFT(RP_2024[[#This Row],[Actividad]],SEARCH(".",RP_2024[[#This Row],[Actividad]],1)-1))</f>
        <v>3</v>
      </c>
      <c r="Y418" s="317">
        <f>MONTH(RP_2024[[#This Row],[FECHA RP]])</f>
        <v>8</v>
      </c>
      <c r="Z418" s="316" t="str">
        <f>IF(RP_2024[[#This Row],[FEC ANULACION]]="","",MONTH(RP_2024[[#This Row],[FEC ANULACION]]))</f>
        <v/>
      </c>
      <c r="AA418" s="317" t="s">
        <v>173</v>
      </c>
      <c r="AB418" s="317" t="s">
        <v>154</v>
      </c>
      <c r="AC418" s="317" t="str">
        <f>MID(RP_2024[[#This Row],[Elemento PEP]],11,2)</f>
        <v>13</v>
      </c>
    </row>
    <row r="419" spans="1:29">
      <c r="A419" s="318">
        <v>4333</v>
      </c>
      <c r="B419" s="319">
        <v>45534</v>
      </c>
      <c r="C419" s="320" t="s">
        <v>392</v>
      </c>
      <c r="D419" s="320" t="s">
        <v>934</v>
      </c>
      <c r="E419" s="318" t="s">
        <v>935</v>
      </c>
      <c r="F419" s="318">
        <v>4697</v>
      </c>
      <c r="G419" s="319">
        <v>45505</v>
      </c>
      <c r="H419" s="321">
        <v>6696120</v>
      </c>
      <c r="I419" s="321" t="s">
        <v>936</v>
      </c>
      <c r="J419" s="311">
        <v>12</v>
      </c>
      <c r="K419" s="321" t="s">
        <v>146</v>
      </c>
      <c r="L419" s="311" t="s">
        <v>327</v>
      </c>
      <c r="M419" s="322">
        <v>11620719</v>
      </c>
      <c r="N419" s="312">
        <v>192078</v>
      </c>
      <c r="O419" s="319">
        <v>45649</v>
      </c>
      <c r="P419" s="322">
        <f>+RP_2024[[#This Row],[VALOR INICIAL]]-RP_2024[[#This Row],[VALOR ANULACION]]</f>
        <v>11428641</v>
      </c>
      <c r="Q419" s="323"/>
      <c r="R419" s="321">
        <f>VALUE(LEFT(RP_2024[[#This Row],[OBJETO]],3))</f>
        <v>373</v>
      </c>
      <c r="S419" s="324">
        <v>242</v>
      </c>
      <c r="T419" s="321" t="str">
        <f>SUBSTITUTE(RP_2024[[#This Row],[CODIGO TIPO]],"-","")</f>
        <v>O232020200991122</v>
      </c>
      <c r="U419" s="317">
        <v>1905049</v>
      </c>
      <c r="V419" s="321">
        <f>VALUE(LEFT(RIGHT(RP_2024[[#This Row],[IMPUTACION PRESUPUESTAL]],6),3))</f>
        <v>149</v>
      </c>
      <c r="W419" s="317" t="s">
        <v>102</v>
      </c>
      <c r="X419" s="315">
        <f>VALUE(LEFT(RP_2024[[#This Row],[Actividad]],SEARCH(".",RP_2024[[#This Row],[Actividad]],1)-1))</f>
        <v>42</v>
      </c>
      <c r="Y419" s="317">
        <f>MONTH(RP_2024[[#This Row],[FECHA RP]])</f>
        <v>8</v>
      </c>
      <c r="Z419" s="316">
        <f>IF(RP_2024[[#This Row],[FEC ANULACION]]="","",MONTH(RP_2024[[#This Row],[FEC ANULACION]]))</f>
        <v>12</v>
      </c>
      <c r="AA419" s="317" t="s">
        <v>173</v>
      </c>
      <c r="AB419" s="317" t="s">
        <v>156</v>
      </c>
      <c r="AC419" s="317" t="str">
        <f>MID(RP_2024[[#This Row],[Elemento PEP]],11,2)</f>
        <v>06</v>
      </c>
    </row>
    <row r="420" spans="1:29">
      <c r="A420" s="318">
        <v>4335</v>
      </c>
      <c r="B420" s="319">
        <v>45534</v>
      </c>
      <c r="C420" s="320" t="s">
        <v>353</v>
      </c>
      <c r="D420" s="320" t="s">
        <v>937</v>
      </c>
      <c r="E420" s="318" t="s">
        <v>938</v>
      </c>
      <c r="F420" s="318">
        <v>4911</v>
      </c>
      <c r="G420" s="319">
        <v>45509</v>
      </c>
      <c r="H420" s="321">
        <v>6696078</v>
      </c>
      <c r="I420" s="321" t="s">
        <v>939</v>
      </c>
      <c r="J420" s="311">
        <v>12</v>
      </c>
      <c r="K420" s="321" t="s">
        <v>146</v>
      </c>
      <c r="L420" s="311" t="s">
        <v>327</v>
      </c>
      <c r="M420" s="322">
        <v>31637265</v>
      </c>
      <c r="N420" s="312">
        <v>0</v>
      </c>
      <c r="O420" s="319"/>
      <c r="P420" s="322">
        <f>+RP_2024[[#This Row],[VALOR INICIAL]]-RP_2024[[#This Row],[VALOR ANULACION]]</f>
        <v>31637265</v>
      </c>
      <c r="Q420" s="323"/>
      <c r="R420" s="321">
        <f>VALUE(LEFT(RP_2024[[#This Row],[OBJETO]],3))</f>
        <v>63</v>
      </c>
      <c r="S420" s="324">
        <v>242</v>
      </c>
      <c r="T420" s="321" t="str">
        <f>SUBSTITUTE(RP_2024[[#This Row],[CODIGO TIPO]],"-","")</f>
        <v>O232020200991122</v>
      </c>
      <c r="U420" s="317">
        <v>1905054</v>
      </c>
      <c r="V420" s="321">
        <f>VALUE(LEFT(RIGHT(RP_2024[[#This Row],[IMPUTACION PRESUPUESTAL]],6),3))</f>
        <v>102</v>
      </c>
      <c r="W420" s="317" t="s">
        <v>43</v>
      </c>
      <c r="X420" s="315">
        <f>VALUE(LEFT(RP_2024[[#This Row],[Actividad]],SEARCH(".",RP_2024[[#This Row],[Actividad]],1)-1))</f>
        <v>3</v>
      </c>
      <c r="Y420" s="317">
        <f>MONTH(RP_2024[[#This Row],[FECHA RP]])</f>
        <v>8</v>
      </c>
      <c r="Z420" s="316" t="str">
        <f>IF(RP_2024[[#This Row],[FEC ANULACION]]="","",MONTH(RP_2024[[#This Row],[FEC ANULACION]]))</f>
        <v/>
      </c>
      <c r="AA420" s="317" t="s">
        <v>173</v>
      </c>
      <c r="AB420" s="317" t="s">
        <v>154</v>
      </c>
      <c r="AC420" s="317" t="str">
        <f>MID(RP_2024[[#This Row],[Elemento PEP]],11,2)</f>
        <v>13</v>
      </c>
    </row>
    <row r="421" spans="1:29">
      <c r="A421" s="318">
        <v>4336</v>
      </c>
      <c r="B421" s="319">
        <v>45534</v>
      </c>
      <c r="C421" s="320" t="s">
        <v>404</v>
      </c>
      <c r="D421" s="320" t="s">
        <v>940</v>
      </c>
      <c r="E421" s="318" t="s">
        <v>941</v>
      </c>
      <c r="F421" s="318">
        <v>4683</v>
      </c>
      <c r="G421" s="319">
        <v>45505</v>
      </c>
      <c r="H421" s="321">
        <v>6695632</v>
      </c>
      <c r="I421" s="321" t="s">
        <v>942</v>
      </c>
      <c r="J421" s="311">
        <v>12</v>
      </c>
      <c r="K421" s="321" t="s">
        <v>146</v>
      </c>
      <c r="L421" s="311" t="s">
        <v>327</v>
      </c>
      <c r="M421" s="322">
        <v>20536967</v>
      </c>
      <c r="N421" s="312">
        <v>509181</v>
      </c>
      <c r="O421" s="319">
        <v>45618</v>
      </c>
      <c r="P421" s="322">
        <f>+RP_2024[[#This Row],[VALOR INICIAL]]-RP_2024[[#This Row],[VALOR ANULACION]]</f>
        <v>20027786</v>
      </c>
      <c r="Q421" s="323"/>
      <c r="R421" s="321">
        <f>VALUE(LEFT(RP_2024[[#This Row],[OBJETO]],3))</f>
        <v>442</v>
      </c>
      <c r="S421" s="324">
        <v>242</v>
      </c>
      <c r="T421" s="321" t="str">
        <f>SUBSTITUTE(RP_2024[[#This Row],[CODIGO TIPO]],"-","")</f>
        <v>O232020200991122</v>
      </c>
      <c r="U421" s="317">
        <v>1905049</v>
      </c>
      <c r="V421" s="321">
        <f>VALUE(LEFT(RIGHT(RP_2024[[#This Row],[IMPUTACION PRESUPUESTAL]],6),3))</f>
        <v>95</v>
      </c>
      <c r="W421" s="317" t="s">
        <v>109</v>
      </c>
      <c r="X421" s="315">
        <f>VALUE(LEFT(RP_2024[[#This Row],[Actividad]],SEARCH(".",RP_2024[[#This Row],[Actividad]],1)-1))</f>
        <v>45</v>
      </c>
      <c r="Y421" s="317">
        <f>MONTH(RP_2024[[#This Row],[FECHA RP]])</f>
        <v>8</v>
      </c>
      <c r="Z421" s="316">
        <f>IF(RP_2024[[#This Row],[FEC ANULACION]]="","",MONTH(RP_2024[[#This Row],[FEC ANULACION]]))</f>
        <v>11</v>
      </c>
      <c r="AA421" s="317" t="s">
        <v>173</v>
      </c>
      <c r="AB421" s="317" t="s">
        <v>408</v>
      </c>
      <c r="AC421" s="317" t="str">
        <f>MID(RP_2024[[#This Row],[Elemento PEP]],11,2)</f>
        <v>27</v>
      </c>
    </row>
    <row r="422" spans="1:29">
      <c r="A422" s="318">
        <v>4337</v>
      </c>
      <c r="B422" s="319">
        <v>45534</v>
      </c>
      <c r="C422" s="320" t="s">
        <v>404</v>
      </c>
      <c r="D422" s="320" t="s">
        <v>943</v>
      </c>
      <c r="E422" s="318" t="s">
        <v>944</v>
      </c>
      <c r="F422" s="318">
        <v>4673</v>
      </c>
      <c r="G422" s="319">
        <v>45503</v>
      </c>
      <c r="H422" s="321">
        <v>6695948</v>
      </c>
      <c r="I422" s="321" t="s">
        <v>945</v>
      </c>
      <c r="J422" s="311">
        <v>12</v>
      </c>
      <c r="K422" s="321" t="s">
        <v>146</v>
      </c>
      <c r="L422" s="311" t="s">
        <v>327</v>
      </c>
      <c r="M422" s="322">
        <v>10935859</v>
      </c>
      <c r="N422" s="312">
        <v>271137</v>
      </c>
      <c r="O422" s="319">
        <v>45649</v>
      </c>
      <c r="P422" s="322">
        <f>+RP_2024[[#This Row],[VALOR INICIAL]]-RP_2024[[#This Row],[VALOR ANULACION]]</f>
        <v>10664722</v>
      </c>
      <c r="Q422" s="323"/>
      <c r="R422" s="321">
        <f>VALUE(LEFT(RP_2024[[#This Row],[OBJETO]],3))</f>
        <v>467</v>
      </c>
      <c r="S422" s="324">
        <v>242</v>
      </c>
      <c r="T422" s="321" t="str">
        <f>SUBSTITUTE(RP_2024[[#This Row],[CODIGO TIPO]],"-","")</f>
        <v>O232020200991122</v>
      </c>
      <c r="U422" s="317">
        <v>1905049</v>
      </c>
      <c r="V422" s="321">
        <f>VALUE(LEFT(RIGHT(RP_2024[[#This Row],[IMPUTACION PRESUPUESTAL]],6),3))</f>
        <v>95</v>
      </c>
      <c r="W422" s="317" t="s">
        <v>109</v>
      </c>
      <c r="X422" s="315">
        <f>VALUE(LEFT(RP_2024[[#This Row],[Actividad]],SEARCH(".",RP_2024[[#This Row],[Actividad]],1)-1))</f>
        <v>45</v>
      </c>
      <c r="Y422" s="317">
        <f>MONTH(RP_2024[[#This Row],[FECHA RP]])</f>
        <v>8</v>
      </c>
      <c r="Z422" s="316">
        <f>IF(RP_2024[[#This Row],[FEC ANULACION]]="","",MONTH(RP_2024[[#This Row],[FEC ANULACION]]))</f>
        <v>12</v>
      </c>
      <c r="AA422" s="317" t="s">
        <v>173</v>
      </c>
      <c r="AB422" s="317" t="s">
        <v>408</v>
      </c>
      <c r="AC422" s="317" t="str">
        <f>MID(RP_2024[[#This Row],[Elemento PEP]],11,2)</f>
        <v>27</v>
      </c>
    </row>
    <row r="423" spans="1:29">
      <c r="A423" s="318">
        <v>4338</v>
      </c>
      <c r="B423" s="319">
        <v>45534</v>
      </c>
      <c r="C423" s="320" t="s">
        <v>353</v>
      </c>
      <c r="D423" s="320" t="s">
        <v>946</v>
      </c>
      <c r="E423" s="318" t="s">
        <v>947</v>
      </c>
      <c r="F423" s="318">
        <v>4814</v>
      </c>
      <c r="G423" s="319">
        <v>45509</v>
      </c>
      <c r="H423" s="321">
        <v>6691510</v>
      </c>
      <c r="I423" s="321" t="s">
        <v>948</v>
      </c>
      <c r="J423" s="311">
        <v>12</v>
      </c>
      <c r="K423" s="321" t="s">
        <v>146</v>
      </c>
      <c r="L423" s="311" t="s">
        <v>327</v>
      </c>
      <c r="M423" s="322">
        <v>31898730</v>
      </c>
      <c r="N423" s="312">
        <v>784395</v>
      </c>
      <c r="O423" s="319">
        <v>45649</v>
      </c>
      <c r="P423" s="322">
        <f>+RP_2024[[#This Row],[VALOR INICIAL]]-RP_2024[[#This Row],[VALOR ANULACION]]</f>
        <v>31114335</v>
      </c>
      <c r="Q423" s="323"/>
      <c r="R423" s="321">
        <f>VALUE(LEFT(RP_2024[[#This Row],[OBJETO]],3))</f>
        <v>239</v>
      </c>
      <c r="S423" s="324">
        <v>242</v>
      </c>
      <c r="T423" s="321" t="str">
        <f>SUBSTITUTE(RP_2024[[#This Row],[CODIGO TIPO]],"-","")</f>
        <v>O232020200991122</v>
      </c>
      <c r="U423" s="317">
        <v>1905054</v>
      </c>
      <c r="V423" s="321">
        <f>VALUE(LEFT(RIGHT(RP_2024[[#This Row],[IMPUTACION PRESUPUESTAL]],6),3))</f>
        <v>102</v>
      </c>
      <c r="W423" s="317" t="s">
        <v>43</v>
      </c>
      <c r="X423" s="315">
        <f>VALUE(LEFT(RP_2024[[#This Row],[Actividad]],SEARCH(".",RP_2024[[#This Row],[Actividad]],1)-1))</f>
        <v>3</v>
      </c>
      <c r="Y423" s="317">
        <f>MONTH(RP_2024[[#This Row],[FECHA RP]])</f>
        <v>8</v>
      </c>
      <c r="Z423" s="316">
        <f>IF(RP_2024[[#This Row],[FEC ANULACION]]="","",MONTH(RP_2024[[#This Row],[FEC ANULACION]]))</f>
        <v>12</v>
      </c>
      <c r="AA423" s="317" t="s">
        <v>173</v>
      </c>
      <c r="AB423" s="317" t="s">
        <v>154</v>
      </c>
      <c r="AC423" s="317" t="str">
        <f>MID(RP_2024[[#This Row],[Elemento PEP]],11,2)</f>
        <v>13</v>
      </c>
    </row>
    <row r="424" spans="1:29">
      <c r="A424" s="318">
        <v>4339</v>
      </c>
      <c r="B424" s="319">
        <v>45534</v>
      </c>
      <c r="C424" s="320" t="s">
        <v>353</v>
      </c>
      <c r="D424" s="320" t="s">
        <v>949</v>
      </c>
      <c r="E424" s="318" t="s">
        <v>950</v>
      </c>
      <c r="F424" s="318">
        <v>4893</v>
      </c>
      <c r="G424" s="319">
        <v>45509</v>
      </c>
      <c r="H424" s="321">
        <v>6692949</v>
      </c>
      <c r="I424" s="321" t="s">
        <v>951</v>
      </c>
      <c r="J424" s="311">
        <v>12</v>
      </c>
      <c r="K424" s="321" t="s">
        <v>146</v>
      </c>
      <c r="L424" s="311" t="s">
        <v>327</v>
      </c>
      <c r="M424" s="322">
        <v>10351639</v>
      </c>
      <c r="N424" s="312">
        <v>0</v>
      </c>
      <c r="O424" s="319"/>
      <c r="P424" s="322">
        <f>+RP_2024[[#This Row],[VALOR INICIAL]]-RP_2024[[#This Row],[VALOR ANULACION]]</f>
        <v>10351639</v>
      </c>
      <c r="Q424" s="323"/>
      <c r="R424" s="321">
        <f>VALUE(LEFT(RP_2024[[#This Row],[OBJETO]],3))</f>
        <v>156</v>
      </c>
      <c r="S424" s="324">
        <v>242</v>
      </c>
      <c r="T424" s="321" t="str">
        <f>SUBSTITUTE(RP_2024[[#This Row],[CODIGO TIPO]],"-","")</f>
        <v>O232020200991122</v>
      </c>
      <c r="U424" s="317">
        <v>1905054</v>
      </c>
      <c r="V424" s="321">
        <f>VALUE(LEFT(RIGHT(RP_2024[[#This Row],[IMPUTACION PRESUPUESTAL]],6),3))</f>
        <v>102</v>
      </c>
      <c r="W424" s="317" t="s">
        <v>43</v>
      </c>
      <c r="X424" s="315">
        <f>VALUE(LEFT(RP_2024[[#This Row],[Actividad]],SEARCH(".",RP_2024[[#This Row],[Actividad]],1)-1))</f>
        <v>3</v>
      </c>
      <c r="Y424" s="317">
        <f>MONTH(RP_2024[[#This Row],[FECHA RP]])</f>
        <v>8</v>
      </c>
      <c r="Z424" s="316" t="str">
        <f>IF(RP_2024[[#This Row],[FEC ANULACION]]="","",MONTH(RP_2024[[#This Row],[FEC ANULACION]]))</f>
        <v/>
      </c>
      <c r="AA424" s="317" t="s">
        <v>173</v>
      </c>
      <c r="AB424" s="317" t="s">
        <v>154</v>
      </c>
      <c r="AC424" s="317" t="str">
        <f>MID(RP_2024[[#This Row],[Elemento PEP]],11,2)</f>
        <v>13</v>
      </c>
    </row>
    <row r="425" spans="1:29">
      <c r="A425" s="318">
        <v>4344</v>
      </c>
      <c r="B425" s="319">
        <v>45534</v>
      </c>
      <c r="C425" s="320" t="s">
        <v>353</v>
      </c>
      <c r="D425" s="320" t="s">
        <v>952</v>
      </c>
      <c r="E425" s="318" t="s">
        <v>953</v>
      </c>
      <c r="F425" s="318">
        <v>3802</v>
      </c>
      <c r="G425" s="319">
        <v>45496</v>
      </c>
      <c r="H425" s="321">
        <v>6689033</v>
      </c>
      <c r="I425" s="321" t="s">
        <v>954</v>
      </c>
      <c r="J425" s="311">
        <v>12</v>
      </c>
      <c r="K425" s="321" t="s">
        <v>146</v>
      </c>
      <c r="L425" s="311" t="s">
        <v>327</v>
      </c>
      <c r="M425" s="322">
        <v>13610322</v>
      </c>
      <c r="N425" s="312">
        <v>0</v>
      </c>
      <c r="O425" s="319"/>
      <c r="P425" s="322">
        <f>+RP_2024[[#This Row],[VALOR INICIAL]]-RP_2024[[#This Row],[VALOR ANULACION]]</f>
        <v>13610322</v>
      </c>
      <c r="Q425" s="323"/>
      <c r="R425" s="321">
        <f>VALUE(LEFT(RP_2024[[#This Row],[OBJETO]],3))</f>
        <v>79</v>
      </c>
      <c r="S425" s="324">
        <v>242</v>
      </c>
      <c r="T425" s="321" t="str">
        <f>SUBSTITUTE(RP_2024[[#This Row],[CODIGO TIPO]],"-","")</f>
        <v>O232020200991122</v>
      </c>
      <c r="U425" s="317">
        <v>1905054</v>
      </c>
      <c r="V425" s="321">
        <f>VALUE(LEFT(RIGHT(RP_2024[[#This Row],[IMPUTACION PRESUPUESTAL]],6),3))</f>
        <v>102</v>
      </c>
      <c r="W425" s="317" t="s">
        <v>43</v>
      </c>
      <c r="X425" s="315">
        <f>VALUE(LEFT(RP_2024[[#This Row],[Actividad]],SEARCH(".",RP_2024[[#This Row],[Actividad]],1)-1))</f>
        <v>3</v>
      </c>
      <c r="Y425" s="317">
        <f>MONTH(RP_2024[[#This Row],[FECHA RP]])</f>
        <v>8</v>
      </c>
      <c r="Z425" s="316" t="str">
        <f>IF(RP_2024[[#This Row],[FEC ANULACION]]="","",MONTH(RP_2024[[#This Row],[FEC ANULACION]]))</f>
        <v/>
      </c>
      <c r="AA425" s="317" t="s">
        <v>173</v>
      </c>
      <c r="AB425" s="317" t="s">
        <v>154</v>
      </c>
      <c r="AC425" s="317" t="str">
        <f>MID(RP_2024[[#This Row],[Elemento PEP]],11,2)</f>
        <v>13</v>
      </c>
    </row>
    <row r="426" spans="1:29">
      <c r="A426" s="318">
        <v>4346</v>
      </c>
      <c r="B426" s="319">
        <v>45534</v>
      </c>
      <c r="C426" s="320" t="s">
        <v>392</v>
      </c>
      <c r="D426" s="320" t="s">
        <v>955</v>
      </c>
      <c r="E426" s="318" t="s">
        <v>956</v>
      </c>
      <c r="F426" s="318">
        <v>4728</v>
      </c>
      <c r="G426" s="319">
        <v>45505</v>
      </c>
      <c r="H426" s="321">
        <v>6694485</v>
      </c>
      <c r="I426" s="321" t="s">
        <v>957</v>
      </c>
      <c r="J426" s="311">
        <v>12</v>
      </c>
      <c r="K426" s="321" t="s">
        <v>146</v>
      </c>
      <c r="L426" s="311" t="s">
        <v>327</v>
      </c>
      <c r="M426" s="322">
        <v>31637265</v>
      </c>
      <c r="N426" s="312">
        <v>0</v>
      </c>
      <c r="O426" s="319"/>
      <c r="P426" s="322">
        <f>+RP_2024[[#This Row],[VALOR INICIAL]]-RP_2024[[#This Row],[VALOR ANULACION]]</f>
        <v>31637265</v>
      </c>
      <c r="Q426" s="323"/>
      <c r="R426" s="321">
        <f>VALUE(LEFT(RP_2024[[#This Row],[OBJETO]],3))</f>
        <v>343</v>
      </c>
      <c r="S426" s="324">
        <v>242</v>
      </c>
      <c r="T426" s="321" t="str">
        <f>SUBSTITUTE(RP_2024[[#This Row],[CODIGO TIPO]],"-","")</f>
        <v>O232020200991122</v>
      </c>
      <c r="U426" s="317">
        <v>1905049</v>
      </c>
      <c r="V426" s="321">
        <f>VALUE(LEFT(RIGHT(RP_2024[[#This Row],[IMPUTACION PRESUPUESTAL]],6),3))</f>
        <v>149</v>
      </c>
      <c r="W426" s="317" t="s">
        <v>101</v>
      </c>
      <c r="X426" s="315">
        <f>VALUE(LEFT(RP_2024[[#This Row],[Actividad]],SEARCH(".",RP_2024[[#This Row],[Actividad]],1)-1))</f>
        <v>42</v>
      </c>
      <c r="Y426" s="317">
        <f>MONTH(RP_2024[[#This Row],[FECHA RP]])</f>
        <v>8</v>
      </c>
      <c r="Z426" s="316" t="str">
        <f>IF(RP_2024[[#This Row],[FEC ANULACION]]="","",MONTH(RP_2024[[#This Row],[FEC ANULACION]]))</f>
        <v/>
      </c>
      <c r="AA426" s="317" t="s">
        <v>173</v>
      </c>
      <c r="AB426" s="317" t="s">
        <v>156</v>
      </c>
      <c r="AC426" s="317" t="str">
        <f>MID(RP_2024[[#This Row],[Elemento PEP]],11,2)</f>
        <v>06</v>
      </c>
    </row>
    <row r="427" spans="1:29">
      <c r="A427" s="318">
        <v>4347</v>
      </c>
      <c r="B427" s="319">
        <v>45534</v>
      </c>
      <c r="C427" s="320" t="s">
        <v>353</v>
      </c>
      <c r="D427" s="320" t="s">
        <v>958</v>
      </c>
      <c r="E427" s="318" t="s">
        <v>959</v>
      </c>
      <c r="F427" s="318">
        <v>5099</v>
      </c>
      <c r="G427" s="319">
        <v>45513</v>
      </c>
      <c r="H427" s="321">
        <v>6695671</v>
      </c>
      <c r="I427" s="321" t="s">
        <v>960</v>
      </c>
      <c r="J427" s="311">
        <v>12</v>
      </c>
      <c r="K427" s="321" t="s">
        <v>146</v>
      </c>
      <c r="L427" s="311" t="s">
        <v>327</v>
      </c>
      <c r="M427" s="322">
        <v>13887170</v>
      </c>
      <c r="N427" s="312">
        <v>0</v>
      </c>
      <c r="O427" s="319"/>
      <c r="P427" s="322">
        <f>+RP_2024[[#This Row],[VALOR INICIAL]]-RP_2024[[#This Row],[VALOR ANULACION]]</f>
        <v>13887170</v>
      </c>
      <c r="Q427" s="323"/>
      <c r="R427" s="321">
        <f>VALUE(LEFT(RP_2024[[#This Row],[OBJETO]],3))</f>
        <v>27</v>
      </c>
      <c r="S427" s="324">
        <v>242</v>
      </c>
      <c r="T427" s="321" t="str">
        <f>SUBSTITUTE(RP_2024[[#This Row],[CODIGO TIPO]],"-","")</f>
        <v>O232020200991122</v>
      </c>
      <c r="U427" s="317">
        <v>1905054</v>
      </c>
      <c r="V427" s="321">
        <f>VALUE(LEFT(RIGHT(RP_2024[[#This Row],[IMPUTACION PRESUPUESTAL]],6),3))</f>
        <v>102</v>
      </c>
      <c r="W427" s="317" t="s">
        <v>43</v>
      </c>
      <c r="X427" s="315">
        <f>VALUE(LEFT(RP_2024[[#This Row],[Actividad]],SEARCH(".",RP_2024[[#This Row],[Actividad]],1)-1))</f>
        <v>3</v>
      </c>
      <c r="Y427" s="317">
        <f>MONTH(RP_2024[[#This Row],[FECHA RP]])</f>
        <v>8</v>
      </c>
      <c r="Z427" s="316" t="str">
        <f>IF(RP_2024[[#This Row],[FEC ANULACION]]="","",MONTH(RP_2024[[#This Row],[FEC ANULACION]]))</f>
        <v/>
      </c>
      <c r="AA427" s="317" t="s">
        <v>173</v>
      </c>
      <c r="AB427" s="317" t="s">
        <v>154</v>
      </c>
      <c r="AC427" s="317" t="str">
        <f>MID(RP_2024[[#This Row],[Elemento PEP]],11,2)</f>
        <v>13</v>
      </c>
    </row>
    <row r="428" spans="1:29">
      <c r="A428" s="318">
        <v>4354</v>
      </c>
      <c r="B428" s="319">
        <v>45534</v>
      </c>
      <c r="C428" s="320" t="s">
        <v>392</v>
      </c>
      <c r="D428" s="320" t="s">
        <v>961</v>
      </c>
      <c r="E428" s="318" t="s">
        <v>962</v>
      </c>
      <c r="F428" s="318">
        <v>4497</v>
      </c>
      <c r="G428" s="319">
        <v>45501</v>
      </c>
      <c r="H428" s="321">
        <v>6688733</v>
      </c>
      <c r="I428" s="321" t="s">
        <v>963</v>
      </c>
      <c r="J428" s="311">
        <v>12</v>
      </c>
      <c r="K428" s="321" t="s">
        <v>146</v>
      </c>
      <c r="L428" s="311" t="s">
        <v>327</v>
      </c>
      <c r="M428" s="322">
        <v>35671702</v>
      </c>
      <c r="N428" s="312">
        <v>877173</v>
      </c>
      <c r="O428" s="319">
        <v>45649</v>
      </c>
      <c r="P428" s="322">
        <f>+RP_2024[[#This Row],[VALOR INICIAL]]-RP_2024[[#This Row],[VALOR ANULACION]]</f>
        <v>34794529</v>
      </c>
      <c r="Q428" s="323"/>
      <c r="R428" s="321">
        <f>VALUE(LEFT(RP_2024[[#This Row],[OBJETO]],3))</f>
        <v>339</v>
      </c>
      <c r="S428" s="324">
        <v>242</v>
      </c>
      <c r="T428" s="321" t="str">
        <f>SUBSTITUTE(RP_2024[[#This Row],[CODIGO TIPO]],"-","")</f>
        <v>O232020200991122</v>
      </c>
      <c r="U428" s="317">
        <v>1905049</v>
      </c>
      <c r="V428" s="321">
        <f>VALUE(LEFT(RIGHT(RP_2024[[#This Row],[IMPUTACION PRESUPUESTAL]],6),3))</f>
        <v>149</v>
      </c>
      <c r="W428" s="317" t="s">
        <v>101</v>
      </c>
      <c r="X428" s="315">
        <f>VALUE(LEFT(RP_2024[[#This Row],[Actividad]],SEARCH(".",RP_2024[[#This Row],[Actividad]],1)-1))</f>
        <v>42</v>
      </c>
      <c r="Y428" s="317">
        <f>MONTH(RP_2024[[#This Row],[FECHA RP]])</f>
        <v>8</v>
      </c>
      <c r="Z428" s="316">
        <f>IF(RP_2024[[#This Row],[FEC ANULACION]]="","",MONTH(RP_2024[[#This Row],[FEC ANULACION]]))</f>
        <v>12</v>
      </c>
      <c r="AA428" s="317" t="s">
        <v>173</v>
      </c>
      <c r="AB428" s="317" t="s">
        <v>156</v>
      </c>
      <c r="AC428" s="317" t="str">
        <f>MID(RP_2024[[#This Row],[Elemento PEP]],11,2)</f>
        <v>06</v>
      </c>
    </row>
    <row r="429" spans="1:29">
      <c r="A429" s="308">
        <v>4360</v>
      </c>
      <c r="B429" s="309">
        <v>45537</v>
      </c>
      <c r="C429" s="310" t="s">
        <v>404</v>
      </c>
      <c r="D429" s="310" t="s">
        <v>964</v>
      </c>
      <c r="E429" s="308" t="s">
        <v>965</v>
      </c>
      <c r="F429" s="308">
        <v>4939</v>
      </c>
      <c r="G429" s="309">
        <v>45509</v>
      </c>
      <c r="H429" s="311">
        <v>6704692</v>
      </c>
      <c r="I429" s="311" t="s">
        <v>966</v>
      </c>
      <c r="J429" s="311">
        <v>12</v>
      </c>
      <c r="K429" s="311" t="s">
        <v>146</v>
      </c>
      <c r="L429" s="311" t="s">
        <v>327</v>
      </c>
      <c r="M429" s="312">
        <v>11256219</v>
      </c>
      <c r="N429" s="312">
        <v>96207</v>
      </c>
      <c r="O429" s="309">
        <v>45621</v>
      </c>
      <c r="P429" s="312">
        <f>+RP_2024[[#This Row],[VALOR INICIAL]]-RP_2024[[#This Row],[VALOR ANULACION]]</f>
        <v>11160012</v>
      </c>
      <c r="Q429" s="313"/>
      <c r="R429" s="311">
        <f>VALUE(LEFT(RP_2024[[#This Row],[OBJETO]],3))</f>
        <v>454</v>
      </c>
      <c r="S429" s="314">
        <v>242</v>
      </c>
      <c r="T429" s="311" t="str">
        <f>SUBSTITUTE(RP_2024[[#This Row],[CODIGO TIPO]],"-","")</f>
        <v>O232020200991122</v>
      </c>
      <c r="U429" s="315">
        <v>1905049</v>
      </c>
      <c r="V429" s="311">
        <f>VALUE(LEFT(RIGHT(RP_2024[[#This Row],[IMPUTACION PRESUPUESTAL]],6),3))</f>
        <v>95</v>
      </c>
      <c r="W429" s="315" t="s">
        <v>109</v>
      </c>
      <c r="X429" s="315">
        <f>VALUE(LEFT(RP_2024[[#This Row],[Actividad]],SEARCH(".",RP_2024[[#This Row],[Actividad]],1)-1))</f>
        <v>45</v>
      </c>
      <c r="Y429" s="315">
        <f>MONTH(RP_2024[[#This Row],[FECHA RP]])</f>
        <v>9</v>
      </c>
      <c r="Z429" s="316">
        <f>IF(RP_2024[[#This Row],[FEC ANULACION]]="","",MONTH(RP_2024[[#This Row],[FEC ANULACION]]))</f>
        <v>11</v>
      </c>
      <c r="AA429" s="315" t="s">
        <v>173</v>
      </c>
      <c r="AB429" s="315" t="s">
        <v>408</v>
      </c>
      <c r="AC429" s="315" t="str">
        <f>MID(RP_2024[[#This Row],[Elemento PEP]],11,2)</f>
        <v>27</v>
      </c>
    </row>
    <row r="430" spans="1:29">
      <c r="A430" s="318">
        <v>4361</v>
      </c>
      <c r="B430" s="319">
        <v>45537</v>
      </c>
      <c r="C430" s="320" t="s">
        <v>404</v>
      </c>
      <c r="D430" s="320" t="s">
        <v>967</v>
      </c>
      <c r="E430" s="318" t="s">
        <v>968</v>
      </c>
      <c r="F430" s="318">
        <v>4675</v>
      </c>
      <c r="G430" s="319">
        <v>45503</v>
      </c>
      <c r="H430" s="321">
        <v>6704675</v>
      </c>
      <c r="I430" s="321" t="s">
        <v>969</v>
      </c>
      <c r="J430" s="311">
        <v>12</v>
      </c>
      <c r="K430" s="321" t="s">
        <v>146</v>
      </c>
      <c r="L430" s="311" t="s">
        <v>327</v>
      </c>
      <c r="M430" s="322">
        <v>19894212</v>
      </c>
      <c r="N430" s="312">
        <v>170036</v>
      </c>
      <c r="O430" s="319">
        <v>45649</v>
      </c>
      <c r="P430" s="322">
        <f>+RP_2024[[#This Row],[VALOR INICIAL]]-RP_2024[[#This Row],[VALOR ANULACION]]</f>
        <v>19724176</v>
      </c>
      <c r="Q430" s="323"/>
      <c r="R430" s="321">
        <f>VALUE(LEFT(RP_2024[[#This Row],[OBJETO]],3))</f>
        <v>476</v>
      </c>
      <c r="S430" s="324">
        <v>242</v>
      </c>
      <c r="T430" s="321" t="str">
        <f>SUBSTITUTE(RP_2024[[#This Row],[CODIGO TIPO]],"-","")</f>
        <v>O232020200991122</v>
      </c>
      <c r="U430" s="317">
        <v>1905049</v>
      </c>
      <c r="V430" s="321">
        <f>VALUE(LEFT(RIGHT(RP_2024[[#This Row],[IMPUTACION PRESUPUESTAL]],6),3))</f>
        <v>95</v>
      </c>
      <c r="W430" s="317" t="s">
        <v>109</v>
      </c>
      <c r="X430" s="315">
        <f>VALUE(LEFT(RP_2024[[#This Row],[Actividad]],SEARCH(".",RP_2024[[#This Row],[Actividad]],1)-1))</f>
        <v>45</v>
      </c>
      <c r="Y430" s="317">
        <f>MONTH(RP_2024[[#This Row],[FECHA RP]])</f>
        <v>9</v>
      </c>
      <c r="Z430" s="316">
        <f>IF(RP_2024[[#This Row],[FEC ANULACION]]="","",MONTH(RP_2024[[#This Row],[FEC ANULACION]]))</f>
        <v>12</v>
      </c>
      <c r="AA430" s="317" t="s">
        <v>173</v>
      </c>
      <c r="AB430" s="317" t="s">
        <v>408</v>
      </c>
      <c r="AC430" s="317" t="str">
        <f>MID(RP_2024[[#This Row],[Elemento PEP]],11,2)</f>
        <v>27</v>
      </c>
    </row>
    <row r="431" spans="1:29">
      <c r="A431" s="318">
        <v>4364</v>
      </c>
      <c r="B431" s="319">
        <v>45537</v>
      </c>
      <c r="C431" s="320" t="s">
        <v>353</v>
      </c>
      <c r="D431" s="320" t="s">
        <v>970</v>
      </c>
      <c r="E431" s="318" t="s">
        <v>971</v>
      </c>
      <c r="F431" s="318">
        <v>4577</v>
      </c>
      <c r="G431" s="319">
        <v>45503</v>
      </c>
      <c r="H431" s="321">
        <v>6703341</v>
      </c>
      <c r="I431" s="321" t="s">
        <v>972</v>
      </c>
      <c r="J431" s="311">
        <v>12</v>
      </c>
      <c r="K431" s="321" t="s">
        <v>146</v>
      </c>
      <c r="L431" s="311" t="s">
        <v>327</v>
      </c>
      <c r="M431" s="322">
        <v>31114335</v>
      </c>
      <c r="N431" s="312">
        <v>261465</v>
      </c>
      <c r="O431" s="319">
        <v>45649</v>
      </c>
      <c r="P431" s="322">
        <f>+RP_2024[[#This Row],[VALOR INICIAL]]-RP_2024[[#This Row],[VALOR ANULACION]]</f>
        <v>30852870</v>
      </c>
      <c r="Q431" s="323"/>
      <c r="R431" s="321">
        <f>VALUE(LEFT(RP_2024[[#This Row],[OBJETO]],3))</f>
        <v>387</v>
      </c>
      <c r="S431" s="324">
        <v>242</v>
      </c>
      <c r="T431" s="321" t="str">
        <f>SUBSTITUTE(RP_2024[[#This Row],[CODIGO TIPO]],"-","")</f>
        <v>O232020200991122</v>
      </c>
      <c r="U431" s="317">
        <v>1905054</v>
      </c>
      <c r="V431" s="321">
        <f>VALUE(LEFT(RIGHT(RP_2024[[#This Row],[IMPUTACION PRESUPUESTAL]],6),3))</f>
        <v>102</v>
      </c>
      <c r="W431" s="317" t="s">
        <v>43</v>
      </c>
      <c r="X431" s="315">
        <f>VALUE(LEFT(RP_2024[[#This Row],[Actividad]],SEARCH(".",RP_2024[[#This Row],[Actividad]],1)-1))</f>
        <v>3</v>
      </c>
      <c r="Y431" s="317">
        <f>MONTH(RP_2024[[#This Row],[FECHA RP]])</f>
        <v>9</v>
      </c>
      <c r="Z431" s="316">
        <f>IF(RP_2024[[#This Row],[FEC ANULACION]]="","",MONTH(RP_2024[[#This Row],[FEC ANULACION]]))</f>
        <v>12</v>
      </c>
      <c r="AA431" s="317" t="s">
        <v>173</v>
      </c>
      <c r="AB431" s="317" t="s">
        <v>154</v>
      </c>
      <c r="AC431" s="317" t="str">
        <f>MID(RP_2024[[#This Row],[Elemento PEP]],11,2)</f>
        <v>13</v>
      </c>
    </row>
    <row r="432" spans="1:29">
      <c r="A432" s="318">
        <v>4365</v>
      </c>
      <c r="B432" s="319">
        <v>45537</v>
      </c>
      <c r="C432" s="320" t="s">
        <v>392</v>
      </c>
      <c r="D432" s="320" t="s">
        <v>973</v>
      </c>
      <c r="E432" s="318" t="s">
        <v>974</v>
      </c>
      <c r="F432" s="318">
        <v>4568</v>
      </c>
      <c r="G432" s="319">
        <v>45503</v>
      </c>
      <c r="H432" s="321">
        <v>6707599</v>
      </c>
      <c r="I432" s="321" t="s">
        <v>975</v>
      </c>
      <c r="J432" s="311">
        <v>12</v>
      </c>
      <c r="K432" s="321" t="s">
        <v>146</v>
      </c>
      <c r="L432" s="311" t="s">
        <v>327</v>
      </c>
      <c r="M432" s="322">
        <v>20037816</v>
      </c>
      <c r="N432" s="312">
        <v>0</v>
      </c>
      <c r="O432" s="319"/>
      <c r="P432" s="322">
        <f>+RP_2024[[#This Row],[VALOR INICIAL]]-RP_2024[[#This Row],[VALOR ANULACION]]</f>
        <v>20037816</v>
      </c>
      <c r="Q432" s="323"/>
      <c r="R432" s="321">
        <f>VALUE(LEFT(RP_2024[[#This Row],[OBJETO]],3))</f>
        <v>316</v>
      </c>
      <c r="S432" s="324">
        <v>242</v>
      </c>
      <c r="T432" s="321" t="str">
        <f>SUBSTITUTE(RP_2024[[#This Row],[CODIGO TIPO]],"-","")</f>
        <v>O232020200991122</v>
      </c>
      <c r="U432" s="317">
        <v>1905049</v>
      </c>
      <c r="V432" s="321">
        <f>VALUE(LEFT(RIGHT(RP_2024[[#This Row],[IMPUTACION PRESUPUESTAL]],6),3))</f>
        <v>149</v>
      </c>
      <c r="W432" s="317" t="s">
        <v>102</v>
      </c>
      <c r="X432" s="315">
        <f>VALUE(LEFT(RP_2024[[#This Row],[Actividad]],SEARCH(".",RP_2024[[#This Row],[Actividad]],1)-1))</f>
        <v>42</v>
      </c>
      <c r="Y432" s="317">
        <f>MONTH(RP_2024[[#This Row],[FECHA RP]])</f>
        <v>9</v>
      </c>
      <c r="Z432" s="316" t="str">
        <f>IF(RP_2024[[#This Row],[FEC ANULACION]]="","",MONTH(RP_2024[[#This Row],[FEC ANULACION]]))</f>
        <v/>
      </c>
      <c r="AA432" s="317" t="s">
        <v>173</v>
      </c>
      <c r="AB432" s="317" t="s">
        <v>156</v>
      </c>
      <c r="AC432" s="317" t="str">
        <f>MID(RP_2024[[#This Row],[Elemento PEP]],11,2)</f>
        <v>06</v>
      </c>
    </row>
    <row r="433" spans="1:29">
      <c r="A433" s="318">
        <v>4367</v>
      </c>
      <c r="B433" s="319">
        <v>45537</v>
      </c>
      <c r="C433" s="320" t="s">
        <v>392</v>
      </c>
      <c r="D433" s="320" t="s">
        <v>976</v>
      </c>
      <c r="E433" s="318" t="s">
        <v>977</v>
      </c>
      <c r="F433" s="318">
        <v>4571</v>
      </c>
      <c r="G433" s="319">
        <v>45503</v>
      </c>
      <c r="H433" s="321">
        <v>6703550</v>
      </c>
      <c r="I433" s="321" t="s">
        <v>978</v>
      </c>
      <c r="J433" s="311">
        <v>12</v>
      </c>
      <c r="K433" s="321" t="s">
        <v>146</v>
      </c>
      <c r="L433" s="311" t="s">
        <v>327</v>
      </c>
      <c r="M433" s="322">
        <v>20207628</v>
      </c>
      <c r="N433" s="312">
        <v>169812</v>
      </c>
      <c r="O433" s="319">
        <v>45649</v>
      </c>
      <c r="P433" s="322">
        <f>+RP_2024[[#This Row],[VALOR INICIAL]]-RP_2024[[#This Row],[VALOR ANULACION]]</f>
        <v>20037816</v>
      </c>
      <c r="Q433" s="323"/>
      <c r="R433" s="321">
        <f>VALUE(LEFT(RP_2024[[#This Row],[OBJETO]],3))</f>
        <v>323</v>
      </c>
      <c r="S433" s="324">
        <v>242</v>
      </c>
      <c r="T433" s="321" t="str">
        <f>SUBSTITUTE(RP_2024[[#This Row],[CODIGO TIPO]],"-","")</f>
        <v>O232020200991122</v>
      </c>
      <c r="U433" s="317">
        <v>1905049</v>
      </c>
      <c r="V433" s="321">
        <f>VALUE(LEFT(RIGHT(RP_2024[[#This Row],[IMPUTACION PRESUPUESTAL]],6),3))</f>
        <v>149</v>
      </c>
      <c r="W433" s="317" t="s">
        <v>102</v>
      </c>
      <c r="X433" s="315">
        <f>VALUE(LEFT(RP_2024[[#This Row],[Actividad]],SEARCH(".",RP_2024[[#This Row],[Actividad]],1)-1))</f>
        <v>42</v>
      </c>
      <c r="Y433" s="317">
        <f>MONTH(RP_2024[[#This Row],[FECHA RP]])</f>
        <v>9</v>
      </c>
      <c r="Z433" s="316">
        <f>IF(RP_2024[[#This Row],[FEC ANULACION]]="","",MONTH(RP_2024[[#This Row],[FEC ANULACION]]))</f>
        <v>12</v>
      </c>
      <c r="AA433" s="317" t="s">
        <v>173</v>
      </c>
      <c r="AB433" s="317" t="s">
        <v>156</v>
      </c>
      <c r="AC433" s="317" t="str">
        <f>MID(RP_2024[[#This Row],[Elemento PEP]],11,2)</f>
        <v>06</v>
      </c>
    </row>
    <row r="434" spans="1:29">
      <c r="A434" s="318">
        <v>4368</v>
      </c>
      <c r="B434" s="319">
        <v>45537</v>
      </c>
      <c r="C434" s="320" t="s">
        <v>353</v>
      </c>
      <c r="D434" s="320" t="s">
        <v>979</v>
      </c>
      <c r="E434" s="318" t="s">
        <v>980</v>
      </c>
      <c r="F434" s="318">
        <v>4562</v>
      </c>
      <c r="G434" s="319">
        <v>45503</v>
      </c>
      <c r="H434" s="321">
        <v>6703628</v>
      </c>
      <c r="I434" s="321" t="s">
        <v>981</v>
      </c>
      <c r="J434" s="311">
        <v>12</v>
      </c>
      <c r="K434" s="321" t="s">
        <v>146</v>
      </c>
      <c r="L434" s="311" t="s">
        <v>327</v>
      </c>
      <c r="M434" s="322">
        <v>31114335</v>
      </c>
      <c r="N434" s="312">
        <v>261465</v>
      </c>
      <c r="O434" s="319">
        <v>45649</v>
      </c>
      <c r="P434" s="322">
        <f>+RP_2024[[#This Row],[VALOR INICIAL]]-RP_2024[[#This Row],[VALOR ANULACION]]</f>
        <v>30852870</v>
      </c>
      <c r="Q434" s="323"/>
      <c r="R434" s="321">
        <f>VALUE(LEFT(RP_2024[[#This Row],[OBJETO]],3))</f>
        <v>281</v>
      </c>
      <c r="S434" s="324">
        <v>242</v>
      </c>
      <c r="T434" s="321" t="str">
        <f>SUBSTITUTE(RP_2024[[#This Row],[CODIGO TIPO]],"-","")</f>
        <v>O232020200991122</v>
      </c>
      <c r="U434" s="317">
        <v>1905054</v>
      </c>
      <c r="V434" s="321">
        <f>VALUE(LEFT(RIGHT(RP_2024[[#This Row],[IMPUTACION PRESUPUESTAL]],6),3))</f>
        <v>102</v>
      </c>
      <c r="W434" s="317" t="s">
        <v>43</v>
      </c>
      <c r="X434" s="315">
        <f>VALUE(LEFT(RP_2024[[#This Row],[Actividad]],SEARCH(".",RP_2024[[#This Row],[Actividad]],1)-1))</f>
        <v>3</v>
      </c>
      <c r="Y434" s="317">
        <f>MONTH(RP_2024[[#This Row],[FECHA RP]])</f>
        <v>9</v>
      </c>
      <c r="Z434" s="316">
        <f>IF(RP_2024[[#This Row],[FEC ANULACION]]="","",MONTH(RP_2024[[#This Row],[FEC ANULACION]]))</f>
        <v>12</v>
      </c>
      <c r="AA434" s="317" t="s">
        <v>173</v>
      </c>
      <c r="AB434" s="317" t="s">
        <v>154</v>
      </c>
      <c r="AC434" s="317" t="str">
        <f>MID(RP_2024[[#This Row],[Elemento PEP]],11,2)</f>
        <v>13</v>
      </c>
    </row>
    <row r="435" spans="1:29">
      <c r="A435" s="318">
        <v>4369</v>
      </c>
      <c r="B435" s="319">
        <v>45537</v>
      </c>
      <c r="C435" s="320" t="s">
        <v>392</v>
      </c>
      <c r="D435" s="320" t="s">
        <v>982</v>
      </c>
      <c r="E435" s="318" t="s">
        <v>983</v>
      </c>
      <c r="F435" s="318">
        <v>4586</v>
      </c>
      <c r="G435" s="319">
        <v>45503</v>
      </c>
      <c r="H435" s="321">
        <v>6701917</v>
      </c>
      <c r="I435" s="321" t="s">
        <v>984</v>
      </c>
      <c r="J435" s="311">
        <v>12</v>
      </c>
      <c r="K435" s="321" t="s">
        <v>146</v>
      </c>
      <c r="L435" s="311" t="s">
        <v>327</v>
      </c>
      <c r="M435" s="322">
        <v>10473547</v>
      </c>
      <c r="N435" s="312">
        <v>88013</v>
      </c>
      <c r="O435" s="319">
        <v>45649</v>
      </c>
      <c r="P435" s="322">
        <f>+RP_2024[[#This Row],[VALOR INICIAL]]-RP_2024[[#This Row],[VALOR ANULACION]]</f>
        <v>10385534</v>
      </c>
      <c r="Q435" s="323"/>
      <c r="R435" s="321">
        <f>VALUE(LEFT(RP_2024[[#This Row],[OBJETO]],3))</f>
        <v>409</v>
      </c>
      <c r="S435" s="324">
        <v>242</v>
      </c>
      <c r="T435" s="321" t="str">
        <f>SUBSTITUTE(RP_2024[[#This Row],[CODIGO TIPO]],"-","")</f>
        <v>O232020200991122</v>
      </c>
      <c r="U435" s="317">
        <v>1905049</v>
      </c>
      <c r="V435" s="321">
        <f>VALUE(LEFT(RIGHT(RP_2024[[#This Row],[IMPUTACION PRESUPUESTAL]],6),3))</f>
        <v>149</v>
      </c>
      <c r="W435" s="317" t="s">
        <v>102</v>
      </c>
      <c r="X435" s="315">
        <f>VALUE(LEFT(RP_2024[[#This Row],[Actividad]],SEARCH(".",RP_2024[[#This Row],[Actividad]],1)-1))</f>
        <v>42</v>
      </c>
      <c r="Y435" s="317">
        <f>MONTH(RP_2024[[#This Row],[FECHA RP]])</f>
        <v>9</v>
      </c>
      <c r="Z435" s="316">
        <f>IF(RP_2024[[#This Row],[FEC ANULACION]]="","",MONTH(RP_2024[[#This Row],[FEC ANULACION]]))</f>
        <v>12</v>
      </c>
      <c r="AA435" s="317" t="s">
        <v>173</v>
      </c>
      <c r="AB435" s="317" t="s">
        <v>156</v>
      </c>
      <c r="AC435" s="317" t="str">
        <f>MID(RP_2024[[#This Row],[Elemento PEP]],11,2)</f>
        <v>06</v>
      </c>
    </row>
    <row r="436" spans="1:29">
      <c r="A436" s="318">
        <v>4370</v>
      </c>
      <c r="B436" s="319">
        <v>45537</v>
      </c>
      <c r="C436" s="320" t="s">
        <v>353</v>
      </c>
      <c r="D436" s="320" t="s">
        <v>985</v>
      </c>
      <c r="E436" s="318" t="s">
        <v>986</v>
      </c>
      <c r="F436" s="318">
        <v>4777</v>
      </c>
      <c r="G436" s="319">
        <v>45509</v>
      </c>
      <c r="H436" s="321">
        <v>6701126</v>
      </c>
      <c r="I436" s="321" t="s">
        <v>987</v>
      </c>
      <c r="J436" s="311">
        <v>12</v>
      </c>
      <c r="K436" s="321" t="s">
        <v>146</v>
      </c>
      <c r="L436" s="311" t="s">
        <v>327</v>
      </c>
      <c r="M436" s="322">
        <v>31114335</v>
      </c>
      <c r="N436" s="312">
        <v>261465</v>
      </c>
      <c r="O436" s="319">
        <v>45635</v>
      </c>
      <c r="P436" s="322">
        <f>+RP_2024[[#This Row],[VALOR INICIAL]]-RP_2024[[#This Row],[VALOR ANULACION]]</f>
        <v>30852870</v>
      </c>
      <c r="Q436" s="323"/>
      <c r="R436" s="321">
        <f>VALUE(LEFT(RP_2024[[#This Row],[OBJETO]],3))</f>
        <v>88</v>
      </c>
      <c r="S436" s="324">
        <v>242</v>
      </c>
      <c r="T436" s="321" t="str">
        <f>SUBSTITUTE(RP_2024[[#This Row],[CODIGO TIPO]],"-","")</f>
        <v>O232020200991122</v>
      </c>
      <c r="U436" s="317">
        <v>1905054</v>
      </c>
      <c r="V436" s="321">
        <f>VALUE(LEFT(RIGHT(RP_2024[[#This Row],[IMPUTACION PRESUPUESTAL]],6),3))</f>
        <v>102</v>
      </c>
      <c r="W436" s="317" t="s">
        <v>43</v>
      </c>
      <c r="X436" s="315">
        <f>VALUE(LEFT(RP_2024[[#This Row],[Actividad]],SEARCH(".",RP_2024[[#This Row],[Actividad]],1)-1))</f>
        <v>3</v>
      </c>
      <c r="Y436" s="317">
        <f>MONTH(RP_2024[[#This Row],[FECHA RP]])</f>
        <v>9</v>
      </c>
      <c r="Z436" s="316">
        <f>IF(RP_2024[[#This Row],[FEC ANULACION]]="","",MONTH(RP_2024[[#This Row],[FEC ANULACION]]))</f>
        <v>12</v>
      </c>
      <c r="AA436" s="317" t="s">
        <v>173</v>
      </c>
      <c r="AB436" s="317" t="s">
        <v>154</v>
      </c>
      <c r="AC436" s="317" t="str">
        <f>MID(RP_2024[[#This Row],[Elemento PEP]],11,2)</f>
        <v>13</v>
      </c>
    </row>
    <row r="437" spans="1:29">
      <c r="A437" s="318">
        <v>4371</v>
      </c>
      <c r="B437" s="319">
        <v>45537</v>
      </c>
      <c r="C437" s="320" t="s">
        <v>353</v>
      </c>
      <c r="D437" s="320" t="s">
        <v>988</v>
      </c>
      <c r="E437" s="318" t="s">
        <v>989</v>
      </c>
      <c r="F437" s="318">
        <v>5100</v>
      </c>
      <c r="G437" s="319">
        <v>45513</v>
      </c>
      <c r="H437" s="321">
        <v>6706147</v>
      </c>
      <c r="I437" s="321" t="s">
        <v>990</v>
      </c>
      <c r="J437" s="311">
        <v>12</v>
      </c>
      <c r="K437" s="321" t="s">
        <v>146</v>
      </c>
      <c r="L437" s="311" t="s">
        <v>327</v>
      </c>
      <c r="M437" s="322">
        <v>30852870</v>
      </c>
      <c r="N437" s="312">
        <v>0</v>
      </c>
      <c r="O437" s="319"/>
      <c r="P437" s="322">
        <f>+RP_2024[[#This Row],[VALOR INICIAL]]-RP_2024[[#This Row],[VALOR ANULACION]]</f>
        <v>30852870</v>
      </c>
      <c r="Q437" s="323"/>
      <c r="R437" s="321">
        <f>VALUE(LEFT(RP_2024[[#This Row],[OBJETO]],3))</f>
        <v>131</v>
      </c>
      <c r="S437" s="324">
        <v>242</v>
      </c>
      <c r="T437" s="321" t="str">
        <f>SUBSTITUTE(RP_2024[[#This Row],[CODIGO TIPO]],"-","")</f>
        <v>O232020200991122</v>
      </c>
      <c r="U437" s="317">
        <v>1905054</v>
      </c>
      <c r="V437" s="321">
        <f>VALUE(LEFT(RIGHT(RP_2024[[#This Row],[IMPUTACION PRESUPUESTAL]],6),3))</f>
        <v>102</v>
      </c>
      <c r="W437" s="317" t="s">
        <v>43</v>
      </c>
      <c r="X437" s="315">
        <f>VALUE(LEFT(RP_2024[[#This Row],[Actividad]],SEARCH(".",RP_2024[[#This Row],[Actividad]],1)-1))</f>
        <v>3</v>
      </c>
      <c r="Y437" s="317">
        <f>MONTH(RP_2024[[#This Row],[FECHA RP]])</f>
        <v>9</v>
      </c>
      <c r="Z437" s="316" t="str">
        <f>IF(RP_2024[[#This Row],[FEC ANULACION]]="","",MONTH(RP_2024[[#This Row],[FEC ANULACION]]))</f>
        <v/>
      </c>
      <c r="AA437" s="317" t="s">
        <v>173</v>
      </c>
      <c r="AB437" s="317" t="s">
        <v>154</v>
      </c>
      <c r="AC437" s="317" t="str">
        <f>MID(RP_2024[[#This Row],[Elemento PEP]],11,2)</f>
        <v>13</v>
      </c>
    </row>
    <row r="438" spans="1:29">
      <c r="A438" s="318">
        <v>4373</v>
      </c>
      <c r="B438" s="319">
        <v>45537</v>
      </c>
      <c r="C438" s="320" t="s">
        <v>353</v>
      </c>
      <c r="D438" s="320" t="s">
        <v>991</v>
      </c>
      <c r="E438" s="318" t="s">
        <v>992</v>
      </c>
      <c r="F438" s="318">
        <v>4784</v>
      </c>
      <c r="G438" s="319">
        <v>45509</v>
      </c>
      <c r="H438" s="321">
        <v>6699033</v>
      </c>
      <c r="I438" s="321" t="s">
        <v>993</v>
      </c>
      <c r="J438" s="311">
        <v>12</v>
      </c>
      <c r="K438" s="321" t="s">
        <v>146</v>
      </c>
      <c r="L438" s="311" t="s">
        <v>327</v>
      </c>
      <c r="M438" s="322">
        <v>35632170</v>
      </c>
      <c r="N438" s="312">
        <v>299430</v>
      </c>
      <c r="O438" s="319">
        <v>45616</v>
      </c>
      <c r="P438" s="322">
        <f>+RP_2024[[#This Row],[VALOR INICIAL]]-RP_2024[[#This Row],[VALOR ANULACION]]</f>
        <v>35332740</v>
      </c>
      <c r="Q438" s="323"/>
      <c r="R438" s="321">
        <f>VALUE(LEFT(RP_2024[[#This Row],[OBJETO]],3))</f>
        <v>113</v>
      </c>
      <c r="S438" s="324">
        <v>242</v>
      </c>
      <c r="T438" s="321" t="str">
        <f>SUBSTITUTE(RP_2024[[#This Row],[CODIGO TIPO]],"-","")</f>
        <v>O232020200991122</v>
      </c>
      <c r="U438" s="317">
        <v>1905054</v>
      </c>
      <c r="V438" s="321">
        <f>VALUE(LEFT(RIGHT(RP_2024[[#This Row],[IMPUTACION PRESUPUESTAL]],6),3))</f>
        <v>102</v>
      </c>
      <c r="W438" s="317" t="s">
        <v>43</v>
      </c>
      <c r="X438" s="315">
        <f>VALUE(LEFT(RP_2024[[#This Row],[Actividad]],SEARCH(".",RP_2024[[#This Row],[Actividad]],1)-1))</f>
        <v>3</v>
      </c>
      <c r="Y438" s="317">
        <f>MONTH(RP_2024[[#This Row],[FECHA RP]])</f>
        <v>9</v>
      </c>
      <c r="Z438" s="316">
        <f>IF(RP_2024[[#This Row],[FEC ANULACION]]="","",MONTH(RP_2024[[#This Row],[FEC ANULACION]]))</f>
        <v>11</v>
      </c>
      <c r="AA438" s="317" t="s">
        <v>173</v>
      </c>
      <c r="AB438" s="317" t="s">
        <v>154</v>
      </c>
      <c r="AC438" s="317" t="str">
        <f>MID(RP_2024[[#This Row],[Elemento PEP]],11,2)</f>
        <v>13</v>
      </c>
    </row>
    <row r="439" spans="1:29">
      <c r="A439" s="318">
        <v>4378</v>
      </c>
      <c r="B439" s="319">
        <v>45537</v>
      </c>
      <c r="C439" s="320" t="s">
        <v>353</v>
      </c>
      <c r="D439" s="320" t="s">
        <v>994</v>
      </c>
      <c r="E439" s="318" t="s">
        <v>995</v>
      </c>
      <c r="F439" s="318">
        <v>4785</v>
      </c>
      <c r="G439" s="319">
        <v>45509</v>
      </c>
      <c r="H439" s="321">
        <v>6699418</v>
      </c>
      <c r="I439" s="321" t="s">
        <v>996</v>
      </c>
      <c r="J439" s="311">
        <v>12</v>
      </c>
      <c r="K439" s="321" t="s">
        <v>146</v>
      </c>
      <c r="L439" s="311" t="s">
        <v>327</v>
      </c>
      <c r="M439" s="322">
        <v>31114335</v>
      </c>
      <c r="N439" s="312">
        <v>0</v>
      </c>
      <c r="O439" s="319"/>
      <c r="P439" s="322">
        <f>+RP_2024[[#This Row],[VALOR INICIAL]]-RP_2024[[#This Row],[VALOR ANULACION]]</f>
        <v>31114335</v>
      </c>
      <c r="Q439" s="323"/>
      <c r="R439" s="321">
        <f>VALUE(LEFT(RP_2024[[#This Row],[OBJETO]],3))</f>
        <v>107</v>
      </c>
      <c r="S439" s="324">
        <v>242</v>
      </c>
      <c r="T439" s="321" t="str">
        <f>SUBSTITUTE(RP_2024[[#This Row],[CODIGO TIPO]],"-","")</f>
        <v>O232020200991122</v>
      </c>
      <c r="U439" s="317">
        <v>1905054</v>
      </c>
      <c r="V439" s="321">
        <f>VALUE(LEFT(RIGHT(RP_2024[[#This Row],[IMPUTACION PRESUPUESTAL]],6),3))</f>
        <v>102</v>
      </c>
      <c r="W439" s="317" t="s">
        <v>43</v>
      </c>
      <c r="X439" s="315">
        <f>VALUE(LEFT(RP_2024[[#This Row],[Actividad]],SEARCH(".",RP_2024[[#This Row],[Actividad]],1)-1))</f>
        <v>3</v>
      </c>
      <c r="Y439" s="317">
        <f>MONTH(RP_2024[[#This Row],[FECHA RP]])</f>
        <v>9</v>
      </c>
      <c r="Z439" s="316" t="str">
        <f>IF(RP_2024[[#This Row],[FEC ANULACION]]="","",MONTH(RP_2024[[#This Row],[FEC ANULACION]]))</f>
        <v/>
      </c>
      <c r="AA439" s="317" t="s">
        <v>173</v>
      </c>
      <c r="AB439" s="317" t="s">
        <v>154</v>
      </c>
      <c r="AC439" s="317" t="str">
        <f>MID(RP_2024[[#This Row],[Elemento PEP]],11,2)</f>
        <v>13</v>
      </c>
    </row>
    <row r="440" spans="1:29">
      <c r="A440" s="318">
        <v>4381</v>
      </c>
      <c r="B440" s="319">
        <v>45537</v>
      </c>
      <c r="C440" s="320" t="s">
        <v>353</v>
      </c>
      <c r="D440" s="320" t="s">
        <v>997</v>
      </c>
      <c r="E440" s="318" t="s">
        <v>998</v>
      </c>
      <c r="F440" s="318">
        <v>4573</v>
      </c>
      <c r="G440" s="319">
        <v>45503</v>
      </c>
      <c r="H440" s="321">
        <v>6706745</v>
      </c>
      <c r="I440" s="321" t="s">
        <v>999</v>
      </c>
      <c r="J440" s="311">
        <v>12</v>
      </c>
      <c r="K440" s="321" t="s">
        <v>146</v>
      </c>
      <c r="L440" s="311" t="s">
        <v>327</v>
      </c>
      <c r="M440" s="322">
        <v>30852870</v>
      </c>
      <c r="N440" s="312">
        <v>0</v>
      </c>
      <c r="O440" s="319"/>
      <c r="P440" s="322">
        <f>+RP_2024[[#This Row],[VALOR INICIAL]]-RP_2024[[#This Row],[VALOR ANULACION]]</f>
        <v>30852870</v>
      </c>
      <c r="Q440" s="323"/>
      <c r="R440" s="321">
        <f>VALUE(LEFT(RP_2024[[#This Row],[OBJETO]],3))</f>
        <v>334</v>
      </c>
      <c r="S440" s="324">
        <v>242</v>
      </c>
      <c r="T440" s="321" t="str">
        <f>SUBSTITUTE(RP_2024[[#This Row],[CODIGO TIPO]],"-","")</f>
        <v>O232020200991122</v>
      </c>
      <c r="U440" s="317">
        <v>1905054</v>
      </c>
      <c r="V440" s="321">
        <f>VALUE(LEFT(RIGHT(RP_2024[[#This Row],[IMPUTACION PRESUPUESTAL]],6),3))</f>
        <v>102</v>
      </c>
      <c r="W440" s="317" t="s">
        <v>43</v>
      </c>
      <c r="X440" s="315">
        <f>VALUE(LEFT(RP_2024[[#This Row],[Actividad]],SEARCH(".",RP_2024[[#This Row],[Actividad]],1)-1))</f>
        <v>3</v>
      </c>
      <c r="Y440" s="317">
        <f>MONTH(RP_2024[[#This Row],[FECHA RP]])</f>
        <v>9</v>
      </c>
      <c r="Z440" s="316" t="str">
        <f>IF(RP_2024[[#This Row],[FEC ANULACION]]="","",MONTH(RP_2024[[#This Row],[FEC ANULACION]]))</f>
        <v/>
      </c>
      <c r="AA440" s="317" t="s">
        <v>173</v>
      </c>
      <c r="AB440" s="317" t="s">
        <v>154</v>
      </c>
      <c r="AC440" s="317" t="str">
        <f>MID(RP_2024[[#This Row],[Elemento PEP]],11,2)</f>
        <v>13</v>
      </c>
    </row>
    <row r="441" spans="1:29">
      <c r="A441" s="318">
        <v>4384</v>
      </c>
      <c r="B441" s="319">
        <v>45537</v>
      </c>
      <c r="C441" s="320" t="s">
        <v>392</v>
      </c>
      <c r="D441" s="320" t="s">
        <v>1000</v>
      </c>
      <c r="E441" s="318" t="s">
        <v>1001</v>
      </c>
      <c r="F441" s="318">
        <v>4501</v>
      </c>
      <c r="G441" s="319">
        <v>45501</v>
      </c>
      <c r="H441" s="321">
        <v>6707466</v>
      </c>
      <c r="I441" s="321" t="s">
        <v>1002</v>
      </c>
      <c r="J441" s="311">
        <v>12</v>
      </c>
      <c r="K441" s="321" t="s">
        <v>146</v>
      </c>
      <c r="L441" s="311" t="s">
        <v>327</v>
      </c>
      <c r="M441" s="322">
        <v>13272640</v>
      </c>
      <c r="N441" s="312">
        <v>0</v>
      </c>
      <c r="O441" s="319"/>
      <c r="P441" s="322">
        <f>+RP_2024[[#This Row],[VALOR INICIAL]]-RP_2024[[#This Row],[VALOR ANULACION]]</f>
        <v>13272640</v>
      </c>
      <c r="Q441" s="323"/>
      <c r="R441" s="321">
        <f>VALUE(LEFT(RP_2024[[#This Row],[OBJETO]],3))</f>
        <v>413</v>
      </c>
      <c r="S441" s="324">
        <v>242</v>
      </c>
      <c r="T441" s="321" t="str">
        <f>SUBSTITUTE(RP_2024[[#This Row],[CODIGO TIPO]],"-","")</f>
        <v>O232020200991122</v>
      </c>
      <c r="U441" s="317">
        <v>1905049</v>
      </c>
      <c r="V441" s="321">
        <f>VALUE(LEFT(RIGHT(RP_2024[[#This Row],[IMPUTACION PRESUPUESTAL]],6),3))</f>
        <v>149</v>
      </c>
      <c r="W441" s="317" t="s">
        <v>102</v>
      </c>
      <c r="X441" s="315">
        <f>VALUE(LEFT(RP_2024[[#This Row],[Actividad]],SEARCH(".",RP_2024[[#This Row],[Actividad]],1)-1))</f>
        <v>42</v>
      </c>
      <c r="Y441" s="317">
        <f>MONTH(RP_2024[[#This Row],[FECHA RP]])</f>
        <v>9</v>
      </c>
      <c r="Z441" s="316" t="str">
        <f>IF(RP_2024[[#This Row],[FEC ANULACION]]="","",MONTH(RP_2024[[#This Row],[FEC ANULACION]]))</f>
        <v/>
      </c>
      <c r="AA441" s="317" t="s">
        <v>173</v>
      </c>
      <c r="AB441" s="317" t="s">
        <v>156</v>
      </c>
      <c r="AC441" s="317" t="str">
        <f>MID(RP_2024[[#This Row],[Elemento PEP]],11,2)</f>
        <v>06</v>
      </c>
    </row>
    <row r="442" spans="1:29">
      <c r="A442" s="318">
        <v>4386</v>
      </c>
      <c r="B442" s="319">
        <v>45537</v>
      </c>
      <c r="C442" s="320" t="s">
        <v>392</v>
      </c>
      <c r="D442" s="320" t="s">
        <v>1003</v>
      </c>
      <c r="E442" s="318" t="s">
        <v>1004</v>
      </c>
      <c r="F442" s="318">
        <v>4570</v>
      </c>
      <c r="G442" s="319">
        <v>45503</v>
      </c>
      <c r="H442" s="321">
        <v>6706687</v>
      </c>
      <c r="I442" s="321" t="s">
        <v>1005</v>
      </c>
      <c r="J442" s="311">
        <v>12</v>
      </c>
      <c r="K442" s="321" t="s">
        <v>146</v>
      </c>
      <c r="L442" s="311" t="s">
        <v>327</v>
      </c>
      <c r="M442" s="322">
        <v>13385120</v>
      </c>
      <c r="N442" s="312">
        <v>112480</v>
      </c>
      <c r="O442" s="319">
        <v>45649</v>
      </c>
      <c r="P442" s="322">
        <f>+RP_2024[[#This Row],[VALOR INICIAL]]-RP_2024[[#This Row],[VALOR ANULACION]]</f>
        <v>13272640</v>
      </c>
      <c r="Q442" s="323"/>
      <c r="R442" s="321">
        <f>VALUE(LEFT(RP_2024[[#This Row],[OBJETO]],3))</f>
        <v>320</v>
      </c>
      <c r="S442" s="324">
        <v>242</v>
      </c>
      <c r="T442" s="321" t="str">
        <f>SUBSTITUTE(RP_2024[[#This Row],[CODIGO TIPO]],"-","")</f>
        <v>O232020200991122</v>
      </c>
      <c r="U442" s="317">
        <v>1905049</v>
      </c>
      <c r="V442" s="321">
        <f>VALUE(LEFT(RIGHT(RP_2024[[#This Row],[IMPUTACION PRESUPUESTAL]],6),3))</f>
        <v>149</v>
      </c>
      <c r="W442" s="317" t="s">
        <v>102</v>
      </c>
      <c r="X442" s="315">
        <f>VALUE(LEFT(RP_2024[[#This Row],[Actividad]],SEARCH(".",RP_2024[[#This Row],[Actividad]],1)-1))</f>
        <v>42</v>
      </c>
      <c r="Y442" s="317">
        <f>MONTH(RP_2024[[#This Row],[FECHA RP]])</f>
        <v>9</v>
      </c>
      <c r="Z442" s="316">
        <f>IF(RP_2024[[#This Row],[FEC ANULACION]]="","",MONTH(RP_2024[[#This Row],[FEC ANULACION]]))</f>
        <v>12</v>
      </c>
      <c r="AA442" s="317" t="s">
        <v>173</v>
      </c>
      <c r="AB442" s="317" t="s">
        <v>156</v>
      </c>
      <c r="AC442" s="317" t="str">
        <f>MID(RP_2024[[#This Row],[Elemento PEP]],11,2)</f>
        <v>06</v>
      </c>
    </row>
    <row r="443" spans="1:29">
      <c r="A443" s="318">
        <v>4390</v>
      </c>
      <c r="B443" s="319">
        <v>45538</v>
      </c>
      <c r="C443" s="320" t="s">
        <v>353</v>
      </c>
      <c r="D443" s="320" t="s">
        <v>1006</v>
      </c>
      <c r="E443" s="318" t="s">
        <v>1007</v>
      </c>
      <c r="F443" s="318">
        <v>3700</v>
      </c>
      <c r="G443" s="319">
        <v>45495</v>
      </c>
      <c r="H443" s="321">
        <v>6716101</v>
      </c>
      <c r="I443" s="321" t="s">
        <v>1008</v>
      </c>
      <c r="J443" s="311">
        <v>12</v>
      </c>
      <c r="K443" s="321" t="s">
        <v>146</v>
      </c>
      <c r="L443" s="311" t="s">
        <v>327</v>
      </c>
      <c r="M443" s="322">
        <v>24417081</v>
      </c>
      <c r="N443" s="312">
        <v>0</v>
      </c>
      <c r="O443" s="319"/>
      <c r="P443" s="322">
        <f>+RP_2024[[#This Row],[VALOR INICIAL]]-RP_2024[[#This Row],[VALOR ANULACION]]</f>
        <v>24417081</v>
      </c>
      <c r="Q443" s="323"/>
      <c r="R443" s="321">
        <f>VALUE(LEFT(RP_2024[[#This Row],[OBJETO]],3))</f>
        <v>209</v>
      </c>
      <c r="S443" s="324">
        <v>242</v>
      </c>
      <c r="T443" s="321" t="str">
        <f>SUBSTITUTE(RP_2024[[#This Row],[CODIGO TIPO]],"-","")</f>
        <v>O232020200991122</v>
      </c>
      <c r="U443" s="317">
        <v>1905054</v>
      </c>
      <c r="V443" s="321">
        <f>VALUE(LEFT(RIGHT(RP_2024[[#This Row],[IMPUTACION PRESUPUESTAL]],6),3))</f>
        <v>102</v>
      </c>
      <c r="W443" s="317" t="s">
        <v>43</v>
      </c>
      <c r="X443" s="315">
        <f>VALUE(LEFT(RP_2024[[#This Row],[Actividad]],SEARCH(".",RP_2024[[#This Row],[Actividad]],1)-1))</f>
        <v>3</v>
      </c>
      <c r="Y443" s="317">
        <f>MONTH(RP_2024[[#This Row],[FECHA RP]])</f>
        <v>9</v>
      </c>
      <c r="Z443" s="316" t="str">
        <f>IF(RP_2024[[#This Row],[FEC ANULACION]]="","",MONTH(RP_2024[[#This Row],[FEC ANULACION]]))</f>
        <v/>
      </c>
      <c r="AA443" s="317" t="s">
        <v>173</v>
      </c>
      <c r="AB443" s="317" t="s">
        <v>154</v>
      </c>
      <c r="AC443" s="317" t="str">
        <f>MID(RP_2024[[#This Row],[Elemento PEP]],11,2)</f>
        <v>13</v>
      </c>
    </row>
    <row r="444" spans="1:29">
      <c r="A444" s="318">
        <v>4391</v>
      </c>
      <c r="B444" s="319">
        <v>45538</v>
      </c>
      <c r="C444" s="320" t="s">
        <v>353</v>
      </c>
      <c r="D444" s="320" t="s">
        <v>1009</v>
      </c>
      <c r="E444" s="318" t="s">
        <v>1010</v>
      </c>
      <c r="F444" s="318">
        <v>5270</v>
      </c>
      <c r="G444" s="319">
        <v>45530</v>
      </c>
      <c r="H444" s="321">
        <v>6704874</v>
      </c>
      <c r="I444" s="321" t="s">
        <v>1011</v>
      </c>
      <c r="J444" s="311">
        <v>12</v>
      </c>
      <c r="K444" s="321" t="s">
        <v>146</v>
      </c>
      <c r="L444" s="311" t="s">
        <v>327</v>
      </c>
      <c r="M444" s="322">
        <v>30852870</v>
      </c>
      <c r="N444" s="312">
        <v>261465</v>
      </c>
      <c r="O444" s="319">
        <v>45649</v>
      </c>
      <c r="P444" s="322">
        <f>+RP_2024[[#This Row],[VALOR INICIAL]]-RP_2024[[#This Row],[VALOR ANULACION]]</f>
        <v>30591405</v>
      </c>
      <c r="Q444" s="323"/>
      <c r="R444" s="321">
        <f>VALUE(LEFT(RP_2024[[#This Row],[OBJETO]],3))</f>
        <v>246</v>
      </c>
      <c r="S444" s="324">
        <v>242</v>
      </c>
      <c r="T444" s="321" t="str">
        <f>SUBSTITUTE(RP_2024[[#This Row],[CODIGO TIPO]],"-","")</f>
        <v>O232020200991122</v>
      </c>
      <c r="U444" s="317">
        <v>1905054</v>
      </c>
      <c r="V444" s="321">
        <f>VALUE(LEFT(RIGHT(RP_2024[[#This Row],[IMPUTACION PRESUPUESTAL]],6),3))</f>
        <v>102</v>
      </c>
      <c r="W444" s="317" t="s">
        <v>43</v>
      </c>
      <c r="X444" s="315">
        <f>VALUE(LEFT(RP_2024[[#This Row],[Actividad]],SEARCH(".",RP_2024[[#This Row],[Actividad]],1)-1))</f>
        <v>3</v>
      </c>
      <c r="Y444" s="317">
        <f>MONTH(RP_2024[[#This Row],[FECHA RP]])</f>
        <v>9</v>
      </c>
      <c r="Z444" s="316">
        <f>IF(RP_2024[[#This Row],[FEC ANULACION]]="","",MONTH(RP_2024[[#This Row],[FEC ANULACION]]))</f>
        <v>12</v>
      </c>
      <c r="AA444" s="317" t="s">
        <v>173</v>
      </c>
      <c r="AB444" s="317" t="s">
        <v>154</v>
      </c>
      <c r="AC444" s="317" t="str">
        <f>MID(RP_2024[[#This Row],[Elemento PEP]],11,2)</f>
        <v>13</v>
      </c>
    </row>
    <row r="445" spans="1:29">
      <c r="A445" s="318">
        <v>4392</v>
      </c>
      <c r="B445" s="319">
        <v>45538</v>
      </c>
      <c r="C445" s="320" t="s">
        <v>353</v>
      </c>
      <c r="D445" s="320" t="s">
        <v>1012</v>
      </c>
      <c r="E445" s="318" t="s">
        <v>1013</v>
      </c>
      <c r="F445" s="318">
        <v>3796</v>
      </c>
      <c r="G445" s="319">
        <v>45496</v>
      </c>
      <c r="H445" s="321">
        <v>6706451</v>
      </c>
      <c r="I445" s="321" t="s">
        <v>1014</v>
      </c>
      <c r="J445" s="311">
        <v>12</v>
      </c>
      <c r="K445" s="321" t="s">
        <v>146</v>
      </c>
      <c r="L445" s="311" t="s">
        <v>327</v>
      </c>
      <c r="M445" s="322">
        <v>30591405</v>
      </c>
      <c r="N445" s="312">
        <v>0</v>
      </c>
      <c r="O445" s="319"/>
      <c r="P445" s="322">
        <f>+RP_2024[[#This Row],[VALOR INICIAL]]-RP_2024[[#This Row],[VALOR ANULACION]]</f>
        <v>30591405</v>
      </c>
      <c r="Q445" s="323"/>
      <c r="R445" s="321">
        <f>VALUE(LEFT(RP_2024[[#This Row],[OBJETO]],3))</f>
        <v>28</v>
      </c>
      <c r="S445" s="324">
        <v>242</v>
      </c>
      <c r="T445" s="321" t="str">
        <f>SUBSTITUTE(RP_2024[[#This Row],[CODIGO TIPO]],"-","")</f>
        <v>O232020200991122</v>
      </c>
      <c r="U445" s="317">
        <v>1905054</v>
      </c>
      <c r="V445" s="321">
        <f>VALUE(LEFT(RIGHT(RP_2024[[#This Row],[IMPUTACION PRESUPUESTAL]],6),3))</f>
        <v>102</v>
      </c>
      <c r="W445" s="317" t="s">
        <v>43</v>
      </c>
      <c r="X445" s="315">
        <f>VALUE(LEFT(RP_2024[[#This Row],[Actividad]],SEARCH(".",RP_2024[[#This Row],[Actividad]],1)-1))</f>
        <v>3</v>
      </c>
      <c r="Y445" s="317">
        <f>MONTH(RP_2024[[#This Row],[FECHA RP]])</f>
        <v>9</v>
      </c>
      <c r="Z445" s="316" t="str">
        <f>IF(RP_2024[[#This Row],[FEC ANULACION]]="","",MONTH(RP_2024[[#This Row],[FEC ANULACION]]))</f>
        <v/>
      </c>
      <c r="AA445" s="317" t="s">
        <v>173</v>
      </c>
      <c r="AB445" s="317" t="s">
        <v>154</v>
      </c>
      <c r="AC445" s="317" t="str">
        <f>MID(RP_2024[[#This Row],[Elemento PEP]],11,2)</f>
        <v>13</v>
      </c>
    </row>
    <row r="446" spans="1:29">
      <c r="A446" s="318">
        <v>4393</v>
      </c>
      <c r="B446" s="319">
        <v>45538</v>
      </c>
      <c r="C446" s="320" t="s">
        <v>392</v>
      </c>
      <c r="D446" s="320" t="s">
        <v>1015</v>
      </c>
      <c r="E446" s="318" t="s">
        <v>1016</v>
      </c>
      <c r="F446" s="318">
        <v>4650</v>
      </c>
      <c r="G446" s="319">
        <v>45503</v>
      </c>
      <c r="H446" s="321">
        <v>6707235</v>
      </c>
      <c r="I446" s="321" t="s">
        <v>1017</v>
      </c>
      <c r="J446" s="311">
        <v>12</v>
      </c>
      <c r="K446" s="321" t="s">
        <v>146</v>
      </c>
      <c r="L446" s="311" t="s">
        <v>327</v>
      </c>
      <c r="M446" s="322">
        <v>10385534</v>
      </c>
      <c r="N446" s="312">
        <v>176026</v>
      </c>
      <c r="O446" s="319">
        <v>45649</v>
      </c>
      <c r="P446" s="322">
        <f>+RP_2024[[#This Row],[VALOR INICIAL]]-RP_2024[[#This Row],[VALOR ANULACION]]</f>
        <v>10209508</v>
      </c>
      <c r="Q446" s="323"/>
      <c r="R446" s="321">
        <f>VALUE(LEFT(RP_2024[[#This Row],[OBJETO]],3))</f>
        <v>253</v>
      </c>
      <c r="S446" s="324">
        <v>242</v>
      </c>
      <c r="T446" s="321" t="str">
        <f>SUBSTITUTE(RP_2024[[#This Row],[CODIGO TIPO]],"-","")</f>
        <v>O232020200991122</v>
      </c>
      <c r="U446" s="317">
        <v>1905049</v>
      </c>
      <c r="V446" s="321">
        <f>VALUE(LEFT(RIGHT(RP_2024[[#This Row],[IMPUTACION PRESUPUESTAL]],6),3))</f>
        <v>149</v>
      </c>
      <c r="W446" s="317" t="s">
        <v>102</v>
      </c>
      <c r="X446" s="315">
        <f>VALUE(LEFT(RP_2024[[#This Row],[Actividad]],SEARCH(".",RP_2024[[#This Row],[Actividad]],1)-1))</f>
        <v>42</v>
      </c>
      <c r="Y446" s="317">
        <f>MONTH(RP_2024[[#This Row],[FECHA RP]])</f>
        <v>9</v>
      </c>
      <c r="Z446" s="316">
        <f>IF(RP_2024[[#This Row],[FEC ANULACION]]="","",MONTH(RP_2024[[#This Row],[FEC ANULACION]]))</f>
        <v>12</v>
      </c>
      <c r="AA446" s="317" t="s">
        <v>173</v>
      </c>
      <c r="AB446" s="317" t="s">
        <v>156</v>
      </c>
      <c r="AC446" s="317" t="str">
        <f>MID(RP_2024[[#This Row],[Elemento PEP]],11,2)</f>
        <v>06</v>
      </c>
    </row>
    <row r="447" spans="1:29">
      <c r="A447" s="318">
        <v>4396</v>
      </c>
      <c r="B447" s="319">
        <v>45538</v>
      </c>
      <c r="C447" s="320" t="s">
        <v>353</v>
      </c>
      <c r="D447" s="320" t="s">
        <v>1018</v>
      </c>
      <c r="E447" s="318" t="s">
        <v>1019</v>
      </c>
      <c r="F447" s="318">
        <v>4717</v>
      </c>
      <c r="G447" s="319">
        <v>45505</v>
      </c>
      <c r="H447" s="321">
        <v>6706209</v>
      </c>
      <c r="I447" s="321" t="s">
        <v>1020</v>
      </c>
      <c r="J447" s="311">
        <v>12</v>
      </c>
      <c r="K447" s="321" t="s">
        <v>146</v>
      </c>
      <c r="L447" s="311" t="s">
        <v>327</v>
      </c>
      <c r="M447" s="322">
        <v>31114335</v>
      </c>
      <c r="N447" s="312">
        <v>2091720</v>
      </c>
      <c r="O447" s="319">
        <v>45649</v>
      </c>
      <c r="P447" s="322">
        <f>+RP_2024[[#This Row],[VALOR INICIAL]]-RP_2024[[#This Row],[VALOR ANULACION]]</f>
        <v>29022615</v>
      </c>
      <c r="Q447" s="323"/>
      <c r="R447" s="321">
        <f>VALUE(LEFT(RP_2024[[#This Row],[OBJETO]],3))</f>
        <v>250</v>
      </c>
      <c r="S447" s="324">
        <v>242</v>
      </c>
      <c r="T447" s="321" t="str">
        <f>SUBSTITUTE(RP_2024[[#This Row],[CODIGO TIPO]],"-","")</f>
        <v>O232020200991122</v>
      </c>
      <c r="U447" s="317">
        <v>1905054</v>
      </c>
      <c r="V447" s="321">
        <f>VALUE(LEFT(RIGHT(RP_2024[[#This Row],[IMPUTACION PRESUPUESTAL]],6),3))</f>
        <v>102</v>
      </c>
      <c r="W447" s="317" t="s">
        <v>43</v>
      </c>
      <c r="X447" s="315">
        <f>VALUE(LEFT(RP_2024[[#This Row],[Actividad]],SEARCH(".",RP_2024[[#This Row],[Actividad]],1)-1))</f>
        <v>3</v>
      </c>
      <c r="Y447" s="317">
        <f>MONTH(RP_2024[[#This Row],[FECHA RP]])</f>
        <v>9</v>
      </c>
      <c r="Z447" s="316">
        <f>IF(RP_2024[[#This Row],[FEC ANULACION]]="","",MONTH(RP_2024[[#This Row],[FEC ANULACION]]))</f>
        <v>12</v>
      </c>
      <c r="AA447" s="317" t="s">
        <v>173</v>
      </c>
      <c r="AB447" s="317" t="s">
        <v>154</v>
      </c>
      <c r="AC447" s="317" t="str">
        <f>MID(RP_2024[[#This Row],[Elemento PEP]],11,2)</f>
        <v>13</v>
      </c>
    </row>
    <row r="448" spans="1:29">
      <c r="A448" s="318">
        <v>4400</v>
      </c>
      <c r="B448" s="319">
        <v>45538</v>
      </c>
      <c r="C448" s="320" t="s">
        <v>353</v>
      </c>
      <c r="D448" s="320" t="s">
        <v>1021</v>
      </c>
      <c r="E448" s="318" t="s">
        <v>1022</v>
      </c>
      <c r="F448" s="318">
        <v>4874</v>
      </c>
      <c r="G448" s="319">
        <v>45509</v>
      </c>
      <c r="H448" s="321">
        <v>6706789</v>
      </c>
      <c r="I448" s="321" t="s">
        <v>1023</v>
      </c>
      <c r="J448" s="311">
        <v>12</v>
      </c>
      <c r="K448" s="321" t="s">
        <v>146</v>
      </c>
      <c r="L448" s="311" t="s">
        <v>327</v>
      </c>
      <c r="M448" s="322">
        <v>24625656</v>
      </c>
      <c r="N448" s="312">
        <v>208692</v>
      </c>
      <c r="O448" s="319">
        <v>45649</v>
      </c>
      <c r="P448" s="322">
        <f>+RP_2024[[#This Row],[VALOR INICIAL]]-RP_2024[[#This Row],[VALOR ANULACION]]</f>
        <v>24416964</v>
      </c>
      <c r="Q448" s="323"/>
      <c r="R448" s="321">
        <f>VALUE(LEFT(RP_2024[[#This Row],[OBJETO]],3))</f>
        <v>242</v>
      </c>
      <c r="S448" s="324">
        <v>242</v>
      </c>
      <c r="T448" s="321" t="str">
        <f>SUBSTITUTE(RP_2024[[#This Row],[CODIGO TIPO]],"-","")</f>
        <v>O232020200991122</v>
      </c>
      <c r="U448" s="317">
        <v>1905054</v>
      </c>
      <c r="V448" s="321">
        <f>VALUE(LEFT(RIGHT(RP_2024[[#This Row],[IMPUTACION PRESUPUESTAL]],6),3))</f>
        <v>102</v>
      </c>
      <c r="W448" s="317" t="s">
        <v>43</v>
      </c>
      <c r="X448" s="315">
        <f>VALUE(LEFT(RP_2024[[#This Row],[Actividad]],SEARCH(".",RP_2024[[#This Row],[Actividad]],1)-1))</f>
        <v>3</v>
      </c>
      <c r="Y448" s="317">
        <f>MONTH(RP_2024[[#This Row],[FECHA RP]])</f>
        <v>9</v>
      </c>
      <c r="Z448" s="316">
        <f>IF(RP_2024[[#This Row],[FEC ANULACION]]="","",MONTH(RP_2024[[#This Row],[FEC ANULACION]]))</f>
        <v>12</v>
      </c>
      <c r="AA448" s="317" t="s">
        <v>173</v>
      </c>
      <c r="AB448" s="317" t="s">
        <v>154</v>
      </c>
      <c r="AC448" s="317" t="str">
        <f>MID(RP_2024[[#This Row],[Elemento PEP]],11,2)</f>
        <v>13</v>
      </c>
    </row>
    <row r="449" spans="1:29">
      <c r="A449" s="318">
        <v>4408</v>
      </c>
      <c r="B449" s="319">
        <v>45539</v>
      </c>
      <c r="C449" s="320" t="s">
        <v>353</v>
      </c>
      <c r="D449" s="320" t="s">
        <v>1024</v>
      </c>
      <c r="E449" s="318" t="s">
        <v>1025</v>
      </c>
      <c r="F449" s="318">
        <v>3719</v>
      </c>
      <c r="G449" s="319">
        <v>45495</v>
      </c>
      <c r="H449" s="321">
        <v>6719049</v>
      </c>
      <c r="I449" s="321" t="s">
        <v>1026</v>
      </c>
      <c r="J449" s="311">
        <v>12</v>
      </c>
      <c r="K449" s="321" t="s">
        <v>146</v>
      </c>
      <c r="L449" s="311" t="s">
        <v>327</v>
      </c>
      <c r="M449" s="322">
        <v>30329940</v>
      </c>
      <c r="N449" s="312">
        <v>0</v>
      </c>
      <c r="O449" s="319"/>
      <c r="P449" s="322">
        <f>+RP_2024[[#This Row],[VALOR INICIAL]]-RP_2024[[#This Row],[VALOR ANULACION]]</f>
        <v>30329940</v>
      </c>
      <c r="Q449" s="323"/>
      <c r="R449" s="321">
        <f>VALUE(LEFT(RP_2024[[#This Row],[OBJETO]],3))</f>
        <v>55</v>
      </c>
      <c r="S449" s="324">
        <v>242</v>
      </c>
      <c r="T449" s="321" t="str">
        <f>SUBSTITUTE(RP_2024[[#This Row],[CODIGO TIPO]],"-","")</f>
        <v>O232020200991122</v>
      </c>
      <c r="U449" s="317">
        <v>1905054</v>
      </c>
      <c r="V449" s="321">
        <f>VALUE(LEFT(RIGHT(RP_2024[[#This Row],[IMPUTACION PRESUPUESTAL]],6),3))</f>
        <v>102</v>
      </c>
      <c r="W449" s="317" t="s">
        <v>43</v>
      </c>
      <c r="X449" s="315">
        <f>VALUE(LEFT(RP_2024[[#This Row],[Actividad]],SEARCH(".",RP_2024[[#This Row],[Actividad]],1)-1))</f>
        <v>3</v>
      </c>
      <c r="Y449" s="317">
        <f>MONTH(RP_2024[[#This Row],[FECHA RP]])</f>
        <v>9</v>
      </c>
      <c r="Z449" s="316" t="str">
        <f>IF(RP_2024[[#This Row],[FEC ANULACION]]="","",MONTH(RP_2024[[#This Row],[FEC ANULACION]]))</f>
        <v/>
      </c>
      <c r="AA449" s="317" t="s">
        <v>173</v>
      </c>
      <c r="AB449" s="317" t="s">
        <v>154</v>
      </c>
      <c r="AC449" s="317" t="str">
        <f>MID(RP_2024[[#This Row],[Elemento PEP]],11,2)</f>
        <v>13</v>
      </c>
    </row>
    <row r="450" spans="1:29">
      <c r="A450" s="318">
        <v>4409</v>
      </c>
      <c r="B450" s="319">
        <v>45539</v>
      </c>
      <c r="C450" s="320" t="s">
        <v>353</v>
      </c>
      <c r="D450" s="320" t="s">
        <v>1027</v>
      </c>
      <c r="E450" s="318" t="s">
        <v>1028</v>
      </c>
      <c r="F450" s="318">
        <v>4877</v>
      </c>
      <c r="G450" s="319">
        <v>45509</v>
      </c>
      <c r="H450" s="321">
        <v>6717518</v>
      </c>
      <c r="I450" s="321" t="s">
        <v>1029</v>
      </c>
      <c r="J450" s="311">
        <v>12</v>
      </c>
      <c r="K450" s="321" t="s">
        <v>146</v>
      </c>
      <c r="L450" s="311" t="s">
        <v>327</v>
      </c>
      <c r="M450" s="322">
        <v>9672843</v>
      </c>
      <c r="N450" s="312">
        <v>0</v>
      </c>
      <c r="O450" s="319"/>
      <c r="P450" s="322">
        <f>+RP_2024[[#This Row],[VALOR INICIAL]]-RP_2024[[#This Row],[VALOR ANULACION]]</f>
        <v>9672843</v>
      </c>
      <c r="Q450" s="323"/>
      <c r="R450" s="321">
        <f>VALUE(LEFT(RP_2024[[#This Row],[OBJETO]],3))</f>
        <v>178</v>
      </c>
      <c r="S450" s="324">
        <v>242</v>
      </c>
      <c r="T450" s="321" t="str">
        <f>SUBSTITUTE(RP_2024[[#This Row],[CODIGO TIPO]],"-","")</f>
        <v>O232020200991122</v>
      </c>
      <c r="U450" s="317">
        <v>1905054</v>
      </c>
      <c r="V450" s="321">
        <f>VALUE(LEFT(RIGHT(RP_2024[[#This Row],[IMPUTACION PRESUPUESTAL]],6),3))</f>
        <v>102</v>
      </c>
      <c r="W450" s="317" t="s">
        <v>43</v>
      </c>
      <c r="X450" s="315">
        <f>VALUE(LEFT(RP_2024[[#This Row],[Actividad]],SEARCH(".",RP_2024[[#This Row],[Actividad]],1)-1))</f>
        <v>3</v>
      </c>
      <c r="Y450" s="317">
        <f>MONTH(RP_2024[[#This Row],[FECHA RP]])</f>
        <v>9</v>
      </c>
      <c r="Z450" s="316" t="str">
        <f>IF(RP_2024[[#This Row],[FEC ANULACION]]="","",MONTH(RP_2024[[#This Row],[FEC ANULACION]]))</f>
        <v/>
      </c>
      <c r="AA450" s="317" t="s">
        <v>173</v>
      </c>
      <c r="AB450" s="317" t="s">
        <v>154</v>
      </c>
      <c r="AC450" s="317" t="str">
        <f>MID(RP_2024[[#This Row],[Elemento PEP]],11,2)</f>
        <v>13</v>
      </c>
    </row>
    <row r="451" spans="1:29">
      <c r="A451" s="318">
        <v>4410</v>
      </c>
      <c r="B451" s="319">
        <v>45539</v>
      </c>
      <c r="C451" s="320" t="s">
        <v>392</v>
      </c>
      <c r="D451" s="320" t="s">
        <v>1030</v>
      </c>
      <c r="E451" s="318" t="s">
        <v>1031</v>
      </c>
      <c r="F451" s="318">
        <v>4647</v>
      </c>
      <c r="G451" s="319">
        <v>45503</v>
      </c>
      <c r="H451" s="321">
        <v>6716783</v>
      </c>
      <c r="I451" s="321" t="s">
        <v>1032</v>
      </c>
      <c r="J451" s="311">
        <v>12</v>
      </c>
      <c r="K451" s="321" t="s">
        <v>146</v>
      </c>
      <c r="L451" s="311" t="s">
        <v>327</v>
      </c>
      <c r="M451" s="322">
        <v>19868004</v>
      </c>
      <c r="N451" s="312">
        <v>0</v>
      </c>
      <c r="O451" s="319"/>
      <c r="P451" s="322">
        <f>+RP_2024[[#This Row],[VALOR INICIAL]]-RP_2024[[#This Row],[VALOR ANULACION]]</f>
        <v>19868004</v>
      </c>
      <c r="Q451" s="323"/>
      <c r="R451" s="321">
        <f>VALUE(LEFT(RP_2024[[#This Row],[OBJETO]],3))</f>
        <v>271</v>
      </c>
      <c r="S451" s="324">
        <v>242</v>
      </c>
      <c r="T451" s="321" t="str">
        <f>SUBSTITUTE(RP_2024[[#This Row],[CODIGO TIPO]],"-","")</f>
        <v>O232020200991122</v>
      </c>
      <c r="U451" s="317">
        <v>1905049</v>
      </c>
      <c r="V451" s="321">
        <f>VALUE(LEFT(RIGHT(RP_2024[[#This Row],[IMPUTACION PRESUPUESTAL]],6),3))</f>
        <v>149</v>
      </c>
      <c r="W451" s="317" t="s">
        <v>102</v>
      </c>
      <c r="X451" s="315">
        <f>VALUE(LEFT(RP_2024[[#This Row],[Actividad]],SEARCH(".",RP_2024[[#This Row],[Actividad]],1)-1))</f>
        <v>42</v>
      </c>
      <c r="Y451" s="317">
        <f>MONTH(RP_2024[[#This Row],[FECHA RP]])</f>
        <v>9</v>
      </c>
      <c r="Z451" s="316" t="str">
        <f>IF(RP_2024[[#This Row],[FEC ANULACION]]="","",MONTH(RP_2024[[#This Row],[FEC ANULACION]]))</f>
        <v/>
      </c>
      <c r="AA451" s="317" t="s">
        <v>173</v>
      </c>
      <c r="AB451" s="317" t="s">
        <v>156</v>
      </c>
      <c r="AC451" s="317" t="str">
        <f>MID(RP_2024[[#This Row],[Elemento PEP]],11,2)</f>
        <v>06</v>
      </c>
    </row>
    <row r="452" spans="1:29">
      <c r="A452" s="318">
        <v>4411</v>
      </c>
      <c r="B452" s="319">
        <v>45539</v>
      </c>
      <c r="C452" s="320" t="s">
        <v>392</v>
      </c>
      <c r="D452" s="320" t="s">
        <v>1033</v>
      </c>
      <c r="E452" s="318" t="s">
        <v>1034</v>
      </c>
      <c r="F452" s="318">
        <v>4703</v>
      </c>
      <c r="G452" s="319">
        <v>45505</v>
      </c>
      <c r="H452" s="321">
        <v>6716856</v>
      </c>
      <c r="I452" s="321" t="s">
        <v>1035</v>
      </c>
      <c r="J452" s="311">
        <v>12</v>
      </c>
      <c r="K452" s="321" t="s">
        <v>146</v>
      </c>
      <c r="L452" s="311" t="s">
        <v>327</v>
      </c>
      <c r="M452" s="322">
        <v>19868004</v>
      </c>
      <c r="N452" s="312">
        <v>0</v>
      </c>
      <c r="O452" s="319"/>
      <c r="P452" s="322">
        <f>+RP_2024[[#This Row],[VALOR INICIAL]]-RP_2024[[#This Row],[VALOR ANULACION]]</f>
        <v>19868004</v>
      </c>
      <c r="Q452" s="323"/>
      <c r="R452" s="321">
        <f>VALUE(LEFT(RP_2024[[#This Row],[OBJETO]],3))</f>
        <v>284</v>
      </c>
      <c r="S452" s="324">
        <v>242</v>
      </c>
      <c r="T452" s="321" t="str">
        <f>SUBSTITUTE(RP_2024[[#This Row],[CODIGO TIPO]],"-","")</f>
        <v>O232020200991122</v>
      </c>
      <c r="U452" s="317">
        <v>1905049</v>
      </c>
      <c r="V452" s="321">
        <f>VALUE(LEFT(RIGHT(RP_2024[[#This Row],[IMPUTACION PRESUPUESTAL]],6),3))</f>
        <v>149</v>
      </c>
      <c r="W452" s="317" t="s">
        <v>102</v>
      </c>
      <c r="X452" s="315">
        <f>VALUE(LEFT(RP_2024[[#This Row],[Actividad]],SEARCH(".",RP_2024[[#This Row],[Actividad]],1)-1))</f>
        <v>42</v>
      </c>
      <c r="Y452" s="317">
        <f>MONTH(RP_2024[[#This Row],[FECHA RP]])</f>
        <v>9</v>
      </c>
      <c r="Z452" s="316" t="str">
        <f>IF(RP_2024[[#This Row],[FEC ANULACION]]="","",MONTH(RP_2024[[#This Row],[FEC ANULACION]]))</f>
        <v/>
      </c>
      <c r="AA452" s="317" t="s">
        <v>173</v>
      </c>
      <c r="AB452" s="317" t="s">
        <v>156</v>
      </c>
      <c r="AC452" s="317" t="str">
        <f>MID(RP_2024[[#This Row],[Elemento PEP]],11,2)</f>
        <v>06</v>
      </c>
    </row>
    <row r="453" spans="1:29">
      <c r="A453" s="318">
        <v>4412</v>
      </c>
      <c r="B453" s="319">
        <v>45539</v>
      </c>
      <c r="C453" s="320" t="s">
        <v>353</v>
      </c>
      <c r="D453" s="320" t="s">
        <v>1036</v>
      </c>
      <c r="E453" s="318" t="s">
        <v>1037</v>
      </c>
      <c r="F453" s="318">
        <v>4808</v>
      </c>
      <c r="G453" s="319">
        <v>45509</v>
      </c>
      <c r="H453" s="321">
        <v>6716493</v>
      </c>
      <c r="I453" s="321" t="s">
        <v>1038</v>
      </c>
      <c r="J453" s="311">
        <v>12</v>
      </c>
      <c r="K453" s="321" t="s">
        <v>146</v>
      </c>
      <c r="L453" s="311" t="s">
        <v>327</v>
      </c>
      <c r="M453" s="322">
        <v>26688051</v>
      </c>
      <c r="N453" s="312">
        <v>0</v>
      </c>
      <c r="O453" s="319"/>
      <c r="P453" s="322">
        <f>+RP_2024[[#This Row],[VALOR INICIAL]]-RP_2024[[#This Row],[VALOR ANULACION]]</f>
        <v>26688051</v>
      </c>
      <c r="Q453" s="323"/>
      <c r="R453" s="321">
        <f>VALUE(LEFT(RP_2024[[#This Row],[OBJETO]],3))</f>
        <v>217</v>
      </c>
      <c r="S453" s="324">
        <v>242</v>
      </c>
      <c r="T453" s="321" t="str">
        <f>SUBSTITUTE(RP_2024[[#This Row],[CODIGO TIPO]],"-","")</f>
        <v>O232020200991122</v>
      </c>
      <c r="U453" s="317">
        <v>1905054</v>
      </c>
      <c r="V453" s="321">
        <f>VALUE(LEFT(RIGHT(RP_2024[[#This Row],[IMPUTACION PRESUPUESTAL]],6),3))</f>
        <v>102</v>
      </c>
      <c r="W453" s="317" t="s">
        <v>43</v>
      </c>
      <c r="X453" s="315">
        <f>VALUE(LEFT(RP_2024[[#This Row],[Actividad]],SEARCH(".",RP_2024[[#This Row],[Actividad]],1)-1))</f>
        <v>3</v>
      </c>
      <c r="Y453" s="317">
        <f>MONTH(RP_2024[[#This Row],[FECHA RP]])</f>
        <v>9</v>
      </c>
      <c r="Z453" s="316" t="str">
        <f>IF(RP_2024[[#This Row],[FEC ANULACION]]="","",MONTH(RP_2024[[#This Row],[FEC ANULACION]]))</f>
        <v/>
      </c>
      <c r="AA453" s="317" t="s">
        <v>173</v>
      </c>
      <c r="AB453" s="317" t="s">
        <v>154</v>
      </c>
      <c r="AC453" s="317" t="str">
        <f>MID(RP_2024[[#This Row],[Elemento PEP]],11,2)</f>
        <v>13</v>
      </c>
    </row>
    <row r="454" spans="1:29">
      <c r="A454" s="318">
        <v>4413</v>
      </c>
      <c r="B454" s="319">
        <v>45539</v>
      </c>
      <c r="C454" s="320" t="s">
        <v>392</v>
      </c>
      <c r="D454" s="320" t="s">
        <v>1039</v>
      </c>
      <c r="E454" s="318" t="s">
        <v>1040</v>
      </c>
      <c r="F454" s="318">
        <v>4948</v>
      </c>
      <c r="G454" s="319">
        <v>45509</v>
      </c>
      <c r="H454" s="321">
        <v>6716338</v>
      </c>
      <c r="I454" s="321" t="s">
        <v>1041</v>
      </c>
      <c r="J454" s="311">
        <v>12</v>
      </c>
      <c r="K454" s="321" t="s">
        <v>146</v>
      </c>
      <c r="L454" s="311" t="s">
        <v>327</v>
      </c>
      <c r="M454" s="322">
        <v>19868004</v>
      </c>
      <c r="N454" s="312">
        <v>0</v>
      </c>
      <c r="O454" s="319"/>
      <c r="P454" s="322">
        <f>+RP_2024[[#This Row],[VALOR INICIAL]]-RP_2024[[#This Row],[VALOR ANULACION]]</f>
        <v>19868004</v>
      </c>
      <c r="Q454" s="323"/>
      <c r="R454" s="321">
        <f>VALUE(LEFT(RP_2024[[#This Row],[OBJETO]],3))</f>
        <v>272</v>
      </c>
      <c r="S454" s="324">
        <v>242</v>
      </c>
      <c r="T454" s="321" t="str">
        <f>SUBSTITUTE(RP_2024[[#This Row],[CODIGO TIPO]],"-","")</f>
        <v>O232020200991122</v>
      </c>
      <c r="U454" s="317">
        <v>1905049</v>
      </c>
      <c r="V454" s="321">
        <f>VALUE(LEFT(RIGHT(RP_2024[[#This Row],[IMPUTACION PRESUPUESTAL]],6),3))</f>
        <v>149</v>
      </c>
      <c r="W454" s="317" t="s">
        <v>102</v>
      </c>
      <c r="X454" s="315">
        <f>VALUE(LEFT(RP_2024[[#This Row],[Actividad]],SEARCH(".",RP_2024[[#This Row],[Actividad]],1)-1))</f>
        <v>42</v>
      </c>
      <c r="Y454" s="317">
        <f>MONTH(RP_2024[[#This Row],[FECHA RP]])</f>
        <v>9</v>
      </c>
      <c r="Z454" s="316" t="str">
        <f>IF(RP_2024[[#This Row],[FEC ANULACION]]="","",MONTH(RP_2024[[#This Row],[FEC ANULACION]]))</f>
        <v/>
      </c>
      <c r="AA454" s="317" t="s">
        <v>173</v>
      </c>
      <c r="AB454" s="317" t="s">
        <v>156</v>
      </c>
      <c r="AC454" s="317" t="str">
        <f>MID(RP_2024[[#This Row],[Elemento PEP]],11,2)</f>
        <v>06</v>
      </c>
    </row>
    <row r="455" spans="1:29">
      <c r="A455" s="318">
        <v>4414</v>
      </c>
      <c r="B455" s="319">
        <v>45539</v>
      </c>
      <c r="C455" s="320" t="s">
        <v>353</v>
      </c>
      <c r="D455" s="320" t="s">
        <v>1042</v>
      </c>
      <c r="E455" s="318" t="s">
        <v>1043</v>
      </c>
      <c r="F455" s="318">
        <v>4919</v>
      </c>
      <c r="G455" s="319">
        <v>45509</v>
      </c>
      <c r="H455" s="321">
        <v>6716882</v>
      </c>
      <c r="I455" s="321" t="s">
        <v>1044</v>
      </c>
      <c r="J455" s="311">
        <v>12</v>
      </c>
      <c r="K455" s="321" t="s">
        <v>146</v>
      </c>
      <c r="L455" s="311" t="s">
        <v>327</v>
      </c>
      <c r="M455" s="322">
        <v>26351208</v>
      </c>
      <c r="N455" s="312">
        <v>0</v>
      </c>
      <c r="O455" s="319"/>
      <c r="P455" s="322">
        <f>+RP_2024[[#This Row],[VALOR INICIAL]]-RP_2024[[#This Row],[VALOR ANULACION]]</f>
        <v>26351208</v>
      </c>
      <c r="Q455" s="323"/>
      <c r="R455" s="321">
        <f>VALUE(LEFT(RP_2024[[#This Row],[OBJETO]],3))</f>
        <v>43</v>
      </c>
      <c r="S455" s="324">
        <v>242</v>
      </c>
      <c r="T455" s="321" t="str">
        <f>SUBSTITUTE(RP_2024[[#This Row],[CODIGO TIPO]],"-","")</f>
        <v>O232020200991122</v>
      </c>
      <c r="U455" s="317">
        <v>1905054</v>
      </c>
      <c r="V455" s="321">
        <f>VALUE(LEFT(RIGHT(RP_2024[[#This Row],[IMPUTACION PRESUPUESTAL]],6),3))</f>
        <v>102</v>
      </c>
      <c r="W455" s="317" t="s">
        <v>43</v>
      </c>
      <c r="X455" s="315">
        <f>VALUE(LEFT(RP_2024[[#This Row],[Actividad]],SEARCH(".",RP_2024[[#This Row],[Actividad]],1)-1))</f>
        <v>3</v>
      </c>
      <c r="Y455" s="317">
        <f>MONTH(RP_2024[[#This Row],[FECHA RP]])</f>
        <v>9</v>
      </c>
      <c r="Z455" s="316" t="str">
        <f>IF(RP_2024[[#This Row],[FEC ANULACION]]="","",MONTH(RP_2024[[#This Row],[FEC ANULACION]]))</f>
        <v/>
      </c>
      <c r="AA455" s="317" t="s">
        <v>173</v>
      </c>
      <c r="AB455" s="317" t="s">
        <v>154</v>
      </c>
      <c r="AC455" s="317" t="str">
        <f>MID(RP_2024[[#This Row],[Elemento PEP]],11,2)</f>
        <v>13</v>
      </c>
    </row>
    <row r="456" spans="1:29">
      <c r="A456" s="318">
        <v>4417</v>
      </c>
      <c r="B456" s="319">
        <v>45539</v>
      </c>
      <c r="C456" s="320" t="s">
        <v>353</v>
      </c>
      <c r="D456" s="320" t="s">
        <v>1045</v>
      </c>
      <c r="E456" s="318" t="s">
        <v>1046</v>
      </c>
      <c r="F456" s="318">
        <v>4781</v>
      </c>
      <c r="G456" s="319">
        <v>45509</v>
      </c>
      <c r="H456" s="321">
        <v>6714958</v>
      </c>
      <c r="I456" s="321" t="s">
        <v>1047</v>
      </c>
      <c r="J456" s="311">
        <v>12</v>
      </c>
      <c r="K456" s="321" t="s">
        <v>146</v>
      </c>
      <c r="L456" s="311" t="s">
        <v>327</v>
      </c>
      <c r="M456" s="322">
        <v>36531533</v>
      </c>
      <c r="N456" s="312">
        <v>309141</v>
      </c>
      <c r="O456" s="319">
        <v>45649</v>
      </c>
      <c r="P456" s="322">
        <f>+RP_2024[[#This Row],[VALOR INICIAL]]-RP_2024[[#This Row],[VALOR ANULACION]]</f>
        <v>36222392</v>
      </c>
      <c r="Q456" s="323"/>
      <c r="R456" s="321">
        <f>VALUE(LEFT(RP_2024[[#This Row],[OBJETO]],3))</f>
        <v>102</v>
      </c>
      <c r="S456" s="324">
        <v>242</v>
      </c>
      <c r="T456" s="321" t="str">
        <f>SUBSTITUTE(RP_2024[[#This Row],[CODIGO TIPO]],"-","")</f>
        <v>O232020200991122</v>
      </c>
      <c r="U456" s="317">
        <v>1905054</v>
      </c>
      <c r="V456" s="321">
        <f>VALUE(LEFT(RIGHT(RP_2024[[#This Row],[IMPUTACION PRESUPUESTAL]],6),3))</f>
        <v>102</v>
      </c>
      <c r="W456" s="317" t="s">
        <v>43</v>
      </c>
      <c r="X456" s="315">
        <f>VALUE(LEFT(RP_2024[[#This Row],[Actividad]],SEARCH(".",RP_2024[[#This Row],[Actividad]],1)-1))</f>
        <v>3</v>
      </c>
      <c r="Y456" s="317">
        <f>MONTH(RP_2024[[#This Row],[FECHA RP]])</f>
        <v>9</v>
      </c>
      <c r="Z456" s="316">
        <f>IF(RP_2024[[#This Row],[FEC ANULACION]]="","",MONTH(RP_2024[[#This Row],[FEC ANULACION]]))</f>
        <v>12</v>
      </c>
      <c r="AA456" s="317" t="s">
        <v>173</v>
      </c>
      <c r="AB456" s="317" t="s">
        <v>154</v>
      </c>
      <c r="AC456" s="317" t="str">
        <f>MID(RP_2024[[#This Row],[Elemento PEP]],11,2)</f>
        <v>13</v>
      </c>
    </row>
    <row r="457" spans="1:29">
      <c r="A457" s="318">
        <v>4418</v>
      </c>
      <c r="B457" s="319">
        <v>45539</v>
      </c>
      <c r="C457" s="320" t="s">
        <v>353</v>
      </c>
      <c r="D457" s="320" t="s">
        <v>1048</v>
      </c>
      <c r="E457" s="318" t="s">
        <v>1049</v>
      </c>
      <c r="F457" s="318">
        <v>4575</v>
      </c>
      <c r="G457" s="319">
        <v>45503</v>
      </c>
      <c r="H457" s="321">
        <v>6713366</v>
      </c>
      <c r="I457" s="321" t="s">
        <v>1050</v>
      </c>
      <c r="J457" s="311">
        <v>12</v>
      </c>
      <c r="K457" s="321" t="s">
        <v>146</v>
      </c>
      <c r="L457" s="311" t="s">
        <v>327</v>
      </c>
      <c r="M457" s="322">
        <v>30852870</v>
      </c>
      <c r="N457" s="312">
        <v>522930</v>
      </c>
      <c r="O457" s="319">
        <v>45649</v>
      </c>
      <c r="P457" s="322">
        <f>+RP_2024[[#This Row],[VALOR INICIAL]]-RP_2024[[#This Row],[VALOR ANULACION]]</f>
        <v>30329940</v>
      </c>
      <c r="Q457" s="323"/>
      <c r="R457" s="321">
        <f>VALUE(LEFT(RP_2024[[#This Row],[OBJETO]],3))</f>
        <v>340</v>
      </c>
      <c r="S457" s="324">
        <v>242</v>
      </c>
      <c r="T457" s="321" t="str">
        <f>SUBSTITUTE(RP_2024[[#This Row],[CODIGO TIPO]],"-","")</f>
        <v>O232020200991122</v>
      </c>
      <c r="U457" s="317">
        <v>1905054</v>
      </c>
      <c r="V457" s="321">
        <f>VALUE(LEFT(RIGHT(RP_2024[[#This Row],[IMPUTACION PRESUPUESTAL]],6),3))</f>
        <v>102</v>
      </c>
      <c r="W457" s="317" t="s">
        <v>43</v>
      </c>
      <c r="X457" s="315">
        <f>VALUE(LEFT(RP_2024[[#This Row],[Actividad]],SEARCH(".",RP_2024[[#This Row],[Actividad]],1)-1))</f>
        <v>3</v>
      </c>
      <c r="Y457" s="317">
        <f>MONTH(RP_2024[[#This Row],[FECHA RP]])</f>
        <v>9</v>
      </c>
      <c r="Z457" s="316">
        <f>IF(RP_2024[[#This Row],[FEC ANULACION]]="","",MONTH(RP_2024[[#This Row],[FEC ANULACION]]))</f>
        <v>12</v>
      </c>
      <c r="AA457" s="317" t="s">
        <v>173</v>
      </c>
      <c r="AB457" s="317" t="s">
        <v>154</v>
      </c>
      <c r="AC457" s="317" t="str">
        <f>MID(RP_2024[[#This Row],[Elemento PEP]],11,2)</f>
        <v>13</v>
      </c>
    </row>
    <row r="458" spans="1:29">
      <c r="A458" s="318">
        <v>4419</v>
      </c>
      <c r="B458" s="319">
        <v>45539</v>
      </c>
      <c r="C458" s="320" t="s">
        <v>392</v>
      </c>
      <c r="D458" s="320" t="s">
        <v>1051</v>
      </c>
      <c r="E458" s="318" t="s">
        <v>1052</v>
      </c>
      <c r="F458" s="318">
        <v>4726</v>
      </c>
      <c r="G458" s="319">
        <v>45505</v>
      </c>
      <c r="H458" s="321">
        <v>6714332</v>
      </c>
      <c r="I458" s="321" t="s">
        <v>1053</v>
      </c>
      <c r="J458" s="311">
        <v>12</v>
      </c>
      <c r="K458" s="321" t="s">
        <v>146</v>
      </c>
      <c r="L458" s="311" t="s">
        <v>327</v>
      </c>
      <c r="M458" s="322">
        <v>30852870</v>
      </c>
      <c r="N458" s="312">
        <v>261465</v>
      </c>
      <c r="O458" s="319">
        <v>45649</v>
      </c>
      <c r="P458" s="322">
        <f>+RP_2024[[#This Row],[VALOR INICIAL]]-RP_2024[[#This Row],[VALOR ANULACION]]</f>
        <v>30591405</v>
      </c>
      <c r="Q458" s="323"/>
      <c r="R458" s="321">
        <f>VALUE(LEFT(RP_2024[[#This Row],[OBJETO]],3))</f>
        <v>338</v>
      </c>
      <c r="S458" s="324">
        <v>242</v>
      </c>
      <c r="T458" s="321" t="str">
        <f>SUBSTITUTE(RP_2024[[#This Row],[CODIGO TIPO]],"-","")</f>
        <v>O232020200991122</v>
      </c>
      <c r="U458" s="317">
        <v>1905049</v>
      </c>
      <c r="V458" s="321">
        <f>VALUE(LEFT(RIGHT(RP_2024[[#This Row],[IMPUTACION PRESUPUESTAL]],6),3))</f>
        <v>149</v>
      </c>
      <c r="W458" s="317" t="s">
        <v>102</v>
      </c>
      <c r="X458" s="315">
        <f>VALUE(LEFT(RP_2024[[#This Row],[Actividad]],SEARCH(".",RP_2024[[#This Row],[Actividad]],1)-1))</f>
        <v>42</v>
      </c>
      <c r="Y458" s="317">
        <f>MONTH(RP_2024[[#This Row],[FECHA RP]])</f>
        <v>9</v>
      </c>
      <c r="Z458" s="316">
        <f>IF(RP_2024[[#This Row],[FEC ANULACION]]="","",MONTH(RP_2024[[#This Row],[FEC ANULACION]]))</f>
        <v>12</v>
      </c>
      <c r="AA458" s="317" t="s">
        <v>173</v>
      </c>
      <c r="AB458" s="317" t="s">
        <v>156</v>
      </c>
      <c r="AC458" s="317" t="str">
        <f>MID(RP_2024[[#This Row],[Elemento PEP]],11,2)</f>
        <v>06</v>
      </c>
    </row>
    <row r="459" spans="1:29">
      <c r="A459" s="318">
        <v>4424</v>
      </c>
      <c r="B459" s="319">
        <v>45539</v>
      </c>
      <c r="C459" s="320" t="s">
        <v>392</v>
      </c>
      <c r="D459" s="320" t="s">
        <v>1054</v>
      </c>
      <c r="E459" s="318" t="s">
        <v>1055</v>
      </c>
      <c r="F459" s="318">
        <v>4956</v>
      </c>
      <c r="G459" s="319">
        <v>45509</v>
      </c>
      <c r="H459" s="321">
        <v>6719857</v>
      </c>
      <c r="I459" s="321" t="s">
        <v>1056</v>
      </c>
      <c r="J459" s="311">
        <v>12</v>
      </c>
      <c r="K459" s="321" t="s">
        <v>146</v>
      </c>
      <c r="L459" s="311" t="s">
        <v>327</v>
      </c>
      <c r="M459" s="322">
        <v>19698192</v>
      </c>
      <c r="N459" s="312">
        <v>0</v>
      </c>
      <c r="O459" s="319"/>
      <c r="P459" s="322">
        <f>+RP_2024[[#This Row],[VALOR INICIAL]]-RP_2024[[#This Row],[VALOR ANULACION]]</f>
        <v>19698192</v>
      </c>
      <c r="Q459" s="323"/>
      <c r="R459" s="321">
        <f>VALUE(LEFT(RP_2024[[#This Row],[OBJETO]],3))</f>
        <v>360</v>
      </c>
      <c r="S459" s="324">
        <v>242</v>
      </c>
      <c r="T459" s="321" t="str">
        <f>SUBSTITUTE(RP_2024[[#This Row],[CODIGO TIPO]],"-","")</f>
        <v>O232020200991122</v>
      </c>
      <c r="U459" s="317">
        <v>1905049</v>
      </c>
      <c r="V459" s="321">
        <f>VALUE(LEFT(RIGHT(RP_2024[[#This Row],[IMPUTACION PRESUPUESTAL]],6),3))</f>
        <v>149</v>
      </c>
      <c r="W459" s="317" t="s">
        <v>102</v>
      </c>
      <c r="X459" s="315">
        <f>VALUE(LEFT(RP_2024[[#This Row],[Actividad]],SEARCH(".",RP_2024[[#This Row],[Actividad]],1)-1))</f>
        <v>42</v>
      </c>
      <c r="Y459" s="317">
        <f>MONTH(RP_2024[[#This Row],[FECHA RP]])</f>
        <v>9</v>
      </c>
      <c r="Z459" s="316" t="str">
        <f>IF(RP_2024[[#This Row],[FEC ANULACION]]="","",MONTH(RP_2024[[#This Row],[FEC ANULACION]]))</f>
        <v/>
      </c>
      <c r="AA459" s="317" t="s">
        <v>173</v>
      </c>
      <c r="AB459" s="317" t="s">
        <v>156</v>
      </c>
      <c r="AC459" s="317" t="str">
        <f>MID(RP_2024[[#This Row],[Elemento PEP]],11,2)</f>
        <v>06</v>
      </c>
    </row>
    <row r="460" spans="1:29">
      <c r="A460" s="318">
        <v>4427</v>
      </c>
      <c r="B460" s="319">
        <v>45539</v>
      </c>
      <c r="C460" s="320" t="s">
        <v>392</v>
      </c>
      <c r="D460" s="320" t="s">
        <v>1057</v>
      </c>
      <c r="E460" s="318" t="s">
        <v>1058</v>
      </c>
      <c r="F460" s="318">
        <v>4925</v>
      </c>
      <c r="G460" s="319">
        <v>45509</v>
      </c>
      <c r="H460" s="321">
        <v>6719883</v>
      </c>
      <c r="I460" s="321" t="s">
        <v>1059</v>
      </c>
      <c r="J460" s="311">
        <v>12</v>
      </c>
      <c r="K460" s="321" t="s">
        <v>146</v>
      </c>
      <c r="L460" s="311" t="s">
        <v>327</v>
      </c>
      <c r="M460" s="322">
        <v>19698192</v>
      </c>
      <c r="N460" s="312">
        <v>0</v>
      </c>
      <c r="O460" s="319"/>
      <c r="P460" s="322">
        <f>+RP_2024[[#This Row],[VALOR INICIAL]]-RP_2024[[#This Row],[VALOR ANULACION]]</f>
        <v>19698192</v>
      </c>
      <c r="Q460" s="323"/>
      <c r="R460" s="321">
        <f>VALUE(LEFT(RP_2024[[#This Row],[OBJETO]],3))</f>
        <v>297</v>
      </c>
      <c r="S460" s="324">
        <v>242</v>
      </c>
      <c r="T460" s="321" t="str">
        <f>SUBSTITUTE(RP_2024[[#This Row],[CODIGO TIPO]],"-","")</f>
        <v>O232020200991122</v>
      </c>
      <c r="U460" s="317">
        <v>1905049</v>
      </c>
      <c r="V460" s="321">
        <f>VALUE(LEFT(RIGHT(RP_2024[[#This Row],[IMPUTACION PRESUPUESTAL]],6),3))</f>
        <v>149</v>
      </c>
      <c r="W460" s="317" t="s">
        <v>102</v>
      </c>
      <c r="X460" s="315">
        <f>VALUE(LEFT(RP_2024[[#This Row],[Actividad]],SEARCH(".",RP_2024[[#This Row],[Actividad]],1)-1))</f>
        <v>42</v>
      </c>
      <c r="Y460" s="317">
        <f>MONTH(RP_2024[[#This Row],[FECHA RP]])</f>
        <v>9</v>
      </c>
      <c r="Z460" s="316" t="str">
        <f>IF(RP_2024[[#This Row],[FEC ANULACION]]="","",MONTH(RP_2024[[#This Row],[FEC ANULACION]]))</f>
        <v/>
      </c>
      <c r="AA460" s="317" t="s">
        <v>173</v>
      </c>
      <c r="AB460" s="317" t="s">
        <v>156</v>
      </c>
      <c r="AC460" s="317" t="str">
        <f>MID(RP_2024[[#This Row],[Elemento PEP]],11,2)</f>
        <v>06</v>
      </c>
    </row>
    <row r="461" spans="1:29">
      <c r="A461" s="318">
        <v>4428</v>
      </c>
      <c r="B461" s="319">
        <v>45539</v>
      </c>
      <c r="C461" s="320" t="s">
        <v>392</v>
      </c>
      <c r="D461" s="320" t="s">
        <v>1060</v>
      </c>
      <c r="E461" s="318" t="s">
        <v>1061</v>
      </c>
      <c r="F461" s="318">
        <v>4922</v>
      </c>
      <c r="G461" s="319">
        <v>45509</v>
      </c>
      <c r="H461" s="321">
        <v>6721628</v>
      </c>
      <c r="I461" s="321" t="s">
        <v>1062</v>
      </c>
      <c r="J461" s="311">
        <v>12</v>
      </c>
      <c r="K461" s="321" t="s">
        <v>146</v>
      </c>
      <c r="L461" s="311" t="s">
        <v>327</v>
      </c>
      <c r="M461" s="322">
        <v>30329940</v>
      </c>
      <c r="N461" s="312">
        <v>0</v>
      </c>
      <c r="O461" s="319"/>
      <c r="P461" s="322">
        <f>+RP_2024[[#This Row],[VALOR INICIAL]]-RP_2024[[#This Row],[VALOR ANULACION]]</f>
        <v>30329940</v>
      </c>
      <c r="Q461" s="323"/>
      <c r="R461" s="321">
        <f>VALUE(LEFT(RP_2024[[#This Row],[OBJETO]],3))</f>
        <v>256</v>
      </c>
      <c r="S461" s="324">
        <v>242</v>
      </c>
      <c r="T461" s="321" t="str">
        <f>SUBSTITUTE(RP_2024[[#This Row],[CODIGO TIPO]],"-","")</f>
        <v>O232020200991122</v>
      </c>
      <c r="U461" s="317">
        <v>1905049</v>
      </c>
      <c r="V461" s="321">
        <f>VALUE(LEFT(RIGHT(RP_2024[[#This Row],[IMPUTACION PRESUPUESTAL]],6),3))</f>
        <v>149</v>
      </c>
      <c r="W461" s="317" t="s">
        <v>101</v>
      </c>
      <c r="X461" s="315">
        <f>VALUE(LEFT(RP_2024[[#This Row],[Actividad]],SEARCH(".",RP_2024[[#This Row],[Actividad]],1)-1))</f>
        <v>42</v>
      </c>
      <c r="Y461" s="317">
        <f>MONTH(RP_2024[[#This Row],[FECHA RP]])</f>
        <v>9</v>
      </c>
      <c r="Z461" s="316" t="str">
        <f>IF(RP_2024[[#This Row],[FEC ANULACION]]="","",MONTH(RP_2024[[#This Row],[FEC ANULACION]]))</f>
        <v/>
      </c>
      <c r="AA461" s="317" t="s">
        <v>173</v>
      </c>
      <c r="AB461" s="317" t="s">
        <v>156</v>
      </c>
      <c r="AC461" s="317" t="str">
        <f>MID(RP_2024[[#This Row],[Elemento PEP]],11,2)</f>
        <v>06</v>
      </c>
    </row>
    <row r="462" spans="1:29">
      <c r="A462" s="318">
        <v>4429</v>
      </c>
      <c r="B462" s="319">
        <v>45539</v>
      </c>
      <c r="C462" s="320" t="s">
        <v>392</v>
      </c>
      <c r="D462" s="320" t="s">
        <v>1063</v>
      </c>
      <c r="E462" s="318" t="s">
        <v>1064</v>
      </c>
      <c r="F462" s="318">
        <v>4932</v>
      </c>
      <c r="G462" s="319">
        <v>45509</v>
      </c>
      <c r="H462" s="321">
        <v>6721270</v>
      </c>
      <c r="I462" s="321" t="s">
        <v>1065</v>
      </c>
      <c r="J462" s="311">
        <v>12</v>
      </c>
      <c r="K462" s="321" t="s">
        <v>146</v>
      </c>
      <c r="L462" s="311" t="s">
        <v>327</v>
      </c>
      <c r="M462" s="322">
        <v>25764180</v>
      </c>
      <c r="N462" s="312">
        <v>222105</v>
      </c>
      <c r="O462" s="319">
        <v>45649</v>
      </c>
      <c r="P462" s="322">
        <f>+RP_2024[[#This Row],[VALOR INICIAL]]-RP_2024[[#This Row],[VALOR ANULACION]]</f>
        <v>25542075</v>
      </c>
      <c r="Q462" s="323"/>
      <c r="R462" s="321">
        <f>VALUE(LEFT(RP_2024[[#This Row],[OBJETO]],3))</f>
        <v>251</v>
      </c>
      <c r="S462" s="324">
        <v>242</v>
      </c>
      <c r="T462" s="321" t="str">
        <f>SUBSTITUTE(RP_2024[[#This Row],[CODIGO TIPO]],"-","")</f>
        <v>O232020200991122</v>
      </c>
      <c r="U462" s="317">
        <v>1905049</v>
      </c>
      <c r="V462" s="321">
        <f>VALUE(LEFT(RIGHT(RP_2024[[#This Row],[IMPUTACION PRESUPUESTAL]],6),3))</f>
        <v>149</v>
      </c>
      <c r="W462" s="317" t="s">
        <v>101</v>
      </c>
      <c r="X462" s="315">
        <f>VALUE(LEFT(RP_2024[[#This Row],[Actividad]],SEARCH(".",RP_2024[[#This Row],[Actividad]],1)-1))</f>
        <v>42</v>
      </c>
      <c r="Y462" s="317">
        <f>MONTH(RP_2024[[#This Row],[FECHA RP]])</f>
        <v>9</v>
      </c>
      <c r="Z462" s="316">
        <f>IF(RP_2024[[#This Row],[FEC ANULACION]]="","",MONTH(RP_2024[[#This Row],[FEC ANULACION]]))</f>
        <v>12</v>
      </c>
      <c r="AA462" s="317" t="s">
        <v>173</v>
      </c>
      <c r="AB462" s="317" t="s">
        <v>156</v>
      </c>
      <c r="AC462" s="317" t="str">
        <f>MID(RP_2024[[#This Row],[Elemento PEP]],11,2)</f>
        <v>06</v>
      </c>
    </row>
    <row r="463" spans="1:29">
      <c r="A463" s="318">
        <v>4432</v>
      </c>
      <c r="B463" s="319">
        <v>45539</v>
      </c>
      <c r="C463" s="320" t="s">
        <v>353</v>
      </c>
      <c r="D463" s="320" t="s">
        <v>1066</v>
      </c>
      <c r="E463" s="318" t="s">
        <v>1067</v>
      </c>
      <c r="F463" s="318">
        <v>3697</v>
      </c>
      <c r="G463" s="319">
        <v>45495</v>
      </c>
      <c r="H463" s="321">
        <v>6718806</v>
      </c>
      <c r="I463" s="321" t="s">
        <v>1068</v>
      </c>
      <c r="J463" s="311">
        <v>12</v>
      </c>
      <c r="K463" s="321" t="s">
        <v>146</v>
      </c>
      <c r="L463" s="311" t="s">
        <v>327</v>
      </c>
      <c r="M463" s="322">
        <v>30591405</v>
      </c>
      <c r="N463" s="312">
        <v>261465</v>
      </c>
      <c r="O463" s="319">
        <v>45649</v>
      </c>
      <c r="P463" s="322">
        <f>+RP_2024[[#This Row],[VALOR INICIAL]]-RP_2024[[#This Row],[VALOR ANULACION]]</f>
        <v>30329940</v>
      </c>
      <c r="Q463" s="323"/>
      <c r="R463" s="321">
        <f>VALUE(LEFT(RP_2024[[#This Row],[OBJETO]],3))</f>
        <v>213</v>
      </c>
      <c r="S463" s="324">
        <v>242</v>
      </c>
      <c r="T463" s="321" t="str">
        <f>SUBSTITUTE(RP_2024[[#This Row],[CODIGO TIPO]],"-","")</f>
        <v>O232020200991122</v>
      </c>
      <c r="U463" s="317">
        <v>1905054</v>
      </c>
      <c r="V463" s="321">
        <f>VALUE(LEFT(RIGHT(RP_2024[[#This Row],[IMPUTACION PRESUPUESTAL]],6),3))</f>
        <v>102</v>
      </c>
      <c r="W463" s="317" t="s">
        <v>43</v>
      </c>
      <c r="X463" s="315">
        <f>VALUE(LEFT(RP_2024[[#This Row],[Actividad]],SEARCH(".",RP_2024[[#This Row],[Actividad]],1)-1))</f>
        <v>3</v>
      </c>
      <c r="Y463" s="317">
        <f>MONTH(RP_2024[[#This Row],[FECHA RP]])</f>
        <v>9</v>
      </c>
      <c r="Z463" s="316">
        <f>IF(RP_2024[[#This Row],[FEC ANULACION]]="","",MONTH(RP_2024[[#This Row],[FEC ANULACION]]))</f>
        <v>12</v>
      </c>
      <c r="AA463" s="317" t="s">
        <v>173</v>
      </c>
      <c r="AB463" s="317" t="s">
        <v>154</v>
      </c>
      <c r="AC463" s="317" t="str">
        <f>MID(RP_2024[[#This Row],[Elemento PEP]],11,2)</f>
        <v>13</v>
      </c>
    </row>
    <row r="464" spans="1:29">
      <c r="A464" s="318">
        <v>4434</v>
      </c>
      <c r="B464" s="319">
        <v>45540</v>
      </c>
      <c r="C464" s="320" t="s">
        <v>353</v>
      </c>
      <c r="D464" s="320" t="s">
        <v>1069</v>
      </c>
      <c r="E464" s="318" t="s">
        <v>1070</v>
      </c>
      <c r="F464" s="318">
        <v>4796</v>
      </c>
      <c r="G464" s="319">
        <v>45509</v>
      </c>
      <c r="H464" s="321">
        <v>6724868</v>
      </c>
      <c r="I464" s="321" t="s">
        <v>1071</v>
      </c>
      <c r="J464" s="311">
        <v>12</v>
      </c>
      <c r="K464" s="321" t="s">
        <v>146</v>
      </c>
      <c r="L464" s="311" t="s">
        <v>327</v>
      </c>
      <c r="M464" s="322">
        <v>30068475</v>
      </c>
      <c r="N464" s="312">
        <v>0</v>
      </c>
      <c r="O464" s="319"/>
      <c r="P464" s="322">
        <f>+RP_2024[[#This Row],[VALOR INICIAL]]-RP_2024[[#This Row],[VALOR ANULACION]]</f>
        <v>30068475</v>
      </c>
      <c r="Q464" s="323"/>
      <c r="R464" s="321">
        <f>VALUE(LEFT(RP_2024[[#This Row],[OBJETO]],3))</f>
        <v>175</v>
      </c>
      <c r="S464" s="324">
        <v>242</v>
      </c>
      <c r="T464" s="321" t="str">
        <f>SUBSTITUTE(RP_2024[[#This Row],[CODIGO TIPO]],"-","")</f>
        <v>O232020200991122</v>
      </c>
      <c r="U464" s="317">
        <v>1905054</v>
      </c>
      <c r="V464" s="321">
        <f>VALUE(LEFT(RIGHT(RP_2024[[#This Row],[IMPUTACION PRESUPUESTAL]],6),3))</f>
        <v>102</v>
      </c>
      <c r="W464" s="317" t="s">
        <v>43</v>
      </c>
      <c r="X464" s="315">
        <f>VALUE(LEFT(RP_2024[[#This Row],[Actividad]],SEARCH(".",RP_2024[[#This Row],[Actividad]],1)-1))</f>
        <v>3</v>
      </c>
      <c r="Y464" s="317">
        <f>MONTH(RP_2024[[#This Row],[FECHA RP]])</f>
        <v>9</v>
      </c>
      <c r="Z464" s="316" t="str">
        <f>IF(RP_2024[[#This Row],[FEC ANULACION]]="","",MONTH(RP_2024[[#This Row],[FEC ANULACION]]))</f>
        <v/>
      </c>
      <c r="AA464" s="317" t="s">
        <v>173</v>
      </c>
      <c r="AB464" s="317" t="s">
        <v>154</v>
      </c>
      <c r="AC464" s="317" t="str">
        <f>MID(RP_2024[[#This Row],[Elemento PEP]],11,2)</f>
        <v>13</v>
      </c>
    </row>
    <row r="465" spans="1:29">
      <c r="A465" s="318">
        <v>4435</v>
      </c>
      <c r="B465" s="319">
        <v>45540</v>
      </c>
      <c r="C465" s="320" t="s">
        <v>392</v>
      </c>
      <c r="D465" s="320" t="s">
        <v>1072</v>
      </c>
      <c r="E465" s="318" t="s">
        <v>1073</v>
      </c>
      <c r="F465" s="318">
        <v>5101</v>
      </c>
      <c r="G465" s="319">
        <v>45513</v>
      </c>
      <c r="H465" s="321">
        <v>6725983</v>
      </c>
      <c r="I465" s="321" t="s">
        <v>1074</v>
      </c>
      <c r="J465" s="311">
        <v>12</v>
      </c>
      <c r="K465" s="321" t="s">
        <v>146</v>
      </c>
      <c r="L465" s="311" t="s">
        <v>327</v>
      </c>
      <c r="M465" s="322">
        <v>30068475</v>
      </c>
      <c r="N465" s="312">
        <v>0</v>
      </c>
      <c r="O465" s="319"/>
      <c r="P465" s="322">
        <f>+RP_2024[[#This Row],[VALOR INICIAL]]-RP_2024[[#This Row],[VALOR ANULACION]]</f>
        <v>30068475</v>
      </c>
      <c r="Q465" s="323"/>
      <c r="R465" s="321">
        <f>VALUE(LEFT(RP_2024[[#This Row],[OBJETO]],3))</f>
        <v>138</v>
      </c>
      <c r="S465" s="324">
        <v>242</v>
      </c>
      <c r="T465" s="321" t="str">
        <f>SUBSTITUTE(RP_2024[[#This Row],[CODIGO TIPO]],"-","")</f>
        <v>O232020200991122</v>
      </c>
      <c r="U465" s="317">
        <v>1905049</v>
      </c>
      <c r="V465" s="321">
        <f>VALUE(LEFT(RIGHT(RP_2024[[#This Row],[IMPUTACION PRESUPUESTAL]],6),3))</f>
        <v>149</v>
      </c>
      <c r="W465" s="317" t="s">
        <v>101</v>
      </c>
      <c r="X465" s="315">
        <f>VALUE(LEFT(RP_2024[[#This Row],[Actividad]],SEARCH(".",RP_2024[[#This Row],[Actividad]],1)-1))</f>
        <v>42</v>
      </c>
      <c r="Y465" s="317">
        <f>MONTH(RP_2024[[#This Row],[FECHA RP]])</f>
        <v>9</v>
      </c>
      <c r="Z465" s="316" t="str">
        <f>IF(RP_2024[[#This Row],[FEC ANULACION]]="","",MONTH(RP_2024[[#This Row],[FEC ANULACION]]))</f>
        <v/>
      </c>
      <c r="AA465" s="317" t="s">
        <v>173</v>
      </c>
      <c r="AB465" s="317" t="s">
        <v>156</v>
      </c>
      <c r="AC465" s="317" t="str">
        <f>MID(RP_2024[[#This Row],[Elemento PEP]],11,2)</f>
        <v>06</v>
      </c>
    </row>
    <row r="466" spans="1:29">
      <c r="A466" s="318">
        <v>4436</v>
      </c>
      <c r="B466" s="319">
        <v>45540</v>
      </c>
      <c r="C466" s="320" t="s">
        <v>353</v>
      </c>
      <c r="D466" s="320" t="s">
        <v>1075</v>
      </c>
      <c r="E466" s="318" t="s">
        <v>1076</v>
      </c>
      <c r="F466" s="318">
        <v>4813</v>
      </c>
      <c r="G466" s="319">
        <v>45509</v>
      </c>
      <c r="H466" s="321">
        <v>6726862</v>
      </c>
      <c r="I466" s="321" t="s">
        <v>1077</v>
      </c>
      <c r="J466" s="311">
        <v>12</v>
      </c>
      <c r="K466" s="321" t="s">
        <v>146</v>
      </c>
      <c r="L466" s="311" t="s">
        <v>327</v>
      </c>
      <c r="M466" s="322">
        <v>25900760</v>
      </c>
      <c r="N466" s="312">
        <v>2252240</v>
      </c>
      <c r="O466" s="319">
        <v>45649</v>
      </c>
      <c r="P466" s="322">
        <f>+RP_2024[[#This Row],[VALOR INICIAL]]-RP_2024[[#This Row],[VALOR ANULACION]]</f>
        <v>23648520</v>
      </c>
      <c r="Q466" s="323"/>
      <c r="R466" s="321">
        <f>VALUE(LEFT(RP_2024[[#This Row],[OBJETO]],3))</f>
        <v>230</v>
      </c>
      <c r="S466" s="324">
        <v>242</v>
      </c>
      <c r="T466" s="321" t="str">
        <f>SUBSTITUTE(RP_2024[[#This Row],[CODIGO TIPO]],"-","")</f>
        <v>O232020200991122</v>
      </c>
      <c r="U466" s="317">
        <v>1905054</v>
      </c>
      <c r="V466" s="321">
        <f>VALUE(LEFT(RIGHT(RP_2024[[#This Row],[IMPUTACION PRESUPUESTAL]],6),3))</f>
        <v>102</v>
      </c>
      <c r="W466" s="317" t="s">
        <v>43</v>
      </c>
      <c r="X466" s="315">
        <f>VALUE(LEFT(RP_2024[[#This Row],[Actividad]],SEARCH(".",RP_2024[[#This Row],[Actividad]],1)-1))</f>
        <v>3</v>
      </c>
      <c r="Y466" s="317">
        <f>MONTH(RP_2024[[#This Row],[FECHA RP]])</f>
        <v>9</v>
      </c>
      <c r="Z466" s="316">
        <f>IF(RP_2024[[#This Row],[FEC ANULACION]]="","",MONTH(RP_2024[[#This Row],[FEC ANULACION]]))</f>
        <v>12</v>
      </c>
      <c r="AA466" s="317" t="s">
        <v>173</v>
      </c>
      <c r="AB466" s="317" t="s">
        <v>154</v>
      </c>
      <c r="AC466" s="317" t="str">
        <f>MID(RP_2024[[#This Row],[Elemento PEP]],11,2)</f>
        <v>13</v>
      </c>
    </row>
    <row r="467" spans="1:29">
      <c r="A467" s="318">
        <v>4443</v>
      </c>
      <c r="B467" s="319">
        <v>45540</v>
      </c>
      <c r="C467" s="320" t="s">
        <v>353</v>
      </c>
      <c r="D467" s="320" t="s">
        <v>1078</v>
      </c>
      <c r="E467" s="318" t="s">
        <v>1079</v>
      </c>
      <c r="F467" s="318">
        <v>4895</v>
      </c>
      <c r="G467" s="319">
        <v>45509</v>
      </c>
      <c r="H467" s="321">
        <v>6720840</v>
      </c>
      <c r="I467" s="321" t="s">
        <v>1080</v>
      </c>
      <c r="J467" s="311">
        <v>12</v>
      </c>
      <c r="K467" s="321" t="s">
        <v>146</v>
      </c>
      <c r="L467" s="311" t="s">
        <v>327</v>
      </c>
      <c r="M467" s="322">
        <v>9503144</v>
      </c>
      <c r="N467" s="312">
        <v>0</v>
      </c>
      <c r="O467" s="319"/>
      <c r="P467" s="322">
        <f>+RP_2024[[#This Row],[VALOR INICIAL]]-RP_2024[[#This Row],[VALOR ANULACION]]</f>
        <v>9503144</v>
      </c>
      <c r="Q467" s="323"/>
      <c r="R467" s="321">
        <f>VALUE(LEFT(RP_2024[[#This Row],[OBJETO]],3))</f>
        <v>139</v>
      </c>
      <c r="S467" s="324">
        <v>242</v>
      </c>
      <c r="T467" s="321" t="str">
        <f>SUBSTITUTE(RP_2024[[#This Row],[CODIGO TIPO]],"-","")</f>
        <v>O232020200991122</v>
      </c>
      <c r="U467" s="317">
        <v>1905054</v>
      </c>
      <c r="V467" s="321">
        <f>VALUE(LEFT(RIGHT(RP_2024[[#This Row],[IMPUTACION PRESUPUESTAL]],6),3))</f>
        <v>102</v>
      </c>
      <c r="W467" s="317" t="s">
        <v>43</v>
      </c>
      <c r="X467" s="315">
        <f>VALUE(LEFT(RP_2024[[#This Row],[Actividad]],SEARCH(".",RP_2024[[#This Row],[Actividad]],1)-1))</f>
        <v>3</v>
      </c>
      <c r="Y467" s="317">
        <f>MONTH(RP_2024[[#This Row],[FECHA RP]])</f>
        <v>9</v>
      </c>
      <c r="Z467" s="316" t="str">
        <f>IF(RP_2024[[#This Row],[FEC ANULACION]]="","",MONTH(RP_2024[[#This Row],[FEC ANULACION]]))</f>
        <v/>
      </c>
      <c r="AA467" s="317" t="s">
        <v>173</v>
      </c>
      <c r="AB467" s="317" t="s">
        <v>154</v>
      </c>
      <c r="AC467" s="317" t="str">
        <f>MID(RP_2024[[#This Row],[Elemento PEP]],11,2)</f>
        <v>13</v>
      </c>
    </row>
    <row r="468" spans="1:29">
      <c r="A468" s="318">
        <v>4445</v>
      </c>
      <c r="B468" s="319">
        <v>45540</v>
      </c>
      <c r="C468" s="320" t="s">
        <v>404</v>
      </c>
      <c r="D468" s="320" t="s">
        <v>1081</v>
      </c>
      <c r="E468" s="318" t="s">
        <v>1082</v>
      </c>
      <c r="F468" s="318">
        <v>4940</v>
      </c>
      <c r="G468" s="319">
        <v>45509</v>
      </c>
      <c r="H468" s="321">
        <v>6722069</v>
      </c>
      <c r="I468" s="321" t="s">
        <v>1083</v>
      </c>
      <c r="J468" s="311">
        <v>12</v>
      </c>
      <c r="K468" s="321" t="s">
        <v>146</v>
      </c>
      <c r="L468" s="311" t="s">
        <v>327</v>
      </c>
      <c r="M468" s="322">
        <v>19688332</v>
      </c>
      <c r="N468" s="312">
        <v>678908</v>
      </c>
      <c r="O468" s="319">
        <v>45649</v>
      </c>
      <c r="P468" s="322">
        <f>+RP_2024[[#This Row],[VALOR INICIAL]]-RP_2024[[#This Row],[VALOR ANULACION]]</f>
        <v>19009424</v>
      </c>
      <c r="Q468" s="323"/>
      <c r="R468" s="321">
        <f>VALUE(LEFT(RP_2024[[#This Row],[OBJETO]],3))</f>
        <v>473</v>
      </c>
      <c r="S468" s="324">
        <v>242</v>
      </c>
      <c r="T468" s="321" t="str">
        <f>SUBSTITUTE(RP_2024[[#This Row],[CODIGO TIPO]],"-","")</f>
        <v>O232020200991122</v>
      </c>
      <c r="U468" s="317">
        <v>1905049</v>
      </c>
      <c r="V468" s="321">
        <f>VALUE(LEFT(RIGHT(RP_2024[[#This Row],[IMPUTACION PRESUPUESTAL]],6),3))</f>
        <v>95</v>
      </c>
      <c r="W468" s="317" t="s">
        <v>109</v>
      </c>
      <c r="X468" s="315">
        <f>VALUE(LEFT(RP_2024[[#This Row],[Actividad]],SEARCH(".",RP_2024[[#This Row],[Actividad]],1)-1))</f>
        <v>45</v>
      </c>
      <c r="Y468" s="317">
        <f>MONTH(RP_2024[[#This Row],[FECHA RP]])</f>
        <v>9</v>
      </c>
      <c r="Z468" s="316">
        <f>IF(RP_2024[[#This Row],[FEC ANULACION]]="","",MONTH(RP_2024[[#This Row],[FEC ANULACION]]))</f>
        <v>12</v>
      </c>
      <c r="AA468" s="317" t="s">
        <v>173</v>
      </c>
      <c r="AB468" s="317" t="s">
        <v>408</v>
      </c>
      <c r="AC468" s="317" t="str">
        <f>MID(RP_2024[[#This Row],[Elemento PEP]],11,2)</f>
        <v>27</v>
      </c>
    </row>
    <row r="469" spans="1:29">
      <c r="A469" s="318">
        <v>4447</v>
      </c>
      <c r="B469" s="319">
        <v>45540</v>
      </c>
      <c r="C469" s="320" t="s">
        <v>353</v>
      </c>
      <c r="D469" s="320" t="s">
        <v>1084</v>
      </c>
      <c r="E469" s="318" t="s">
        <v>1085</v>
      </c>
      <c r="F469" s="318">
        <v>4783</v>
      </c>
      <c r="G469" s="319">
        <v>45509</v>
      </c>
      <c r="H469" s="321">
        <v>6721868</v>
      </c>
      <c r="I469" s="321" t="s">
        <v>1086</v>
      </c>
      <c r="J469" s="311">
        <v>12</v>
      </c>
      <c r="K469" s="321" t="s">
        <v>146</v>
      </c>
      <c r="L469" s="311" t="s">
        <v>327</v>
      </c>
      <c r="M469" s="322">
        <v>30068475</v>
      </c>
      <c r="N469" s="312">
        <v>0</v>
      </c>
      <c r="O469" s="319"/>
      <c r="P469" s="322">
        <f>+RP_2024[[#This Row],[VALOR INICIAL]]-RP_2024[[#This Row],[VALOR ANULACION]]</f>
        <v>30068475</v>
      </c>
      <c r="Q469" s="323"/>
      <c r="R469" s="321">
        <f>VALUE(LEFT(RP_2024[[#This Row],[OBJETO]],3))</f>
        <v>118</v>
      </c>
      <c r="S469" s="324">
        <v>242</v>
      </c>
      <c r="T469" s="321" t="str">
        <f>SUBSTITUTE(RP_2024[[#This Row],[CODIGO TIPO]],"-","")</f>
        <v>O232020200991122</v>
      </c>
      <c r="U469" s="317">
        <v>1905054</v>
      </c>
      <c r="V469" s="321">
        <f>VALUE(LEFT(RIGHT(RP_2024[[#This Row],[IMPUTACION PRESUPUESTAL]],6),3))</f>
        <v>102</v>
      </c>
      <c r="W469" s="317" t="s">
        <v>43</v>
      </c>
      <c r="X469" s="315">
        <f>VALUE(LEFT(RP_2024[[#This Row],[Actividad]],SEARCH(".",RP_2024[[#This Row],[Actividad]],1)-1))</f>
        <v>3</v>
      </c>
      <c r="Y469" s="317">
        <f>MONTH(RP_2024[[#This Row],[FECHA RP]])</f>
        <v>9</v>
      </c>
      <c r="Z469" s="316" t="str">
        <f>IF(RP_2024[[#This Row],[FEC ANULACION]]="","",MONTH(RP_2024[[#This Row],[FEC ANULACION]]))</f>
        <v/>
      </c>
      <c r="AA469" s="317" t="s">
        <v>173</v>
      </c>
      <c r="AB469" s="317" t="s">
        <v>154</v>
      </c>
      <c r="AC469" s="317" t="str">
        <f>MID(RP_2024[[#This Row],[Elemento PEP]],11,2)</f>
        <v>13</v>
      </c>
    </row>
    <row r="470" spans="1:29">
      <c r="A470" s="318">
        <v>4451</v>
      </c>
      <c r="B470" s="319">
        <v>45540</v>
      </c>
      <c r="C470" s="320" t="s">
        <v>353</v>
      </c>
      <c r="D470" s="320" t="s">
        <v>1087</v>
      </c>
      <c r="E470" s="318" t="s">
        <v>1088</v>
      </c>
      <c r="F470" s="318">
        <v>4905</v>
      </c>
      <c r="G470" s="319">
        <v>45509</v>
      </c>
      <c r="H470" s="321">
        <v>6726530</v>
      </c>
      <c r="I470" s="321" t="s">
        <v>1089</v>
      </c>
      <c r="J470" s="311">
        <v>12</v>
      </c>
      <c r="K470" s="321" t="s">
        <v>146</v>
      </c>
      <c r="L470" s="311" t="s">
        <v>327</v>
      </c>
      <c r="M470" s="322">
        <v>31187655</v>
      </c>
      <c r="N470" s="312">
        <v>0</v>
      </c>
      <c r="O470" s="319"/>
      <c r="P470" s="322">
        <f>+RP_2024[[#This Row],[VALOR INICIAL]]-RP_2024[[#This Row],[VALOR ANULACION]]</f>
        <v>31187655</v>
      </c>
      <c r="Q470" s="323"/>
      <c r="R470" s="321">
        <f>VALUE(LEFT(RP_2024[[#This Row],[OBJETO]],3))</f>
        <v>76</v>
      </c>
      <c r="S470" s="324">
        <v>242</v>
      </c>
      <c r="T470" s="321" t="str">
        <f>SUBSTITUTE(RP_2024[[#This Row],[CODIGO TIPO]],"-","")</f>
        <v>O232020200991122</v>
      </c>
      <c r="U470" s="317">
        <v>1905054</v>
      </c>
      <c r="V470" s="321">
        <f>VALUE(LEFT(RIGHT(RP_2024[[#This Row],[IMPUTACION PRESUPUESTAL]],6),3))</f>
        <v>102</v>
      </c>
      <c r="W470" s="317" t="s">
        <v>43</v>
      </c>
      <c r="X470" s="315">
        <f>VALUE(LEFT(RP_2024[[#This Row],[Actividad]],SEARCH(".",RP_2024[[#This Row],[Actividad]],1)-1))</f>
        <v>3</v>
      </c>
      <c r="Y470" s="317">
        <f>MONTH(RP_2024[[#This Row],[FECHA RP]])</f>
        <v>9</v>
      </c>
      <c r="Z470" s="316" t="str">
        <f>IF(RP_2024[[#This Row],[FEC ANULACION]]="","",MONTH(RP_2024[[#This Row],[FEC ANULACION]]))</f>
        <v/>
      </c>
      <c r="AA470" s="317" t="s">
        <v>173</v>
      </c>
      <c r="AB470" s="317" t="s">
        <v>154</v>
      </c>
      <c r="AC470" s="317" t="str">
        <f>MID(RP_2024[[#This Row],[Elemento PEP]],11,2)</f>
        <v>13</v>
      </c>
    </row>
    <row r="471" spans="1:29">
      <c r="A471" s="318">
        <v>4453</v>
      </c>
      <c r="B471" s="319">
        <v>45541</v>
      </c>
      <c r="C471" s="320" t="s">
        <v>353</v>
      </c>
      <c r="D471" s="320" t="s">
        <v>1090</v>
      </c>
      <c r="E471" s="318" t="s">
        <v>1091</v>
      </c>
      <c r="F471" s="318">
        <v>4799</v>
      </c>
      <c r="G471" s="319">
        <v>45509</v>
      </c>
      <c r="H471" s="321">
        <v>6728218</v>
      </c>
      <c r="I471" s="321" t="s">
        <v>1092</v>
      </c>
      <c r="J471" s="311">
        <v>12</v>
      </c>
      <c r="K471" s="321" t="s">
        <v>146</v>
      </c>
      <c r="L471" s="311" t="s">
        <v>327</v>
      </c>
      <c r="M471" s="322">
        <v>30068475</v>
      </c>
      <c r="N471" s="312">
        <v>0</v>
      </c>
      <c r="O471" s="319"/>
      <c r="P471" s="322">
        <f>+RP_2024[[#This Row],[VALOR INICIAL]]-RP_2024[[#This Row],[VALOR ANULACION]]</f>
        <v>30068475</v>
      </c>
      <c r="Q471" s="323"/>
      <c r="R471" s="321">
        <f>VALUE(LEFT(RP_2024[[#This Row],[OBJETO]],3))</f>
        <v>174</v>
      </c>
      <c r="S471" s="324">
        <v>242</v>
      </c>
      <c r="T471" s="321" t="str">
        <f>SUBSTITUTE(RP_2024[[#This Row],[CODIGO TIPO]],"-","")</f>
        <v>O232020200991122</v>
      </c>
      <c r="U471" s="317">
        <v>1905054</v>
      </c>
      <c r="V471" s="321">
        <f>VALUE(LEFT(RIGHT(RP_2024[[#This Row],[IMPUTACION PRESUPUESTAL]],6),3))</f>
        <v>102</v>
      </c>
      <c r="W471" s="317" t="s">
        <v>43</v>
      </c>
      <c r="X471" s="315">
        <f>VALUE(LEFT(RP_2024[[#This Row],[Actividad]],SEARCH(".",RP_2024[[#This Row],[Actividad]],1)-1))</f>
        <v>3</v>
      </c>
      <c r="Y471" s="317">
        <f>MONTH(RP_2024[[#This Row],[FECHA RP]])</f>
        <v>9</v>
      </c>
      <c r="Z471" s="316" t="str">
        <f>IF(RP_2024[[#This Row],[FEC ANULACION]]="","",MONTH(RP_2024[[#This Row],[FEC ANULACION]]))</f>
        <v/>
      </c>
      <c r="AA471" s="317" t="s">
        <v>173</v>
      </c>
      <c r="AB471" s="317" t="s">
        <v>154</v>
      </c>
      <c r="AC471" s="317" t="str">
        <f>MID(RP_2024[[#This Row],[Elemento PEP]],11,2)</f>
        <v>13</v>
      </c>
    </row>
    <row r="472" spans="1:29">
      <c r="A472" s="318">
        <v>4454</v>
      </c>
      <c r="B472" s="319">
        <v>45541</v>
      </c>
      <c r="C472" s="320" t="s">
        <v>392</v>
      </c>
      <c r="D472" s="320" t="s">
        <v>1093</v>
      </c>
      <c r="E472" s="318" t="s">
        <v>1094</v>
      </c>
      <c r="F472" s="318">
        <v>4646</v>
      </c>
      <c r="G472" s="319">
        <v>45503</v>
      </c>
      <c r="H472" s="321">
        <v>6731227</v>
      </c>
      <c r="I472" s="321" t="s">
        <v>1095</v>
      </c>
      <c r="J472" s="311">
        <v>12</v>
      </c>
      <c r="K472" s="321" t="s">
        <v>146</v>
      </c>
      <c r="L472" s="311" t="s">
        <v>327</v>
      </c>
      <c r="M472" s="322">
        <v>29284080</v>
      </c>
      <c r="N472" s="312">
        <v>0</v>
      </c>
      <c r="O472" s="319"/>
      <c r="P472" s="322">
        <f>+RP_2024[[#This Row],[VALOR INICIAL]]-RP_2024[[#This Row],[VALOR ANULACION]]</f>
        <v>29284080</v>
      </c>
      <c r="Q472" s="323"/>
      <c r="R472" s="321">
        <f>VALUE(LEFT(RP_2024[[#This Row],[OBJETO]],3))</f>
        <v>275</v>
      </c>
      <c r="S472" s="324">
        <v>242</v>
      </c>
      <c r="T472" s="321" t="str">
        <f>SUBSTITUTE(RP_2024[[#This Row],[CODIGO TIPO]],"-","")</f>
        <v>O232020200991122</v>
      </c>
      <c r="U472" s="317">
        <v>1905049</v>
      </c>
      <c r="V472" s="321">
        <f>VALUE(LEFT(RIGHT(RP_2024[[#This Row],[IMPUTACION PRESUPUESTAL]],6),3))</f>
        <v>149</v>
      </c>
      <c r="W472" s="317" t="s">
        <v>101</v>
      </c>
      <c r="X472" s="315">
        <f>VALUE(LEFT(RP_2024[[#This Row],[Actividad]],SEARCH(".",RP_2024[[#This Row],[Actividad]],1)-1))</f>
        <v>42</v>
      </c>
      <c r="Y472" s="317">
        <f>MONTH(RP_2024[[#This Row],[FECHA RP]])</f>
        <v>9</v>
      </c>
      <c r="Z472" s="316" t="str">
        <f>IF(RP_2024[[#This Row],[FEC ANULACION]]="","",MONTH(RP_2024[[#This Row],[FEC ANULACION]]))</f>
        <v/>
      </c>
      <c r="AA472" s="317" t="s">
        <v>173</v>
      </c>
      <c r="AB472" s="317" t="s">
        <v>156</v>
      </c>
      <c r="AC472" s="317" t="str">
        <f>MID(RP_2024[[#This Row],[Elemento PEP]],11,2)</f>
        <v>06</v>
      </c>
    </row>
    <row r="473" spans="1:29">
      <c r="A473" s="318">
        <v>4455</v>
      </c>
      <c r="B473" s="319">
        <v>45541</v>
      </c>
      <c r="C473" s="320" t="s">
        <v>353</v>
      </c>
      <c r="D473" s="320" t="s">
        <v>1096</v>
      </c>
      <c r="E473" s="318" t="s">
        <v>1097</v>
      </c>
      <c r="F473" s="318">
        <v>4773</v>
      </c>
      <c r="G473" s="319">
        <v>45509</v>
      </c>
      <c r="H473" s="321">
        <v>6703675</v>
      </c>
      <c r="I473" s="321" t="s">
        <v>1098</v>
      </c>
      <c r="J473" s="311">
        <v>12</v>
      </c>
      <c r="K473" s="321" t="s">
        <v>146</v>
      </c>
      <c r="L473" s="311" t="s">
        <v>327</v>
      </c>
      <c r="M473" s="322">
        <v>10385652</v>
      </c>
      <c r="N473" s="312">
        <v>528084</v>
      </c>
      <c r="O473" s="319">
        <v>45635</v>
      </c>
      <c r="P473" s="322">
        <f>+RP_2024[[#This Row],[VALOR INICIAL]]-RP_2024[[#This Row],[VALOR ANULACION]]</f>
        <v>9857568</v>
      </c>
      <c r="Q473" s="323"/>
      <c r="R473" s="321">
        <f>VALUE(LEFT(RP_2024[[#This Row],[OBJETO]],3))</f>
        <v>81</v>
      </c>
      <c r="S473" s="324">
        <v>242</v>
      </c>
      <c r="T473" s="321" t="str">
        <f>SUBSTITUTE(RP_2024[[#This Row],[CODIGO TIPO]],"-","")</f>
        <v>O232020200991122</v>
      </c>
      <c r="U473" s="317">
        <v>1905054</v>
      </c>
      <c r="V473" s="321">
        <f>VALUE(LEFT(RIGHT(RP_2024[[#This Row],[IMPUTACION PRESUPUESTAL]],6),3))</f>
        <v>102</v>
      </c>
      <c r="W473" s="317" t="s">
        <v>43</v>
      </c>
      <c r="X473" s="315">
        <f>VALUE(LEFT(RP_2024[[#This Row],[Actividad]],SEARCH(".",RP_2024[[#This Row],[Actividad]],1)-1))</f>
        <v>3</v>
      </c>
      <c r="Y473" s="317">
        <f>MONTH(RP_2024[[#This Row],[FECHA RP]])</f>
        <v>9</v>
      </c>
      <c r="Z473" s="316">
        <f>IF(RP_2024[[#This Row],[FEC ANULACION]]="","",MONTH(RP_2024[[#This Row],[FEC ANULACION]]))</f>
        <v>12</v>
      </c>
      <c r="AA473" s="317" t="s">
        <v>173</v>
      </c>
      <c r="AB473" s="317" t="s">
        <v>154</v>
      </c>
      <c r="AC473" s="317" t="str">
        <f>MID(RP_2024[[#This Row],[Elemento PEP]],11,2)</f>
        <v>13</v>
      </c>
    </row>
    <row r="474" spans="1:29">
      <c r="A474" s="318">
        <v>4478</v>
      </c>
      <c r="B474" s="319">
        <v>45541</v>
      </c>
      <c r="C474" s="320" t="s">
        <v>392</v>
      </c>
      <c r="D474" s="320" t="s">
        <v>1099</v>
      </c>
      <c r="E474" s="318" t="s">
        <v>1100</v>
      </c>
      <c r="F474" s="318">
        <v>4581</v>
      </c>
      <c r="G474" s="319">
        <v>45503</v>
      </c>
      <c r="H474" s="321">
        <v>6731038</v>
      </c>
      <c r="I474" s="321" t="s">
        <v>1101</v>
      </c>
      <c r="J474" s="311">
        <v>12</v>
      </c>
      <c r="K474" s="321" t="s">
        <v>146</v>
      </c>
      <c r="L474" s="311" t="s">
        <v>327</v>
      </c>
      <c r="M474" s="322">
        <v>11044485</v>
      </c>
      <c r="N474" s="312">
        <v>288117</v>
      </c>
      <c r="O474" s="319">
        <v>45649</v>
      </c>
      <c r="P474" s="322">
        <f>+RP_2024[[#This Row],[VALOR INICIAL]]-RP_2024[[#This Row],[VALOR ANULACION]]</f>
        <v>10756368</v>
      </c>
      <c r="Q474" s="323"/>
      <c r="R474" s="321">
        <f>VALUE(LEFT(RP_2024[[#This Row],[OBJETO]],3))</f>
        <v>406</v>
      </c>
      <c r="S474" s="324">
        <v>242</v>
      </c>
      <c r="T474" s="321" t="str">
        <f>SUBSTITUTE(RP_2024[[#This Row],[CODIGO TIPO]],"-","")</f>
        <v>O232020200991122</v>
      </c>
      <c r="U474" s="317">
        <v>1905049</v>
      </c>
      <c r="V474" s="321">
        <f>VALUE(LEFT(RIGHT(RP_2024[[#This Row],[IMPUTACION PRESUPUESTAL]],6),3))</f>
        <v>149</v>
      </c>
      <c r="W474" s="317" t="s">
        <v>102</v>
      </c>
      <c r="X474" s="315">
        <f>VALUE(LEFT(RP_2024[[#This Row],[Actividad]],SEARCH(".",RP_2024[[#This Row],[Actividad]],1)-1))</f>
        <v>42</v>
      </c>
      <c r="Y474" s="317">
        <f>MONTH(RP_2024[[#This Row],[FECHA RP]])</f>
        <v>9</v>
      </c>
      <c r="Z474" s="316">
        <f>IF(RP_2024[[#This Row],[FEC ANULACION]]="","",MONTH(RP_2024[[#This Row],[FEC ANULACION]]))</f>
        <v>12</v>
      </c>
      <c r="AA474" s="317" t="s">
        <v>173</v>
      </c>
      <c r="AB474" s="317" t="s">
        <v>156</v>
      </c>
      <c r="AC474" s="317" t="str">
        <f>MID(RP_2024[[#This Row],[Elemento PEP]],11,2)</f>
        <v>06</v>
      </c>
    </row>
    <row r="475" spans="1:29">
      <c r="A475" s="318">
        <v>4481</v>
      </c>
      <c r="B475" s="319">
        <v>45544</v>
      </c>
      <c r="C475" s="320" t="s">
        <v>353</v>
      </c>
      <c r="D475" s="320" t="s">
        <v>1102</v>
      </c>
      <c r="E475" s="318" t="s">
        <v>1103</v>
      </c>
      <c r="F475" s="318">
        <v>4864</v>
      </c>
      <c r="G475" s="319">
        <v>45509</v>
      </c>
      <c r="H475" s="321">
        <v>6736866</v>
      </c>
      <c r="I475" s="321" t="s">
        <v>1104</v>
      </c>
      <c r="J475" s="311">
        <v>12</v>
      </c>
      <c r="K475" s="321" t="s">
        <v>146</v>
      </c>
      <c r="L475" s="311" t="s">
        <v>327</v>
      </c>
      <c r="M475" s="322">
        <v>29284080</v>
      </c>
      <c r="N475" s="312">
        <v>261465</v>
      </c>
      <c r="O475" s="319">
        <v>45649</v>
      </c>
      <c r="P475" s="322">
        <f>+RP_2024[[#This Row],[VALOR INICIAL]]-RP_2024[[#This Row],[VALOR ANULACION]]</f>
        <v>29022615</v>
      </c>
      <c r="Q475" s="323"/>
      <c r="R475" s="321">
        <f>VALUE(LEFT(RP_2024[[#This Row],[OBJETO]],3))</f>
        <v>277</v>
      </c>
      <c r="S475" s="324">
        <v>242</v>
      </c>
      <c r="T475" s="321" t="str">
        <f>SUBSTITUTE(RP_2024[[#This Row],[CODIGO TIPO]],"-","")</f>
        <v>O232020200991122</v>
      </c>
      <c r="U475" s="317">
        <v>1905054</v>
      </c>
      <c r="V475" s="321">
        <f>VALUE(LEFT(RIGHT(RP_2024[[#This Row],[IMPUTACION PRESUPUESTAL]],6),3))</f>
        <v>102</v>
      </c>
      <c r="W475" s="317" t="s">
        <v>43</v>
      </c>
      <c r="X475" s="315">
        <f>VALUE(LEFT(RP_2024[[#This Row],[Actividad]],SEARCH(".",RP_2024[[#This Row],[Actividad]],1)-1))</f>
        <v>3</v>
      </c>
      <c r="Y475" s="317">
        <f>MONTH(RP_2024[[#This Row],[FECHA RP]])</f>
        <v>9</v>
      </c>
      <c r="Z475" s="316">
        <f>IF(RP_2024[[#This Row],[FEC ANULACION]]="","",MONTH(RP_2024[[#This Row],[FEC ANULACION]]))</f>
        <v>12</v>
      </c>
      <c r="AA475" s="317" t="s">
        <v>173</v>
      </c>
      <c r="AB475" s="317" t="s">
        <v>154</v>
      </c>
      <c r="AC475" s="317" t="str">
        <f>MID(RP_2024[[#This Row],[Elemento PEP]],11,2)</f>
        <v>13</v>
      </c>
    </row>
    <row r="476" spans="1:29">
      <c r="A476" s="318">
        <v>4482</v>
      </c>
      <c r="B476" s="319">
        <v>45544</v>
      </c>
      <c r="C476" s="320" t="s">
        <v>353</v>
      </c>
      <c r="D476" s="320" t="s">
        <v>1105</v>
      </c>
      <c r="E476" s="318" t="s">
        <v>1106</v>
      </c>
      <c r="F476" s="318">
        <v>4898</v>
      </c>
      <c r="G476" s="319">
        <v>45509</v>
      </c>
      <c r="H476" s="321">
        <v>6736907</v>
      </c>
      <c r="I476" s="321" t="s">
        <v>1107</v>
      </c>
      <c r="J476" s="311">
        <v>12</v>
      </c>
      <c r="K476" s="321" t="s">
        <v>146</v>
      </c>
      <c r="L476" s="311" t="s">
        <v>327</v>
      </c>
      <c r="M476" s="322">
        <v>30102867</v>
      </c>
      <c r="N476" s="312">
        <v>0</v>
      </c>
      <c r="O476" s="319"/>
      <c r="P476" s="322">
        <f>+RP_2024[[#This Row],[VALOR INICIAL]]-RP_2024[[#This Row],[VALOR ANULACION]]</f>
        <v>30102867</v>
      </c>
      <c r="Q476" s="323"/>
      <c r="R476" s="321">
        <f>VALUE(LEFT(RP_2024[[#This Row],[OBJETO]],3))</f>
        <v>110</v>
      </c>
      <c r="S476" s="324">
        <v>242</v>
      </c>
      <c r="T476" s="321" t="str">
        <f>SUBSTITUTE(RP_2024[[#This Row],[CODIGO TIPO]],"-","")</f>
        <v>O232020200991122</v>
      </c>
      <c r="U476" s="317">
        <v>1905054</v>
      </c>
      <c r="V476" s="321">
        <f>VALUE(LEFT(RIGHT(RP_2024[[#This Row],[IMPUTACION PRESUPUESTAL]],6),3))</f>
        <v>102</v>
      </c>
      <c r="W476" s="317" t="s">
        <v>43</v>
      </c>
      <c r="X476" s="315">
        <f>VALUE(LEFT(RP_2024[[#This Row],[Actividad]],SEARCH(".",RP_2024[[#This Row],[Actividad]],1)-1))</f>
        <v>3</v>
      </c>
      <c r="Y476" s="317">
        <f>MONTH(RP_2024[[#This Row],[FECHA RP]])</f>
        <v>9</v>
      </c>
      <c r="Z476" s="316" t="str">
        <f>IF(RP_2024[[#This Row],[FEC ANULACION]]="","",MONTH(RP_2024[[#This Row],[FEC ANULACION]]))</f>
        <v/>
      </c>
      <c r="AA476" s="317" t="s">
        <v>173</v>
      </c>
      <c r="AB476" s="317" t="s">
        <v>154</v>
      </c>
      <c r="AC476" s="317" t="str">
        <f>MID(RP_2024[[#This Row],[Elemento PEP]],11,2)</f>
        <v>13</v>
      </c>
    </row>
    <row r="477" spans="1:29">
      <c r="A477" s="318">
        <v>4483</v>
      </c>
      <c r="B477" s="319">
        <v>45544</v>
      </c>
      <c r="C477" s="320" t="s">
        <v>353</v>
      </c>
      <c r="D477" s="320" t="s">
        <v>1108</v>
      </c>
      <c r="E477" s="318" t="s">
        <v>1109</v>
      </c>
      <c r="F477" s="318">
        <v>5268</v>
      </c>
      <c r="G477" s="319">
        <v>45530</v>
      </c>
      <c r="H477" s="321">
        <v>6736831</v>
      </c>
      <c r="I477" s="321" t="s">
        <v>1110</v>
      </c>
      <c r="J477" s="311">
        <v>12</v>
      </c>
      <c r="K477" s="321" t="s">
        <v>146</v>
      </c>
      <c r="L477" s="311" t="s">
        <v>327</v>
      </c>
      <c r="M477" s="322">
        <v>13406469</v>
      </c>
      <c r="N477" s="312">
        <v>0</v>
      </c>
      <c r="O477" s="319"/>
      <c r="P477" s="322">
        <f>+RP_2024[[#This Row],[VALOR INICIAL]]-RP_2024[[#This Row],[VALOR ANULACION]]</f>
        <v>13406469</v>
      </c>
      <c r="Q477" s="323"/>
      <c r="R477" s="321">
        <f>VALUE(LEFT(RP_2024[[#This Row],[OBJETO]],3))</f>
        <v>176</v>
      </c>
      <c r="S477" s="324">
        <v>242</v>
      </c>
      <c r="T477" s="321" t="str">
        <f>SUBSTITUTE(RP_2024[[#This Row],[CODIGO TIPO]],"-","")</f>
        <v>O232020200991122</v>
      </c>
      <c r="U477" s="317">
        <v>1905054</v>
      </c>
      <c r="V477" s="321">
        <f>VALUE(LEFT(RIGHT(RP_2024[[#This Row],[IMPUTACION PRESUPUESTAL]],6),3))</f>
        <v>102</v>
      </c>
      <c r="W477" s="317" t="s">
        <v>43</v>
      </c>
      <c r="X477" s="315">
        <f>VALUE(LEFT(RP_2024[[#This Row],[Actividad]],SEARCH(".",RP_2024[[#This Row],[Actividad]],1)-1))</f>
        <v>3</v>
      </c>
      <c r="Y477" s="317">
        <f>MONTH(RP_2024[[#This Row],[FECHA RP]])</f>
        <v>9</v>
      </c>
      <c r="Z477" s="316" t="str">
        <f>IF(RP_2024[[#This Row],[FEC ANULACION]]="","",MONTH(RP_2024[[#This Row],[FEC ANULACION]]))</f>
        <v/>
      </c>
      <c r="AA477" s="317" t="s">
        <v>173</v>
      </c>
      <c r="AB477" s="317" t="s">
        <v>154</v>
      </c>
      <c r="AC477" s="317" t="str">
        <f>MID(RP_2024[[#This Row],[Elemento PEP]],11,2)</f>
        <v>13</v>
      </c>
    </row>
    <row r="478" spans="1:29">
      <c r="A478" s="318">
        <v>4484</v>
      </c>
      <c r="B478" s="319">
        <v>45544</v>
      </c>
      <c r="C478" s="320" t="s">
        <v>392</v>
      </c>
      <c r="D478" s="320" t="s">
        <v>1111</v>
      </c>
      <c r="E478" s="318" t="s">
        <v>1112</v>
      </c>
      <c r="F478" s="318">
        <v>4964</v>
      </c>
      <c r="G478" s="319">
        <v>45509</v>
      </c>
      <c r="H478" s="321">
        <v>6736605</v>
      </c>
      <c r="I478" s="321" t="s">
        <v>1113</v>
      </c>
      <c r="J478" s="311">
        <v>12</v>
      </c>
      <c r="K478" s="321" t="s">
        <v>146</v>
      </c>
      <c r="L478" s="311" t="s">
        <v>327</v>
      </c>
      <c r="M478" s="322">
        <v>18849132</v>
      </c>
      <c r="N478" s="312">
        <v>0</v>
      </c>
      <c r="O478" s="319"/>
      <c r="P478" s="322">
        <f>+RP_2024[[#This Row],[VALOR INICIAL]]-RP_2024[[#This Row],[VALOR ANULACION]]</f>
        <v>18849132</v>
      </c>
      <c r="Q478" s="323"/>
      <c r="R478" s="321">
        <f>VALUE(LEFT(RP_2024[[#This Row],[OBJETO]],3))</f>
        <v>399</v>
      </c>
      <c r="S478" s="324">
        <v>242</v>
      </c>
      <c r="T478" s="321" t="str">
        <f>SUBSTITUTE(RP_2024[[#This Row],[CODIGO TIPO]],"-","")</f>
        <v>O232020200991122</v>
      </c>
      <c r="U478" s="317">
        <v>1905049</v>
      </c>
      <c r="V478" s="321">
        <f>VALUE(LEFT(RIGHT(RP_2024[[#This Row],[IMPUTACION PRESUPUESTAL]],6),3))</f>
        <v>149</v>
      </c>
      <c r="W478" s="317" t="s">
        <v>101</v>
      </c>
      <c r="X478" s="315">
        <f>VALUE(LEFT(RP_2024[[#This Row],[Actividad]],SEARCH(".",RP_2024[[#This Row],[Actividad]],1)-1))</f>
        <v>42</v>
      </c>
      <c r="Y478" s="317">
        <f>MONTH(RP_2024[[#This Row],[FECHA RP]])</f>
        <v>9</v>
      </c>
      <c r="Z478" s="316" t="str">
        <f>IF(RP_2024[[#This Row],[FEC ANULACION]]="","",MONTH(RP_2024[[#This Row],[FEC ANULACION]]))</f>
        <v/>
      </c>
      <c r="AA478" s="317" t="s">
        <v>173</v>
      </c>
      <c r="AB478" s="317" t="s">
        <v>156</v>
      </c>
      <c r="AC478" s="317" t="str">
        <f>MID(RP_2024[[#This Row],[Elemento PEP]],11,2)</f>
        <v>06</v>
      </c>
    </row>
    <row r="479" spans="1:29">
      <c r="A479" s="318">
        <v>4485</v>
      </c>
      <c r="B479" s="319">
        <v>45544</v>
      </c>
      <c r="C479" s="320" t="s">
        <v>353</v>
      </c>
      <c r="D479" s="320" t="s">
        <v>1114</v>
      </c>
      <c r="E479" s="318" t="s">
        <v>1115</v>
      </c>
      <c r="F479" s="318">
        <v>4938</v>
      </c>
      <c r="G479" s="319">
        <v>45509</v>
      </c>
      <c r="H479" s="321">
        <v>6730882</v>
      </c>
      <c r="I479" s="321" t="s">
        <v>1116</v>
      </c>
      <c r="J479" s="311">
        <v>12</v>
      </c>
      <c r="K479" s="321" t="s">
        <v>146</v>
      </c>
      <c r="L479" s="311" t="s">
        <v>327</v>
      </c>
      <c r="M479" s="322">
        <v>29284080</v>
      </c>
      <c r="N479" s="312">
        <v>261465</v>
      </c>
      <c r="O479" s="319">
        <v>45649</v>
      </c>
      <c r="P479" s="322">
        <f>+RP_2024[[#This Row],[VALOR INICIAL]]-RP_2024[[#This Row],[VALOR ANULACION]]</f>
        <v>29022615</v>
      </c>
      <c r="Q479" s="323"/>
      <c r="R479" s="321">
        <f>VALUE(LEFT(RP_2024[[#This Row],[OBJETO]],3))</f>
        <v>385</v>
      </c>
      <c r="S479" s="324">
        <v>242</v>
      </c>
      <c r="T479" s="321" t="str">
        <f>SUBSTITUTE(RP_2024[[#This Row],[CODIGO TIPO]],"-","")</f>
        <v>O232020200991122</v>
      </c>
      <c r="U479" s="317">
        <v>1905054</v>
      </c>
      <c r="V479" s="321">
        <f>VALUE(LEFT(RIGHT(RP_2024[[#This Row],[IMPUTACION PRESUPUESTAL]],6),3))</f>
        <v>102</v>
      </c>
      <c r="W479" s="317" t="s">
        <v>43</v>
      </c>
      <c r="X479" s="315">
        <f>VALUE(LEFT(RP_2024[[#This Row],[Actividad]],SEARCH(".",RP_2024[[#This Row],[Actividad]],1)-1))</f>
        <v>3</v>
      </c>
      <c r="Y479" s="317">
        <f>MONTH(RP_2024[[#This Row],[FECHA RP]])</f>
        <v>9</v>
      </c>
      <c r="Z479" s="316">
        <f>IF(RP_2024[[#This Row],[FEC ANULACION]]="","",MONTH(RP_2024[[#This Row],[FEC ANULACION]]))</f>
        <v>12</v>
      </c>
      <c r="AA479" s="317" t="s">
        <v>173</v>
      </c>
      <c r="AB479" s="317" t="s">
        <v>154</v>
      </c>
      <c r="AC479" s="317" t="str">
        <f>MID(RP_2024[[#This Row],[Elemento PEP]],11,2)</f>
        <v>13</v>
      </c>
    </row>
    <row r="480" spans="1:29">
      <c r="A480" s="318">
        <v>4486</v>
      </c>
      <c r="B480" s="319">
        <v>45544</v>
      </c>
      <c r="C480" s="320" t="s">
        <v>392</v>
      </c>
      <c r="D480" s="320" t="s">
        <v>1117</v>
      </c>
      <c r="E480" s="318" t="s">
        <v>1118</v>
      </c>
      <c r="F480" s="318">
        <v>4693</v>
      </c>
      <c r="G480" s="319">
        <v>45505</v>
      </c>
      <c r="H480" s="321">
        <v>6729455</v>
      </c>
      <c r="I480" s="321" t="s">
        <v>1119</v>
      </c>
      <c r="J480" s="311">
        <v>12</v>
      </c>
      <c r="K480" s="321" t="s">
        <v>146</v>
      </c>
      <c r="L480" s="311" t="s">
        <v>327</v>
      </c>
      <c r="M480" s="322">
        <v>10121495</v>
      </c>
      <c r="N480" s="312">
        <v>352052</v>
      </c>
      <c r="O480" s="319">
        <v>45649</v>
      </c>
      <c r="P480" s="322">
        <f>+RP_2024[[#This Row],[VALOR INICIAL]]-RP_2024[[#This Row],[VALOR ANULACION]]</f>
        <v>9769443</v>
      </c>
      <c r="Q480" s="323"/>
      <c r="R480" s="321">
        <f>VALUE(LEFT(RP_2024[[#This Row],[OBJETO]],3))</f>
        <v>384</v>
      </c>
      <c r="S480" s="324">
        <v>242</v>
      </c>
      <c r="T480" s="321" t="str">
        <f>SUBSTITUTE(RP_2024[[#This Row],[CODIGO TIPO]],"-","")</f>
        <v>O232020200991122</v>
      </c>
      <c r="U480" s="317">
        <v>1905049</v>
      </c>
      <c r="V480" s="321">
        <f>VALUE(LEFT(RIGHT(RP_2024[[#This Row],[IMPUTACION PRESUPUESTAL]],6),3))</f>
        <v>149</v>
      </c>
      <c r="W480" s="317" t="s">
        <v>102</v>
      </c>
      <c r="X480" s="315">
        <f>VALUE(LEFT(RP_2024[[#This Row],[Actividad]],SEARCH(".",RP_2024[[#This Row],[Actividad]],1)-1))</f>
        <v>42</v>
      </c>
      <c r="Y480" s="317">
        <f>MONTH(RP_2024[[#This Row],[FECHA RP]])</f>
        <v>9</v>
      </c>
      <c r="Z480" s="316">
        <f>IF(RP_2024[[#This Row],[FEC ANULACION]]="","",MONTH(RP_2024[[#This Row],[FEC ANULACION]]))</f>
        <v>12</v>
      </c>
      <c r="AA480" s="317" t="s">
        <v>173</v>
      </c>
      <c r="AB480" s="317" t="s">
        <v>156</v>
      </c>
      <c r="AC480" s="317" t="str">
        <f>MID(RP_2024[[#This Row],[Elemento PEP]],11,2)</f>
        <v>06</v>
      </c>
    </row>
    <row r="481" spans="1:29">
      <c r="A481" s="318">
        <v>4488</v>
      </c>
      <c r="B481" s="319">
        <v>45544</v>
      </c>
      <c r="C481" s="320" t="s">
        <v>404</v>
      </c>
      <c r="D481" s="320" t="s">
        <v>1120</v>
      </c>
      <c r="E481" s="318" t="s">
        <v>1121</v>
      </c>
      <c r="F481" s="318">
        <v>4671</v>
      </c>
      <c r="G481" s="319">
        <v>45503</v>
      </c>
      <c r="H481" s="321">
        <v>6738925</v>
      </c>
      <c r="I481" s="321" t="s">
        <v>1122</v>
      </c>
      <c r="J481" s="311">
        <v>12</v>
      </c>
      <c r="K481" s="321" t="s">
        <v>146</v>
      </c>
      <c r="L481" s="311" t="s">
        <v>327</v>
      </c>
      <c r="M481" s="322">
        <v>23373616</v>
      </c>
      <c r="N481" s="312">
        <v>208693</v>
      </c>
      <c r="O481" s="319">
        <v>45649</v>
      </c>
      <c r="P481" s="322">
        <f>+RP_2024[[#This Row],[VALOR INICIAL]]-RP_2024[[#This Row],[VALOR ANULACION]]</f>
        <v>23164923</v>
      </c>
      <c r="Q481" s="323"/>
      <c r="R481" s="321">
        <f>VALUE(LEFT(RP_2024[[#This Row],[OBJETO]],3))</f>
        <v>477</v>
      </c>
      <c r="S481" s="324">
        <v>242</v>
      </c>
      <c r="T481" s="321" t="str">
        <f>SUBSTITUTE(RP_2024[[#This Row],[CODIGO TIPO]],"-","")</f>
        <v>O232020200991122</v>
      </c>
      <c r="U481" s="317">
        <v>1905049</v>
      </c>
      <c r="V481" s="321">
        <f>VALUE(LEFT(RIGHT(RP_2024[[#This Row],[IMPUTACION PRESUPUESTAL]],6),3))</f>
        <v>95</v>
      </c>
      <c r="W481" s="317" t="s">
        <v>109</v>
      </c>
      <c r="X481" s="315">
        <f>VALUE(LEFT(RP_2024[[#This Row],[Actividad]],SEARCH(".",RP_2024[[#This Row],[Actividad]],1)-1))</f>
        <v>45</v>
      </c>
      <c r="Y481" s="317">
        <f>MONTH(RP_2024[[#This Row],[FECHA RP]])</f>
        <v>9</v>
      </c>
      <c r="Z481" s="316">
        <f>IF(RP_2024[[#This Row],[FEC ANULACION]]="","",MONTH(RP_2024[[#This Row],[FEC ANULACION]]))</f>
        <v>12</v>
      </c>
      <c r="AA481" s="317" t="s">
        <v>173</v>
      </c>
      <c r="AB481" s="317" t="s">
        <v>408</v>
      </c>
      <c r="AC481" s="317" t="str">
        <f>MID(RP_2024[[#This Row],[Elemento PEP]],11,2)</f>
        <v>27</v>
      </c>
    </row>
    <row r="482" spans="1:29">
      <c r="A482" s="318">
        <v>4490</v>
      </c>
      <c r="B482" s="319">
        <v>45544</v>
      </c>
      <c r="C482" s="320" t="s">
        <v>353</v>
      </c>
      <c r="D482" s="320" t="s">
        <v>1123</v>
      </c>
      <c r="E482" s="318" t="s">
        <v>1124</v>
      </c>
      <c r="F482" s="318">
        <v>4913</v>
      </c>
      <c r="G482" s="319">
        <v>45509</v>
      </c>
      <c r="H482" s="321">
        <v>6736987</v>
      </c>
      <c r="I482" s="321" t="s">
        <v>1125</v>
      </c>
      <c r="J482" s="311">
        <v>12</v>
      </c>
      <c r="K482" s="321" t="s">
        <v>146</v>
      </c>
      <c r="L482" s="311" t="s">
        <v>327</v>
      </c>
      <c r="M482" s="322">
        <v>12597984</v>
      </c>
      <c r="N482" s="312">
        <v>224964</v>
      </c>
      <c r="O482" s="319">
        <v>45649</v>
      </c>
      <c r="P482" s="322">
        <f>+RP_2024[[#This Row],[VALOR INICIAL]]-RP_2024[[#This Row],[VALOR ANULACION]]</f>
        <v>12373020</v>
      </c>
      <c r="Q482" s="323"/>
      <c r="R482" s="321">
        <f>VALUE(LEFT(RP_2024[[#This Row],[OBJETO]],3))</f>
        <v>62</v>
      </c>
      <c r="S482" s="324">
        <v>242</v>
      </c>
      <c r="T482" s="321" t="str">
        <f>SUBSTITUTE(RP_2024[[#This Row],[CODIGO TIPO]],"-","")</f>
        <v>O232020200991122</v>
      </c>
      <c r="U482" s="317">
        <v>1905054</v>
      </c>
      <c r="V482" s="321">
        <f>VALUE(LEFT(RIGHT(RP_2024[[#This Row],[IMPUTACION PRESUPUESTAL]],6),3))</f>
        <v>102</v>
      </c>
      <c r="W482" s="317" t="s">
        <v>43</v>
      </c>
      <c r="X482" s="315">
        <f>VALUE(LEFT(RP_2024[[#This Row],[Actividad]],SEARCH(".",RP_2024[[#This Row],[Actividad]],1)-1))</f>
        <v>3</v>
      </c>
      <c r="Y482" s="317">
        <f>MONTH(RP_2024[[#This Row],[FECHA RP]])</f>
        <v>9</v>
      </c>
      <c r="Z482" s="316">
        <f>IF(RP_2024[[#This Row],[FEC ANULACION]]="","",MONTH(RP_2024[[#This Row],[FEC ANULACION]]))</f>
        <v>12</v>
      </c>
      <c r="AA482" s="317" t="s">
        <v>173</v>
      </c>
      <c r="AB482" s="317" t="s">
        <v>154</v>
      </c>
      <c r="AC482" s="317" t="str">
        <f>MID(RP_2024[[#This Row],[Elemento PEP]],11,2)</f>
        <v>13</v>
      </c>
    </row>
    <row r="483" spans="1:29">
      <c r="A483" s="308">
        <v>4498</v>
      </c>
      <c r="B483" s="309">
        <v>45545</v>
      </c>
      <c r="C483" s="310" t="s">
        <v>392</v>
      </c>
      <c r="D483" s="310" t="s">
        <v>1126</v>
      </c>
      <c r="E483" s="308" t="s">
        <v>1127</v>
      </c>
      <c r="F483" s="308">
        <v>4565</v>
      </c>
      <c r="G483" s="309">
        <v>45503</v>
      </c>
      <c r="H483" s="311">
        <v>6740550</v>
      </c>
      <c r="I483" s="311" t="s">
        <v>1128</v>
      </c>
      <c r="J483" s="311">
        <v>12</v>
      </c>
      <c r="K483" s="311" t="s">
        <v>146</v>
      </c>
      <c r="L483" s="311" t="s">
        <v>327</v>
      </c>
      <c r="M483" s="312">
        <v>9857456</v>
      </c>
      <c r="N483" s="312">
        <v>176026</v>
      </c>
      <c r="O483" s="309">
        <v>45649</v>
      </c>
      <c r="P483" s="312">
        <f>+RP_2024[[#This Row],[VALOR INICIAL]]-RP_2024[[#This Row],[VALOR ANULACION]]</f>
        <v>9681430</v>
      </c>
      <c r="Q483" s="313"/>
      <c r="R483" s="311">
        <f>VALUE(LEFT(RP_2024[[#This Row],[OBJETO]],3))</f>
        <v>282</v>
      </c>
      <c r="S483" s="314">
        <v>242</v>
      </c>
      <c r="T483" s="311" t="str">
        <f>SUBSTITUTE(RP_2024[[#This Row],[CODIGO TIPO]],"-","")</f>
        <v>O232020200991122</v>
      </c>
      <c r="U483" s="315">
        <v>1905049</v>
      </c>
      <c r="V483" s="311">
        <f>VALUE(LEFT(RIGHT(RP_2024[[#This Row],[IMPUTACION PRESUPUESTAL]],6),3))</f>
        <v>149</v>
      </c>
      <c r="W483" s="317" t="s">
        <v>102</v>
      </c>
      <c r="X483" s="315">
        <f>VALUE(LEFT(RP_2024[[#This Row],[Actividad]],SEARCH(".",RP_2024[[#This Row],[Actividad]],1)-1))</f>
        <v>42</v>
      </c>
      <c r="Y483" s="315">
        <f>MONTH(RP_2024[[#This Row],[FECHA RP]])</f>
        <v>9</v>
      </c>
      <c r="Z483" s="316">
        <f>IF(RP_2024[[#This Row],[FEC ANULACION]]="","",MONTH(RP_2024[[#This Row],[FEC ANULACION]]))</f>
        <v>12</v>
      </c>
      <c r="AA483" s="315" t="s">
        <v>173</v>
      </c>
      <c r="AB483" s="315" t="s">
        <v>156</v>
      </c>
      <c r="AC483" s="315" t="str">
        <f>MID(RP_2024[[#This Row],[Elemento PEP]],11,2)</f>
        <v>06</v>
      </c>
    </row>
    <row r="484" spans="1:29">
      <c r="A484" s="318">
        <v>4499</v>
      </c>
      <c r="B484" s="319">
        <v>45545</v>
      </c>
      <c r="C484" s="320" t="s">
        <v>353</v>
      </c>
      <c r="D484" s="320" t="s">
        <v>1129</v>
      </c>
      <c r="E484" s="318" t="s">
        <v>1130</v>
      </c>
      <c r="F484" s="318">
        <v>5261</v>
      </c>
      <c r="G484" s="319">
        <v>45530</v>
      </c>
      <c r="H484" s="321">
        <v>6739953</v>
      </c>
      <c r="I484" s="321" t="s">
        <v>1131</v>
      </c>
      <c r="J484" s="311">
        <v>12</v>
      </c>
      <c r="K484" s="321" t="s">
        <v>146</v>
      </c>
      <c r="L484" s="311" t="s">
        <v>327</v>
      </c>
      <c r="M484" s="322">
        <v>29022615</v>
      </c>
      <c r="N484" s="312">
        <v>261465</v>
      </c>
      <c r="O484" s="319">
        <v>45649</v>
      </c>
      <c r="P484" s="322">
        <f>+RP_2024[[#This Row],[VALOR INICIAL]]-RP_2024[[#This Row],[VALOR ANULACION]]</f>
        <v>28761150</v>
      </c>
      <c r="Q484" s="323"/>
      <c r="R484" s="321">
        <f>VALUE(LEFT(RP_2024[[#This Row],[OBJETO]],3))</f>
        <v>400</v>
      </c>
      <c r="S484" s="324">
        <v>242</v>
      </c>
      <c r="T484" s="321" t="str">
        <f>SUBSTITUTE(RP_2024[[#This Row],[CODIGO TIPO]],"-","")</f>
        <v>O232020200991122</v>
      </c>
      <c r="U484" s="317">
        <v>1905054</v>
      </c>
      <c r="V484" s="321">
        <f>VALUE(LEFT(RIGHT(RP_2024[[#This Row],[IMPUTACION PRESUPUESTAL]],6),3))</f>
        <v>102</v>
      </c>
      <c r="W484" s="317" t="s">
        <v>43</v>
      </c>
      <c r="X484" s="315">
        <f>VALUE(LEFT(RP_2024[[#This Row],[Actividad]],SEARCH(".",RP_2024[[#This Row],[Actividad]],1)-1))</f>
        <v>3</v>
      </c>
      <c r="Y484" s="317">
        <f>MONTH(RP_2024[[#This Row],[FECHA RP]])</f>
        <v>9</v>
      </c>
      <c r="Z484" s="316">
        <f>IF(RP_2024[[#This Row],[FEC ANULACION]]="","",MONTH(RP_2024[[#This Row],[FEC ANULACION]]))</f>
        <v>12</v>
      </c>
      <c r="AA484" s="317" t="s">
        <v>173</v>
      </c>
      <c r="AB484" s="317" t="s">
        <v>154</v>
      </c>
      <c r="AC484" s="317" t="str">
        <f>MID(RP_2024[[#This Row],[Elemento PEP]],11,2)</f>
        <v>13</v>
      </c>
    </row>
    <row r="485" spans="1:29">
      <c r="A485" s="318">
        <v>4500</v>
      </c>
      <c r="B485" s="319">
        <v>45545</v>
      </c>
      <c r="C485" s="320" t="s">
        <v>353</v>
      </c>
      <c r="D485" s="320" t="s">
        <v>1132</v>
      </c>
      <c r="E485" s="318" t="s">
        <v>1133</v>
      </c>
      <c r="F485" s="318">
        <v>5269</v>
      </c>
      <c r="G485" s="319">
        <v>45530</v>
      </c>
      <c r="H485" s="321">
        <v>6740161</v>
      </c>
      <c r="I485" s="321" t="s">
        <v>1134</v>
      </c>
      <c r="J485" s="311">
        <v>12</v>
      </c>
      <c r="K485" s="321" t="s">
        <v>146</v>
      </c>
      <c r="L485" s="311" t="s">
        <v>327</v>
      </c>
      <c r="M485" s="322">
        <v>8484950</v>
      </c>
      <c r="N485" s="312">
        <v>0</v>
      </c>
      <c r="O485" s="319"/>
      <c r="P485" s="322">
        <f>+RP_2024[[#This Row],[VALOR INICIAL]]-RP_2024[[#This Row],[VALOR ANULACION]]</f>
        <v>8484950</v>
      </c>
      <c r="Q485" s="323"/>
      <c r="R485" s="321">
        <f>VALUE(LEFT(RP_2024[[#This Row],[OBJETO]],3))</f>
        <v>161</v>
      </c>
      <c r="S485" s="324">
        <v>242</v>
      </c>
      <c r="T485" s="321" t="str">
        <f>SUBSTITUTE(RP_2024[[#This Row],[CODIGO TIPO]],"-","")</f>
        <v>O232020200991122</v>
      </c>
      <c r="U485" s="317">
        <v>1905054</v>
      </c>
      <c r="V485" s="321">
        <f>VALUE(LEFT(RIGHT(RP_2024[[#This Row],[IMPUTACION PRESUPUESTAL]],6),3))</f>
        <v>102</v>
      </c>
      <c r="W485" s="317" t="s">
        <v>43</v>
      </c>
      <c r="X485" s="315">
        <f>VALUE(LEFT(RP_2024[[#This Row],[Actividad]],SEARCH(".",RP_2024[[#This Row],[Actividad]],1)-1))</f>
        <v>3</v>
      </c>
      <c r="Y485" s="317">
        <f>MONTH(RP_2024[[#This Row],[FECHA RP]])</f>
        <v>9</v>
      </c>
      <c r="Z485" s="316" t="str">
        <f>IF(RP_2024[[#This Row],[FEC ANULACION]]="","",MONTH(RP_2024[[#This Row],[FEC ANULACION]]))</f>
        <v/>
      </c>
      <c r="AA485" s="317" t="s">
        <v>173</v>
      </c>
      <c r="AB485" s="317" t="s">
        <v>154</v>
      </c>
      <c r="AC485" s="317" t="str">
        <f>MID(RP_2024[[#This Row],[Elemento PEP]],11,2)</f>
        <v>13</v>
      </c>
    </row>
    <row r="486" spans="1:29">
      <c r="A486" s="318">
        <v>4501</v>
      </c>
      <c r="B486" s="319">
        <v>45545</v>
      </c>
      <c r="C486" s="320" t="s">
        <v>353</v>
      </c>
      <c r="D486" s="320" t="s">
        <v>1135</v>
      </c>
      <c r="E486" s="318" t="s">
        <v>1136</v>
      </c>
      <c r="F486" s="318">
        <v>4794</v>
      </c>
      <c r="G486" s="319">
        <v>45509</v>
      </c>
      <c r="H486" s="321">
        <v>6745810</v>
      </c>
      <c r="I486" s="321" t="s">
        <v>1137</v>
      </c>
      <c r="J486" s="311">
        <v>12</v>
      </c>
      <c r="K486" s="321" t="s">
        <v>146</v>
      </c>
      <c r="L486" s="311" t="s">
        <v>327</v>
      </c>
      <c r="M486" s="322">
        <v>28761150</v>
      </c>
      <c r="N486" s="312">
        <v>0</v>
      </c>
      <c r="O486" s="319"/>
      <c r="P486" s="322">
        <f>+RP_2024[[#This Row],[VALOR INICIAL]]-RP_2024[[#This Row],[VALOR ANULACION]]</f>
        <v>28761150</v>
      </c>
      <c r="Q486" s="323"/>
      <c r="R486" s="321">
        <f>VALUE(LEFT(RP_2024[[#This Row],[OBJETO]],3))</f>
        <v>169</v>
      </c>
      <c r="S486" s="324">
        <v>242</v>
      </c>
      <c r="T486" s="321" t="str">
        <f>SUBSTITUTE(RP_2024[[#This Row],[CODIGO TIPO]],"-","")</f>
        <v>O232020200991122</v>
      </c>
      <c r="U486" s="317">
        <v>1905054</v>
      </c>
      <c r="V486" s="321">
        <f>VALUE(LEFT(RIGHT(RP_2024[[#This Row],[IMPUTACION PRESUPUESTAL]],6),3))</f>
        <v>102</v>
      </c>
      <c r="W486" s="317" t="s">
        <v>43</v>
      </c>
      <c r="X486" s="315">
        <f>VALUE(LEFT(RP_2024[[#This Row],[Actividad]],SEARCH(".",RP_2024[[#This Row],[Actividad]],1)-1))</f>
        <v>3</v>
      </c>
      <c r="Y486" s="317">
        <f>MONTH(RP_2024[[#This Row],[FECHA RP]])</f>
        <v>9</v>
      </c>
      <c r="Z486" s="316" t="str">
        <f>IF(RP_2024[[#This Row],[FEC ANULACION]]="","",MONTH(RP_2024[[#This Row],[FEC ANULACION]]))</f>
        <v/>
      </c>
      <c r="AA486" s="317" t="s">
        <v>173</v>
      </c>
      <c r="AB486" s="317" t="s">
        <v>154</v>
      </c>
      <c r="AC486" s="317" t="str">
        <f>MID(RP_2024[[#This Row],[Elemento PEP]],11,2)</f>
        <v>13</v>
      </c>
    </row>
    <row r="487" spans="1:29">
      <c r="A487" s="318">
        <v>4502</v>
      </c>
      <c r="B487" s="319">
        <v>45545</v>
      </c>
      <c r="C487" s="320" t="s">
        <v>392</v>
      </c>
      <c r="D487" s="320" t="s">
        <v>1138</v>
      </c>
      <c r="E487" s="318" t="s">
        <v>1139</v>
      </c>
      <c r="F487" s="318">
        <v>4949</v>
      </c>
      <c r="G487" s="319">
        <v>45509</v>
      </c>
      <c r="H487" s="321">
        <v>6736103</v>
      </c>
      <c r="I487" s="321" t="s">
        <v>1140</v>
      </c>
      <c r="J487" s="311">
        <v>12</v>
      </c>
      <c r="K487" s="321" t="s">
        <v>146</v>
      </c>
      <c r="L487" s="311" t="s">
        <v>327</v>
      </c>
      <c r="M487" s="322">
        <v>19018944</v>
      </c>
      <c r="N487" s="312">
        <v>339624</v>
      </c>
      <c r="O487" s="319">
        <v>45649</v>
      </c>
      <c r="P487" s="322">
        <f>+RP_2024[[#This Row],[VALOR INICIAL]]-RP_2024[[#This Row],[VALOR ANULACION]]</f>
        <v>18679320</v>
      </c>
      <c r="Q487" s="323"/>
      <c r="R487" s="321">
        <f>VALUE(LEFT(RP_2024[[#This Row],[OBJETO]],3))</f>
        <v>273</v>
      </c>
      <c r="S487" s="324">
        <v>242</v>
      </c>
      <c r="T487" s="321" t="str">
        <f>SUBSTITUTE(RP_2024[[#This Row],[CODIGO TIPO]],"-","")</f>
        <v>O232020200991122</v>
      </c>
      <c r="U487" s="317">
        <v>1905049</v>
      </c>
      <c r="V487" s="321">
        <f>VALUE(LEFT(RIGHT(RP_2024[[#This Row],[IMPUTACION PRESUPUESTAL]],6),3))</f>
        <v>149</v>
      </c>
      <c r="W487" s="317" t="s">
        <v>102</v>
      </c>
      <c r="X487" s="315">
        <f>VALUE(LEFT(RP_2024[[#This Row],[Actividad]],SEARCH(".",RP_2024[[#This Row],[Actividad]],1)-1))</f>
        <v>42</v>
      </c>
      <c r="Y487" s="317">
        <f>MONTH(RP_2024[[#This Row],[FECHA RP]])</f>
        <v>9</v>
      </c>
      <c r="Z487" s="316">
        <f>IF(RP_2024[[#This Row],[FEC ANULACION]]="","",MONTH(RP_2024[[#This Row],[FEC ANULACION]]))</f>
        <v>12</v>
      </c>
      <c r="AA487" s="317" t="s">
        <v>173</v>
      </c>
      <c r="AB487" s="317" t="s">
        <v>156</v>
      </c>
      <c r="AC487" s="317" t="str">
        <f>MID(RP_2024[[#This Row],[Elemento PEP]],11,2)</f>
        <v>06</v>
      </c>
    </row>
    <row r="488" spans="1:29">
      <c r="A488" s="318">
        <v>4504</v>
      </c>
      <c r="B488" s="319">
        <v>45545</v>
      </c>
      <c r="C488" s="320" t="s">
        <v>353</v>
      </c>
      <c r="D488" s="320" t="s">
        <v>1141</v>
      </c>
      <c r="E488" s="318" t="s">
        <v>1142</v>
      </c>
      <c r="F488" s="318">
        <v>4897</v>
      </c>
      <c r="G488" s="319">
        <v>45509</v>
      </c>
      <c r="H488" s="321">
        <v>6736960</v>
      </c>
      <c r="I488" s="321" t="s">
        <v>1143</v>
      </c>
      <c r="J488" s="311">
        <v>12</v>
      </c>
      <c r="K488" s="321" t="s">
        <v>146</v>
      </c>
      <c r="L488" s="311" t="s">
        <v>327</v>
      </c>
      <c r="M488" s="322">
        <v>13073984</v>
      </c>
      <c r="N488" s="312">
        <v>233464</v>
      </c>
      <c r="O488" s="319">
        <v>45649</v>
      </c>
      <c r="P488" s="322">
        <f>+RP_2024[[#This Row],[VALOR INICIAL]]-RP_2024[[#This Row],[VALOR ANULACION]]</f>
        <v>12840520</v>
      </c>
      <c r="Q488" s="323"/>
      <c r="R488" s="321">
        <f>VALUE(LEFT(RP_2024[[#This Row],[OBJETO]],3))</f>
        <v>112</v>
      </c>
      <c r="S488" s="324">
        <v>242</v>
      </c>
      <c r="T488" s="321" t="str">
        <f>SUBSTITUTE(RP_2024[[#This Row],[CODIGO TIPO]],"-","")</f>
        <v>O232020200991122</v>
      </c>
      <c r="U488" s="317">
        <v>1905054</v>
      </c>
      <c r="V488" s="321">
        <f>VALUE(LEFT(RIGHT(RP_2024[[#This Row],[IMPUTACION PRESUPUESTAL]],6),3))</f>
        <v>102</v>
      </c>
      <c r="W488" s="317" t="s">
        <v>43</v>
      </c>
      <c r="X488" s="315">
        <f>VALUE(LEFT(RP_2024[[#This Row],[Actividad]],SEARCH(".",RP_2024[[#This Row],[Actividad]],1)-1))</f>
        <v>3</v>
      </c>
      <c r="Y488" s="317">
        <f>MONTH(RP_2024[[#This Row],[FECHA RP]])</f>
        <v>9</v>
      </c>
      <c r="Z488" s="316">
        <f>IF(RP_2024[[#This Row],[FEC ANULACION]]="","",MONTH(RP_2024[[#This Row],[FEC ANULACION]]))</f>
        <v>12</v>
      </c>
      <c r="AA488" s="317" t="s">
        <v>173</v>
      </c>
      <c r="AB488" s="317" t="s">
        <v>154</v>
      </c>
      <c r="AC488" s="317" t="str">
        <f>MID(RP_2024[[#This Row],[Elemento PEP]],11,2)</f>
        <v>13</v>
      </c>
    </row>
    <row r="489" spans="1:29">
      <c r="A489" s="318">
        <v>4505</v>
      </c>
      <c r="B489" s="319">
        <v>45545</v>
      </c>
      <c r="C489" s="320" t="s">
        <v>392</v>
      </c>
      <c r="D489" s="320" t="s">
        <v>1144</v>
      </c>
      <c r="E489" s="318" t="s">
        <v>1145</v>
      </c>
      <c r="F489" s="318">
        <v>4702</v>
      </c>
      <c r="G489" s="319">
        <v>45505</v>
      </c>
      <c r="H489" s="321">
        <v>6740653</v>
      </c>
      <c r="I489" s="321" t="s">
        <v>1146</v>
      </c>
      <c r="J489" s="311">
        <v>12</v>
      </c>
      <c r="K489" s="321" t="s">
        <v>146</v>
      </c>
      <c r="L489" s="311" t="s">
        <v>327</v>
      </c>
      <c r="M489" s="322">
        <v>19018944</v>
      </c>
      <c r="N489" s="312">
        <v>169812</v>
      </c>
      <c r="O489" s="319">
        <v>45649</v>
      </c>
      <c r="P489" s="322">
        <f>+RP_2024[[#This Row],[VALOR INICIAL]]-RP_2024[[#This Row],[VALOR ANULACION]]</f>
        <v>18849132</v>
      </c>
      <c r="Q489" s="323"/>
      <c r="R489" s="321">
        <f>VALUE(LEFT(RP_2024[[#This Row],[OBJETO]],3))</f>
        <v>285</v>
      </c>
      <c r="S489" s="324">
        <v>242</v>
      </c>
      <c r="T489" s="321" t="str">
        <f>SUBSTITUTE(RP_2024[[#This Row],[CODIGO TIPO]],"-","")</f>
        <v>O232020200991122</v>
      </c>
      <c r="U489" s="317">
        <v>1905049</v>
      </c>
      <c r="V489" s="321">
        <f>VALUE(LEFT(RIGHT(RP_2024[[#This Row],[IMPUTACION PRESUPUESTAL]],6),3))</f>
        <v>149</v>
      </c>
      <c r="W489" s="317" t="s">
        <v>102</v>
      </c>
      <c r="X489" s="315">
        <f>VALUE(LEFT(RP_2024[[#This Row],[Actividad]],SEARCH(".",RP_2024[[#This Row],[Actividad]],1)-1))</f>
        <v>42</v>
      </c>
      <c r="Y489" s="317">
        <f>MONTH(RP_2024[[#This Row],[FECHA RP]])</f>
        <v>9</v>
      </c>
      <c r="Z489" s="316">
        <f>IF(RP_2024[[#This Row],[FEC ANULACION]]="","",MONTH(RP_2024[[#This Row],[FEC ANULACION]]))</f>
        <v>12</v>
      </c>
      <c r="AA489" s="317" t="s">
        <v>173</v>
      </c>
      <c r="AB489" s="317" t="s">
        <v>156</v>
      </c>
      <c r="AC489" s="317" t="str">
        <f>MID(RP_2024[[#This Row],[Elemento PEP]],11,2)</f>
        <v>06</v>
      </c>
    </row>
    <row r="490" spans="1:29">
      <c r="A490" s="318">
        <v>4509</v>
      </c>
      <c r="B490" s="319">
        <v>45545</v>
      </c>
      <c r="C490" s="320" t="s">
        <v>392</v>
      </c>
      <c r="D490" s="320" t="s">
        <v>1147</v>
      </c>
      <c r="E490" s="318" t="s">
        <v>1148</v>
      </c>
      <c r="F490" s="318">
        <v>4694</v>
      </c>
      <c r="G490" s="319">
        <v>45505</v>
      </c>
      <c r="H490" s="321">
        <v>6740268</v>
      </c>
      <c r="I490" s="321" t="s">
        <v>1149</v>
      </c>
      <c r="J490" s="311">
        <v>12</v>
      </c>
      <c r="K490" s="321" t="s">
        <v>146</v>
      </c>
      <c r="L490" s="311" t="s">
        <v>327</v>
      </c>
      <c r="M490" s="322">
        <v>10564290</v>
      </c>
      <c r="N490" s="312">
        <v>0</v>
      </c>
      <c r="O490" s="319"/>
      <c r="P490" s="322">
        <f>+RP_2024[[#This Row],[VALOR INICIAL]]-RP_2024[[#This Row],[VALOR ANULACION]]</f>
        <v>10564290</v>
      </c>
      <c r="Q490" s="323"/>
      <c r="R490" s="321">
        <f>VALUE(LEFT(RP_2024[[#This Row],[OBJETO]],3))</f>
        <v>411</v>
      </c>
      <c r="S490" s="324">
        <v>242</v>
      </c>
      <c r="T490" s="321" t="str">
        <f>SUBSTITUTE(RP_2024[[#This Row],[CODIGO TIPO]],"-","")</f>
        <v>O232020200991122</v>
      </c>
      <c r="U490" s="317">
        <v>1905049</v>
      </c>
      <c r="V490" s="321">
        <f>VALUE(LEFT(RIGHT(RP_2024[[#This Row],[IMPUTACION PRESUPUESTAL]],6),3))</f>
        <v>149</v>
      </c>
      <c r="W490" s="317" t="s">
        <v>102</v>
      </c>
      <c r="X490" s="315">
        <f>VALUE(LEFT(RP_2024[[#This Row],[Actividad]],SEARCH(".",RP_2024[[#This Row],[Actividad]],1)-1))</f>
        <v>42</v>
      </c>
      <c r="Y490" s="317">
        <f>MONTH(RP_2024[[#This Row],[FECHA RP]])</f>
        <v>9</v>
      </c>
      <c r="Z490" s="316" t="str">
        <f>IF(RP_2024[[#This Row],[FEC ANULACION]]="","",MONTH(RP_2024[[#This Row],[FEC ANULACION]]))</f>
        <v/>
      </c>
      <c r="AA490" s="317" t="s">
        <v>173</v>
      </c>
      <c r="AB490" s="317" t="s">
        <v>156</v>
      </c>
      <c r="AC490" s="317" t="str">
        <f>MID(RP_2024[[#This Row],[Elemento PEP]],11,2)</f>
        <v>06</v>
      </c>
    </row>
    <row r="491" spans="1:29">
      <c r="A491" s="318">
        <v>4510</v>
      </c>
      <c r="B491" s="319">
        <v>45545</v>
      </c>
      <c r="C491" s="320" t="s">
        <v>392</v>
      </c>
      <c r="D491" s="320" t="s">
        <v>1150</v>
      </c>
      <c r="E491" s="318" t="s">
        <v>1151</v>
      </c>
      <c r="F491" s="318">
        <v>4928</v>
      </c>
      <c r="G491" s="319">
        <v>45509</v>
      </c>
      <c r="H491" s="321">
        <v>6736901</v>
      </c>
      <c r="I491" s="321" t="s">
        <v>1152</v>
      </c>
      <c r="J491" s="311">
        <v>12</v>
      </c>
      <c r="K491" s="321" t="s">
        <v>146</v>
      </c>
      <c r="L491" s="311" t="s">
        <v>327</v>
      </c>
      <c r="M491" s="322">
        <v>29284080</v>
      </c>
      <c r="N491" s="312">
        <v>261465</v>
      </c>
      <c r="O491" s="319">
        <v>45649</v>
      </c>
      <c r="P491" s="322">
        <f>+RP_2024[[#This Row],[VALOR INICIAL]]-RP_2024[[#This Row],[VALOR ANULACION]]</f>
        <v>29022615</v>
      </c>
      <c r="Q491" s="323"/>
      <c r="R491" s="321">
        <f>VALUE(LEFT(RP_2024[[#This Row],[OBJETO]],3))</f>
        <v>317</v>
      </c>
      <c r="S491" s="324">
        <v>242</v>
      </c>
      <c r="T491" s="321" t="str">
        <f>SUBSTITUTE(RP_2024[[#This Row],[CODIGO TIPO]],"-","")</f>
        <v>O232020200991122</v>
      </c>
      <c r="U491" s="317">
        <v>1905049</v>
      </c>
      <c r="V491" s="321">
        <f>VALUE(LEFT(RIGHT(RP_2024[[#This Row],[IMPUTACION PRESUPUESTAL]],6),3))</f>
        <v>149</v>
      </c>
      <c r="W491" s="317" t="s">
        <v>101</v>
      </c>
      <c r="X491" s="315">
        <f>VALUE(LEFT(RP_2024[[#This Row],[Actividad]],SEARCH(".",RP_2024[[#This Row],[Actividad]],1)-1))</f>
        <v>42</v>
      </c>
      <c r="Y491" s="317">
        <f>MONTH(RP_2024[[#This Row],[FECHA RP]])</f>
        <v>9</v>
      </c>
      <c r="Z491" s="316">
        <f>IF(RP_2024[[#This Row],[FEC ANULACION]]="","",MONTH(RP_2024[[#This Row],[FEC ANULACION]]))</f>
        <v>12</v>
      </c>
      <c r="AA491" s="317" t="s">
        <v>173</v>
      </c>
      <c r="AB491" s="317" t="s">
        <v>156</v>
      </c>
      <c r="AC491" s="317" t="str">
        <f>MID(RP_2024[[#This Row],[Elemento PEP]],11,2)</f>
        <v>06</v>
      </c>
    </row>
    <row r="492" spans="1:29">
      <c r="A492" s="318">
        <v>4512</v>
      </c>
      <c r="B492" s="319">
        <v>45545</v>
      </c>
      <c r="C492" s="320" t="s">
        <v>392</v>
      </c>
      <c r="D492" s="320" t="s">
        <v>1153</v>
      </c>
      <c r="E492" s="318" t="s">
        <v>1154</v>
      </c>
      <c r="F492" s="318">
        <v>4970</v>
      </c>
      <c r="G492" s="319">
        <v>45509</v>
      </c>
      <c r="H492" s="321">
        <v>6737507</v>
      </c>
      <c r="I492" s="321" t="s">
        <v>1155</v>
      </c>
      <c r="J492" s="311">
        <v>12</v>
      </c>
      <c r="K492" s="321" t="s">
        <v>146</v>
      </c>
      <c r="L492" s="311" t="s">
        <v>327</v>
      </c>
      <c r="M492" s="322">
        <v>19018832</v>
      </c>
      <c r="N492" s="312">
        <v>339622</v>
      </c>
      <c r="O492" s="319">
        <v>45649</v>
      </c>
      <c r="P492" s="322">
        <f>+RP_2024[[#This Row],[VALOR INICIAL]]-RP_2024[[#This Row],[VALOR ANULACION]]</f>
        <v>18679210</v>
      </c>
      <c r="Q492" s="323"/>
      <c r="R492" s="321">
        <f>VALUE(LEFT(RP_2024[[#This Row],[OBJETO]],3))</f>
        <v>366</v>
      </c>
      <c r="S492" s="324">
        <v>242</v>
      </c>
      <c r="T492" s="321" t="str">
        <f>SUBSTITUTE(RP_2024[[#This Row],[CODIGO TIPO]],"-","")</f>
        <v>O232020200991122</v>
      </c>
      <c r="U492" s="317">
        <v>1905049</v>
      </c>
      <c r="V492" s="321">
        <f>VALUE(LEFT(RIGHT(RP_2024[[#This Row],[IMPUTACION PRESUPUESTAL]],6),3))</f>
        <v>149</v>
      </c>
      <c r="W492" s="317" t="s">
        <v>102</v>
      </c>
      <c r="X492" s="315">
        <f>VALUE(LEFT(RP_2024[[#This Row],[Actividad]],SEARCH(".",RP_2024[[#This Row],[Actividad]],1)-1))</f>
        <v>42</v>
      </c>
      <c r="Y492" s="317">
        <f>MONTH(RP_2024[[#This Row],[FECHA RP]])</f>
        <v>9</v>
      </c>
      <c r="Z492" s="316">
        <f>IF(RP_2024[[#This Row],[FEC ANULACION]]="","",MONTH(RP_2024[[#This Row],[FEC ANULACION]]))</f>
        <v>12</v>
      </c>
      <c r="AA492" s="317" t="s">
        <v>173</v>
      </c>
      <c r="AB492" s="317" t="s">
        <v>156</v>
      </c>
      <c r="AC492" s="317" t="str">
        <f>MID(RP_2024[[#This Row],[Elemento PEP]],11,2)</f>
        <v>06</v>
      </c>
    </row>
    <row r="493" spans="1:29">
      <c r="A493" s="318">
        <v>4517</v>
      </c>
      <c r="B493" s="319">
        <v>45546</v>
      </c>
      <c r="C493" s="320" t="s">
        <v>353</v>
      </c>
      <c r="D493" s="320" t="s">
        <v>1156</v>
      </c>
      <c r="E493" s="318" t="s">
        <v>1157</v>
      </c>
      <c r="F493" s="318">
        <v>4802</v>
      </c>
      <c r="G493" s="319">
        <v>45509</v>
      </c>
      <c r="H493" s="321">
        <v>6745327</v>
      </c>
      <c r="I493" s="321" t="s">
        <v>1158</v>
      </c>
      <c r="J493" s="311">
        <v>12</v>
      </c>
      <c r="K493" s="321" t="s">
        <v>146</v>
      </c>
      <c r="L493" s="311" t="s">
        <v>327</v>
      </c>
      <c r="M493" s="322">
        <v>28761150</v>
      </c>
      <c r="N493" s="312">
        <v>0</v>
      </c>
      <c r="O493" s="319"/>
      <c r="P493" s="322">
        <f>+RP_2024[[#This Row],[VALOR INICIAL]]-RP_2024[[#This Row],[VALOR ANULACION]]</f>
        <v>28761150</v>
      </c>
      <c r="Q493" s="323"/>
      <c r="R493" s="321">
        <f>VALUE(LEFT(RP_2024[[#This Row],[OBJETO]],3))</f>
        <v>185</v>
      </c>
      <c r="S493" s="324">
        <v>242</v>
      </c>
      <c r="T493" s="321" t="str">
        <f>SUBSTITUTE(RP_2024[[#This Row],[CODIGO TIPO]],"-","")</f>
        <v>O232020200991122</v>
      </c>
      <c r="U493" s="317">
        <v>1905054</v>
      </c>
      <c r="V493" s="321">
        <f>VALUE(LEFT(RIGHT(RP_2024[[#This Row],[IMPUTACION PRESUPUESTAL]],6),3))</f>
        <v>102</v>
      </c>
      <c r="W493" s="317" t="s">
        <v>43</v>
      </c>
      <c r="X493" s="315">
        <f>VALUE(LEFT(RP_2024[[#This Row],[Actividad]],SEARCH(".",RP_2024[[#This Row],[Actividad]],1)-1))</f>
        <v>3</v>
      </c>
      <c r="Y493" s="317">
        <f>MONTH(RP_2024[[#This Row],[FECHA RP]])</f>
        <v>9</v>
      </c>
      <c r="Z493" s="316" t="str">
        <f>IF(RP_2024[[#This Row],[FEC ANULACION]]="","",MONTH(RP_2024[[#This Row],[FEC ANULACION]]))</f>
        <v/>
      </c>
      <c r="AA493" s="317" t="s">
        <v>173</v>
      </c>
      <c r="AB493" s="317" t="s">
        <v>154</v>
      </c>
      <c r="AC493" s="317" t="str">
        <f>MID(RP_2024[[#This Row],[Elemento PEP]],11,2)</f>
        <v>13</v>
      </c>
    </row>
    <row r="494" spans="1:29">
      <c r="A494" s="318">
        <v>4521</v>
      </c>
      <c r="B494" s="319">
        <v>45546</v>
      </c>
      <c r="C494" s="320" t="s">
        <v>353</v>
      </c>
      <c r="D494" s="320" t="s">
        <v>1159</v>
      </c>
      <c r="E494" s="318" t="s">
        <v>1160</v>
      </c>
      <c r="F494" s="318">
        <v>4867</v>
      </c>
      <c r="G494" s="319">
        <v>45509</v>
      </c>
      <c r="H494" s="321">
        <v>6744265</v>
      </c>
      <c r="I494" s="321" t="s">
        <v>1161</v>
      </c>
      <c r="J494" s="311">
        <v>12</v>
      </c>
      <c r="K494" s="321" t="s">
        <v>146</v>
      </c>
      <c r="L494" s="311" t="s">
        <v>327</v>
      </c>
      <c r="M494" s="322">
        <v>28761150</v>
      </c>
      <c r="N494" s="312">
        <v>261465</v>
      </c>
      <c r="O494" s="319">
        <v>45649</v>
      </c>
      <c r="P494" s="322">
        <f>+RP_2024[[#This Row],[VALOR INICIAL]]-RP_2024[[#This Row],[VALOR ANULACION]]</f>
        <v>28499685</v>
      </c>
      <c r="Q494" s="323"/>
      <c r="R494" s="321">
        <f>VALUE(LEFT(RP_2024[[#This Row],[OBJETO]],3))</f>
        <v>220</v>
      </c>
      <c r="S494" s="324">
        <v>242</v>
      </c>
      <c r="T494" s="321" t="str">
        <f>SUBSTITUTE(RP_2024[[#This Row],[CODIGO TIPO]],"-","")</f>
        <v>O232020200991122</v>
      </c>
      <c r="U494" s="317">
        <v>1905054</v>
      </c>
      <c r="V494" s="321">
        <f>VALUE(LEFT(RIGHT(RP_2024[[#This Row],[IMPUTACION PRESUPUESTAL]],6),3))</f>
        <v>102</v>
      </c>
      <c r="W494" s="317" t="s">
        <v>43</v>
      </c>
      <c r="X494" s="315">
        <f>VALUE(LEFT(RP_2024[[#This Row],[Actividad]],SEARCH(".",RP_2024[[#This Row],[Actividad]],1)-1))</f>
        <v>3</v>
      </c>
      <c r="Y494" s="317">
        <f>MONTH(RP_2024[[#This Row],[FECHA RP]])</f>
        <v>9</v>
      </c>
      <c r="Z494" s="316">
        <f>IF(RP_2024[[#This Row],[FEC ANULACION]]="","",MONTH(RP_2024[[#This Row],[FEC ANULACION]]))</f>
        <v>12</v>
      </c>
      <c r="AA494" s="317" t="s">
        <v>173</v>
      </c>
      <c r="AB494" s="317" t="s">
        <v>154</v>
      </c>
      <c r="AC494" s="317" t="str">
        <f>MID(RP_2024[[#This Row],[Elemento PEP]],11,2)</f>
        <v>13</v>
      </c>
    </row>
    <row r="495" spans="1:29">
      <c r="A495" s="318">
        <v>4522</v>
      </c>
      <c r="B495" s="319">
        <v>45546</v>
      </c>
      <c r="C495" s="320" t="s">
        <v>392</v>
      </c>
      <c r="D495" s="320" t="s">
        <v>1162</v>
      </c>
      <c r="E495" s="318" t="s">
        <v>1163</v>
      </c>
      <c r="F495" s="318">
        <v>4579</v>
      </c>
      <c r="G495" s="319">
        <v>45503</v>
      </c>
      <c r="H495" s="321">
        <v>6729300</v>
      </c>
      <c r="I495" s="321" t="s">
        <v>1164</v>
      </c>
      <c r="J495" s="311">
        <v>12</v>
      </c>
      <c r="K495" s="321" t="s">
        <v>146</v>
      </c>
      <c r="L495" s="311" t="s">
        <v>327</v>
      </c>
      <c r="M495" s="322">
        <v>23373616</v>
      </c>
      <c r="N495" s="312">
        <v>417386</v>
      </c>
      <c r="O495" s="319">
        <v>45649</v>
      </c>
      <c r="P495" s="322">
        <f>+RP_2024[[#This Row],[VALOR INICIAL]]-RP_2024[[#This Row],[VALOR ANULACION]]</f>
        <v>22956230</v>
      </c>
      <c r="Q495" s="323"/>
      <c r="R495" s="321">
        <f>VALUE(LEFT(RP_2024[[#This Row],[OBJETO]],3))</f>
        <v>377</v>
      </c>
      <c r="S495" s="324">
        <v>242</v>
      </c>
      <c r="T495" s="321" t="str">
        <f>SUBSTITUTE(RP_2024[[#This Row],[CODIGO TIPO]],"-","")</f>
        <v>O232020200991122</v>
      </c>
      <c r="U495" s="317">
        <v>1905049</v>
      </c>
      <c r="V495" s="321">
        <f>VALUE(LEFT(RIGHT(RP_2024[[#This Row],[IMPUTACION PRESUPUESTAL]],6),3))</f>
        <v>149</v>
      </c>
      <c r="W495" s="317" t="s">
        <v>101</v>
      </c>
      <c r="X495" s="315">
        <f>VALUE(LEFT(RP_2024[[#This Row],[Actividad]],SEARCH(".",RP_2024[[#This Row],[Actividad]],1)-1))</f>
        <v>42</v>
      </c>
      <c r="Y495" s="317">
        <f>MONTH(RP_2024[[#This Row],[FECHA RP]])</f>
        <v>9</v>
      </c>
      <c r="Z495" s="316">
        <f>IF(RP_2024[[#This Row],[FEC ANULACION]]="","",MONTH(RP_2024[[#This Row],[FEC ANULACION]]))</f>
        <v>12</v>
      </c>
      <c r="AA495" s="317" t="s">
        <v>173</v>
      </c>
      <c r="AB495" s="317" t="s">
        <v>156</v>
      </c>
      <c r="AC495" s="317" t="str">
        <f>MID(RP_2024[[#This Row],[Elemento PEP]],11,2)</f>
        <v>06</v>
      </c>
    </row>
    <row r="496" spans="1:29">
      <c r="A496" s="318">
        <v>4530</v>
      </c>
      <c r="B496" s="319">
        <v>45546</v>
      </c>
      <c r="C496" s="320" t="s">
        <v>392</v>
      </c>
      <c r="D496" s="320" t="s">
        <v>1165</v>
      </c>
      <c r="E496" s="318" t="s">
        <v>1166</v>
      </c>
      <c r="F496" s="318">
        <v>4968</v>
      </c>
      <c r="G496" s="319">
        <v>45509</v>
      </c>
      <c r="H496" s="321">
        <v>6745345</v>
      </c>
      <c r="I496" s="321" t="s">
        <v>1167</v>
      </c>
      <c r="J496" s="311">
        <v>12</v>
      </c>
      <c r="K496" s="321" t="s">
        <v>146</v>
      </c>
      <c r="L496" s="311" t="s">
        <v>327</v>
      </c>
      <c r="M496" s="322">
        <v>18509508</v>
      </c>
      <c r="N496" s="312">
        <v>0</v>
      </c>
      <c r="O496" s="319"/>
      <c r="P496" s="322">
        <f>+RP_2024[[#This Row],[VALOR INICIAL]]-RP_2024[[#This Row],[VALOR ANULACION]]</f>
        <v>18509508</v>
      </c>
      <c r="Q496" s="323"/>
      <c r="R496" s="321">
        <f>VALUE(LEFT(RP_2024[[#This Row],[OBJETO]],3))</f>
        <v>368</v>
      </c>
      <c r="S496" s="324">
        <v>242</v>
      </c>
      <c r="T496" s="321" t="str">
        <f>SUBSTITUTE(RP_2024[[#This Row],[CODIGO TIPO]],"-","")</f>
        <v>O232020200991122</v>
      </c>
      <c r="U496" s="317">
        <v>1905049</v>
      </c>
      <c r="V496" s="321">
        <f>VALUE(LEFT(RIGHT(RP_2024[[#This Row],[IMPUTACION PRESUPUESTAL]],6),3))</f>
        <v>149</v>
      </c>
      <c r="W496" s="317" t="s">
        <v>102</v>
      </c>
      <c r="X496" s="315">
        <f>VALUE(LEFT(RP_2024[[#This Row],[Actividad]],SEARCH(".",RP_2024[[#This Row],[Actividad]],1)-1))</f>
        <v>42</v>
      </c>
      <c r="Y496" s="317">
        <f>MONTH(RP_2024[[#This Row],[FECHA RP]])</f>
        <v>9</v>
      </c>
      <c r="Z496" s="316" t="str">
        <f>IF(RP_2024[[#This Row],[FEC ANULACION]]="","",MONTH(RP_2024[[#This Row],[FEC ANULACION]]))</f>
        <v/>
      </c>
      <c r="AA496" s="317" t="s">
        <v>173</v>
      </c>
      <c r="AB496" s="317" t="s">
        <v>156</v>
      </c>
      <c r="AC496" s="317" t="str">
        <f>MID(RP_2024[[#This Row],[Elemento PEP]],11,2)</f>
        <v>06</v>
      </c>
    </row>
    <row r="497" spans="1:29">
      <c r="A497" s="318">
        <v>4532</v>
      </c>
      <c r="B497" s="319">
        <v>45546</v>
      </c>
      <c r="C497" s="320" t="s">
        <v>392</v>
      </c>
      <c r="D497" s="320" t="s">
        <v>1168</v>
      </c>
      <c r="E497" s="318" t="s">
        <v>1169</v>
      </c>
      <c r="F497" s="318">
        <v>4692</v>
      </c>
      <c r="G497" s="319">
        <v>45505</v>
      </c>
      <c r="H497" s="321">
        <v>6747975</v>
      </c>
      <c r="I497" s="321" t="s">
        <v>1170</v>
      </c>
      <c r="J497" s="311">
        <v>12</v>
      </c>
      <c r="K497" s="321" t="s">
        <v>146</v>
      </c>
      <c r="L497" s="311" t="s">
        <v>327</v>
      </c>
      <c r="M497" s="322">
        <v>20429530</v>
      </c>
      <c r="N497" s="312">
        <v>371446</v>
      </c>
      <c r="O497" s="319">
        <v>45649</v>
      </c>
      <c r="P497" s="322">
        <f>+RP_2024[[#This Row],[VALOR INICIAL]]-RP_2024[[#This Row],[VALOR ANULACION]]</f>
        <v>20058084</v>
      </c>
      <c r="Q497" s="323"/>
      <c r="R497" s="321">
        <f>VALUE(LEFT(RP_2024[[#This Row],[OBJETO]],3))</f>
        <v>414</v>
      </c>
      <c r="S497" s="324">
        <v>242</v>
      </c>
      <c r="T497" s="321" t="str">
        <f>SUBSTITUTE(RP_2024[[#This Row],[CODIGO TIPO]],"-","")</f>
        <v>O232020200991122</v>
      </c>
      <c r="U497" s="317">
        <v>1905049</v>
      </c>
      <c r="V497" s="321">
        <f>VALUE(LEFT(RIGHT(RP_2024[[#This Row],[IMPUTACION PRESUPUESTAL]],6),3))</f>
        <v>149</v>
      </c>
      <c r="W497" s="317" t="s">
        <v>102</v>
      </c>
      <c r="X497" s="315">
        <f>VALUE(LEFT(RP_2024[[#This Row],[Actividad]],SEARCH(".",RP_2024[[#This Row],[Actividad]],1)-1))</f>
        <v>42</v>
      </c>
      <c r="Y497" s="317">
        <f>MONTH(RP_2024[[#This Row],[FECHA RP]])</f>
        <v>9</v>
      </c>
      <c r="Z497" s="316">
        <f>IF(RP_2024[[#This Row],[FEC ANULACION]]="","",MONTH(RP_2024[[#This Row],[FEC ANULACION]]))</f>
        <v>12</v>
      </c>
      <c r="AA497" s="317" t="s">
        <v>173</v>
      </c>
      <c r="AB497" s="317" t="s">
        <v>156</v>
      </c>
      <c r="AC497" s="317" t="str">
        <f>MID(RP_2024[[#This Row],[Elemento PEP]],11,2)</f>
        <v>06</v>
      </c>
    </row>
    <row r="498" spans="1:29">
      <c r="A498" s="318">
        <v>4533</v>
      </c>
      <c r="B498" s="319">
        <v>45546</v>
      </c>
      <c r="C498" s="320" t="s">
        <v>392</v>
      </c>
      <c r="D498" s="320" t="s">
        <v>1171</v>
      </c>
      <c r="E498" s="318" t="s">
        <v>1172</v>
      </c>
      <c r="F498" s="318">
        <v>4921</v>
      </c>
      <c r="G498" s="319">
        <v>45509</v>
      </c>
      <c r="H498" s="321">
        <v>6746871</v>
      </c>
      <c r="I498" s="321" t="s">
        <v>1173</v>
      </c>
      <c r="J498" s="311">
        <v>12</v>
      </c>
      <c r="K498" s="321" t="s">
        <v>146</v>
      </c>
      <c r="L498" s="311" t="s">
        <v>327</v>
      </c>
      <c r="M498" s="322">
        <v>18679320</v>
      </c>
      <c r="N498" s="312">
        <v>1018872</v>
      </c>
      <c r="O498" s="319">
        <v>45649</v>
      </c>
      <c r="P498" s="322">
        <f>+RP_2024[[#This Row],[VALOR INICIAL]]-RP_2024[[#This Row],[VALOR ANULACION]]</f>
        <v>17660448</v>
      </c>
      <c r="Q498" s="323"/>
      <c r="R498" s="321">
        <f>VALUE(LEFT(RP_2024[[#This Row],[OBJETO]],3))</f>
        <v>259</v>
      </c>
      <c r="S498" s="324">
        <v>242</v>
      </c>
      <c r="T498" s="321" t="str">
        <f>SUBSTITUTE(RP_2024[[#This Row],[CODIGO TIPO]],"-","")</f>
        <v>O232020200991122</v>
      </c>
      <c r="U498" s="317">
        <v>1905049</v>
      </c>
      <c r="V498" s="321">
        <f>VALUE(LEFT(RIGHT(RP_2024[[#This Row],[IMPUTACION PRESUPUESTAL]],6),3))</f>
        <v>149</v>
      </c>
      <c r="W498" s="317" t="s">
        <v>102</v>
      </c>
      <c r="X498" s="315">
        <f>VALUE(LEFT(RP_2024[[#This Row],[Actividad]],SEARCH(".",RP_2024[[#This Row],[Actividad]],1)-1))</f>
        <v>42</v>
      </c>
      <c r="Y498" s="317">
        <f>MONTH(RP_2024[[#This Row],[FECHA RP]])</f>
        <v>9</v>
      </c>
      <c r="Z498" s="316">
        <f>IF(RP_2024[[#This Row],[FEC ANULACION]]="","",MONTH(RP_2024[[#This Row],[FEC ANULACION]]))</f>
        <v>12</v>
      </c>
      <c r="AA498" s="317" t="s">
        <v>173</v>
      </c>
      <c r="AB498" s="317" t="s">
        <v>156</v>
      </c>
      <c r="AC498" s="317" t="str">
        <f>MID(RP_2024[[#This Row],[Elemento PEP]],11,2)</f>
        <v>06</v>
      </c>
    </row>
    <row r="499" spans="1:29">
      <c r="A499" s="318">
        <v>4536</v>
      </c>
      <c r="B499" s="319">
        <v>45546</v>
      </c>
      <c r="C499" s="320" t="s">
        <v>353</v>
      </c>
      <c r="D499" s="320" t="s">
        <v>1174</v>
      </c>
      <c r="E499" s="318" t="s">
        <v>1175</v>
      </c>
      <c r="F499" s="318">
        <v>4792</v>
      </c>
      <c r="G499" s="319">
        <v>45509</v>
      </c>
      <c r="H499" s="321">
        <v>6739569</v>
      </c>
      <c r="I499" s="321" t="s">
        <v>1176</v>
      </c>
      <c r="J499" s="311">
        <v>12</v>
      </c>
      <c r="K499" s="321" t="s">
        <v>146</v>
      </c>
      <c r="L499" s="311" t="s">
        <v>327</v>
      </c>
      <c r="M499" s="322">
        <v>29022615</v>
      </c>
      <c r="N499" s="312">
        <v>0</v>
      </c>
      <c r="O499" s="319"/>
      <c r="P499" s="322">
        <f>+RP_2024[[#This Row],[VALOR INICIAL]]-RP_2024[[#This Row],[VALOR ANULACION]]</f>
        <v>29022615</v>
      </c>
      <c r="Q499" s="323"/>
      <c r="R499" s="321">
        <f>VALUE(LEFT(RP_2024[[#This Row],[OBJETO]],3))</f>
        <v>122</v>
      </c>
      <c r="S499" s="324">
        <v>242</v>
      </c>
      <c r="T499" s="321" t="str">
        <f>SUBSTITUTE(RP_2024[[#This Row],[CODIGO TIPO]],"-","")</f>
        <v>O232020200991122</v>
      </c>
      <c r="U499" s="317">
        <v>1905054</v>
      </c>
      <c r="V499" s="321">
        <f>VALUE(LEFT(RIGHT(RP_2024[[#This Row],[IMPUTACION PRESUPUESTAL]],6),3))</f>
        <v>102</v>
      </c>
      <c r="W499" s="317" t="s">
        <v>43</v>
      </c>
      <c r="X499" s="315">
        <f>VALUE(LEFT(RP_2024[[#This Row],[Actividad]],SEARCH(".",RP_2024[[#This Row],[Actividad]],1)-1))</f>
        <v>3</v>
      </c>
      <c r="Y499" s="317">
        <f>MONTH(RP_2024[[#This Row],[FECHA RP]])</f>
        <v>9</v>
      </c>
      <c r="Z499" s="316" t="str">
        <f>IF(RP_2024[[#This Row],[FEC ANULACION]]="","",MONTH(RP_2024[[#This Row],[FEC ANULACION]]))</f>
        <v/>
      </c>
      <c r="AA499" s="317" t="s">
        <v>173</v>
      </c>
      <c r="AB499" s="317" t="s">
        <v>154</v>
      </c>
      <c r="AC499" s="317" t="str">
        <f>MID(RP_2024[[#This Row],[Elemento PEP]],11,2)</f>
        <v>13</v>
      </c>
    </row>
    <row r="500" spans="1:29">
      <c r="A500" s="318">
        <v>4537</v>
      </c>
      <c r="B500" s="319">
        <v>45546</v>
      </c>
      <c r="C500" s="320" t="s">
        <v>392</v>
      </c>
      <c r="D500" s="320" t="s">
        <v>1177</v>
      </c>
      <c r="E500" s="318" t="s">
        <v>1178</v>
      </c>
      <c r="F500" s="318">
        <v>4566</v>
      </c>
      <c r="G500" s="319">
        <v>45503</v>
      </c>
      <c r="H500" s="321">
        <v>6740059</v>
      </c>
      <c r="I500" s="321" t="s">
        <v>1179</v>
      </c>
      <c r="J500" s="311">
        <v>12</v>
      </c>
      <c r="K500" s="321" t="s">
        <v>146</v>
      </c>
      <c r="L500" s="311" t="s">
        <v>327</v>
      </c>
      <c r="M500" s="322">
        <v>10468251</v>
      </c>
      <c r="N500" s="312">
        <v>0</v>
      </c>
      <c r="O500" s="319"/>
      <c r="P500" s="322">
        <f>+RP_2024[[#This Row],[VALOR INICIAL]]-RP_2024[[#This Row],[VALOR ANULACION]]</f>
        <v>10468251</v>
      </c>
      <c r="Q500" s="323"/>
      <c r="R500" s="321">
        <f>VALUE(LEFT(RP_2024[[#This Row],[OBJETO]],3))</f>
        <v>283</v>
      </c>
      <c r="S500" s="324">
        <v>242</v>
      </c>
      <c r="T500" s="321" t="str">
        <f>SUBSTITUTE(RP_2024[[#This Row],[CODIGO TIPO]],"-","")</f>
        <v>O232020200991122</v>
      </c>
      <c r="U500" s="317">
        <v>1905049</v>
      </c>
      <c r="V500" s="321">
        <f>VALUE(LEFT(RIGHT(RP_2024[[#This Row],[IMPUTACION PRESUPUESTAL]],6),3))</f>
        <v>149</v>
      </c>
      <c r="W500" s="317" t="s">
        <v>102</v>
      </c>
      <c r="X500" s="315">
        <f>VALUE(LEFT(RP_2024[[#This Row],[Actividad]],SEARCH(".",RP_2024[[#This Row],[Actividad]],1)-1))</f>
        <v>42</v>
      </c>
      <c r="Y500" s="317">
        <f>MONTH(RP_2024[[#This Row],[FECHA RP]])</f>
        <v>9</v>
      </c>
      <c r="Z500" s="316" t="str">
        <f>IF(RP_2024[[#This Row],[FEC ANULACION]]="","",MONTH(RP_2024[[#This Row],[FEC ANULACION]]))</f>
        <v/>
      </c>
      <c r="AA500" s="317" t="s">
        <v>173</v>
      </c>
      <c r="AB500" s="317" t="s">
        <v>156</v>
      </c>
      <c r="AC500" s="317" t="str">
        <f>MID(RP_2024[[#This Row],[Elemento PEP]],11,2)</f>
        <v>06</v>
      </c>
    </row>
    <row r="501" spans="1:29">
      <c r="A501" s="318">
        <v>4538</v>
      </c>
      <c r="B501" s="319">
        <v>45546</v>
      </c>
      <c r="C501" s="320" t="s">
        <v>353</v>
      </c>
      <c r="D501" s="320" t="s">
        <v>1180</v>
      </c>
      <c r="E501" s="318" t="s">
        <v>1181</v>
      </c>
      <c r="F501" s="318">
        <v>4865</v>
      </c>
      <c r="G501" s="319">
        <v>45509</v>
      </c>
      <c r="H501" s="321">
        <v>6750670</v>
      </c>
      <c r="I501" s="321" t="s">
        <v>1182</v>
      </c>
      <c r="J501" s="311">
        <v>12</v>
      </c>
      <c r="K501" s="321" t="s">
        <v>146</v>
      </c>
      <c r="L501" s="311" t="s">
        <v>327</v>
      </c>
      <c r="M501" s="322">
        <v>28499685</v>
      </c>
      <c r="N501" s="312">
        <v>0</v>
      </c>
      <c r="O501" s="319"/>
      <c r="P501" s="322">
        <f>+RP_2024[[#This Row],[VALOR INICIAL]]-RP_2024[[#This Row],[VALOR ANULACION]]</f>
        <v>28499685</v>
      </c>
      <c r="Q501" s="323"/>
      <c r="R501" s="321">
        <f>VALUE(LEFT(RP_2024[[#This Row],[OBJETO]],3))</f>
        <v>265</v>
      </c>
      <c r="S501" s="324">
        <v>242</v>
      </c>
      <c r="T501" s="321" t="str">
        <f>SUBSTITUTE(RP_2024[[#This Row],[CODIGO TIPO]],"-","")</f>
        <v>O232020200991122</v>
      </c>
      <c r="U501" s="317">
        <v>1905054</v>
      </c>
      <c r="V501" s="321">
        <f>VALUE(LEFT(RIGHT(RP_2024[[#This Row],[IMPUTACION PRESUPUESTAL]],6),3))</f>
        <v>102</v>
      </c>
      <c r="W501" s="317" t="s">
        <v>43</v>
      </c>
      <c r="X501" s="315">
        <f>VALUE(LEFT(RP_2024[[#This Row],[Actividad]],SEARCH(".",RP_2024[[#This Row],[Actividad]],1)-1))</f>
        <v>3</v>
      </c>
      <c r="Y501" s="317">
        <f>MONTH(RP_2024[[#This Row],[FECHA RP]])</f>
        <v>9</v>
      </c>
      <c r="Z501" s="316" t="str">
        <f>IF(RP_2024[[#This Row],[FEC ANULACION]]="","",MONTH(RP_2024[[#This Row],[FEC ANULACION]]))</f>
        <v/>
      </c>
      <c r="AA501" s="317" t="s">
        <v>173</v>
      </c>
      <c r="AB501" s="317" t="s">
        <v>154</v>
      </c>
      <c r="AC501" s="317" t="str">
        <f>MID(RP_2024[[#This Row],[Elemento PEP]],11,2)</f>
        <v>13</v>
      </c>
    </row>
    <row r="502" spans="1:29">
      <c r="A502" s="318">
        <v>4539</v>
      </c>
      <c r="B502" s="319">
        <v>45546</v>
      </c>
      <c r="C502" s="320" t="s">
        <v>353</v>
      </c>
      <c r="D502" s="320" t="s">
        <v>1183</v>
      </c>
      <c r="E502" s="318" t="s">
        <v>1184</v>
      </c>
      <c r="F502" s="318">
        <v>4906</v>
      </c>
      <c r="G502" s="319">
        <v>45509</v>
      </c>
      <c r="H502" s="321">
        <v>6751233</v>
      </c>
      <c r="I502" s="321" t="s">
        <v>1185</v>
      </c>
      <c r="J502" s="311">
        <v>12</v>
      </c>
      <c r="K502" s="321" t="s">
        <v>146</v>
      </c>
      <c r="L502" s="311" t="s">
        <v>327</v>
      </c>
      <c r="M502" s="322">
        <v>12260538</v>
      </c>
      <c r="N502" s="312">
        <v>0</v>
      </c>
      <c r="O502" s="319"/>
      <c r="P502" s="322">
        <f>+RP_2024[[#This Row],[VALOR INICIAL]]-RP_2024[[#This Row],[VALOR ANULACION]]</f>
        <v>12260538</v>
      </c>
      <c r="Q502" s="323"/>
      <c r="R502" s="321">
        <f>VALUE(LEFT(RP_2024[[#This Row],[OBJETO]],3))</f>
        <v>84</v>
      </c>
      <c r="S502" s="324">
        <v>242</v>
      </c>
      <c r="T502" s="321" t="str">
        <f>SUBSTITUTE(RP_2024[[#This Row],[CODIGO TIPO]],"-","")</f>
        <v>O232020200991122</v>
      </c>
      <c r="U502" s="317">
        <v>1905054</v>
      </c>
      <c r="V502" s="321">
        <f>VALUE(LEFT(RIGHT(RP_2024[[#This Row],[IMPUTACION PRESUPUESTAL]],6),3))</f>
        <v>102</v>
      </c>
      <c r="W502" s="317" t="s">
        <v>43</v>
      </c>
      <c r="X502" s="315">
        <f>VALUE(LEFT(RP_2024[[#This Row],[Actividad]],SEARCH(".",RP_2024[[#This Row],[Actividad]],1)-1))</f>
        <v>3</v>
      </c>
      <c r="Y502" s="317">
        <f>MONTH(RP_2024[[#This Row],[FECHA RP]])</f>
        <v>9</v>
      </c>
      <c r="Z502" s="316" t="str">
        <f>IF(RP_2024[[#This Row],[FEC ANULACION]]="","",MONTH(RP_2024[[#This Row],[FEC ANULACION]]))</f>
        <v/>
      </c>
      <c r="AA502" s="317" t="s">
        <v>173</v>
      </c>
      <c r="AB502" s="317" t="s">
        <v>154</v>
      </c>
      <c r="AC502" s="317" t="str">
        <f>MID(RP_2024[[#This Row],[Elemento PEP]],11,2)</f>
        <v>13</v>
      </c>
    </row>
    <row r="503" spans="1:29">
      <c r="A503" s="318">
        <v>4540</v>
      </c>
      <c r="B503" s="319">
        <v>45546</v>
      </c>
      <c r="C503" s="320" t="s">
        <v>353</v>
      </c>
      <c r="D503" s="320" t="s">
        <v>1186</v>
      </c>
      <c r="E503" s="318" t="s">
        <v>1187</v>
      </c>
      <c r="F503" s="318">
        <v>4863</v>
      </c>
      <c r="G503" s="319">
        <v>45509</v>
      </c>
      <c r="H503" s="321">
        <v>6751796</v>
      </c>
      <c r="I503" s="321" t="s">
        <v>1188</v>
      </c>
      <c r="J503" s="311">
        <v>12</v>
      </c>
      <c r="K503" s="321" t="s">
        <v>146</v>
      </c>
      <c r="L503" s="311" t="s">
        <v>327</v>
      </c>
      <c r="M503" s="322">
        <v>28499685</v>
      </c>
      <c r="N503" s="312">
        <v>0</v>
      </c>
      <c r="O503" s="319"/>
      <c r="P503" s="322">
        <f>+RP_2024[[#This Row],[VALOR INICIAL]]-RP_2024[[#This Row],[VALOR ANULACION]]</f>
        <v>28499685</v>
      </c>
      <c r="Q503" s="323"/>
      <c r="R503" s="321">
        <f>VALUE(LEFT(RP_2024[[#This Row],[OBJETO]],3))</f>
        <v>329</v>
      </c>
      <c r="S503" s="324">
        <v>242</v>
      </c>
      <c r="T503" s="321" t="str">
        <f>SUBSTITUTE(RP_2024[[#This Row],[CODIGO TIPO]],"-","")</f>
        <v>O232020200991122</v>
      </c>
      <c r="U503" s="317">
        <v>1905054</v>
      </c>
      <c r="V503" s="321">
        <f>VALUE(LEFT(RIGHT(RP_2024[[#This Row],[IMPUTACION PRESUPUESTAL]],6),3))</f>
        <v>102</v>
      </c>
      <c r="W503" s="317" t="s">
        <v>43</v>
      </c>
      <c r="X503" s="315">
        <f>VALUE(LEFT(RP_2024[[#This Row],[Actividad]],SEARCH(".",RP_2024[[#This Row],[Actividad]],1)-1))</f>
        <v>3</v>
      </c>
      <c r="Y503" s="317">
        <f>MONTH(RP_2024[[#This Row],[FECHA RP]])</f>
        <v>9</v>
      </c>
      <c r="Z503" s="316" t="str">
        <f>IF(RP_2024[[#This Row],[FEC ANULACION]]="","",MONTH(RP_2024[[#This Row],[FEC ANULACION]]))</f>
        <v/>
      </c>
      <c r="AA503" s="317" t="s">
        <v>173</v>
      </c>
      <c r="AB503" s="317" t="s">
        <v>154</v>
      </c>
      <c r="AC503" s="317" t="str">
        <f>MID(RP_2024[[#This Row],[Elemento PEP]],11,2)</f>
        <v>13</v>
      </c>
    </row>
    <row r="504" spans="1:29">
      <c r="A504" s="318">
        <v>4553</v>
      </c>
      <c r="B504" s="319">
        <v>45547</v>
      </c>
      <c r="C504" s="320" t="s">
        <v>392</v>
      </c>
      <c r="D504" s="320" t="s">
        <v>1189</v>
      </c>
      <c r="E504" s="318" t="s">
        <v>1190</v>
      </c>
      <c r="F504" s="318">
        <v>4966</v>
      </c>
      <c r="G504" s="319">
        <v>45509</v>
      </c>
      <c r="H504" s="321">
        <v>6750068</v>
      </c>
      <c r="I504" s="321" t="s">
        <v>1191</v>
      </c>
      <c r="J504" s="311">
        <v>12</v>
      </c>
      <c r="K504" s="321" t="s">
        <v>146</v>
      </c>
      <c r="L504" s="311" t="s">
        <v>327</v>
      </c>
      <c r="M504" s="322">
        <v>18679210</v>
      </c>
      <c r="N504" s="312">
        <v>169702</v>
      </c>
      <c r="O504" s="319">
        <v>45656</v>
      </c>
      <c r="P504" s="322">
        <f>+RP_2024[[#This Row],[VALOR INICIAL]]-RP_2024[[#This Row],[VALOR ANULACION]]</f>
        <v>18509508</v>
      </c>
      <c r="Q504" s="323"/>
      <c r="R504" s="321">
        <f>VALUE(LEFT(RP_2024[[#This Row],[OBJETO]],3))</f>
        <v>383</v>
      </c>
      <c r="S504" s="324">
        <v>242</v>
      </c>
      <c r="T504" s="321" t="str">
        <f>SUBSTITUTE(RP_2024[[#This Row],[CODIGO TIPO]],"-","")</f>
        <v>O232020200991122</v>
      </c>
      <c r="U504" s="317">
        <v>1905049</v>
      </c>
      <c r="V504" s="321">
        <f>VALUE(LEFT(RIGHT(RP_2024[[#This Row],[IMPUTACION PRESUPUESTAL]],6),3))</f>
        <v>149</v>
      </c>
      <c r="W504" s="317" t="s">
        <v>102</v>
      </c>
      <c r="X504" s="315">
        <f>VALUE(LEFT(RP_2024[[#This Row],[Actividad]],SEARCH(".",RP_2024[[#This Row],[Actividad]],1)-1))</f>
        <v>42</v>
      </c>
      <c r="Y504" s="317">
        <f>MONTH(RP_2024[[#This Row],[FECHA RP]])</f>
        <v>9</v>
      </c>
      <c r="Z504" s="316">
        <f>IF(RP_2024[[#This Row],[FEC ANULACION]]="","",MONTH(RP_2024[[#This Row],[FEC ANULACION]]))</f>
        <v>12</v>
      </c>
      <c r="AA504" s="317" t="s">
        <v>173</v>
      </c>
      <c r="AB504" s="317" t="s">
        <v>156</v>
      </c>
      <c r="AC504" s="317" t="str">
        <f>MID(RP_2024[[#This Row],[Elemento PEP]],11,2)</f>
        <v>06</v>
      </c>
    </row>
    <row r="505" spans="1:29">
      <c r="A505" s="318">
        <v>4555</v>
      </c>
      <c r="B505" s="319">
        <v>45547</v>
      </c>
      <c r="C505" s="320" t="s">
        <v>392</v>
      </c>
      <c r="D505" s="320" t="s">
        <v>1192</v>
      </c>
      <c r="E505" s="318" t="s">
        <v>1193</v>
      </c>
      <c r="F505" s="318">
        <v>4960</v>
      </c>
      <c r="G505" s="319">
        <v>45509</v>
      </c>
      <c r="H505" s="321">
        <v>6753105</v>
      </c>
      <c r="I505" s="321" t="s">
        <v>1194</v>
      </c>
      <c r="J505" s="311">
        <v>12</v>
      </c>
      <c r="K505" s="321" t="s">
        <v>146</v>
      </c>
      <c r="L505" s="311" t="s">
        <v>327</v>
      </c>
      <c r="M505" s="322">
        <v>28238220</v>
      </c>
      <c r="N505" s="312">
        <v>0</v>
      </c>
      <c r="O505" s="319"/>
      <c r="P505" s="322">
        <f>+RP_2024[[#This Row],[VALOR INICIAL]]-RP_2024[[#This Row],[VALOR ANULACION]]</f>
        <v>28238220</v>
      </c>
      <c r="Q505" s="323"/>
      <c r="R505" s="321">
        <f>VALUE(LEFT(RP_2024[[#This Row],[OBJETO]],3))</f>
        <v>407</v>
      </c>
      <c r="S505" s="324">
        <v>242</v>
      </c>
      <c r="T505" s="321" t="str">
        <f>SUBSTITUTE(RP_2024[[#This Row],[CODIGO TIPO]],"-","")</f>
        <v>O232020200991122</v>
      </c>
      <c r="U505" s="317">
        <v>1905049</v>
      </c>
      <c r="V505" s="321">
        <f>VALUE(LEFT(RIGHT(RP_2024[[#This Row],[IMPUTACION PRESUPUESTAL]],6),3))</f>
        <v>149</v>
      </c>
      <c r="W505" s="317" t="s">
        <v>101</v>
      </c>
      <c r="X505" s="315">
        <f>VALUE(LEFT(RP_2024[[#This Row],[Actividad]],SEARCH(".",RP_2024[[#This Row],[Actividad]],1)-1))</f>
        <v>42</v>
      </c>
      <c r="Y505" s="317">
        <f>MONTH(RP_2024[[#This Row],[FECHA RP]])</f>
        <v>9</v>
      </c>
      <c r="Z505" s="316" t="str">
        <f>IF(RP_2024[[#This Row],[FEC ANULACION]]="","",MONTH(RP_2024[[#This Row],[FEC ANULACION]]))</f>
        <v/>
      </c>
      <c r="AA505" s="317" t="s">
        <v>173</v>
      </c>
      <c r="AB505" s="317" t="s">
        <v>156</v>
      </c>
      <c r="AC505" s="317" t="str">
        <f>MID(RP_2024[[#This Row],[Elemento PEP]],11,2)</f>
        <v>06</v>
      </c>
    </row>
    <row r="506" spans="1:29">
      <c r="A506" s="318">
        <v>4556</v>
      </c>
      <c r="B506" s="319">
        <v>45547</v>
      </c>
      <c r="C506" s="320" t="s">
        <v>353</v>
      </c>
      <c r="D506" s="320" t="s">
        <v>1195</v>
      </c>
      <c r="E506" s="318" t="s">
        <v>1196</v>
      </c>
      <c r="F506" s="318">
        <v>4690</v>
      </c>
      <c r="G506" s="319">
        <v>45505</v>
      </c>
      <c r="H506" s="321">
        <v>6752385</v>
      </c>
      <c r="I506" s="321" t="s">
        <v>1197</v>
      </c>
      <c r="J506" s="311">
        <v>12</v>
      </c>
      <c r="K506" s="321" t="s">
        <v>146</v>
      </c>
      <c r="L506" s="311" t="s">
        <v>327</v>
      </c>
      <c r="M506" s="322">
        <v>23720148</v>
      </c>
      <c r="N506" s="312">
        <v>0</v>
      </c>
      <c r="O506" s="319"/>
      <c r="P506" s="322">
        <f>+RP_2024[[#This Row],[VALOR INICIAL]]-RP_2024[[#This Row],[VALOR ANULACION]]</f>
        <v>23720148</v>
      </c>
      <c r="Q506" s="323"/>
      <c r="R506" s="321">
        <f>VALUE(LEFT(RP_2024[[#This Row],[OBJETO]],3))</f>
        <v>304</v>
      </c>
      <c r="S506" s="324">
        <v>242</v>
      </c>
      <c r="T506" s="321" t="str">
        <f>SUBSTITUTE(RP_2024[[#This Row],[CODIGO TIPO]],"-","")</f>
        <v>O232020200991122</v>
      </c>
      <c r="U506" s="317">
        <v>1905054</v>
      </c>
      <c r="V506" s="321">
        <f>VALUE(LEFT(RIGHT(RP_2024[[#This Row],[IMPUTACION PRESUPUESTAL]],6),3))</f>
        <v>102</v>
      </c>
      <c r="W506" s="317" t="s">
        <v>43</v>
      </c>
      <c r="X506" s="315">
        <f>VALUE(LEFT(RP_2024[[#This Row],[Actividad]],SEARCH(".",RP_2024[[#This Row],[Actividad]],1)-1))</f>
        <v>3</v>
      </c>
      <c r="Y506" s="317">
        <f>MONTH(RP_2024[[#This Row],[FECHA RP]])</f>
        <v>9</v>
      </c>
      <c r="Z506" s="316" t="str">
        <f>IF(RP_2024[[#This Row],[FEC ANULACION]]="","",MONTH(RP_2024[[#This Row],[FEC ANULACION]]))</f>
        <v/>
      </c>
      <c r="AA506" s="317" t="s">
        <v>173</v>
      </c>
      <c r="AB506" s="317" t="s">
        <v>154</v>
      </c>
      <c r="AC506" s="317" t="str">
        <f>MID(RP_2024[[#This Row],[Elemento PEP]],11,2)</f>
        <v>13</v>
      </c>
    </row>
    <row r="507" spans="1:29">
      <c r="A507" s="318">
        <v>4557</v>
      </c>
      <c r="B507" s="319">
        <v>45547</v>
      </c>
      <c r="C507" s="320" t="s">
        <v>353</v>
      </c>
      <c r="D507" s="320" t="s">
        <v>1198</v>
      </c>
      <c r="E507" s="318" t="s">
        <v>1199</v>
      </c>
      <c r="F507" s="318">
        <v>4795</v>
      </c>
      <c r="G507" s="319">
        <v>45509</v>
      </c>
      <c r="H507" s="321">
        <v>6749870</v>
      </c>
      <c r="I507" s="321" t="s">
        <v>1200</v>
      </c>
      <c r="J507" s="311">
        <v>12</v>
      </c>
      <c r="K507" s="321" t="s">
        <v>146</v>
      </c>
      <c r="L507" s="311" t="s">
        <v>327</v>
      </c>
      <c r="M507" s="322">
        <v>28499685</v>
      </c>
      <c r="N507" s="312">
        <v>0</v>
      </c>
      <c r="O507" s="319"/>
      <c r="P507" s="322">
        <f>+RP_2024[[#This Row],[VALOR INICIAL]]-RP_2024[[#This Row],[VALOR ANULACION]]</f>
        <v>28499685</v>
      </c>
      <c r="Q507" s="323"/>
      <c r="R507" s="321">
        <f>VALUE(LEFT(RP_2024[[#This Row],[OBJETO]],3))</f>
        <v>170</v>
      </c>
      <c r="S507" s="324">
        <v>242</v>
      </c>
      <c r="T507" s="321" t="str">
        <f>SUBSTITUTE(RP_2024[[#This Row],[CODIGO TIPO]],"-","")</f>
        <v>O232020200991122</v>
      </c>
      <c r="U507" s="317">
        <v>1905054</v>
      </c>
      <c r="V507" s="321">
        <f>VALUE(LEFT(RIGHT(RP_2024[[#This Row],[IMPUTACION PRESUPUESTAL]],6),3))</f>
        <v>102</v>
      </c>
      <c r="W507" s="317" t="s">
        <v>43</v>
      </c>
      <c r="X507" s="315">
        <f>VALUE(LEFT(RP_2024[[#This Row],[Actividad]],SEARCH(".",RP_2024[[#This Row],[Actividad]],1)-1))</f>
        <v>3</v>
      </c>
      <c r="Y507" s="317">
        <f>MONTH(RP_2024[[#This Row],[FECHA RP]])</f>
        <v>9</v>
      </c>
      <c r="Z507" s="316" t="str">
        <f>IF(RP_2024[[#This Row],[FEC ANULACION]]="","",MONTH(RP_2024[[#This Row],[FEC ANULACION]]))</f>
        <v/>
      </c>
      <c r="AA507" s="317" t="s">
        <v>173</v>
      </c>
      <c r="AB507" s="317" t="s">
        <v>154</v>
      </c>
      <c r="AC507" s="317" t="str">
        <f>MID(RP_2024[[#This Row],[Elemento PEP]],11,2)</f>
        <v>13</v>
      </c>
    </row>
    <row r="508" spans="1:29">
      <c r="A508" s="318">
        <v>4566</v>
      </c>
      <c r="B508" s="319">
        <v>45547</v>
      </c>
      <c r="C508" s="320" t="s">
        <v>392</v>
      </c>
      <c r="D508" s="320" t="s">
        <v>1201</v>
      </c>
      <c r="E508" s="318" t="s">
        <v>1202</v>
      </c>
      <c r="F508" s="318">
        <v>5092</v>
      </c>
      <c r="G508" s="319">
        <v>45512</v>
      </c>
      <c r="H508" s="321">
        <v>6730698</v>
      </c>
      <c r="I508" s="321" t="s">
        <v>1203</v>
      </c>
      <c r="J508" s="311">
        <v>12</v>
      </c>
      <c r="K508" s="321" t="s">
        <v>146</v>
      </c>
      <c r="L508" s="311" t="s">
        <v>327</v>
      </c>
      <c r="M508" s="322">
        <v>29284080</v>
      </c>
      <c r="N508" s="312">
        <v>1045860</v>
      </c>
      <c r="O508" s="319">
        <v>45649</v>
      </c>
      <c r="P508" s="322">
        <f>+RP_2024[[#This Row],[VALOR INICIAL]]-RP_2024[[#This Row],[VALOR ANULACION]]</f>
        <v>28238220</v>
      </c>
      <c r="Q508" s="323"/>
      <c r="R508" s="321">
        <f>VALUE(LEFT(RP_2024[[#This Row],[OBJETO]],3))</f>
        <v>386</v>
      </c>
      <c r="S508" s="324">
        <v>242</v>
      </c>
      <c r="T508" s="321" t="str">
        <f>SUBSTITUTE(RP_2024[[#This Row],[CODIGO TIPO]],"-","")</f>
        <v>O232020200991122</v>
      </c>
      <c r="U508" s="317">
        <v>1905049</v>
      </c>
      <c r="V508" s="321">
        <f>VALUE(LEFT(RIGHT(RP_2024[[#This Row],[IMPUTACION PRESUPUESTAL]],6),3))</f>
        <v>149</v>
      </c>
      <c r="W508" s="317" t="s">
        <v>102</v>
      </c>
      <c r="X508" s="315">
        <f>VALUE(LEFT(RP_2024[[#This Row],[Actividad]],SEARCH(".",RP_2024[[#This Row],[Actividad]],1)-1))</f>
        <v>42</v>
      </c>
      <c r="Y508" s="317">
        <f>MONTH(RP_2024[[#This Row],[FECHA RP]])</f>
        <v>9</v>
      </c>
      <c r="Z508" s="316">
        <f>IF(RP_2024[[#This Row],[FEC ANULACION]]="","",MONTH(RP_2024[[#This Row],[FEC ANULACION]]))</f>
        <v>12</v>
      </c>
      <c r="AA508" s="317" t="s">
        <v>173</v>
      </c>
      <c r="AB508" s="317" t="s">
        <v>156</v>
      </c>
      <c r="AC508" s="317" t="str">
        <f>MID(RP_2024[[#This Row],[Elemento PEP]],11,2)</f>
        <v>06</v>
      </c>
    </row>
    <row r="509" spans="1:29">
      <c r="A509" s="318">
        <v>4569</v>
      </c>
      <c r="B509" s="319">
        <v>45548</v>
      </c>
      <c r="C509" s="320" t="s">
        <v>392</v>
      </c>
      <c r="D509" s="320" t="s">
        <v>1204</v>
      </c>
      <c r="E509" s="318" t="s">
        <v>1205</v>
      </c>
      <c r="F509" s="318">
        <v>4952</v>
      </c>
      <c r="G509" s="319">
        <v>45509</v>
      </c>
      <c r="H509" s="321">
        <v>6754138</v>
      </c>
      <c r="I509" s="321" t="s">
        <v>1206</v>
      </c>
      <c r="J509" s="311">
        <v>12</v>
      </c>
      <c r="K509" s="321" t="s">
        <v>146</v>
      </c>
      <c r="L509" s="311" t="s">
        <v>327</v>
      </c>
      <c r="M509" s="322">
        <v>18509508</v>
      </c>
      <c r="N509" s="312">
        <v>1018872</v>
      </c>
      <c r="O509" s="319">
        <v>45649</v>
      </c>
      <c r="P509" s="322">
        <f>+RP_2024[[#This Row],[VALOR INICIAL]]-RP_2024[[#This Row],[VALOR ANULACION]]</f>
        <v>17490636</v>
      </c>
      <c r="Q509" s="323"/>
      <c r="R509" s="321">
        <f>VALUE(LEFT(RP_2024[[#This Row],[OBJETO]],3))</f>
        <v>350</v>
      </c>
      <c r="S509" s="324">
        <v>242</v>
      </c>
      <c r="T509" s="321" t="str">
        <f>SUBSTITUTE(RP_2024[[#This Row],[CODIGO TIPO]],"-","")</f>
        <v>O232020200991122</v>
      </c>
      <c r="U509" s="317">
        <v>1905049</v>
      </c>
      <c r="V509" s="321">
        <f>VALUE(LEFT(RIGHT(RP_2024[[#This Row],[IMPUTACION PRESUPUESTAL]],6),3))</f>
        <v>149</v>
      </c>
      <c r="W509" s="317" t="s">
        <v>102</v>
      </c>
      <c r="X509" s="315">
        <f>VALUE(LEFT(RP_2024[[#This Row],[Actividad]],SEARCH(".",RP_2024[[#This Row],[Actividad]],1)-1))</f>
        <v>42</v>
      </c>
      <c r="Y509" s="317">
        <f>MONTH(RP_2024[[#This Row],[FECHA RP]])</f>
        <v>9</v>
      </c>
      <c r="Z509" s="316">
        <f>IF(RP_2024[[#This Row],[FEC ANULACION]]="","",MONTH(RP_2024[[#This Row],[FEC ANULACION]]))</f>
        <v>12</v>
      </c>
      <c r="AA509" s="317" t="s">
        <v>173</v>
      </c>
      <c r="AB509" s="317" t="s">
        <v>156</v>
      </c>
      <c r="AC509" s="317" t="str">
        <f>MID(RP_2024[[#This Row],[Elemento PEP]],11,2)</f>
        <v>06</v>
      </c>
    </row>
    <row r="510" spans="1:29">
      <c r="A510" s="318">
        <v>4570</v>
      </c>
      <c r="B510" s="319">
        <v>45548</v>
      </c>
      <c r="C510" s="320" t="s">
        <v>392</v>
      </c>
      <c r="D510" s="320" t="s">
        <v>1207</v>
      </c>
      <c r="E510" s="318" t="s">
        <v>1208</v>
      </c>
      <c r="F510" s="318">
        <v>4569</v>
      </c>
      <c r="G510" s="319">
        <v>45503</v>
      </c>
      <c r="H510" s="321">
        <v>6761795</v>
      </c>
      <c r="I510" s="321" t="s">
        <v>1209</v>
      </c>
      <c r="J510" s="311">
        <v>12</v>
      </c>
      <c r="K510" s="321" t="s">
        <v>146</v>
      </c>
      <c r="L510" s="311" t="s">
        <v>327</v>
      </c>
      <c r="M510" s="322">
        <v>27192360</v>
      </c>
      <c r="N510" s="312">
        <v>0</v>
      </c>
      <c r="O510" s="319"/>
      <c r="P510" s="322">
        <f>+RP_2024[[#This Row],[VALOR INICIAL]]-RP_2024[[#This Row],[VALOR ANULACION]]</f>
        <v>27192360</v>
      </c>
      <c r="Q510" s="323"/>
      <c r="R510" s="321">
        <f>VALUE(LEFT(RP_2024[[#This Row],[OBJETO]],3))</f>
        <v>319</v>
      </c>
      <c r="S510" s="324">
        <v>242</v>
      </c>
      <c r="T510" s="321" t="str">
        <f>SUBSTITUTE(RP_2024[[#This Row],[CODIGO TIPO]],"-","")</f>
        <v>O232020200991122</v>
      </c>
      <c r="U510" s="317">
        <v>1905049</v>
      </c>
      <c r="V510" s="321">
        <f>VALUE(LEFT(RIGHT(RP_2024[[#This Row],[IMPUTACION PRESUPUESTAL]],6),3))</f>
        <v>149</v>
      </c>
      <c r="W510" s="317" t="s">
        <v>101</v>
      </c>
      <c r="X510" s="315">
        <f>VALUE(LEFT(RP_2024[[#This Row],[Actividad]],SEARCH(".",RP_2024[[#This Row],[Actividad]],1)-1))</f>
        <v>42</v>
      </c>
      <c r="Y510" s="317">
        <f>MONTH(RP_2024[[#This Row],[FECHA RP]])</f>
        <v>9</v>
      </c>
      <c r="Z510" s="316" t="str">
        <f>IF(RP_2024[[#This Row],[FEC ANULACION]]="","",MONTH(RP_2024[[#This Row],[FEC ANULACION]]))</f>
        <v/>
      </c>
      <c r="AA510" s="317" t="s">
        <v>173</v>
      </c>
      <c r="AB510" s="317" t="s">
        <v>156</v>
      </c>
      <c r="AC510" s="317" t="str">
        <f>MID(RP_2024[[#This Row],[Elemento PEP]],11,2)</f>
        <v>06</v>
      </c>
    </row>
    <row r="511" spans="1:29">
      <c r="A511" s="318">
        <v>4572</v>
      </c>
      <c r="B511" s="319">
        <v>45548</v>
      </c>
      <c r="C511" s="320" t="s">
        <v>353</v>
      </c>
      <c r="D511" s="320" t="s">
        <v>1210</v>
      </c>
      <c r="E511" s="318" t="s">
        <v>1211</v>
      </c>
      <c r="F511" s="318">
        <v>4766</v>
      </c>
      <c r="G511" s="319">
        <v>45509</v>
      </c>
      <c r="H511" s="321">
        <v>6758281</v>
      </c>
      <c r="I511" s="321" t="s">
        <v>1212</v>
      </c>
      <c r="J511" s="311">
        <v>12</v>
      </c>
      <c r="K511" s="321" t="s">
        <v>146</v>
      </c>
      <c r="L511" s="311" t="s">
        <v>327</v>
      </c>
      <c r="M511" s="322">
        <v>13687200</v>
      </c>
      <c r="N511" s="312">
        <v>0</v>
      </c>
      <c r="O511" s="319"/>
      <c r="P511" s="322">
        <f>+RP_2024[[#This Row],[VALOR INICIAL]]-RP_2024[[#This Row],[VALOR ANULACION]]</f>
        <v>13687200</v>
      </c>
      <c r="Q511" s="323"/>
      <c r="R511" s="321">
        <f>VALUE(LEFT(RP_2024[[#This Row],[OBJETO]],3))</f>
        <v>25</v>
      </c>
      <c r="S511" s="324">
        <v>242</v>
      </c>
      <c r="T511" s="321" t="str">
        <f>SUBSTITUTE(RP_2024[[#This Row],[CODIGO TIPO]],"-","")</f>
        <v>O232020200991122</v>
      </c>
      <c r="U511" s="317">
        <v>1905054</v>
      </c>
      <c r="V511" s="321">
        <f>VALUE(LEFT(RIGHT(RP_2024[[#This Row],[IMPUTACION PRESUPUESTAL]],6),3))</f>
        <v>102</v>
      </c>
      <c r="W511" s="317" t="s">
        <v>43</v>
      </c>
      <c r="X511" s="315">
        <f>VALUE(LEFT(RP_2024[[#This Row],[Actividad]],SEARCH(".",RP_2024[[#This Row],[Actividad]],1)-1))</f>
        <v>3</v>
      </c>
      <c r="Y511" s="317">
        <f>MONTH(RP_2024[[#This Row],[FECHA RP]])</f>
        <v>9</v>
      </c>
      <c r="Z511" s="316" t="str">
        <f>IF(RP_2024[[#This Row],[FEC ANULACION]]="","",MONTH(RP_2024[[#This Row],[FEC ANULACION]]))</f>
        <v/>
      </c>
      <c r="AA511" s="317" t="s">
        <v>173</v>
      </c>
      <c r="AB511" s="317" t="s">
        <v>154</v>
      </c>
      <c r="AC511" s="317" t="str">
        <f>MID(RP_2024[[#This Row],[Elemento PEP]],11,2)</f>
        <v>13</v>
      </c>
    </row>
    <row r="512" spans="1:29">
      <c r="A512" s="318">
        <v>4573</v>
      </c>
      <c r="B512" s="319">
        <v>45548</v>
      </c>
      <c r="C512" s="320" t="s">
        <v>392</v>
      </c>
      <c r="D512" s="320" t="s">
        <v>1213</v>
      </c>
      <c r="E512" s="318" t="s">
        <v>1214</v>
      </c>
      <c r="F512" s="318">
        <v>4924</v>
      </c>
      <c r="G512" s="319">
        <v>45509</v>
      </c>
      <c r="H512" s="321">
        <v>6761543</v>
      </c>
      <c r="I512" s="321" t="s">
        <v>1215</v>
      </c>
      <c r="J512" s="311">
        <v>12</v>
      </c>
      <c r="K512" s="321" t="s">
        <v>146</v>
      </c>
      <c r="L512" s="311" t="s">
        <v>327</v>
      </c>
      <c r="M512" s="322">
        <v>17830260</v>
      </c>
      <c r="N512" s="312">
        <v>0</v>
      </c>
      <c r="O512" s="319"/>
      <c r="P512" s="322">
        <f>+RP_2024[[#This Row],[VALOR INICIAL]]-RP_2024[[#This Row],[VALOR ANULACION]]</f>
        <v>17830260</v>
      </c>
      <c r="Q512" s="323"/>
      <c r="R512" s="321">
        <f>VALUE(LEFT(RP_2024[[#This Row],[OBJETO]],3))</f>
        <v>274</v>
      </c>
      <c r="S512" s="324">
        <v>242</v>
      </c>
      <c r="T512" s="321" t="str">
        <f>SUBSTITUTE(RP_2024[[#This Row],[CODIGO TIPO]],"-","")</f>
        <v>O232020200991122</v>
      </c>
      <c r="U512" s="317">
        <v>1905049</v>
      </c>
      <c r="V512" s="321">
        <f>VALUE(LEFT(RIGHT(RP_2024[[#This Row],[IMPUTACION PRESUPUESTAL]],6),3))</f>
        <v>149</v>
      </c>
      <c r="W512" s="317" t="s">
        <v>102</v>
      </c>
      <c r="X512" s="315">
        <f>VALUE(LEFT(RP_2024[[#This Row],[Actividad]],SEARCH(".",RP_2024[[#This Row],[Actividad]],1)-1))</f>
        <v>42</v>
      </c>
      <c r="Y512" s="317">
        <f>MONTH(RP_2024[[#This Row],[FECHA RP]])</f>
        <v>9</v>
      </c>
      <c r="Z512" s="316" t="str">
        <f>IF(RP_2024[[#This Row],[FEC ANULACION]]="","",MONTH(RP_2024[[#This Row],[FEC ANULACION]]))</f>
        <v/>
      </c>
      <c r="AA512" s="317" t="s">
        <v>173</v>
      </c>
      <c r="AB512" s="317" t="s">
        <v>156</v>
      </c>
      <c r="AC512" s="317" t="str">
        <f>MID(RP_2024[[#This Row],[Elemento PEP]],11,2)</f>
        <v>06</v>
      </c>
    </row>
    <row r="513" spans="1:29">
      <c r="A513" s="318">
        <v>4575</v>
      </c>
      <c r="B513" s="319">
        <v>45548</v>
      </c>
      <c r="C513" s="320" t="s">
        <v>392</v>
      </c>
      <c r="D513" s="320" t="s">
        <v>1216</v>
      </c>
      <c r="E513" s="318" t="s">
        <v>1217</v>
      </c>
      <c r="F513" s="318">
        <v>4961</v>
      </c>
      <c r="G513" s="319">
        <v>45509</v>
      </c>
      <c r="H513" s="321">
        <v>6757901</v>
      </c>
      <c r="I513" s="321" t="s">
        <v>1218</v>
      </c>
      <c r="J513" s="311">
        <v>12</v>
      </c>
      <c r="K513" s="321" t="s">
        <v>146</v>
      </c>
      <c r="L513" s="311" t="s">
        <v>327</v>
      </c>
      <c r="M513" s="322">
        <v>18339696</v>
      </c>
      <c r="N513" s="312">
        <v>679248</v>
      </c>
      <c r="O513" s="319">
        <v>45649</v>
      </c>
      <c r="P513" s="322">
        <f>+RP_2024[[#This Row],[VALOR INICIAL]]-RP_2024[[#This Row],[VALOR ANULACION]]</f>
        <v>17660448</v>
      </c>
      <c r="Q513" s="323"/>
      <c r="R513" s="321">
        <f>VALUE(LEFT(RP_2024[[#This Row],[OBJETO]],3))</f>
        <v>403</v>
      </c>
      <c r="S513" s="324">
        <v>242</v>
      </c>
      <c r="T513" s="321" t="str">
        <f>SUBSTITUTE(RP_2024[[#This Row],[CODIGO TIPO]],"-","")</f>
        <v>O232020200991122</v>
      </c>
      <c r="U513" s="317">
        <v>1905049</v>
      </c>
      <c r="V513" s="321">
        <f>VALUE(LEFT(RIGHT(RP_2024[[#This Row],[IMPUTACION PRESUPUESTAL]],6),3))</f>
        <v>149</v>
      </c>
      <c r="W513" s="317" t="s">
        <v>102</v>
      </c>
      <c r="X513" s="315">
        <f>VALUE(LEFT(RP_2024[[#This Row],[Actividad]],SEARCH(".",RP_2024[[#This Row],[Actividad]],1)-1))</f>
        <v>42</v>
      </c>
      <c r="Y513" s="317">
        <f>MONTH(RP_2024[[#This Row],[FECHA RP]])</f>
        <v>9</v>
      </c>
      <c r="Z513" s="316">
        <f>IF(RP_2024[[#This Row],[FEC ANULACION]]="","",MONTH(RP_2024[[#This Row],[FEC ANULACION]]))</f>
        <v>12</v>
      </c>
      <c r="AA513" s="317" t="s">
        <v>173</v>
      </c>
      <c r="AB513" s="317" t="s">
        <v>156</v>
      </c>
      <c r="AC513" s="317" t="str">
        <f>MID(RP_2024[[#This Row],[Elemento PEP]],11,2)</f>
        <v>06</v>
      </c>
    </row>
    <row r="514" spans="1:29">
      <c r="A514" s="318">
        <v>4580</v>
      </c>
      <c r="B514" s="319">
        <v>45548</v>
      </c>
      <c r="C514" s="320" t="s">
        <v>392</v>
      </c>
      <c r="D514" s="320" t="s">
        <v>1219</v>
      </c>
      <c r="E514" s="318" t="s">
        <v>1220</v>
      </c>
      <c r="F514" s="318">
        <v>4953</v>
      </c>
      <c r="G514" s="319">
        <v>45509</v>
      </c>
      <c r="H514" s="321">
        <v>6756857</v>
      </c>
      <c r="I514" s="321" t="s">
        <v>1221</v>
      </c>
      <c r="J514" s="311">
        <v>12</v>
      </c>
      <c r="K514" s="321" t="s">
        <v>146</v>
      </c>
      <c r="L514" s="311" t="s">
        <v>327</v>
      </c>
      <c r="M514" s="322">
        <v>18339588</v>
      </c>
      <c r="N514" s="312">
        <v>849055</v>
      </c>
      <c r="O514" s="319">
        <v>45649</v>
      </c>
      <c r="P514" s="322">
        <f>+RP_2024[[#This Row],[VALOR INICIAL]]-RP_2024[[#This Row],[VALOR ANULACION]]</f>
        <v>17490533</v>
      </c>
      <c r="Q514" s="323"/>
      <c r="R514" s="321">
        <f>VALUE(LEFT(RP_2024[[#This Row],[OBJETO]],3))</f>
        <v>357</v>
      </c>
      <c r="S514" s="324">
        <v>242</v>
      </c>
      <c r="T514" s="321" t="str">
        <f>SUBSTITUTE(RP_2024[[#This Row],[CODIGO TIPO]],"-","")</f>
        <v>O232020200991122</v>
      </c>
      <c r="U514" s="317">
        <v>1905049</v>
      </c>
      <c r="V514" s="321">
        <f>VALUE(LEFT(RIGHT(RP_2024[[#This Row],[IMPUTACION PRESUPUESTAL]],6),3))</f>
        <v>149</v>
      </c>
      <c r="W514" s="317" t="s">
        <v>102</v>
      </c>
      <c r="X514" s="315">
        <f>VALUE(LEFT(RP_2024[[#This Row],[Actividad]],SEARCH(".",RP_2024[[#This Row],[Actividad]],1)-1))</f>
        <v>42</v>
      </c>
      <c r="Y514" s="317">
        <f>MONTH(RP_2024[[#This Row],[FECHA RP]])</f>
        <v>9</v>
      </c>
      <c r="Z514" s="316">
        <f>IF(RP_2024[[#This Row],[FEC ANULACION]]="","",MONTH(RP_2024[[#This Row],[FEC ANULACION]]))</f>
        <v>12</v>
      </c>
      <c r="AA514" s="317" t="s">
        <v>173</v>
      </c>
      <c r="AB514" s="317" t="s">
        <v>156</v>
      </c>
      <c r="AC514" s="317" t="str">
        <f>MID(RP_2024[[#This Row],[Elemento PEP]],11,2)</f>
        <v>06</v>
      </c>
    </row>
    <row r="515" spans="1:29">
      <c r="A515" s="318">
        <v>4581</v>
      </c>
      <c r="B515" s="319">
        <v>45548</v>
      </c>
      <c r="C515" s="320" t="s">
        <v>353</v>
      </c>
      <c r="D515" s="320" t="s">
        <v>1222</v>
      </c>
      <c r="E515" s="318" t="s">
        <v>1223</v>
      </c>
      <c r="F515" s="318">
        <v>4900</v>
      </c>
      <c r="G515" s="319">
        <v>45509</v>
      </c>
      <c r="H515" s="321">
        <v>6758167</v>
      </c>
      <c r="I515" s="321" t="s">
        <v>1224</v>
      </c>
      <c r="J515" s="311">
        <v>12</v>
      </c>
      <c r="K515" s="321" t="s">
        <v>146</v>
      </c>
      <c r="L515" s="311" t="s">
        <v>327</v>
      </c>
      <c r="M515" s="322">
        <v>14952315</v>
      </c>
      <c r="N515" s="312">
        <v>0</v>
      </c>
      <c r="O515" s="319"/>
      <c r="P515" s="322">
        <f>+RP_2024[[#This Row],[VALOR INICIAL]]-RP_2024[[#This Row],[VALOR ANULACION]]</f>
        <v>14952315</v>
      </c>
      <c r="Q515" s="323"/>
      <c r="R515" s="321">
        <f>VALUE(LEFT(RP_2024[[#This Row],[OBJETO]],3))</f>
        <v>108</v>
      </c>
      <c r="S515" s="324">
        <v>242</v>
      </c>
      <c r="T515" s="321" t="str">
        <f>SUBSTITUTE(RP_2024[[#This Row],[CODIGO TIPO]],"-","")</f>
        <v>O232020200991122</v>
      </c>
      <c r="U515" s="317">
        <v>1905054</v>
      </c>
      <c r="V515" s="321">
        <f>VALUE(LEFT(RIGHT(RP_2024[[#This Row],[IMPUTACION PRESUPUESTAL]],6),3))</f>
        <v>102</v>
      </c>
      <c r="W515" s="317" t="s">
        <v>43</v>
      </c>
      <c r="X515" s="315">
        <f>VALUE(LEFT(RP_2024[[#This Row],[Actividad]],SEARCH(".",RP_2024[[#This Row],[Actividad]],1)-1))</f>
        <v>3</v>
      </c>
      <c r="Y515" s="317">
        <f>MONTH(RP_2024[[#This Row],[FECHA RP]])</f>
        <v>9</v>
      </c>
      <c r="Z515" s="316" t="str">
        <f>IF(RP_2024[[#This Row],[FEC ANULACION]]="","",MONTH(RP_2024[[#This Row],[FEC ANULACION]]))</f>
        <v/>
      </c>
      <c r="AA515" s="317" t="s">
        <v>173</v>
      </c>
      <c r="AB515" s="317" t="s">
        <v>154</v>
      </c>
      <c r="AC515" s="317" t="str">
        <f>MID(RP_2024[[#This Row],[Elemento PEP]],11,2)</f>
        <v>13</v>
      </c>
    </row>
    <row r="516" spans="1:29">
      <c r="A516" s="318">
        <v>4585</v>
      </c>
      <c r="B516" s="319">
        <v>45548</v>
      </c>
      <c r="C516" s="320" t="s">
        <v>353</v>
      </c>
      <c r="D516" s="320" t="s">
        <v>1225</v>
      </c>
      <c r="E516" s="318" t="s">
        <v>1226</v>
      </c>
      <c r="F516" s="318">
        <v>4803</v>
      </c>
      <c r="G516" s="319">
        <v>45509</v>
      </c>
      <c r="H516" s="321">
        <v>6731413</v>
      </c>
      <c r="I516" s="321" t="s">
        <v>1227</v>
      </c>
      <c r="J516" s="311">
        <v>12</v>
      </c>
      <c r="K516" s="321" t="s">
        <v>146</v>
      </c>
      <c r="L516" s="311" t="s">
        <v>327</v>
      </c>
      <c r="M516" s="322">
        <v>29284080</v>
      </c>
      <c r="N516" s="312">
        <v>0</v>
      </c>
      <c r="O516" s="319"/>
      <c r="P516" s="322">
        <f>+RP_2024[[#This Row],[VALOR INICIAL]]-RP_2024[[#This Row],[VALOR ANULACION]]</f>
        <v>29284080</v>
      </c>
      <c r="Q516" s="323"/>
      <c r="R516" s="321">
        <f>VALUE(LEFT(RP_2024[[#This Row],[OBJETO]],3))</f>
        <v>187</v>
      </c>
      <c r="S516" s="324">
        <v>242</v>
      </c>
      <c r="T516" s="321" t="str">
        <f>SUBSTITUTE(RP_2024[[#This Row],[CODIGO TIPO]],"-","")</f>
        <v>O232020200991122</v>
      </c>
      <c r="U516" s="317">
        <v>1905054</v>
      </c>
      <c r="V516" s="321">
        <f>VALUE(LEFT(RIGHT(RP_2024[[#This Row],[IMPUTACION PRESUPUESTAL]],6),3))</f>
        <v>102</v>
      </c>
      <c r="W516" s="317" t="s">
        <v>43</v>
      </c>
      <c r="X516" s="315">
        <f>VALUE(LEFT(RP_2024[[#This Row],[Actividad]],SEARCH(".",RP_2024[[#This Row],[Actividad]],1)-1))</f>
        <v>3</v>
      </c>
      <c r="Y516" s="317">
        <f>MONTH(RP_2024[[#This Row],[FECHA RP]])</f>
        <v>9</v>
      </c>
      <c r="Z516" s="316" t="str">
        <f>IF(RP_2024[[#This Row],[FEC ANULACION]]="","",MONTH(RP_2024[[#This Row],[FEC ANULACION]]))</f>
        <v/>
      </c>
      <c r="AA516" s="317" t="s">
        <v>173</v>
      </c>
      <c r="AB516" s="317" t="s">
        <v>154</v>
      </c>
      <c r="AC516" s="317" t="str">
        <f>MID(RP_2024[[#This Row],[Elemento PEP]],11,2)</f>
        <v>13</v>
      </c>
    </row>
    <row r="517" spans="1:29">
      <c r="A517" s="318">
        <v>4586</v>
      </c>
      <c r="B517" s="319">
        <v>45548</v>
      </c>
      <c r="C517" s="320" t="s">
        <v>353</v>
      </c>
      <c r="D517" s="320" t="s">
        <v>1228</v>
      </c>
      <c r="E517" s="318" t="s">
        <v>1229</v>
      </c>
      <c r="F517" s="318">
        <v>4797</v>
      </c>
      <c r="G517" s="319">
        <v>45509</v>
      </c>
      <c r="H517" s="321">
        <v>6735317</v>
      </c>
      <c r="I517" s="321" t="s">
        <v>1230</v>
      </c>
      <c r="J517" s="311">
        <v>12</v>
      </c>
      <c r="K517" s="321" t="s">
        <v>146</v>
      </c>
      <c r="L517" s="311" t="s">
        <v>327</v>
      </c>
      <c r="M517" s="322">
        <v>29022615</v>
      </c>
      <c r="N517" s="312">
        <v>0</v>
      </c>
      <c r="O517" s="319"/>
      <c r="P517" s="322">
        <f>+RP_2024[[#This Row],[VALOR INICIAL]]-RP_2024[[#This Row],[VALOR ANULACION]]</f>
        <v>29022615</v>
      </c>
      <c r="Q517" s="323"/>
      <c r="R517" s="321">
        <f>VALUE(LEFT(RP_2024[[#This Row],[OBJETO]],3))</f>
        <v>177</v>
      </c>
      <c r="S517" s="324">
        <v>242</v>
      </c>
      <c r="T517" s="321" t="str">
        <f>SUBSTITUTE(RP_2024[[#This Row],[CODIGO TIPO]],"-","")</f>
        <v>O232020200991122</v>
      </c>
      <c r="U517" s="317">
        <v>1905054</v>
      </c>
      <c r="V517" s="321">
        <f>VALUE(LEFT(RIGHT(RP_2024[[#This Row],[IMPUTACION PRESUPUESTAL]],6),3))</f>
        <v>102</v>
      </c>
      <c r="W517" s="317" t="s">
        <v>43</v>
      </c>
      <c r="X517" s="315">
        <f>VALUE(LEFT(RP_2024[[#This Row],[Actividad]],SEARCH(".",RP_2024[[#This Row],[Actividad]],1)-1))</f>
        <v>3</v>
      </c>
      <c r="Y517" s="317">
        <f>MONTH(RP_2024[[#This Row],[FECHA RP]])</f>
        <v>9</v>
      </c>
      <c r="Z517" s="316" t="str">
        <f>IF(RP_2024[[#This Row],[FEC ANULACION]]="","",MONTH(RP_2024[[#This Row],[FEC ANULACION]]))</f>
        <v/>
      </c>
      <c r="AA517" s="317" t="s">
        <v>173</v>
      </c>
      <c r="AB517" s="317" t="s">
        <v>154</v>
      </c>
      <c r="AC517" s="317" t="str">
        <f>MID(RP_2024[[#This Row],[Elemento PEP]],11,2)</f>
        <v>13</v>
      </c>
    </row>
    <row r="518" spans="1:29">
      <c r="A518" s="318">
        <v>4588</v>
      </c>
      <c r="B518" s="319">
        <v>45549</v>
      </c>
      <c r="C518" s="320" t="s">
        <v>318</v>
      </c>
      <c r="D518" s="320" t="s">
        <v>1231</v>
      </c>
      <c r="E518" s="318" t="s">
        <v>259</v>
      </c>
      <c r="F518" s="318">
        <v>5545</v>
      </c>
      <c r="G518" s="319">
        <v>45546</v>
      </c>
      <c r="H518" s="321">
        <v>6587273</v>
      </c>
      <c r="I518" s="321" t="s">
        <v>260</v>
      </c>
      <c r="J518" s="311">
        <v>12</v>
      </c>
      <c r="K518" s="321" t="s">
        <v>146</v>
      </c>
      <c r="L518" s="311" t="s">
        <v>327</v>
      </c>
      <c r="M518" s="322">
        <v>78300</v>
      </c>
      <c r="N518" s="312">
        <v>0</v>
      </c>
      <c r="O518" s="319"/>
      <c r="P518" s="322">
        <f>+RP_2024[[#This Row],[VALOR INICIAL]]-RP_2024[[#This Row],[VALOR ANULACION]]</f>
        <v>78300</v>
      </c>
      <c r="Q518" s="323"/>
      <c r="R518" s="321">
        <f>VALUE(LEFT(RP_2024[[#This Row],[OBJETO]],3))</f>
        <v>503</v>
      </c>
      <c r="S518" s="324">
        <v>242</v>
      </c>
      <c r="T518" s="321" t="str">
        <f>SUBSTITUTE(RP_2024[[#This Row],[CODIGO TIPO]],"-","")</f>
        <v>O232020200991122</v>
      </c>
      <c r="U518" s="317">
        <v>1905049</v>
      </c>
      <c r="V518" s="321">
        <f>VALUE(LEFT(RIGHT(RP_2024[[#This Row],[IMPUTACION PRESUPUESTAL]],6),3))</f>
        <v>212</v>
      </c>
      <c r="W518" s="317" t="s">
        <v>102</v>
      </c>
      <c r="X518" s="315">
        <f>VALUE(LEFT(RP_2024[[#This Row],[Actividad]],SEARCH(".",RP_2024[[#This Row],[Actividad]],1)-1))</f>
        <v>42</v>
      </c>
      <c r="Y518" s="317">
        <f>MONTH(RP_2024[[#This Row],[FECHA RP]])</f>
        <v>9</v>
      </c>
      <c r="Z518" s="316" t="str">
        <f>IF(RP_2024[[#This Row],[FEC ANULACION]]="","",MONTH(RP_2024[[#This Row],[FEC ANULACION]]))</f>
        <v/>
      </c>
      <c r="AA518" s="317" t="s">
        <v>173</v>
      </c>
      <c r="AB518" s="317" t="s">
        <v>165</v>
      </c>
      <c r="AC518" s="317" t="str">
        <f>MID(RP_2024[[#This Row],[Elemento PEP]],11,2)</f>
        <v>13</v>
      </c>
    </row>
    <row r="519" spans="1:29">
      <c r="A519" s="318">
        <v>4589</v>
      </c>
      <c r="B519" s="319">
        <v>45549</v>
      </c>
      <c r="C519" s="320" t="s">
        <v>320</v>
      </c>
      <c r="D519" s="320" t="s">
        <v>1231</v>
      </c>
      <c r="E519" s="318" t="s">
        <v>259</v>
      </c>
      <c r="F519" s="318">
        <v>5546</v>
      </c>
      <c r="G519" s="319">
        <v>45546</v>
      </c>
      <c r="H519" s="321">
        <v>6587273</v>
      </c>
      <c r="I519" s="321" t="s">
        <v>260</v>
      </c>
      <c r="J519" s="311">
        <v>12</v>
      </c>
      <c r="K519" s="321" t="s">
        <v>146</v>
      </c>
      <c r="L519" s="311" t="s">
        <v>327</v>
      </c>
      <c r="M519" s="322">
        <v>28323336</v>
      </c>
      <c r="N519" s="312">
        <v>0</v>
      </c>
      <c r="O519" s="319"/>
      <c r="P519" s="322">
        <f>+RP_2024[[#This Row],[VALOR INICIAL]]-RP_2024[[#This Row],[VALOR ANULACION]]</f>
        <v>28323336</v>
      </c>
      <c r="Q519" s="323"/>
      <c r="R519" s="321">
        <f>VALUE(LEFT(RP_2024[[#This Row],[OBJETO]],3))</f>
        <v>503</v>
      </c>
      <c r="S519" s="324">
        <v>242</v>
      </c>
      <c r="T519" s="321" t="str">
        <f>SUBSTITUTE(RP_2024[[#This Row],[CODIGO TIPO]],"-","")</f>
        <v>O232020200991122</v>
      </c>
      <c r="U519" s="317">
        <v>1905049</v>
      </c>
      <c r="V519" s="321">
        <f>VALUE(LEFT(RIGHT(RP_2024[[#This Row],[IMPUTACION PRESUPUESTAL]],6),3))</f>
        <v>146</v>
      </c>
      <c r="W519" s="317" t="s">
        <v>103</v>
      </c>
      <c r="X519" s="315">
        <f>VALUE(LEFT(RP_2024[[#This Row],[Actividad]],SEARCH(".",RP_2024[[#This Row],[Actividad]],1)-1))</f>
        <v>43</v>
      </c>
      <c r="Y519" s="317">
        <f>MONTH(RP_2024[[#This Row],[FECHA RP]])</f>
        <v>9</v>
      </c>
      <c r="Z519" s="316" t="str">
        <f>IF(RP_2024[[#This Row],[FEC ANULACION]]="","",MONTH(RP_2024[[#This Row],[FEC ANULACION]]))</f>
        <v/>
      </c>
      <c r="AA519" s="317" t="s">
        <v>173</v>
      </c>
      <c r="AB519" s="317" t="s">
        <v>165</v>
      </c>
      <c r="AC519" s="317" t="str">
        <f>MID(RP_2024[[#This Row],[Elemento PEP]],11,2)</f>
        <v>13</v>
      </c>
    </row>
    <row r="520" spans="1:29">
      <c r="A520" s="318">
        <v>4590</v>
      </c>
      <c r="B520" s="319">
        <v>45549</v>
      </c>
      <c r="C520" s="320" t="s">
        <v>275</v>
      </c>
      <c r="D520" s="320" t="s">
        <v>1231</v>
      </c>
      <c r="E520" s="318" t="s">
        <v>259</v>
      </c>
      <c r="F520" s="318">
        <v>5548</v>
      </c>
      <c r="G520" s="319">
        <v>45546</v>
      </c>
      <c r="H520" s="321">
        <v>6587273</v>
      </c>
      <c r="I520" s="321" t="s">
        <v>260</v>
      </c>
      <c r="J520" s="321">
        <v>570</v>
      </c>
      <c r="K520" s="321" t="s">
        <v>146</v>
      </c>
      <c r="L520" s="311" t="s">
        <v>147</v>
      </c>
      <c r="M520" s="322">
        <v>2637463</v>
      </c>
      <c r="N520" s="312">
        <v>0</v>
      </c>
      <c r="O520" s="319"/>
      <c r="P520" s="322">
        <f>+RP_2024[[#This Row],[VALOR INICIAL]]-RP_2024[[#This Row],[VALOR ANULACION]]</f>
        <v>2637463</v>
      </c>
      <c r="Q520" s="323"/>
      <c r="R520" s="321">
        <f>VALUE(LEFT(RP_2024[[#This Row],[OBJETO]],3))</f>
        <v>503</v>
      </c>
      <c r="S520" s="324">
        <v>242</v>
      </c>
      <c r="T520" s="321" t="str">
        <f>SUBSTITUTE(RP_2024[[#This Row],[CODIGO TIPO]],"-","")</f>
        <v>O232020200991122</v>
      </c>
      <c r="U520" s="317">
        <v>1905049</v>
      </c>
      <c r="V520" s="321">
        <f>VALUE(LEFT(RIGHT(RP_2024[[#This Row],[IMPUTACION PRESUPUESTAL]],6),3))</f>
        <v>148</v>
      </c>
      <c r="W520" s="317" t="s">
        <v>96</v>
      </c>
      <c r="X520" s="315">
        <f>VALUE(LEFT(RP_2024[[#This Row],[Actividad]],SEARCH(".",RP_2024[[#This Row],[Actividad]],1)-1))</f>
        <v>40</v>
      </c>
      <c r="Y520" s="317">
        <f>MONTH(RP_2024[[#This Row],[FECHA RP]])</f>
        <v>9</v>
      </c>
      <c r="Z520" s="316" t="str">
        <f>IF(RP_2024[[#This Row],[FEC ANULACION]]="","",MONTH(RP_2024[[#This Row],[FEC ANULACION]]))</f>
        <v/>
      </c>
      <c r="AA520" s="317" t="s">
        <v>148</v>
      </c>
      <c r="AB520" s="317" t="s">
        <v>165</v>
      </c>
      <c r="AC520" s="317" t="str">
        <f>MID(RP_2024[[#This Row],[Elemento PEP]],11,2)</f>
        <v>13</v>
      </c>
    </row>
    <row r="521" spans="1:29">
      <c r="A521" s="318">
        <v>4590</v>
      </c>
      <c r="B521" s="319">
        <v>45549</v>
      </c>
      <c r="C521" s="320" t="s">
        <v>275</v>
      </c>
      <c r="D521" s="320" t="s">
        <v>1231</v>
      </c>
      <c r="E521" s="318" t="s">
        <v>259</v>
      </c>
      <c r="F521" s="318">
        <v>5548</v>
      </c>
      <c r="G521" s="319">
        <v>45546</v>
      </c>
      <c r="H521" s="321">
        <v>6587273</v>
      </c>
      <c r="I521" s="321" t="s">
        <v>260</v>
      </c>
      <c r="J521" s="311">
        <v>12</v>
      </c>
      <c r="K521" s="321" t="s">
        <v>146</v>
      </c>
      <c r="L521" s="311" t="s">
        <v>327</v>
      </c>
      <c r="M521" s="322">
        <v>16135519</v>
      </c>
      <c r="N521" s="312">
        <v>0</v>
      </c>
      <c r="O521" s="319"/>
      <c r="P521" s="322">
        <f>+RP_2024[[#This Row],[VALOR INICIAL]]-RP_2024[[#This Row],[VALOR ANULACION]]</f>
        <v>16135519</v>
      </c>
      <c r="Q521" s="323"/>
      <c r="R521" s="321">
        <f>VALUE(LEFT(RP_2024[[#This Row],[OBJETO]],3))</f>
        <v>503</v>
      </c>
      <c r="S521" s="324">
        <v>242</v>
      </c>
      <c r="T521" s="321" t="str">
        <f>SUBSTITUTE(RP_2024[[#This Row],[CODIGO TIPO]],"-","")</f>
        <v>O232020200991122</v>
      </c>
      <c r="U521" s="317">
        <v>1905049</v>
      </c>
      <c r="V521" s="321">
        <f>VALUE(LEFT(RIGHT(RP_2024[[#This Row],[IMPUTACION PRESUPUESTAL]],6),3))</f>
        <v>148</v>
      </c>
      <c r="W521" s="317" t="s">
        <v>96</v>
      </c>
      <c r="X521" s="315">
        <f>VALUE(LEFT(RP_2024[[#This Row],[Actividad]],SEARCH(".",RP_2024[[#This Row],[Actividad]],1)-1))</f>
        <v>40</v>
      </c>
      <c r="Y521" s="317">
        <f>MONTH(RP_2024[[#This Row],[FECHA RP]])</f>
        <v>9</v>
      </c>
      <c r="Z521" s="316" t="str">
        <f>IF(RP_2024[[#This Row],[FEC ANULACION]]="","",MONTH(RP_2024[[#This Row],[FEC ANULACION]]))</f>
        <v/>
      </c>
      <c r="AA521" s="317" t="s">
        <v>173</v>
      </c>
      <c r="AB521" s="317" t="s">
        <v>165</v>
      </c>
      <c r="AC521" s="317" t="str">
        <f>MID(RP_2024[[#This Row],[Elemento PEP]],11,2)</f>
        <v>13</v>
      </c>
    </row>
    <row r="522" spans="1:29">
      <c r="A522" s="318">
        <v>4591</v>
      </c>
      <c r="B522" s="319">
        <v>45549</v>
      </c>
      <c r="C522" s="320" t="s">
        <v>318</v>
      </c>
      <c r="D522" s="320" t="s">
        <v>1231</v>
      </c>
      <c r="E522" s="318" t="s">
        <v>259</v>
      </c>
      <c r="F522" s="318">
        <v>5547</v>
      </c>
      <c r="G522" s="319">
        <v>45546</v>
      </c>
      <c r="H522" s="321">
        <v>6587273</v>
      </c>
      <c r="I522" s="321" t="s">
        <v>260</v>
      </c>
      <c r="J522" s="311">
        <v>12</v>
      </c>
      <c r="K522" s="321" t="s">
        <v>146</v>
      </c>
      <c r="L522" s="311" t="s">
        <v>327</v>
      </c>
      <c r="M522" s="322">
        <v>78300</v>
      </c>
      <c r="N522" s="312">
        <v>0</v>
      </c>
      <c r="O522" s="319"/>
      <c r="P522" s="322">
        <f>+RP_2024[[#This Row],[VALOR INICIAL]]-RP_2024[[#This Row],[VALOR ANULACION]]</f>
        <v>78300</v>
      </c>
      <c r="Q522" s="323"/>
      <c r="R522" s="321">
        <f>VALUE(LEFT(RP_2024[[#This Row],[OBJETO]],3))</f>
        <v>503</v>
      </c>
      <c r="S522" s="324">
        <v>242</v>
      </c>
      <c r="T522" s="321" t="str">
        <f>SUBSTITUTE(RP_2024[[#This Row],[CODIGO TIPO]],"-","")</f>
        <v>O232020200991122</v>
      </c>
      <c r="U522" s="317">
        <v>1905049</v>
      </c>
      <c r="V522" s="321">
        <f>VALUE(LEFT(RIGHT(RP_2024[[#This Row],[IMPUTACION PRESUPUESTAL]],6),3))</f>
        <v>212</v>
      </c>
      <c r="W522" s="317" t="s">
        <v>104</v>
      </c>
      <c r="X522" s="315">
        <f>VALUE(LEFT(RP_2024[[#This Row],[Actividad]],SEARCH(".",RP_2024[[#This Row],[Actividad]],1)-1))</f>
        <v>43</v>
      </c>
      <c r="Y522" s="317">
        <f>MONTH(RP_2024[[#This Row],[FECHA RP]])</f>
        <v>9</v>
      </c>
      <c r="Z522" s="316" t="str">
        <f>IF(RP_2024[[#This Row],[FEC ANULACION]]="","",MONTH(RP_2024[[#This Row],[FEC ANULACION]]))</f>
        <v/>
      </c>
      <c r="AA522" s="317" t="s">
        <v>173</v>
      </c>
      <c r="AB522" s="317" t="s">
        <v>165</v>
      </c>
      <c r="AC522" s="317" t="str">
        <f>MID(RP_2024[[#This Row],[Elemento PEP]],11,2)</f>
        <v>13</v>
      </c>
    </row>
    <row r="523" spans="1:29">
      <c r="A523" s="318">
        <v>4592</v>
      </c>
      <c r="B523" s="319">
        <v>45549</v>
      </c>
      <c r="C523" s="320" t="s">
        <v>323</v>
      </c>
      <c r="D523" s="320" t="s">
        <v>1231</v>
      </c>
      <c r="E523" s="318" t="s">
        <v>259</v>
      </c>
      <c r="F523" s="318">
        <v>5549</v>
      </c>
      <c r="G523" s="319">
        <v>45546</v>
      </c>
      <c r="H523" s="321">
        <v>6587273</v>
      </c>
      <c r="I523" s="321" t="s">
        <v>260</v>
      </c>
      <c r="J523" s="311">
        <v>12</v>
      </c>
      <c r="K523" s="321" t="s">
        <v>146</v>
      </c>
      <c r="L523" s="311" t="s">
        <v>327</v>
      </c>
      <c r="M523" s="322">
        <v>156600</v>
      </c>
      <c r="N523" s="312">
        <v>0</v>
      </c>
      <c r="O523" s="319"/>
      <c r="P523" s="322">
        <f>+RP_2024[[#This Row],[VALOR INICIAL]]-RP_2024[[#This Row],[VALOR ANULACION]]</f>
        <v>156600</v>
      </c>
      <c r="Q523" s="323"/>
      <c r="R523" s="321">
        <f>VALUE(LEFT(RP_2024[[#This Row],[OBJETO]],3))</f>
        <v>503</v>
      </c>
      <c r="S523" s="324">
        <v>242</v>
      </c>
      <c r="T523" s="321" t="str">
        <f>SUBSTITUTE(RP_2024[[#This Row],[CODIGO TIPO]],"-","")</f>
        <v>O232020200991122</v>
      </c>
      <c r="U523" s="317">
        <v>1905049</v>
      </c>
      <c r="V523" s="321">
        <f>VALUE(LEFT(RIGHT(RP_2024[[#This Row],[IMPUTACION PRESUPUESTAL]],6),3))</f>
        <v>211</v>
      </c>
      <c r="W523" s="317" t="s">
        <v>98</v>
      </c>
      <c r="X523" s="315">
        <f>VALUE(LEFT(RP_2024[[#This Row],[Actividad]],SEARCH(".",RP_2024[[#This Row],[Actividad]],1)-1))</f>
        <v>41</v>
      </c>
      <c r="Y523" s="317">
        <f>MONTH(RP_2024[[#This Row],[FECHA RP]])</f>
        <v>9</v>
      </c>
      <c r="Z523" s="316" t="str">
        <f>IF(RP_2024[[#This Row],[FEC ANULACION]]="","",MONTH(RP_2024[[#This Row],[FEC ANULACION]]))</f>
        <v/>
      </c>
      <c r="AA523" s="317" t="s">
        <v>173</v>
      </c>
      <c r="AB523" s="317" t="s">
        <v>167</v>
      </c>
      <c r="AC523" s="317" t="str">
        <f>MID(RP_2024[[#This Row],[Elemento PEP]],11,2)</f>
        <v>09</v>
      </c>
    </row>
    <row r="524" spans="1:29">
      <c r="A524" s="318">
        <v>4592</v>
      </c>
      <c r="B524" s="319">
        <v>45549</v>
      </c>
      <c r="C524" s="320" t="s">
        <v>323</v>
      </c>
      <c r="D524" s="320" t="s">
        <v>1231</v>
      </c>
      <c r="E524" s="318" t="s">
        <v>259</v>
      </c>
      <c r="F524" s="318">
        <v>5549</v>
      </c>
      <c r="G524" s="319">
        <v>45546</v>
      </c>
      <c r="H524" s="321">
        <v>6587273</v>
      </c>
      <c r="I524" s="321" t="s">
        <v>260</v>
      </c>
      <c r="J524" s="311">
        <v>12</v>
      </c>
      <c r="K524" s="321" t="s">
        <v>146</v>
      </c>
      <c r="L524" s="311" t="s">
        <v>327</v>
      </c>
      <c r="M524" s="322">
        <v>12227480</v>
      </c>
      <c r="N524" s="312">
        <v>0</v>
      </c>
      <c r="O524" s="319"/>
      <c r="P524" s="322">
        <f>+RP_2024[[#This Row],[VALOR INICIAL]]-RP_2024[[#This Row],[VALOR ANULACION]]</f>
        <v>12227480</v>
      </c>
      <c r="Q524" s="323"/>
      <c r="R524" s="321">
        <f>VALUE(LEFT(RP_2024[[#This Row],[OBJETO]],3))</f>
        <v>503</v>
      </c>
      <c r="S524" s="324">
        <v>242</v>
      </c>
      <c r="T524" s="321" t="str">
        <f>SUBSTITUTE(RP_2024[[#This Row],[CODIGO TIPO]],"-","")</f>
        <v>O232020200991122</v>
      </c>
      <c r="U524" s="317">
        <v>1905049</v>
      </c>
      <c r="V524" s="321">
        <f>VALUE(LEFT(RIGHT(RP_2024[[#This Row],[IMPUTACION PRESUPUESTAL]],6),3))</f>
        <v>211</v>
      </c>
      <c r="W524" s="317" t="s">
        <v>99</v>
      </c>
      <c r="X524" s="315">
        <f>VALUE(LEFT(RP_2024[[#This Row],[Actividad]],SEARCH(".",RP_2024[[#This Row],[Actividad]],1)-1))</f>
        <v>41</v>
      </c>
      <c r="Y524" s="317">
        <f>MONTH(RP_2024[[#This Row],[FECHA RP]])</f>
        <v>9</v>
      </c>
      <c r="Z524" s="316" t="str">
        <f>IF(RP_2024[[#This Row],[FEC ANULACION]]="","",MONTH(RP_2024[[#This Row],[FEC ANULACION]]))</f>
        <v/>
      </c>
      <c r="AA524" s="317" t="s">
        <v>173</v>
      </c>
      <c r="AB524" s="317" t="s">
        <v>167</v>
      </c>
      <c r="AC524" s="317" t="str">
        <f>MID(RP_2024[[#This Row],[Elemento PEP]],11,2)</f>
        <v>09</v>
      </c>
    </row>
    <row r="525" spans="1:29">
      <c r="A525" s="318">
        <v>4592</v>
      </c>
      <c r="B525" s="319">
        <v>45549</v>
      </c>
      <c r="C525" s="320" t="s">
        <v>323</v>
      </c>
      <c r="D525" s="320" t="s">
        <v>1231</v>
      </c>
      <c r="E525" s="318" t="s">
        <v>259</v>
      </c>
      <c r="F525" s="318">
        <v>5549</v>
      </c>
      <c r="G525" s="319">
        <v>45546</v>
      </c>
      <c r="H525" s="321">
        <v>6587273</v>
      </c>
      <c r="I525" s="321" t="s">
        <v>260</v>
      </c>
      <c r="J525" s="311">
        <v>12</v>
      </c>
      <c r="K525" s="321" t="s">
        <v>146</v>
      </c>
      <c r="L525" s="311" t="s">
        <v>327</v>
      </c>
      <c r="M525" s="322">
        <v>117375966</v>
      </c>
      <c r="N525" s="312">
        <v>0</v>
      </c>
      <c r="O525" s="319"/>
      <c r="P525" s="322">
        <f>+RP_2024[[#This Row],[VALOR INICIAL]]-RP_2024[[#This Row],[VALOR ANULACION]]</f>
        <v>117375966</v>
      </c>
      <c r="Q525" s="323"/>
      <c r="R525" s="321">
        <f>VALUE(LEFT(RP_2024[[#This Row],[OBJETO]],3))</f>
        <v>503</v>
      </c>
      <c r="S525" s="324">
        <v>242</v>
      </c>
      <c r="T525" s="321" t="str">
        <f>SUBSTITUTE(RP_2024[[#This Row],[CODIGO TIPO]],"-","")</f>
        <v>O232020200991122</v>
      </c>
      <c r="U525" s="317">
        <v>1905049</v>
      </c>
      <c r="V525" s="321">
        <f>VALUE(LEFT(RIGHT(RP_2024[[#This Row],[IMPUTACION PRESUPUESTAL]],6),3))</f>
        <v>211</v>
      </c>
      <c r="W525" s="317" t="s">
        <v>100</v>
      </c>
      <c r="X525" s="315">
        <f>VALUE(LEFT(RP_2024[[#This Row],[Actividad]],SEARCH(".",RP_2024[[#This Row],[Actividad]],1)-1))</f>
        <v>41</v>
      </c>
      <c r="Y525" s="317">
        <f>MONTH(RP_2024[[#This Row],[FECHA RP]])</f>
        <v>9</v>
      </c>
      <c r="Z525" s="316" t="str">
        <f>IF(RP_2024[[#This Row],[FEC ANULACION]]="","",MONTH(RP_2024[[#This Row],[FEC ANULACION]]))</f>
        <v/>
      </c>
      <c r="AA525" s="317" t="s">
        <v>173</v>
      </c>
      <c r="AB525" s="317" t="s">
        <v>167</v>
      </c>
      <c r="AC525" s="317" t="str">
        <f>MID(RP_2024[[#This Row],[Elemento PEP]],11,2)</f>
        <v>09</v>
      </c>
    </row>
    <row r="526" spans="1:29">
      <c r="A526" s="318">
        <v>4592</v>
      </c>
      <c r="B526" s="319">
        <v>45549</v>
      </c>
      <c r="C526" s="320" t="s">
        <v>323</v>
      </c>
      <c r="D526" s="320" t="s">
        <v>1231</v>
      </c>
      <c r="E526" s="318" t="s">
        <v>259</v>
      </c>
      <c r="F526" s="318">
        <v>5549</v>
      </c>
      <c r="G526" s="319">
        <v>45546</v>
      </c>
      <c r="H526" s="321">
        <v>6587273</v>
      </c>
      <c r="I526" s="321" t="s">
        <v>260</v>
      </c>
      <c r="J526" s="321">
        <v>570</v>
      </c>
      <c r="K526" s="321" t="s">
        <v>146</v>
      </c>
      <c r="L526" s="311" t="s">
        <v>147</v>
      </c>
      <c r="M526" s="322">
        <v>5358584</v>
      </c>
      <c r="N526" s="312">
        <v>0</v>
      </c>
      <c r="O526" s="319"/>
      <c r="P526" s="322">
        <f>+RP_2024[[#This Row],[VALOR INICIAL]]-RP_2024[[#This Row],[VALOR ANULACION]]</f>
        <v>5358584</v>
      </c>
      <c r="Q526" s="323"/>
      <c r="R526" s="321">
        <f>VALUE(LEFT(RP_2024[[#This Row],[OBJETO]],3))</f>
        <v>503</v>
      </c>
      <c r="S526" s="324">
        <v>242</v>
      </c>
      <c r="T526" s="321" t="str">
        <f>SUBSTITUTE(RP_2024[[#This Row],[CODIGO TIPO]],"-","")</f>
        <v>O232020200991122</v>
      </c>
      <c r="U526" s="317">
        <v>1905049</v>
      </c>
      <c r="V526" s="321">
        <f>VALUE(LEFT(RIGHT(RP_2024[[#This Row],[IMPUTACION PRESUPUESTAL]],6),3))</f>
        <v>211</v>
      </c>
      <c r="W526" s="317" t="s">
        <v>99</v>
      </c>
      <c r="X526" s="315">
        <f>VALUE(LEFT(RP_2024[[#This Row],[Actividad]],SEARCH(".",RP_2024[[#This Row],[Actividad]],1)-1))</f>
        <v>41</v>
      </c>
      <c r="Y526" s="317">
        <f>MONTH(RP_2024[[#This Row],[FECHA RP]])</f>
        <v>9</v>
      </c>
      <c r="Z526" s="316" t="str">
        <f>IF(RP_2024[[#This Row],[FEC ANULACION]]="","",MONTH(RP_2024[[#This Row],[FEC ANULACION]]))</f>
        <v/>
      </c>
      <c r="AA526" s="317" t="s">
        <v>148</v>
      </c>
      <c r="AB526" s="317" t="s">
        <v>167</v>
      </c>
      <c r="AC526" s="317" t="str">
        <f>MID(RP_2024[[#This Row],[Elemento PEP]],11,2)</f>
        <v>09</v>
      </c>
    </row>
    <row r="527" spans="1:29">
      <c r="A527" s="318">
        <v>4593</v>
      </c>
      <c r="B527" s="319">
        <v>45549</v>
      </c>
      <c r="C527" s="320" t="s">
        <v>257</v>
      </c>
      <c r="D527" s="320" t="s">
        <v>1231</v>
      </c>
      <c r="E527" s="318" t="s">
        <v>259</v>
      </c>
      <c r="F527" s="318">
        <v>5551</v>
      </c>
      <c r="G527" s="319">
        <v>45546</v>
      </c>
      <c r="H527" s="321">
        <v>6587273</v>
      </c>
      <c r="I527" s="321" t="s">
        <v>260</v>
      </c>
      <c r="J527" s="321">
        <v>570</v>
      </c>
      <c r="K527" s="321" t="s">
        <v>146</v>
      </c>
      <c r="L527" s="311" t="s">
        <v>147</v>
      </c>
      <c r="M527" s="322">
        <v>1039834</v>
      </c>
      <c r="N527" s="312">
        <v>0</v>
      </c>
      <c r="O527" s="319"/>
      <c r="P527" s="322">
        <f>+RP_2024[[#This Row],[VALOR INICIAL]]-RP_2024[[#This Row],[VALOR ANULACION]]</f>
        <v>1039834</v>
      </c>
      <c r="Q527" s="323"/>
      <c r="R527" s="321">
        <f>VALUE(LEFT(RP_2024[[#This Row],[OBJETO]],3))</f>
        <v>503</v>
      </c>
      <c r="S527" s="324">
        <v>242</v>
      </c>
      <c r="T527" s="321" t="str">
        <f>SUBSTITUTE(RP_2024[[#This Row],[CODIGO TIPO]],"-","")</f>
        <v>O232020200991122</v>
      </c>
      <c r="U527" s="317">
        <v>1905049</v>
      </c>
      <c r="V527" s="321">
        <f>VALUE(LEFT(RIGHT(RP_2024[[#This Row],[IMPUTACION PRESUPUESTAL]],6),3))</f>
        <v>109</v>
      </c>
      <c r="W527" s="317" t="s">
        <v>95</v>
      </c>
      <c r="X527" s="315">
        <f>VALUE(LEFT(RP_2024[[#This Row],[Actividad]],SEARCH(".",RP_2024[[#This Row],[Actividad]],1)-1))</f>
        <v>39</v>
      </c>
      <c r="Y527" s="317">
        <f>MONTH(RP_2024[[#This Row],[FECHA RP]])</f>
        <v>9</v>
      </c>
      <c r="Z527" s="316" t="str">
        <f>IF(RP_2024[[#This Row],[FEC ANULACION]]="","",MONTH(RP_2024[[#This Row],[FEC ANULACION]]))</f>
        <v/>
      </c>
      <c r="AA527" s="317" t="s">
        <v>148</v>
      </c>
      <c r="AB527" s="317" t="s">
        <v>185</v>
      </c>
      <c r="AC527" s="317" t="str">
        <f>MID(RP_2024[[#This Row],[Elemento PEP]],11,2)</f>
        <v>03</v>
      </c>
    </row>
    <row r="528" spans="1:29">
      <c r="A528" s="318">
        <v>4593</v>
      </c>
      <c r="B528" s="319">
        <v>45549</v>
      </c>
      <c r="C528" s="320" t="s">
        <v>257</v>
      </c>
      <c r="D528" s="320" t="s">
        <v>1231</v>
      </c>
      <c r="E528" s="318" t="s">
        <v>259</v>
      </c>
      <c r="F528" s="318">
        <v>5551</v>
      </c>
      <c r="G528" s="319">
        <v>45546</v>
      </c>
      <c r="H528" s="321">
        <v>6587273</v>
      </c>
      <c r="I528" s="321" t="s">
        <v>260</v>
      </c>
      <c r="J528" s="311">
        <v>12</v>
      </c>
      <c r="K528" s="321" t="s">
        <v>146</v>
      </c>
      <c r="L528" s="311" t="s">
        <v>327</v>
      </c>
      <c r="M528" s="322">
        <v>6361522</v>
      </c>
      <c r="N528" s="312">
        <v>0</v>
      </c>
      <c r="O528" s="319"/>
      <c r="P528" s="322">
        <f>+RP_2024[[#This Row],[VALOR INICIAL]]-RP_2024[[#This Row],[VALOR ANULACION]]</f>
        <v>6361522</v>
      </c>
      <c r="Q528" s="323"/>
      <c r="R528" s="321">
        <f>VALUE(LEFT(RP_2024[[#This Row],[OBJETO]],3))</f>
        <v>503</v>
      </c>
      <c r="S528" s="324">
        <v>242</v>
      </c>
      <c r="T528" s="321" t="str">
        <f>SUBSTITUTE(RP_2024[[#This Row],[CODIGO TIPO]],"-","")</f>
        <v>O232020200991122</v>
      </c>
      <c r="U528" s="317">
        <v>1905049</v>
      </c>
      <c r="V528" s="321">
        <f>VALUE(LEFT(RIGHT(RP_2024[[#This Row],[IMPUTACION PRESUPUESTAL]],6),3))</f>
        <v>109</v>
      </c>
      <c r="W528" s="317" t="s">
        <v>95</v>
      </c>
      <c r="X528" s="315">
        <f>VALUE(LEFT(RP_2024[[#This Row],[Actividad]],SEARCH(".",RP_2024[[#This Row],[Actividad]],1)-1))</f>
        <v>39</v>
      </c>
      <c r="Y528" s="317">
        <f>MONTH(RP_2024[[#This Row],[FECHA RP]])</f>
        <v>9</v>
      </c>
      <c r="Z528" s="316" t="str">
        <f>IF(RP_2024[[#This Row],[FEC ANULACION]]="","",MONTH(RP_2024[[#This Row],[FEC ANULACION]]))</f>
        <v/>
      </c>
      <c r="AA528" s="317" t="s">
        <v>173</v>
      </c>
      <c r="AB528" s="317" t="s">
        <v>185</v>
      </c>
      <c r="AC528" s="317" t="str">
        <f>MID(RP_2024[[#This Row],[Elemento PEP]],11,2)</f>
        <v>03</v>
      </c>
    </row>
    <row r="529" spans="1:29">
      <c r="A529" s="318">
        <v>4594</v>
      </c>
      <c r="B529" s="319">
        <v>45549</v>
      </c>
      <c r="C529" s="320" t="s">
        <v>279</v>
      </c>
      <c r="D529" s="320" t="s">
        <v>1231</v>
      </c>
      <c r="E529" s="318" t="s">
        <v>259</v>
      </c>
      <c r="F529" s="318">
        <v>5552</v>
      </c>
      <c r="G529" s="319">
        <v>45546</v>
      </c>
      <c r="H529" s="321">
        <v>6587273</v>
      </c>
      <c r="I529" s="321" t="s">
        <v>260</v>
      </c>
      <c r="J529" s="311">
        <v>12</v>
      </c>
      <c r="K529" s="321" t="s">
        <v>146</v>
      </c>
      <c r="L529" s="311" t="s">
        <v>327</v>
      </c>
      <c r="M529" s="322">
        <v>24638501</v>
      </c>
      <c r="N529" s="312">
        <v>0</v>
      </c>
      <c r="O529" s="319"/>
      <c r="P529" s="322">
        <f>+RP_2024[[#This Row],[VALOR INICIAL]]-RP_2024[[#This Row],[VALOR ANULACION]]</f>
        <v>24638501</v>
      </c>
      <c r="Q529" s="323"/>
      <c r="R529" s="321">
        <f>VALUE(LEFT(RP_2024[[#This Row],[OBJETO]],3))</f>
        <v>503</v>
      </c>
      <c r="S529" s="324">
        <v>242</v>
      </c>
      <c r="T529" s="321" t="str">
        <f>SUBSTITUTE(RP_2024[[#This Row],[CODIGO TIPO]],"-","")</f>
        <v>O232020200991122</v>
      </c>
      <c r="U529" s="317">
        <v>1905049</v>
      </c>
      <c r="V529" s="321">
        <f>VALUE(LEFT(RIGHT(RP_2024[[#This Row],[IMPUTACION PRESUPUESTAL]],6),3))</f>
        <v>119</v>
      </c>
      <c r="W529" s="317" t="s">
        <v>94</v>
      </c>
      <c r="X529" s="315">
        <f>VALUE(LEFT(RP_2024[[#This Row],[Actividad]],SEARCH(".",RP_2024[[#This Row],[Actividad]],1)-1))</f>
        <v>39</v>
      </c>
      <c r="Y529" s="317">
        <f>MONTH(RP_2024[[#This Row],[FECHA RP]])</f>
        <v>9</v>
      </c>
      <c r="Z529" s="316" t="str">
        <f>IF(RP_2024[[#This Row],[FEC ANULACION]]="","",MONTH(RP_2024[[#This Row],[FEC ANULACION]]))</f>
        <v/>
      </c>
      <c r="AA529" s="317" t="s">
        <v>173</v>
      </c>
      <c r="AB529" s="317" t="s">
        <v>185</v>
      </c>
      <c r="AC529" s="317" t="str">
        <f>MID(RP_2024[[#This Row],[Elemento PEP]],11,2)</f>
        <v>03</v>
      </c>
    </row>
    <row r="530" spans="1:29">
      <c r="A530" s="318">
        <v>4594</v>
      </c>
      <c r="B530" s="319">
        <v>45549</v>
      </c>
      <c r="C530" s="320" t="s">
        <v>279</v>
      </c>
      <c r="D530" s="320" t="s">
        <v>1231</v>
      </c>
      <c r="E530" s="318" t="s">
        <v>259</v>
      </c>
      <c r="F530" s="318">
        <v>5552</v>
      </c>
      <c r="G530" s="319">
        <v>45546</v>
      </c>
      <c r="H530" s="321">
        <v>6587273</v>
      </c>
      <c r="I530" s="321" t="s">
        <v>260</v>
      </c>
      <c r="J530" s="321">
        <v>570</v>
      </c>
      <c r="K530" s="321" t="s">
        <v>146</v>
      </c>
      <c r="L530" s="311" t="s">
        <v>147</v>
      </c>
      <c r="M530" s="322">
        <v>4027331</v>
      </c>
      <c r="N530" s="312">
        <v>0</v>
      </c>
      <c r="O530" s="319"/>
      <c r="P530" s="322">
        <f>+RP_2024[[#This Row],[VALOR INICIAL]]-RP_2024[[#This Row],[VALOR ANULACION]]</f>
        <v>4027331</v>
      </c>
      <c r="Q530" s="323"/>
      <c r="R530" s="321">
        <f>VALUE(LEFT(RP_2024[[#This Row],[OBJETO]],3))</f>
        <v>503</v>
      </c>
      <c r="S530" s="324">
        <v>242</v>
      </c>
      <c r="T530" s="321" t="str">
        <f>SUBSTITUTE(RP_2024[[#This Row],[CODIGO TIPO]],"-","")</f>
        <v>O232020200991122</v>
      </c>
      <c r="U530" s="317">
        <v>1905049</v>
      </c>
      <c r="V530" s="321">
        <f>VALUE(LEFT(RIGHT(RP_2024[[#This Row],[IMPUTACION PRESUPUESTAL]],6),3))</f>
        <v>119</v>
      </c>
      <c r="W530" s="317" t="s">
        <v>94</v>
      </c>
      <c r="X530" s="315">
        <f>VALUE(LEFT(RP_2024[[#This Row],[Actividad]],SEARCH(".",RP_2024[[#This Row],[Actividad]],1)-1))</f>
        <v>39</v>
      </c>
      <c r="Y530" s="317">
        <f>MONTH(RP_2024[[#This Row],[FECHA RP]])</f>
        <v>9</v>
      </c>
      <c r="Z530" s="316" t="str">
        <f>IF(RP_2024[[#This Row],[FEC ANULACION]]="","",MONTH(RP_2024[[#This Row],[FEC ANULACION]]))</f>
        <v/>
      </c>
      <c r="AA530" s="317" t="s">
        <v>148</v>
      </c>
      <c r="AB530" s="317" t="s">
        <v>185</v>
      </c>
      <c r="AC530" s="317" t="str">
        <f>MID(RP_2024[[#This Row],[Elemento PEP]],11,2)</f>
        <v>03</v>
      </c>
    </row>
    <row r="531" spans="1:29">
      <c r="A531" s="318">
        <v>4595</v>
      </c>
      <c r="B531" s="319">
        <v>45549</v>
      </c>
      <c r="C531" s="320" t="s">
        <v>317</v>
      </c>
      <c r="D531" s="320" t="s">
        <v>1231</v>
      </c>
      <c r="E531" s="318" t="s">
        <v>259</v>
      </c>
      <c r="F531" s="318">
        <v>5550</v>
      </c>
      <c r="G531" s="319">
        <v>45546</v>
      </c>
      <c r="H531" s="321">
        <v>6587273</v>
      </c>
      <c r="I531" s="321" t="s">
        <v>260</v>
      </c>
      <c r="J531" s="321">
        <v>570</v>
      </c>
      <c r="K531" s="321" t="s">
        <v>146</v>
      </c>
      <c r="L531" s="311" t="s">
        <v>147</v>
      </c>
      <c r="M531" s="322">
        <v>17549468</v>
      </c>
      <c r="N531" s="312">
        <v>0</v>
      </c>
      <c r="O531" s="319"/>
      <c r="P531" s="322">
        <f>+RP_2024[[#This Row],[VALOR INICIAL]]-RP_2024[[#This Row],[VALOR ANULACION]]</f>
        <v>17549468</v>
      </c>
      <c r="Q531" s="323"/>
      <c r="R531" s="321">
        <f>VALUE(LEFT(RP_2024[[#This Row],[OBJETO]],3))</f>
        <v>503</v>
      </c>
      <c r="S531" s="324">
        <v>242</v>
      </c>
      <c r="T531" s="321" t="str">
        <f>SUBSTITUTE(RP_2024[[#This Row],[CODIGO TIPO]],"-","")</f>
        <v>O232020200991122</v>
      </c>
      <c r="U531" s="317">
        <v>1905049</v>
      </c>
      <c r="V531" s="321">
        <f>VALUE(LEFT(RIGHT(RP_2024[[#This Row],[IMPUTACION PRESUPUESTAL]],6),3))</f>
        <v>143</v>
      </c>
      <c r="W531" s="317" t="s">
        <v>97</v>
      </c>
      <c r="X531" s="315">
        <f>VALUE(LEFT(RP_2024[[#This Row],[Actividad]],SEARCH(".",RP_2024[[#This Row],[Actividad]],1)-1))</f>
        <v>40</v>
      </c>
      <c r="Y531" s="317">
        <f>MONTH(RP_2024[[#This Row],[FECHA RP]])</f>
        <v>9</v>
      </c>
      <c r="Z531" s="316" t="str">
        <f>IF(RP_2024[[#This Row],[FEC ANULACION]]="","",MONTH(RP_2024[[#This Row],[FEC ANULACION]]))</f>
        <v/>
      </c>
      <c r="AA531" s="317" t="s">
        <v>148</v>
      </c>
      <c r="AB531" s="317" t="s">
        <v>165</v>
      </c>
      <c r="AC531" s="317" t="str">
        <f>MID(RP_2024[[#This Row],[Elemento PEP]],11,2)</f>
        <v>13</v>
      </c>
    </row>
    <row r="532" spans="1:29">
      <c r="A532" s="318">
        <v>4595</v>
      </c>
      <c r="B532" s="319">
        <v>45549</v>
      </c>
      <c r="C532" s="320" t="s">
        <v>317</v>
      </c>
      <c r="D532" s="320" t="s">
        <v>1231</v>
      </c>
      <c r="E532" s="318" t="s">
        <v>259</v>
      </c>
      <c r="F532" s="318">
        <v>5550</v>
      </c>
      <c r="G532" s="319">
        <v>45546</v>
      </c>
      <c r="H532" s="321">
        <v>6587273</v>
      </c>
      <c r="I532" s="321" t="s">
        <v>260</v>
      </c>
      <c r="J532" s="311">
        <v>12</v>
      </c>
      <c r="K532" s="321" t="s">
        <v>146</v>
      </c>
      <c r="L532" s="311" t="s">
        <v>327</v>
      </c>
      <c r="M532" s="322">
        <v>106572678</v>
      </c>
      <c r="N532" s="312">
        <v>0</v>
      </c>
      <c r="O532" s="319"/>
      <c r="P532" s="322">
        <f>+RP_2024[[#This Row],[VALOR INICIAL]]-RP_2024[[#This Row],[VALOR ANULACION]]</f>
        <v>106572678</v>
      </c>
      <c r="Q532" s="323"/>
      <c r="R532" s="321">
        <f>VALUE(LEFT(RP_2024[[#This Row],[OBJETO]],3))</f>
        <v>503</v>
      </c>
      <c r="S532" s="324">
        <v>242</v>
      </c>
      <c r="T532" s="321" t="str">
        <f>SUBSTITUTE(RP_2024[[#This Row],[CODIGO TIPO]],"-","")</f>
        <v>O232020200991122</v>
      </c>
      <c r="U532" s="317">
        <v>1905049</v>
      </c>
      <c r="V532" s="321">
        <f>VALUE(LEFT(RIGHT(RP_2024[[#This Row],[IMPUTACION PRESUPUESTAL]],6),3))</f>
        <v>143</v>
      </c>
      <c r="W532" s="317" t="s">
        <v>97</v>
      </c>
      <c r="X532" s="315">
        <f>VALUE(LEFT(RP_2024[[#This Row],[Actividad]],SEARCH(".",RP_2024[[#This Row],[Actividad]],1)-1))</f>
        <v>40</v>
      </c>
      <c r="Y532" s="317">
        <f>MONTH(RP_2024[[#This Row],[FECHA RP]])</f>
        <v>9</v>
      </c>
      <c r="Z532" s="316" t="str">
        <f>IF(RP_2024[[#This Row],[FEC ANULACION]]="","",MONTH(RP_2024[[#This Row],[FEC ANULACION]]))</f>
        <v/>
      </c>
      <c r="AA532" s="317" t="s">
        <v>173</v>
      </c>
      <c r="AB532" s="317" t="s">
        <v>165</v>
      </c>
      <c r="AC532" s="317" t="str">
        <f>MID(RP_2024[[#This Row],[Elemento PEP]],11,2)</f>
        <v>13</v>
      </c>
    </row>
    <row r="533" spans="1:29">
      <c r="A533" s="318">
        <v>4596</v>
      </c>
      <c r="B533" s="319">
        <v>45549</v>
      </c>
      <c r="C533" s="320" t="s">
        <v>311</v>
      </c>
      <c r="D533" s="320" t="s">
        <v>1231</v>
      </c>
      <c r="E533" s="318" t="s">
        <v>259</v>
      </c>
      <c r="F533" s="318">
        <v>5554</v>
      </c>
      <c r="G533" s="319">
        <v>45546</v>
      </c>
      <c r="H533" s="321">
        <v>6587273</v>
      </c>
      <c r="I533" s="321" t="s">
        <v>260</v>
      </c>
      <c r="J533" s="321">
        <v>570</v>
      </c>
      <c r="K533" s="321" t="s">
        <v>146</v>
      </c>
      <c r="L533" s="311" t="s">
        <v>147</v>
      </c>
      <c r="M533" s="322">
        <v>2343716</v>
      </c>
      <c r="N533" s="312">
        <v>0</v>
      </c>
      <c r="O533" s="319"/>
      <c r="P533" s="322">
        <f>+RP_2024[[#This Row],[VALOR INICIAL]]-RP_2024[[#This Row],[VALOR ANULACION]]</f>
        <v>2343716</v>
      </c>
      <c r="Q533" s="323"/>
      <c r="R533" s="321">
        <f>VALUE(LEFT(RP_2024[[#This Row],[OBJETO]],3))</f>
        <v>503</v>
      </c>
      <c r="S533" s="324">
        <v>242</v>
      </c>
      <c r="T533" s="321" t="str">
        <f>SUBSTITUTE(RP_2024[[#This Row],[CODIGO TIPO]],"-","")</f>
        <v>O232020200991122</v>
      </c>
      <c r="U533" s="317">
        <v>1905049</v>
      </c>
      <c r="V533" s="321">
        <f>VALUE(LEFT(RIGHT(RP_2024[[#This Row],[IMPUTACION PRESUPUESTAL]],6),3))</f>
        <v>133</v>
      </c>
      <c r="W533" s="317" t="s">
        <v>93</v>
      </c>
      <c r="X533" s="315">
        <f>VALUE(LEFT(RP_2024[[#This Row],[Actividad]],SEARCH(".",RP_2024[[#This Row],[Actividad]],1)-1))</f>
        <v>38</v>
      </c>
      <c r="Y533" s="317">
        <f>MONTH(RP_2024[[#This Row],[FECHA RP]])</f>
        <v>9</v>
      </c>
      <c r="Z533" s="316" t="str">
        <f>IF(RP_2024[[#This Row],[FEC ANULACION]]="","",MONTH(RP_2024[[#This Row],[FEC ANULACION]]))</f>
        <v/>
      </c>
      <c r="AA533" s="317" t="s">
        <v>148</v>
      </c>
      <c r="AB533" s="317" t="s">
        <v>165</v>
      </c>
      <c r="AC533" s="317" t="str">
        <f>MID(RP_2024[[#This Row],[Elemento PEP]],11,2)</f>
        <v>13</v>
      </c>
    </row>
    <row r="534" spans="1:29">
      <c r="A534" s="318">
        <v>4596</v>
      </c>
      <c r="B534" s="319">
        <v>45549</v>
      </c>
      <c r="C534" s="320" t="s">
        <v>311</v>
      </c>
      <c r="D534" s="320" t="s">
        <v>1231</v>
      </c>
      <c r="E534" s="318" t="s">
        <v>259</v>
      </c>
      <c r="F534" s="318">
        <v>5554</v>
      </c>
      <c r="G534" s="319">
        <v>45546</v>
      </c>
      <c r="H534" s="321">
        <v>6587273</v>
      </c>
      <c r="I534" s="321" t="s">
        <v>260</v>
      </c>
      <c r="J534" s="311">
        <v>12</v>
      </c>
      <c r="K534" s="321" t="s">
        <v>146</v>
      </c>
      <c r="L534" s="311" t="s">
        <v>327</v>
      </c>
      <c r="M534" s="322">
        <v>330316176</v>
      </c>
      <c r="N534" s="312">
        <v>0</v>
      </c>
      <c r="O534" s="319"/>
      <c r="P534" s="322">
        <f>+RP_2024[[#This Row],[VALOR INICIAL]]-RP_2024[[#This Row],[VALOR ANULACION]]</f>
        <v>330316176</v>
      </c>
      <c r="Q534" s="323"/>
      <c r="R534" s="321">
        <f>VALUE(LEFT(RP_2024[[#This Row],[OBJETO]],3))</f>
        <v>503</v>
      </c>
      <c r="S534" s="324">
        <v>242</v>
      </c>
      <c r="T534" s="321" t="str">
        <f>SUBSTITUTE(RP_2024[[#This Row],[CODIGO TIPO]],"-","")</f>
        <v>O232020200991122</v>
      </c>
      <c r="U534" s="317">
        <v>1905049</v>
      </c>
      <c r="V534" s="321">
        <f>VALUE(LEFT(RIGHT(RP_2024[[#This Row],[IMPUTACION PRESUPUESTAL]],6),3))</f>
        <v>133</v>
      </c>
      <c r="W534" s="317" t="s">
        <v>92</v>
      </c>
      <c r="X534" s="315">
        <f>VALUE(LEFT(RP_2024[[#This Row],[Actividad]],SEARCH(".",RP_2024[[#This Row],[Actividad]],1)-1))</f>
        <v>38</v>
      </c>
      <c r="Y534" s="317">
        <f>MONTH(RP_2024[[#This Row],[FECHA RP]])</f>
        <v>9</v>
      </c>
      <c r="Z534" s="316" t="str">
        <f>IF(RP_2024[[#This Row],[FEC ANULACION]]="","",MONTH(RP_2024[[#This Row],[FEC ANULACION]]))</f>
        <v/>
      </c>
      <c r="AA534" s="317" t="s">
        <v>173</v>
      </c>
      <c r="AB534" s="317" t="s">
        <v>165</v>
      </c>
      <c r="AC534" s="317" t="str">
        <f>MID(RP_2024[[#This Row],[Elemento PEP]],11,2)</f>
        <v>13</v>
      </c>
    </row>
    <row r="535" spans="1:29">
      <c r="A535" s="318">
        <v>4596</v>
      </c>
      <c r="B535" s="319">
        <v>45549</v>
      </c>
      <c r="C535" s="320" t="s">
        <v>311</v>
      </c>
      <c r="D535" s="320" t="s">
        <v>1231</v>
      </c>
      <c r="E535" s="318" t="s">
        <v>259</v>
      </c>
      <c r="F535" s="318">
        <v>5554</v>
      </c>
      <c r="G535" s="319">
        <v>45546</v>
      </c>
      <c r="H535" s="321">
        <v>6587273</v>
      </c>
      <c r="I535" s="321" t="s">
        <v>260</v>
      </c>
      <c r="J535" s="311">
        <v>12</v>
      </c>
      <c r="K535" s="321" t="s">
        <v>146</v>
      </c>
      <c r="L535" s="311" t="s">
        <v>327</v>
      </c>
      <c r="M535" s="322">
        <v>19497452</v>
      </c>
      <c r="N535" s="312">
        <v>0</v>
      </c>
      <c r="O535" s="319"/>
      <c r="P535" s="322">
        <f>+RP_2024[[#This Row],[VALOR INICIAL]]-RP_2024[[#This Row],[VALOR ANULACION]]</f>
        <v>19497452</v>
      </c>
      <c r="Q535" s="323"/>
      <c r="R535" s="321">
        <f>VALUE(LEFT(RP_2024[[#This Row],[OBJETO]],3))</f>
        <v>503</v>
      </c>
      <c r="S535" s="324">
        <v>242</v>
      </c>
      <c r="T535" s="321" t="str">
        <f>SUBSTITUTE(RP_2024[[#This Row],[CODIGO TIPO]],"-","")</f>
        <v>O232020200991122</v>
      </c>
      <c r="U535" s="317">
        <v>1905049</v>
      </c>
      <c r="V535" s="321">
        <f>VALUE(LEFT(RIGHT(RP_2024[[#This Row],[IMPUTACION PRESUPUESTAL]],6),3))</f>
        <v>133</v>
      </c>
      <c r="W535" s="317" t="s">
        <v>93</v>
      </c>
      <c r="X535" s="315">
        <f>VALUE(LEFT(RP_2024[[#This Row],[Actividad]],SEARCH(".",RP_2024[[#This Row],[Actividad]],1)-1))</f>
        <v>38</v>
      </c>
      <c r="Y535" s="317">
        <f>MONTH(RP_2024[[#This Row],[FECHA RP]])</f>
        <v>9</v>
      </c>
      <c r="Z535" s="316" t="str">
        <f>IF(RP_2024[[#This Row],[FEC ANULACION]]="","",MONTH(RP_2024[[#This Row],[FEC ANULACION]]))</f>
        <v/>
      </c>
      <c r="AA535" s="317" t="s">
        <v>173</v>
      </c>
      <c r="AB535" s="317" t="s">
        <v>165</v>
      </c>
      <c r="AC535" s="317" t="str">
        <f>MID(RP_2024[[#This Row],[Elemento PEP]],11,2)</f>
        <v>13</v>
      </c>
    </row>
    <row r="536" spans="1:29">
      <c r="A536" s="318">
        <v>4597</v>
      </c>
      <c r="B536" s="319">
        <v>45549</v>
      </c>
      <c r="C536" s="320" t="s">
        <v>288</v>
      </c>
      <c r="D536" s="320" t="s">
        <v>1231</v>
      </c>
      <c r="E536" s="318" t="s">
        <v>259</v>
      </c>
      <c r="F536" s="318">
        <v>5553</v>
      </c>
      <c r="G536" s="319">
        <v>45546</v>
      </c>
      <c r="H536" s="321">
        <v>6587273</v>
      </c>
      <c r="I536" s="321" t="s">
        <v>260</v>
      </c>
      <c r="J536" s="311">
        <v>12</v>
      </c>
      <c r="K536" s="321" t="s">
        <v>146</v>
      </c>
      <c r="L536" s="311" t="s">
        <v>327</v>
      </c>
      <c r="M536" s="322">
        <v>8415936</v>
      </c>
      <c r="N536" s="312">
        <v>0</v>
      </c>
      <c r="O536" s="319"/>
      <c r="P536" s="322">
        <f>+RP_2024[[#This Row],[VALOR INICIAL]]-RP_2024[[#This Row],[VALOR ANULACION]]</f>
        <v>8415936</v>
      </c>
      <c r="Q536" s="323"/>
      <c r="R536" s="321">
        <f>VALUE(LEFT(RP_2024[[#This Row],[OBJETO]],3))</f>
        <v>503</v>
      </c>
      <c r="S536" s="324">
        <v>242</v>
      </c>
      <c r="T536" s="321" t="str">
        <f>SUBSTITUTE(RP_2024[[#This Row],[CODIGO TIPO]],"-","")</f>
        <v>O232020200991122</v>
      </c>
      <c r="U536" s="317">
        <v>1905049</v>
      </c>
      <c r="V536" s="321">
        <f>VALUE(LEFT(RIGHT(RP_2024[[#This Row],[IMPUTACION PRESUPUESTAL]],6),3))</f>
        <v>111</v>
      </c>
      <c r="W536" s="317" t="s">
        <v>89</v>
      </c>
      <c r="X536" s="315">
        <f>VALUE(LEFT(RP_2024[[#This Row],[Actividad]],SEARCH(".",RP_2024[[#This Row],[Actividad]],1)-1))</f>
        <v>36</v>
      </c>
      <c r="Y536" s="317">
        <f>MONTH(RP_2024[[#This Row],[FECHA RP]])</f>
        <v>9</v>
      </c>
      <c r="Z536" s="316" t="str">
        <f>IF(RP_2024[[#This Row],[FEC ANULACION]]="","",MONTH(RP_2024[[#This Row],[FEC ANULACION]]))</f>
        <v/>
      </c>
      <c r="AA536" s="317" t="s">
        <v>173</v>
      </c>
      <c r="AB536" s="317" t="s">
        <v>185</v>
      </c>
      <c r="AC536" s="317" t="str">
        <f>MID(RP_2024[[#This Row],[Elemento PEP]],11,2)</f>
        <v>03</v>
      </c>
    </row>
    <row r="537" spans="1:29">
      <c r="A537" s="318">
        <v>4597</v>
      </c>
      <c r="B537" s="319">
        <v>45549</v>
      </c>
      <c r="C537" s="320" t="s">
        <v>288</v>
      </c>
      <c r="D537" s="320" t="s">
        <v>1231</v>
      </c>
      <c r="E537" s="318" t="s">
        <v>259</v>
      </c>
      <c r="F537" s="318">
        <v>5553</v>
      </c>
      <c r="G537" s="319">
        <v>45546</v>
      </c>
      <c r="H537" s="321">
        <v>6587273</v>
      </c>
      <c r="I537" s="321" t="s">
        <v>260</v>
      </c>
      <c r="J537" s="321">
        <v>570</v>
      </c>
      <c r="K537" s="321" t="s">
        <v>146</v>
      </c>
      <c r="L537" s="311" t="s">
        <v>147</v>
      </c>
      <c r="M537" s="322">
        <v>1375644</v>
      </c>
      <c r="N537" s="312">
        <v>0</v>
      </c>
      <c r="O537" s="319"/>
      <c r="P537" s="322">
        <f>+RP_2024[[#This Row],[VALOR INICIAL]]-RP_2024[[#This Row],[VALOR ANULACION]]</f>
        <v>1375644</v>
      </c>
      <c r="Q537" s="323"/>
      <c r="R537" s="321">
        <f>VALUE(LEFT(RP_2024[[#This Row],[OBJETO]],3))</f>
        <v>503</v>
      </c>
      <c r="S537" s="324">
        <v>242</v>
      </c>
      <c r="T537" s="321" t="str">
        <f>SUBSTITUTE(RP_2024[[#This Row],[CODIGO TIPO]],"-","")</f>
        <v>O232020200991122</v>
      </c>
      <c r="U537" s="317">
        <v>1905049</v>
      </c>
      <c r="V537" s="321">
        <f>VALUE(LEFT(RIGHT(RP_2024[[#This Row],[IMPUTACION PRESUPUESTAL]],6),3))</f>
        <v>111</v>
      </c>
      <c r="W537" s="317" t="s">
        <v>89</v>
      </c>
      <c r="X537" s="315">
        <f>VALUE(LEFT(RP_2024[[#This Row],[Actividad]],SEARCH(".",RP_2024[[#This Row],[Actividad]],1)-1))</f>
        <v>36</v>
      </c>
      <c r="Y537" s="317">
        <f>MONTH(RP_2024[[#This Row],[FECHA RP]])</f>
        <v>9</v>
      </c>
      <c r="Z537" s="316" t="str">
        <f>IF(RP_2024[[#This Row],[FEC ANULACION]]="","",MONTH(RP_2024[[#This Row],[FEC ANULACION]]))</f>
        <v/>
      </c>
      <c r="AA537" s="317" t="s">
        <v>148</v>
      </c>
      <c r="AB537" s="317" t="s">
        <v>185</v>
      </c>
      <c r="AC537" s="317" t="str">
        <f>MID(RP_2024[[#This Row],[Elemento PEP]],11,2)</f>
        <v>03</v>
      </c>
    </row>
    <row r="538" spans="1:29">
      <c r="A538" s="318">
        <v>4598</v>
      </c>
      <c r="B538" s="319">
        <v>45549</v>
      </c>
      <c r="C538" s="320" t="s">
        <v>298</v>
      </c>
      <c r="D538" s="320" t="s">
        <v>1231</v>
      </c>
      <c r="E538" s="318" t="s">
        <v>259</v>
      </c>
      <c r="F538" s="318">
        <v>5556</v>
      </c>
      <c r="G538" s="319">
        <v>45546</v>
      </c>
      <c r="H538" s="321">
        <v>6587273</v>
      </c>
      <c r="I538" s="321" t="s">
        <v>260</v>
      </c>
      <c r="J538" s="321">
        <v>570</v>
      </c>
      <c r="K538" s="321" t="s">
        <v>146</v>
      </c>
      <c r="L538" s="311" t="s">
        <v>147</v>
      </c>
      <c r="M538" s="322">
        <v>3710823</v>
      </c>
      <c r="N538" s="312">
        <v>0</v>
      </c>
      <c r="O538" s="319"/>
      <c r="P538" s="322">
        <f>+RP_2024[[#This Row],[VALOR INICIAL]]-RP_2024[[#This Row],[VALOR ANULACION]]</f>
        <v>3710823</v>
      </c>
      <c r="Q538" s="323"/>
      <c r="R538" s="321">
        <f>VALUE(LEFT(RP_2024[[#This Row],[OBJETO]],3))</f>
        <v>503</v>
      </c>
      <c r="S538" s="324">
        <v>242</v>
      </c>
      <c r="T538" s="321" t="str">
        <f>SUBSTITUTE(RP_2024[[#This Row],[CODIGO TIPO]],"-","")</f>
        <v>O232020200991122</v>
      </c>
      <c r="U538" s="317">
        <v>1905049</v>
      </c>
      <c r="V538" s="321">
        <f>VALUE(LEFT(RIGHT(RP_2024[[#This Row],[IMPUTACION PRESUPUESTAL]],6),3))</f>
        <v>117</v>
      </c>
      <c r="W538" s="317" t="s">
        <v>86</v>
      </c>
      <c r="X538" s="315">
        <f>VALUE(LEFT(RP_2024[[#This Row],[Actividad]],SEARCH(".",RP_2024[[#This Row],[Actividad]],1)-1))</f>
        <v>35</v>
      </c>
      <c r="Y538" s="317">
        <f>MONTH(RP_2024[[#This Row],[FECHA RP]])</f>
        <v>9</v>
      </c>
      <c r="Z538" s="316" t="str">
        <f>IF(RP_2024[[#This Row],[FEC ANULACION]]="","",MONTH(RP_2024[[#This Row],[FEC ANULACION]]))</f>
        <v/>
      </c>
      <c r="AA538" s="317" t="s">
        <v>148</v>
      </c>
      <c r="AB538" s="317" t="s">
        <v>185</v>
      </c>
      <c r="AC538" s="317" t="str">
        <f>MID(RP_2024[[#This Row],[Elemento PEP]],11,2)</f>
        <v>03</v>
      </c>
    </row>
    <row r="539" spans="1:29">
      <c r="A539" s="318">
        <v>4598</v>
      </c>
      <c r="B539" s="319">
        <v>45549</v>
      </c>
      <c r="C539" s="320" t="s">
        <v>298</v>
      </c>
      <c r="D539" s="320" t="s">
        <v>1231</v>
      </c>
      <c r="E539" s="318" t="s">
        <v>259</v>
      </c>
      <c r="F539" s="318">
        <v>5556</v>
      </c>
      <c r="G539" s="319">
        <v>45546</v>
      </c>
      <c r="H539" s="321">
        <v>6587273</v>
      </c>
      <c r="I539" s="321" t="s">
        <v>260</v>
      </c>
      <c r="J539" s="311">
        <v>12</v>
      </c>
      <c r="K539" s="321" t="s">
        <v>146</v>
      </c>
      <c r="L539" s="311" t="s">
        <v>327</v>
      </c>
      <c r="M539" s="322">
        <v>24045729</v>
      </c>
      <c r="N539" s="312">
        <v>0</v>
      </c>
      <c r="O539" s="319"/>
      <c r="P539" s="322">
        <f>+RP_2024[[#This Row],[VALOR INICIAL]]-RP_2024[[#This Row],[VALOR ANULACION]]</f>
        <v>24045729</v>
      </c>
      <c r="Q539" s="323"/>
      <c r="R539" s="321">
        <f>VALUE(LEFT(RP_2024[[#This Row],[OBJETO]],3))</f>
        <v>503</v>
      </c>
      <c r="S539" s="324">
        <v>242</v>
      </c>
      <c r="T539" s="321" t="str">
        <f>SUBSTITUTE(RP_2024[[#This Row],[CODIGO TIPO]],"-","")</f>
        <v>O232020200991122</v>
      </c>
      <c r="U539" s="317">
        <v>1905049</v>
      </c>
      <c r="V539" s="321">
        <f>VALUE(LEFT(RIGHT(RP_2024[[#This Row],[IMPUTACION PRESUPUESTAL]],6),3))</f>
        <v>117</v>
      </c>
      <c r="W539" s="317" t="s">
        <v>86</v>
      </c>
      <c r="X539" s="315">
        <f>VALUE(LEFT(RP_2024[[#This Row],[Actividad]],SEARCH(".",RP_2024[[#This Row],[Actividad]],1)-1))</f>
        <v>35</v>
      </c>
      <c r="Y539" s="317">
        <f>MONTH(RP_2024[[#This Row],[FECHA RP]])</f>
        <v>9</v>
      </c>
      <c r="Z539" s="316" t="str">
        <f>IF(RP_2024[[#This Row],[FEC ANULACION]]="","",MONTH(RP_2024[[#This Row],[FEC ANULACION]]))</f>
        <v/>
      </c>
      <c r="AA539" s="317" t="s">
        <v>173</v>
      </c>
      <c r="AB539" s="317" t="s">
        <v>185</v>
      </c>
      <c r="AC539" s="317" t="str">
        <f>MID(RP_2024[[#This Row],[Elemento PEP]],11,2)</f>
        <v>03</v>
      </c>
    </row>
    <row r="540" spans="1:29">
      <c r="A540" s="318">
        <v>4599</v>
      </c>
      <c r="B540" s="319">
        <v>45549</v>
      </c>
      <c r="C540" s="320" t="s">
        <v>278</v>
      </c>
      <c r="D540" s="320" t="s">
        <v>1231</v>
      </c>
      <c r="E540" s="318" t="s">
        <v>259</v>
      </c>
      <c r="F540" s="318">
        <v>5555</v>
      </c>
      <c r="G540" s="319">
        <v>45546</v>
      </c>
      <c r="H540" s="321">
        <v>6587273</v>
      </c>
      <c r="I540" s="321" t="s">
        <v>260</v>
      </c>
      <c r="J540" s="311">
        <v>12</v>
      </c>
      <c r="K540" s="321" t="s">
        <v>146</v>
      </c>
      <c r="L540" s="311" t="s">
        <v>327</v>
      </c>
      <c r="M540" s="322">
        <v>54043055</v>
      </c>
      <c r="N540" s="312">
        <v>0</v>
      </c>
      <c r="O540" s="319"/>
      <c r="P540" s="322">
        <f>+RP_2024[[#This Row],[VALOR INICIAL]]-RP_2024[[#This Row],[VALOR ANULACION]]</f>
        <v>54043055</v>
      </c>
      <c r="Q540" s="323"/>
      <c r="R540" s="321">
        <f>VALUE(LEFT(RP_2024[[#This Row],[OBJETO]],3))</f>
        <v>503</v>
      </c>
      <c r="S540" s="324">
        <v>242</v>
      </c>
      <c r="T540" s="321" t="str">
        <f>SUBSTITUTE(RP_2024[[#This Row],[CODIGO TIPO]],"-","")</f>
        <v>O232020200991122</v>
      </c>
      <c r="U540" s="317">
        <v>1905049</v>
      </c>
      <c r="V540" s="321">
        <f>VALUE(LEFT(RIGHT(RP_2024[[#This Row],[IMPUTACION PRESUPUESTAL]],6),3))</f>
        <v>110</v>
      </c>
      <c r="W540" s="317" t="s">
        <v>88</v>
      </c>
      <c r="X540" s="315">
        <f>VALUE(LEFT(RP_2024[[#This Row],[Actividad]],SEARCH(".",RP_2024[[#This Row],[Actividad]],1)-1))</f>
        <v>36</v>
      </c>
      <c r="Y540" s="317">
        <f>MONTH(RP_2024[[#This Row],[FECHA RP]])</f>
        <v>9</v>
      </c>
      <c r="Z540" s="316" t="str">
        <f>IF(RP_2024[[#This Row],[FEC ANULACION]]="","",MONTH(RP_2024[[#This Row],[FEC ANULACION]]))</f>
        <v/>
      </c>
      <c r="AA540" s="317" t="s">
        <v>173</v>
      </c>
      <c r="AB540" s="317" t="s">
        <v>185</v>
      </c>
      <c r="AC540" s="317" t="str">
        <f>MID(RP_2024[[#This Row],[Elemento PEP]],11,2)</f>
        <v>03</v>
      </c>
    </row>
    <row r="541" spans="1:29">
      <c r="A541" s="318">
        <v>4599</v>
      </c>
      <c r="B541" s="319">
        <v>45549</v>
      </c>
      <c r="C541" s="320" t="s">
        <v>278</v>
      </c>
      <c r="D541" s="320" t="s">
        <v>1231</v>
      </c>
      <c r="E541" s="318" t="s">
        <v>259</v>
      </c>
      <c r="F541" s="318">
        <v>5555</v>
      </c>
      <c r="G541" s="319">
        <v>45546</v>
      </c>
      <c r="H541" s="321">
        <v>6587273</v>
      </c>
      <c r="I541" s="321" t="s">
        <v>260</v>
      </c>
      <c r="J541" s="321">
        <v>570</v>
      </c>
      <c r="K541" s="321" t="s">
        <v>146</v>
      </c>
      <c r="L541" s="311" t="s">
        <v>147</v>
      </c>
      <c r="M541" s="322">
        <v>8818907</v>
      </c>
      <c r="N541" s="312">
        <v>0</v>
      </c>
      <c r="O541" s="319"/>
      <c r="P541" s="322">
        <f>+RP_2024[[#This Row],[VALOR INICIAL]]-RP_2024[[#This Row],[VALOR ANULACION]]</f>
        <v>8818907</v>
      </c>
      <c r="Q541" s="323"/>
      <c r="R541" s="321">
        <f>VALUE(LEFT(RP_2024[[#This Row],[OBJETO]],3))</f>
        <v>503</v>
      </c>
      <c r="S541" s="324">
        <v>242</v>
      </c>
      <c r="T541" s="321" t="str">
        <f>SUBSTITUTE(RP_2024[[#This Row],[CODIGO TIPO]],"-","")</f>
        <v>O232020200991122</v>
      </c>
      <c r="U541" s="317">
        <v>1905049</v>
      </c>
      <c r="V541" s="321">
        <f>VALUE(LEFT(RIGHT(RP_2024[[#This Row],[IMPUTACION PRESUPUESTAL]],6),3))</f>
        <v>110</v>
      </c>
      <c r="W541" s="317" t="s">
        <v>88</v>
      </c>
      <c r="X541" s="315">
        <f>VALUE(LEFT(RP_2024[[#This Row],[Actividad]],SEARCH(".",RP_2024[[#This Row],[Actividad]],1)-1))</f>
        <v>36</v>
      </c>
      <c r="Y541" s="317">
        <f>MONTH(RP_2024[[#This Row],[FECHA RP]])</f>
        <v>9</v>
      </c>
      <c r="Z541" s="316" t="str">
        <f>IF(RP_2024[[#This Row],[FEC ANULACION]]="","",MONTH(RP_2024[[#This Row],[FEC ANULACION]]))</f>
        <v/>
      </c>
      <c r="AA541" s="317" t="s">
        <v>148</v>
      </c>
      <c r="AB541" s="317" t="s">
        <v>185</v>
      </c>
      <c r="AC541" s="317" t="str">
        <f>MID(RP_2024[[#This Row],[Elemento PEP]],11,2)</f>
        <v>03</v>
      </c>
    </row>
    <row r="542" spans="1:29">
      <c r="A542" s="318">
        <v>4600</v>
      </c>
      <c r="B542" s="319">
        <v>45549</v>
      </c>
      <c r="C542" s="320" t="s">
        <v>321</v>
      </c>
      <c r="D542" s="320" t="s">
        <v>1231</v>
      </c>
      <c r="E542" s="318" t="s">
        <v>259</v>
      </c>
      <c r="F542" s="318">
        <v>5573</v>
      </c>
      <c r="G542" s="319">
        <v>45546</v>
      </c>
      <c r="H542" s="321">
        <v>6587273</v>
      </c>
      <c r="I542" s="321" t="s">
        <v>260</v>
      </c>
      <c r="J542" s="311">
        <v>12</v>
      </c>
      <c r="K542" s="321" t="s">
        <v>146</v>
      </c>
      <c r="L542" s="311" t="s">
        <v>327</v>
      </c>
      <c r="M542" s="322">
        <v>358861905</v>
      </c>
      <c r="N542" s="312">
        <v>0</v>
      </c>
      <c r="O542" s="319"/>
      <c r="P542" s="322">
        <f>+RP_2024[[#This Row],[VALOR INICIAL]]-RP_2024[[#This Row],[VALOR ANULACION]]</f>
        <v>358861905</v>
      </c>
      <c r="Q542" s="323"/>
      <c r="R542" s="321">
        <f>VALUE(LEFT(RP_2024[[#This Row],[OBJETO]],3))</f>
        <v>503</v>
      </c>
      <c r="S542" s="324">
        <v>242</v>
      </c>
      <c r="T542" s="321" t="str">
        <f>SUBSTITUTE(RP_2024[[#This Row],[CODIGO TIPO]],"-","")</f>
        <v>O232020200991122</v>
      </c>
      <c r="U542" s="317">
        <v>1905049</v>
      </c>
      <c r="V542" s="321">
        <f>VALUE(LEFT(RIGHT(RP_2024[[#This Row],[IMPUTACION PRESUPUESTAL]],6),3))</f>
        <v>115</v>
      </c>
      <c r="W542" s="317" t="s">
        <v>84</v>
      </c>
      <c r="X542" s="315">
        <f>VALUE(LEFT(RP_2024[[#This Row],[Actividad]],SEARCH(".",RP_2024[[#This Row],[Actividad]],1)-1))</f>
        <v>33</v>
      </c>
      <c r="Y542" s="317">
        <f>MONTH(RP_2024[[#This Row],[FECHA RP]])</f>
        <v>9</v>
      </c>
      <c r="Z542" s="316" t="str">
        <f>IF(RP_2024[[#This Row],[FEC ANULACION]]="","",MONTH(RP_2024[[#This Row],[FEC ANULACION]]))</f>
        <v/>
      </c>
      <c r="AA542" s="317" t="s">
        <v>173</v>
      </c>
      <c r="AB542" s="317" t="s">
        <v>156</v>
      </c>
      <c r="AC542" s="317" t="str">
        <f>MID(RP_2024[[#This Row],[Elemento PEP]],11,2)</f>
        <v>06</v>
      </c>
    </row>
    <row r="543" spans="1:29">
      <c r="A543" s="318">
        <v>4601</v>
      </c>
      <c r="B543" s="319">
        <v>45549</v>
      </c>
      <c r="C543" s="320" t="s">
        <v>313</v>
      </c>
      <c r="D543" s="320" t="s">
        <v>1231</v>
      </c>
      <c r="E543" s="318" t="s">
        <v>259</v>
      </c>
      <c r="F543" s="318">
        <v>5557</v>
      </c>
      <c r="G543" s="319">
        <v>45546</v>
      </c>
      <c r="H543" s="321">
        <v>6587273</v>
      </c>
      <c r="I543" s="321" t="s">
        <v>260</v>
      </c>
      <c r="J543" s="311">
        <v>12</v>
      </c>
      <c r="K543" s="321" t="s">
        <v>146</v>
      </c>
      <c r="L543" s="311" t="s">
        <v>327</v>
      </c>
      <c r="M543" s="322">
        <v>43766081</v>
      </c>
      <c r="N543" s="312">
        <v>0</v>
      </c>
      <c r="O543" s="319"/>
      <c r="P543" s="322">
        <f>+RP_2024[[#This Row],[VALOR INICIAL]]-RP_2024[[#This Row],[VALOR ANULACION]]</f>
        <v>43766081</v>
      </c>
      <c r="Q543" s="323"/>
      <c r="R543" s="321">
        <f>VALUE(LEFT(RP_2024[[#This Row],[OBJETO]],3))</f>
        <v>503</v>
      </c>
      <c r="S543" s="324">
        <v>242</v>
      </c>
      <c r="T543" s="321" t="str">
        <f>SUBSTITUTE(RP_2024[[#This Row],[CODIGO TIPO]],"-","")</f>
        <v>O232020200991122</v>
      </c>
      <c r="U543" s="317">
        <v>1905049</v>
      </c>
      <c r="V543" s="321">
        <f>VALUE(LEFT(RIGHT(RP_2024[[#This Row],[IMPUTACION PRESUPUESTAL]],6),3))</f>
        <v>104</v>
      </c>
      <c r="W543" s="317" t="s">
        <v>85</v>
      </c>
      <c r="X543" s="315">
        <f>VALUE(LEFT(RP_2024[[#This Row],[Actividad]],SEARCH(".",RP_2024[[#This Row],[Actividad]],1)-1))</f>
        <v>34</v>
      </c>
      <c r="Y543" s="317">
        <f>MONTH(RP_2024[[#This Row],[FECHA RP]])</f>
        <v>9</v>
      </c>
      <c r="Z543" s="316" t="str">
        <f>IF(RP_2024[[#This Row],[FEC ANULACION]]="","",MONTH(RP_2024[[#This Row],[FEC ANULACION]]))</f>
        <v/>
      </c>
      <c r="AA543" s="317" t="s">
        <v>173</v>
      </c>
      <c r="AB543" s="317" t="s">
        <v>156</v>
      </c>
      <c r="AC543" s="317" t="str">
        <f>MID(RP_2024[[#This Row],[Elemento PEP]],11,2)</f>
        <v>06</v>
      </c>
    </row>
    <row r="544" spans="1:29">
      <c r="A544" s="318">
        <v>4602</v>
      </c>
      <c r="B544" s="319">
        <v>45549</v>
      </c>
      <c r="C544" s="320" t="s">
        <v>294</v>
      </c>
      <c r="D544" s="320" t="s">
        <v>1231</v>
      </c>
      <c r="E544" s="318" t="s">
        <v>259</v>
      </c>
      <c r="F544" s="318">
        <v>5575</v>
      </c>
      <c r="G544" s="319">
        <v>45546</v>
      </c>
      <c r="H544" s="321">
        <v>6587273</v>
      </c>
      <c r="I544" s="321" t="s">
        <v>260</v>
      </c>
      <c r="J544" s="321">
        <v>570</v>
      </c>
      <c r="K544" s="321" t="s">
        <v>146</v>
      </c>
      <c r="L544" s="311" t="s">
        <v>147</v>
      </c>
      <c r="M544" s="322">
        <v>10525912</v>
      </c>
      <c r="N544" s="312">
        <v>0</v>
      </c>
      <c r="O544" s="319"/>
      <c r="P544" s="322">
        <f>+RP_2024[[#This Row],[VALOR INICIAL]]-RP_2024[[#This Row],[VALOR ANULACION]]</f>
        <v>10525912</v>
      </c>
      <c r="Q544" s="323"/>
      <c r="R544" s="321">
        <f>VALUE(LEFT(RP_2024[[#This Row],[OBJETO]],3))</f>
        <v>503</v>
      </c>
      <c r="S544" s="324">
        <v>242</v>
      </c>
      <c r="T544" s="321" t="str">
        <f>SUBSTITUTE(RP_2024[[#This Row],[CODIGO TIPO]],"-","")</f>
        <v>O232020200991122</v>
      </c>
      <c r="U544" s="317">
        <v>1905014</v>
      </c>
      <c r="V544" s="321">
        <f>VALUE(LEFT(RIGHT(RP_2024[[#This Row],[IMPUTACION PRESUPUESTAL]],6),3))</f>
        <v>108</v>
      </c>
      <c r="W544" s="317" t="s">
        <v>78</v>
      </c>
      <c r="X544" s="315">
        <f>VALUE(LEFT(RP_2024[[#This Row],[Actividad]],SEARCH(".",RP_2024[[#This Row],[Actividad]],1)-1))</f>
        <v>30</v>
      </c>
      <c r="Y544" s="317">
        <f>MONTH(RP_2024[[#This Row],[FECHA RP]])</f>
        <v>9</v>
      </c>
      <c r="Z544" s="316" t="str">
        <f>IF(RP_2024[[#This Row],[FEC ANULACION]]="","",MONTH(RP_2024[[#This Row],[FEC ANULACION]]))</f>
        <v/>
      </c>
      <c r="AA544" s="317" t="s">
        <v>148</v>
      </c>
      <c r="AB544" s="317" t="s">
        <v>160</v>
      </c>
      <c r="AC544" s="317" t="str">
        <f>MID(RP_2024[[#This Row],[Elemento PEP]],11,2)</f>
        <v>09</v>
      </c>
    </row>
    <row r="545" spans="1:29">
      <c r="A545" s="318">
        <v>4602</v>
      </c>
      <c r="B545" s="319">
        <v>45549</v>
      </c>
      <c r="C545" s="320" t="s">
        <v>294</v>
      </c>
      <c r="D545" s="320" t="s">
        <v>1231</v>
      </c>
      <c r="E545" s="318" t="s">
        <v>259</v>
      </c>
      <c r="F545" s="318">
        <v>5575</v>
      </c>
      <c r="G545" s="319">
        <v>45546</v>
      </c>
      <c r="H545" s="321">
        <v>6587273</v>
      </c>
      <c r="I545" s="321" t="s">
        <v>260</v>
      </c>
      <c r="J545" s="311">
        <v>12</v>
      </c>
      <c r="K545" s="321" t="s">
        <v>146</v>
      </c>
      <c r="L545" s="311" t="s">
        <v>327</v>
      </c>
      <c r="M545" s="322">
        <v>62877769</v>
      </c>
      <c r="N545" s="312">
        <v>0</v>
      </c>
      <c r="O545" s="319"/>
      <c r="P545" s="322">
        <f>+RP_2024[[#This Row],[VALOR INICIAL]]-RP_2024[[#This Row],[VALOR ANULACION]]</f>
        <v>62877769</v>
      </c>
      <c r="Q545" s="323"/>
      <c r="R545" s="321">
        <f>VALUE(LEFT(RP_2024[[#This Row],[OBJETO]],3))</f>
        <v>503</v>
      </c>
      <c r="S545" s="324">
        <v>242</v>
      </c>
      <c r="T545" s="321" t="str">
        <f>SUBSTITUTE(RP_2024[[#This Row],[CODIGO TIPO]],"-","")</f>
        <v>O232020200991122</v>
      </c>
      <c r="U545" s="317">
        <v>1905014</v>
      </c>
      <c r="V545" s="321">
        <f>VALUE(LEFT(RIGHT(RP_2024[[#This Row],[IMPUTACION PRESUPUESTAL]],6),3))</f>
        <v>108</v>
      </c>
      <c r="W545" s="317" t="s">
        <v>78</v>
      </c>
      <c r="X545" s="315">
        <f>VALUE(LEFT(RP_2024[[#This Row],[Actividad]],SEARCH(".",RP_2024[[#This Row],[Actividad]],1)-1))</f>
        <v>30</v>
      </c>
      <c r="Y545" s="317">
        <f>MONTH(RP_2024[[#This Row],[FECHA RP]])</f>
        <v>9</v>
      </c>
      <c r="Z545" s="316" t="str">
        <f>IF(RP_2024[[#This Row],[FEC ANULACION]]="","",MONTH(RP_2024[[#This Row],[FEC ANULACION]]))</f>
        <v/>
      </c>
      <c r="AA545" s="317" t="s">
        <v>173</v>
      </c>
      <c r="AB545" s="317" t="s">
        <v>160</v>
      </c>
      <c r="AC545" s="317" t="str">
        <f>MID(RP_2024[[#This Row],[Elemento PEP]],11,2)</f>
        <v>09</v>
      </c>
    </row>
    <row r="546" spans="1:29">
      <c r="A546" s="318">
        <v>4603</v>
      </c>
      <c r="B546" s="319">
        <v>45549</v>
      </c>
      <c r="C546" s="320" t="s">
        <v>264</v>
      </c>
      <c r="D546" s="320" t="s">
        <v>1231</v>
      </c>
      <c r="E546" s="318" t="s">
        <v>259</v>
      </c>
      <c r="F546" s="318">
        <v>5574</v>
      </c>
      <c r="G546" s="319">
        <v>45546</v>
      </c>
      <c r="H546" s="321">
        <v>6587273</v>
      </c>
      <c r="I546" s="321" t="s">
        <v>260</v>
      </c>
      <c r="J546" s="321">
        <v>570</v>
      </c>
      <c r="K546" s="321" t="s">
        <v>146</v>
      </c>
      <c r="L546" s="311" t="s">
        <v>147</v>
      </c>
      <c r="M546" s="322">
        <v>3401856</v>
      </c>
      <c r="N546" s="312">
        <v>0</v>
      </c>
      <c r="O546" s="319"/>
      <c r="P546" s="322">
        <f>+RP_2024[[#This Row],[VALOR INICIAL]]-RP_2024[[#This Row],[VALOR ANULACION]]</f>
        <v>3401856</v>
      </c>
      <c r="Q546" s="323"/>
      <c r="R546" s="321">
        <f>VALUE(LEFT(RP_2024[[#This Row],[OBJETO]],3))</f>
        <v>503</v>
      </c>
      <c r="S546" s="324">
        <v>242</v>
      </c>
      <c r="T546" s="321" t="str">
        <f>SUBSTITUTE(RP_2024[[#This Row],[CODIGO TIPO]],"-","")</f>
        <v>O232020200991122</v>
      </c>
      <c r="U546" s="317">
        <v>1905049</v>
      </c>
      <c r="V546" s="321">
        <f>VALUE(LEFT(RIGHT(RP_2024[[#This Row],[IMPUTACION PRESUPUESTAL]],6),3))</f>
        <v>116</v>
      </c>
      <c r="W546" s="317" t="s">
        <v>87</v>
      </c>
      <c r="X546" s="315">
        <f>VALUE(LEFT(RP_2024[[#This Row],[Actividad]],SEARCH(".",RP_2024[[#This Row],[Actividad]],1)-1))</f>
        <v>35</v>
      </c>
      <c r="Y546" s="317">
        <f>MONTH(RP_2024[[#This Row],[FECHA RP]])</f>
        <v>9</v>
      </c>
      <c r="Z546" s="316" t="str">
        <f>IF(RP_2024[[#This Row],[FEC ANULACION]]="","",MONTH(RP_2024[[#This Row],[FEC ANULACION]]))</f>
        <v/>
      </c>
      <c r="AA546" s="317" t="s">
        <v>148</v>
      </c>
      <c r="AB546" s="317" t="s">
        <v>185</v>
      </c>
      <c r="AC546" s="317" t="str">
        <f>MID(RP_2024[[#This Row],[Elemento PEP]],11,2)</f>
        <v>03</v>
      </c>
    </row>
    <row r="547" spans="1:29">
      <c r="A547" s="318">
        <v>4603</v>
      </c>
      <c r="B547" s="319">
        <v>45549</v>
      </c>
      <c r="C547" s="320" t="s">
        <v>264</v>
      </c>
      <c r="D547" s="320" t="s">
        <v>1231</v>
      </c>
      <c r="E547" s="318" t="s">
        <v>259</v>
      </c>
      <c r="F547" s="318">
        <v>5574</v>
      </c>
      <c r="G547" s="319">
        <v>45546</v>
      </c>
      <c r="H547" s="321">
        <v>6587273</v>
      </c>
      <c r="I547" s="321" t="s">
        <v>260</v>
      </c>
      <c r="J547" s="311">
        <v>12</v>
      </c>
      <c r="K547" s="321" t="s">
        <v>146</v>
      </c>
      <c r="L547" s="311" t="s">
        <v>327</v>
      </c>
      <c r="M547" s="322">
        <v>21945407</v>
      </c>
      <c r="N547" s="312">
        <v>0</v>
      </c>
      <c r="O547" s="319"/>
      <c r="P547" s="322">
        <f>+RP_2024[[#This Row],[VALOR INICIAL]]-RP_2024[[#This Row],[VALOR ANULACION]]</f>
        <v>21945407</v>
      </c>
      <c r="Q547" s="323"/>
      <c r="R547" s="321">
        <f>VALUE(LEFT(RP_2024[[#This Row],[OBJETO]],3))</f>
        <v>503</v>
      </c>
      <c r="S547" s="324">
        <v>242</v>
      </c>
      <c r="T547" s="321" t="str">
        <f>SUBSTITUTE(RP_2024[[#This Row],[CODIGO TIPO]],"-","")</f>
        <v>O232020200991122</v>
      </c>
      <c r="U547" s="317">
        <v>1905049</v>
      </c>
      <c r="V547" s="321">
        <f>VALUE(LEFT(RIGHT(RP_2024[[#This Row],[IMPUTACION PRESUPUESTAL]],6),3))</f>
        <v>116</v>
      </c>
      <c r="W547" s="317" t="s">
        <v>87</v>
      </c>
      <c r="X547" s="315">
        <f>VALUE(LEFT(RP_2024[[#This Row],[Actividad]],SEARCH(".",RP_2024[[#This Row],[Actividad]],1)-1))</f>
        <v>35</v>
      </c>
      <c r="Y547" s="317">
        <f>MONTH(RP_2024[[#This Row],[FECHA RP]])</f>
        <v>9</v>
      </c>
      <c r="Z547" s="316" t="str">
        <f>IF(RP_2024[[#This Row],[FEC ANULACION]]="","",MONTH(RP_2024[[#This Row],[FEC ANULACION]]))</f>
        <v/>
      </c>
      <c r="AA547" s="317" t="s">
        <v>173</v>
      </c>
      <c r="AB547" s="317" t="s">
        <v>185</v>
      </c>
      <c r="AC547" s="317" t="str">
        <f>MID(RP_2024[[#This Row],[Elemento PEP]],11,2)</f>
        <v>03</v>
      </c>
    </row>
    <row r="548" spans="1:29">
      <c r="A548" s="318">
        <v>4604</v>
      </c>
      <c r="B548" s="319">
        <v>45549</v>
      </c>
      <c r="C548" s="320" t="s">
        <v>277</v>
      </c>
      <c r="D548" s="320" t="s">
        <v>1231</v>
      </c>
      <c r="E548" s="318" t="s">
        <v>259</v>
      </c>
      <c r="F548" s="318">
        <v>5577</v>
      </c>
      <c r="G548" s="319">
        <v>45546</v>
      </c>
      <c r="H548" s="321">
        <v>6587273</v>
      </c>
      <c r="I548" s="321" t="s">
        <v>260</v>
      </c>
      <c r="J548" s="321">
        <v>570</v>
      </c>
      <c r="K548" s="321" t="s">
        <v>146</v>
      </c>
      <c r="L548" s="311" t="s">
        <v>147</v>
      </c>
      <c r="M548" s="322">
        <v>3755390</v>
      </c>
      <c r="N548" s="312">
        <v>0</v>
      </c>
      <c r="O548" s="319"/>
      <c r="P548" s="322">
        <f>+RP_2024[[#This Row],[VALOR INICIAL]]-RP_2024[[#This Row],[VALOR ANULACION]]</f>
        <v>3755390</v>
      </c>
      <c r="Q548" s="323"/>
      <c r="R548" s="321">
        <f>VALUE(LEFT(RP_2024[[#This Row],[OBJETO]],3))</f>
        <v>503</v>
      </c>
      <c r="S548" s="324">
        <v>242</v>
      </c>
      <c r="T548" s="321" t="str">
        <f>SUBSTITUTE(RP_2024[[#This Row],[CODIGO TIPO]],"-","")</f>
        <v>O232020200991122</v>
      </c>
      <c r="U548" s="317">
        <v>1905014</v>
      </c>
      <c r="V548" s="321">
        <f>VALUE(LEFT(RIGHT(RP_2024[[#This Row],[IMPUTACION PRESUPUESTAL]],6),3))</f>
        <v>134</v>
      </c>
      <c r="W548" s="317" t="s">
        <v>75</v>
      </c>
      <c r="X548" s="315">
        <f>VALUE(LEFT(RP_2024[[#This Row],[Actividad]],SEARCH(".",RP_2024[[#This Row],[Actividad]],1)-1))</f>
        <v>27</v>
      </c>
      <c r="Y548" s="317">
        <f>MONTH(RP_2024[[#This Row],[FECHA RP]])</f>
        <v>9</v>
      </c>
      <c r="Z548" s="316" t="str">
        <f>IF(RP_2024[[#This Row],[FEC ANULACION]]="","",MONTH(RP_2024[[#This Row],[FEC ANULACION]]))</f>
        <v/>
      </c>
      <c r="AA548" s="317" t="s">
        <v>148</v>
      </c>
      <c r="AB548" s="317" t="s">
        <v>149</v>
      </c>
      <c r="AC548" s="317" t="str">
        <f>MID(RP_2024[[#This Row],[Elemento PEP]],11,2)</f>
        <v>08</v>
      </c>
    </row>
    <row r="549" spans="1:29">
      <c r="A549" s="318">
        <v>4604</v>
      </c>
      <c r="B549" s="319">
        <v>45549</v>
      </c>
      <c r="C549" s="320" t="s">
        <v>277</v>
      </c>
      <c r="D549" s="320" t="s">
        <v>1231</v>
      </c>
      <c r="E549" s="318" t="s">
        <v>259</v>
      </c>
      <c r="F549" s="318">
        <v>5577</v>
      </c>
      <c r="G549" s="319">
        <v>45546</v>
      </c>
      <c r="H549" s="321">
        <v>6587273</v>
      </c>
      <c r="I549" s="321" t="s">
        <v>260</v>
      </c>
      <c r="J549" s="311">
        <v>12</v>
      </c>
      <c r="K549" s="321" t="s">
        <v>146</v>
      </c>
      <c r="L549" s="311" t="s">
        <v>327</v>
      </c>
      <c r="M549" s="322">
        <v>22974812</v>
      </c>
      <c r="N549" s="312">
        <v>0</v>
      </c>
      <c r="O549" s="319"/>
      <c r="P549" s="322">
        <f>+RP_2024[[#This Row],[VALOR INICIAL]]-RP_2024[[#This Row],[VALOR ANULACION]]</f>
        <v>22974812</v>
      </c>
      <c r="Q549" s="323"/>
      <c r="R549" s="321">
        <f>VALUE(LEFT(RP_2024[[#This Row],[OBJETO]],3))</f>
        <v>503</v>
      </c>
      <c r="S549" s="324">
        <v>242</v>
      </c>
      <c r="T549" s="321" t="str">
        <f>SUBSTITUTE(RP_2024[[#This Row],[CODIGO TIPO]],"-","")</f>
        <v>O232020200991122</v>
      </c>
      <c r="U549" s="317">
        <v>1905014</v>
      </c>
      <c r="V549" s="321">
        <f>VALUE(LEFT(RIGHT(RP_2024[[#This Row],[IMPUTACION PRESUPUESTAL]],6),3))</f>
        <v>134</v>
      </c>
      <c r="W549" s="317" t="s">
        <v>75</v>
      </c>
      <c r="X549" s="315">
        <f>VALUE(LEFT(RP_2024[[#This Row],[Actividad]],SEARCH(".",RP_2024[[#This Row],[Actividad]],1)-1))</f>
        <v>27</v>
      </c>
      <c r="Y549" s="317">
        <f>MONTH(RP_2024[[#This Row],[FECHA RP]])</f>
        <v>9</v>
      </c>
      <c r="Z549" s="316" t="str">
        <f>IF(RP_2024[[#This Row],[FEC ANULACION]]="","",MONTH(RP_2024[[#This Row],[FEC ANULACION]]))</f>
        <v/>
      </c>
      <c r="AA549" s="317" t="s">
        <v>173</v>
      </c>
      <c r="AB549" s="317" t="s">
        <v>149</v>
      </c>
      <c r="AC549" s="317" t="str">
        <f>MID(RP_2024[[#This Row],[Elemento PEP]],11,2)</f>
        <v>08</v>
      </c>
    </row>
    <row r="550" spans="1:29">
      <c r="A550" s="318">
        <v>4605</v>
      </c>
      <c r="B550" s="319">
        <v>45549</v>
      </c>
      <c r="C550" s="320" t="s">
        <v>263</v>
      </c>
      <c r="D550" s="320" t="s">
        <v>1231</v>
      </c>
      <c r="E550" s="318" t="s">
        <v>259</v>
      </c>
      <c r="F550" s="318">
        <v>5578</v>
      </c>
      <c r="G550" s="319">
        <v>45546</v>
      </c>
      <c r="H550" s="321">
        <v>6587273</v>
      </c>
      <c r="I550" s="321" t="s">
        <v>260</v>
      </c>
      <c r="J550" s="321">
        <v>570</v>
      </c>
      <c r="K550" s="321" t="s">
        <v>146</v>
      </c>
      <c r="L550" s="311" t="s">
        <v>147</v>
      </c>
      <c r="M550" s="322">
        <v>3164944</v>
      </c>
      <c r="N550" s="312">
        <v>0</v>
      </c>
      <c r="O550" s="319"/>
      <c r="P550" s="322">
        <f>+RP_2024[[#This Row],[VALOR INICIAL]]-RP_2024[[#This Row],[VALOR ANULACION]]</f>
        <v>3164944</v>
      </c>
      <c r="Q550" s="323"/>
      <c r="R550" s="321">
        <f>VALUE(LEFT(RP_2024[[#This Row],[OBJETO]],3))</f>
        <v>503</v>
      </c>
      <c r="S550" s="324">
        <v>242</v>
      </c>
      <c r="T550" s="321" t="str">
        <f>SUBSTITUTE(RP_2024[[#This Row],[CODIGO TIPO]],"-","")</f>
        <v>O232020200991122</v>
      </c>
      <c r="U550" s="317">
        <v>1905014</v>
      </c>
      <c r="V550" s="321">
        <f>VALUE(LEFT(RIGHT(RP_2024[[#This Row],[IMPUTACION PRESUPUESTAL]],6),3))</f>
        <v>130</v>
      </c>
      <c r="W550" s="317" t="s">
        <v>76</v>
      </c>
      <c r="X550" s="315">
        <f>VALUE(LEFT(RP_2024[[#This Row],[Actividad]],SEARCH(".",RP_2024[[#This Row],[Actividad]],1)-1))</f>
        <v>28</v>
      </c>
      <c r="Y550" s="317">
        <f>MONTH(RP_2024[[#This Row],[FECHA RP]])</f>
        <v>9</v>
      </c>
      <c r="Z550" s="316" t="str">
        <f>IF(RP_2024[[#This Row],[FEC ANULACION]]="","",MONTH(RP_2024[[#This Row],[FEC ANULACION]]))</f>
        <v/>
      </c>
      <c r="AA550" s="317" t="s">
        <v>148</v>
      </c>
      <c r="AB550" s="317" t="s">
        <v>149</v>
      </c>
      <c r="AC550" s="317" t="str">
        <f>MID(RP_2024[[#This Row],[Elemento PEP]],11,2)</f>
        <v>08</v>
      </c>
    </row>
    <row r="551" spans="1:29">
      <c r="A551" s="318">
        <v>4605</v>
      </c>
      <c r="B551" s="319">
        <v>45549</v>
      </c>
      <c r="C551" s="320" t="s">
        <v>263</v>
      </c>
      <c r="D551" s="320" t="s">
        <v>1231</v>
      </c>
      <c r="E551" s="318" t="s">
        <v>259</v>
      </c>
      <c r="F551" s="318">
        <v>5578</v>
      </c>
      <c r="G551" s="319">
        <v>45546</v>
      </c>
      <c r="H551" s="321">
        <v>6587273</v>
      </c>
      <c r="I551" s="321" t="s">
        <v>260</v>
      </c>
      <c r="J551" s="311">
        <v>12</v>
      </c>
      <c r="K551" s="321" t="s">
        <v>146</v>
      </c>
      <c r="L551" s="311" t="s">
        <v>327</v>
      </c>
      <c r="M551" s="322">
        <v>19362582</v>
      </c>
      <c r="N551" s="312">
        <v>0</v>
      </c>
      <c r="O551" s="319"/>
      <c r="P551" s="322">
        <f>+RP_2024[[#This Row],[VALOR INICIAL]]-RP_2024[[#This Row],[VALOR ANULACION]]</f>
        <v>19362582</v>
      </c>
      <c r="Q551" s="323"/>
      <c r="R551" s="321">
        <f>VALUE(LEFT(RP_2024[[#This Row],[OBJETO]],3))</f>
        <v>503</v>
      </c>
      <c r="S551" s="324">
        <v>242</v>
      </c>
      <c r="T551" s="321" t="str">
        <f>SUBSTITUTE(RP_2024[[#This Row],[CODIGO TIPO]],"-","")</f>
        <v>O232020200991122</v>
      </c>
      <c r="U551" s="317">
        <v>1905014</v>
      </c>
      <c r="V551" s="321">
        <f>VALUE(LEFT(RIGHT(RP_2024[[#This Row],[IMPUTACION PRESUPUESTAL]],6),3))</f>
        <v>130</v>
      </c>
      <c r="W551" s="317" t="s">
        <v>76</v>
      </c>
      <c r="X551" s="315">
        <f>VALUE(LEFT(RP_2024[[#This Row],[Actividad]],SEARCH(".",RP_2024[[#This Row],[Actividad]],1)-1))</f>
        <v>28</v>
      </c>
      <c r="Y551" s="317">
        <f>MONTH(RP_2024[[#This Row],[FECHA RP]])</f>
        <v>9</v>
      </c>
      <c r="Z551" s="316" t="str">
        <f>IF(RP_2024[[#This Row],[FEC ANULACION]]="","",MONTH(RP_2024[[#This Row],[FEC ANULACION]]))</f>
        <v/>
      </c>
      <c r="AA551" s="317" t="s">
        <v>173</v>
      </c>
      <c r="AB551" s="317" t="s">
        <v>149</v>
      </c>
      <c r="AC551" s="317" t="str">
        <f>MID(RP_2024[[#This Row],[Elemento PEP]],11,2)</f>
        <v>08</v>
      </c>
    </row>
    <row r="552" spans="1:29">
      <c r="A552" s="318">
        <v>4606</v>
      </c>
      <c r="B552" s="319">
        <v>45549</v>
      </c>
      <c r="C552" s="320" t="s">
        <v>282</v>
      </c>
      <c r="D552" s="320" t="s">
        <v>1231</v>
      </c>
      <c r="E552" s="318" t="s">
        <v>259</v>
      </c>
      <c r="F552" s="318">
        <v>5576</v>
      </c>
      <c r="G552" s="319">
        <v>45546</v>
      </c>
      <c r="H552" s="321">
        <v>6587273</v>
      </c>
      <c r="I552" s="321" t="s">
        <v>260</v>
      </c>
      <c r="J552" s="311">
        <v>12</v>
      </c>
      <c r="K552" s="321" t="s">
        <v>146</v>
      </c>
      <c r="L552" s="311" t="s">
        <v>327</v>
      </c>
      <c r="M552" s="322">
        <v>179098210</v>
      </c>
      <c r="N552" s="312">
        <v>0</v>
      </c>
      <c r="O552" s="319"/>
      <c r="P552" s="322">
        <f>+RP_2024[[#This Row],[VALOR INICIAL]]-RP_2024[[#This Row],[VALOR ANULACION]]</f>
        <v>179098210</v>
      </c>
      <c r="Q552" s="323"/>
      <c r="R552" s="321">
        <f>VALUE(LEFT(RP_2024[[#This Row],[OBJETO]],3))</f>
        <v>503</v>
      </c>
      <c r="S552" s="324">
        <v>242</v>
      </c>
      <c r="T552" s="321" t="str">
        <f>SUBSTITUTE(RP_2024[[#This Row],[CODIGO TIPO]],"-","")</f>
        <v>O232020200991122</v>
      </c>
      <c r="U552" s="317">
        <v>1905049</v>
      </c>
      <c r="V552" s="321">
        <f>VALUE(LEFT(RIGHT(RP_2024[[#This Row],[IMPUTACION PRESUPUESTAL]],6),3))</f>
        <v>105</v>
      </c>
      <c r="W552" s="317" t="s">
        <v>80</v>
      </c>
      <c r="X552" s="315">
        <f>VALUE(LEFT(RP_2024[[#This Row],[Actividad]],SEARCH(".",RP_2024[[#This Row],[Actividad]],1)-1))</f>
        <v>32</v>
      </c>
      <c r="Y552" s="317">
        <f>MONTH(RP_2024[[#This Row],[FECHA RP]])</f>
        <v>9</v>
      </c>
      <c r="Z552" s="316" t="str">
        <f>IF(RP_2024[[#This Row],[FEC ANULACION]]="","",MONTH(RP_2024[[#This Row],[FEC ANULACION]]))</f>
        <v/>
      </c>
      <c r="AA552" s="317" t="s">
        <v>173</v>
      </c>
      <c r="AB552" s="317" t="s">
        <v>165</v>
      </c>
      <c r="AC552" s="317" t="str">
        <f>MID(RP_2024[[#This Row],[Elemento PEP]],11,2)</f>
        <v>13</v>
      </c>
    </row>
    <row r="553" spans="1:29">
      <c r="A553" s="318">
        <v>4606</v>
      </c>
      <c r="B553" s="319">
        <v>45549</v>
      </c>
      <c r="C553" s="320" t="s">
        <v>282</v>
      </c>
      <c r="D553" s="320" t="s">
        <v>1231</v>
      </c>
      <c r="E553" s="318" t="s">
        <v>259</v>
      </c>
      <c r="F553" s="318">
        <v>5576</v>
      </c>
      <c r="G553" s="319">
        <v>45546</v>
      </c>
      <c r="H553" s="321">
        <v>6587273</v>
      </c>
      <c r="I553" s="321" t="s">
        <v>260</v>
      </c>
      <c r="J553" s="311">
        <v>12</v>
      </c>
      <c r="K553" s="321" t="s">
        <v>146</v>
      </c>
      <c r="L553" s="311" t="s">
        <v>327</v>
      </c>
      <c r="M553" s="322">
        <v>37548016</v>
      </c>
      <c r="N553" s="312">
        <v>0</v>
      </c>
      <c r="O553" s="319"/>
      <c r="P553" s="322">
        <f>+RP_2024[[#This Row],[VALOR INICIAL]]-RP_2024[[#This Row],[VALOR ANULACION]]</f>
        <v>37548016</v>
      </c>
      <c r="Q553" s="323"/>
      <c r="R553" s="321">
        <f>VALUE(LEFT(RP_2024[[#This Row],[OBJETO]],3))</f>
        <v>503</v>
      </c>
      <c r="S553" s="324">
        <v>242</v>
      </c>
      <c r="T553" s="321" t="str">
        <f>SUBSTITUTE(RP_2024[[#This Row],[CODIGO TIPO]],"-","")</f>
        <v>O232020200991122</v>
      </c>
      <c r="U553" s="317">
        <v>1905049</v>
      </c>
      <c r="V553" s="321">
        <f>VALUE(LEFT(RIGHT(RP_2024[[#This Row],[IMPUTACION PRESUPUESTAL]],6),3))</f>
        <v>105</v>
      </c>
      <c r="W553" s="317" t="s">
        <v>81</v>
      </c>
      <c r="X553" s="315">
        <f>VALUE(LEFT(RP_2024[[#This Row],[Actividad]],SEARCH(".",RP_2024[[#This Row],[Actividad]],1)-1))</f>
        <v>32</v>
      </c>
      <c r="Y553" s="317">
        <f>MONTH(RP_2024[[#This Row],[FECHA RP]])</f>
        <v>9</v>
      </c>
      <c r="Z553" s="316" t="str">
        <f>IF(RP_2024[[#This Row],[FEC ANULACION]]="","",MONTH(RP_2024[[#This Row],[FEC ANULACION]]))</f>
        <v/>
      </c>
      <c r="AA553" s="317" t="s">
        <v>173</v>
      </c>
      <c r="AB553" s="317" t="s">
        <v>165</v>
      </c>
      <c r="AC553" s="317" t="str">
        <f>MID(RP_2024[[#This Row],[Elemento PEP]],11,2)</f>
        <v>13</v>
      </c>
    </row>
    <row r="554" spans="1:29">
      <c r="A554" s="318">
        <v>4606</v>
      </c>
      <c r="B554" s="319">
        <v>45549</v>
      </c>
      <c r="C554" s="320" t="s">
        <v>282</v>
      </c>
      <c r="D554" s="320" t="s">
        <v>1231</v>
      </c>
      <c r="E554" s="318" t="s">
        <v>259</v>
      </c>
      <c r="F554" s="318">
        <v>5576</v>
      </c>
      <c r="G554" s="319">
        <v>45546</v>
      </c>
      <c r="H554" s="321">
        <v>6587273</v>
      </c>
      <c r="I554" s="321" t="s">
        <v>260</v>
      </c>
      <c r="J554" s="311">
        <v>12</v>
      </c>
      <c r="K554" s="321" t="s">
        <v>146</v>
      </c>
      <c r="L554" s="311" t="s">
        <v>327</v>
      </c>
      <c r="M554" s="322">
        <v>212771904</v>
      </c>
      <c r="N554" s="312">
        <v>0</v>
      </c>
      <c r="O554" s="319"/>
      <c r="P554" s="322">
        <f>+RP_2024[[#This Row],[VALOR INICIAL]]-RP_2024[[#This Row],[VALOR ANULACION]]</f>
        <v>212771904</v>
      </c>
      <c r="Q554" s="323"/>
      <c r="R554" s="321">
        <f>VALUE(LEFT(RP_2024[[#This Row],[OBJETO]],3))</f>
        <v>503</v>
      </c>
      <c r="S554" s="324">
        <v>242</v>
      </c>
      <c r="T554" s="321" t="str">
        <f>SUBSTITUTE(RP_2024[[#This Row],[CODIGO TIPO]],"-","")</f>
        <v>O232020200991122</v>
      </c>
      <c r="U554" s="317">
        <v>1905049</v>
      </c>
      <c r="V554" s="321">
        <f>VALUE(LEFT(RIGHT(RP_2024[[#This Row],[IMPUTACION PRESUPUESTAL]],6),3))</f>
        <v>105</v>
      </c>
      <c r="W554" s="317" t="s">
        <v>82</v>
      </c>
      <c r="X554" s="315">
        <f>VALUE(LEFT(RP_2024[[#This Row],[Actividad]],SEARCH(".",RP_2024[[#This Row],[Actividad]],1)-1))</f>
        <v>32</v>
      </c>
      <c r="Y554" s="317">
        <f>MONTH(RP_2024[[#This Row],[FECHA RP]])</f>
        <v>9</v>
      </c>
      <c r="Z554" s="316" t="str">
        <f>IF(RP_2024[[#This Row],[FEC ANULACION]]="","",MONTH(RP_2024[[#This Row],[FEC ANULACION]]))</f>
        <v/>
      </c>
      <c r="AA554" s="317" t="s">
        <v>173</v>
      </c>
      <c r="AB554" s="317" t="s">
        <v>165</v>
      </c>
      <c r="AC554" s="317" t="str">
        <f>MID(RP_2024[[#This Row],[Elemento PEP]],11,2)</f>
        <v>13</v>
      </c>
    </row>
    <row r="555" spans="1:29">
      <c r="A555" s="318">
        <v>4607</v>
      </c>
      <c r="B555" s="319">
        <v>45549</v>
      </c>
      <c r="C555" s="320" t="s">
        <v>261</v>
      </c>
      <c r="D555" s="320" t="s">
        <v>1231</v>
      </c>
      <c r="E555" s="318" t="s">
        <v>259</v>
      </c>
      <c r="F555" s="318">
        <v>5579</v>
      </c>
      <c r="G555" s="319">
        <v>45546</v>
      </c>
      <c r="H555" s="321">
        <v>6587273</v>
      </c>
      <c r="I555" s="321" t="s">
        <v>260</v>
      </c>
      <c r="J555" s="321">
        <v>570</v>
      </c>
      <c r="K555" s="321" t="s">
        <v>146</v>
      </c>
      <c r="L555" s="311" t="s">
        <v>147</v>
      </c>
      <c r="M555" s="322">
        <v>625290</v>
      </c>
      <c r="N555" s="312">
        <v>0</v>
      </c>
      <c r="O555" s="319"/>
      <c r="P555" s="322">
        <f>+RP_2024[[#This Row],[VALOR INICIAL]]-RP_2024[[#This Row],[VALOR ANULACION]]</f>
        <v>625290</v>
      </c>
      <c r="Q555" s="323"/>
      <c r="R555" s="321">
        <f>VALUE(LEFT(RP_2024[[#This Row],[OBJETO]],3))</f>
        <v>503</v>
      </c>
      <c r="S555" s="324">
        <v>242</v>
      </c>
      <c r="T555" s="321" t="str">
        <f>SUBSTITUTE(RP_2024[[#This Row],[CODIGO TIPO]],"-","")</f>
        <v>O232020200991122</v>
      </c>
      <c r="U555" s="317">
        <v>1905014</v>
      </c>
      <c r="V555" s="321">
        <f>VALUE(LEFT(RIGHT(RP_2024[[#This Row],[IMPUTACION PRESUPUESTAL]],6),3))</f>
        <v>136</v>
      </c>
      <c r="W555" s="317" t="s">
        <v>71</v>
      </c>
      <c r="X555" s="315">
        <f>VALUE(LEFT(RP_2024[[#This Row],[Actividad]],SEARCH(".",RP_2024[[#This Row],[Actividad]],1)-1))</f>
        <v>24</v>
      </c>
      <c r="Y555" s="317">
        <f>MONTH(RP_2024[[#This Row],[FECHA RP]])</f>
        <v>9</v>
      </c>
      <c r="Z555" s="316" t="str">
        <f>IF(RP_2024[[#This Row],[FEC ANULACION]]="","",MONTH(RP_2024[[#This Row],[FEC ANULACION]]))</f>
        <v/>
      </c>
      <c r="AA555" s="317" t="s">
        <v>148</v>
      </c>
      <c r="AB555" s="317" t="s">
        <v>160</v>
      </c>
      <c r="AC555" s="317" t="str">
        <f>MID(RP_2024[[#This Row],[Elemento PEP]],11,2)</f>
        <v>09</v>
      </c>
    </row>
    <row r="556" spans="1:29">
      <c r="A556" s="318">
        <v>4607</v>
      </c>
      <c r="B556" s="319">
        <v>45549</v>
      </c>
      <c r="C556" s="320" t="s">
        <v>261</v>
      </c>
      <c r="D556" s="320" t="s">
        <v>1231</v>
      </c>
      <c r="E556" s="318" t="s">
        <v>259</v>
      </c>
      <c r="F556" s="318">
        <v>5579</v>
      </c>
      <c r="G556" s="319">
        <v>45546</v>
      </c>
      <c r="H556" s="321">
        <v>6587273</v>
      </c>
      <c r="I556" s="321" t="s">
        <v>260</v>
      </c>
      <c r="J556" s="321">
        <v>570</v>
      </c>
      <c r="K556" s="321" t="s">
        <v>146</v>
      </c>
      <c r="L556" s="311" t="s">
        <v>147</v>
      </c>
      <c r="M556" s="322">
        <v>625290</v>
      </c>
      <c r="N556" s="312">
        <v>0</v>
      </c>
      <c r="O556" s="319"/>
      <c r="P556" s="322">
        <f>+RP_2024[[#This Row],[VALOR INICIAL]]-RP_2024[[#This Row],[VALOR ANULACION]]</f>
        <v>625290</v>
      </c>
      <c r="Q556" s="323"/>
      <c r="R556" s="321">
        <f>VALUE(LEFT(RP_2024[[#This Row],[OBJETO]],3))</f>
        <v>503</v>
      </c>
      <c r="S556" s="324">
        <v>242</v>
      </c>
      <c r="T556" s="321" t="str">
        <f>SUBSTITUTE(RP_2024[[#This Row],[CODIGO TIPO]],"-","")</f>
        <v>O232020200991122</v>
      </c>
      <c r="U556" s="317">
        <v>1905014</v>
      </c>
      <c r="V556" s="321">
        <f>VALUE(LEFT(RIGHT(RP_2024[[#This Row],[IMPUTACION PRESUPUESTAL]],6),3))</f>
        <v>136</v>
      </c>
      <c r="W556" s="317" t="s">
        <v>72</v>
      </c>
      <c r="X556" s="315">
        <f>VALUE(LEFT(RP_2024[[#This Row],[Actividad]],SEARCH(".",RP_2024[[#This Row],[Actividad]],1)-1))</f>
        <v>24</v>
      </c>
      <c r="Y556" s="317">
        <f>MONTH(RP_2024[[#This Row],[FECHA RP]])</f>
        <v>9</v>
      </c>
      <c r="Z556" s="316" t="str">
        <f>IF(RP_2024[[#This Row],[FEC ANULACION]]="","",MONTH(RP_2024[[#This Row],[FEC ANULACION]]))</f>
        <v/>
      </c>
      <c r="AA556" s="317" t="s">
        <v>148</v>
      </c>
      <c r="AB556" s="317" t="s">
        <v>160</v>
      </c>
      <c r="AC556" s="317" t="str">
        <f>MID(RP_2024[[#This Row],[Elemento PEP]],11,2)</f>
        <v>09</v>
      </c>
    </row>
    <row r="557" spans="1:29">
      <c r="A557" s="318">
        <v>4607</v>
      </c>
      <c r="B557" s="319">
        <v>45549</v>
      </c>
      <c r="C557" s="320" t="s">
        <v>261</v>
      </c>
      <c r="D557" s="320" t="s">
        <v>1231</v>
      </c>
      <c r="E557" s="318" t="s">
        <v>259</v>
      </c>
      <c r="F557" s="318">
        <v>5579</v>
      </c>
      <c r="G557" s="319">
        <v>45546</v>
      </c>
      <c r="H557" s="321">
        <v>6587273</v>
      </c>
      <c r="I557" s="321" t="s">
        <v>260</v>
      </c>
      <c r="J557" s="311">
        <v>12</v>
      </c>
      <c r="K557" s="321" t="s">
        <v>146</v>
      </c>
      <c r="L557" s="311" t="s">
        <v>327</v>
      </c>
      <c r="M557" s="322">
        <v>3825420</v>
      </c>
      <c r="N557" s="312">
        <v>0</v>
      </c>
      <c r="O557" s="319"/>
      <c r="P557" s="322">
        <f>+RP_2024[[#This Row],[VALOR INICIAL]]-RP_2024[[#This Row],[VALOR ANULACION]]</f>
        <v>3825420</v>
      </c>
      <c r="Q557" s="323"/>
      <c r="R557" s="321">
        <f>VALUE(LEFT(RP_2024[[#This Row],[OBJETO]],3))</f>
        <v>503</v>
      </c>
      <c r="S557" s="324">
        <v>242</v>
      </c>
      <c r="T557" s="321" t="str">
        <f>SUBSTITUTE(RP_2024[[#This Row],[CODIGO TIPO]],"-","")</f>
        <v>O232020200991122</v>
      </c>
      <c r="U557" s="317">
        <v>1905014</v>
      </c>
      <c r="V557" s="321">
        <f>VALUE(LEFT(RIGHT(RP_2024[[#This Row],[IMPUTACION PRESUPUESTAL]],6),3))</f>
        <v>136</v>
      </c>
      <c r="W557" s="317" t="s">
        <v>71</v>
      </c>
      <c r="X557" s="315">
        <f>VALUE(LEFT(RP_2024[[#This Row],[Actividad]],SEARCH(".",RP_2024[[#This Row],[Actividad]],1)-1))</f>
        <v>24</v>
      </c>
      <c r="Y557" s="317">
        <f>MONTH(RP_2024[[#This Row],[FECHA RP]])</f>
        <v>9</v>
      </c>
      <c r="Z557" s="316" t="str">
        <f>IF(RP_2024[[#This Row],[FEC ANULACION]]="","",MONTH(RP_2024[[#This Row],[FEC ANULACION]]))</f>
        <v/>
      </c>
      <c r="AA557" s="317" t="s">
        <v>173</v>
      </c>
      <c r="AB557" s="317" t="s">
        <v>160</v>
      </c>
      <c r="AC557" s="317" t="str">
        <f>MID(RP_2024[[#This Row],[Elemento PEP]],11,2)</f>
        <v>09</v>
      </c>
    </row>
    <row r="558" spans="1:29">
      <c r="A558" s="318">
        <v>4607</v>
      </c>
      <c r="B558" s="319">
        <v>45549</v>
      </c>
      <c r="C558" s="320" t="s">
        <v>261</v>
      </c>
      <c r="D558" s="320" t="s">
        <v>1231</v>
      </c>
      <c r="E558" s="318" t="s">
        <v>259</v>
      </c>
      <c r="F558" s="318">
        <v>5579</v>
      </c>
      <c r="G558" s="319">
        <v>45546</v>
      </c>
      <c r="H558" s="321">
        <v>6587273</v>
      </c>
      <c r="I558" s="321" t="s">
        <v>260</v>
      </c>
      <c r="J558" s="311">
        <v>12</v>
      </c>
      <c r="K558" s="321" t="s">
        <v>146</v>
      </c>
      <c r="L558" s="311" t="s">
        <v>327</v>
      </c>
      <c r="M558" s="322">
        <v>3825420</v>
      </c>
      <c r="N558" s="312">
        <v>0</v>
      </c>
      <c r="O558" s="319"/>
      <c r="P558" s="322">
        <f>+RP_2024[[#This Row],[VALOR INICIAL]]-RP_2024[[#This Row],[VALOR ANULACION]]</f>
        <v>3825420</v>
      </c>
      <c r="Q558" s="323"/>
      <c r="R558" s="321">
        <f>VALUE(LEFT(RP_2024[[#This Row],[OBJETO]],3))</f>
        <v>503</v>
      </c>
      <c r="S558" s="324">
        <v>242</v>
      </c>
      <c r="T558" s="321" t="str">
        <f>SUBSTITUTE(RP_2024[[#This Row],[CODIGO TIPO]],"-","")</f>
        <v>O232020200991122</v>
      </c>
      <c r="U558" s="317">
        <v>1905014</v>
      </c>
      <c r="V558" s="321">
        <f>VALUE(LEFT(RIGHT(RP_2024[[#This Row],[IMPUTACION PRESUPUESTAL]],6),3))</f>
        <v>136</v>
      </c>
      <c r="W558" s="317" t="s">
        <v>72</v>
      </c>
      <c r="X558" s="315">
        <f>VALUE(LEFT(RP_2024[[#This Row],[Actividad]],SEARCH(".",RP_2024[[#This Row],[Actividad]],1)-1))</f>
        <v>24</v>
      </c>
      <c r="Y558" s="317">
        <f>MONTH(RP_2024[[#This Row],[FECHA RP]])</f>
        <v>9</v>
      </c>
      <c r="Z558" s="316" t="str">
        <f>IF(RP_2024[[#This Row],[FEC ANULACION]]="","",MONTH(RP_2024[[#This Row],[FEC ANULACION]]))</f>
        <v/>
      </c>
      <c r="AA558" s="317" t="s">
        <v>173</v>
      </c>
      <c r="AB558" s="317" t="s">
        <v>160</v>
      </c>
      <c r="AC558" s="317" t="str">
        <f>MID(RP_2024[[#This Row],[Elemento PEP]],11,2)</f>
        <v>09</v>
      </c>
    </row>
    <row r="559" spans="1:29">
      <c r="A559" s="318">
        <v>4608</v>
      </c>
      <c r="B559" s="319">
        <v>45549</v>
      </c>
      <c r="C559" s="320" t="s">
        <v>272</v>
      </c>
      <c r="D559" s="320" t="s">
        <v>1231</v>
      </c>
      <c r="E559" s="318" t="s">
        <v>259</v>
      </c>
      <c r="F559" s="318">
        <v>5582</v>
      </c>
      <c r="G559" s="319">
        <v>45546</v>
      </c>
      <c r="H559" s="321">
        <v>6587273</v>
      </c>
      <c r="I559" s="321" t="s">
        <v>260</v>
      </c>
      <c r="J559" s="321">
        <v>570</v>
      </c>
      <c r="K559" s="321" t="s">
        <v>146</v>
      </c>
      <c r="L559" s="311" t="s">
        <v>147</v>
      </c>
      <c r="M559" s="322">
        <v>6493252</v>
      </c>
      <c r="N559" s="312">
        <v>0</v>
      </c>
      <c r="O559" s="319"/>
      <c r="P559" s="322">
        <f>+RP_2024[[#This Row],[VALOR INICIAL]]-RP_2024[[#This Row],[VALOR ANULACION]]</f>
        <v>6493252</v>
      </c>
      <c r="Q559" s="323"/>
      <c r="R559" s="321">
        <f>VALUE(LEFT(RP_2024[[#This Row],[OBJETO]],3))</f>
        <v>503</v>
      </c>
      <c r="S559" s="324">
        <v>242</v>
      </c>
      <c r="T559" s="321" t="str">
        <f>SUBSTITUTE(RP_2024[[#This Row],[CODIGO TIPO]],"-","")</f>
        <v>O232020200991122</v>
      </c>
      <c r="U559" s="317">
        <v>1905014</v>
      </c>
      <c r="V559" s="321">
        <f>VALUE(LEFT(RIGHT(RP_2024[[#This Row],[IMPUTACION PRESUPUESTAL]],6),3))</f>
        <v>139</v>
      </c>
      <c r="W559" s="317" t="s">
        <v>73</v>
      </c>
      <c r="X559" s="315">
        <f>VALUE(LEFT(RP_2024[[#This Row],[Actividad]],SEARCH(".",RP_2024[[#This Row],[Actividad]],1)-1))</f>
        <v>25</v>
      </c>
      <c r="Y559" s="317">
        <f>MONTH(RP_2024[[#This Row],[FECHA RP]])</f>
        <v>9</v>
      </c>
      <c r="Z559" s="316" t="str">
        <f>IF(RP_2024[[#This Row],[FEC ANULACION]]="","",MONTH(RP_2024[[#This Row],[FEC ANULACION]]))</f>
        <v/>
      </c>
      <c r="AA559" s="317" t="s">
        <v>148</v>
      </c>
      <c r="AB559" s="317" t="s">
        <v>160</v>
      </c>
      <c r="AC559" s="317" t="str">
        <f>MID(RP_2024[[#This Row],[Elemento PEP]],11,2)</f>
        <v>09</v>
      </c>
    </row>
    <row r="560" spans="1:29">
      <c r="A560" s="318">
        <v>4608</v>
      </c>
      <c r="B560" s="319">
        <v>45549</v>
      </c>
      <c r="C560" s="320" t="s">
        <v>272</v>
      </c>
      <c r="D560" s="320" t="s">
        <v>1231</v>
      </c>
      <c r="E560" s="318" t="s">
        <v>259</v>
      </c>
      <c r="F560" s="318">
        <v>5582</v>
      </c>
      <c r="G560" s="319">
        <v>45546</v>
      </c>
      <c r="H560" s="321">
        <v>6587273</v>
      </c>
      <c r="I560" s="321" t="s">
        <v>260</v>
      </c>
      <c r="J560" s="311">
        <v>12</v>
      </c>
      <c r="K560" s="321" t="s">
        <v>146</v>
      </c>
      <c r="L560" s="311" t="s">
        <v>327</v>
      </c>
      <c r="M560" s="322">
        <v>39724570</v>
      </c>
      <c r="N560" s="312">
        <v>0</v>
      </c>
      <c r="O560" s="319"/>
      <c r="P560" s="322">
        <f>+RP_2024[[#This Row],[VALOR INICIAL]]-RP_2024[[#This Row],[VALOR ANULACION]]</f>
        <v>39724570</v>
      </c>
      <c r="Q560" s="323"/>
      <c r="R560" s="321">
        <f>VALUE(LEFT(RP_2024[[#This Row],[OBJETO]],3))</f>
        <v>503</v>
      </c>
      <c r="S560" s="324">
        <v>242</v>
      </c>
      <c r="T560" s="321" t="str">
        <f>SUBSTITUTE(RP_2024[[#This Row],[CODIGO TIPO]],"-","")</f>
        <v>O232020200991122</v>
      </c>
      <c r="U560" s="317">
        <v>1905014</v>
      </c>
      <c r="V560" s="321">
        <f>VALUE(LEFT(RIGHT(RP_2024[[#This Row],[IMPUTACION PRESUPUESTAL]],6),3))</f>
        <v>139</v>
      </c>
      <c r="W560" s="317" t="s">
        <v>73</v>
      </c>
      <c r="X560" s="315">
        <f>VALUE(LEFT(RP_2024[[#This Row],[Actividad]],SEARCH(".",RP_2024[[#This Row],[Actividad]],1)-1))</f>
        <v>25</v>
      </c>
      <c r="Y560" s="317">
        <f>MONTH(RP_2024[[#This Row],[FECHA RP]])</f>
        <v>9</v>
      </c>
      <c r="Z560" s="316" t="str">
        <f>IF(RP_2024[[#This Row],[FEC ANULACION]]="","",MONTH(RP_2024[[#This Row],[FEC ANULACION]]))</f>
        <v/>
      </c>
      <c r="AA560" s="317" t="s">
        <v>173</v>
      </c>
      <c r="AB560" s="317" t="s">
        <v>160</v>
      </c>
      <c r="AC560" s="317" t="str">
        <f>MID(RP_2024[[#This Row],[Elemento PEP]],11,2)</f>
        <v>09</v>
      </c>
    </row>
    <row r="561" spans="1:29">
      <c r="A561" s="318">
        <v>4609</v>
      </c>
      <c r="B561" s="319">
        <v>45549</v>
      </c>
      <c r="C561" s="320" t="s">
        <v>283</v>
      </c>
      <c r="D561" s="320" t="s">
        <v>1231</v>
      </c>
      <c r="E561" s="318" t="s">
        <v>259</v>
      </c>
      <c r="F561" s="318">
        <v>5580</v>
      </c>
      <c r="G561" s="319">
        <v>45546</v>
      </c>
      <c r="H561" s="321">
        <v>6587273</v>
      </c>
      <c r="I561" s="321" t="s">
        <v>260</v>
      </c>
      <c r="J561" s="321">
        <v>570</v>
      </c>
      <c r="K561" s="321" t="s">
        <v>146</v>
      </c>
      <c r="L561" s="311" t="s">
        <v>147</v>
      </c>
      <c r="M561" s="322">
        <v>3675327</v>
      </c>
      <c r="N561" s="312">
        <v>0</v>
      </c>
      <c r="O561" s="319"/>
      <c r="P561" s="322">
        <f>+RP_2024[[#This Row],[VALOR INICIAL]]-RP_2024[[#This Row],[VALOR ANULACION]]</f>
        <v>3675327</v>
      </c>
      <c r="Q561" s="323"/>
      <c r="R561" s="321">
        <f>VALUE(LEFT(RP_2024[[#This Row],[OBJETO]],3))</f>
        <v>503</v>
      </c>
      <c r="S561" s="324">
        <v>242</v>
      </c>
      <c r="T561" s="321" t="str">
        <f>SUBSTITUTE(RP_2024[[#This Row],[CODIGO TIPO]],"-","")</f>
        <v>O232020200991122</v>
      </c>
      <c r="U561" s="317">
        <v>1905014</v>
      </c>
      <c r="V561" s="321">
        <f>VALUE(LEFT(RIGHT(RP_2024[[#This Row],[IMPUTACION PRESUPUESTAL]],6),3))</f>
        <v>135</v>
      </c>
      <c r="W561" s="317" t="s">
        <v>77</v>
      </c>
      <c r="X561" s="315">
        <f>VALUE(LEFT(RP_2024[[#This Row],[Actividad]],SEARCH(".",RP_2024[[#This Row],[Actividad]],1)-1))</f>
        <v>29</v>
      </c>
      <c r="Y561" s="317">
        <f>MONTH(RP_2024[[#This Row],[FECHA RP]])</f>
        <v>9</v>
      </c>
      <c r="Z561" s="316" t="str">
        <f>IF(RP_2024[[#This Row],[FEC ANULACION]]="","",MONTH(RP_2024[[#This Row],[FEC ANULACION]]))</f>
        <v/>
      </c>
      <c r="AA561" s="317" t="s">
        <v>148</v>
      </c>
      <c r="AB561" s="317" t="s">
        <v>149</v>
      </c>
      <c r="AC561" s="317" t="str">
        <f>MID(RP_2024[[#This Row],[Elemento PEP]],11,2)</f>
        <v>08</v>
      </c>
    </row>
    <row r="562" spans="1:29">
      <c r="A562" s="318">
        <v>4609</v>
      </c>
      <c r="B562" s="319">
        <v>45549</v>
      </c>
      <c r="C562" s="320" t="s">
        <v>283</v>
      </c>
      <c r="D562" s="320" t="s">
        <v>1231</v>
      </c>
      <c r="E562" s="318" t="s">
        <v>259</v>
      </c>
      <c r="F562" s="318">
        <v>5580</v>
      </c>
      <c r="G562" s="319">
        <v>45546</v>
      </c>
      <c r="H562" s="321">
        <v>6587273</v>
      </c>
      <c r="I562" s="321" t="s">
        <v>260</v>
      </c>
      <c r="J562" s="311">
        <v>12</v>
      </c>
      <c r="K562" s="321" t="s">
        <v>146</v>
      </c>
      <c r="L562" s="311" t="s">
        <v>327</v>
      </c>
      <c r="M562" s="322">
        <v>22485005</v>
      </c>
      <c r="N562" s="312">
        <v>0</v>
      </c>
      <c r="O562" s="319"/>
      <c r="P562" s="322">
        <f>+RP_2024[[#This Row],[VALOR INICIAL]]-RP_2024[[#This Row],[VALOR ANULACION]]</f>
        <v>22485005</v>
      </c>
      <c r="Q562" s="323"/>
      <c r="R562" s="321">
        <f>VALUE(LEFT(RP_2024[[#This Row],[OBJETO]],3))</f>
        <v>503</v>
      </c>
      <c r="S562" s="324">
        <v>242</v>
      </c>
      <c r="T562" s="321" t="str">
        <f>SUBSTITUTE(RP_2024[[#This Row],[CODIGO TIPO]],"-","")</f>
        <v>O232020200991122</v>
      </c>
      <c r="U562" s="317">
        <v>1905014</v>
      </c>
      <c r="V562" s="321">
        <f>VALUE(LEFT(RIGHT(RP_2024[[#This Row],[IMPUTACION PRESUPUESTAL]],6),3))</f>
        <v>135</v>
      </c>
      <c r="W562" s="317" t="s">
        <v>77</v>
      </c>
      <c r="X562" s="315">
        <f>VALUE(LEFT(RP_2024[[#This Row],[Actividad]],SEARCH(".",RP_2024[[#This Row],[Actividad]],1)-1))</f>
        <v>29</v>
      </c>
      <c r="Y562" s="317">
        <f>MONTH(RP_2024[[#This Row],[FECHA RP]])</f>
        <v>9</v>
      </c>
      <c r="Z562" s="316" t="str">
        <f>IF(RP_2024[[#This Row],[FEC ANULACION]]="","",MONTH(RP_2024[[#This Row],[FEC ANULACION]]))</f>
        <v/>
      </c>
      <c r="AA562" s="317" t="s">
        <v>173</v>
      </c>
      <c r="AB562" s="317" t="s">
        <v>149</v>
      </c>
      <c r="AC562" s="317" t="str">
        <f>MID(RP_2024[[#This Row],[Elemento PEP]],11,2)</f>
        <v>08</v>
      </c>
    </row>
    <row r="563" spans="1:29">
      <c r="A563" s="318">
        <v>4610</v>
      </c>
      <c r="B563" s="319">
        <v>45549</v>
      </c>
      <c r="C563" s="320" t="s">
        <v>293</v>
      </c>
      <c r="D563" s="320" t="s">
        <v>1231</v>
      </c>
      <c r="E563" s="318" t="s">
        <v>259</v>
      </c>
      <c r="F563" s="318">
        <v>5581</v>
      </c>
      <c r="G563" s="319">
        <v>45546</v>
      </c>
      <c r="H563" s="321">
        <v>6587273</v>
      </c>
      <c r="I563" s="321" t="s">
        <v>260</v>
      </c>
      <c r="J563" s="321">
        <v>570</v>
      </c>
      <c r="K563" s="321" t="s">
        <v>146</v>
      </c>
      <c r="L563" s="311" t="s">
        <v>147</v>
      </c>
      <c r="M563" s="322">
        <v>15516280</v>
      </c>
      <c r="N563" s="312">
        <v>0</v>
      </c>
      <c r="O563" s="319"/>
      <c r="P563" s="322">
        <f>+RP_2024[[#This Row],[VALOR INICIAL]]-RP_2024[[#This Row],[VALOR ANULACION]]</f>
        <v>15516280</v>
      </c>
      <c r="Q563" s="323"/>
      <c r="R563" s="321">
        <f>VALUE(LEFT(RP_2024[[#This Row],[OBJETO]],3))</f>
        <v>503</v>
      </c>
      <c r="S563" s="324">
        <v>242</v>
      </c>
      <c r="T563" s="321" t="str">
        <f>SUBSTITUTE(RP_2024[[#This Row],[CODIGO TIPO]],"-","")</f>
        <v>O232020200991122</v>
      </c>
      <c r="U563" s="317">
        <v>1905014</v>
      </c>
      <c r="V563" s="321">
        <f>VALUE(LEFT(RIGHT(RP_2024[[#This Row],[IMPUTACION PRESUPUESTAL]],6),3))</f>
        <v>131</v>
      </c>
      <c r="W563" s="317" t="s">
        <v>74</v>
      </c>
      <c r="X563" s="315">
        <f>VALUE(LEFT(RP_2024[[#This Row],[Actividad]],SEARCH(".",RP_2024[[#This Row],[Actividad]],1)-1))</f>
        <v>26</v>
      </c>
      <c r="Y563" s="317">
        <f>MONTH(RP_2024[[#This Row],[FECHA RP]])</f>
        <v>9</v>
      </c>
      <c r="Z563" s="316" t="str">
        <f>IF(RP_2024[[#This Row],[FEC ANULACION]]="","",MONTH(RP_2024[[#This Row],[FEC ANULACION]]))</f>
        <v/>
      </c>
      <c r="AA563" s="317" t="s">
        <v>148</v>
      </c>
      <c r="AB563" s="317" t="s">
        <v>149</v>
      </c>
      <c r="AC563" s="317" t="str">
        <f>MID(RP_2024[[#This Row],[Elemento PEP]],11,2)</f>
        <v>08</v>
      </c>
    </row>
    <row r="564" spans="1:29">
      <c r="A564" s="318">
        <v>4610</v>
      </c>
      <c r="B564" s="319">
        <v>45549</v>
      </c>
      <c r="C564" s="320" t="s">
        <v>293</v>
      </c>
      <c r="D564" s="320" t="s">
        <v>1231</v>
      </c>
      <c r="E564" s="318" t="s">
        <v>259</v>
      </c>
      <c r="F564" s="318">
        <v>5581</v>
      </c>
      <c r="G564" s="319">
        <v>45546</v>
      </c>
      <c r="H564" s="321">
        <v>6587273</v>
      </c>
      <c r="I564" s="321" t="s">
        <v>260</v>
      </c>
      <c r="J564" s="311">
        <v>12</v>
      </c>
      <c r="K564" s="321" t="s">
        <v>146</v>
      </c>
      <c r="L564" s="311" t="s">
        <v>327</v>
      </c>
      <c r="M564" s="322">
        <v>94925848</v>
      </c>
      <c r="N564" s="312">
        <v>0</v>
      </c>
      <c r="O564" s="319"/>
      <c r="P564" s="322">
        <f>+RP_2024[[#This Row],[VALOR INICIAL]]-RP_2024[[#This Row],[VALOR ANULACION]]</f>
        <v>94925848</v>
      </c>
      <c r="Q564" s="323"/>
      <c r="R564" s="321">
        <f>VALUE(LEFT(RP_2024[[#This Row],[OBJETO]],3))</f>
        <v>503</v>
      </c>
      <c r="S564" s="324">
        <v>242</v>
      </c>
      <c r="T564" s="321" t="str">
        <f>SUBSTITUTE(RP_2024[[#This Row],[CODIGO TIPO]],"-","")</f>
        <v>O232020200991122</v>
      </c>
      <c r="U564" s="317">
        <v>1905014</v>
      </c>
      <c r="V564" s="321">
        <f>VALUE(LEFT(RIGHT(RP_2024[[#This Row],[IMPUTACION PRESUPUESTAL]],6),3))</f>
        <v>131</v>
      </c>
      <c r="W564" s="317" t="s">
        <v>74</v>
      </c>
      <c r="X564" s="315">
        <f>VALUE(LEFT(RP_2024[[#This Row],[Actividad]],SEARCH(".",RP_2024[[#This Row],[Actividad]],1)-1))</f>
        <v>26</v>
      </c>
      <c r="Y564" s="317">
        <f>MONTH(RP_2024[[#This Row],[FECHA RP]])</f>
        <v>9</v>
      </c>
      <c r="Z564" s="316" t="str">
        <f>IF(RP_2024[[#This Row],[FEC ANULACION]]="","",MONTH(RP_2024[[#This Row],[FEC ANULACION]]))</f>
        <v/>
      </c>
      <c r="AA564" s="317" t="s">
        <v>173</v>
      </c>
      <c r="AB564" s="317" t="s">
        <v>149</v>
      </c>
      <c r="AC564" s="317" t="str">
        <f>MID(RP_2024[[#This Row],[Elemento PEP]],11,2)</f>
        <v>08</v>
      </c>
    </row>
    <row r="565" spans="1:29">
      <c r="A565" s="318">
        <v>4611</v>
      </c>
      <c r="B565" s="319">
        <v>45549</v>
      </c>
      <c r="C565" s="320" t="s">
        <v>262</v>
      </c>
      <c r="D565" s="320" t="s">
        <v>1231</v>
      </c>
      <c r="E565" s="318" t="s">
        <v>259</v>
      </c>
      <c r="F565" s="318">
        <v>5584</v>
      </c>
      <c r="G565" s="319">
        <v>45546</v>
      </c>
      <c r="H565" s="321">
        <v>6587273</v>
      </c>
      <c r="I565" s="321" t="s">
        <v>260</v>
      </c>
      <c r="J565" s="321">
        <v>570</v>
      </c>
      <c r="K565" s="321" t="s">
        <v>146</v>
      </c>
      <c r="L565" s="311" t="s">
        <v>147</v>
      </c>
      <c r="M565" s="322">
        <v>3236628</v>
      </c>
      <c r="N565" s="312">
        <v>0</v>
      </c>
      <c r="O565" s="319"/>
      <c r="P565" s="322">
        <f>+RP_2024[[#This Row],[VALOR INICIAL]]-RP_2024[[#This Row],[VALOR ANULACION]]</f>
        <v>3236628</v>
      </c>
      <c r="Q565" s="323"/>
      <c r="R565" s="321">
        <f>VALUE(LEFT(RP_2024[[#This Row],[OBJETO]],3))</f>
        <v>503</v>
      </c>
      <c r="S565" s="324">
        <v>242</v>
      </c>
      <c r="T565" s="321" t="str">
        <f>SUBSTITUTE(RP_2024[[#This Row],[CODIGO TIPO]],"-","")</f>
        <v>O232020200991122</v>
      </c>
      <c r="U565" s="317">
        <v>1905014</v>
      </c>
      <c r="V565" s="321">
        <f>VALUE(LEFT(RIGHT(RP_2024[[#This Row],[IMPUTACION PRESUPUESTAL]],6),3))</f>
        <v>128</v>
      </c>
      <c r="W565" s="317" t="s">
        <v>68</v>
      </c>
      <c r="X565" s="315">
        <f>VALUE(LEFT(RP_2024[[#This Row],[Actividad]],SEARCH(".",RP_2024[[#This Row],[Actividad]],1)-1))</f>
        <v>21</v>
      </c>
      <c r="Y565" s="317">
        <f>MONTH(RP_2024[[#This Row],[FECHA RP]])</f>
        <v>9</v>
      </c>
      <c r="Z565" s="316" t="str">
        <f>IF(RP_2024[[#This Row],[FEC ANULACION]]="","",MONTH(RP_2024[[#This Row],[FEC ANULACION]]))</f>
        <v/>
      </c>
      <c r="AA565" s="317" t="s">
        <v>148</v>
      </c>
      <c r="AB565" s="317" t="s">
        <v>192</v>
      </c>
      <c r="AC565" s="317" t="str">
        <f>MID(RP_2024[[#This Row],[Elemento PEP]],11,2)</f>
        <v>07</v>
      </c>
    </row>
    <row r="566" spans="1:29">
      <c r="A566" s="318">
        <v>4611</v>
      </c>
      <c r="B566" s="319">
        <v>45549</v>
      </c>
      <c r="C566" s="320" t="s">
        <v>262</v>
      </c>
      <c r="D566" s="320" t="s">
        <v>1231</v>
      </c>
      <c r="E566" s="318" t="s">
        <v>259</v>
      </c>
      <c r="F566" s="318">
        <v>5584</v>
      </c>
      <c r="G566" s="319">
        <v>45546</v>
      </c>
      <c r="H566" s="321">
        <v>6587273</v>
      </c>
      <c r="I566" s="321" t="s">
        <v>260</v>
      </c>
      <c r="J566" s="311">
        <v>12</v>
      </c>
      <c r="K566" s="321" t="s">
        <v>146</v>
      </c>
      <c r="L566" s="311" t="s">
        <v>327</v>
      </c>
      <c r="M566" s="322">
        <v>19801130</v>
      </c>
      <c r="N566" s="312">
        <v>0</v>
      </c>
      <c r="O566" s="319"/>
      <c r="P566" s="322">
        <f>+RP_2024[[#This Row],[VALOR INICIAL]]-RP_2024[[#This Row],[VALOR ANULACION]]</f>
        <v>19801130</v>
      </c>
      <c r="Q566" s="323"/>
      <c r="R566" s="321">
        <f>VALUE(LEFT(RP_2024[[#This Row],[OBJETO]],3))</f>
        <v>503</v>
      </c>
      <c r="S566" s="324">
        <v>242</v>
      </c>
      <c r="T566" s="321" t="str">
        <f>SUBSTITUTE(RP_2024[[#This Row],[CODIGO TIPO]],"-","")</f>
        <v>O232020200991122</v>
      </c>
      <c r="U566" s="317">
        <v>1905014</v>
      </c>
      <c r="V566" s="321">
        <f>VALUE(LEFT(RIGHT(RP_2024[[#This Row],[IMPUTACION PRESUPUESTAL]],6),3))</f>
        <v>128</v>
      </c>
      <c r="W566" s="317" t="s">
        <v>68</v>
      </c>
      <c r="X566" s="315">
        <f>VALUE(LEFT(RP_2024[[#This Row],[Actividad]],SEARCH(".",RP_2024[[#This Row],[Actividad]],1)-1))</f>
        <v>21</v>
      </c>
      <c r="Y566" s="317">
        <f>MONTH(RP_2024[[#This Row],[FECHA RP]])</f>
        <v>9</v>
      </c>
      <c r="Z566" s="316" t="str">
        <f>IF(RP_2024[[#This Row],[FEC ANULACION]]="","",MONTH(RP_2024[[#This Row],[FEC ANULACION]]))</f>
        <v/>
      </c>
      <c r="AA566" s="317" t="s">
        <v>173</v>
      </c>
      <c r="AB566" s="317" t="s">
        <v>192</v>
      </c>
      <c r="AC566" s="317" t="str">
        <f>MID(RP_2024[[#This Row],[Elemento PEP]],11,2)</f>
        <v>07</v>
      </c>
    </row>
    <row r="567" spans="1:29">
      <c r="A567" s="318">
        <v>4612</v>
      </c>
      <c r="B567" s="319">
        <v>45549</v>
      </c>
      <c r="C567" s="320" t="s">
        <v>297</v>
      </c>
      <c r="D567" s="320" t="s">
        <v>1231</v>
      </c>
      <c r="E567" s="318" t="s">
        <v>259</v>
      </c>
      <c r="F567" s="318">
        <v>5583</v>
      </c>
      <c r="G567" s="319">
        <v>45546</v>
      </c>
      <c r="H567" s="321">
        <v>6587273</v>
      </c>
      <c r="I567" s="321" t="s">
        <v>260</v>
      </c>
      <c r="J567" s="321">
        <v>570</v>
      </c>
      <c r="K567" s="321" t="s">
        <v>146</v>
      </c>
      <c r="L567" s="311" t="s">
        <v>147</v>
      </c>
      <c r="M567" s="322">
        <v>6646166</v>
      </c>
      <c r="N567" s="312">
        <v>0</v>
      </c>
      <c r="O567" s="319"/>
      <c r="P567" s="322">
        <f>+RP_2024[[#This Row],[VALOR INICIAL]]-RP_2024[[#This Row],[VALOR ANULACION]]</f>
        <v>6646166</v>
      </c>
      <c r="Q567" s="323"/>
      <c r="R567" s="321">
        <f>VALUE(LEFT(RP_2024[[#This Row],[OBJETO]],3))</f>
        <v>503</v>
      </c>
      <c r="S567" s="324">
        <v>242</v>
      </c>
      <c r="T567" s="321" t="str">
        <f>SUBSTITUTE(RP_2024[[#This Row],[CODIGO TIPO]],"-","")</f>
        <v>O232020200991122</v>
      </c>
      <c r="U567" s="317">
        <v>1905014</v>
      </c>
      <c r="V567" s="321">
        <f>VALUE(LEFT(RIGHT(RP_2024[[#This Row],[IMPUTACION PRESUPUESTAL]],6),3))</f>
        <v>132</v>
      </c>
      <c r="W567" s="317" t="s">
        <v>70</v>
      </c>
      <c r="X567" s="315">
        <f>VALUE(LEFT(RP_2024[[#This Row],[Actividad]],SEARCH(".",RP_2024[[#This Row],[Actividad]],1)-1))</f>
        <v>23</v>
      </c>
      <c r="Y567" s="317">
        <f>MONTH(RP_2024[[#This Row],[FECHA RP]])</f>
        <v>9</v>
      </c>
      <c r="Z567" s="316" t="str">
        <f>IF(RP_2024[[#This Row],[FEC ANULACION]]="","",MONTH(RP_2024[[#This Row],[FEC ANULACION]]))</f>
        <v/>
      </c>
      <c r="AA567" s="317" t="s">
        <v>148</v>
      </c>
      <c r="AB567" s="317" t="s">
        <v>192</v>
      </c>
      <c r="AC567" s="317" t="str">
        <f>MID(RP_2024[[#This Row],[Elemento PEP]],11,2)</f>
        <v>07</v>
      </c>
    </row>
    <row r="568" spans="1:29">
      <c r="A568" s="318">
        <v>4612</v>
      </c>
      <c r="B568" s="319">
        <v>45549</v>
      </c>
      <c r="C568" s="320" t="s">
        <v>297</v>
      </c>
      <c r="D568" s="320" t="s">
        <v>1231</v>
      </c>
      <c r="E568" s="318" t="s">
        <v>259</v>
      </c>
      <c r="F568" s="318">
        <v>5583</v>
      </c>
      <c r="G568" s="319">
        <v>45546</v>
      </c>
      <c r="H568" s="321">
        <v>6587273</v>
      </c>
      <c r="I568" s="321" t="s">
        <v>260</v>
      </c>
      <c r="J568" s="311">
        <v>12</v>
      </c>
      <c r="K568" s="321" t="s">
        <v>146</v>
      </c>
      <c r="L568" s="311" t="s">
        <v>327</v>
      </c>
      <c r="M568" s="322">
        <v>41306733</v>
      </c>
      <c r="N568" s="312">
        <v>0</v>
      </c>
      <c r="O568" s="319"/>
      <c r="P568" s="322">
        <f>+RP_2024[[#This Row],[VALOR INICIAL]]-RP_2024[[#This Row],[VALOR ANULACION]]</f>
        <v>41306733</v>
      </c>
      <c r="Q568" s="323"/>
      <c r="R568" s="321">
        <f>VALUE(LEFT(RP_2024[[#This Row],[OBJETO]],3))</f>
        <v>503</v>
      </c>
      <c r="S568" s="324">
        <v>242</v>
      </c>
      <c r="T568" s="321" t="str">
        <f>SUBSTITUTE(RP_2024[[#This Row],[CODIGO TIPO]],"-","")</f>
        <v>O232020200991122</v>
      </c>
      <c r="U568" s="317">
        <v>1905014</v>
      </c>
      <c r="V568" s="321">
        <f>VALUE(LEFT(RIGHT(RP_2024[[#This Row],[IMPUTACION PRESUPUESTAL]],6),3))</f>
        <v>132</v>
      </c>
      <c r="W568" s="317" t="s">
        <v>70</v>
      </c>
      <c r="X568" s="315">
        <f>VALUE(LEFT(RP_2024[[#This Row],[Actividad]],SEARCH(".",RP_2024[[#This Row],[Actividad]],1)-1))</f>
        <v>23</v>
      </c>
      <c r="Y568" s="317">
        <f>MONTH(RP_2024[[#This Row],[FECHA RP]])</f>
        <v>9</v>
      </c>
      <c r="Z568" s="316" t="str">
        <f>IF(RP_2024[[#This Row],[FEC ANULACION]]="","",MONTH(RP_2024[[#This Row],[FEC ANULACION]]))</f>
        <v/>
      </c>
      <c r="AA568" s="317" t="s">
        <v>173</v>
      </c>
      <c r="AB568" s="317" t="s">
        <v>192</v>
      </c>
      <c r="AC568" s="317" t="str">
        <f>MID(RP_2024[[#This Row],[Elemento PEP]],11,2)</f>
        <v>07</v>
      </c>
    </row>
    <row r="569" spans="1:29">
      <c r="A569" s="318">
        <v>4613</v>
      </c>
      <c r="B569" s="319">
        <v>45549</v>
      </c>
      <c r="C569" s="320" t="s">
        <v>280</v>
      </c>
      <c r="D569" s="320" t="s">
        <v>1231</v>
      </c>
      <c r="E569" s="318" t="s">
        <v>259</v>
      </c>
      <c r="F569" s="318">
        <v>5585</v>
      </c>
      <c r="G569" s="319">
        <v>45546</v>
      </c>
      <c r="H569" s="321">
        <v>6587273</v>
      </c>
      <c r="I569" s="321" t="s">
        <v>260</v>
      </c>
      <c r="J569" s="321">
        <v>570</v>
      </c>
      <c r="K569" s="321" t="s">
        <v>146</v>
      </c>
      <c r="L569" s="311" t="s">
        <v>147</v>
      </c>
      <c r="M569" s="322">
        <v>1542961</v>
      </c>
      <c r="N569" s="312">
        <v>0</v>
      </c>
      <c r="O569" s="319"/>
      <c r="P569" s="322">
        <f>+RP_2024[[#This Row],[VALOR INICIAL]]-RP_2024[[#This Row],[VALOR ANULACION]]</f>
        <v>1542961</v>
      </c>
      <c r="Q569" s="323"/>
      <c r="R569" s="321">
        <f>VALUE(LEFT(RP_2024[[#This Row],[OBJETO]],3))</f>
        <v>503</v>
      </c>
      <c r="S569" s="324">
        <v>242</v>
      </c>
      <c r="T569" s="321" t="str">
        <f>SUBSTITUTE(RP_2024[[#This Row],[CODIGO TIPO]],"-","")</f>
        <v>O232020200991122</v>
      </c>
      <c r="U569" s="317">
        <v>1905014</v>
      </c>
      <c r="V569" s="321">
        <f>VALUE(LEFT(RIGHT(RP_2024[[#This Row],[IMPUTACION PRESUPUESTAL]],6),3))</f>
        <v>129</v>
      </c>
      <c r="W569" s="317" t="s">
        <v>69</v>
      </c>
      <c r="X569" s="315">
        <f>VALUE(LEFT(RP_2024[[#This Row],[Actividad]],SEARCH(".",RP_2024[[#This Row],[Actividad]],1)-1))</f>
        <v>22</v>
      </c>
      <c r="Y569" s="317">
        <f>MONTH(RP_2024[[#This Row],[FECHA RP]])</f>
        <v>9</v>
      </c>
      <c r="Z569" s="316" t="str">
        <f>IF(RP_2024[[#This Row],[FEC ANULACION]]="","",MONTH(RP_2024[[#This Row],[FEC ANULACION]]))</f>
        <v/>
      </c>
      <c r="AA569" s="317" t="s">
        <v>148</v>
      </c>
      <c r="AB569" s="317" t="s">
        <v>149</v>
      </c>
      <c r="AC569" s="317" t="str">
        <f>MID(RP_2024[[#This Row],[Elemento PEP]],11,2)</f>
        <v>08</v>
      </c>
    </row>
    <row r="570" spans="1:29">
      <c r="A570" s="318">
        <v>4613</v>
      </c>
      <c r="B570" s="319">
        <v>45549</v>
      </c>
      <c r="C570" s="320" t="s">
        <v>280</v>
      </c>
      <c r="D570" s="320" t="s">
        <v>1231</v>
      </c>
      <c r="E570" s="318" t="s">
        <v>259</v>
      </c>
      <c r="F570" s="318">
        <v>5585</v>
      </c>
      <c r="G570" s="319">
        <v>45546</v>
      </c>
      <c r="H570" s="321">
        <v>6587273</v>
      </c>
      <c r="I570" s="321" t="s">
        <v>260</v>
      </c>
      <c r="J570" s="311">
        <v>12</v>
      </c>
      <c r="K570" s="321" t="s">
        <v>146</v>
      </c>
      <c r="L570" s="311" t="s">
        <v>327</v>
      </c>
      <c r="M570" s="322">
        <v>9439565</v>
      </c>
      <c r="N570" s="312">
        <v>0</v>
      </c>
      <c r="O570" s="319"/>
      <c r="P570" s="322">
        <f>+RP_2024[[#This Row],[VALOR INICIAL]]-RP_2024[[#This Row],[VALOR ANULACION]]</f>
        <v>9439565</v>
      </c>
      <c r="Q570" s="323"/>
      <c r="R570" s="321">
        <f>VALUE(LEFT(RP_2024[[#This Row],[OBJETO]],3))</f>
        <v>503</v>
      </c>
      <c r="S570" s="324">
        <v>242</v>
      </c>
      <c r="T570" s="321" t="str">
        <f>SUBSTITUTE(RP_2024[[#This Row],[CODIGO TIPO]],"-","")</f>
        <v>O232020200991122</v>
      </c>
      <c r="U570" s="317">
        <v>1905014</v>
      </c>
      <c r="V570" s="321">
        <f>VALUE(LEFT(RIGHT(RP_2024[[#This Row],[IMPUTACION PRESUPUESTAL]],6),3))</f>
        <v>129</v>
      </c>
      <c r="W570" s="317" t="s">
        <v>69</v>
      </c>
      <c r="X570" s="315">
        <f>VALUE(LEFT(RP_2024[[#This Row],[Actividad]],SEARCH(".",RP_2024[[#This Row],[Actividad]],1)-1))</f>
        <v>22</v>
      </c>
      <c r="Y570" s="317">
        <f>MONTH(RP_2024[[#This Row],[FECHA RP]])</f>
        <v>9</v>
      </c>
      <c r="Z570" s="316" t="str">
        <f>IF(RP_2024[[#This Row],[FEC ANULACION]]="","",MONTH(RP_2024[[#This Row],[FEC ANULACION]]))</f>
        <v/>
      </c>
      <c r="AA570" s="317" t="s">
        <v>173</v>
      </c>
      <c r="AB570" s="317" t="s">
        <v>149</v>
      </c>
      <c r="AC570" s="317" t="str">
        <f>MID(RP_2024[[#This Row],[Elemento PEP]],11,2)</f>
        <v>08</v>
      </c>
    </row>
    <row r="571" spans="1:29">
      <c r="A571" s="318">
        <v>4614</v>
      </c>
      <c r="B571" s="319">
        <v>45549</v>
      </c>
      <c r="C571" s="320" t="s">
        <v>315</v>
      </c>
      <c r="D571" s="320" t="s">
        <v>1231</v>
      </c>
      <c r="E571" s="318" t="s">
        <v>259</v>
      </c>
      <c r="F571" s="318">
        <v>5586</v>
      </c>
      <c r="G571" s="319">
        <v>45546</v>
      </c>
      <c r="H571" s="321">
        <v>6587273</v>
      </c>
      <c r="I571" s="321" t="s">
        <v>260</v>
      </c>
      <c r="J571" s="321">
        <v>570</v>
      </c>
      <c r="K571" s="321" t="s">
        <v>146</v>
      </c>
      <c r="L571" s="311" t="s">
        <v>147</v>
      </c>
      <c r="M571" s="322">
        <v>11384279</v>
      </c>
      <c r="N571" s="312">
        <v>0</v>
      </c>
      <c r="O571" s="319"/>
      <c r="P571" s="322">
        <f>+RP_2024[[#This Row],[VALOR INICIAL]]-RP_2024[[#This Row],[VALOR ANULACION]]</f>
        <v>11384279</v>
      </c>
      <c r="Q571" s="323"/>
      <c r="R571" s="321">
        <f>VALUE(LEFT(RP_2024[[#This Row],[OBJETO]],3))</f>
        <v>503</v>
      </c>
      <c r="S571" s="324">
        <v>242</v>
      </c>
      <c r="T571" s="321" t="str">
        <f>SUBSTITUTE(RP_2024[[#This Row],[CODIGO TIPO]],"-","")</f>
        <v>O232020200991122</v>
      </c>
      <c r="U571" s="317">
        <v>1905014</v>
      </c>
      <c r="V571" s="321">
        <f>VALUE(LEFT(RIGHT(RP_2024[[#This Row],[IMPUTACION PRESUPUESTAL]],6),3))</f>
        <v>127</v>
      </c>
      <c r="W571" s="317" t="s">
        <v>66</v>
      </c>
      <c r="X571" s="315">
        <f>VALUE(LEFT(RP_2024[[#This Row],[Actividad]],SEARCH(".",RP_2024[[#This Row],[Actividad]],1)-1))</f>
        <v>19</v>
      </c>
      <c r="Y571" s="317">
        <f>MONTH(RP_2024[[#This Row],[FECHA RP]])</f>
        <v>9</v>
      </c>
      <c r="Z571" s="316" t="str">
        <f>IF(RP_2024[[#This Row],[FEC ANULACION]]="","",MONTH(RP_2024[[#This Row],[FEC ANULACION]]))</f>
        <v/>
      </c>
      <c r="AA571" s="317" t="s">
        <v>148</v>
      </c>
      <c r="AB571" s="317" t="s">
        <v>192</v>
      </c>
      <c r="AC571" s="317" t="str">
        <f>MID(RP_2024[[#This Row],[Elemento PEP]],11,2)</f>
        <v>07</v>
      </c>
    </row>
    <row r="572" spans="1:29">
      <c r="A572" s="318">
        <v>4614</v>
      </c>
      <c r="B572" s="319">
        <v>45549</v>
      </c>
      <c r="C572" s="320" t="s">
        <v>315</v>
      </c>
      <c r="D572" s="320" t="s">
        <v>1231</v>
      </c>
      <c r="E572" s="318" t="s">
        <v>259</v>
      </c>
      <c r="F572" s="318">
        <v>5586</v>
      </c>
      <c r="G572" s="319">
        <v>45546</v>
      </c>
      <c r="H572" s="321">
        <v>6587273</v>
      </c>
      <c r="I572" s="321" t="s">
        <v>260</v>
      </c>
      <c r="J572" s="311">
        <v>12</v>
      </c>
      <c r="K572" s="321" t="s">
        <v>146</v>
      </c>
      <c r="L572" s="311" t="s">
        <v>327</v>
      </c>
      <c r="M572" s="322">
        <v>69646995</v>
      </c>
      <c r="N572" s="312">
        <v>0</v>
      </c>
      <c r="O572" s="319"/>
      <c r="P572" s="322">
        <f>+RP_2024[[#This Row],[VALOR INICIAL]]-RP_2024[[#This Row],[VALOR ANULACION]]</f>
        <v>69646995</v>
      </c>
      <c r="Q572" s="323"/>
      <c r="R572" s="321">
        <f>VALUE(LEFT(RP_2024[[#This Row],[OBJETO]],3))</f>
        <v>503</v>
      </c>
      <c r="S572" s="324">
        <v>242</v>
      </c>
      <c r="T572" s="321" t="str">
        <f>SUBSTITUTE(RP_2024[[#This Row],[CODIGO TIPO]],"-","")</f>
        <v>O232020200991122</v>
      </c>
      <c r="U572" s="317">
        <v>1905014</v>
      </c>
      <c r="V572" s="321">
        <f>VALUE(LEFT(RIGHT(RP_2024[[#This Row],[IMPUTACION PRESUPUESTAL]],6),3))</f>
        <v>127</v>
      </c>
      <c r="W572" s="317" t="s">
        <v>66</v>
      </c>
      <c r="X572" s="315">
        <f>VALUE(LEFT(RP_2024[[#This Row],[Actividad]],SEARCH(".",RP_2024[[#This Row],[Actividad]],1)-1))</f>
        <v>19</v>
      </c>
      <c r="Y572" s="317">
        <f>MONTH(RP_2024[[#This Row],[FECHA RP]])</f>
        <v>9</v>
      </c>
      <c r="Z572" s="316" t="str">
        <f>IF(RP_2024[[#This Row],[FEC ANULACION]]="","",MONTH(RP_2024[[#This Row],[FEC ANULACION]]))</f>
        <v/>
      </c>
      <c r="AA572" s="317" t="s">
        <v>173</v>
      </c>
      <c r="AB572" s="317" t="s">
        <v>192</v>
      </c>
      <c r="AC572" s="317" t="str">
        <f>MID(RP_2024[[#This Row],[Elemento PEP]],11,2)</f>
        <v>07</v>
      </c>
    </row>
    <row r="573" spans="1:29">
      <c r="A573" s="318">
        <v>4615</v>
      </c>
      <c r="B573" s="319">
        <v>45549</v>
      </c>
      <c r="C573" s="320" t="s">
        <v>326</v>
      </c>
      <c r="D573" s="320" t="s">
        <v>1231</v>
      </c>
      <c r="E573" s="318" t="s">
        <v>259</v>
      </c>
      <c r="F573" s="318">
        <v>5588</v>
      </c>
      <c r="G573" s="319">
        <v>45546</v>
      </c>
      <c r="H573" s="321">
        <v>6587273</v>
      </c>
      <c r="I573" s="321" t="s">
        <v>260</v>
      </c>
      <c r="J573" s="311">
        <v>12</v>
      </c>
      <c r="K573" s="321" t="s">
        <v>146</v>
      </c>
      <c r="L573" s="311" t="s">
        <v>327</v>
      </c>
      <c r="M573" s="322">
        <v>24927294</v>
      </c>
      <c r="N573" s="312">
        <v>0</v>
      </c>
      <c r="O573" s="319"/>
      <c r="P573" s="322">
        <f>+RP_2024[[#This Row],[VALOR INICIAL]]-RP_2024[[#This Row],[VALOR ANULACION]]</f>
        <v>24927294</v>
      </c>
      <c r="Q573" s="323"/>
      <c r="R573" s="321">
        <f>VALUE(LEFT(RP_2024[[#This Row],[OBJETO]],3))</f>
        <v>503</v>
      </c>
      <c r="S573" s="324">
        <v>242</v>
      </c>
      <c r="T573" s="321" t="str">
        <f>SUBSTITUTE(RP_2024[[#This Row],[CODIGO TIPO]],"-","")</f>
        <v>O232020200991122</v>
      </c>
      <c r="U573" s="317">
        <v>1905014</v>
      </c>
      <c r="V573" s="321">
        <f>VALUE(LEFT(RIGHT(RP_2024[[#This Row],[IMPUTACION PRESUPUESTAL]],6),3))</f>
        <v>114</v>
      </c>
      <c r="W573" s="317" t="s">
        <v>64</v>
      </c>
      <c r="X573" s="315">
        <f>VALUE(LEFT(RP_2024[[#This Row],[Actividad]],SEARCH(".",RP_2024[[#This Row],[Actividad]],1)-1))</f>
        <v>17</v>
      </c>
      <c r="Y573" s="317">
        <f>MONTH(RP_2024[[#This Row],[FECHA RP]])</f>
        <v>9</v>
      </c>
      <c r="Z573" s="316" t="str">
        <f>IF(RP_2024[[#This Row],[FEC ANULACION]]="","",MONTH(RP_2024[[#This Row],[FEC ANULACION]]))</f>
        <v/>
      </c>
      <c r="AA573" s="317" t="s">
        <v>173</v>
      </c>
      <c r="AB573" s="317" t="s">
        <v>160</v>
      </c>
      <c r="AC573" s="317" t="str">
        <f>MID(RP_2024[[#This Row],[Elemento PEP]],11,2)</f>
        <v>09</v>
      </c>
    </row>
    <row r="574" spans="1:29">
      <c r="A574" s="318">
        <v>4616</v>
      </c>
      <c r="B574" s="319">
        <v>45549</v>
      </c>
      <c r="C574" s="320" t="s">
        <v>265</v>
      </c>
      <c r="D574" s="320" t="s">
        <v>1231</v>
      </c>
      <c r="E574" s="318" t="s">
        <v>259</v>
      </c>
      <c r="F574" s="318">
        <v>5589</v>
      </c>
      <c r="G574" s="319">
        <v>45546</v>
      </c>
      <c r="H574" s="321">
        <v>6587273</v>
      </c>
      <c r="I574" s="321" t="s">
        <v>260</v>
      </c>
      <c r="J574" s="321">
        <v>570</v>
      </c>
      <c r="K574" s="321" t="s">
        <v>146</v>
      </c>
      <c r="L574" s="311" t="s">
        <v>147</v>
      </c>
      <c r="M574" s="322">
        <v>2398955</v>
      </c>
      <c r="N574" s="312">
        <v>0</v>
      </c>
      <c r="O574" s="319"/>
      <c r="P574" s="322">
        <f>+RP_2024[[#This Row],[VALOR INICIAL]]-RP_2024[[#This Row],[VALOR ANULACION]]</f>
        <v>2398955</v>
      </c>
      <c r="Q574" s="323"/>
      <c r="R574" s="321">
        <f>VALUE(LEFT(RP_2024[[#This Row],[OBJETO]],3))</f>
        <v>503</v>
      </c>
      <c r="S574" s="324">
        <v>242</v>
      </c>
      <c r="T574" s="321" t="str">
        <f>SUBSTITUTE(RP_2024[[#This Row],[CODIGO TIPO]],"-","")</f>
        <v>O232020200991122</v>
      </c>
      <c r="U574" s="317">
        <v>1905014</v>
      </c>
      <c r="V574" s="321">
        <f>VALUE(LEFT(RIGHT(RP_2024[[#This Row],[IMPUTACION PRESUPUESTAL]],6),3))</f>
        <v>113</v>
      </c>
      <c r="W574" s="317" t="s">
        <v>65</v>
      </c>
      <c r="X574" s="315">
        <f>VALUE(LEFT(RP_2024[[#This Row],[Actividad]],SEARCH(".",RP_2024[[#This Row],[Actividad]],1)-1))</f>
        <v>18</v>
      </c>
      <c r="Y574" s="317">
        <f>MONTH(RP_2024[[#This Row],[FECHA RP]])</f>
        <v>9</v>
      </c>
      <c r="Z574" s="316" t="str">
        <f>IF(RP_2024[[#This Row],[FEC ANULACION]]="","",MONTH(RP_2024[[#This Row],[FEC ANULACION]]))</f>
        <v/>
      </c>
      <c r="AA574" s="317" t="s">
        <v>148</v>
      </c>
      <c r="AB574" s="317" t="s">
        <v>162</v>
      </c>
      <c r="AC574" s="317" t="str">
        <f>MID(RP_2024[[#This Row],[Elemento PEP]],11,2)</f>
        <v>13</v>
      </c>
    </row>
    <row r="575" spans="1:29">
      <c r="A575" s="318">
        <v>4616</v>
      </c>
      <c r="B575" s="319">
        <v>45549</v>
      </c>
      <c r="C575" s="320" t="s">
        <v>265</v>
      </c>
      <c r="D575" s="320" t="s">
        <v>1231</v>
      </c>
      <c r="E575" s="318" t="s">
        <v>259</v>
      </c>
      <c r="F575" s="318">
        <v>5589</v>
      </c>
      <c r="G575" s="319">
        <v>45546</v>
      </c>
      <c r="H575" s="321">
        <v>6587273</v>
      </c>
      <c r="I575" s="321" t="s">
        <v>260</v>
      </c>
      <c r="J575" s="311">
        <v>12</v>
      </c>
      <c r="K575" s="321" t="s">
        <v>146</v>
      </c>
      <c r="L575" s="311" t="s">
        <v>327</v>
      </c>
      <c r="M575" s="322">
        <v>54480691</v>
      </c>
      <c r="N575" s="312">
        <v>0</v>
      </c>
      <c r="O575" s="319"/>
      <c r="P575" s="322">
        <f>+RP_2024[[#This Row],[VALOR INICIAL]]-RP_2024[[#This Row],[VALOR ANULACION]]</f>
        <v>54480691</v>
      </c>
      <c r="Q575" s="323"/>
      <c r="R575" s="321">
        <f>VALUE(LEFT(RP_2024[[#This Row],[OBJETO]],3))</f>
        <v>503</v>
      </c>
      <c r="S575" s="324">
        <v>242</v>
      </c>
      <c r="T575" s="321" t="str">
        <f>SUBSTITUTE(RP_2024[[#This Row],[CODIGO TIPO]],"-","")</f>
        <v>O232020200991122</v>
      </c>
      <c r="U575" s="317">
        <v>1905014</v>
      </c>
      <c r="V575" s="321">
        <f>VALUE(LEFT(RIGHT(RP_2024[[#This Row],[IMPUTACION PRESUPUESTAL]],6),3))</f>
        <v>113</v>
      </c>
      <c r="W575" s="317" t="s">
        <v>65</v>
      </c>
      <c r="X575" s="315">
        <f>VALUE(LEFT(RP_2024[[#This Row],[Actividad]],SEARCH(".",RP_2024[[#This Row],[Actividad]],1)-1))</f>
        <v>18</v>
      </c>
      <c r="Y575" s="317">
        <f>MONTH(RP_2024[[#This Row],[FECHA RP]])</f>
        <v>9</v>
      </c>
      <c r="Z575" s="316" t="str">
        <f>IF(RP_2024[[#This Row],[FEC ANULACION]]="","",MONTH(RP_2024[[#This Row],[FEC ANULACION]]))</f>
        <v/>
      </c>
      <c r="AA575" s="317" t="s">
        <v>173</v>
      </c>
      <c r="AB575" s="317" t="s">
        <v>162</v>
      </c>
      <c r="AC575" s="317" t="str">
        <f>MID(RP_2024[[#This Row],[Elemento PEP]],11,2)</f>
        <v>13</v>
      </c>
    </row>
    <row r="576" spans="1:29">
      <c r="A576" s="318">
        <v>4617</v>
      </c>
      <c r="B576" s="319">
        <v>45549</v>
      </c>
      <c r="C576" s="320" t="s">
        <v>309</v>
      </c>
      <c r="D576" s="320" t="s">
        <v>1231</v>
      </c>
      <c r="E576" s="318" t="s">
        <v>259</v>
      </c>
      <c r="F576" s="318">
        <v>5587</v>
      </c>
      <c r="G576" s="319">
        <v>45546</v>
      </c>
      <c r="H576" s="321">
        <v>6587273</v>
      </c>
      <c r="I576" s="321" t="s">
        <v>260</v>
      </c>
      <c r="J576" s="321">
        <v>570</v>
      </c>
      <c r="K576" s="321" t="s">
        <v>146</v>
      </c>
      <c r="L576" s="311" t="s">
        <v>147</v>
      </c>
      <c r="M576" s="322">
        <v>15661196</v>
      </c>
      <c r="N576" s="312">
        <v>0</v>
      </c>
      <c r="O576" s="319"/>
      <c r="P576" s="322">
        <f>+RP_2024[[#This Row],[VALOR INICIAL]]-RP_2024[[#This Row],[VALOR ANULACION]]</f>
        <v>15661196</v>
      </c>
      <c r="Q576" s="323"/>
      <c r="R576" s="321">
        <f>VALUE(LEFT(RP_2024[[#This Row],[OBJETO]],3))</f>
        <v>503</v>
      </c>
      <c r="S576" s="324">
        <v>242</v>
      </c>
      <c r="T576" s="321" t="str">
        <f>SUBSTITUTE(RP_2024[[#This Row],[CODIGO TIPO]],"-","")</f>
        <v>O232020200991122</v>
      </c>
      <c r="U576" s="317">
        <v>1905014</v>
      </c>
      <c r="V576" s="321">
        <f>VALUE(LEFT(RIGHT(RP_2024[[#This Row],[IMPUTACION PRESUPUESTAL]],6),3))</f>
        <v>126</v>
      </c>
      <c r="W576" s="317" t="s">
        <v>67</v>
      </c>
      <c r="X576" s="315">
        <f>VALUE(LEFT(RP_2024[[#This Row],[Actividad]],SEARCH(".",RP_2024[[#This Row],[Actividad]],1)-1))</f>
        <v>20</v>
      </c>
      <c r="Y576" s="317">
        <f>MONTH(RP_2024[[#This Row],[FECHA RP]])</f>
        <v>9</v>
      </c>
      <c r="Z576" s="316" t="str">
        <f>IF(RP_2024[[#This Row],[FEC ANULACION]]="","",MONTH(RP_2024[[#This Row],[FEC ANULACION]]))</f>
        <v/>
      </c>
      <c r="AA576" s="317" t="s">
        <v>148</v>
      </c>
      <c r="AB576" s="317" t="s">
        <v>162</v>
      </c>
      <c r="AC576" s="317" t="str">
        <f>MID(RP_2024[[#This Row],[Elemento PEP]],11,2)</f>
        <v>13</v>
      </c>
    </row>
    <row r="577" spans="1:29">
      <c r="A577" s="318">
        <v>4617</v>
      </c>
      <c r="B577" s="319">
        <v>45549</v>
      </c>
      <c r="C577" s="320" t="s">
        <v>309</v>
      </c>
      <c r="D577" s="320" t="s">
        <v>1231</v>
      </c>
      <c r="E577" s="318" t="s">
        <v>259</v>
      </c>
      <c r="F577" s="318">
        <v>5587</v>
      </c>
      <c r="G577" s="319">
        <v>45546</v>
      </c>
      <c r="H577" s="321">
        <v>6587273</v>
      </c>
      <c r="I577" s="321" t="s">
        <v>260</v>
      </c>
      <c r="J577" s="311">
        <v>12</v>
      </c>
      <c r="K577" s="321" t="s">
        <v>146</v>
      </c>
      <c r="L577" s="311" t="s">
        <v>327</v>
      </c>
      <c r="M577" s="322">
        <v>95702382</v>
      </c>
      <c r="N577" s="312">
        <v>0</v>
      </c>
      <c r="O577" s="319"/>
      <c r="P577" s="322">
        <f>+RP_2024[[#This Row],[VALOR INICIAL]]-RP_2024[[#This Row],[VALOR ANULACION]]</f>
        <v>95702382</v>
      </c>
      <c r="Q577" s="323"/>
      <c r="R577" s="321">
        <f>VALUE(LEFT(RP_2024[[#This Row],[OBJETO]],3))</f>
        <v>503</v>
      </c>
      <c r="S577" s="324">
        <v>242</v>
      </c>
      <c r="T577" s="321" t="str">
        <f>SUBSTITUTE(RP_2024[[#This Row],[CODIGO TIPO]],"-","")</f>
        <v>O232020200991122</v>
      </c>
      <c r="U577" s="317">
        <v>1905014</v>
      </c>
      <c r="V577" s="321">
        <f>VALUE(LEFT(RIGHT(RP_2024[[#This Row],[IMPUTACION PRESUPUESTAL]],6),3))</f>
        <v>126</v>
      </c>
      <c r="W577" s="317" t="s">
        <v>67</v>
      </c>
      <c r="X577" s="315">
        <f>VALUE(LEFT(RP_2024[[#This Row],[Actividad]],SEARCH(".",RP_2024[[#This Row],[Actividad]],1)-1))</f>
        <v>20</v>
      </c>
      <c r="Y577" s="317">
        <f>MONTH(RP_2024[[#This Row],[FECHA RP]])</f>
        <v>9</v>
      </c>
      <c r="Z577" s="316" t="str">
        <f>IF(RP_2024[[#This Row],[FEC ANULACION]]="","",MONTH(RP_2024[[#This Row],[FEC ANULACION]]))</f>
        <v/>
      </c>
      <c r="AA577" s="317" t="s">
        <v>173</v>
      </c>
      <c r="AB577" s="317" t="s">
        <v>162</v>
      </c>
      <c r="AC577" s="317" t="str">
        <f>MID(RP_2024[[#This Row],[Elemento PEP]],11,2)</f>
        <v>13</v>
      </c>
    </row>
    <row r="578" spans="1:29">
      <c r="A578" s="318">
        <v>4618</v>
      </c>
      <c r="B578" s="319">
        <v>45549</v>
      </c>
      <c r="C578" s="320" t="s">
        <v>300</v>
      </c>
      <c r="D578" s="320" t="s">
        <v>1231</v>
      </c>
      <c r="E578" s="318" t="s">
        <v>259</v>
      </c>
      <c r="F578" s="318">
        <v>5592</v>
      </c>
      <c r="G578" s="319">
        <v>45546</v>
      </c>
      <c r="H578" s="321">
        <v>6587273</v>
      </c>
      <c r="I578" s="321" t="s">
        <v>260</v>
      </c>
      <c r="J578" s="321">
        <v>570</v>
      </c>
      <c r="K578" s="321" t="s">
        <v>146</v>
      </c>
      <c r="L578" s="311" t="s">
        <v>147</v>
      </c>
      <c r="M578" s="322">
        <v>2043174</v>
      </c>
      <c r="N578" s="312">
        <v>0</v>
      </c>
      <c r="O578" s="319"/>
      <c r="P578" s="322">
        <f>+RP_2024[[#This Row],[VALOR INICIAL]]-RP_2024[[#This Row],[VALOR ANULACION]]</f>
        <v>2043174</v>
      </c>
      <c r="Q578" s="323"/>
      <c r="R578" s="321">
        <f>VALUE(LEFT(RP_2024[[#This Row],[OBJETO]],3))</f>
        <v>503</v>
      </c>
      <c r="S578" s="324">
        <v>242</v>
      </c>
      <c r="T578" s="321" t="str">
        <f>SUBSTITUTE(RP_2024[[#This Row],[CODIGO TIPO]],"-","")</f>
        <v>O232020200991122</v>
      </c>
      <c r="U578" s="317">
        <v>1905014</v>
      </c>
      <c r="V578" s="321">
        <f>VALUE(LEFT(RIGHT(RP_2024[[#This Row],[IMPUTACION PRESUPUESTAL]],6),3))</f>
        <v>234</v>
      </c>
      <c r="W578" s="317" t="s">
        <v>59</v>
      </c>
      <c r="X578" s="315">
        <f>VALUE(LEFT(RP_2024[[#This Row],[Actividad]],SEARCH(".",RP_2024[[#This Row],[Actividad]],1)-1))</f>
        <v>13</v>
      </c>
      <c r="Y578" s="317">
        <f>MONTH(RP_2024[[#This Row],[FECHA RP]])</f>
        <v>9</v>
      </c>
      <c r="Z578" s="316" t="str">
        <f>IF(RP_2024[[#This Row],[FEC ANULACION]]="","",MONTH(RP_2024[[#This Row],[FEC ANULACION]]))</f>
        <v/>
      </c>
      <c r="AA578" s="317" t="s">
        <v>148</v>
      </c>
      <c r="AB578" s="317" t="s">
        <v>162</v>
      </c>
      <c r="AC578" s="317" t="str">
        <f>MID(RP_2024[[#This Row],[Elemento PEP]],11,2)</f>
        <v>13</v>
      </c>
    </row>
    <row r="579" spans="1:29">
      <c r="A579" s="318">
        <v>4618</v>
      </c>
      <c r="B579" s="319">
        <v>45549</v>
      </c>
      <c r="C579" s="320" t="s">
        <v>300</v>
      </c>
      <c r="D579" s="320" t="s">
        <v>1231</v>
      </c>
      <c r="E579" s="318" t="s">
        <v>259</v>
      </c>
      <c r="F579" s="318">
        <v>5592</v>
      </c>
      <c r="G579" s="319">
        <v>45546</v>
      </c>
      <c r="H579" s="321">
        <v>6587273</v>
      </c>
      <c r="I579" s="321" t="s">
        <v>260</v>
      </c>
      <c r="J579" s="311">
        <v>12</v>
      </c>
      <c r="K579" s="321" t="s">
        <v>146</v>
      </c>
      <c r="L579" s="311" t="s">
        <v>327</v>
      </c>
      <c r="M579" s="322">
        <v>14635251</v>
      </c>
      <c r="N579" s="312">
        <v>0</v>
      </c>
      <c r="O579" s="319"/>
      <c r="P579" s="322">
        <f>+RP_2024[[#This Row],[VALOR INICIAL]]-RP_2024[[#This Row],[VALOR ANULACION]]</f>
        <v>14635251</v>
      </c>
      <c r="Q579" s="323"/>
      <c r="R579" s="321">
        <f>VALUE(LEFT(RP_2024[[#This Row],[OBJETO]],3))</f>
        <v>503</v>
      </c>
      <c r="S579" s="324">
        <v>242</v>
      </c>
      <c r="T579" s="321" t="str">
        <f>SUBSTITUTE(RP_2024[[#This Row],[CODIGO TIPO]],"-","")</f>
        <v>O232020200991122</v>
      </c>
      <c r="U579" s="317">
        <v>1905014</v>
      </c>
      <c r="V579" s="321">
        <f>VALUE(LEFT(RIGHT(RP_2024[[#This Row],[IMPUTACION PRESUPUESTAL]],6),3))</f>
        <v>234</v>
      </c>
      <c r="W579" s="317" t="s">
        <v>59</v>
      </c>
      <c r="X579" s="315">
        <f>VALUE(LEFT(RP_2024[[#This Row],[Actividad]],SEARCH(".",RP_2024[[#This Row],[Actividad]],1)-1))</f>
        <v>13</v>
      </c>
      <c r="Y579" s="317">
        <f>MONTH(RP_2024[[#This Row],[FECHA RP]])</f>
        <v>9</v>
      </c>
      <c r="Z579" s="316" t="str">
        <f>IF(RP_2024[[#This Row],[FEC ANULACION]]="","",MONTH(RP_2024[[#This Row],[FEC ANULACION]]))</f>
        <v/>
      </c>
      <c r="AA579" s="317" t="s">
        <v>173</v>
      </c>
      <c r="AB579" s="317" t="s">
        <v>162</v>
      </c>
      <c r="AC579" s="317" t="str">
        <f>MID(RP_2024[[#This Row],[Elemento PEP]],11,2)</f>
        <v>13</v>
      </c>
    </row>
    <row r="580" spans="1:29">
      <c r="A580" s="318">
        <v>4619</v>
      </c>
      <c r="B580" s="319">
        <v>45549</v>
      </c>
      <c r="C580" s="320" t="s">
        <v>276</v>
      </c>
      <c r="D580" s="320" t="s">
        <v>1231</v>
      </c>
      <c r="E580" s="318" t="s">
        <v>259</v>
      </c>
      <c r="F580" s="318">
        <v>5593</v>
      </c>
      <c r="G580" s="319">
        <v>45546</v>
      </c>
      <c r="H580" s="321">
        <v>6587273</v>
      </c>
      <c r="I580" s="321" t="s">
        <v>260</v>
      </c>
      <c r="J580" s="321">
        <v>570</v>
      </c>
      <c r="K580" s="321" t="s">
        <v>146</v>
      </c>
      <c r="L580" s="311" t="s">
        <v>147</v>
      </c>
      <c r="M580" s="322">
        <v>2043174</v>
      </c>
      <c r="N580" s="312">
        <v>0</v>
      </c>
      <c r="O580" s="319"/>
      <c r="P580" s="322">
        <f>+RP_2024[[#This Row],[VALOR INICIAL]]-RP_2024[[#This Row],[VALOR ANULACION]]</f>
        <v>2043174</v>
      </c>
      <c r="Q580" s="323"/>
      <c r="R580" s="321">
        <f>VALUE(LEFT(RP_2024[[#This Row],[OBJETO]],3))</f>
        <v>503</v>
      </c>
      <c r="S580" s="324">
        <v>242</v>
      </c>
      <c r="T580" s="321" t="str">
        <f>SUBSTITUTE(RP_2024[[#This Row],[CODIGO TIPO]],"-","")</f>
        <v>O232020200991122</v>
      </c>
      <c r="U580" s="317">
        <v>1905014</v>
      </c>
      <c r="V580" s="321">
        <f>VALUE(LEFT(RIGHT(RP_2024[[#This Row],[IMPUTACION PRESUPUESTAL]],6),3))</f>
        <v>235</v>
      </c>
      <c r="W580" s="317" t="s">
        <v>60</v>
      </c>
      <c r="X580" s="315">
        <f>VALUE(LEFT(RP_2024[[#This Row],[Actividad]],SEARCH(".",RP_2024[[#This Row],[Actividad]],1)-1))</f>
        <v>14</v>
      </c>
      <c r="Y580" s="317">
        <f>MONTH(RP_2024[[#This Row],[FECHA RP]])</f>
        <v>9</v>
      </c>
      <c r="Z580" s="316" t="str">
        <f>IF(RP_2024[[#This Row],[FEC ANULACION]]="","",MONTH(RP_2024[[#This Row],[FEC ANULACION]]))</f>
        <v/>
      </c>
      <c r="AA580" s="317" t="s">
        <v>148</v>
      </c>
      <c r="AB580" s="317" t="s">
        <v>162</v>
      </c>
      <c r="AC580" s="317" t="str">
        <f>MID(RP_2024[[#This Row],[Elemento PEP]],11,2)</f>
        <v>13</v>
      </c>
    </row>
    <row r="581" spans="1:29">
      <c r="A581" s="318">
        <v>4619</v>
      </c>
      <c r="B581" s="319">
        <v>45549</v>
      </c>
      <c r="C581" s="320" t="s">
        <v>276</v>
      </c>
      <c r="D581" s="320" t="s">
        <v>1231</v>
      </c>
      <c r="E581" s="318" t="s">
        <v>259</v>
      </c>
      <c r="F581" s="318">
        <v>5593</v>
      </c>
      <c r="G581" s="319">
        <v>45546</v>
      </c>
      <c r="H581" s="321">
        <v>6587273</v>
      </c>
      <c r="I581" s="321" t="s">
        <v>260</v>
      </c>
      <c r="J581" s="311">
        <v>12</v>
      </c>
      <c r="K581" s="321" t="s">
        <v>146</v>
      </c>
      <c r="L581" s="311" t="s">
        <v>327</v>
      </c>
      <c r="M581" s="322">
        <v>14635259</v>
      </c>
      <c r="N581" s="312">
        <v>0</v>
      </c>
      <c r="O581" s="319"/>
      <c r="P581" s="322">
        <f>+RP_2024[[#This Row],[VALOR INICIAL]]-RP_2024[[#This Row],[VALOR ANULACION]]</f>
        <v>14635259</v>
      </c>
      <c r="Q581" s="323"/>
      <c r="R581" s="321">
        <f>VALUE(LEFT(RP_2024[[#This Row],[OBJETO]],3))</f>
        <v>503</v>
      </c>
      <c r="S581" s="324">
        <v>242</v>
      </c>
      <c r="T581" s="321" t="str">
        <f>SUBSTITUTE(RP_2024[[#This Row],[CODIGO TIPO]],"-","")</f>
        <v>O232020200991122</v>
      </c>
      <c r="U581" s="317">
        <v>1905014</v>
      </c>
      <c r="V581" s="321">
        <f>VALUE(LEFT(RIGHT(RP_2024[[#This Row],[IMPUTACION PRESUPUESTAL]],6),3))</f>
        <v>235</v>
      </c>
      <c r="W581" s="317" t="s">
        <v>60</v>
      </c>
      <c r="X581" s="315">
        <f>VALUE(LEFT(RP_2024[[#This Row],[Actividad]],SEARCH(".",RP_2024[[#This Row],[Actividad]],1)-1))</f>
        <v>14</v>
      </c>
      <c r="Y581" s="317">
        <f>MONTH(RP_2024[[#This Row],[FECHA RP]])</f>
        <v>9</v>
      </c>
      <c r="Z581" s="316" t="str">
        <f>IF(RP_2024[[#This Row],[FEC ANULACION]]="","",MONTH(RP_2024[[#This Row],[FEC ANULACION]]))</f>
        <v/>
      </c>
      <c r="AA581" s="317" t="s">
        <v>173</v>
      </c>
      <c r="AB581" s="317" t="s">
        <v>162</v>
      </c>
      <c r="AC581" s="317" t="str">
        <f>MID(RP_2024[[#This Row],[Elemento PEP]],11,2)</f>
        <v>13</v>
      </c>
    </row>
    <row r="582" spans="1:29">
      <c r="A582" s="318">
        <v>4620</v>
      </c>
      <c r="B582" s="319">
        <v>45549</v>
      </c>
      <c r="C582" s="320" t="s">
        <v>281</v>
      </c>
      <c r="D582" s="320" t="s">
        <v>1231</v>
      </c>
      <c r="E582" s="318" t="s">
        <v>259</v>
      </c>
      <c r="F582" s="318">
        <v>5590</v>
      </c>
      <c r="G582" s="319">
        <v>45546</v>
      </c>
      <c r="H582" s="321">
        <v>6587273</v>
      </c>
      <c r="I582" s="321" t="s">
        <v>260</v>
      </c>
      <c r="J582" s="321">
        <v>570</v>
      </c>
      <c r="K582" s="321" t="s">
        <v>146</v>
      </c>
      <c r="L582" s="311" t="s">
        <v>147</v>
      </c>
      <c r="M582" s="322">
        <v>3042126</v>
      </c>
      <c r="N582" s="312">
        <v>0</v>
      </c>
      <c r="O582" s="319"/>
      <c r="P582" s="322">
        <f>+RP_2024[[#This Row],[VALOR INICIAL]]-RP_2024[[#This Row],[VALOR ANULACION]]</f>
        <v>3042126</v>
      </c>
      <c r="Q582" s="323"/>
      <c r="R582" s="321">
        <f>VALUE(LEFT(RP_2024[[#This Row],[OBJETO]],3))</f>
        <v>503</v>
      </c>
      <c r="S582" s="324">
        <v>242</v>
      </c>
      <c r="T582" s="321" t="str">
        <f>SUBSTITUTE(RP_2024[[#This Row],[CODIGO TIPO]],"-","")</f>
        <v>O232020200991122</v>
      </c>
      <c r="U582" s="317">
        <v>1905014</v>
      </c>
      <c r="V582" s="321">
        <f>VALUE(LEFT(RIGHT(RP_2024[[#This Row],[IMPUTACION PRESUPUESTAL]],6),3))</f>
        <v>124</v>
      </c>
      <c r="W582" s="317" t="s">
        <v>62</v>
      </c>
      <c r="X582" s="315">
        <f>VALUE(LEFT(RP_2024[[#This Row],[Actividad]],SEARCH(".",RP_2024[[#This Row],[Actividad]],1)-1))</f>
        <v>16</v>
      </c>
      <c r="Y582" s="317">
        <f>MONTH(RP_2024[[#This Row],[FECHA RP]])</f>
        <v>9</v>
      </c>
      <c r="Z582" s="316" t="str">
        <f>IF(RP_2024[[#This Row],[FEC ANULACION]]="","",MONTH(RP_2024[[#This Row],[FEC ANULACION]]))</f>
        <v/>
      </c>
      <c r="AA582" s="317" t="s">
        <v>148</v>
      </c>
      <c r="AB582" s="317" t="s">
        <v>162</v>
      </c>
      <c r="AC582" s="317" t="str">
        <f>MID(RP_2024[[#This Row],[Elemento PEP]],11,2)</f>
        <v>13</v>
      </c>
    </row>
    <row r="583" spans="1:29">
      <c r="A583" s="318">
        <v>4620</v>
      </c>
      <c r="B583" s="319">
        <v>45549</v>
      </c>
      <c r="C583" s="320" t="s">
        <v>281</v>
      </c>
      <c r="D583" s="320" t="s">
        <v>1231</v>
      </c>
      <c r="E583" s="318" t="s">
        <v>259</v>
      </c>
      <c r="F583" s="318">
        <v>5590</v>
      </c>
      <c r="G583" s="319">
        <v>45546</v>
      </c>
      <c r="H583" s="321">
        <v>6587273</v>
      </c>
      <c r="I583" s="321" t="s">
        <v>260</v>
      </c>
      <c r="J583" s="321">
        <v>570</v>
      </c>
      <c r="K583" s="321" t="s">
        <v>146</v>
      </c>
      <c r="L583" s="311" t="s">
        <v>147</v>
      </c>
      <c r="M583" s="322">
        <v>3042126</v>
      </c>
      <c r="N583" s="312">
        <v>0</v>
      </c>
      <c r="O583" s="319"/>
      <c r="P583" s="322">
        <f>+RP_2024[[#This Row],[VALOR INICIAL]]-RP_2024[[#This Row],[VALOR ANULACION]]</f>
        <v>3042126</v>
      </c>
      <c r="Q583" s="323"/>
      <c r="R583" s="321">
        <f>VALUE(LEFT(RP_2024[[#This Row],[OBJETO]],3))</f>
        <v>503</v>
      </c>
      <c r="S583" s="324">
        <v>242</v>
      </c>
      <c r="T583" s="321" t="str">
        <f>SUBSTITUTE(RP_2024[[#This Row],[CODIGO TIPO]],"-","")</f>
        <v>O232020200991122</v>
      </c>
      <c r="U583" s="317">
        <v>1905014</v>
      </c>
      <c r="V583" s="321">
        <f>VALUE(LEFT(RIGHT(RP_2024[[#This Row],[IMPUTACION PRESUPUESTAL]],6),3))</f>
        <v>124</v>
      </c>
      <c r="W583" s="317" t="s">
        <v>63</v>
      </c>
      <c r="X583" s="315">
        <f>VALUE(LEFT(RP_2024[[#This Row],[Actividad]],SEARCH(".",RP_2024[[#This Row],[Actividad]],1)-1))</f>
        <v>16</v>
      </c>
      <c r="Y583" s="317">
        <f>MONTH(RP_2024[[#This Row],[FECHA RP]])</f>
        <v>9</v>
      </c>
      <c r="Z583" s="316" t="str">
        <f>IF(RP_2024[[#This Row],[FEC ANULACION]]="","",MONTH(RP_2024[[#This Row],[FEC ANULACION]]))</f>
        <v/>
      </c>
      <c r="AA583" s="317" t="s">
        <v>148</v>
      </c>
      <c r="AB583" s="317" t="s">
        <v>162</v>
      </c>
      <c r="AC583" s="317" t="str">
        <f>MID(RP_2024[[#This Row],[Elemento PEP]],11,2)</f>
        <v>13</v>
      </c>
    </row>
    <row r="584" spans="1:29">
      <c r="A584" s="318">
        <v>4620</v>
      </c>
      <c r="B584" s="319">
        <v>45549</v>
      </c>
      <c r="C584" s="320" t="s">
        <v>281</v>
      </c>
      <c r="D584" s="320" t="s">
        <v>1231</v>
      </c>
      <c r="E584" s="318" t="s">
        <v>259</v>
      </c>
      <c r="F584" s="318">
        <v>5590</v>
      </c>
      <c r="G584" s="319">
        <v>45546</v>
      </c>
      <c r="H584" s="321">
        <v>6587273</v>
      </c>
      <c r="I584" s="321" t="s">
        <v>260</v>
      </c>
      <c r="J584" s="311">
        <v>12</v>
      </c>
      <c r="K584" s="321" t="s">
        <v>146</v>
      </c>
      <c r="L584" s="311" t="s">
        <v>327</v>
      </c>
      <c r="M584" s="322">
        <v>17736186</v>
      </c>
      <c r="N584" s="312">
        <v>0</v>
      </c>
      <c r="O584" s="319"/>
      <c r="P584" s="322">
        <f>+RP_2024[[#This Row],[VALOR INICIAL]]-RP_2024[[#This Row],[VALOR ANULACION]]</f>
        <v>17736186</v>
      </c>
      <c r="Q584" s="323"/>
      <c r="R584" s="321">
        <f>VALUE(LEFT(RP_2024[[#This Row],[OBJETO]],3))</f>
        <v>503</v>
      </c>
      <c r="S584" s="324">
        <v>242</v>
      </c>
      <c r="T584" s="321" t="str">
        <f>SUBSTITUTE(RP_2024[[#This Row],[CODIGO TIPO]],"-","")</f>
        <v>O232020200991122</v>
      </c>
      <c r="U584" s="317">
        <v>1905014</v>
      </c>
      <c r="V584" s="321">
        <f>VALUE(LEFT(RIGHT(RP_2024[[#This Row],[IMPUTACION PRESUPUESTAL]],6),3))</f>
        <v>124</v>
      </c>
      <c r="W584" s="317" t="s">
        <v>62</v>
      </c>
      <c r="X584" s="315">
        <f>VALUE(LEFT(RP_2024[[#This Row],[Actividad]],SEARCH(".",RP_2024[[#This Row],[Actividad]],1)-1))</f>
        <v>16</v>
      </c>
      <c r="Y584" s="317">
        <f>MONTH(RP_2024[[#This Row],[FECHA RP]])</f>
        <v>9</v>
      </c>
      <c r="Z584" s="316" t="str">
        <f>IF(RP_2024[[#This Row],[FEC ANULACION]]="","",MONTH(RP_2024[[#This Row],[FEC ANULACION]]))</f>
        <v/>
      </c>
      <c r="AA584" s="317" t="s">
        <v>173</v>
      </c>
      <c r="AB584" s="317" t="s">
        <v>162</v>
      </c>
      <c r="AC584" s="317" t="str">
        <f>MID(RP_2024[[#This Row],[Elemento PEP]],11,2)</f>
        <v>13</v>
      </c>
    </row>
    <row r="585" spans="1:29">
      <c r="A585" s="318">
        <v>4620</v>
      </c>
      <c r="B585" s="319">
        <v>45549</v>
      </c>
      <c r="C585" s="320" t="s">
        <v>281</v>
      </c>
      <c r="D585" s="320" t="s">
        <v>1231</v>
      </c>
      <c r="E585" s="318" t="s">
        <v>259</v>
      </c>
      <c r="F585" s="318">
        <v>5590</v>
      </c>
      <c r="G585" s="319">
        <v>45546</v>
      </c>
      <c r="H585" s="321">
        <v>6587273</v>
      </c>
      <c r="I585" s="321" t="s">
        <v>260</v>
      </c>
      <c r="J585" s="311">
        <v>12</v>
      </c>
      <c r="K585" s="321" t="s">
        <v>146</v>
      </c>
      <c r="L585" s="311" t="s">
        <v>327</v>
      </c>
      <c r="M585" s="322">
        <v>17736187</v>
      </c>
      <c r="N585" s="312">
        <v>0</v>
      </c>
      <c r="O585" s="319"/>
      <c r="P585" s="322">
        <f>+RP_2024[[#This Row],[VALOR INICIAL]]-RP_2024[[#This Row],[VALOR ANULACION]]</f>
        <v>17736187</v>
      </c>
      <c r="Q585" s="323"/>
      <c r="R585" s="321">
        <f>VALUE(LEFT(RP_2024[[#This Row],[OBJETO]],3))</f>
        <v>503</v>
      </c>
      <c r="S585" s="324">
        <v>242</v>
      </c>
      <c r="T585" s="321" t="str">
        <f>SUBSTITUTE(RP_2024[[#This Row],[CODIGO TIPO]],"-","")</f>
        <v>O232020200991122</v>
      </c>
      <c r="U585" s="317">
        <v>1905014</v>
      </c>
      <c r="V585" s="321">
        <f>VALUE(LEFT(RIGHT(RP_2024[[#This Row],[IMPUTACION PRESUPUESTAL]],6),3))</f>
        <v>124</v>
      </c>
      <c r="W585" s="317" t="s">
        <v>63</v>
      </c>
      <c r="X585" s="315">
        <f>VALUE(LEFT(RP_2024[[#This Row],[Actividad]],SEARCH(".",RP_2024[[#This Row],[Actividad]],1)-1))</f>
        <v>16</v>
      </c>
      <c r="Y585" s="317">
        <f>MONTH(RP_2024[[#This Row],[FECHA RP]])</f>
        <v>9</v>
      </c>
      <c r="Z585" s="316" t="str">
        <f>IF(RP_2024[[#This Row],[FEC ANULACION]]="","",MONTH(RP_2024[[#This Row],[FEC ANULACION]]))</f>
        <v/>
      </c>
      <c r="AA585" s="317" t="s">
        <v>173</v>
      </c>
      <c r="AB585" s="317" t="s">
        <v>162</v>
      </c>
      <c r="AC585" s="317" t="str">
        <f>MID(RP_2024[[#This Row],[Elemento PEP]],11,2)</f>
        <v>13</v>
      </c>
    </row>
    <row r="586" spans="1:29">
      <c r="A586" s="318">
        <v>4621</v>
      </c>
      <c r="B586" s="319">
        <v>45549</v>
      </c>
      <c r="C586" s="320" t="s">
        <v>267</v>
      </c>
      <c r="D586" s="320" t="s">
        <v>1231</v>
      </c>
      <c r="E586" s="318" t="s">
        <v>259</v>
      </c>
      <c r="F586" s="318">
        <v>5595</v>
      </c>
      <c r="G586" s="319">
        <v>45546</v>
      </c>
      <c r="H586" s="321">
        <v>6587273</v>
      </c>
      <c r="I586" s="321" t="s">
        <v>260</v>
      </c>
      <c r="J586" s="321">
        <v>570</v>
      </c>
      <c r="K586" s="321" t="s">
        <v>146</v>
      </c>
      <c r="L586" s="311" t="s">
        <v>147</v>
      </c>
      <c r="M586" s="322">
        <v>4162037</v>
      </c>
      <c r="N586" s="312">
        <v>0</v>
      </c>
      <c r="O586" s="319"/>
      <c r="P586" s="322">
        <f>+RP_2024[[#This Row],[VALOR INICIAL]]-RP_2024[[#This Row],[VALOR ANULACION]]</f>
        <v>4162037</v>
      </c>
      <c r="Q586" s="323"/>
      <c r="R586" s="321">
        <f>VALUE(LEFT(RP_2024[[#This Row],[OBJETO]],3))</f>
        <v>503</v>
      </c>
      <c r="S586" s="324">
        <v>242</v>
      </c>
      <c r="T586" s="321" t="str">
        <f>SUBSTITUTE(RP_2024[[#This Row],[CODIGO TIPO]],"-","")</f>
        <v>O232020200991122</v>
      </c>
      <c r="U586" s="317">
        <v>1905014</v>
      </c>
      <c r="V586" s="321">
        <f>VALUE(LEFT(RIGHT(RP_2024[[#This Row],[IMPUTACION PRESUPUESTAL]],6),3))</f>
        <v>3</v>
      </c>
      <c r="W586" s="317" t="s">
        <v>56</v>
      </c>
      <c r="X586" s="315">
        <f>VALUE(LEFT(RP_2024[[#This Row],[Actividad]],SEARCH(".",RP_2024[[#This Row],[Actividad]],1)-1))</f>
        <v>10</v>
      </c>
      <c r="Y586" s="317">
        <f>MONTH(RP_2024[[#This Row],[FECHA RP]])</f>
        <v>9</v>
      </c>
      <c r="Z586" s="316" t="str">
        <f>IF(RP_2024[[#This Row],[FEC ANULACION]]="","",MONTH(RP_2024[[#This Row],[FEC ANULACION]]))</f>
        <v/>
      </c>
      <c r="AA586" s="317" t="s">
        <v>148</v>
      </c>
      <c r="AB586" s="317" t="s">
        <v>162</v>
      </c>
      <c r="AC586" s="317" t="str">
        <f>MID(RP_2024[[#This Row],[Elemento PEP]],11,2)</f>
        <v>13</v>
      </c>
    </row>
    <row r="587" spans="1:29">
      <c r="A587" s="318">
        <v>4621</v>
      </c>
      <c r="B587" s="319">
        <v>45549</v>
      </c>
      <c r="C587" s="320" t="s">
        <v>267</v>
      </c>
      <c r="D587" s="320" t="s">
        <v>1231</v>
      </c>
      <c r="E587" s="318" t="s">
        <v>259</v>
      </c>
      <c r="F587" s="318">
        <v>5595</v>
      </c>
      <c r="G587" s="319">
        <v>45546</v>
      </c>
      <c r="H587" s="321">
        <v>6587273</v>
      </c>
      <c r="I587" s="321" t="s">
        <v>260</v>
      </c>
      <c r="J587" s="311">
        <v>12</v>
      </c>
      <c r="K587" s="321" t="s">
        <v>146</v>
      </c>
      <c r="L587" s="311" t="s">
        <v>327</v>
      </c>
      <c r="M587" s="322">
        <v>25462603</v>
      </c>
      <c r="N587" s="312">
        <v>0</v>
      </c>
      <c r="O587" s="319"/>
      <c r="P587" s="322">
        <f>+RP_2024[[#This Row],[VALOR INICIAL]]-RP_2024[[#This Row],[VALOR ANULACION]]</f>
        <v>25462603</v>
      </c>
      <c r="Q587" s="323"/>
      <c r="R587" s="321">
        <f>VALUE(LEFT(RP_2024[[#This Row],[OBJETO]],3))</f>
        <v>503</v>
      </c>
      <c r="S587" s="324">
        <v>242</v>
      </c>
      <c r="T587" s="321" t="str">
        <f>SUBSTITUTE(RP_2024[[#This Row],[CODIGO TIPO]],"-","")</f>
        <v>O232020200991122</v>
      </c>
      <c r="U587" s="317">
        <v>1905014</v>
      </c>
      <c r="V587" s="321">
        <f>VALUE(LEFT(RIGHT(RP_2024[[#This Row],[IMPUTACION PRESUPUESTAL]],6),3))</f>
        <v>3</v>
      </c>
      <c r="W587" s="317" t="s">
        <v>56</v>
      </c>
      <c r="X587" s="315">
        <f>VALUE(LEFT(RP_2024[[#This Row],[Actividad]],SEARCH(".",RP_2024[[#This Row],[Actividad]],1)-1))</f>
        <v>10</v>
      </c>
      <c r="Y587" s="317">
        <f>MONTH(RP_2024[[#This Row],[FECHA RP]])</f>
        <v>9</v>
      </c>
      <c r="Z587" s="316" t="str">
        <f>IF(RP_2024[[#This Row],[FEC ANULACION]]="","",MONTH(RP_2024[[#This Row],[FEC ANULACION]]))</f>
        <v/>
      </c>
      <c r="AA587" s="317" t="s">
        <v>173</v>
      </c>
      <c r="AB587" s="317" t="s">
        <v>162</v>
      </c>
      <c r="AC587" s="317" t="str">
        <f>MID(RP_2024[[#This Row],[Elemento PEP]],11,2)</f>
        <v>13</v>
      </c>
    </row>
    <row r="588" spans="1:29">
      <c r="A588" s="318">
        <v>4622</v>
      </c>
      <c r="B588" s="319">
        <v>45549</v>
      </c>
      <c r="C588" s="320" t="s">
        <v>266</v>
      </c>
      <c r="D588" s="320" t="s">
        <v>1231</v>
      </c>
      <c r="E588" s="318" t="s">
        <v>259</v>
      </c>
      <c r="F588" s="318">
        <v>5597</v>
      </c>
      <c r="G588" s="319">
        <v>45546</v>
      </c>
      <c r="H588" s="321">
        <v>6587273</v>
      </c>
      <c r="I588" s="321" t="s">
        <v>260</v>
      </c>
      <c r="J588" s="321">
        <v>570</v>
      </c>
      <c r="K588" s="321" t="s">
        <v>146</v>
      </c>
      <c r="L588" s="311" t="s">
        <v>147</v>
      </c>
      <c r="M588" s="322">
        <v>2043174</v>
      </c>
      <c r="N588" s="312">
        <v>0</v>
      </c>
      <c r="O588" s="319"/>
      <c r="P588" s="322">
        <f>+RP_2024[[#This Row],[VALOR INICIAL]]-RP_2024[[#This Row],[VALOR ANULACION]]</f>
        <v>2043174</v>
      </c>
      <c r="Q588" s="323"/>
      <c r="R588" s="321">
        <f>VALUE(LEFT(RP_2024[[#This Row],[OBJETO]],3))</f>
        <v>503</v>
      </c>
      <c r="S588" s="324">
        <v>242</v>
      </c>
      <c r="T588" s="321" t="str">
        <f>SUBSTITUTE(RP_2024[[#This Row],[CODIGO TIPO]],"-","")</f>
        <v>O232020200991122</v>
      </c>
      <c r="U588" s="317">
        <v>1905014</v>
      </c>
      <c r="V588" s="321">
        <f>VALUE(LEFT(RIGHT(RP_2024[[#This Row],[IMPUTACION PRESUPUESTAL]],6),3))</f>
        <v>232</v>
      </c>
      <c r="W588" s="317" t="s">
        <v>57</v>
      </c>
      <c r="X588" s="315">
        <f>VALUE(LEFT(RP_2024[[#This Row],[Actividad]],SEARCH(".",RP_2024[[#This Row],[Actividad]],1)-1))</f>
        <v>11</v>
      </c>
      <c r="Y588" s="317">
        <f>MONTH(RP_2024[[#This Row],[FECHA RP]])</f>
        <v>9</v>
      </c>
      <c r="Z588" s="316" t="str">
        <f>IF(RP_2024[[#This Row],[FEC ANULACION]]="","",MONTH(RP_2024[[#This Row],[FEC ANULACION]]))</f>
        <v/>
      </c>
      <c r="AA588" s="317" t="s">
        <v>148</v>
      </c>
      <c r="AB588" s="317" t="s">
        <v>192</v>
      </c>
      <c r="AC588" s="317" t="str">
        <f>MID(RP_2024[[#This Row],[Elemento PEP]],11,2)</f>
        <v>07</v>
      </c>
    </row>
    <row r="589" spans="1:29">
      <c r="A589" s="318">
        <v>4622</v>
      </c>
      <c r="B589" s="319">
        <v>45549</v>
      </c>
      <c r="C589" s="320" t="s">
        <v>266</v>
      </c>
      <c r="D589" s="320" t="s">
        <v>1231</v>
      </c>
      <c r="E589" s="318" t="s">
        <v>259</v>
      </c>
      <c r="F589" s="318">
        <v>5597</v>
      </c>
      <c r="G589" s="319">
        <v>45546</v>
      </c>
      <c r="H589" s="321">
        <v>6587273</v>
      </c>
      <c r="I589" s="321" t="s">
        <v>260</v>
      </c>
      <c r="J589" s="311">
        <v>12</v>
      </c>
      <c r="K589" s="321" t="s">
        <v>146</v>
      </c>
      <c r="L589" s="311" t="s">
        <v>327</v>
      </c>
      <c r="M589" s="322">
        <v>14635244</v>
      </c>
      <c r="N589" s="312">
        <v>0</v>
      </c>
      <c r="O589" s="319"/>
      <c r="P589" s="322">
        <f>+RP_2024[[#This Row],[VALOR INICIAL]]-RP_2024[[#This Row],[VALOR ANULACION]]</f>
        <v>14635244</v>
      </c>
      <c r="Q589" s="323"/>
      <c r="R589" s="321">
        <f>VALUE(LEFT(RP_2024[[#This Row],[OBJETO]],3))</f>
        <v>503</v>
      </c>
      <c r="S589" s="324">
        <v>242</v>
      </c>
      <c r="T589" s="321" t="str">
        <f>SUBSTITUTE(RP_2024[[#This Row],[CODIGO TIPO]],"-","")</f>
        <v>O232020200991122</v>
      </c>
      <c r="U589" s="317">
        <v>1905014</v>
      </c>
      <c r="V589" s="321">
        <f>VALUE(LEFT(RIGHT(RP_2024[[#This Row],[IMPUTACION PRESUPUESTAL]],6),3))</f>
        <v>232</v>
      </c>
      <c r="W589" s="317" t="s">
        <v>57</v>
      </c>
      <c r="X589" s="315">
        <f>VALUE(LEFT(RP_2024[[#This Row],[Actividad]],SEARCH(".",RP_2024[[#This Row],[Actividad]],1)-1))</f>
        <v>11</v>
      </c>
      <c r="Y589" s="317">
        <f>MONTH(RP_2024[[#This Row],[FECHA RP]])</f>
        <v>9</v>
      </c>
      <c r="Z589" s="316" t="str">
        <f>IF(RP_2024[[#This Row],[FEC ANULACION]]="","",MONTH(RP_2024[[#This Row],[FEC ANULACION]]))</f>
        <v/>
      </c>
      <c r="AA589" s="317" t="s">
        <v>173</v>
      </c>
      <c r="AB589" s="317" t="s">
        <v>192</v>
      </c>
      <c r="AC589" s="317" t="str">
        <f>MID(RP_2024[[#This Row],[Elemento PEP]],11,2)</f>
        <v>07</v>
      </c>
    </row>
    <row r="590" spans="1:29">
      <c r="A590" s="318">
        <v>4623</v>
      </c>
      <c r="B590" s="319">
        <v>45549</v>
      </c>
      <c r="C590" s="320" t="s">
        <v>269</v>
      </c>
      <c r="D590" s="320" t="s">
        <v>1231</v>
      </c>
      <c r="E590" s="318" t="s">
        <v>259</v>
      </c>
      <c r="F590" s="318">
        <v>5603</v>
      </c>
      <c r="G590" s="319">
        <v>45546</v>
      </c>
      <c r="H590" s="321">
        <v>6587273</v>
      </c>
      <c r="I590" s="321" t="s">
        <v>260</v>
      </c>
      <c r="J590" s="321">
        <v>570</v>
      </c>
      <c r="K590" s="321" t="s">
        <v>146</v>
      </c>
      <c r="L590" s="311" t="s">
        <v>147</v>
      </c>
      <c r="M590" s="322">
        <v>5254946</v>
      </c>
      <c r="N590" s="312">
        <v>0</v>
      </c>
      <c r="O590" s="319"/>
      <c r="P590" s="322">
        <f>+RP_2024[[#This Row],[VALOR INICIAL]]-RP_2024[[#This Row],[VALOR ANULACION]]</f>
        <v>5254946</v>
      </c>
      <c r="Q590" s="323"/>
      <c r="R590" s="321">
        <f>VALUE(LEFT(RP_2024[[#This Row],[OBJETO]],3))</f>
        <v>503</v>
      </c>
      <c r="S590" s="324">
        <v>242</v>
      </c>
      <c r="T590" s="321" t="str">
        <f>SUBSTITUTE(RP_2024[[#This Row],[CODIGO TIPO]],"-","")</f>
        <v>O232020200991122</v>
      </c>
      <c r="U590" s="317">
        <v>1905054</v>
      </c>
      <c r="V590" s="321">
        <f>VALUE(LEFT(RIGHT(RP_2024[[#This Row],[IMPUTACION PRESUPUESTAL]],6),3))</f>
        <v>121</v>
      </c>
      <c r="W590" s="317" t="s">
        <v>47</v>
      </c>
      <c r="X590" s="315">
        <f>VALUE(LEFT(RP_2024[[#This Row],[Actividad]],SEARCH(".",RP_2024[[#This Row],[Actividad]],1)-1))</f>
        <v>5</v>
      </c>
      <c r="Y590" s="317">
        <f>MONTH(RP_2024[[#This Row],[FECHA RP]])</f>
        <v>9</v>
      </c>
      <c r="Z590" s="316" t="str">
        <f>IF(RP_2024[[#This Row],[FEC ANULACION]]="","",MONTH(RP_2024[[#This Row],[FEC ANULACION]]))</f>
        <v/>
      </c>
      <c r="AA590" s="317" t="s">
        <v>148</v>
      </c>
      <c r="AB590" s="317" t="s">
        <v>154</v>
      </c>
      <c r="AC590" s="317" t="str">
        <f>MID(RP_2024[[#This Row],[Elemento PEP]],11,2)</f>
        <v>13</v>
      </c>
    </row>
    <row r="591" spans="1:29">
      <c r="A591" s="318">
        <v>4623</v>
      </c>
      <c r="B591" s="319">
        <v>45549</v>
      </c>
      <c r="C591" s="320" t="s">
        <v>269</v>
      </c>
      <c r="D591" s="320" t="s">
        <v>1231</v>
      </c>
      <c r="E591" s="318" t="s">
        <v>259</v>
      </c>
      <c r="F591" s="318">
        <v>5603</v>
      </c>
      <c r="G591" s="319">
        <v>45546</v>
      </c>
      <c r="H591" s="321">
        <v>6587273</v>
      </c>
      <c r="I591" s="321" t="s">
        <v>260</v>
      </c>
      <c r="J591" s="321">
        <v>570</v>
      </c>
      <c r="K591" s="321" t="s">
        <v>146</v>
      </c>
      <c r="L591" s="311" t="s">
        <v>147</v>
      </c>
      <c r="M591" s="322">
        <v>5254946</v>
      </c>
      <c r="N591" s="312">
        <v>0</v>
      </c>
      <c r="O591" s="319"/>
      <c r="P591" s="322">
        <f>+RP_2024[[#This Row],[VALOR INICIAL]]-RP_2024[[#This Row],[VALOR ANULACION]]</f>
        <v>5254946</v>
      </c>
      <c r="Q591" s="323"/>
      <c r="R591" s="321">
        <f>VALUE(LEFT(RP_2024[[#This Row],[OBJETO]],3))</f>
        <v>503</v>
      </c>
      <c r="S591" s="324">
        <v>242</v>
      </c>
      <c r="T591" s="321" t="str">
        <f>SUBSTITUTE(RP_2024[[#This Row],[CODIGO TIPO]],"-","")</f>
        <v>O232020200991122</v>
      </c>
      <c r="U591" s="317">
        <v>1905054</v>
      </c>
      <c r="V591" s="321">
        <f>VALUE(LEFT(RIGHT(RP_2024[[#This Row],[IMPUTACION PRESUPUESTAL]],6),3))</f>
        <v>121</v>
      </c>
      <c r="W591" s="317" t="s">
        <v>48</v>
      </c>
      <c r="X591" s="315">
        <f>VALUE(LEFT(RP_2024[[#This Row],[Actividad]],SEARCH(".",RP_2024[[#This Row],[Actividad]],1)-1))</f>
        <v>5</v>
      </c>
      <c r="Y591" s="317">
        <f>MONTH(RP_2024[[#This Row],[FECHA RP]])</f>
        <v>9</v>
      </c>
      <c r="Z591" s="316" t="str">
        <f>IF(RP_2024[[#This Row],[FEC ANULACION]]="","",MONTH(RP_2024[[#This Row],[FEC ANULACION]]))</f>
        <v/>
      </c>
      <c r="AA591" s="317" t="s">
        <v>148</v>
      </c>
      <c r="AB591" s="317" t="s">
        <v>154</v>
      </c>
      <c r="AC591" s="317" t="str">
        <f>MID(RP_2024[[#This Row],[Elemento PEP]],11,2)</f>
        <v>13</v>
      </c>
    </row>
    <row r="592" spans="1:29">
      <c r="A592" s="318">
        <v>4623</v>
      </c>
      <c r="B592" s="319">
        <v>45549</v>
      </c>
      <c r="C592" s="320" t="s">
        <v>269</v>
      </c>
      <c r="D592" s="320" t="s">
        <v>1231</v>
      </c>
      <c r="E592" s="318" t="s">
        <v>259</v>
      </c>
      <c r="F592" s="318">
        <v>5603</v>
      </c>
      <c r="G592" s="319">
        <v>45546</v>
      </c>
      <c r="H592" s="321">
        <v>6587273</v>
      </c>
      <c r="I592" s="321" t="s">
        <v>260</v>
      </c>
      <c r="J592" s="311">
        <v>12</v>
      </c>
      <c r="K592" s="321" t="s">
        <v>146</v>
      </c>
      <c r="L592" s="311" t="s">
        <v>327</v>
      </c>
      <c r="M592" s="322">
        <v>30694958</v>
      </c>
      <c r="N592" s="312">
        <v>0</v>
      </c>
      <c r="O592" s="319"/>
      <c r="P592" s="322">
        <f>+RP_2024[[#This Row],[VALOR INICIAL]]-RP_2024[[#This Row],[VALOR ANULACION]]</f>
        <v>30694958</v>
      </c>
      <c r="Q592" s="323"/>
      <c r="R592" s="321">
        <f>VALUE(LEFT(RP_2024[[#This Row],[OBJETO]],3))</f>
        <v>503</v>
      </c>
      <c r="S592" s="324">
        <v>242</v>
      </c>
      <c r="T592" s="321" t="str">
        <f>SUBSTITUTE(RP_2024[[#This Row],[CODIGO TIPO]],"-","")</f>
        <v>O232020200991122</v>
      </c>
      <c r="U592" s="317">
        <v>1905054</v>
      </c>
      <c r="V592" s="321">
        <f>VALUE(LEFT(RIGHT(RP_2024[[#This Row],[IMPUTACION PRESUPUESTAL]],6),3))</f>
        <v>121</v>
      </c>
      <c r="W592" s="317" t="s">
        <v>47</v>
      </c>
      <c r="X592" s="315">
        <f>VALUE(LEFT(RP_2024[[#This Row],[Actividad]],SEARCH(".",RP_2024[[#This Row],[Actividad]],1)-1))</f>
        <v>5</v>
      </c>
      <c r="Y592" s="317">
        <f>MONTH(RP_2024[[#This Row],[FECHA RP]])</f>
        <v>9</v>
      </c>
      <c r="Z592" s="316" t="str">
        <f>IF(RP_2024[[#This Row],[FEC ANULACION]]="","",MONTH(RP_2024[[#This Row],[FEC ANULACION]]))</f>
        <v/>
      </c>
      <c r="AA592" s="317" t="s">
        <v>173</v>
      </c>
      <c r="AB592" s="317" t="s">
        <v>154</v>
      </c>
      <c r="AC592" s="317" t="str">
        <f>MID(RP_2024[[#This Row],[Elemento PEP]],11,2)</f>
        <v>13</v>
      </c>
    </row>
    <row r="593" spans="1:29">
      <c r="A593" s="318">
        <v>4623</v>
      </c>
      <c r="B593" s="319">
        <v>45549</v>
      </c>
      <c r="C593" s="320" t="s">
        <v>269</v>
      </c>
      <c r="D593" s="320" t="s">
        <v>1231</v>
      </c>
      <c r="E593" s="318" t="s">
        <v>259</v>
      </c>
      <c r="F593" s="318">
        <v>5603</v>
      </c>
      <c r="G593" s="319">
        <v>45546</v>
      </c>
      <c r="H593" s="321">
        <v>6587273</v>
      </c>
      <c r="I593" s="321" t="s">
        <v>260</v>
      </c>
      <c r="J593" s="311">
        <v>12</v>
      </c>
      <c r="K593" s="321" t="s">
        <v>146</v>
      </c>
      <c r="L593" s="311" t="s">
        <v>327</v>
      </c>
      <c r="M593" s="322">
        <v>30694958</v>
      </c>
      <c r="N593" s="312">
        <v>0</v>
      </c>
      <c r="O593" s="319"/>
      <c r="P593" s="322">
        <f>+RP_2024[[#This Row],[VALOR INICIAL]]-RP_2024[[#This Row],[VALOR ANULACION]]</f>
        <v>30694958</v>
      </c>
      <c r="Q593" s="323"/>
      <c r="R593" s="321">
        <f>VALUE(LEFT(RP_2024[[#This Row],[OBJETO]],3))</f>
        <v>503</v>
      </c>
      <c r="S593" s="324">
        <v>242</v>
      </c>
      <c r="T593" s="321" t="str">
        <f>SUBSTITUTE(RP_2024[[#This Row],[CODIGO TIPO]],"-","")</f>
        <v>O232020200991122</v>
      </c>
      <c r="U593" s="317">
        <v>1905054</v>
      </c>
      <c r="V593" s="321">
        <f>VALUE(LEFT(RIGHT(RP_2024[[#This Row],[IMPUTACION PRESUPUESTAL]],6),3))</f>
        <v>121</v>
      </c>
      <c r="W593" s="317" t="s">
        <v>48</v>
      </c>
      <c r="X593" s="315">
        <f>VALUE(LEFT(RP_2024[[#This Row],[Actividad]],SEARCH(".",RP_2024[[#This Row],[Actividad]],1)-1))</f>
        <v>5</v>
      </c>
      <c r="Y593" s="317">
        <f>MONTH(RP_2024[[#This Row],[FECHA RP]])</f>
        <v>9</v>
      </c>
      <c r="Z593" s="316" t="str">
        <f>IF(RP_2024[[#This Row],[FEC ANULACION]]="","",MONTH(RP_2024[[#This Row],[FEC ANULACION]]))</f>
        <v/>
      </c>
      <c r="AA593" s="317" t="s">
        <v>173</v>
      </c>
      <c r="AB593" s="317" t="s">
        <v>154</v>
      </c>
      <c r="AC593" s="317" t="str">
        <f>MID(RP_2024[[#This Row],[Elemento PEP]],11,2)</f>
        <v>13</v>
      </c>
    </row>
    <row r="594" spans="1:29">
      <c r="A594" s="318">
        <v>4624</v>
      </c>
      <c r="B594" s="319">
        <v>45549</v>
      </c>
      <c r="C594" s="320" t="s">
        <v>268</v>
      </c>
      <c r="D594" s="320" t="s">
        <v>1231</v>
      </c>
      <c r="E594" s="318" t="s">
        <v>259</v>
      </c>
      <c r="F594" s="318">
        <v>5599</v>
      </c>
      <c r="G594" s="319">
        <v>45546</v>
      </c>
      <c r="H594" s="321">
        <v>6587273</v>
      </c>
      <c r="I594" s="321" t="s">
        <v>260</v>
      </c>
      <c r="J594" s="321">
        <v>570</v>
      </c>
      <c r="K594" s="321" t="s">
        <v>146</v>
      </c>
      <c r="L594" s="311" t="s">
        <v>147</v>
      </c>
      <c r="M594" s="322">
        <v>2043174</v>
      </c>
      <c r="N594" s="312">
        <v>0</v>
      </c>
      <c r="O594" s="319"/>
      <c r="P594" s="322">
        <f>+RP_2024[[#This Row],[VALOR INICIAL]]-RP_2024[[#This Row],[VALOR ANULACION]]</f>
        <v>2043174</v>
      </c>
      <c r="Q594" s="323"/>
      <c r="R594" s="321">
        <f>VALUE(LEFT(RP_2024[[#This Row],[OBJETO]],3))</f>
        <v>503</v>
      </c>
      <c r="S594" s="324">
        <v>242</v>
      </c>
      <c r="T594" s="321" t="str">
        <f>SUBSTITUTE(RP_2024[[#This Row],[CODIGO TIPO]],"-","")</f>
        <v>O232020200991122</v>
      </c>
      <c r="U594" s="317">
        <v>1905014</v>
      </c>
      <c r="V594" s="321">
        <f>VALUE(LEFT(RIGHT(RP_2024[[#This Row],[IMPUTACION PRESUPUESTAL]],6),3))</f>
        <v>233</v>
      </c>
      <c r="W594" s="317" t="s">
        <v>58</v>
      </c>
      <c r="X594" s="315">
        <f>VALUE(LEFT(RP_2024[[#This Row],[Actividad]],SEARCH(".",RP_2024[[#This Row],[Actividad]],1)-1))</f>
        <v>12</v>
      </c>
      <c r="Y594" s="317">
        <f>MONTH(RP_2024[[#This Row],[FECHA RP]])</f>
        <v>9</v>
      </c>
      <c r="Z594" s="316" t="str">
        <f>IF(RP_2024[[#This Row],[FEC ANULACION]]="","",MONTH(RP_2024[[#This Row],[FEC ANULACION]]))</f>
        <v/>
      </c>
      <c r="AA594" s="317" t="s">
        <v>148</v>
      </c>
      <c r="AB594" s="317" t="s">
        <v>162</v>
      </c>
      <c r="AC594" s="317" t="str">
        <f>MID(RP_2024[[#This Row],[Elemento PEP]],11,2)</f>
        <v>13</v>
      </c>
    </row>
    <row r="595" spans="1:29">
      <c r="A595" s="318">
        <v>4624</v>
      </c>
      <c r="B595" s="319">
        <v>45549</v>
      </c>
      <c r="C595" s="320" t="s">
        <v>268</v>
      </c>
      <c r="D595" s="320" t="s">
        <v>1231</v>
      </c>
      <c r="E595" s="318" t="s">
        <v>259</v>
      </c>
      <c r="F595" s="318">
        <v>5599</v>
      </c>
      <c r="G595" s="319">
        <v>45546</v>
      </c>
      <c r="H595" s="321">
        <v>6587273</v>
      </c>
      <c r="I595" s="321" t="s">
        <v>260</v>
      </c>
      <c r="J595" s="311">
        <v>12</v>
      </c>
      <c r="K595" s="321" t="s">
        <v>146</v>
      </c>
      <c r="L595" s="311" t="s">
        <v>327</v>
      </c>
      <c r="M595" s="322">
        <v>14635251</v>
      </c>
      <c r="N595" s="312">
        <v>0</v>
      </c>
      <c r="O595" s="319"/>
      <c r="P595" s="322">
        <f>+RP_2024[[#This Row],[VALOR INICIAL]]-RP_2024[[#This Row],[VALOR ANULACION]]</f>
        <v>14635251</v>
      </c>
      <c r="Q595" s="323"/>
      <c r="R595" s="321">
        <f>VALUE(LEFT(RP_2024[[#This Row],[OBJETO]],3))</f>
        <v>503</v>
      </c>
      <c r="S595" s="324">
        <v>242</v>
      </c>
      <c r="T595" s="321" t="str">
        <f>SUBSTITUTE(RP_2024[[#This Row],[CODIGO TIPO]],"-","")</f>
        <v>O232020200991122</v>
      </c>
      <c r="U595" s="317">
        <v>1905014</v>
      </c>
      <c r="V595" s="321">
        <f>VALUE(LEFT(RIGHT(RP_2024[[#This Row],[IMPUTACION PRESUPUESTAL]],6),3))</f>
        <v>233</v>
      </c>
      <c r="W595" s="317" t="s">
        <v>58</v>
      </c>
      <c r="X595" s="315">
        <f>VALUE(LEFT(RP_2024[[#This Row],[Actividad]],SEARCH(".",RP_2024[[#This Row],[Actividad]],1)-1))</f>
        <v>12</v>
      </c>
      <c r="Y595" s="317">
        <f>MONTH(RP_2024[[#This Row],[FECHA RP]])</f>
        <v>9</v>
      </c>
      <c r="Z595" s="316" t="str">
        <f>IF(RP_2024[[#This Row],[FEC ANULACION]]="","",MONTH(RP_2024[[#This Row],[FEC ANULACION]]))</f>
        <v/>
      </c>
      <c r="AA595" s="317" t="s">
        <v>173</v>
      </c>
      <c r="AB595" s="317" t="s">
        <v>162</v>
      </c>
      <c r="AC595" s="317" t="str">
        <f>MID(RP_2024[[#This Row],[Elemento PEP]],11,2)</f>
        <v>13</v>
      </c>
    </row>
    <row r="596" spans="1:29">
      <c r="A596" s="318">
        <v>4625</v>
      </c>
      <c r="B596" s="319">
        <v>45549</v>
      </c>
      <c r="C596" s="320" t="s">
        <v>270</v>
      </c>
      <c r="D596" s="320" t="s">
        <v>1231</v>
      </c>
      <c r="E596" s="318" t="s">
        <v>259</v>
      </c>
      <c r="F596" s="318">
        <v>5601</v>
      </c>
      <c r="G596" s="319">
        <v>45546</v>
      </c>
      <c r="H596" s="321">
        <v>6587273</v>
      </c>
      <c r="I596" s="321" t="s">
        <v>260</v>
      </c>
      <c r="J596" s="321">
        <v>570</v>
      </c>
      <c r="K596" s="321" t="s">
        <v>146</v>
      </c>
      <c r="L596" s="311" t="s">
        <v>147</v>
      </c>
      <c r="M596" s="322">
        <v>6470012</v>
      </c>
      <c r="N596" s="312">
        <v>0</v>
      </c>
      <c r="O596" s="319"/>
      <c r="P596" s="322">
        <f>+RP_2024[[#This Row],[VALOR INICIAL]]-RP_2024[[#This Row],[VALOR ANULACION]]</f>
        <v>6470012</v>
      </c>
      <c r="Q596" s="323"/>
      <c r="R596" s="321">
        <f>VALUE(LEFT(RP_2024[[#This Row],[OBJETO]],3))</f>
        <v>503</v>
      </c>
      <c r="S596" s="324">
        <v>242</v>
      </c>
      <c r="T596" s="321" t="str">
        <f>SUBSTITUTE(RP_2024[[#This Row],[CODIGO TIPO]],"-","")</f>
        <v>O232020200991122</v>
      </c>
      <c r="U596" s="317">
        <v>1905014</v>
      </c>
      <c r="V596" s="321">
        <f>VALUE(LEFT(RIGHT(RP_2024[[#This Row],[IMPUTACION PRESUPUESTAL]],6),3))</f>
        <v>1</v>
      </c>
      <c r="W596" s="317" t="s">
        <v>55</v>
      </c>
      <c r="X596" s="315">
        <f>VALUE(LEFT(RP_2024[[#This Row],[Actividad]],SEARCH(".",RP_2024[[#This Row],[Actividad]],1)-1))</f>
        <v>10</v>
      </c>
      <c r="Y596" s="317">
        <f>MONTH(RP_2024[[#This Row],[FECHA RP]])</f>
        <v>9</v>
      </c>
      <c r="Z596" s="316" t="str">
        <f>IF(RP_2024[[#This Row],[FEC ANULACION]]="","",MONTH(RP_2024[[#This Row],[FEC ANULACION]]))</f>
        <v/>
      </c>
      <c r="AA596" s="317" t="s">
        <v>148</v>
      </c>
      <c r="AB596" s="317" t="s">
        <v>162</v>
      </c>
      <c r="AC596" s="317" t="str">
        <f>MID(RP_2024[[#This Row],[Elemento PEP]],11,2)</f>
        <v>13</v>
      </c>
    </row>
    <row r="597" spans="1:29">
      <c r="A597" s="318">
        <v>4625</v>
      </c>
      <c r="B597" s="319">
        <v>45549</v>
      </c>
      <c r="C597" s="320" t="s">
        <v>270</v>
      </c>
      <c r="D597" s="320" t="s">
        <v>1231</v>
      </c>
      <c r="E597" s="318" t="s">
        <v>259</v>
      </c>
      <c r="F597" s="318">
        <v>5601</v>
      </c>
      <c r="G597" s="319">
        <v>45546</v>
      </c>
      <c r="H597" s="321">
        <v>6587273</v>
      </c>
      <c r="I597" s="321" t="s">
        <v>260</v>
      </c>
      <c r="J597" s="311">
        <v>12</v>
      </c>
      <c r="K597" s="321" t="s">
        <v>146</v>
      </c>
      <c r="L597" s="311" t="s">
        <v>327</v>
      </c>
      <c r="M597" s="322">
        <v>39582390</v>
      </c>
      <c r="N597" s="312">
        <v>0</v>
      </c>
      <c r="O597" s="319"/>
      <c r="P597" s="322">
        <f>+RP_2024[[#This Row],[VALOR INICIAL]]-RP_2024[[#This Row],[VALOR ANULACION]]</f>
        <v>39582390</v>
      </c>
      <c r="Q597" s="323"/>
      <c r="R597" s="321">
        <f>VALUE(LEFT(RP_2024[[#This Row],[OBJETO]],3))</f>
        <v>503</v>
      </c>
      <c r="S597" s="324">
        <v>242</v>
      </c>
      <c r="T597" s="321" t="str">
        <f>SUBSTITUTE(RP_2024[[#This Row],[CODIGO TIPO]],"-","")</f>
        <v>O232020200991122</v>
      </c>
      <c r="U597" s="317">
        <v>1905014</v>
      </c>
      <c r="V597" s="321">
        <f>VALUE(LEFT(RIGHT(RP_2024[[#This Row],[IMPUTACION PRESUPUESTAL]],6),3))</f>
        <v>1</v>
      </c>
      <c r="W597" s="317" t="s">
        <v>55</v>
      </c>
      <c r="X597" s="315">
        <f>VALUE(LEFT(RP_2024[[#This Row],[Actividad]],SEARCH(".",RP_2024[[#This Row],[Actividad]],1)-1))</f>
        <v>10</v>
      </c>
      <c r="Y597" s="317">
        <f>MONTH(RP_2024[[#This Row],[FECHA RP]])</f>
        <v>9</v>
      </c>
      <c r="Z597" s="316" t="str">
        <f>IF(RP_2024[[#This Row],[FEC ANULACION]]="","",MONTH(RP_2024[[#This Row],[FEC ANULACION]]))</f>
        <v/>
      </c>
      <c r="AA597" s="317" t="s">
        <v>173</v>
      </c>
      <c r="AB597" s="317" t="s">
        <v>162</v>
      </c>
      <c r="AC597" s="317" t="str">
        <f>MID(RP_2024[[#This Row],[Elemento PEP]],11,2)</f>
        <v>13</v>
      </c>
    </row>
    <row r="598" spans="1:29">
      <c r="A598" s="318">
        <v>4626</v>
      </c>
      <c r="B598" s="319">
        <v>45549</v>
      </c>
      <c r="C598" s="320" t="s">
        <v>324</v>
      </c>
      <c r="D598" s="320" t="s">
        <v>1231</v>
      </c>
      <c r="E598" s="318" t="s">
        <v>259</v>
      </c>
      <c r="F598" s="318">
        <v>5608</v>
      </c>
      <c r="G598" s="319">
        <v>45546</v>
      </c>
      <c r="H598" s="321">
        <v>6587273</v>
      </c>
      <c r="I598" s="321" t="s">
        <v>260</v>
      </c>
      <c r="J598" s="321">
        <v>570</v>
      </c>
      <c r="K598" s="321" t="s">
        <v>146</v>
      </c>
      <c r="L598" s="311" t="s">
        <v>147</v>
      </c>
      <c r="M598" s="322">
        <v>15350429</v>
      </c>
      <c r="N598" s="312">
        <v>0</v>
      </c>
      <c r="O598" s="319"/>
      <c r="P598" s="322">
        <f>+RP_2024[[#This Row],[VALOR INICIAL]]-RP_2024[[#This Row],[VALOR ANULACION]]</f>
        <v>15350429</v>
      </c>
      <c r="Q598" s="323"/>
      <c r="R598" s="321">
        <f>VALUE(LEFT(RP_2024[[#This Row],[OBJETO]],3))</f>
        <v>503</v>
      </c>
      <c r="S598" s="324">
        <v>242</v>
      </c>
      <c r="T598" s="321" t="str">
        <f>SUBSTITUTE(RP_2024[[#This Row],[CODIGO TIPO]],"-","")</f>
        <v>O232020200991122</v>
      </c>
      <c r="U598" s="317">
        <v>1905054</v>
      </c>
      <c r="V598" s="321">
        <f>VALUE(LEFT(RIGHT(RP_2024[[#This Row],[IMPUTACION PRESUPUESTAL]],6),3))</f>
        <v>103</v>
      </c>
      <c r="W598" s="317" t="s">
        <v>43</v>
      </c>
      <c r="X598" s="315">
        <f>VALUE(LEFT(RP_2024[[#This Row],[Actividad]],SEARCH(".",RP_2024[[#This Row],[Actividad]],1)-1))</f>
        <v>3</v>
      </c>
      <c r="Y598" s="317">
        <f>MONTH(RP_2024[[#This Row],[FECHA RP]])</f>
        <v>9</v>
      </c>
      <c r="Z598" s="316" t="str">
        <f>IF(RP_2024[[#This Row],[FEC ANULACION]]="","",MONTH(RP_2024[[#This Row],[FEC ANULACION]]))</f>
        <v/>
      </c>
      <c r="AA598" s="317" t="s">
        <v>148</v>
      </c>
      <c r="AB598" s="317" t="s">
        <v>154</v>
      </c>
      <c r="AC598" s="317" t="str">
        <f>MID(RP_2024[[#This Row],[Elemento PEP]],11,2)</f>
        <v>13</v>
      </c>
    </row>
    <row r="599" spans="1:29">
      <c r="A599" s="318">
        <v>4626</v>
      </c>
      <c r="B599" s="319">
        <v>45549</v>
      </c>
      <c r="C599" s="320" t="s">
        <v>324</v>
      </c>
      <c r="D599" s="320" t="s">
        <v>1231</v>
      </c>
      <c r="E599" s="318" t="s">
        <v>259</v>
      </c>
      <c r="F599" s="318">
        <v>5608</v>
      </c>
      <c r="G599" s="319">
        <v>45546</v>
      </c>
      <c r="H599" s="321">
        <v>6587273</v>
      </c>
      <c r="I599" s="321" t="s">
        <v>260</v>
      </c>
      <c r="J599" s="321">
        <v>570</v>
      </c>
      <c r="K599" s="321" t="s">
        <v>146</v>
      </c>
      <c r="L599" s="311" t="s">
        <v>147</v>
      </c>
      <c r="M599" s="322">
        <v>10764814</v>
      </c>
      <c r="N599" s="312">
        <v>0</v>
      </c>
      <c r="O599" s="319"/>
      <c r="P599" s="322">
        <f>+RP_2024[[#This Row],[VALOR INICIAL]]-RP_2024[[#This Row],[VALOR ANULACION]]</f>
        <v>10764814</v>
      </c>
      <c r="Q599" s="323"/>
      <c r="R599" s="321">
        <f>VALUE(LEFT(RP_2024[[#This Row],[OBJETO]],3))</f>
        <v>503</v>
      </c>
      <c r="S599" s="324">
        <v>242</v>
      </c>
      <c r="T599" s="321" t="str">
        <f>SUBSTITUTE(RP_2024[[#This Row],[CODIGO TIPO]],"-","")</f>
        <v>O232020200991122</v>
      </c>
      <c r="U599" s="317">
        <v>1905054</v>
      </c>
      <c r="V599" s="321">
        <f>VALUE(LEFT(RIGHT(RP_2024[[#This Row],[IMPUTACION PRESUPUESTAL]],6),3))</f>
        <v>103</v>
      </c>
      <c r="W599" s="317" t="s">
        <v>44</v>
      </c>
      <c r="X599" s="315">
        <f>VALUE(LEFT(RP_2024[[#This Row],[Actividad]],SEARCH(".",RP_2024[[#This Row],[Actividad]],1)-1))</f>
        <v>3</v>
      </c>
      <c r="Y599" s="317">
        <f>MONTH(RP_2024[[#This Row],[FECHA RP]])</f>
        <v>9</v>
      </c>
      <c r="Z599" s="316" t="str">
        <f>IF(RP_2024[[#This Row],[FEC ANULACION]]="","",MONTH(RP_2024[[#This Row],[FEC ANULACION]]))</f>
        <v/>
      </c>
      <c r="AA599" s="317" t="s">
        <v>148</v>
      </c>
      <c r="AB599" s="317" t="s">
        <v>154</v>
      </c>
      <c r="AC599" s="317" t="str">
        <f>MID(RP_2024[[#This Row],[Elemento PEP]],11,2)</f>
        <v>13</v>
      </c>
    </row>
    <row r="600" spans="1:29">
      <c r="A600" s="318">
        <v>4626</v>
      </c>
      <c r="B600" s="319">
        <v>45549</v>
      </c>
      <c r="C600" s="320" t="s">
        <v>324</v>
      </c>
      <c r="D600" s="320" t="s">
        <v>1231</v>
      </c>
      <c r="E600" s="318" t="s">
        <v>259</v>
      </c>
      <c r="F600" s="318">
        <v>5608</v>
      </c>
      <c r="G600" s="319">
        <v>45546</v>
      </c>
      <c r="H600" s="321">
        <v>6587273</v>
      </c>
      <c r="I600" s="321" t="s">
        <v>260</v>
      </c>
      <c r="J600" s="321">
        <v>570</v>
      </c>
      <c r="K600" s="321" t="s">
        <v>146</v>
      </c>
      <c r="L600" s="311" t="s">
        <v>147</v>
      </c>
      <c r="M600" s="322">
        <v>10764814</v>
      </c>
      <c r="N600" s="312">
        <v>0</v>
      </c>
      <c r="O600" s="319"/>
      <c r="P600" s="322">
        <f>+RP_2024[[#This Row],[VALOR INICIAL]]-RP_2024[[#This Row],[VALOR ANULACION]]</f>
        <v>10764814</v>
      </c>
      <c r="Q600" s="323"/>
      <c r="R600" s="321">
        <f>VALUE(LEFT(RP_2024[[#This Row],[OBJETO]],3))</f>
        <v>503</v>
      </c>
      <c r="S600" s="324">
        <v>242</v>
      </c>
      <c r="T600" s="321" t="str">
        <f>SUBSTITUTE(RP_2024[[#This Row],[CODIGO TIPO]],"-","")</f>
        <v>O232020200991122</v>
      </c>
      <c r="U600" s="317">
        <v>1905054</v>
      </c>
      <c r="V600" s="321">
        <f>VALUE(LEFT(RIGHT(RP_2024[[#This Row],[IMPUTACION PRESUPUESTAL]],6),3))</f>
        <v>103</v>
      </c>
      <c r="W600" s="317" t="s">
        <v>45</v>
      </c>
      <c r="X600" s="315">
        <f>VALUE(LEFT(RP_2024[[#This Row],[Actividad]],SEARCH(".",RP_2024[[#This Row],[Actividad]],1)-1))</f>
        <v>3</v>
      </c>
      <c r="Y600" s="317">
        <f>MONTH(RP_2024[[#This Row],[FECHA RP]])</f>
        <v>9</v>
      </c>
      <c r="Z600" s="316" t="str">
        <f>IF(RP_2024[[#This Row],[FEC ANULACION]]="","",MONTH(RP_2024[[#This Row],[FEC ANULACION]]))</f>
        <v/>
      </c>
      <c r="AA600" s="317" t="s">
        <v>148</v>
      </c>
      <c r="AB600" s="317" t="s">
        <v>154</v>
      </c>
      <c r="AC600" s="317" t="str">
        <f>MID(RP_2024[[#This Row],[Elemento PEP]],11,2)</f>
        <v>13</v>
      </c>
    </row>
    <row r="601" spans="1:29">
      <c r="A601" s="318">
        <v>4626</v>
      </c>
      <c r="B601" s="319">
        <v>45549</v>
      </c>
      <c r="C601" s="320" t="s">
        <v>324</v>
      </c>
      <c r="D601" s="320" t="s">
        <v>1231</v>
      </c>
      <c r="E601" s="318" t="s">
        <v>259</v>
      </c>
      <c r="F601" s="318">
        <v>5608</v>
      </c>
      <c r="G601" s="319">
        <v>45546</v>
      </c>
      <c r="H601" s="321">
        <v>6587273</v>
      </c>
      <c r="I601" s="321" t="s">
        <v>260</v>
      </c>
      <c r="J601" s="311">
        <v>12</v>
      </c>
      <c r="K601" s="321" t="s">
        <v>146</v>
      </c>
      <c r="L601" s="311" t="s">
        <v>327</v>
      </c>
      <c r="M601" s="322">
        <v>227149769</v>
      </c>
      <c r="N601" s="312">
        <v>0</v>
      </c>
      <c r="O601" s="319"/>
      <c r="P601" s="322">
        <f>+RP_2024[[#This Row],[VALOR INICIAL]]-RP_2024[[#This Row],[VALOR ANULACION]]</f>
        <v>227149769</v>
      </c>
      <c r="Q601" s="323"/>
      <c r="R601" s="321">
        <f>VALUE(LEFT(RP_2024[[#This Row],[OBJETO]],3))</f>
        <v>503</v>
      </c>
      <c r="S601" s="324">
        <v>242</v>
      </c>
      <c r="T601" s="321" t="str">
        <f>SUBSTITUTE(RP_2024[[#This Row],[CODIGO TIPO]],"-","")</f>
        <v>O232020200991122</v>
      </c>
      <c r="U601" s="317">
        <v>1905054</v>
      </c>
      <c r="V601" s="321">
        <f>VALUE(LEFT(RIGHT(RP_2024[[#This Row],[IMPUTACION PRESUPUESTAL]],6),3))</f>
        <v>103</v>
      </c>
      <c r="W601" s="317" t="s">
        <v>43</v>
      </c>
      <c r="X601" s="315">
        <f>VALUE(LEFT(RP_2024[[#This Row],[Actividad]],SEARCH(".",RP_2024[[#This Row],[Actividad]],1)-1))</f>
        <v>3</v>
      </c>
      <c r="Y601" s="317">
        <f>MONTH(RP_2024[[#This Row],[FECHA RP]])</f>
        <v>9</v>
      </c>
      <c r="Z601" s="316" t="str">
        <f>IF(RP_2024[[#This Row],[FEC ANULACION]]="","",MONTH(RP_2024[[#This Row],[FEC ANULACION]]))</f>
        <v/>
      </c>
      <c r="AA601" s="317" t="s">
        <v>173</v>
      </c>
      <c r="AB601" s="317" t="s">
        <v>154</v>
      </c>
      <c r="AC601" s="317" t="str">
        <f>MID(RP_2024[[#This Row],[Elemento PEP]],11,2)</f>
        <v>13</v>
      </c>
    </row>
    <row r="602" spans="1:29">
      <c r="A602" s="318">
        <v>4626</v>
      </c>
      <c r="B602" s="319">
        <v>45549</v>
      </c>
      <c r="C602" s="320" t="s">
        <v>324</v>
      </c>
      <c r="D602" s="320" t="s">
        <v>1231</v>
      </c>
      <c r="E602" s="318" t="s">
        <v>259</v>
      </c>
      <c r="F602" s="318">
        <v>5608</v>
      </c>
      <c r="G602" s="319">
        <v>45546</v>
      </c>
      <c r="H602" s="321">
        <v>6587273</v>
      </c>
      <c r="I602" s="321" t="s">
        <v>260</v>
      </c>
      <c r="J602" s="311">
        <v>12</v>
      </c>
      <c r="K602" s="321" t="s">
        <v>146</v>
      </c>
      <c r="L602" s="311" t="s">
        <v>327</v>
      </c>
      <c r="M602" s="322">
        <v>65857246</v>
      </c>
      <c r="N602" s="312">
        <v>0</v>
      </c>
      <c r="O602" s="319"/>
      <c r="P602" s="322">
        <f>+RP_2024[[#This Row],[VALOR INICIAL]]-RP_2024[[#This Row],[VALOR ANULACION]]</f>
        <v>65857246</v>
      </c>
      <c r="Q602" s="323"/>
      <c r="R602" s="321">
        <f>VALUE(LEFT(RP_2024[[#This Row],[OBJETO]],3))</f>
        <v>503</v>
      </c>
      <c r="S602" s="324">
        <v>242</v>
      </c>
      <c r="T602" s="321" t="str">
        <f>SUBSTITUTE(RP_2024[[#This Row],[CODIGO TIPO]],"-","")</f>
        <v>O232020200991122</v>
      </c>
      <c r="U602" s="317">
        <v>1905054</v>
      </c>
      <c r="V602" s="321">
        <f>VALUE(LEFT(RIGHT(RP_2024[[#This Row],[IMPUTACION PRESUPUESTAL]],6),3))</f>
        <v>103</v>
      </c>
      <c r="W602" s="317" t="s">
        <v>44</v>
      </c>
      <c r="X602" s="315">
        <f>VALUE(LEFT(RP_2024[[#This Row],[Actividad]],SEARCH(".",RP_2024[[#This Row],[Actividad]],1)-1))</f>
        <v>3</v>
      </c>
      <c r="Y602" s="317">
        <f>MONTH(RP_2024[[#This Row],[FECHA RP]])</f>
        <v>9</v>
      </c>
      <c r="Z602" s="316" t="str">
        <f>IF(RP_2024[[#This Row],[FEC ANULACION]]="","",MONTH(RP_2024[[#This Row],[FEC ANULACION]]))</f>
        <v/>
      </c>
      <c r="AA602" s="317" t="s">
        <v>173</v>
      </c>
      <c r="AB602" s="317" t="s">
        <v>154</v>
      </c>
      <c r="AC602" s="317" t="str">
        <f>MID(RP_2024[[#This Row],[Elemento PEP]],11,2)</f>
        <v>13</v>
      </c>
    </row>
    <row r="603" spans="1:29">
      <c r="A603" s="318">
        <v>4626</v>
      </c>
      <c r="B603" s="319">
        <v>45549</v>
      </c>
      <c r="C603" s="320" t="s">
        <v>324</v>
      </c>
      <c r="D603" s="320" t="s">
        <v>1231</v>
      </c>
      <c r="E603" s="318" t="s">
        <v>259</v>
      </c>
      <c r="F603" s="318">
        <v>5608</v>
      </c>
      <c r="G603" s="319">
        <v>45546</v>
      </c>
      <c r="H603" s="321">
        <v>6587273</v>
      </c>
      <c r="I603" s="321" t="s">
        <v>260</v>
      </c>
      <c r="J603" s="311">
        <v>12</v>
      </c>
      <c r="K603" s="321" t="s">
        <v>146</v>
      </c>
      <c r="L603" s="311" t="s">
        <v>327</v>
      </c>
      <c r="M603" s="322">
        <v>65857260</v>
      </c>
      <c r="N603" s="312">
        <v>0</v>
      </c>
      <c r="O603" s="319"/>
      <c r="P603" s="322">
        <f>+RP_2024[[#This Row],[VALOR INICIAL]]-RP_2024[[#This Row],[VALOR ANULACION]]</f>
        <v>65857260</v>
      </c>
      <c r="Q603" s="323"/>
      <c r="R603" s="321">
        <f>VALUE(LEFT(RP_2024[[#This Row],[OBJETO]],3))</f>
        <v>503</v>
      </c>
      <c r="S603" s="324">
        <v>242</v>
      </c>
      <c r="T603" s="321" t="str">
        <f>SUBSTITUTE(RP_2024[[#This Row],[CODIGO TIPO]],"-","")</f>
        <v>O232020200991122</v>
      </c>
      <c r="U603" s="317">
        <v>1905054</v>
      </c>
      <c r="V603" s="321">
        <f>VALUE(LEFT(RIGHT(RP_2024[[#This Row],[IMPUTACION PRESUPUESTAL]],6),3))</f>
        <v>103</v>
      </c>
      <c r="W603" s="317" t="s">
        <v>45</v>
      </c>
      <c r="X603" s="315">
        <f>VALUE(LEFT(RP_2024[[#This Row],[Actividad]],SEARCH(".",RP_2024[[#This Row],[Actividad]],1)-1))</f>
        <v>3</v>
      </c>
      <c r="Y603" s="317">
        <f>MONTH(RP_2024[[#This Row],[FECHA RP]])</f>
        <v>9</v>
      </c>
      <c r="Z603" s="316" t="str">
        <f>IF(RP_2024[[#This Row],[FEC ANULACION]]="","",MONTH(RP_2024[[#This Row],[FEC ANULACION]]))</f>
        <v/>
      </c>
      <c r="AA603" s="317" t="s">
        <v>173</v>
      </c>
      <c r="AB603" s="317" t="s">
        <v>154</v>
      </c>
      <c r="AC603" s="317" t="str">
        <f>MID(RP_2024[[#This Row],[Elemento PEP]],11,2)</f>
        <v>13</v>
      </c>
    </row>
    <row r="604" spans="1:29">
      <c r="A604" s="318">
        <v>4627</v>
      </c>
      <c r="B604" s="319">
        <v>45549</v>
      </c>
      <c r="C604" s="320" t="s">
        <v>271</v>
      </c>
      <c r="D604" s="320" t="s">
        <v>1231</v>
      </c>
      <c r="E604" s="318" t="s">
        <v>259</v>
      </c>
      <c r="F604" s="318">
        <v>5607</v>
      </c>
      <c r="G604" s="319">
        <v>45546</v>
      </c>
      <c r="H604" s="321">
        <v>6587273</v>
      </c>
      <c r="I604" s="321" t="s">
        <v>260</v>
      </c>
      <c r="J604" s="321">
        <v>570</v>
      </c>
      <c r="K604" s="321" t="s">
        <v>146</v>
      </c>
      <c r="L604" s="311" t="s">
        <v>147</v>
      </c>
      <c r="M604" s="322">
        <v>2043170</v>
      </c>
      <c r="N604" s="312">
        <v>0</v>
      </c>
      <c r="O604" s="319"/>
      <c r="P604" s="322">
        <f>+RP_2024[[#This Row],[VALOR INICIAL]]-RP_2024[[#This Row],[VALOR ANULACION]]</f>
        <v>2043170</v>
      </c>
      <c r="Q604" s="323"/>
      <c r="R604" s="321">
        <f>VALUE(LEFT(RP_2024[[#This Row],[OBJETO]],3))</f>
        <v>503</v>
      </c>
      <c r="S604" s="324">
        <v>242</v>
      </c>
      <c r="T604" s="321" t="str">
        <f>SUBSTITUTE(RP_2024[[#This Row],[CODIGO TIPO]],"-","")</f>
        <v>O232020200991122</v>
      </c>
      <c r="U604" s="317">
        <v>1905014</v>
      </c>
      <c r="V604" s="321">
        <f>VALUE(LEFT(RIGHT(RP_2024[[#This Row],[IMPUTACION PRESUPUESTAL]],6),3))</f>
        <v>125</v>
      </c>
      <c r="W604" s="317" t="s">
        <v>51</v>
      </c>
      <c r="X604" s="315">
        <f>VALUE(LEFT(RP_2024[[#This Row],[Actividad]],SEARCH(".",RP_2024[[#This Row],[Actividad]],1)-1))</f>
        <v>7</v>
      </c>
      <c r="Y604" s="317">
        <f>MONTH(RP_2024[[#This Row],[FECHA RP]])</f>
        <v>9</v>
      </c>
      <c r="Z604" s="316" t="str">
        <f>IF(RP_2024[[#This Row],[FEC ANULACION]]="","",MONTH(RP_2024[[#This Row],[FEC ANULACION]]))</f>
        <v/>
      </c>
      <c r="AA604" s="317" t="s">
        <v>148</v>
      </c>
      <c r="AB604" s="317" t="s">
        <v>162</v>
      </c>
      <c r="AC604" s="317" t="str">
        <f>MID(RP_2024[[#This Row],[Elemento PEP]],11,2)</f>
        <v>13</v>
      </c>
    </row>
    <row r="605" spans="1:29">
      <c r="A605" s="318">
        <v>4627</v>
      </c>
      <c r="B605" s="319">
        <v>45549</v>
      </c>
      <c r="C605" s="320" t="s">
        <v>271</v>
      </c>
      <c r="D605" s="320" t="s">
        <v>1231</v>
      </c>
      <c r="E605" s="318" t="s">
        <v>259</v>
      </c>
      <c r="F605" s="318">
        <v>5607</v>
      </c>
      <c r="G605" s="319">
        <v>45546</v>
      </c>
      <c r="H605" s="321">
        <v>6587273</v>
      </c>
      <c r="I605" s="321" t="s">
        <v>260</v>
      </c>
      <c r="J605" s="311">
        <v>12</v>
      </c>
      <c r="K605" s="321" t="s">
        <v>146</v>
      </c>
      <c r="L605" s="311" t="s">
        <v>327</v>
      </c>
      <c r="M605" s="322">
        <v>14635263</v>
      </c>
      <c r="N605" s="312">
        <v>0</v>
      </c>
      <c r="O605" s="319"/>
      <c r="P605" s="322">
        <f>+RP_2024[[#This Row],[VALOR INICIAL]]-RP_2024[[#This Row],[VALOR ANULACION]]</f>
        <v>14635263</v>
      </c>
      <c r="Q605" s="323"/>
      <c r="R605" s="321">
        <f>VALUE(LEFT(RP_2024[[#This Row],[OBJETO]],3))</f>
        <v>503</v>
      </c>
      <c r="S605" s="324">
        <v>242</v>
      </c>
      <c r="T605" s="321" t="str">
        <f>SUBSTITUTE(RP_2024[[#This Row],[CODIGO TIPO]],"-","")</f>
        <v>O232020200991122</v>
      </c>
      <c r="U605" s="317">
        <v>1905014</v>
      </c>
      <c r="V605" s="321">
        <f>VALUE(LEFT(RIGHT(RP_2024[[#This Row],[IMPUTACION PRESUPUESTAL]],6),3))</f>
        <v>125</v>
      </c>
      <c r="W605" s="317" t="s">
        <v>51</v>
      </c>
      <c r="X605" s="315">
        <f>VALUE(LEFT(RP_2024[[#This Row],[Actividad]],SEARCH(".",RP_2024[[#This Row],[Actividad]],1)-1))</f>
        <v>7</v>
      </c>
      <c r="Y605" s="317">
        <f>MONTH(RP_2024[[#This Row],[FECHA RP]])</f>
        <v>9</v>
      </c>
      <c r="Z605" s="316" t="str">
        <f>IF(RP_2024[[#This Row],[FEC ANULACION]]="","",MONTH(RP_2024[[#This Row],[FEC ANULACION]]))</f>
        <v/>
      </c>
      <c r="AA605" s="317" t="s">
        <v>173</v>
      </c>
      <c r="AB605" s="317" t="s">
        <v>162</v>
      </c>
      <c r="AC605" s="317" t="str">
        <f>MID(RP_2024[[#This Row],[Elemento PEP]],11,2)</f>
        <v>13</v>
      </c>
    </row>
    <row r="606" spans="1:29">
      <c r="A606" s="318">
        <v>4628</v>
      </c>
      <c r="B606" s="319">
        <v>45549</v>
      </c>
      <c r="C606" s="320" t="s">
        <v>325</v>
      </c>
      <c r="D606" s="320" t="s">
        <v>1231</v>
      </c>
      <c r="E606" s="318" t="s">
        <v>259</v>
      </c>
      <c r="F606" s="318">
        <v>5605</v>
      </c>
      <c r="G606" s="319">
        <v>45546</v>
      </c>
      <c r="H606" s="321">
        <v>6587273</v>
      </c>
      <c r="I606" s="321" t="s">
        <v>260</v>
      </c>
      <c r="J606" s="311">
        <v>12</v>
      </c>
      <c r="K606" s="321" t="s">
        <v>146</v>
      </c>
      <c r="L606" s="311" t="s">
        <v>327</v>
      </c>
      <c r="M606" s="322">
        <v>64618220</v>
      </c>
      <c r="N606" s="312">
        <v>0</v>
      </c>
      <c r="O606" s="319"/>
      <c r="P606" s="322">
        <f>+RP_2024[[#This Row],[VALOR INICIAL]]-RP_2024[[#This Row],[VALOR ANULACION]]</f>
        <v>64618220</v>
      </c>
      <c r="Q606" s="323"/>
      <c r="R606" s="321">
        <f>VALUE(LEFT(RP_2024[[#This Row],[OBJETO]],3))</f>
        <v>503</v>
      </c>
      <c r="S606" s="324">
        <v>242</v>
      </c>
      <c r="T606" s="321" t="str">
        <f>SUBSTITUTE(RP_2024[[#This Row],[CODIGO TIPO]],"-","")</f>
        <v>O232020200991122</v>
      </c>
      <c r="U606" s="317">
        <v>1905014</v>
      </c>
      <c r="V606" s="321">
        <f>VALUE(LEFT(RIGHT(RP_2024[[#This Row],[IMPUTACION PRESUPUESTAL]],6),3))</f>
        <v>158</v>
      </c>
      <c r="W606" s="317" t="s">
        <v>53</v>
      </c>
      <c r="X606" s="315">
        <f>VALUE(LEFT(RP_2024[[#This Row],[Actividad]],SEARCH(".",RP_2024[[#This Row],[Actividad]],1)-1))</f>
        <v>9</v>
      </c>
      <c r="Y606" s="317">
        <f>MONTH(RP_2024[[#This Row],[FECHA RP]])</f>
        <v>9</v>
      </c>
      <c r="Z606" s="316" t="str">
        <f>IF(RP_2024[[#This Row],[FEC ANULACION]]="","",MONTH(RP_2024[[#This Row],[FEC ANULACION]]))</f>
        <v/>
      </c>
      <c r="AA606" s="317" t="s">
        <v>173</v>
      </c>
      <c r="AB606" s="317" t="s">
        <v>162</v>
      </c>
      <c r="AC606" s="317" t="str">
        <f>MID(RP_2024[[#This Row],[Elemento PEP]],11,2)</f>
        <v>13</v>
      </c>
    </row>
    <row r="607" spans="1:29">
      <c r="A607" s="318">
        <v>4629</v>
      </c>
      <c r="B607" s="319">
        <v>45549</v>
      </c>
      <c r="C607" s="320" t="s">
        <v>273</v>
      </c>
      <c r="D607" s="320" t="s">
        <v>1231</v>
      </c>
      <c r="E607" s="318" t="s">
        <v>259</v>
      </c>
      <c r="F607" s="318">
        <v>5609</v>
      </c>
      <c r="G607" s="319">
        <v>45546</v>
      </c>
      <c r="H607" s="321">
        <v>6587273</v>
      </c>
      <c r="I607" s="321" t="s">
        <v>260</v>
      </c>
      <c r="J607" s="321">
        <v>570</v>
      </c>
      <c r="K607" s="321" t="s">
        <v>146</v>
      </c>
      <c r="L607" s="311" t="s">
        <v>147</v>
      </c>
      <c r="M607" s="322">
        <v>10764814</v>
      </c>
      <c r="N607" s="312">
        <v>0</v>
      </c>
      <c r="O607" s="319"/>
      <c r="P607" s="322">
        <f>+RP_2024[[#This Row],[VALOR INICIAL]]-RP_2024[[#This Row],[VALOR ANULACION]]</f>
        <v>10764814</v>
      </c>
      <c r="Q607" s="323"/>
      <c r="R607" s="321">
        <f>VALUE(LEFT(RP_2024[[#This Row],[OBJETO]],3))</f>
        <v>503</v>
      </c>
      <c r="S607" s="324">
        <v>242</v>
      </c>
      <c r="T607" s="321" t="str">
        <f>SUBSTITUTE(RP_2024[[#This Row],[CODIGO TIPO]],"-","")</f>
        <v>O232020200991122</v>
      </c>
      <c r="U607" s="317">
        <v>1905054</v>
      </c>
      <c r="V607" s="321">
        <f>VALUE(LEFT(RIGHT(RP_2024[[#This Row],[IMPUTACION PRESUPUESTAL]],6),3))</f>
        <v>237</v>
      </c>
      <c r="W607" s="317" t="s">
        <v>46</v>
      </c>
      <c r="X607" s="315">
        <f>VALUE(LEFT(RP_2024[[#This Row],[Actividad]],SEARCH(".",RP_2024[[#This Row],[Actividad]],1)-1))</f>
        <v>4</v>
      </c>
      <c r="Y607" s="317">
        <f>MONTH(RP_2024[[#This Row],[FECHA RP]])</f>
        <v>9</v>
      </c>
      <c r="Z607" s="316" t="str">
        <f>IF(RP_2024[[#This Row],[FEC ANULACION]]="","",MONTH(RP_2024[[#This Row],[FEC ANULACION]]))</f>
        <v/>
      </c>
      <c r="AA607" s="317" t="s">
        <v>148</v>
      </c>
      <c r="AB607" s="317" t="s">
        <v>154</v>
      </c>
      <c r="AC607" s="317" t="str">
        <f>MID(RP_2024[[#This Row],[Elemento PEP]],11,2)</f>
        <v>13</v>
      </c>
    </row>
    <row r="608" spans="1:29">
      <c r="A608" s="318">
        <v>4629</v>
      </c>
      <c r="B608" s="319">
        <v>45549</v>
      </c>
      <c r="C608" s="320" t="s">
        <v>273</v>
      </c>
      <c r="D608" s="320" t="s">
        <v>1231</v>
      </c>
      <c r="E608" s="318" t="s">
        <v>259</v>
      </c>
      <c r="F608" s="318">
        <v>5609</v>
      </c>
      <c r="G608" s="319">
        <v>45546</v>
      </c>
      <c r="H608" s="321">
        <v>6587273</v>
      </c>
      <c r="I608" s="321" t="s">
        <v>260</v>
      </c>
      <c r="J608" s="311">
        <v>12</v>
      </c>
      <c r="K608" s="321" t="s">
        <v>146</v>
      </c>
      <c r="L608" s="311" t="s">
        <v>327</v>
      </c>
      <c r="M608" s="322">
        <v>65857246</v>
      </c>
      <c r="N608" s="312">
        <v>0</v>
      </c>
      <c r="O608" s="319"/>
      <c r="P608" s="322">
        <f>+RP_2024[[#This Row],[VALOR INICIAL]]-RP_2024[[#This Row],[VALOR ANULACION]]</f>
        <v>65857246</v>
      </c>
      <c r="Q608" s="323"/>
      <c r="R608" s="321">
        <f>VALUE(LEFT(RP_2024[[#This Row],[OBJETO]],3))</f>
        <v>503</v>
      </c>
      <c r="S608" s="324">
        <v>242</v>
      </c>
      <c r="T608" s="321" t="str">
        <f>SUBSTITUTE(RP_2024[[#This Row],[CODIGO TIPO]],"-","")</f>
        <v>O232020200991122</v>
      </c>
      <c r="U608" s="317">
        <v>1905054</v>
      </c>
      <c r="V608" s="321">
        <f>VALUE(LEFT(RIGHT(RP_2024[[#This Row],[IMPUTACION PRESUPUESTAL]],6),3))</f>
        <v>237</v>
      </c>
      <c r="W608" s="317" t="s">
        <v>46</v>
      </c>
      <c r="X608" s="315">
        <f>VALUE(LEFT(RP_2024[[#This Row],[Actividad]],SEARCH(".",RP_2024[[#This Row],[Actividad]],1)-1))</f>
        <v>4</v>
      </c>
      <c r="Y608" s="317">
        <f>MONTH(RP_2024[[#This Row],[FECHA RP]])</f>
        <v>9</v>
      </c>
      <c r="Z608" s="316" t="str">
        <f>IF(RP_2024[[#This Row],[FEC ANULACION]]="","",MONTH(RP_2024[[#This Row],[FEC ANULACION]]))</f>
        <v/>
      </c>
      <c r="AA608" s="317" t="s">
        <v>173</v>
      </c>
      <c r="AB608" s="317" t="s">
        <v>154</v>
      </c>
      <c r="AC608" s="317" t="str">
        <f>MID(RP_2024[[#This Row],[Elemento PEP]],11,2)</f>
        <v>13</v>
      </c>
    </row>
    <row r="609" spans="1:29">
      <c r="A609" s="318">
        <v>4630</v>
      </c>
      <c r="B609" s="319">
        <v>45549</v>
      </c>
      <c r="C609" s="320" t="s">
        <v>274</v>
      </c>
      <c r="D609" s="320" t="s">
        <v>1231</v>
      </c>
      <c r="E609" s="318" t="s">
        <v>259</v>
      </c>
      <c r="F609" s="318">
        <v>5610</v>
      </c>
      <c r="G609" s="319">
        <v>45546</v>
      </c>
      <c r="H609" s="321">
        <v>6587273</v>
      </c>
      <c r="I609" s="321" t="s">
        <v>260</v>
      </c>
      <c r="J609" s="321">
        <v>570</v>
      </c>
      <c r="K609" s="321" t="s">
        <v>146</v>
      </c>
      <c r="L609" s="311" t="s">
        <v>147</v>
      </c>
      <c r="M609" s="322">
        <v>10764811</v>
      </c>
      <c r="N609" s="312">
        <v>0</v>
      </c>
      <c r="O609" s="319"/>
      <c r="P609" s="322">
        <f>+RP_2024[[#This Row],[VALOR INICIAL]]-RP_2024[[#This Row],[VALOR ANULACION]]</f>
        <v>10764811</v>
      </c>
      <c r="Q609" s="323"/>
      <c r="R609" s="321">
        <f>VALUE(LEFT(RP_2024[[#This Row],[OBJETO]],3))</f>
        <v>503</v>
      </c>
      <c r="S609" s="324">
        <v>242</v>
      </c>
      <c r="T609" s="321" t="str">
        <f>SUBSTITUTE(RP_2024[[#This Row],[CODIGO TIPO]],"-","")</f>
        <v>O232020200991122</v>
      </c>
      <c r="U609" s="317">
        <v>1905054</v>
      </c>
      <c r="V609" s="321">
        <f>VALUE(LEFT(RIGHT(RP_2024[[#This Row],[IMPUTACION PRESUPUESTAL]],6),3))</f>
        <v>236</v>
      </c>
      <c r="W609" s="317" t="s">
        <v>42</v>
      </c>
      <c r="X609" s="315">
        <f>VALUE(LEFT(RP_2024[[#This Row],[Actividad]],SEARCH(".",RP_2024[[#This Row],[Actividad]],1)-1))</f>
        <v>2</v>
      </c>
      <c r="Y609" s="317">
        <f>MONTH(RP_2024[[#This Row],[FECHA RP]])</f>
        <v>9</v>
      </c>
      <c r="Z609" s="316" t="str">
        <f>IF(RP_2024[[#This Row],[FEC ANULACION]]="","",MONTH(RP_2024[[#This Row],[FEC ANULACION]]))</f>
        <v/>
      </c>
      <c r="AA609" s="317" t="s">
        <v>148</v>
      </c>
      <c r="AB609" s="317" t="s">
        <v>154</v>
      </c>
      <c r="AC609" s="317" t="str">
        <f>MID(RP_2024[[#This Row],[Elemento PEP]],11,2)</f>
        <v>13</v>
      </c>
    </row>
    <row r="610" spans="1:29">
      <c r="A610" s="318">
        <v>4630</v>
      </c>
      <c r="B610" s="319">
        <v>45549</v>
      </c>
      <c r="C610" s="320" t="s">
        <v>274</v>
      </c>
      <c r="D610" s="320" t="s">
        <v>1231</v>
      </c>
      <c r="E610" s="318" t="s">
        <v>259</v>
      </c>
      <c r="F610" s="318">
        <v>5610</v>
      </c>
      <c r="G610" s="319">
        <v>45546</v>
      </c>
      <c r="H610" s="321">
        <v>6587273</v>
      </c>
      <c r="I610" s="321" t="s">
        <v>260</v>
      </c>
      <c r="J610" s="311">
        <v>12</v>
      </c>
      <c r="K610" s="321" t="s">
        <v>146</v>
      </c>
      <c r="L610" s="311" t="s">
        <v>327</v>
      </c>
      <c r="M610" s="322">
        <v>65857257</v>
      </c>
      <c r="N610" s="312">
        <v>0</v>
      </c>
      <c r="O610" s="319"/>
      <c r="P610" s="322">
        <f>+RP_2024[[#This Row],[VALOR INICIAL]]-RP_2024[[#This Row],[VALOR ANULACION]]</f>
        <v>65857257</v>
      </c>
      <c r="Q610" s="323"/>
      <c r="R610" s="321">
        <f>VALUE(LEFT(RP_2024[[#This Row],[OBJETO]],3))</f>
        <v>503</v>
      </c>
      <c r="S610" s="324">
        <v>242</v>
      </c>
      <c r="T610" s="321" t="str">
        <f>SUBSTITUTE(RP_2024[[#This Row],[CODIGO TIPO]],"-","")</f>
        <v>O232020200991122</v>
      </c>
      <c r="U610" s="317">
        <v>1905054</v>
      </c>
      <c r="V610" s="321">
        <f>VALUE(LEFT(RIGHT(RP_2024[[#This Row],[IMPUTACION PRESUPUESTAL]],6),3))</f>
        <v>236</v>
      </c>
      <c r="W610" s="317" t="s">
        <v>42</v>
      </c>
      <c r="X610" s="315">
        <f>VALUE(LEFT(RP_2024[[#This Row],[Actividad]],SEARCH(".",RP_2024[[#This Row],[Actividad]],1)-1))</f>
        <v>2</v>
      </c>
      <c r="Y610" s="317">
        <f>MONTH(RP_2024[[#This Row],[FECHA RP]])</f>
        <v>9</v>
      </c>
      <c r="Z610" s="316" t="str">
        <f>IF(RP_2024[[#This Row],[FEC ANULACION]]="","",MONTH(RP_2024[[#This Row],[FEC ANULACION]]))</f>
        <v/>
      </c>
      <c r="AA610" s="317" t="s">
        <v>173</v>
      </c>
      <c r="AB610" s="317" t="s">
        <v>154</v>
      </c>
      <c r="AC610" s="317" t="str">
        <f>MID(RP_2024[[#This Row],[Elemento PEP]],11,2)</f>
        <v>13</v>
      </c>
    </row>
    <row r="611" spans="1:29">
      <c r="A611" s="318">
        <v>4631</v>
      </c>
      <c r="B611" s="319">
        <v>45549</v>
      </c>
      <c r="C611" s="320" t="s">
        <v>319</v>
      </c>
      <c r="D611" s="320" t="s">
        <v>1231</v>
      </c>
      <c r="E611" s="318" t="s">
        <v>259</v>
      </c>
      <c r="F611" s="318">
        <v>5683</v>
      </c>
      <c r="G611" s="319">
        <v>45546</v>
      </c>
      <c r="H611" s="321">
        <v>6587273</v>
      </c>
      <c r="I611" s="321" t="s">
        <v>260</v>
      </c>
      <c r="J611" s="311">
        <v>12</v>
      </c>
      <c r="K611" s="321" t="s">
        <v>146</v>
      </c>
      <c r="L611" s="311" t="s">
        <v>327</v>
      </c>
      <c r="M611" s="322">
        <v>760740985</v>
      </c>
      <c r="N611" s="312">
        <v>0</v>
      </c>
      <c r="O611" s="319"/>
      <c r="P611" s="322">
        <f>+RP_2024[[#This Row],[VALOR INICIAL]]-RP_2024[[#This Row],[VALOR ANULACION]]</f>
        <v>760740985</v>
      </c>
      <c r="Q611" s="323"/>
      <c r="R611" s="321">
        <f>VALUE(LEFT(RP_2024[[#This Row],[OBJETO]],3))</f>
        <v>503</v>
      </c>
      <c r="S611" s="324">
        <v>242</v>
      </c>
      <c r="T611" s="321" t="str">
        <f>SUBSTITUTE(RP_2024[[#This Row],[CODIGO TIPO]],"-","")</f>
        <v>O232020200991122</v>
      </c>
      <c r="U611" s="317">
        <v>1905049</v>
      </c>
      <c r="V611" s="321">
        <f>VALUE(LEFT(RIGHT(RP_2024[[#This Row],[IMPUTACION PRESUPUESTAL]],6),3))</f>
        <v>97</v>
      </c>
      <c r="W611" s="317" t="s">
        <v>101</v>
      </c>
      <c r="X611" s="315">
        <f>VALUE(LEFT(RP_2024[[#This Row],[Actividad]],SEARCH(".",RP_2024[[#This Row],[Actividad]],1)-1))</f>
        <v>42</v>
      </c>
      <c r="Y611" s="317">
        <f>MONTH(RP_2024[[#This Row],[FECHA RP]])</f>
        <v>9</v>
      </c>
      <c r="Z611" s="316" t="str">
        <f>IF(RP_2024[[#This Row],[FEC ANULACION]]="","",MONTH(RP_2024[[#This Row],[FEC ANULACION]]))</f>
        <v/>
      </c>
      <c r="AA611" s="317" t="s">
        <v>173</v>
      </c>
      <c r="AB611" s="317" t="s">
        <v>158</v>
      </c>
      <c r="AC611" s="317" t="str">
        <f>MID(RP_2024[[#This Row],[Elemento PEP]],11,2)</f>
        <v>11</v>
      </c>
    </row>
    <row r="612" spans="1:29">
      <c r="A612" s="318">
        <v>4632</v>
      </c>
      <c r="B612" s="319">
        <v>45549</v>
      </c>
      <c r="C612" s="320" t="s">
        <v>319</v>
      </c>
      <c r="D612" s="320" t="s">
        <v>1231</v>
      </c>
      <c r="E612" s="318" t="s">
        <v>259</v>
      </c>
      <c r="F612" s="318">
        <v>5684</v>
      </c>
      <c r="G612" s="319">
        <v>45546</v>
      </c>
      <c r="H612" s="321">
        <v>6587273</v>
      </c>
      <c r="I612" s="321" t="s">
        <v>260</v>
      </c>
      <c r="J612" s="311">
        <v>12</v>
      </c>
      <c r="K612" s="321" t="s">
        <v>146</v>
      </c>
      <c r="L612" s="311" t="s">
        <v>327</v>
      </c>
      <c r="M612" s="322">
        <v>736055653</v>
      </c>
      <c r="N612" s="312">
        <v>0</v>
      </c>
      <c r="O612" s="319"/>
      <c r="P612" s="322">
        <f>+RP_2024[[#This Row],[VALOR INICIAL]]-RP_2024[[#This Row],[VALOR ANULACION]]</f>
        <v>736055653</v>
      </c>
      <c r="Q612" s="323"/>
      <c r="R612" s="321">
        <f>VALUE(LEFT(RP_2024[[#This Row],[OBJETO]],3))</f>
        <v>503</v>
      </c>
      <c r="S612" s="324">
        <v>242</v>
      </c>
      <c r="T612" s="321" t="str">
        <f>SUBSTITUTE(RP_2024[[#This Row],[CODIGO TIPO]],"-","")</f>
        <v>O232020200991122</v>
      </c>
      <c r="U612" s="317">
        <v>1905049</v>
      </c>
      <c r="V612" s="321">
        <f>VALUE(LEFT(RIGHT(RP_2024[[#This Row],[IMPUTACION PRESUPUESTAL]],6),3))</f>
        <v>97</v>
      </c>
      <c r="W612" s="317" t="s">
        <v>105</v>
      </c>
      <c r="X612" s="315">
        <f>VALUE(LEFT(RP_2024[[#This Row],[Actividad]],SEARCH(".",RP_2024[[#This Row],[Actividad]],1)-1))</f>
        <v>44</v>
      </c>
      <c r="Y612" s="317">
        <f>MONTH(RP_2024[[#This Row],[FECHA RP]])</f>
        <v>9</v>
      </c>
      <c r="Z612" s="316" t="str">
        <f>IF(RP_2024[[#This Row],[FEC ANULACION]]="","",MONTH(RP_2024[[#This Row],[FEC ANULACION]]))</f>
        <v/>
      </c>
      <c r="AA612" s="317" t="s">
        <v>173</v>
      </c>
      <c r="AB612" s="317" t="s">
        <v>158</v>
      </c>
      <c r="AC612" s="317" t="str">
        <f>MID(RP_2024[[#This Row],[Elemento PEP]],11,2)</f>
        <v>11</v>
      </c>
    </row>
    <row r="613" spans="1:29">
      <c r="A613" s="318">
        <v>4636</v>
      </c>
      <c r="B613" s="319">
        <v>45549</v>
      </c>
      <c r="C613" s="320" t="s">
        <v>226</v>
      </c>
      <c r="D613" s="320" t="s">
        <v>1232</v>
      </c>
      <c r="E613" s="318" t="s">
        <v>212</v>
      </c>
      <c r="F613" s="318">
        <v>5611</v>
      </c>
      <c r="G613" s="319">
        <v>45546</v>
      </c>
      <c r="H613" s="321">
        <v>6590076</v>
      </c>
      <c r="I613" s="321" t="s">
        <v>213</v>
      </c>
      <c r="J613" s="321">
        <v>570</v>
      </c>
      <c r="K613" s="321" t="s">
        <v>146</v>
      </c>
      <c r="L613" s="311" t="s">
        <v>147</v>
      </c>
      <c r="M613" s="322">
        <v>11974415</v>
      </c>
      <c r="N613" s="312">
        <v>0</v>
      </c>
      <c r="O613" s="319"/>
      <c r="P613" s="322">
        <f>+RP_2024[[#This Row],[VALOR INICIAL]]-RP_2024[[#This Row],[VALOR ANULACION]]</f>
        <v>11974415</v>
      </c>
      <c r="Q613" s="323"/>
      <c r="R613" s="321">
        <f>VALUE(LEFT(RP_2024[[#This Row],[OBJETO]],3))</f>
        <v>501</v>
      </c>
      <c r="S613" s="324">
        <v>242</v>
      </c>
      <c r="T613" s="321" t="str">
        <f>SUBSTITUTE(RP_2024[[#This Row],[CODIGO TIPO]],"-","")</f>
        <v>O232020200991122</v>
      </c>
      <c r="U613" s="317">
        <v>1905054</v>
      </c>
      <c r="V613" s="321">
        <f>VALUE(LEFT(RIGHT(RP_2024[[#This Row],[IMPUTACION PRESUPUESTAL]],6),3))</f>
        <v>236</v>
      </c>
      <c r="W613" s="317" t="s">
        <v>42</v>
      </c>
      <c r="X613" s="315">
        <f>VALUE(LEFT(RP_2024[[#This Row],[Actividad]],SEARCH(".",RP_2024[[#This Row],[Actividad]],1)-1))</f>
        <v>2</v>
      </c>
      <c r="Y613" s="317">
        <f>MONTH(RP_2024[[#This Row],[FECHA RP]])</f>
        <v>9</v>
      </c>
      <c r="Z613" s="316" t="str">
        <f>IF(RP_2024[[#This Row],[FEC ANULACION]]="","",MONTH(RP_2024[[#This Row],[FEC ANULACION]]))</f>
        <v/>
      </c>
      <c r="AA613" s="317" t="s">
        <v>148</v>
      </c>
      <c r="AB613" s="317" t="s">
        <v>154</v>
      </c>
      <c r="AC613" s="317" t="str">
        <f>MID(RP_2024[[#This Row],[Elemento PEP]],11,2)</f>
        <v>13</v>
      </c>
    </row>
    <row r="614" spans="1:29">
      <c r="A614" s="318">
        <v>4636</v>
      </c>
      <c r="B614" s="319">
        <v>45549</v>
      </c>
      <c r="C614" s="320" t="s">
        <v>226</v>
      </c>
      <c r="D614" s="320" t="s">
        <v>1232</v>
      </c>
      <c r="E614" s="318" t="s">
        <v>212</v>
      </c>
      <c r="F614" s="318">
        <v>5611</v>
      </c>
      <c r="G614" s="319">
        <v>45546</v>
      </c>
      <c r="H614" s="321">
        <v>6590076</v>
      </c>
      <c r="I614" s="321" t="s">
        <v>213</v>
      </c>
      <c r="J614" s="311">
        <v>12</v>
      </c>
      <c r="K614" s="321" t="s">
        <v>146</v>
      </c>
      <c r="L614" s="311" t="s">
        <v>327</v>
      </c>
      <c r="M614" s="322">
        <v>73257365</v>
      </c>
      <c r="N614" s="312">
        <v>0</v>
      </c>
      <c r="O614" s="319"/>
      <c r="P614" s="322">
        <f>+RP_2024[[#This Row],[VALOR INICIAL]]-RP_2024[[#This Row],[VALOR ANULACION]]</f>
        <v>73257365</v>
      </c>
      <c r="Q614" s="323"/>
      <c r="R614" s="321">
        <f>VALUE(LEFT(RP_2024[[#This Row],[OBJETO]],3))</f>
        <v>501</v>
      </c>
      <c r="S614" s="324">
        <v>242</v>
      </c>
      <c r="T614" s="321" t="str">
        <f>SUBSTITUTE(RP_2024[[#This Row],[CODIGO TIPO]],"-","")</f>
        <v>O232020200991122</v>
      </c>
      <c r="U614" s="317">
        <v>1905054</v>
      </c>
      <c r="V614" s="321">
        <f>VALUE(LEFT(RIGHT(RP_2024[[#This Row],[IMPUTACION PRESUPUESTAL]],6),3))</f>
        <v>236</v>
      </c>
      <c r="W614" s="317" t="s">
        <v>42</v>
      </c>
      <c r="X614" s="315">
        <f>VALUE(LEFT(RP_2024[[#This Row],[Actividad]],SEARCH(".",RP_2024[[#This Row],[Actividad]],1)-1))</f>
        <v>2</v>
      </c>
      <c r="Y614" s="317">
        <f>MONTH(RP_2024[[#This Row],[FECHA RP]])</f>
        <v>9</v>
      </c>
      <c r="Z614" s="316" t="str">
        <f>IF(RP_2024[[#This Row],[FEC ANULACION]]="","",MONTH(RP_2024[[#This Row],[FEC ANULACION]]))</f>
        <v/>
      </c>
      <c r="AA614" s="317" t="s">
        <v>173</v>
      </c>
      <c r="AB614" s="317" t="s">
        <v>154</v>
      </c>
      <c r="AC614" s="317" t="str">
        <f>MID(RP_2024[[#This Row],[Elemento PEP]],11,2)</f>
        <v>13</v>
      </c>
    </row>
    <row r="615" spans="1:29">
      <c r="A615" s="318">
        <v>4637</v>
      </c>
      <c r="B615" s="319">
        <v>45549</v>
      </c>
      <c r="C615" s="320" t="s">
        <v>244</v>
      </c>
      <c r="D615" s="320" t="s">
        <v>1232</v>
      </c>
      <c r="E615" s="318" t="s">
        <v>212</v>
      </c>
      <c r="F615" s="318">
        <v>5620</v>
      </c>
      <c r="G615" s="319">
        <v>45546</v>
      </c>
      <c r="H615" s="321">
        <v>6590076</v>
      </c>
      <c r="I615" s="321" t="s">
        <v>213</v>
      </c>
      <c r="J615" s="311">
        <v>12</v>
      </c>
      <c r="K615" s="321" t="s">
        <v>146</v>
      </c>
      <c r="L615" s="311" t="s">
        <v>327</v>
      </c>
      <c r="M615" s="322">
        <v>117452</v>
      </c>
      <c r="N615" s="312">
        <v>0</v>
      </c>
      <c r="O615" s="319"/>
      <c r="P615" s="322">
        <f>+RP_2024[[#This Row],[VALOR INICIAL]]-RP_2024[[#This Row],[VALOR ANULACION]]</f>
        <v>117452</v>
      </c>
      <c r="Q615" s="323"/>
      <c r="R615" s="321">
        <f>VALUE(LEFT(RP_2024[[#This Row],[OBJETO]],3))</f>
        <v>501</v>
      </c>
      <c r="S615" s="324">
        <v>242</v>
      </c>
      <c r="T615" s="321" t="str">
        <f>SUBSTITUTE(RP_2024[[#This Row],[CODIGO TIPO]],"-","")</f>
        <v>O232020200991122</v>
      </c>
      <c r="U615" s="317">
        <v>1905049</v>
      </c>
      <c r="V615" s="321">
        <f>VALUE(LEFT(RIGHT(RP_2024[[#This Row],[IMPUTACION PRESUPUESTAL]],6),3))</f>
        <v>212</v>
      </c>
      <c r="W615" s="317" t="s">
        <v>102</v>
      </c>
      <c r="X615" s="315">
        <f>VALUE(LEFT(RP_2024[[#This Row],[Actividad]],SEARCH(".",RP_2024[[#This Row],[Actividad]],1)-1))</f>
        <v>42</v>
      </c>
      <c r="Y615" s="317">
        <f>MONTH(RP_2024[[#This Row],[FECHA RP]])</f>
        <v>9</v>
      </c>
      <c r="Z615" s="316" t="str">
        <f>IF(RP_2024[[#This Row],[FEC ANULACION]]="","",MONTH(RP_2024[[#This Row],[FEC ANULACION]]))</f>
        <v/>
      </c>
      <c r="AA615" s="317" t="s">
        <v>173</v>
      </c>
      <c r="AB615" s="317" t="s">
        <v>165</v>
      </c>
      <c r="AC615" s="317" t="str">
        <f>MID(RP_2024[[#This Row],[Elemento PEP]],11,2)</f>
        <v>13</v>
      </c>
    </row>
    <row r="616" spans="1:29">
      <c r="A616" s="318">
        <v>4638</v>
      </c>
      <c r="B616" s="319">
        <v>45549</v>
      </c>
      <c r="C616" s="320" t="s">
        <v>244</v>
      </c>
      <c r="D616" s="320" t="s">
        <v>1232</v>
      </c>
      <c r="E616" s="318" t="s">
        <v>212</v>
      </c>
      <c r="F616" s="318">
        <v>5621</v>
      </c>
      <c r="G616" s="319">
        <v>45546</v>
      </c>
      <c r="H616" s="321">
        <v>6590076</v>
      </c>
      <c r="I616" s="321" t="s">
        <v>213</v>
      </c>
      <c r="J616" s="311">
        <v>12</v>
      </c>
      <c r="K616" s="321" t="s">
        <v>146</v>
      </c>
      <c r="L616" s="311" t="s">
        <v>327</v>
      </c>
      <c r="M616" s="322">
        <v>14128684</v>
      </c>
      <c r="N616" s="312">
        <v>0</v>
      </c>
      <c r="O616" s="319"/>
      <c r="P616" s="322">
        <f>+RP_2024[[#This Row],[VALOR INICIAL]]-RP_2024[[#This Row],[VALOR ANULACION]]</f>
        <v>14128684</v>
      </c>
      <c r="Q616" s="323"/>
      <c r="R616" s="321">
        <f>VALUE(LEFT(RP_2024[[#This Row],[OBJETO]],3))</f>
        <v>501</v>
      </c>
      <c r="S616" s="324">
        <v>242</v>
      </c>
      <c r="T616" s="321" t="str">
        <f>SUBSTITUTE(RP_2024[[#This Row],[CODIGO TIPO]],"-","")</f>
        <v>O232020200991122</v>
      </c>
      <c r="U616" s="317">
        <v>1905049</v>
      </c>
      <c r="V616" s="321">
        <f>VALUE(LEFT(RIGHT(RP_2024[[#This Row],[IMPUTACION PRESUPUESTAL]],6),3))</f>
        <v>212</v>
      </c>
      <c r="W616" s="317" t="s">
        <v>104</v>
      </c>
      <c r="X616" s="315">
        <f>VALUE(LEFT(RP_2024[[#This Row],[Actividad]],SEARCH(".",RP_2024[[#This Row],[Actividad]],1)-1))</f>
        <v>43</v>
      </c>
      <c r="Y616" s="317">
        <f>MONTH(RP_2024[[#This Row],[FECHA RP]])</f>
        <v>9</v>
      </c>
      <c r="Z616" s="316" t="str">
        <f>IF(RP_2024[[#This Row],[FEC ANULACION]]="","",MONTH(RP_2024[[#This Row],[FEC ANULACION]]))</f>
        <v/>
      </c>
      <c r="AA616" s="317" t="s">
        <v>173</v>
      </c>
      <c r="AB616" s="317" t="s">
        <v>165</v>
      </c>
      <c r="AC616" s="317" t="str">
        <f>MID(RP_2024[[#This Row],[Elemento PEP]],11,2)</f>
        <v>13</v>
      </c>
    </row>
    <row r="617" spans="1:29">
      <c r="A617" s="318">
        <v>4639</v>
      </c>
      <c r="B617" s="319">
        <v>45549</v>
      </c>
      <c r="C617" s="320" t="s">
        <v>215</v>
      </c>
      <c r="D617" s="320" t="s">
        <v>1232</v>
      </c>
      <c r="E617" s="318" t="s">
        <v>212</v>
      </c>
      <c r="F617" s="318">
        <v>5622</v>
      </c>
      <c r="G617" s="319">
        <v>45546</v>
      </c>
      <c r="H617" s="321">
        <v>6590076</v>
      </c>
      <c r="I617" s="321" t="s">
        <v>213</v>
      </c>
      <c r="J617" s="311">
        <v>12</v>
      </c>
      <c r="K617" s="321" t="s">
        <v>146</v>
      </c>
      <c r="L617" s="311" t="s">
        <v>327</v>
      </c>
      <c r="M617" s="322">
        <v>99570146</v>
      </c>
      <c r="N617" s="312">
        <v>0</v>
      </c>
      <c r="O617" s="319"/>
      <c r="P617" s="322">
        <f>+RP_2024[[#This Row],[VALOR INICIAL]]-RP_2024[[#This Row],[VALOR ANULACION]]</f>
        <v>99570146</v>
      </c>
      <c r="Q617" s="323"/>
      <c r="R617" s="321">
        <f>VALUE(LEFT(RP_2024[[#This Row],[OBJETO]],3))</f>
        <v>501</v>
      </c>
      <c r="S617" s="324">
        <v>242</v>
      </c>
      <c r="T617" s="321" t="str">
        <f>SUBSTITUTE(RP_2024[[#This Row],[CODIGO TIPO]],"-","")</f>
        <v>O232020200991122</v>
      </c>
      <c r="U617" s="317">
        <v>1905049</v>
      </c>
      <c r="V617" s="321">
        <f>VALUE(LEFT(RIGHT(RP_2024[[#This Row],[IMPUTACION PRESUPUESTAL]],6),3))</f>
        <v>146</v>
      </c>
      <c r="W617" s="317" t="s">
        <v>103</v>
      </c>
      <c r="X617" s="315">
        <f>VALUE(LEFT(RP_2024[[#This Row],[Actividad]],SEARCH(".",RP_2024[[#This Row],[Actividad]],1)-1))</f>
        <v>43</v>
      </c>
      <c r="Y617" s="317">
        <f>MONTH(RP_2024[[#This Row],[FECHA RP]])</f>
        <v>9</v>
      </c>
      <c r="Z617" s="316" t="str">
        <f>IF(RP_2024[[#This Row],[FEC ANULACION]]="","",MONTH(RP_2024[[#This Row],[FEC ANULACION]]))</f>
        <v/>
      </c>
      <c r="AA617" s="317" t="s">
        <v>173</v>
      </c>
      <c r="AB617" s="317" t="s">
        <v>165</v>
      </c>
      <c r="AC617" s="317" t="str">
        <f>MID(RP_2024[[#This Row],[Elemento PEP]],11,2)</f>
        <v>13</v>
      </c>
    </row>
    <row r="618" spans="1:29">
      <c r="A618" s="318">
        <v>4640</v>
      </c>
      <c r="B618" s="319">
        <v>45549</v>
      </c>
      <c r="C618" s="320" t="s">
        <v>233</v>
      </c>
      <c r="D618" s="320" t="s">
        <v>1232</v>
      </c>
      <c r="E618" s="318" t="s">
        <v>212</v>
      </c>
      <c r="F618" s="318">
        <v>5625</v>
      </c>
      <c r="G618" s="319">
        <v>45546</v>
      </c>
      <c r="H618" s="321">
        <v>6590076</v>
      </c>
      <c r="I618" s="321" t="s">
        <v>213</v>
      </c>
      <c r="J618" s="321">
        <v>570</v>
      </c>
      <c r="K618" s="321" t="s">
        <v>146</v>
      </c>
      <c r="L618" s="311" t="s">
        <v>147</v>
      </c>
      <c r="M618" s="322">
        <v>14325708</v>
      </c>
      <c r="N618" s="312">
        <v>0</v>
      </c>
      <c r="O618" s="319"/>
      <c r="P618" s="322">
        <f>+RP_2024[[#This Row],[VALOR INICIAL]]-RP_2024[[#This Row],[VALOR ANULACION]]</f>
        <v>14325708</v>
      </c>
      <c r="Q618" s="323"/>
      <c r="R618" s="321">
        <f>VALUE(LEFT(RP_2024[[#This Row],[OBJETO]],3))</f>
        <v>501</v>
      </c>
      <c r="S618" s="324">
        <v>242</v>
      </c>
      <c r="T618" s="321" t="str">
        <f>SUBSTITUTE(RP_2024[[#This Row],[CODIGO TIPO]],"-","")</f>
        <v>O232020200991122</v>
      </c>
      <c r="U618" s="317">
        <v>1905049</v>
      </c>
      <c r="V618" s="321">
        <f>VALUE(LEFT(RIGHT(RP_2024[[#This Row],[IMPUTACION PRESUPUESTAL]],6),3))</f>
        <v>143</v>
      </c>
      <c r="W618" s="317" t="s">
        <v>97</v>
      </c>
      <c r="X618" s="315">
        <f>VALUE(LEFT(RP_2024[[#This Row],[Actividad]],SEARCH(".",RP_2024[[#This Row],[Actividad]],1)-1))</f>
        <v>40</v>
      </c>
      <c r="Y618" s="317">
        <f>MONTH(RP_2024[[#This Row],[FECHA RP]])</f>
        <v>9</v>
      </c>
      <c r="Z618" s="316" t="str">
        <f>IF(RP_2024[[#This Row],[FEC ANULACION]]="","",MONTH(RP_2024[[#This Row],[FEC ANULACION]]))</f>
        <v/>
      </c>
      <c r="AA618" s="317" t="s">
        <v>148</v>
      </c>
      <c r="AB618" s="317" t="s">
        <v>165</v>
      </c>
      <c r="AC618" s="317" t="str">
        <f>MID(RP_2024[[#This Row],[Elemento PEP]],11,2)</f>
        <v>13</v>
      </c>
    </row>
    <row r="619" spans="1:29">
      <c r="A619" s="318">
        <v>4640</v>
      </c>
      <c r="B619" s="319">
        <v>45549</v>
      </c>
      <c r="C619" s="320" t="s">
        <v>233</v>
      </c>
      <c r="D619" s="320" t="s">
        <v>1232</v>
      </c>
      <c r="E619" s="318" t="s">
        <v>212</v>
      </c>
      <c r="F619" s="318">
        <v>5625</v>
      </c>
      <c r="G619" s="319">
        <v>45546</v>
      </c>
      <c r="H619" s="321">
        <v>6590076</v>
      </c>
      <c r="I619" s="321" t="s">
        <v>213</v>
      </c>
      <c r="J619" s="311">
        <v>12</v>
      </c>
      <c r="K619" s="321" t="s">
        <v>146</v>
      </c>
      <c r="L619" s="311" t="s">
        <v>327</v>
      </c>
      <c r="M619" s="322">
        <v>87374314</v>
      </c>
      <c r="N619" s="312">
        <v>0</v>
      </c>
      <c r="O619" s="319"/>
      <c r="P619" s="322">
        <f>+RP_2024[[#This Row],[VALOR INICIAL]]-RP_2024[[#This Row],[VALOR ANULACION]]</f>
        <v>87374314</v>
      </c>
      <c r="Q619" s="323"/>
      <c r="R619" s="321">
        <f>VALUE(LEFT(RP_2024[[#This Row],[OBJETO]],3))</f>
        <v>501</v>
      </c>
      <c r="S619" s="324">
        <v>242</v>
      </c>
      <c r="T619" s="321" t="str">
        <f>SUBSTITUTE(RP_2024[[#This Row],[CODIGO TIPO]],"-","")</f>
        <v>O232020200991122</v>
      </c>
      <c r="U619" s="317">
        <v>1905049</v>
      </c>
      <c r="V619" s="321">
        <f>VALUE(LEFT(RIGHT(RP_2024[[#This Row],[IMPUTACION PRESUPUESTAL]],6),3))</f>
        <v>143</v>
      </c>
      <c r="W619" s="317" t="s">
        <v>97</v>
      </c>
      <c r="X619" s="315">
        <f>VALUE(LEFT(RP_2024[[#This Row],[Actividad]],SEARCH(".",RP_2024[[#This Row],[Actividad]],1)-1))</f>
        <v>40</v>
      </c>
      <c r="Y619" s="317">
        <f>MONTH(RP_2024[[#This Row],[FECHA RP]])</f>
        <v>9</v>
      </c>
      <c r="Z619" s="316" t="str">
        <f>IF(RP_2024[[#This Row],[FEC ANULACION]]="","",MONTH(RP_2024[[#This Row],[FEC ANULACION]]))</f>
        <v/>
      </c>
      <c r="AA619" s="317" t="s">
        <v>173</v>
      </c>
      <c r="AB619" s="317" t="s">
        <v>165</v>
      </c>
      <c r="AC619" s="317" t="str">
        <f>MID(RP_2024[[#This Row],[Elemento PEP]],11,2)</f>
        <v>13</v>
      </c>
    </row>
    <row r="620" spans="1:29">
      <c r="A620" s="318">
        <v>4641</v>
      </c>
      <c r="B620" s="319">
        <v>45549</v>
      </c>
      <c r="C620" s="320" t="s">
        <v>255</v>
      </c>
      <c r="D620" s="320" t="s">
        <v>1232</v>
      </c>
      <c r="E620" s="318" t="s">
        <v>212</v>
      </c>
      <c r="F620" s="318">
        <v>5623</v>
      </c>
      <c r="G620" s="319">
        <v>45546</v>
      </c>
      <c r="H620" s="321">
        <v>6590076</v>
      </c>
      <c r="I620" s="321" t="s">
        <v>213</v>
      </c>
      <c r="J620" s="321">
        <v>570</v>
      </c>
      <c r="K620" s="321" t="s">
        <v>146</v>
      </c>
      <c r="L620" s="311" t="s">
        <v>147</v>
      </c>
      <c r="M620" s="322">
        <v>10000000</v>
      </c>
      <c r="N620" s="312">
        <v>0</v>
      </c>
      <c r="O620" s="319"/>
      <c r="P620" s="322">
        <f>+RP_2024[[#This Row],[VALOR INICIAL]]-RP_2024[[#This Row],[VALOR ANULACION]]</f>
        <v>10000000</v>
      </c>
      <c r="Q620" s="323"/>
      <c r="R620" s="321">
        <f>VALUE(LEFT(RP_2024[[#This Row],[OBJETO]],3))</f>
        <v>501</v>
      </c>
      <c r="S620" s="324">
        <v>242</v>
      </c>
      <c r="T620" s="321" t="str">
        <f>SUBSTITUTE(RP_2024[[#This Row],[CODIGO TIPO]],"-","")</f>
        <v>O232020200991122</v>
      </c>
      <c r="U620" s="317">
        <v>1905049</v>
      </c>
      <c r="V620" s="321">
        <f>VALUE(LEFT(RIGHT(RP_2024[[#This Row],[IMPUTACION PRESUPUESTAL]],6),3))</f>
        <v>211</v>
      </c>
      <c r="W620" s="317" t="s">
        <v>99</v>
      </c>
      <c r="X620" s="315">
        <f>VALUE(LEFT(RP_2024[[#This Row],[Actividad]],SEARCH(".",RP_2024[[#This Row],[Actividad]],1)-1))</f>
        <v>41</v>
      </c>
      <c r="Y620" s="317">
        <f>MONTH(RP_2024[[#This Row],[FECHA RP]])</f>
        <v>9</v>
      </c>
      <c r="Z620" s="316" t="str">
        <f>IF(RP_2024[[#This Row],[FEC ANULACION]]="","",MONTH(RP_2024[[#This Row],[FEC ANULACION]]))</f>
        <v/>
      </c>
      <c r="AA620" s="317" t="s">
        <v>148</v>
      </c>
      <c r="AB620" s="317" t="s">
        <v>167</v>
      </c>
      <c r="AC620" s="317" t="str">
        <f>MID(RP_2024[[#This Row],[Elemento PEP]],11,2)</f>
        <v>09</v>
      </c>
    </row>
    <row r="621" spans="1:29">
      <c r="A621" s="318">
        <v>4641</v>
      </c>
      <c r="B621" s="319">
        <v>45549</v>
      </c>
      <c r="C621" s="320" t="s">
        <v>255</v>
      </c>
      <c r="D621" s="320" t="s">
        <v>1232</v>
      </c>
      <c r="E621" s="318" t="s">
        <v>212</v>
      </c>
      <c r="F621" s="318">
        <v>5623</v>
      </c>
      <c r="G621" s="319">
        <v>45546</v>
      </c>
      <c r="H621" s="321">
        <v>6590076</v>
      </c>
      <c r="I621" s="321" t="s">
        <v>213</v>
      </c>
      <c r="J621" s="311">
        <v>12</v>
      </c>
      <c r="K621" s="321" t="s">
        <v>146</v>
      </c>
      <c r="L621" s="311" t="s">
        <v>327</v>
      </c>
      <c r="M621" s="322">
        <v>234900</v>
      </c>
      <c r="N621" s="312">
        <v>0</v>
      </c>
      <c r="O621" s="319"/>
      <c r="P621" s="322">
        <f>+RP_2024[[#This Row],[VALOR INICIAL]]-RP_2024[[#This Row],[VALOR ANULACION]]</f>
        <v>234900</v>
      </c>
      <c r="Q621" s="323"/>
      <c r="R621" s="321">
        <f>VALUE(LEFT(RP_2024[[#This Row],[OBJETO]],3))</f>
        <v>501</v>
      </c>
      <c r="S621" s="324">
        <v>242</v>
      </c>
      <c r="T621" s="321" t="str">
        <f>SUBSTITUTE(RP_2024[[#This Row],[CODIGO TIPO]],"-","")</f>
        <v>O232020200991122</v>
      </c>
      <c r="U621" s="317">
        <v>1905049</v>
      </c>
      <c r="V621" s="321">
        <f>VALUE(LEFT(RIGHT(RP_2024[[#This Row],[IMPUTACION PRESUPUESTAL]],6),3))</f>
        <v>211</v>
      </c>
      <c r="W621" s="317" t="s">
        <v>98</v>
      </c>
      <c r="X621" s="315">
        <f>VALUE(LEFT(RP_2024[[#This Row],[Actividad]],SEARCH(".",RP_2024[[#This Row],[Actividad]],1)-1))</f>
        <v>41</v>
      </c>
      <c r="Y621" s="317">
        <f>MONTH(RP_2024[[#This Row],[FECHA RP]])</f>
        <v>9</v>
      </c>
      <c r="Z621" s="316" t="str">
        <f>IF(RP_2024[[#This Row],[FEC ANULACION]]="","",MONTH(RP_2024[[#This Row],[FEC ANULACION]]))</f>
        <v/>
      </c>
      <c r="AA621" s="317" t="s">
        <v>173</v>
      </c>
      <c r="AB621" s="317" t="s">
        <v>167</v>
      </c>
      <c r="AC621" s="317" t="str">
        <f>MID(RP_2024[[#This Row],[Elemento PEP]],11,2)</f>
        <v>09</v>
      </c>
    </row>
    <row r="622" spans="1:29">
      <c r="A622" s="318">
        <v>4641</v>
      </c>
      <c r="B622" s="319">
        <v>45549</v>
      </c>
      <c r="C622" s="320" t="s">
        <v>255</v>
      </c>
      <c r="D622" s="320" t="s">
        <v>1232</v>
      </c>
      <c r="E622" s="318" t="s">
        <v>212</v>
      </c>
      <c r="F622" s="318">
        <v>5623</v>
      </c>
      <c r="G622" s="319">
        <v>45546</v>
      </c>
      <c r="H622" s="321">
        <v>6590076</v>
      </c>
      <c r="I622" s="321" t="s">
        <v>213</v>
      </c>
      <c r="J622" s="311">
        <v>12</v>
      </c>
      <c r="K622" s="321" t="s">
        <v>146</v>
      </c>
      <c r="L622" s="311" t="s">
        <v>327</v>
      </c>
      <c r="M622" s="322">
        <v>23425168</v>
      </c>
      <c r="N622" s="312">
        <v>0</v>
      </c>
      <c r="O622" s="319"/>
      <c r="P622" s="322">
        <f>+RP_2024[[#This Row],[VALOR INICIAL]]-RP_2024[[#This Row],[VALOR ANULACION]]</f>
        <v>23425168</v>
      </c>
      <c r="Q622" s="323"/>
      <c r="R622" s="321">
        <f>VALUE(LEFT(RP_2024[[#This Row],[OBJETO]],3))</f>
        <v>501</v>
      </c>
      <c r="S622" s="324">
        <v>242</v>
      </c>
      <c r="T622" s="321" t="str">
        <f>SUBSTITUTE(RP_2024[[#This Row],[CODIGO TIPO]],"-","")</f>
        <v>O232020200991122</v>
      </c>
      <c r="U622" s="317">
        <v>1905049</v>
      </c>
      <c r="V622" s="321">
        <f>VALUE(LEFT(RIGHT(RP_2024[[#This Row],[IMPUTACION PRESUPUESTAL]],6),3))</f>
        <v>211</v>
      </c>
      <c r="W622" s="317" t="s">
        <v>99</v>
      </c>
      <c r="X622" s="315">
        <f>VALUE(LEFT(RP_2024[[#This Row],[Actividad]],SEARCH(".",RP_2024[[#This Row],[Actividad]],1)-1))</f>
        <v>41</v>
      </c>
      <c r="Y622" s="317">
        <f>MONTH(RP_2024[[#This Row],[FECHA RP]])</f>
        <v>9</v>
      </c>
      <c r="Z622" s="316" t="str">
        <f>IF(RP_2024[[#This Row],[FEC ANULACION]]="","",MONTH(RP_2024[[#This Row],[FEC ANULACION]]))</f>
        <v/>
      </c>
      <c r="AA622" s="317" t="s">
        <v>173</v>
      </c>
      <c r="AB622" s="317" t="s">
        <v>167</v>
      </c>
      <c r="AC622" s="317" t="str">
        <f>MID(RP_2024[[#This Row],[Elemento PEP]],11,2)</f>
        <v>09</v>
      </c>
    </row>
    <row r="623" spans="1:29">
      <c r="A623" s="318">
        <v>4641</v>
      </c>
      <c r="B623" s="319">
        <v>45549</v>
      </c>
      <c r="C623" s="320" t="s">
        <v>255</v>
      </c>
      <c r="D623" s="320" t="s">
        <v>1232</v>
      </c>
      <c r="E623" s="318" t="s">
        <v>212</v>
      </c>
      <c r="F623" s="318">
        <v>5623</v>
      </c>
      <c r="G623" s="319">
        <v>45546</v>
      </c>
      <c r="H623" s="321">
        <v>6590076</v>
      </c>
      <c r="I623" s="321" t="s">
        <v>213</v>
      </c>
      <c r="J623" s="311">
        <v>12</v>
      </c>
      <c r="K623" s="321" t="s">
        <v>146</v>
      </c>
      <c r="L623" s="311" t="s">
        <v>327</v>
      </c>
      <c r="M623" s="322">
        <v>94494704</v>
      </c>
      <c r="N623" s="312">
        <v>0</v>
      </c>
      <c r="O623" s="319"/>
      <c r="P623" s="322">
        <f>+RP_2024[[#This Row],[VALOR INICIAL]]-RP_2024[[#This Row],[VALOR ANULACION]]</f>
        <v>94494704</v>
      </c>
      <c r="Q623" s="323"/>
      <c r="R623" s="321">
        <f>VALUE(LEFT(RP_2024[[#This Row],[OBJETO]],3))</f>
        <v>501</v>
      </c>
      <c r="S623" s="324">
        <v>242</v>
      </c>
      <c r="T623" s="321" t="str">
        <f>SUBSTITUTE(RP_2024[[#This Row],[CODIGO TIPO]],"-","")</f>
        <v>O232020200991122</v>
      </c>
      <c r="U623" s="317">
        <v>1905049</v>
      </c>
      <c r="V623" s="321">
        <f>VALUE(LEFT(RIGHT(RP_2024[[#This Row],[IMPUTACION PRESUPUESTAL]],6),3))</f>
        <v>211</v>
      </c>
      <c r="W623" s="317" t="s">
        <v>100</v>
      </c>
      <c r="X623" s="315">
        <f>VALUE(LEFT(RP_2024[[#This Row],[Actividad]],SEARCH(".",RP_2024[[#This Row],[Actividad]],1)-1))</f>
        <v>41</v>
      </c>
      <c r="Y623" s="317">
        <f>MONTH(RP_2024[[#This Row],[FECHA RP]])</f>
        <v>9</v>
      </c>
      <c r="Z623" s="316" t="str">
        <f>IF(RP_2024[[#This Row],[FEC ANULACION]]="","",MONTH(RP_2024[[#This Row],[FEC ANULACION]]))</f>
        <v/>
      </c>
      <c r="AA623" s="317" t="s">
        <v>173</v>
      </c>
      <c r="AB623" s="317" t="s">
        <v>167</v>
      </c>
      <c r="AC623" s="317" t="str">
        <f>MID(RP_2024[[#This Row],[Elemento PEP]],11,2)</f>
        <v>09</v>
      </c>
    </row>
    <row r="624" spans="1:29">
      <c r="A624" s="318">
        <v>4642</v>
      </c>
      <c r="B624" s="319">
        <v>45549</v>
      </c>
      <c r="C624" s="320" t="s">
        <v>228</v>
      </c>
      <c r="D624" s="320" t="s">
        <v>1232</v>
      </c>
      <c r="E624" s="318" t="s">
        <v>212</v>
      </c>
      <c r="F624" s="318">
        <v>5624</v>
      </c>
      <c r="G624" s="319">
        <v>45546</v>
      </c>
      <c r="H624" s="321">
        <v>6590076</v>
      </c>
      <c r="I624" s="321" t="s">
        <v>213</v>
      </c>
      <c r="J624" s="321">
        <v>570</v>
      </c>
      <c r="K624" s="321" t="s">
        <v>146</v>
      </c>
      <c r="L624" s="311" t="s">
        <v>147</v>
      </c>
      <c r="M624" s="322">
        <v>4233492</v>
      </c>
      <c r="N624" s="312">
        <v>0</v>
      </c>
      <c r="O624" s="319"/>
      <c r="P624" s="322">
        <f>+RP_2024[[#This Row],[VALOR INICIAL]]-RP_2024[[#This Row],[VALOR ANULACION]]</f>
        <v>4233492</v>
      </c>
      <c r="Q624" s="323"/>
      <c r="R624" s="321">
        <f>VALUE(LEFT(RP_2024[[#This Row],[OBJETO]],3))</f>
        <v>501</v>
      </c>
      <c r="S624" s="324">
        <v>242</v>
      </c>
      <c r="T624" s="321" t="str">
        <f>SUBSTITUTE(RP_2024[[#This Row],[CODIGO TIPO]],"-","")</f>
        <v>O232020200991122</v>
      </c>
      <c r="U624" s="317">
        <v>1905049</v>
      </c>
      <c r="V624" s="321">
        <f>VALUE(LEFT(RIGHT(RP_2024[[#This Row],[IMPUTACION PRESUPUESTAL]],6),3))</f>
        <v>148</v>
      </c>
      <c r="W624" s="317" t="s">
        <v>96</v>
      </c>
      <c r="X624" s="315">
        <f>VALUE(LEFT(RP_2024[[#This Row],[Actividad]],SEARCH(".",RP_2024[[#This Row],[Actividad]],1)-1))</f>
        <v>40</v>
      </c>
      <c r="Y624" s="317">
        <f>MONTH(RP_2024[[#This Row],[FECHA RP]])</f>
        <v>9</v>
      </c>
      <c r="Z624" s="316" t="str">
        <f>IF(RP_2024[[#This Row],[FEC ANULACION]]="","",MONTH(RP_2024[[#This Row],[FEC ANULACION]]))</f>
        <v/>
      </c>
      <c r="AA624" s="317" t="s">
        <v>148</v>
      </c>
      <c r="AB624" s="317" t="s">
        <v>165</v>
      </c>
      <c r="AC624" s="317" t="str">
        <f>MID(RP_2024[[#This Row],[Elemento PEP]],11,2)</f>
        <v>13</v>
      </c>
    </row>
    <row r="625" spans="1:29">
      <c r="A625" s="318">
        <v>4642</v>
      </c>
      <c r="B625" s="319">
        <v>45549</v>
      </c>
      <c r="C625" s="320" t="s">
        <v>228</v>
      </c>
      <c r="D625" s="320" t="s">
        <v>1232</v>
      </c>
      <c r="E625" s="318" t="s">
        <v>212</v>
      </c>
      <c r="F625" s="318">
        <v>5624</v>
      </c>
      <c r="G625" s="319">
        <v>45546</v>
      </c>
      <c r="H625" s="321">
        <v>6590076</v>
      </c>
      <c r="I625" s="321" t="s">
        <v>213</v>
      </c>
      <c r="J625" s="311">
        <v>12</v>
      </c>
      <c r="K625" s="321" t="s">
        <v>146</v>
      </c>
      <c r="L625" s="311" t="s">
        <v>327</v>
      </c>
      <c r="M625" s="322">
        <v>25899746</v>
      </c>
      <c r="N625" s="312">
        <v>0</v>
      </c>
      <c r="O625" s="319"/>
      <c r="P625" s="322">
        <f>+RP_2024[[#This Row],[VALOR INICIAL]]-RP_2024[[#This Row],[VALOR ANULACION]]</f>
        <v>25899746</v>
      </c>
      <c r="Q625" s="323"/>
      <c r="R625" s="321">
        <f>VALUE(LEFT(RP_2024[[#This Row],[OBJETO]],3))</f>
        <v>501</v>
      </c>
      <c r="S625" s="324">
        <v>242</v>
      </c>
      <c r="T625" s="321" t="str">
        <f>SUBSTITUTE(RP_2024[[#This Row],[CODIGO TIPO]],"-","")</f>
        <v>O232020200991122</v>
      </c>
      <c r="U625" s="317">
        <v>1905049</v>
      </c>
      <c r="V625" s="321">
        <f>VALUE(LEFT(RIGHT(RP_2024[[#This Row],[IMPUTACION PRESUPUESTAL]],6),3))</f>
        <v>148</v>
      </c>
      <c r="W625" s="317" t="s">
        <v>96</v>
      </c>
      <c r="X625" s="315">
        <f>VALUE(LEFT(RP_2024[[#This Row],[Actividad]],SEARCH(".",RP_2024[[#This Row],[Actividad]],1)-1))</f>
        <v>40</v>
      </c>
      <c r="Y625" s="317">
        <f>MONTH(RP_2024[[#This Row],[FECHA RP]])</f>
        <v>9</v>
      </c>
      <c r="Z625" s="316" t="str">
        <f>IF(RP_2024[[#This Row],[FEC ANULACION]]="","",MONTH(RP_2024[[#This Row],[FEC ANULACION]]))</f>
        <v/>
      </c>
      <c r="AA625" s="317" t="s">
        <v>173</v>
      </c>
      <c r="AB625" s="317" t="s">
        <v>165</v>
      </c>
      <c r="AC625" s="317" t="str">
        <f>MID(RP_2024[[#This Row],[Elemento PEP]],11,2)</f>
        <v>13</v>
      </c>
    </row>
    <row r="626" spans="1:29">
      <c r="A626" s="318">
        <v>4643</v>
      </c>
      <c r="B626" s="319">
        <v>45549</v>
      </c>
      <c r="C626" s="320" t="s">
        <v>232</v>
      </c>
      <c r="D626" s="320" t="s">
        <v>1232</v>
      </c>
      <c r="E626" s="318" t="s">
        <v>212</v>
      </c>
      <c r="F626" s="318">
        <v>5628</v>
      </c>
      <c r="G626" s="319">
        <v>45546</v>
      </c>
      <c r="H626" s="321">
        <v>6590076</v>
      </c>
      <c r="I626" s="321" t="s">
        <v>213</v>
      </c>
      <c r="J626" s="321">
        <v>570</v>
      </c>
      <c r="K626" s="321" t="s">
        <v>146</v>
      </c>
      <c r="L626" s="311" t="s">
        <v>147</v>
      </c>
      <c r="M626" s="322">
        <v>1860836</v>
      </c>
      <c r="N626" s="312">
        <v>0</v>
      </c>
      <c r="O626" s="319"/>
      <c r="P626" s="322">
        <f>+RP_2024[[#This Row],[VALOR INICIAL]]-RP_2024[[#This Row],[VALOR ANULACION]]</f>
        <v>1860836</v>
      </c>
      <c r="Q626" s="323"/>
      <c r="R626" s="321">
        <f>VALUE(LEFT(RP_2024[[#This Row],[OBJETO]],3))</f>
        <v>501</v>
      </c>
      <c r="S626" s="324">
        <v>242</v>
      </c>
      <c r="T626" s="321" t="str">
        <f>SUBSTITUTE(RP_2024[[#This Row],[CODIGO TIPO]],"-","")</f>
        <v>O232020200991122</v>
      </c>
      <c r="U626" s="317">
        <v>1905049</v>
      </c>
      <c r="V626" s="321">
        <f>VALUE(LEFT(RIGHT(RP_2024[[#This Row],[IMPUTACION PRESUPUESTAL]],6),3))</f>
        <v>111</v>
      </c>
      <c r="W626" s="317" t="s">
        <v>89</v>
      </c>
      <c r="X626" s="315">
        <f>VALUE(LEFT(RP_2024[[#This Row],[Actividad]],SEARCH(".",RP_2024[[#This Row],[Actividad]],1)-1))</f>
        <v>36</v>
      </c>
      <c r="Y626" s="317">
        <f>MONTH(RP_2024[[#This Row],[FECHA RP]])</f>
        <v>9</v>
      </c>
      <c r="Z626" s="316" t="str">
        <f>IF(RP_2024[[#This Row],[FEC ANULACION]]="","",MONTH(RP_2024[[#This Row],[FEC ANULACION]]))</f>
        <v/>
      </c>
      <c r="AA626" s="317" t="s">
        <v>148</v>
      </c>
      <c r="AB626" s="317" t="s">
        <v>185</v>
      </c>
      <c r="AC626" s="317" t="str">
        <f>MID(RP_2024[[#This Row],[Elemento PEP]],11,2)</f>
        <v>03</v>
      </c>
    </row>
    <row r="627" spans="1:29">
      <c r="A627" s="318">
        <v>4643</v>
      </c>
      <c r="B627" s="319">
        <v>45549</v>
      </c>
      <c r="C627" s="320" t="s">
        <v>232</v>
      </c>
      <c r="D627" s="320" t="s">
        <v>1232</v>
      </c>
      <c r="E627" s="318" t="s">
        <v>212</v>
      </c>
      <c r="F627" s="318">
        <v>5628</v>
      </c>
      <c r="G627" s="319">
        <v>45546</v>
      </c>
      <c r="H627" s="321">
        <v>6590076</v>
      </c>
      <c r="I627" s="321" t="s">
        <v>213</v>
      </c>
      <c r="J627" s="311">
        <v>12</v>
      </c>
      <c r="K627" s="321" t="s">
        <v>146</v>
      </c>
      <c r="L627" s="311" t="s">
        <v>327</v>
      </c>
      <c r="M627" s="322">
        <v>11384266</v>
      </c>
      <c r="N627" s="312">
        <v>0</v>
      </c>
      <c r="O627" s="319"/>
      <c r="P627" s="322">
        <f>+RP_2024[[#This Row],[VALOR INICIAL]]-RP_2024[[#This Row],[VALOR ANULACION]]</f>
        <v>11384266</v>
      </c>
      <c r="Q627" s="323"/>
      <c r="R627" s="321">
        <f>VALUE(LEFT(RP_2024[[#This Row],[OBJETO]],3))</f>
        <v>501</v>
      </c>
      <c r="S627" s="324">
        <v>242</v>
      </c>
      <c r="T627" s="321" t="str">
        <f>SUBSTITUTE(RP_2024[[#This Row],[CODIGO TIPO]],"-","")</f>
        <v>O232020200991122</v>
      </c>
      <c r="U627" s="317">
        <v>1905049</v>
      </c>
      <c r="V627" s="321">
        <f>VALUE(LEFT(RIGHT(RP_2024[[#This Row],[IMPUTACION PRESUPUESTAL]],6),3))</f>
        <v>111</v>
      </c>
      <c r="W627" s="317" t="s">
        <v>89</v>
      </c>
      <c r="X627" s="315">
        <f>VALUE(LEFT(RP_2024[[#This Row],[Actividad]],SEARCH(".",RP_2024[[#This Row],[Actividad]],1)-1))</f>
        <v>36</v>
      </c>
      <c r="Y627" s="317">
        <f>MONTH(RP_2024[[#This Row],[FECHA RP]])</f>
        <v>9</v>
      </c>
      <c r="Z627" s="316" t="str">
        <f>IF(RP_2024[[#This Row],[FEC ANULACION]]="","",MONTH(RP_2024[[#This Row],[FEC ANULACION]]))</f>
        <v/>
      </c>
      <c r="AA627" s="317" t="s">
        <v>173</v>
      </c>
      <c r="AB627" s="317" t="s">
        <v>185</v>
      </c>
      <c r="AC627" s="317" t="str">
        <f>MID(RP_2024[[#This Row],[Elemento PEP]],11,2)</f>
        <v>03</v>
      </c>
    </row>
    <row r="628" spans="1:29">
      <c r="A628" s="318">
        <v>4644</v>
      </c>
      <c r="B628" s="319">
        <v>45549</v>
      </c>
      <c r="C628" s="320" t="s">
        <v>234</v>
      </c>
      <c r="D628" s="320" t="s">
        <v>1232</v>
      </c>
      <c r="E628" s="318" t="s">
        <v>212</v>
      </c>
      <c r="F628" s="318">
        <v>5627</v>
      </c>
      <c r="G628" s="319">
        <v>45546</v>
      </c>
      <c r="H628" s="321">
        <v>6590076</v>
      </c>
      <c r="I628" s="321" t="s">
        <v>213</v>
      </c>
      <c r="J628" s="321">
        <v>570</v>
      </c>
      <c r="K628" s="321" t="s">
        <v>146</v>
      </c>
      <c r="L628" s="311" t="s">
        <v>147</v>
      </c>
      <c r="M628" s="322">
        <v>5809405</v>
      </c>
      <c r="N628" s="312">
        <v>0</v>
      </c>
      <c r="O628" s="319"/>
      <c r="P628" s="322">
        <f>+RP_2024[[#This Row],[VALOR INICIAL]]-RP_2024[[#This Row],[VALOR ANULACION]]</f>
        <v>5809405</v>
      </c>
      <c r="Q628" s="323"/>
      <c r="R628" s="321">
        <f>VALUE(LEFT(RP_2024[[#This Row],[OBJETO]],3))</f>
        <v>501</v>
      </c>
      <c r="S628" s="324">
        <v>242</v>
      </c>
      <c r="T628" s="321" t="str">
        <f>SUBSTITUTE(RP_2024[[#This Row],[CODIGO TIPO]],"-","")</f>
        <v>O232020200991122</v>
      </c>
      <c r="U628" s="317">
        <v>1905049</v>
      </c>
      <c r="V628" s="321">
        <f>VALUE(LEFT(RIGHT(RP_2024[[#This Row],[IMPUTACION PRESUPUESTAL]],6),3))</f>
        <v>119</v>
      </c>
      <c r="W628" s="317" t="s">
        <v>94</v>
      </c>
      <c r="X628" s="315">
        <f>VALUE(LEFT(RP_2024[[#This Row],[Actividad]],SEARCH(".",RP_2024[[#This Row],[Actividad]],1)-1))</f>
        <v>39</v>
      </c>
      <c r="Y628" s="317">
        <f>MONTH(RP_2024[[#This Row],[FECHA RP]])</f>
        <v>9</v>
      </c>
      <c r="Z628" s="316" t="str">
        <f>IF(RP_2024[[#This Row],[FEC ANULACION]]="","",MONTH(RP_2024[[#This Row],[FEC ANULACION]]))</f>
        <v/>
      </c>
      <c r="AA628" s="317" t="s">
        <v>148</v>
      </c>
      <c r="AB628" s="317" t="s">
        <v>185</v>
      </c>
      <c r="AC628" s="317" t="str">
        <f>MID(RP_2024[[#This Row],[Elemento PEP]],11,2)</f>
        <v>03</v>
      </c>
    </row>
    <row r="629" spans="1:29">
      <c r="A629" s="318">
        <v>4644</v>
      </c>
      <c r="B629" s="319">
        <v>45549</v>
      </c>
      <c r="C629" s="320" t="s">
        <v>234</v>
      </c>
      <c r="D629" s="320" t="s">
        <v>1232</v>
      </c>
      <c r="E629" s="318" t="s">
        <v>212</v>
      </c>
      <c r="F629" s="318">
        <v>5627</v>
      </c>
      <c r="G629" s="319">
        <v>45546</v>
      </c>
      <c r="H629" s="321">
        <v>6590076</v>
      </c>
      <c r="I629" s="321" t="s">
        <v>213</v>
      </c>
      <c r="J629" s="311">
        <v>12</v>
      </c>
      <c r="K629" s="321" t="s">
        <v>146</v>
      </c>
      <c r="L629" s="311" t="s">
        <v>327</v>
      </c>
      <c r="M629" s="322">
        <v>35540921</v>
      </c>
      <c r="N629" s="312">
        <v>0</v>
      </c>
      <c r="O629" s="319"/>
      <c r="P629" s="322">
        <f>+RP_2024[[#This Row],[VALOR INICIAL]]-RP_2024[[#This Row],[VALOR ANULACION]]</f>
        <v>35540921</v>
      </c>
      <c r="Q629" s="323"/>
      <c r="R629" s="321">
        <f>VALUE(LEFT(RP_2024[[#This Row],[OBJETO]],3))</f>
        <v>501</v>
      </c>
      <c r="S629" s="324">
        <v>242</v>
      </c>
      <c r="T629" s="321" t="str">
        <f>SUBSTITUTE(RP_2024[[#This Row],[CODIGO TIPO]],"-","")</f>
        <v>O232020200991122</v>
      </c>
      <c r="U629" s="317">
        <v>1905049</v>
      </c>
      <c r="V629" s="321">
        <f>VALUE(LEFT(RIGHT(RP_2024[[#This Row],[IMPUTACION PRESUPUESTAL]],6),3))</f>
        <v>119</v>
      </c>
      <c r="W629" s="317" t="s">
        <v>94</v>
      </c>
      <c r="X629" s="315">
        <f>VALUE(LEFT(RP_2024[[#This Row],[Actividad]],SEARCH(".",RP_2024[[#This Row],[Actividad]],1)-1))</f>
        <v>39</v>
      </c>
      <c r="Y629" s="317">
        <f>MONTH(RP_2024[[#This Row],[FECHA RP]])</f>
        <v>9</v>
      </c>
      <c r="Z629" s="316" t="str">
        <f>IF(RP_2024[[#This Row],[FEC ANULACION]]="","",MONTH(RP_2024[[#This Row],[FEC ANULACION]]))</f>
        <v/>
      </c>
      <c r="AA629" s="317" t="s">
        <v>173</v>
      </c>
      <c r="AB629" s="317" t="s">
        <v>185</v>
      </c>
      <c r="AC629" s="317" t="str">
        <f>MID(RP_2024[[#This Row],[Elemento PEP]],11,2)</f>
        <v>03</v>
      </c>
    </row>
    <row r="630" spans="1:29">
      <c r="A630" s="318">
        <v>4645</v>
      </c>
      <c r="B630" s="319">
        <v>45549</v>
      </c>
      <c r="C630" s="320" t="s">
        <v>231</v>
      </c>
      <c r="D630" s="320" t="s">
        <v>1232</v>
      </c>
      <c r="E630" s="318" t="s">
        <v>212</v>
      </c>
      <c r="F630" s="318">
        <v>5626</v>
      </c>
      <c r="G630" s="319">
        <v>45546</v>
      </c>
      <c r="H630" s="321">
        <v>6590076</v>
      </c>
      <c r="I630" s="321" t="s">
        <v>213</v>
      </c>
      <c r="J630" s="311">
        <v>12</v>
      </c>
      <c r="K630" s="321" t="s">
        <v>146</v>
      </c>
      <c r="L630" s="311" t="s">
        <v>327</v>
      </c>
      <c r="M630" s="322">
        <v>260866000</v>
      </c>
      <c r="N630" s="312">
        <v>0</v>
      </c>
      <c r="O630" s="319"/>
      <c r="P630" s="322">
        <f>+RP_2024[[#This Row],[VALOR INICIAL]]-RP_2024[[#This Row],[VALOR ANULACION]]</f>
        <v>260866000</v>
      </c>
      <c r="Q630" s="323"/>
      <c r="R630" s="321">
        <f>VALUE(LEFT(RP_2024[[#This Row],[OBJETO]],3))</f>
        <v>501</v>
      </c>
      <c r="S630" s="324">
        <v>242</v>
      </c>
      <c r="T630" s="321" t="str">
        <f>SUBSTITUTE(RP_2024[[#This Row],[CODIGO TIPO]],"-","")</f>
        <v>O232020200991122</v>
      </c>
      <c r="U630" s="317">
        <v>1905049</v>
      </c>
      <c r="V630" s="321">
        <f>VALUE(LEFT(RIGHT(RP_2024[[#This Row],[IMPUTACION PRESUPUESTAL]],6),3))</f>
        <v>133</v>
      </c>
      <c r="W630" s="317" t="s">
        <v>92</v>
      </c>
      <c r="X630" s="315">
        <f>VALUE(LEFT(RP_2024[[#This Row],[Actividad]],SEARCH(".",RP_2024[[#This Row],[Actividad]],1)-1))</f>
        <v>38</v>
      </c>
      <c r="Y630" s="317">
        <f>MONTH(RP_2024[[#This Row],[FECHA RP]])</f>
        <v>9</v>
      </c>
      <c r="Z630" s="316" t="str">
        <f>IF(RP_2024[[#This Row],[FEC ANULACION]]="","",MONTH(RP_2024[[#This Row],[FEC ANULACION]]))</f>
        <v/>
      </c>
      <c r="AA630" s="317" t="s">
        <v>173</v>
      </c>
      <c r="AB630" s="317" t="s">
        <v>165</v>
      </c>
      <c r="AC630" s="317" t="str">
        <f>MID(RP_2024[[#This Row],[Elemento PEP]],11,2)</f>
        <v>13</v>
      </c>
    </row>
    <row r="631" spans="1:29">
      <c r="A631" s="318">
        <v>4645</v>
      </c>
      <c r="B631" s="319">
        <v>45549</v>
      </c>
      <c r="C631" s="320" t="s">
        <v>231</v>
      </c>
      <c r="D631" s="320" t="s">
        <v>1232</v>
      </c>
      <c r="E631" s="318" t="s">
        <v>212</v>
      </c>
      <c r="F631" s="318">
        <v>5626</v>
      </c>
      <c r="G631" s="319">
        <v>45546</v>
      </c>
      <c r="H631" s="321">
        <v>6590076</v>
      </c>
      <c r="I631" s="321" t="s">
        <v>213</v>
      </c>
      <c r="J631" s="311">
        <v>12</v>
      </c>
      <c r="K631" s="321" t="s">
        <v>146</v>
      </c>
      <c r="L631" s="311" t="s">
        <v>327</v>
      </c>
      <c r="M631" s="322">
        <v>21841168</v>
      </c>
      <c r="N631" s="312">
        <v>0</v>
      </c>
      <c r="O631" s="319"/>
      <c r="P631" s="322">
        <f>+RP_2024[[#This Row],[VALOR INICIAL]]-RP_2024[[#This Row],[VALOR ANULACION]]</f>
        <v>21841168</v>
      </c>
      <c r="Q631" s="323"/>
      <c r="R631" s="321">
        <f>VALUE(LEFT(RP_2024[[#This Row],[OBJETO]],3))</f>
        <v>501</v>
      </c>
      <c r="S631" s="324">
        <v>242</v>
      </c>
      <c r="T631" s="321" t="str">
        <f>SUBSTITUTE(RP_2024[[#This Row],[CODIGO TIPO]],"-","")</f>
        <v>O232020200991122</v>
      </c>
      <c r="U631" s="317">
        <v>1905049</v>
      </c>
      <c r="V631" s="321">
        <f>VALUE(LEFT(RIGHT(RP_2024[[#This Row],[IMPUTACION PRESUPUESTAL]],6),3))</f>
        <v>133</v>
      </c>
      <c r="W631" s="317" t="s">
        <v>93</v>
      </c>
      <c r="X631" s="315">
        <f>VALUE(LEFT(RP_2024[[#This Row],[Actividad]],SEARCH(".",RP_2024[[#This Row],[Actividad]],1)-1))</f>
        <v>38</v>
      </c>
      <c r="Y631" s="317">
        <f>MONTH(RP_2024[[#This Row],[FECHA RP]])</f>
        <v>9</v>
      </c>
      <c r="Z631" s="316" t="str">
        <f>IF(RP_2024[[#This Row],[FEC ANULACION]]="","",MONTH(RP_2024[[#This Row],[FEC ANULACION]]))</f>
        <v/>
      </c>
      <c r="AA631" s="317" t="s">
        <v>173</v>
      </c>
      <c r="AB631" s="317" t="s">
        <v>165</v>
      </c>
      <c r="AC631" s="317" t="str">
        <f>MID(RP_2024[[#This Row],[Elemento PEP]],11,2)</f>
        <v>13</v>
      </c>
    </row>
    <row r="632" spans="1:29">
      <c r="A632" s="318">
        <v>4646</v>
      </c>
      <c r="B632" s="319">
        <v>45549</v>
      </c>
      <c r="C632" s="320" t="s">
        <v>230</v>
      </c>
      <c r="D632" s="320" t="s">
        <v>1232</v>
      </c>
      <c r="E632" s="318" t="s">
        <v>212</v>
      </c>
      <c r="F632" s="318">
        <v>5634</v>
      </c>
      <c r="G632" s="319">
        <v>45546</v>
      </c>
      <c r="H632" s="321">
        <v>6590076</v>
      </c>
      <c r="I632" s="321" t="s">
        <v>213</v>
      </c>
      <c r="J632" s="321">
        <v>570</v>
      </c>
      <c r="K632" s="321" t="s">
        <v>146</v>
      </c>
      <c r="L632" s="311" t="s">
        <v>147</v>
      </c>
      <c r="M632" s="322">
        <v>3686452</v>
      </c>
      <c r="N632" s="312">
        <v>0</v>
      </c>
      <c r="O632" s="319"/>
      <c r="P632" s="322">
        <f>+RP_2024[[#This Row],[VALOR INICIAL]]-RP_2024[[#This Row],[VALOR ANULACION]]</f>
        <v>3686452</v>
      </c>
      <c r="Q632" s="323"/>
      <c r="R632" s="321">
        <f>VALUE(LEFT(RP_2024[[#This Row],[OBJETO]],3))</f>
        <v>501</v>
      </c>
      <c r="S632" s="324">
        <v>242</v>
      </c>
      <c r="T632" s="321" t="str">
        <f>SUBSTITUTE(RP_2024[[#This Row],[CODIGO TIPO]],"-","")</f>
        <v>O232020200991122</v>
      </c>
      <c r="U632" s="317">
        <v>1905049</v>
      </c>
      <c r="V632" s="321">
        <f>VALUE(LEFT(RIGHT(RP_2024[[#This Row],[IMPUTACION PRESUPUESTAL]],6),3))</f>
        <v>117</v>
      </c>
      <c r="W632" s="317" t="s">
        <v>86</v>
      </c>
      <c r="X632" s="315">
        <f>VALUE(LEFT(RP_2024[[#This Row],[Actividad]],SEARCH(".",RP_2024[[#This Row],[Actividad]],1)-1))</f>
        <v>35</v>
      </c>
      <c r="Y632" s="317">
        <f>MONTH(RP_2024[[#This Row],[FECHA RP]])</f>
        <v>9</v>
      </c>
      <c r="Z632" s="316" t="str">
        <f>IF(RP_2024[[#This Row],[FEC ANULACION]]="","",MONTH(RP_2024[[#This Row],[FEC ANULACION]]))</f>
        <v/>
      </c>
      <c r="AA632" s="317" t="s">
        <v>148</v>
      </c>
      <c r="AB632" s="317" t="s">
        <v>185</v>
      </c>
      <c r="AC632" s="317" t="str">
        <f>MID(RP_2024[[#This Row],[Elemento PEP]],11,2)</f>
        <v>03</v>
      </c>
    </row>
    <row r="633" spans="1:29">
      <c r="A633" s="318">
        <v>4646</v>
      </c>
      <c r="B633" s="319">
        <v>45549</v>
      </c>
      <c r="C633" s="320" t="s">
        <v>230</v>
      </c>
      <c r="D633" s="320" t="s">
        <v>1232</v>
      </c>
      <c r="E633" s="318" t="s">
        <v>212</v>
      </c>
      <c r="F633" s="318">
        <v>5634</v>
      </c>
      <c r="G633" s="319">
        <v>45546</v>
      </c>
      <c r="H633" s="321">
        <v>6590076</v>
      </c>
      <c r="I633" s="321" t="s">
        <v>213</v>
      </c>
      <c r="J633" s="311">
        <v>12</v>
      </c>
      <c r="K633" s="321" t="s">
        <v>146</v>
      </c>
      <c r="L633" s="311" t="s">
        <v>327</v>
      </c>
      <c r="M633" s="322">
        <v>23791466</v>
      </c>
      <c r="N633" s="312">
        <v>0</v>
      </c>
      <c r="O633" s="319"/>
      <c r="P633" s="322">
        <f>+RP_2024[[#This Row],[VALOR INICIAL]]-RP_2024[[#This Row],[VALOR ANULACION]]</f>
        <v>23791466</v>
      </c>
      <c r="Q633" s="323"/>
      <c r="R633" s="321">
        <f>VALUE(LEFT(RP_2024[[#This Row],[OBJETO]],3))</f>
        <v>501</v>
      </c>
      <c r="S633" s="324">
        <v>242</v>
      </c>
      <c r="T633" s="321" t="str">
        <f>SUBSTITUTE(RP_2024[[#This Row],[CODIGO TIPO]],"-","")</f>
        <v>O232020200991122</v>
      </c>
      <c r="U633" s="317">
        <v>1905049</v>
      </c>
      <c r="V633" s="321">
        <f>VALUE(LEFT(RIGHT(RP_2024[[#This Row],[IMPUTACION PRESUPUESTAL]],6),3))</f>
        <v>117</v>
      </c>
      <c r="W633" s="317" t="s">
        <v>86</v>
      </c>
      <c r="X633" s="315">
        <f>VALUE(LEFT(RP_2024[[#This Row],[Actividad]],SEARCH(".",RP_2024[[#This Row],[Actividad]],1)-1))</f>
        <v>35</v>
      </c>
      <c r="Y633" s="317">
        <f>MONTH(RP_2024[[#This Row],[FECHA RP]])</f>
        <v>9</v>
      </c>
      <c r="Z633" s="316" t="str">
        <f>IF(RP_2024[[#This Row],[FEC ANULACION]]="","",MONTH(RP_2024[[#This Row],[FEC ANULACION]]))</f>
        <v/>
      </c>
      <c r="AA633" s="317" t="s">
        <v>173</v>
      </c>
      <c r="AB633" s="317" t="s">
        <v>185</v>
      </c>
      <c r="AC633" s="317" t="str">
        <f>MID(RP_2024[[#This Row],[Elemento PEP]],11,2)</f>
        <v>03</v>
      </c>
    </row>
    <row r="634" spans="1:29">
      <c r="A634" s="318">
        <v>4647</v>
      </c>
      <c r="B634" s="319">
        <v>45549</v>
      </c>
      <c r="C634" s="320" t="s">
        <v>235</v>
      </c>
      <c r="D634" s="320" t="s">
        <v>1232</v>
      </c>
      <c r="E634" s="318" t="s">
        <v>212</v>
      </c>
      <c r="F634" s="318">
        <v>5636</v>
      </c>
      <c r="G634" s="319">
        <v>45546</v>
      </c>
      <c r="H634" s="321">
        <v>6590076</v>
      </c>
      <c r="I634" s="321" t="s">
        <v>213</v>
      </c>
      <c r="J634" s="311">
        <v>12</v>
      </c>
      <c r="K634" s="321" t="s">
        <v>146</v>
      </c>
      <c r="L634" s="311" t="s">
        <v>327</v>
      </c>
      <c r="M634" s="322">
        <v>192298922</v>
      </c>
      <c r="N634" s="312">
        <v>0</v>
      </c>
      <c r="O634" s="319"/>
      <c r="P634" s="322">
        <f>+RP_2024[[#This Row],[VALOR INICIAL]]-RP_2024[[#This Row],[VALOR ANULACION]]</f>
        <v>192298922</v>
      </c>
      <c r="Q634" s="323"/>
      <c r="R634" s="321">
        <f>VALUE(LEFT(RP_2024[[#This Row],[OBJETO]],3))</f>
        <v>501</v>
      </c>
      <c r="S634" s="324">
        <v>242</v>
      </c>
      <c r="T634" s="321" t="str">
        <f>SUBSTITUTE(RP_2024[[#This Row],[CODIGO TIPO]],"-","")</f>
        <v>O232020200991122</v>
      </c>
      <c r="U634" s="317">
        <v>1905049</v>
      </c>
      <c r="V634" s="321">
        <f>VALUE(LEFT(RIGHT(RP_2024[[#This Row],[IMPUTACION PRESUPUESTAL]],6),3))</f>
        <v>105</v>
      </c>
      <c r="W634" s="317" t="s">
        <v>80</v>
      </c>
      <c r="X634" s="315">
        <f>VALUE(LEFT(RP_2024[[#This Row],[Actividad]],SEARCH(".",RP_2024[[#This Row],[Actividad]],1)-1))</f>
        <v>32</v>
      </c>
      <c r="Y634" s="317">
        <f>MONTH(RP_2024[[#This Row],[FECHA RP]])</f>
        <v>9</v>
      </c>
      <c r="Z634" s="316" t="str">
        <f>IF(RP_2024[[#This Row],[FEC ANULACION]]="","",MONTH(RP_2024[[#This Row],[FEC ANULACION]]))</f>
        <v/>
      </c>
      <c r="AA634" s="317" t="s">
        <v>173</v>
      </c>
      <c r="AB634" s="317" t="s">
        <v>165</v>
      </c>
      <c r="AC634" s="317" t="str">
        <f>MID(RP_2024[[#This Row],[Elemento PEP]],11,2)</f>
        <v>13</v>
      </c>
    </row>
    <row r="635" spans="1:29">
      <c r="A635" s="318">
        <v>4647</v>
      </c>
      <c r="B635" s="319">
        <v>45549</v>
      </c>
      <c r="C635" s="320" t="s">
        <v>235</v>
      </c>
      <c r="D635" s="320" t="s">
        <v>1232</v>
      </c>
      <c r="E635" s="318" t="s">
        <v>212</v>
      </c>
      <c r="F635" s="318">
        <v>5636</v>
      </c>
      <c r="G635" s="319">
        <v>45546</v>
      </c>
      <c r="H635" s="321">
        <v>6590076</v>
      </c>
      <c r="I635" s="321" t="s">
        <v>213</v>
      </c>
      <c r="J635" s="311">
        <v>12</v>
      </c>
      <c r="K635" s="321" t="s">
        <v>146</v>
      </c>
      <c r="L635" s="311" t="s">
        <v>327</v>
      </c>
      <c r="M635" s="322">
        <v>32572302</v>
      </c>
      <c r="N635" s="312">
        <v>0</v>
      </c>
      <c r="O635" s="319"/>
      <c r="P635" s="322">
        <f>+RP_2024[[#This Row],[VALOR INICIAL]]-RP_2024[[#This Row],[VALOR ANULACION]]</f>
        <v>32572302</v>
      </c>
      <c r="Q635" s="323"/>
      <c r="R635" s="321">
        <f>VALUE(LEFT(RP_2024[[#This Row],[OBJETO]],3))</f>
        <v>501</v>
      </c>
      <c r="S635" s="324">
        <v>242</v>
      </c>
      <c r="T635" s="321" t="str">
        <f>SUBSTITUTE(RP_2024[[#This Row],[CODIGO TIPO]],"-","")</f>
        <v>O232020200991122</v>
      </c>
      <c r="U635" s="317">
        <v>1905049</v>
      </c>
      <c r="V635" s="321">
        <f>VALUE(LEFT(RIGHT(RP_2024[[#This Row],[IMPUTACION PRESUPUESTAL]],6),3))</f>
        <v>105</v>
      </c>
      <c r="W635" s="317" t="s">
        <v>81</v>
      </c>
      <c r="X635" s="315">
        <f>VALUE(LEFT(RP_2024[[#This Row],[Actividad]],SEARCH(".",RP_2024[[#This Row],[Actividad]],1)-1))</f>
        <v>32</v>
      </c>
      <c r="Y635" s="317">
        <f>MONTH(RP_2024[[#This Row],[FECHA RP]])</f>
        <v>9</v>
      </c>
      <c r="Z635" s="316" t="str">
        <f>IF(RP_2024[[#This Row],[FEC ANULACION]]="","",MONTH(RP_2024[[#This Row],[FEC ANULACION]]))</f>
        <v/>
      </c>
      <c r="AA635" s="317" t="s">
        <v>173</v>
      </c>
      <c r="AB635" s="317" t="s">
        <v>165</v>
      </c>
      <c r="AC635" s="317" t="str">
        <f>MID(RP_2024[[#This Row],[Elemento PEP]],11,2)</f>
        <v>13</v>
      </c>
    </row>
    <row r="636" spans="1:29">
      <c r="A636" s="318">
        <v>4647</v>
      </c>
      <c r="B636" s="319">
        <v>45549</v>
      </c>
      <c r="C636" s="320" t="s">
        <v>235</v>
      </c>
      <c r="D636" s="320" t="s">
        <v>1232</v>
      </c>
      <c r="E636" s="318" t="s">
        <v>212</v>
      </c>
      <c r="F636" s="318">
        <v>5636</v>
      </c>
      <c r="G636" s="319">
        <v>45546</v>
      </c>
      <c r="H636" s="321">
        <v>6590076</v>
      </c>
      <c r="I636" s="321" t="s">
        <v>213</v>
      </c>
      <c r="J636" s="311">
        <v>12</v>
      </c>
      <c r="K636" s="321" t="s">
        <v>146</v>
      </c>
      <c r="L636" s="311" t="s">
        <v>327</v>
      </c>
      <c r="M636" s="322">
        <v>184576232</v>
      </c>
      <c r="N636" s="312">
        <v>0</v>
      </c>
      <c r="O636" s="319"/>
      <c r="P636" s="322">
        <f>+RP_2024[[#This Row],[VALOR INICIAL]]-RP_2024[[#This Row],[VALOR ANULACION]]</f>
        <v>184576232</v>
      </c>
      <c r="Q636" s="323"/>
      <c r="R636" s="321">
        <f>VALUE(LEFT(RP_2024[[#This Row],[OBJETO]],3))</f>
        <v>501</v>
      </c>
      <c r="S636" s="324">
        <v>242</v>
      </c>
      <c r="T636" s="321" t="str">
        <f>SUBSTITUTE(RP_2024[[#This Row],[CODIGO TIPO]],"-","")</f>
        <v>O232020200991122</v>
      </c>
      <c r="U636" s="317">
        <v>1905049</v>
      </c>
      <c r="V636" s="321">
        <f>VALUE(LEFT(RIGHT(RP_2024[[#This Row],[IMPUTACION PRESUPUESTAL]],6),3))</f>
        <v>105</v>
      </c>
      <c r="W636" s="317" t="s">
        <v>82</v>
      </c>
      <c r="X636" s="315">
        <f>VALUE(LEFT(RP_2024[[#This Row],[Actividad]],SEARCH(".",RP_2024[[#This Row],[Actividad]],1)-1))</f>
        <v>32</v>
      </c>
      <c r="Y636" s="317">
        <f>MONTH(RP_2024[[#This Row],[FECHA RP]])</f>
        <v>9</v>
      </c>
      <c r="Z636" s="316" t="str">
        <f>IF(RP_2024[[#This Row],[FEC ANULACION]]="","",MONTH(RP_2024[[#This Row],[FEC ANULACION]]))</f>
        <v/>
      </c>
      <c r="AA636" s="317" t="s">
        <v>173</v>
      </c>
      <c r="AB636" s="317" t="s">
        <v>165</v>
      </c>
      <c r="AC636" s="317" t="str">
        <f>MID(RP_2024[[#This Row],[Elemento PEP]],11,2)</f>
        <v>13</v>
      </c>
    </row>
    <row r="637" spans="1:29">
      <c r="A637" s="318">
        <v>4648</v>
      </c>
      <c r="B637" s="319">
        <v>45549</v>
      </c>
      <c r="C637" s="320" t="s">
        <v>236</v>
      </c>
      <c r="D637" s="320" t="s">
        <v>1232</v>
      </c>
      <c r="E637" s="318" t="s">
        <v>212</v>
      </c>
      <c r="F637" s="318">
        <v>5632</v>
      </c>
      <c r="G637" s="319">
        <v>45546</v>
      </c>
      <c r="H637" s="321">
        <v>6590076</v>
      </c>
      <c r="I637" s="321" t="s">
        <v>213</v>
      </c>
      <c r="J637" s="321">
        <v>570</v>
      </c>
      <c r="K637" s="321" t="s">
        <v>146</v>
      </c>
      <c r="L637" s="311" t="s">
        <v>147</v>
      </c>
      <c r="M637" s="322">
        <v>1501853</v>
      </c>
      <c r="N637" s="312">
        <v>0</v>
      </c>
      <c r="O637" s="319"/>
      <c r="P637" s="322">
        <f>+RP_2024[[#This Row],[VALOR INICIAL]]-RP_2024[[#This Row],[VALOR ANULACION]]</f>
        <v>1501853</v>
      </c>
      <c r="Q637" s="323"/>
      <c r="R637" s="321">
        <f>VALUE(LEFT(RP_2024[[#This Row],[OBJETO]],3))</f>
        <v>501</v>
      </c>
      <c r="S637" s="324">
        <v>242</v>
      </c>
      <c r="T637" s="321" t="str">
        <f>SUBSTITUTE(RP_2024[[#This Row],[CODIGO TIPO]],"-","")</f>
        <v>O232020200991122</v>
      </c>
      <c r="U637" s="317">
        <v>1905049</v>
      </c>
      <c r="V637" s="321">
        <f>VALUE(LEFT(RIGHT(RP_2024[[#This Row],[IMPUTACION PRESUPUESTAL]],6),3))</f>
        <v>109</v>
      </c>
      <c r="W637" s="317" t="s">
        <v>95</v>
      </c>
      <c r="X637" s="315">
        <f>VALUE(LEFT(RP_2024[[#This Row],[Actividad]],SEARCH(".",RP_2024[[#This Row],[Actividad]],1)-1))</f>
        <v>39</v>
      </c>
      <c r="Y637" s="317">
        <f>MONTH(RP_2024[[#This Row],[FECHA RP]])</f>
        <v>9</v>
      </c>
      <c r="Z637" s="316" t="str">
        <f>IF(RP_2024[[#This Row],[FEC ANULACION]]="","",MONTH(RP_2024[[#This Row],[FEC ANULACION]]))</f>
        <v/>
      </c>
      <c r="AA637" s="317" t="s">
        <v>148</v>
      </c>
      <c r="AB637" s="317" t="s">
        <v>185</v>
      </c>
      <c r="AC637" s="317" t="str">
        <f>MID(RP_2024[[#This Row],[Elemento PEP]],11,2)</f>
        <v>03</v>
      </c>
    </row>
    <row r="638" spans="1:29">
      <c r="A638" s="318">
        <v>4648</v>
      </c>
      <c r="B638" s="319">
        <v>45549</v>
      </c>
      <c r="C638" s="320" t="s">
        <v>236</v>
      </c>
      <c r="D638" s="320" t="s">
        <v>1232</v>
      </c>
      <c r="E638" s="318" t="s">
        <v>212</v>
      </c>
      <c r="F638" s="318">
        <v>5632</v>
      </c>
      <c r="G638" s="319">
        <v>45546</v>
      </c>
      <c r="H638" s="321">
        <v>6590076</v>
      </c>
      <c r="I638" s="321" t="s">
        <v>213</v>
      </c>
      <c r="J638" s="311">
        <v>12</v>
      </c>
      <c r="K638" s="321" t="s">
        <v>146</v>
      </c>
      <c r="L638" s="311" t="s">
        <v>327</v>
      </c>
      <c r="M638" s="322">
        <v>9188081</v>
      </c>
      <c r="N638" s="312">
        <v>0</v>
      </c>
      <c r="O638" s="319"/>
      <c r="P638" s="322">
        <f>+RP_2024[[#This Row],[VALOR INICIAL]]-RP_2024[[#This Row],[VALOR ANULACION]]</f>
        <v>9188081</v>
      </c>
      <c r="Q638" s="323"/>
      <c r="R638" s="321">
        <f>VALUE(LEFT(RP_2024[[#This Row],[OBJETO]],3))</f>
        <v>501</v>
      </c>
      <c r="S638" s="324">
        <v>242</v>
      </c>
      <c r="T638" s="321" t="str">
        <f>SUBSTITUTE(RP_2024[[#This Row],[CODIGO TIPO]],"-","")</f>
        <v>O232020200991122</v>
      </c>
      <c r="U638" s="317">
        <v>1905049</v>
      </c>
      <c r="V638" s="321">
        <f>VALUE(LEFT(RIGHT(RP_2024[[#This Row],[IMPUTACION PRESUPUESTAL]],6),3))</f>
        <v>109</v>
      </c>
      <c r="W638" s="317" t="s">
        <v>95</v>
      </c>
      <c r="X638" s="315">
        <f>VALUE(LEFT(RP_2024[[#This Row],[Actividad]],SEARCH(".",RP_2024[[#This Row],[Actividad]],1)-1))</f>
        <v>39</v>
      </c>
      <c r="Y638" s="317">
        <f>MONTH(RP_2024[[#This Row],[FECHA RP]])</f>
        <v>9</v>
      </c>
      <c r="Z638" s="316" t="str">
        <f>IF(RP_2024[[#This Row],[FEC ANULACION]]="","",MONTH(RP_2024[[#This Row],[FEC ANULACION]]))</f>
        <v/>
      </c>
      <c r="AA638" s="317" t="s">
        <v>173</v>
      </c>
      <c r="AB638" s="317" t="s">
        <v>185</v>
      </c>
      <c r="AC638" s="317" t="str">
        <f>MID(RP_2024[[#This Row],[Elemento PEP]],11,2)</f>
        <v>03</v>
      </c>
    </row>
    <row r="639" spans="1:29">
      <c r="A639" s="318">
        <v>4649</v>
      </c>
      <c r="B639" s="319">
        <v>45549</v>
      </c>
      <c r="C639" s="320" t="s">
        <v>238</v>
      </c>
      <c r="D639" s="320" t="s">
        <v>1232</v>
      </c>
      <c r="E639" s="318" t="s">
        <v>212</v>
      </c>
      <c r="F639" s="318">
        <v>5630</v>
      </c>
      <c r="G639" s="319">
        <v>45546</v>
      </c>
      <c r="H639" s="321">
        <v>6590076</v>
      </c>
      <c r="I639" s="321" t="s">
        <v>213</v>
      </c>
      <c r="J639" s="321">
        <v>570</v>
      </c>
      <c r="K639" s="321" t="s">
        <v>146</v>
      </c>
      <c r="L639" s="311" t="s">
        <v>147</v>
      </c>
      <c r="M639" s="322">
        <v>9526842</v>
      </c>
      <c r="N639" s="312">
        <v>0</v>
      </c>
      <c r="O639" s="319"/>
      <c r="P639" s="322">
        <f>+RP_2024[[#This Row],[VALOR INICIAL]]-RP_2024[[#This Row],[VALOR ANULACION]]</f>
        <v>9526842</v>
      </c>
      <c r="Q639" s="323"/>
      <c r="R639" s="321">
        <f>VALUE(LEFT(RP_2024[[#This Row],[OBJETO]],3))</f>
        <v>501</v>
      </c>
      <c r="S639" s="324">
        <v>242</v>
      </c>
      <c r="T639" s="321" t="str">
        <f>SUBSTITUTE(RP_2024[[#This Row],[CODIGO TIPO]],"-","")</f>
        <v>O232020200991122</v>
      </c>
      <c r="U639" s="317">
        <v>1905049</v>
      </c>
      <c r="V639" s="321">
        <f>VALUE(LEFT(RIGHT(RP_2024[[#This Row],[IMPUTACION PRESUPUESTAL]],6),3))</f>
        <v>110</v>
      </c>
      <c r="W639" s="317" t="s">
        <v>88</v>
      </c>
      <c r="X639" s="315">
        <f>VALUE(LEFT(RP_2024[[#This Row],[Actividad]],SEARCH(".",RP_2024[[#This Row],[Actividad]],1)-1))</f>
        <v>36</v>
      </c>
      <c r="Y639" s="317">
        <f>MONTH(RP_2024[[#This Row],[FECHA RP]])</f>
        <v>9</v>
      </c>
      <c r="Z639" s="316" t="str">
        <f>IF(RP_2024[[#This Row],[FEC ANULACION]]="","",MONTH(RP_2024[[#This Row],[FEC ANULACION]]))</f>
        <v/>
      </c>
      <c r="AA639" s="317" t="s">
        <v>148</v>
      </c>
      <c r="AB639" s="317" t="s">
        <v>185</v>
      </c>
      <c r="AC639" s="317" t="str">
        <f>MID(RP_2024[[#This Row],[Elemento PEP]],11,2)</f>
        <v>03</v>
      </c>
    </row>
    <row r="640" spans="1:29">
      <c r="A640" s="318">
        <v>4649</v>
      </c>
      <c r="B640" s="319">
        <v>45549</v>
      </c>
      <c r="C640" s="320" t="s">
        <v>238</v>
      </c>
      <c r="D640" s="320" t="s">
        <v>1232</v>
      </c>
      <c r="E640" s="318" t="s">
        <v>212</v>
      </c>
      <c r="F640" s="318">
        <v>5630</v>
      </c>
      <c r="G640" s="319">
        <v>45546</v>
      </c>
      <c r="H640" s="321">
        <v>6590076</v>
      </c>
      <c r="I640" s="321" t="s">
        <v>213</v>
      </c>
      <c r="J640" s="311">
        <v>12</v>
      </c>
      <c r="K640" s="321" t="s">
        <v>146</v>
      </c>
      <c r="L640" s="311" t="s">
        <v>327</v>
      </c>
      <c r="M640" s="322">
        <v>58366128</v>
      </c>
      <c r="N640" s="312">
        <v>0</v>
      </c>
      <c r="O640" s="319"/>
      <c r="P640" s="322">
        <f>+RP_2024[[#This Row],[VALOR INICIAL]]-RP_2024[[#This Row],[VALOR ANULACION]]</f>
        <v>58366128</v>
      </c>
      <c r="Q640" s="323"/>
      <c r="R640" s="321">
        <f>VALUE(LEFT(RP_2024[[#This Row],[OBJETO]],3))</f>
        <v>501</v>
      </c>
      <c r="S640" s="324">
        <v>242</v>
      </c>
      <c r="T640" s="321" t="str">
        <f>SUBSTITUTE(RP_2024[[#This Row],[CODIGO TIPO]],"-","")</f>
        <v>O232020200991122</v>
      </c>
      <c r="U640" s="317">
        <v>1905049</v>
      </c>
      <c r="V640" s="321">
        <f>VALUE(LEFT(RIGHT(RP_2024[[#This Row],[IMPUTACION PRESUPUESTAL]],6),3))</f>
        <v>110</v>
      </c>
      <c r="W640" s="317" t="s">
        <v>88</v>
      </c>
      <c r="X640" s="315">
        <f>VALUE(LEFT(RP_2024[[#This Row],[Actividad]],SEARCH(".",RP_2024[[#This Row],[Actividad]],1)-1))</f>
        <v>36</v>
      </c>
      <c r="Y640" s="317">
        <f>MONTH(RP_2024[[#This Row],[FECHA RP]])</f>
        <v>9</v>
      </c>
      <c r="Z640" s="316" t="str">
        <f>IF(RP_2024[[#This Row],[FEC ANULACION]]="","",MONTH(RP_2024[[#This Row],[FEC ANULACION]]))</f>
        <v/>
      </c>
      <c r="AA640" s="317" t="s">
        <v>173</v>
      </c>
      <c r="AB640" s="317" t="s">
        <v>185</v>
      </c>
      <c r="AC640" s="317" t="str">
        <f>MID(RP_2024[[#This Row],[Elemento PEP]],11,2)</f>
        <v>03</v>
      </c>
    </row>
    <row r="641" spans="1:29">
      <c r="A641" s="318">
        <v>4650</v>
      </c>
      <c r="B641" s="319">
        <v>45549</v>
      </c>
      <c r="C641" s="320" t="s">
        <v>242</v>
      </c>
      <c r="D641" s="320" t="s">
        <v>1232</v>
      </c>
      <c r="E641" s="318" t="s">
        <v>212</v>
      </c>
      <c r="F641" s="318">
        <v>5645</v>
      </c>
      <c r="G641" s="319">
        <v>45546</v>
      </c>
      <c r="H641" s="321">
        <v>6590076</v>
      </c>
      <c r="I641" s="321" t="s">
        <v>213</v>
      </c>
      <c r="J641" s="321">
        <v>570</v>
      </c>
      <c r="K641" s="321" t="s">
        <v>146</v>
      </c>
      <c r="L641" s="311" t="s">
        <v>147</v>
      </c>
      <c r="M641" s="322">
        <v>3012390</v>
      </c>
      <c r="N641" s="312">
        <v>0</v>
      </c>
      <c r="O641" s="319"/>
      <c r="P641" s="322">
        <f>+RP_2024[[#This Row],[VALOR INICIAL]]-RP_2024[[#This Row],[VALOR ANULACION]]</f>
        <v>3012390</v>
      </c>
      <c r="Q641" s="323"/>
      <c r="R641" s="321">
        <f>VALUE(LEFT(RP_2024[[#This Row],[OBJETO]],3))</f>
        <v>501</v>
      </c>
      <c r="S641" s="324">
        <v>242</v>
      </c>
      <c r="T641" s="321" t="str">
        <f>SUBSTITUTE(RP_2024[[#This Row],[CODIGO TIPO]],"-","")</f>
        <v>O232020200991122</v>
      </c>
      <c r="U641" s="317">
        <v>1905014</v>
      </c>
      <c r="V641" s="321">
        <f>VALUE(LEFT(RIGHT(RP_2024[[#This Row],[IMPUTACION PRESUPUESTAL]],6),3))</f>
        <v>130</v>
      </c>
      <c r="W641" s="317" t="s">
        <v>76</v>
      </c>
      <c r="X641" s="315">
        <f>VALUE(LEFT(RP_2024[[#This Row],[Actividad]],SEARCH(".",RP_2024[[#This Row],[Actividad]],1)-1))</f>
        <v>28</v>
      </c>
      <c r="Y641" s="317">
        <f>MONTH(RP_2024[[#This Row],[FECHA RP]])</f>
        <v>9</v>
      </c>
      <c r="Z641" s="316" t="str">
        <f>IF(RP_2024[[#This Row],[FEC ANULACION]]="","",MONTH(RP_2024[[#This Row],[FEC ANULACION]]))</f>
        <v/>
      </c>
      <c r="AA641" s="317" t="s">
        <v>148</v>
      </c>
      <c r="AB641" s="317" t="s">
        <v>149</v>
      </c>
      <c r="AC641" s="317" t="str">
        <f>MID(RP_2024[[#This Row],[Elemento PEP]],11,2)</f>
        <v>08</v>
      </c>
    </row>
    <row r="642" spans="1:29">
      <c r="A642" s="318">
        <v>4650</v>
      </c>
      <c r="B642" s="319">
        <v>45549</v>
      </c>
      <c r="C642" s="320" t="s">
        <v>242</v>
      </c>
      <c r="D642" s="320" t="s">
        <v>1232</v>
      </c>
      <c r="E642" s="318" t="s">
        <v>212</v>
      </c>
      <c r="F642" s="318">
        <v>5645</v>
      </c>
      <c r="G642" s="319">
        <v>45546</v>
      </c>
      <c r="H642" s="321">
        <v>6590076</v>
      </c>
      <c r="I642" s="321" t="s">
        <v>213</v>
      </c>
      <c r="J642" s="311">
        <v>12</v>
      </c>
      <c r="K642" s="321" t="s">
        <v>146</v>
      </c>
      <c r="L642" s="311" t="s">
        <v>327</v>
      </c>
      <c r="M642" s="322">
        <v>18429268</v>
      </c>
      <c r="N642" s="312">
        <v>0</v>
      </c>
      <c r="O642" s="319"/>
      <c r="P642" s="322">
        <f>+RP_2024[[#This Row],[VALOR INICIAL]]-RP_2024[[#This Row],[VALOR ANULACION]]</f>
        <v>18429268</v>
      </c>
      <c r="Q642" s="323"/>
      <c r="R642" s="321">
        <f>VALUE(LEFT(RP_2024[[#This Row],[OBJETO]],3))</f>
        <v>501</v>
      </c>
      <c r="S642" s="324">
        <v>242</v>
      </c>
      <c r="T642" s="321" t="str">
        <f>SUBSTITUTE(RP_2024[[#This Row],[CODIGO TIPO]],"-","")</f>
        <v>O232020200991122</v>
      </c>
      <c r="U642" s="317">
        <v>1905014</v>
      </c>
      <c r="V642" s="321">
        <f>VALUE(LEFT(RIGHT(RP_2024[[#This Row],[IMPUTACION PRESUPUESTAL]],6),3))</f>
        <v>130</v>
      </c>
      <c r="W642" s="317" t="s">
        <v>76</v>
      </c>
      <c r="X642" s="315">
        <f>VALUE(LEFT(RP_2024[[#This Row],[Actividad]],SEARCH(".",RP_2024[[#This Row],[Actividad]],1)-1))</f>
        <v>28</v>
      </c>
      <c r="Y642" s="317">
        <f>MONTH(RP_2024[[#This Row],[FECHA RP]])</f>
        <v>9</v>
      </c>
      <c r="Z642" s="316" t="str">
        <f>IF(RP_2024[[#This Row],[FEC ANULACION]]="","",MONTH(RP_2024[[#This Row],[FEC ANULACION]]))</f>
        <v/>
      </c>
      <c r="AA642" s="317" t="s">
        <v>173</v>
      </c>
      <c r="AB642" s="317" t="s">
        <v>149</v>
      </c>
      <c r="AC642" s="317" t="str">
        <f>MID(RP_2024[[#This Row],[Elemento PEP]],11,2)</f>
        <v>08</v>
      </c>
    </row>
    <row r="643" spans="1:29">
      <c r="A643" s="318">
        <v>4651</v>
      </c>
      <c r="B643" s="319">
        <v>45549</v>
      </c>
      <c r="C643" s="320" t="s">
        <v>243</v>
      </c>
      <c r="D643" s="320" t="s">
        <v>1232</v>
      </c>
      <c r="E643" s="318" t="s">
        <v>212</v>
      </c>
      <c r="F643" s="318">
        <v>5644</v>
      </c>
      <c r="G643" s="319">
        <v>45546</v>
      </c>
      <c r="H643" s="321">
        <v>6590076</v>
      </c>
      <c r="I643" s="321" t="s">
        <v>213</v>
      </c>
      <c r="J643" s="321">
        <v>570</v>
      </c>
      <c r="K643" s="321" t="s">
        <v>146</v>
      </c>
      <c r="L643" s="311" t="s">
        <v>147</v>
      </c>
      <c r="M643" s="322">
        <v>3298994</v>
      </c>
      <c r="N643" s="312">
        <v>0</v>
      </c>
      <c r="O643" s="319"/>
      <c r="P643" s="322">
        <f>+RP_2024[[#This Row],[VALOR INICIAL]]-RP_2024[[#This Row],[VALOR ANULACION]]</f>
        <v>3298994</v>
      </c>
      <c r="Q643" s="323"/>
      <c r="R643" s="321">
        <f>VALUE(LEFT(RP_2024[[#This Row],[OBJETO]],3))</f>
        <v>501</v>
      </c>
      <c r="S643" s="324">
        <v>242</v>
      </c>
      <c r="T643" s="321" t="str">
        <f>SUBSTITUTE(RP_2024[[#This Row],[CODIGO TIPO]],"-","")</f>
        <v>O232020200991122</v>
      </c>
      <c r="U643" s="317">
        <v>1905014</v>
      </c>
      <c r="V643" s="321">
        <f>VALUE(LEFT(RIGHT(RP_2024[[#This Row],[IMPUTACION PRESUPUESTAL]],6),3))</f>
        <v>135</v>
      </c>
      <c r="W643" s="317" t="s">
        <v>77</v>
      </c>
      <c r="X643" s="315">
        <f>VALUE(LEFT(RP_2024[[#This Row],[Actividad]],SEARCH(".",RP_2024[[#This Row],[Actividad]],1)-1))</f>
        <v>29</v>
      </c>
      <c r="Y643" s="317">
        <f>MONTH(RP_2024[[#This Row],[FECHA RP]])</f>
        <v>9</v>
      </c>
      <c r="Z643" s="316" t="str">
        <f>IF(RP_2024[[#This Row],[FEC ANULACION]]="","",MONTH(RP_2024[[#This Row],[FEC ANULACION]]))</f>
        <v/>
      </c>
      <c r="AA643" s="317" t="s">
        <v>148</v>
      </c>
      <c r="AB643" s="317" t="s">
        <v>149</v>
      </c>
      <c r="AC643" s="317" t="str">
        <f>MID(RP_2024[[#This Row],[Elemento PEP]],11,2)</f>
        <v>08</v>
      </c>
    </row>
    <row r="644" spans="1:29">
      <c r="A644" s="318">
        <v>4651</v>
      </c>
      <c r="B644" s="319">
        <v>45549</v>
      </c>
      <c r="C644" s="320" t="s">
        <v>243</v>
      </c>
      <c r="D644" s="320" t="s">
        <v>1232</v>
      </c>
      <c r="E644" s="318" t="s">
        <v>212</v>
      </c>
      <c r="F644" s="318">
        <v>5644</v>
      </c>
      <c r="G644" s="319">
        <v>45546</v>
      </c>
      <c r="H644" s="321">
        <v>6590076</v>
      </c>
      <c r="I644" s="321" t="s">
        <v>213</v>
      </c>
      <c r="J644" s="311">
        <v>12</v>
      </c>
      <c r="K644" s="321" t="s">
        <v>146</v>
      </c>
      <c r="L644" s="311" t="s">
        <v>327</v>
      </c>
      <c r="M644" s="322">
        <v>20182660</v>
      </c>
      <c r="N644" s="312">
        <v>0</v>
      </c>
      <c r="O644" s="319"/>
      <c r="P644" s="322">
        <f>+RP_2024[[#This Row],[VALOR INICIAL]]-RP_2024[[#This Row],[VALOR ANULACION]]</f>
        <v>20182660</v>
      </c>
      <c r="Q644" s="323"/>
      <c r="R644" s="321">
        <f>VALUE(LEFT(RP_2024[[#This Row],[OBJETO]],3))</f>
        <v>501</v>
      </c>
      <c r="S644" s="324">
        <v>242</v>
      </c>
      <c r="T644" s="321" t="str">
        <f>SUBSTITUTE(RP_2024[[#This Row],[CODIGO TIPO]],"-","")</f>
        <v>O232020200991122</v>
      </c>
      <c r="U644" s="317">
        <v>1905014</v>
      </c>
      <c r="V644" s="321">
        <f>VALUE(LEFT(RIGHT(RP_2024[[#This Row],[IMPUTACION PRESUPUESTAL]],6),3))</f>
        <v>135</v>
      </c>
      <c r="W644" s="317" t="s">
        <v>77</v>
      </c>
      <c r="X644" s="315">
        <f>VALUE(LEFT(RP_2024[[#This Row],[Actividad]],SEARCH(".",RP_2024[[#This Row],[Actividad]],1)-1))</f>
        <v>29</v>
      </c>
      <c r="Y644" s="317">
        <f>MONTH(RP_2024[[#This Row],[FECHA RP]])</f>
        <v>9</v>
      </c>
      <c r="Z644" s="316" t="str">
        <f>IF(RP_2024[[#This Row],[FEC ANULACION]]="","",MONTH(RP_2024[[#This Row],[FEC ANULACION]]))</f>
        <v/>
      </c>
      <c r="AA644" s="317" t="s">
        <v>173</v>
      </c>
      <c r="AB644" s="317" t="s">
        <v>149</v>
      </c>
      <c r="AC644" s="317" t="str">
        <f>MID(RP_2024[[#This Row],[Elemento PEP]],11,2)</f>
        <v>08</v>
      </c>
    </row>
    <row r="645" spans="1:29">
      <c r="A645" s="318">
        <v>4652</v>
      </c>
      <c r="B645" s="319">
        <v>45549</v>
      </c>
      <c r="C645" s="320" t="s">
        <v>245</v>
      </c>
      <c r="D645" s="320" t="s">
        <v>1232</v>
      </c>
      <c r="E645" s="318" t="s">
        <v>212</v>
      </c>
      <c r="F645" s="318">
        <v>5646</v>
      </c>
      <c r="G645" s="319">
        <v>45546</v>
      </c>
      <c r="H645" s="321">
        <v>6590076</v>
      </c>
      <c r="I645" s="321" t="s">
        <v>213</v>
      </c>
      <c r="J645" s="321">
        <v>570</v>
      </c>
      <c r="K645" s="321" t="s">
        <v>146</v>
      </c>
      <c r="L645" s="311" t="s">
        <v>147</v>
      </c>
      <c r="M645" s="322">
        <v>10943474</v>
      </c>
      <c r="N645" s="312">
        <v>0</v>
      </c>
      <c r="O645" s="319"/>
      <c r="P645" s="322">
        <f>+RP_2024[[#This Row],[VALOR INICIAL]]-RP_2024[[#This Row],[VALOR ANULACION]]</f>
        <v>10943474</v>
      </c>
      <c r="Q645" s="323"/>
      <c r="R645" s="321">
        <f>VALUE(LEFT(RP_2024[[#This Row],[OBJETO]],3))</f>
        <v>501</v>
      </c>
      <c r="S645" s="324">
        <v>242</v>
      </c>
      <c r="T645" s="321" t="str">
        <f>SUBSTITUTE(RP_2024[[#This Row],[CODIGO TIPO]],"-","")</f>
        <v>O232020200991122</v>
      </c>
      <c r="U645" s="317">
        <v>1905014</v>
      </c>
      <c r="V645" s="321">
        <f>VALUE(LEFT(RIGHT(RP_2024[[#This Row],[IMPUTACION PRESUPUESTAL]],6),3))</f>
        <v>108</v>
      </c>
      <c r="W645" s="317" t="s">
        <v>78</v>
      </c>
      <c r="X645" s="315">
        <f>VALUE(LEFT(RP_2024[[#This Row],[Actividad]],SEARCH(".",RP_2024[[#This Row],[Actividad]],1)-1))</f>
        <v>30</v>
      </c>
      <c r="Y645" s="317">
        <f>MONTH(RP_2024[[#This Row],[FECHA RP]])</f>
        <v>9</v>
      </c>
      <c r="Z645" s="316" t="str">
        <f>IF(RP_2024[[#This Row],[FEC ANULACION]]="","",MONTH(RP_2024[[#This Row],[FEC ANULACION]]))</f>
        <v/>
      </c>
      <c r="AA645" s="317" t="s">
        <v>148</v>
      </c>
      <c r="AB645" s="317" t="s">
        <v>160</v>
      </c>
      <c r="AC645" s="317" t="str">
        <f>MID(RP_2024[[#This Row],[Elemento PEP]],11,2)</f>
        <v>09</v>
      </c>
    </row>
    <row r="646" spans="1:29">
      <c r="A646" s="318">
        <v>4652</v>
      </c>
      <c r="B646" s="319">
        <v>45549</v>
      </c>
      <c r="C646" s="320" t="s">
        <v>245</v>
      </c>
      <c r="D646" s="320" t="s">
        <v>1232</v>
      </c>
      <c r="E646" s="318" t="s">
        <v>212</v>
      </c>
      <c r="F646" s="318">
        <v>5646</v>
      </c>
      <c r="G646" s="319">
        <v>45546</v>
      </c>
      <c r="H646" s="321">
        <v>6590076</v>
      </c>
      <c r="I646" s="321" t="s">
        <v>213</v>
      </c>
      <c r="J646" s="311">
        <v>12</v>
      </c>
      <c r="K646" s="321" t="s">
        <v>146</v>
      </c>
      <c r="L646" s="311" t="s">
        <v>327</v>
      </c>
      <c r="M646" s="322">
        <v>65178877</v>
      </c>
      <c r="N646" s="312">
        <v>0</v>
      </c>
      <c r="O646" s="319"/>
      <c r="P646" s="322">
        <f>+RP_2024[[#This Row],[VALOR INICIAL]]-RP_2024[[#This Row],[VALOR ANULACION]]</f>
        <v>65178877</v>
      </c>
      <c r="Q646" s="323"/>
      <c r="R646" s="321">
        <f>VALUE(LEFT(RP_2024[[#This Row],[OBJETO]],3))</f>
        <v>501</v>
      </c>
      <c r="S646" s="324">
        <v>242</v>
      </c>
      <c r="T646" s="321" t="str">
        <f>SUBSTITUTE(RP_2024[[#This Row],[CODIGO TIPO]],"-","")</f>
        <v>O232020200991122</v>
      </c>
      <c r="U646" s="317">
        <v>1905014</v>
      </c>
      <c r="V646" s="321">
        <f>VALUE(LEFT(RIGHT(RP_2024[[#This Row],[IMPUTACION PRESUPUESTAL]],6),3))</f>
        <v>108</v>
      </c>
      <c r="W646" s="317" t="s">
        <v>78</v>
      </c>
      <c r="X646" s="315">
        <f>VALUE(LEFT(RP_2024[[#This Row],[Actividad]],SEARCH(".",RP_2024[[#This Row],[Actividad]],1)-1))</f>
        <v>30</v>
      </c>
      <c r="Y646" s="317">
        <f>MONTH(RP_2024[[#This Row],[FECHA RP]])</f>
        <v>9</v>
      </c>
      <c r="Z646" s="316" t="str">
        <f>IF(RP_2024[[#This Row],[FEC ANULACION]]="","",MONTH(RP_2024[[#This Row],[FEC ANULACION]]))</f>
        <v/>
      </c>
      <c r="AA646" s="317" t="s">
        <v>173</v>
      </c>
      <c r="AB646" s="317" t="s">
        <v>160</v>
      </c>
      <c r="AC646" s="317" t="str">
        <f>MID(RP_2024[[#This Row],[Elemento PEP]],11,2)</f>
        <v>09</v>
      </c>
    </row>
    <row r="647" spans="1:29">
      <c r="A647" s="318">
        <v>4653</v>
      </c>
      <c r="B647" s="319">
        <v>45549</v>
      </c>
      <c r="C647" s="320" t="s">
        <v>254</v>
      </c>
      <c r="D647" s="320" t="s">
        <v>1232</v>
      </c>
      <c r="E647" s="318" t="s">
        <v>212</v>
      </c>
      <c r="F647" s="318">
        <v>5643</v>
      </c>
      <c r="G647" s="319">
        <v>45546</v>
      </c>
      <c r="H647" s="321">
        <v>6590076</v>
      </c>
      <c r="I647" s="321" t="s">
        <v>213</v>
      </c>
      <c r="J647" s="311">
        <v>12</v>
      </c>
      <c r="K647" s="321" t="s">
        <v>146</v>
      </c>
      <c r="L647" s="311" t="s">
        <v>327</v>
      </c>
      <c r="M647" s="322">
        <v>328957477</v>
      </c>
      <c r="N647" s="312">
        <v>0</v>
      </c>
      <c r="O647" s="319"/>
      <c r="P647" s="322">
        <f>+RP_2024[[#This Row],[VALOR INICIAL]]-RP_2024[[#This Row],[VALOR ANULACION]]</f>
        <v>328957477</v>
      </c>
      <c r="Q647" s="323"/>
      <c r="R647" s="321">
        <f>VALUE(LEFT(RP_2024[[#This Row],[OBJETO]],3))</f>
        <v>501</v>
      </c>
      <c r="S647" s="324">
        <v>242</v>
      </c>
      <c r="T647" s="321" t="str">
        <f>SUBSTITUTE(RP_2024[[#This Row],[CODIGO TIPO]],"-","")</f>
        <v>O232020200991122</v>
      </c>
      <c r="U647" s="317">
        <v>1905049</v>
      </c>
      <c r="V647" s="321">
        <f>VALUE(LEFT(RIGHT(RP_2024[[#This Row],[IMPUTACION PRESUPUESTAL]],6),3))</f>
        <v>115</v>
      </c>
      <c r="W647" s="317" t="s">
        <v>84</v>
      </c>
      <c r="X647" s="315">
        <f>VALUE(LEFT(RP_2024[[#This Row],[Actividad]],SEARCH(".",RP_2024[[#This Row],[Actividad]],1)-1))</f>
        <v>33</v>
      </c>
      <c r="Y647" s="317">
        <f>MONTH(RP_2024[[#This Row],[FECHA RP]])</f>
        <v>9</v>
      </c>
      <c r="Z647" s="316" t="str">
        <f>IF(RP_2024[[#This Row],[FEC ANULACION]]="","",MONTH(RP_2024[[#This Row],[FEC ANULACION]]))</f>
        <v/>
      </c>
      <c r="AA647" s="317" t="s">
        <v>173</v>
      </c>
      <c r="AB647" s="317" t="s">
        <v>156</v>
      </c>
      <c r="AC647" s="317" t="str">
        <f>MID(RP_2024[[#This Row],[Elemento PEP]],11,2)</f>
        <v>06</v>
      </c>
    </row>
    <row r="648" spans="1:29">
      <c r="A648" s="318">
        <v>4654</v>
      </c>
      <c r="B648" s="319">
        <v>45549</v>
      </c>
      <c r="C648" s="320" t="s">
        <v>239</v>
      </c>
      <c r="D648" s="320" t="s">
        <v>1232</v>
      </c>
      <c r="E648" s="318" t="s">
        <v>212</v>
      </c>
      <c r="F648" s="318">
        <v>5642</v>
      </c>
      <c r="G648" s="319">
        <v>45546</v>
      </c>
      <c r="H648" s="321">
        <v>6590076</v>
      </c>
      <c r="I648" s="321" t="s">
        <v>213</v>
      </c>
      <c r="J648" s="321">
        <v>570</v>
      </c>
      <c r="K648" s="321" t="s">
        <v>146</v>
      </c>
      <c r="L648" s="311" t="s">
        <v>147</v>
      </c>
      <c r="M648" s="322">
        <v>3896163</v>
      </c>
      <c r="N648" s="312">
        <v>0</v>
      </c>
      <c r="O648" s="319"/>
      <c r="P648" s="322">
        <f>+RP_2024[[#This Row],[VALOR INICIAL]]-RP_2024[[#This Row],[VALOR ANULACION]]</f>
        <v>3896163</v>
      </c>
      <c r="Q648" s="323"/>
      <c r="R648" s="321">
        <f>VALUE(LEFT(RP_2024[[#This Row],[OBJETO]],3))</f>
        <v>501</v>
      </c>
      <c r="S648" s="324">
        <v>242</v>
      </c>
      <c r="T648" s="321" t="str">
        <f>SUBSTITUTE(RP_2024[[#This Row],[CODIGO TIPO]],"-","")</f>
        <v>O232020200991122</v>
      </c>
      <c r="U648" s="317">
        <v>1905049</v>
      </c>
      <c r="V648" s="321">
        <f>VALUE(LEFT(RIGHT(RP_2024[[#This Row],[IMPUTACION PRESUPUESTAL]],6),3))</f>
        <v>116</v>
      </c>
      <c r="W648" s="317" t="s">
        <v>87</v>
      </c>
      <c r="X648" s="315">
        <f>VALUE(LEFT(RP_2024[[#This Row],[Actividad]],SEARCH(".",RP_2024[[#This Row],[Actividad]],1)-1))</f>
        <v>35</v>
      </c>
      <c r="Y648" s="317">
        <f>MONTH(RP_2024[[#This Row],[FECHA RP]])</f>
        <v>9</v>
      </c>
      <c r="Z648" s="316" t="str">
        <f>IF(RP_2024[[#This Row],[FEC ANULACION]]="","",MONTH(RP_2024[[#This Row],[FEC ANULACION]]))</f>
        <v/>
      </c>
      <c r="AA648" s="317" t="s">
        <v>148</v>
      </c>
      <c r="AB648" s="317" t="s">
        <v>185</v>
      </c>
      <c r="AC648" s="317" t="str">
        <f>MID(RP_2024[[#This Row],[Elemento PEP]],11,2)</f>
        <v>03</v>
      </c>
    </row>
    <row r="649" spans="1:29">
      <c r="A649" s="318">
        <v>4654</v>
      </c>
      <c r="B649" s="319">
        <v>45549</v>
      </c>
      <c r="C649" s="320" t="s">
        <v>239</v>
      </c>
      <c r="D649" s="320" t="s">
        <v>1232</v>
      </c>
      <c r="E649" s="318" t="s">
        <v>212</v>
      </c>
      <c r="F649" s="318">
        <v>5642</v>
      </c>
      <c r="G649" s="319">
        <v>45546</v>
      </c>
      <c r="H649" s="321">
        <v>6590076</v>
      </c>
      <c r="I649" s="321" t="s">
        <v>213</v>
      </c>
      <c r="J649" s="311">
        <v>12</v>
      </c>
      <c r="K649" s="321" t="s">
        <v>146</v>
      </c>
      <c r="L649" s="311" t="s">
        <v>327</v>
      </c>
      <c r="M649" s="322">
        <v>24475548</v>
      </c>
      <c r="N649" s="312">
        <v>0</v>
      </c>
      <c r="O649" s="319"/>
      <c r="P649" s="322">
        <f>+RP_2024[[#This Row],[VALOR INICIAL]]-RP_2024[[#This Row],[VALOR ANULACION]]</f>
        <v>24475548</v>
      </c>
      <c r="Q649" s="323"/>
      <c r="R649" s="321">
        <f>VALUE(LEFT(RP_2024[[#This Row],[OBJETO]],3))</f>
        <v>501</v>
      </c>
      <c r="S649" s="324">
        <v>242</v>
      </c>
      <c r="T649" s="321" t="str">
        <f>SUBSTITUTE(RP_2024[[#This Row],[CODIGO TIPO]],"-","")</f>
        <v>O232020200991122</v>
      </c>
      <c r="U649" s="317">
        <v>1905049</v>
      </c>
      <c r="V649" s="321">
        <f>VALUE(LEFT(RIGHT(RP_2024[[#This Row],[IMPUTACION PRESUPUESTAL]],6),3))</f>
        <v>116</v>
      </c>
      <c r="W649" s="317" t="s">
        <v>87</v>
      </c>
      <c r="X649" s="315">
        <f>VALUE(LEFT(RP_2024[[#This Row],[Actividad]],SEARCH(".",RP_2024[[#This Row],[Actividad]],1)-1))</f>
        <v>35</v>
      </c>
      <c r="Y649" s="317">
        <f>MONTH(RP_2024[[#This Row],[FECHA RP]])</f>
        <v>9</v>
      </c>
      <c r="Z649" s="316" t="str">
        <f>IF(RP_2024[[#This Row],[FEC ANULACION]]="","",MONTH(RP_2024[[#This Row],[FEC ANULACION]]))</f>
        <v/>
      </c>
      <c r="AA649" s="317" t="s">
        <v>173</v>
      </c>
      <c r="AB649" s="317" t="s">
        <v>185</v>
      </c>
      <c r="AC649" s="317" t="str">
        <f>MID(RP_2024[[#This Row],[Elemento PEP]],11,2)</f>
        <v>03</v>
      </c>
    </row>
    <row r="650" spans="1:29">
      <c r="A650" s="318">
        <v>4655</v>
      </c>
      <c r="B650" s="319">
        <v>45549</v>
      </c>
      <c r="C650" s="320" t="s">
        <v>253</v>
      </c>
      <c r="D650" s="320" t="s">
        <v>1232</v>
      </c>
      <c r="E650" s="318" t="s">
        <v>212</v>
      </c>
      <c r="F650" s="318">
        <v>5650</v>
      </c>
      <c r="G650" s="319">
        <v>45546</v>
      </c>
      <c r="H650" s="321">
        <v>6590076</v>
      </c>
      <c r="I650" s="321" t="s">
        <v>213</v>
      </c>
      <c r="J650" s="321">
        <v>570</v>
      </c>
      <c r="K650" s="321" t="s">
        <v>146</v>
      </c>
      <c r="L650" s="311" t="s">
        <v>147</v>
      </c>
      <c r="M650" s="322">
        <v>6646314</v>
      </c>
      <c r="N650" s="312">
        <v>0</v>
      </c>
      <c r="O650" s="319"/>
      <c r="P650" s="322">
        <f>+RP_2024[[#This Row],[VALOR INICIAL]]-RP_2024[[#This Row],[VALOR ANULACION]]</f>
        <v>6646314</v>
      </c>
      <c r="Q650" s="323"/>
      <c r="R650" s="321">
        <f>VALUE(LEFT(RP_2024[[#This Row],[OBJETO]],3))</f>
        <v>501</v>
      </c>
      <c r="S650" s="324">
        <v>242</v>
      </c>
      <c r="T650" s="321" t="str">
        <f>SUBSTITUTE(RP_2024[[#This Row],[CODIGO TIPO]],"-","")</f>
        <v>O232020200991122</v>
      </c>
      <c r="U650" s="317">
        <v>1905014</v>
      </c>
      <c r="V650" s="321">
        <f>VALUE(LEFT(RIGHT(RP_2024[[#This Row],[IMPUTACION PRESUPUESTAL]],6),3))</f>
        <v>132</v>
      </c>
      <c r="W650" s="317" t="s">
        <v>70</v>
      </c>
      <c r="X650" s="315">
        <f>VALUE(LEFT(RP_2024[[#This Row],[Actividad]],SEARCH(".",RP_2024[[#This Row],[Actividad]],1)-1))</f>
        <v>23</v>
      </c>
      <c r="Y650" s="317">
        <f>MONTH(RP_2024[[#This Row],[FECHA RP]])</f>
        <v>9</v>
      </c>
      <c r="Z650" s="316" t="str">
        <f>IF(RP_2024[[#This Row],[FEC ANULACION]]="","",MONTH(RP_2024[[#This Row],[FEC ANULACION]]))</f>
        <v/>
      </c>
      <c r="AA650" s="317" t="s">
        <v>148</v>
      </c>
      <c r="AB650" s="317" t="s">
        <v>192</v>
      </c>
      <c r="AC650" s="317" t="str">
        <f>MID(RP_2024[[#This Row],[Elemento PEP]],11,2)</f>
        <v>07</v>
      </c>
    </row>
    <row r="651" spans="1:29">
      <c r="A651" s="318">
        <v>4655</v>
      </c>
      <c r="B651" s="319">
        <v>45549</v>
      </c>
      <c r="C651" s="320" t="s">
        <v>253</v>
      </c>
      <c r="D651" s="320" t="s">
        <v>1232</v>
      </c>
      <c r="E651" s="318" t="s">
        <v>212</v>
      </c>
      <c r="F651" s="318">
        <v>5650</v>
      </c>
      <c r="G651" s="319">
        <v>45546</v>
      </c>
      <c r="H651" s="321">
        <v>6590076</v>
      </c>
      <c r="I651" s="321" t="s">
        <v>213</v>
      </c>
      <c r="J651" s="311">
        <v>12</v>
      </c>
      <c r="K651" s="321" t="s">
        <v>146</v>
      </c>
      <c r="L651" s="311" t="s">
        <v>327</v>
      </c>
      <c r="M651" s="322">
        <v>40708565</v>
      </c>
      <c r="N651" s="312">
        <v>0</v>
      </c>
      <c r="O651" s="319"/>
      <c r="P651" s="322">
        <f>+RP_2024[[#This Row],[VALOR INICIAL]]-RP_2024[[#This Row],[VALOR ANULACION]]</f>
        <v>40708565</v>
      </c>
      <c r="Q651" s="323"/>
      <c r="R651" s="321">
        <f>VALUE(LEFT(RP_2024[[#This Row],[OBJETO]],3))</f>
        <v>501</v>
      </c>
      <c r="S651" s="324">
        <v>242</v>
      </c>
      <c r="T651" s="321" t="str">
        <f>SUBSTITUTE(RP_2024[[#This Row],[CODIGO TIPO]],"-","")</f>
        <v>O232020200991122</v>
      </c>
      <c r="U651" s="317">
        <v>1905014</v>
      </c>
      <c r="V651" s="321">
        <f>VALUE(LEFT(RIGHT(RP_2024[[#This Row],[IMPUTACION PRESUPUESTAL]],6),3))</f>
        <v>132</v>
      </c>
      <c r="W651" s="317" t="s">
        <v>70</v>
      </c>
      <c r="X651" s="315">
        <f>VALUE(LEFT(RP_2024[[#This Row],[Actividad]],SEARCH(".",RP_2024[[#This Row],[Actividad]],1)-1))</f>
        <v>23</v>
      </c>
      <c r="Y651" s="317">
        <f>MONTH(RP_2024[[#This Row],[FECHA RP]])</f>
        <v>9</v>
      </c>
      <c r="Z651" s="316" t="str">
        <f>IF(RP_2024[[#This Row],[FEC ANULACION]]="","",MONTH(RP_2024[[#This Row],[FEC ANULACION]]))</f>
        <v/>
      </c>
      <c r="AA651" s="317" t="s">
        <v>173</v>
      </c>
      <c r="AB651" s="317" t="s">
        <v>192</v>
      </c>
      <c r="AC651" s="317" t="str">
        <f>MID(RP_2024[[#This Row],[Elemento PEP]],11,2)</f>
        <v>07</v>
      </c>
    </row>
    <row r="652" spans="1:29">
      <c r="A652" s="318">
        <v>4656</v>
      </c>
      <c r="B652" s="319">
        <v>45549</v>
      </c>
      <c r="C652" s="320" t="s">
        <v>249</v>
      </c>
      <c r="D652" s="320" t="s">
        <v>1232</v>
      </c>
      <c r="E652" s="318" t="s">
        <v>212</v>
      </c>
      <c r="F652" s="318">
        <v>5647</v>
      </c>
      <c r="G652" s="319">
        <v>45546</v>
      </c>
      <c r="H652" s="321">
        <v>6590076</v>
      </c>
      <c r="I652" s="321" t="s">
        <v>213</v>
      </c>
      <c r="J652" s="321">
        <v>570</v>
      </c>
      <c r="K652" s="321" t="s">
        <v>146</v>
      </c>
      <c r="L652" s="311" t="s">
        <v>147</v>
      </c>
      <c r="M652" s="322">
        <v>7113359</v>
      </c>
      <c r="N652" s="312">
        <v>0</v>
      </c>
      <c r="O652" s="319"/>
      <c r="P652" s="322">
        <f>+RP_2024[[#This Row],[VALOR INICIAL]]-RP_2024[[#This Row],[VALOR ANULACION]]</f>
        <v>7113359</v>
      </c>
      <c r="Q652" s="323"/>
      <c r="R652" s="321">
        <f>VALUE(LEFT(RP_2024[[#This Row],[OBJETO]],3))</f>
        <v>501</v>
      </c>
      <c r="S652" s="324">
        <v>242</v>
      </c>
      <c r="T652" s="321" t="str">
        <f>SUBSTITUTE(RP_2024[[#This Row],[CODIGO TIPO]],"-","")</f>
        <v>O232020200991122</v>
      </c>
      <c r="U652" s="317">
        <v>1905014</v>
      </c>
      <c r="V652" s="321">
        <f>VALUE(LEFT(RIGHT(RP_2024[[#This Row],[IMPUTACION PRESUPUESTAL]],6),3))</f>
        <v>139</v>
      </c>
      <c r="W652" s="317" t="s">
        <v>73</v>
      </c>
      <c r="X652" s="315">
        <f>VALUE(LEFT(RP_2024[[#This Row],[Actividad]],SEARCH(".",RP_2024[[#This Row],[Actividad]],1)-1))</f>
        <v>25</v>
      </c>
      <c r="Y652" s="317">
        <f>MONTH(RP_2024[[#This Row],[FECHA RP]])</f>
        <v>9</v>
      </c>
      <c r="Z652" s="316" t="str">
        <f>IF(RP_2024[[#This Row],[FEC ANULACION]]="","",MONTH(RP_2024[[#This Row],[FEC ANULACION]]))</f>
        <v/>
      </c>
      <c r="AA652" s="317" t="s">
        <v>148</v>
      </c>
      <c r="AB652" s="317" t="s">
        <v>160</v>
      </c>
      <c r="AC652" s="317" t="str">
        <f>MID(RP_2024[[#This Row],[Elemento PEP]],11,2)</f>
        <v>09</v>
      </c>
    </row>
    <row r="653" spans="1:29">
      <c r="A653" s="318">
        <v>4656</v>
      </c>
      <c r="B653" s="319">
        <v>45549</v>
      </c>
      <c r="C653" s="320" t="s">
        <v>249</v>
      </c>
      <c r="D653" s="320" t="s">
        <v>1232</v>
      </c>
      <c r="E653" s="318" t="s">
        <v>212</v>
      </c>
      <c r="F653" s="318">
        <v>5647</v>
      </c>
      <c r="G653" s="319">
        <v>45546</v>
      </c>
      <c r="H653" s="321">
        <v>6590076</v>
      </c>
      <c r="I653" s="321" t="s">
        <v>213</v>
      </c>
      <c r="J653" s="311">
        <v>12</v>
      </c>
      <c r="K653" s="321" t="s">
        <v>146</v>
      </c>
      <c r="L653" s="311" t="s">
        <v>327</v>
      </c>
      <c r="M653" s="322">
        <v>43513007</v>
      </c>
      <c r="N653" s="312">
        <v>0</v>
      </c>
      <c r="O653" s="319"/>
      <c r="P653" s="322">
        <f>+RP_2024[[#This Row],[VALOR INICIAL]]-RP_2024[[#This Row],[VALOR ANULACION]]</f>
        <v>43513007</v>
      </c>
      <c r="Q653" s="323"/>
      <c r="R653" s="321">
        <f>VALUE(LEFT(RP_2024[[#This Row],[OBJETO]],3))</f>
        <v>501</v>
      </c>
      <c r="S653" s="324">
        <v>242</v>
      </c>
      <c r="T653" s="321" t="str">
        <f>SUBSTITUTE(RP_2024[[#This Row],[CODIGO TIPO]],"-","")</f>
        <v>O232020200991122</v>
      </c>
      <c r="U653" s="317">
        <v>1905014</v>
      </c>
      <c r="V653" s="321">
        <f>VALUE(LEFT(RIGHT(RP_2024[[#This Row],[IMPUTACION PRESUPUESTAL]],6),3))</f>
        <v>139</v>
      </c>
      <c r="W653" s="317" t="s">
        <v>73</v>
      </c>
      <c r="X653" s="315">
        <f>VALUE(LEFT(RP_2024[[#This Row],[Actividad]],SEARCH(".",RP_2024[[#This Row],[Actividad]],1)-1))</f>
        <v>25</v>
      </c>
      <c r="Y653" s="317">
        <f>MONTH(RP_2024[[#This Row],[FECHA RP]])</f>
        <v>9</v>
      </c>
      <c r="Z653" s="316" t="str">
        <f>IF(RP_2024[[#This Row],[FEC ANULACION]]="","",MONTH(RP_2024[[#This Row],[FEC ANULACION]]))</f>
        <v/>
      </c>
      <c r="AA653" s="317" t="s">
        <v>173</v>
      </c>
      <c r="AB653" s="317" t="s">
        <v>160</v>
      </c>
      <c r="AC653" s="317" t="str">
        <f>MID(RP_2024[[#This Row],[Elemento PEP]],11,2)</f>
        <v>09</v>
      </c>
    </row>
    <row r="654" spans="1:29">
      <c r="A654" s="318">
        <v>4657</v>
      </c>
      <c r="B654" s="319">
        <v>45549</v>
      </c>
      <c r="C654" s="320" t="s">
        <v>252</v>
      </c>
      <c r="D654" s="320" t="s">
        <v>1232</v>
      </c>
      <c r="E654" s="318" t="s">
        <v>212</v>
      </c>
      <c r="F654" s="318">
        <v>5649</v>
      </c>
      <c r="G654" s="319">
        <v>45546</v>
      </c>
      <c r="H654" s="321">
        <v>6590076</v>
      </c>
      <c r="I654" s="321" t="s">
        <v>213</v>
      </c>
      <c r="J654" s="321">
        <v>570</v>
      </c>
      <c r="K654" s="321" t="s">
        <v>146</v>
      </c>
      <c r="L654" s="311" t="s">
        <v>147</v>
      </c>
      <c r="M654" s="322">
        <v>550023</v>
      </c>
      <c r="N654" s="312">
        <v>0</v>
      </c>
      <c r="O654" s="319"/>
      <c r="P654" s="322">
        <f>+RP_2024[[#This Row],[VALOR INICIAL]]-RP_2024[[#This Row],[VALOR ANULACION]]</f>
        <v>550023</v>
      </c>
      <c r="Q654" s="323"/>
      <c r="R654" s="321">
        <f>VALUE(LEFT(RP_2024[[#This Row],[OBJETO]],3))</f>
        <v>501</v>
      </c>
      <c r="S654" s="324">
        <v>242</v>
      </c>
      <c r="T654" s="321" t="str">
        <f>SUBSTITUTE(RP_2024[[#This Row],[CODIGO TIPO]],"-","")</f>
        <v>O232020200991122</v>
      </c>
      <c r="U654" s="317">
        <v>1905014</v>
      </c>
      <c r="V654" s="321">
        <f>VALUE(LEFT(RIGHT(RP_2024[[#This Row],[IMPUTACION PRESUPUESTAL]],6),3))</f>
        <v>136</v>
      </c>
      <c r="W654" s="317" t="s">
        <v>71</v>
      </c>
      <c r="X654" s="315">
        <f>VALUE(LEFT(RP_2024[[#This Row],[Actividad]],SEARCH(".",RP_2024[[#This Row],[Actividad]],1)-1))</f>
        <v>24</v>
      </c>
      <c r="Y654" s="317">
        <f>MONTH(RP_2024[[#This Row],[FECHA RP]])</f>
        <v>9</v>
      </c>
      <c r="Z654" s="316" t="str">
        <f>IF(RP_2024[[#This Row],[FEC ANULACION]]="","",MONTH(RP_2024[[#This Row],[FEC ANULACION]]))</f>
        <v/>
      </c>
      <c r="AA654" s="317" t="s">
        <v>148</v>
      </c>
      <c r="AB654" s="317" t="s">
        <v>160</v>
      </c>
      <c r="AC654" s="317" t="str">
        <f>MID(RP_2024[[#This Row],[Elemento PEP]],11,2)</f>
        <v>09</v>
      </c>
    </row>
    <row r="655" spans="1:29">
      <c r="A655" s="318">
        <v>4657</v>
      </c>
      <c r="B655" s="319">
        <v>45549</v>
      </c>
      <c r="C655" s="320" t="s">
        <v>252</v>
      </c>
      <c r="D655" s="320" t="s">
        <v>1232</v>
      </c>
      <c r="E655" s="318" t="s">
        <v>212</v>
      </c>
      <c r="F655" s="318">
        <v>5649</v>
      </c>
      <c r="G655" s="319">
        <v>45546</v>
      </c>
      <c r="H655" s="321">
        <v>6590076</v>
      </c>
      <c r="I655" s="321" t="s">
        <v>213</v>
      </c>
      <c r="J655" s="321">
        <v>570</v>
      </c>
      <c r="K655" s="321" t="s">
        <v>146</v>
      </c>
      <c r="L655" s="311" t="s">
        <v>147</v>
      </c>
      <c r="M655" s="322">
        <v>550024</v>
      </c>
      <c r="N655" s="312">
        <v>0</v>
      </c>
      <c r="O655" s="319"/>
      <c r="P655" s="322">
        <f>+RP_2024[[#This Row],[VALOR INICIAL]]-RP_2024[[#This Row],[VALOR ANULACION]]</f>
        <v>550024</v>
      </c>
      <c r="Q655" s="323"/>
      <c r="R655" s="321">
        <f>VALUE(LEFT(RP_2024[[#This Row],[OBJETO]],3))</f>
        <v>501</v>
      </c>
      <c r="S655" s="324">
        <v>242</v>
      </c>
      <c r="T655" s="321" t="str">
        <f>SUBSTITUTE(RP_2024[[#This Row],[CODIGO TIPO]],"-","")</f>
        <v>O232020200991122</v>
      </c>
      <c r="U655" s="317">
        <v>1905014</v>
      </c>
      <c r="V655" s="321">
        <f>VALUE(LEFT(RIGHT(RP_2024[[#This Row],[IMPUTACION PRESUPUESTAL]],6),3))</f>
        <v>136</v>
      </c>
      <c r="W655" s="317" t="s">
        <v>72</v>
      </c>
      <c r="X655" s="315">
        <f>VALUE(LEFT(RP_2024[[#This Row],[Actividad]],SEARCH(".",RP_2024[[#This Row],[Actividad]],1)-1))</f>
        <v>24</v>
      </c>
      <c r="Y655" s="317">
        <f>MONTH(RP_2024[[#This Row],[FECHA RP]])</f>
        <v>9</v>
      </c>
      <c r="Z655" s="316" t="str">
        <f>IF(RP_2024[[#This Row],[FEC ANULACION]]="","",MONTH(RP_2024[[#This Row],[FEC ANULACION]]))</f>
        <v/>
      </c>
      <c r="AA655" s="317" t="s">
        <v>148</v>
      </c>
      <c r="AB655" s="317" t="s">
        <v>160</v>
      </c>
      <c r="AC655" s="317" t="str">
        <f>MID(RP_2024[[#This Row],[Elemento PEP]],11,2)</f>
        <v>09</v>
      </c>
    </row>
    <row r="656" spans="1:29">
      <c r="A656" s="318">
        <v>4657</v>
      </c>
      <c r="B656" s="319">
        <v>45549</v>
      </c>
      <c r="C656" s="320" t="s">
        <v>252</v>
      </c>
      <c r="D656" s="320" t="s">
        <v>1232</v>
      </c>
      <c r="E656" s="318" t="s">
        <v>212</v>
      </c>
      <c r="F656" s="318">
        <v>5649</v>
      </c>
      <c r="G656" s="319">
        <v>45546</v>
      </c>
      <c r="H656" s="321">
        <v>6590076</v>
      </c>
      <c r="I656" s="321" t="s">
        <v>213</v>
      </c>
      <c r="J656" s="311">
        <v>12</v>
      </c>
      <c r="K656" s="321" t="s">
        <v>146</v>
      </c>
      <c r="L656" s="311" t="s">
        <v>327</v>
      </c>
      <c r="M656" s="322">
        <v>3364951</v>
      </c>
      <c r="N656" s="312">
        <v>0</v>
      </c>
      <c r="O656" s="319"/>
      <c r="P656" s="322">
        <v>3364951</v>
      </c>
      <c r="Q656" s="323"/>
      <c r="R656" s="321">
        <f>VALUE(LEFT(RP_2024[[#This Row],[OBJETO]],3))</f>
        <v>501</v>
      </c>
      <c r="S656" s="324">
        <v>242</v>
      </c>
      <c r="T656" s="321" t="str">
        <f>SUBSTITUTE(RP_2024[[#This Row],[CODIGO TIPO]],"-","")</f>
        <v>O232020200991122</v>
      </c>
      <c r="U656" s="317">
        <v>1905014</v>
      </c>
      <c r="V656" s="321">
        <f>VALUE(LEFT(RIGHT(RP_2024[[#This Row],[IMPUTACION PRESUPUESTAL]],6),3))</f>
        <v>136</v>
      </c>
      <c r="W656" s="317" t="s">
        <v>71</v>
      </c>
      <c r="X656" s="315">
        <f>VALUE(LEFT(RP_2024[[#This Row],[Actividad]],SEARCH(".",RP_2024[[#This Row],[Actividad]],1)-1))</f>
        <v>24</v>
      </c>
      <c r="Y656" s="317">
        <f>MONTH(RP_2024[[#This Row],[FECHA RP]])</f>
        <v>9</v>
      </c>
      <c r="Z656" s="316" t="str">
        <f>IF(RP_2024[[#This Row],[FEC ANULACION]]="","",MONTH(RP_2024[[#This Row],[FEC ANULACION]]))</f>
        <v/>
      </c>
      <c r="AA656" s="317" t="s">
        <v>173</v>
      </c>
      <c r="AB656" s="317" t="s">
        <v>160</v>
      </c>
      <c r="AC656" s="317" t="str">
        <f>MID(RP_2024[[#This Row],[Elemento PEP]],11,2)</f>
        <v>09</v>
      </c>
    </row>
    <row r="657" spans="1:29">
      <c r="A657" s="318">
        <v>4657</v>
      </c>
      <c r="B657" s="319">
        <v>45549</v>
      </c>
      <c r="C657" s="320" t="s">
        <v>252</v>
      </c>
      <c r="D657" s="320" t="s">
        <v>1232</v>
      </c>
      <c r="E657" s="318" t="s">
        <v>212</v>
      </c>
      <c r="F657" s="318">
        <v>5649</v>
      </c>
      <c r="G657" s="319">
        <v>45546</v>
      </c>
      <c r="H657" s="321">
        <v>6590076</v>
      </c>
      <c r="I657" s="321" t="s">
        <v>213</v>
      </c>
      <c r="J657" s="311">
        <v>12</v>
      </c>
      <c r="K657" s="321" t="s">
        <v>146</v>
      </c>
      <c r="L657" s="311" t="s">
        <v>327</v>
      </c>
      <c r="M657" s="322">
        <v>3364950</v>
      </c>
      <c r="N657" s="312">
        <v>0</v>
      </c>
      <c r="O657" s="319"/>
      <c r="P657" s="322">
        <v>3364950</v>
      </c>
      <c r="Q657" s="323"/>
      <c r="R657" s="321">
        <f>VALUE(LEFT(RP_2024[[#This Row],[OBJETO]],3))</f>
        <v>501</v>
      </c>
      <c r="S657" s="324">
        <v>242</v>
      </c>
      <c r="T657" s="321" t="str">
        <f>SUBSTITUTE(RP_2024[[#This Row],[CODIGO TIPO]],"-","")</f>
        <v>O232020200991122</v>
      </c>
      <c r="U657" s="317">
        <v>1905014</v>
      </c>
      <c r="V657" s="321">
        <f>VALUE(LEFT(RIGHT(RP_2024[[#This Row],[IMPUTACION PRESUPUESTAL]],6),3))</f>
        <v>136</v>
      </c>
      <c r="W657" s="317" t="s">
        <v>72</v>
      </c>
      <c r="X657" s="315">
        <f>VALUE(LEFT(RP_2024[[#This Row],[Actividad]],SEARCH(".",RP_2024[[#This Row],[Actividad]],1)-1))</f>
        <v>24</v>
      </c>
      <c r="Y657" s="317">
        <f>MONTH(RP_2024[[#This Row],[FECHA RP]])</f>
        <v>9</v>
      </c>
      <c r="Z657" s="316" t="str">
        <f>IF(RP_2024[[#This Row],[FEC ANULACION]]="","",MONTH(RP_2024[[#This Row],[FEC ANULACION]]))</f>
        <v/>
      </c>
      <c r="AA657" s="317" t="s">
        <v>173</v>
      </c>
      <c r="AB657" s="317" t="s">
        <v>160</v>
      </c>
      <c r="AC657" s="317" t="str">
        <f>MID(RP_2024[[#This Row],[Elemento PEP]],11,2)</f>
        <v>09</v>
      </c>
    </row>
    <row r="658" spans="1:29">
      <c r="A658" s="318">
        <v>4658</v>
      </c>
      <c r="B658" s="319">
        <v>45549</v>
      </c>
      <c r="C658" s="320" t="s">
        <v>241</v>
      </c>
      <c r="D658" s="320" t="s">
        <v>1232</v>
      </c>
      <c r="E658" s="318" t="s">
        <v>212</v>
      </c>
      <c r="F658" s="318">
        <v>5648</v>
      </c>
      <c r="G658" s="319">
        <v>45546</v>
      </c>
      <c r="H658" s="321">
        <v>6590076</v>
      </c>
      <c r="I658" s="321" t="s">
        <v>213</v>
      </c>
      <c r="J658" s="321">
        <v>570</v>
      </c>
      <c r="K658" s="321" t="s">
        <v>146</v>
      </c>
      <c r="L658" s="311" t="s">
        <v>147</v>
      </c>
      <c r="M658" s="322">
        <v>3090351</v>
      </c>
      <c r="N658" s="312">
        <v>0</v>
      </c>
      <c r="O658" s="319"/>
      <c r="P658" s="322">
        <f>+RP_2024[[#This Row],[VALOR INICIAL]]-RP_2024[[#This Row],[VALOR ANULACION]]</f>
        <v>3090351</v>
      </c>
      <c r="Q658" s="323"/>
      <c r="R658" s="321">
        <f>VALUE(LEFT(RP_2024[[#This Row],[OBJETO]],3))</f>
        <v>501</v>
      </c>
      <c r="S658" s="324">
        <v>242</v>
      </c>
      <c r="T658" s="321" t="str">
        <f>SUBSTITUTE(RP_2024[[#This Row],[CODIGO TIPO]],"-","")</f>
        <v>O232020200991122</v>
      </c>
      <c r="U658" s="317">
        <v>1905014</v>
      </c>
      <c r="V658" s="321">
        <f>VALUE(LEFT(RIGHT(RP_2024[[#This Row],[IMPUTACION PRESUPUESTAL]],6),3))</f>
        <v>134</v>
      </c>
      <c r="W658" s="317" t="s">
        <v>75</v>
      </c>
      <c r="X658" s="315">
        <f>VALUE(LEFT(RP_2024[[#This Row],[Actividad]],SEARCH(".",RP_2024[[#This Row],[Actividad]],1)-1))</f>
        <v>27</v>
      </c>
      <c r="Y658" s="317">
        <f>MONTH(RP_2024[[#This Row],[FECHA RP]])</f>
        <v>9</v>
      </c>
      <c r="Z658" s="316" t="str">
        <f>IF(RP_2024[[#This Row],[FEC ANULACION]]="","",MONTH(RP_2024[[#This Row],[FEC ANULACION]]))</f>
        <v/>
      </c>
      <c r="AA658" s="317" t="s">
        <v>148</v>
      </c>
      <c r="AB658" s="317" t="s">
        <v>149</v>
      </c>
      <c r="AC658" s="317" t="str">
        <f>MID(RP_2024[[#This Row],[Elemento PEP]],11,2)</f>
        <v>08</v>
      </c>
    </row>
    <row r="659" spans="1:29">
      <c r="A659" s="318">
        <v>4658</v>
      </c>
      <c r="B659" s="319">
        <v>45549</v>
      </c>
      <c r="C659" s="320" t="s">
        <v>241</v>
      </c>
      <c r="D659" s="320" t="s">
        <v>1232</v>
      </c>
      <c r="E659" s="318" t="s">
        <v>212</v>
      </c>
      <c r="F659" s="318">
        <v>5648</v>
      </c>
      <c r="G659" s="319">
        <v>45546</v>
      </c>
      <c r="H659" s="321">
        <v>6590076</v>
      </c>
      <c r="I659" s="321" t="s">
        <v>213</v>
      </c>
      <c r="J659" s="311">
        <v>12</v>
      </c>
      <c r="K659" s="321" t="s">
        <v>146</v>
      </c>
      <c r="L659" s="311" t="s">
        <v>327</v>
      </c>
      <c r="M659" s="322">
        <v>18899639</v>
      </c>
      <c r="N659" s="312">
        <v>0</v>
      </c>
      <c r="O659" s="319"/>
      <c r="P659" s="322">
        <f>+RP_2024[[#This Row],[VALOR INICIAL]]-RP_2024[[#This Row],[VALOR ANULACION]]</f>
        <v>18899639</v>
      </c>
      <c r="Q659" s="323"/>
      <c r="R659" s="321">
        <f>VALUE(LEFT(RP_2024[[#This Row],[OBJETO]],3))</f>
        <v>501</v>
      </c>
      <c r="S659" s="324">
        <v>242</v>
      </c>
      <c r="T659" s="321" t="str">
        <f>SUBSTITUTE(RP_2024[[#This Row],[CODIGO TIPO]],"-","")</f>
        <v>O232020200991122</v>
      </c>
      <c r="U659" s="317">
        <v>1905014</v>
      </c>
      <c r="V659" s="321">
        <f>VALUE(LEFT(RIGHT(RP_2024[[#This Row],[IMPUTACION PRESUPUESTAL]],6),3))</f>
        <v>134</v>
      </c>
      <c r="W659" s="317" t="s">
        <v>75</v>
      </c>
      <c r="X659" s="315">
        <f>VALUE(LEFT(RP_2024[[#This Row],[Actividad]],SEARCH(".",RP_2024[[#This Row],[Actividad]],1)-1))</f>
        <v>27</v>
      </c>
      <c r="Y659" s="317">
        <f>MONTH(RP_2024[[#This Row],[FECHA RP]])</f>
        <v>9</v>
      </c>
      <c r="Z659" s="316" t="str">
        <f>IF(RP_2024[[#This Row],[FEC ANULACION]]="","",MONTH(RP_2024[[#This Row],[FEC ANULACION]]))</f>
        <v/>
      </c>
      <c r="AA659" s="317" t="s">
        <v>173</v>
      </c>
      <c r="AB659" s="317" t="s">
        <v>149</v>
      </c>
      <c r="AC659" s="317" t="str">
        <f>MID(RP_2024[[#This Row],[Elemento PEP]],11,2)</f>
        <v>08</v>
      </c>
    </row>
    <row r="660" spans="1:29">
      <c r="A660" s="318">
        <v>4659</v>
      </c>
      <c r="B660" s="319">
        <v>45549</v>
      </c>
      <c r="C660" s="320" t="s">
        <v>240</v>
      </c>
      <c r="D660" s="320" t="s">
        <v>1232</v>
      </c>
      <c r="E660" s="318" t="s">
        <v>212</v>
      </c>
      <c r="F660" s="318">
        <v>5651</v>
      </c>
      <c r="G660" s="319">
        <v>45546</v>
      </c>
      <c r="H660" s="321">
        <v>6590076</v>
      </c>
      <c r="I660" s="321" t="s">
        <v>213</v>
      </c>
      <c r="J660" s="321">
        <v>570</v>
      </c>
      <c r="K660" s="321" t="s">
        <v>146</v>
      </c>
      <c r="L660" s="311" t="s">
        <v>147</v>
      </c>
      <c r="M660" s="322">
        <v>12493688</v>
      </c>
      <c r="N660" s="312">
        <v>0</v>
      </c>
      <c r="O660" s="319"/>
      <c r="P660" s="322">
        <f>+RP_2024[[#This Row],[VALOR INICIAL]]-RP_2024[[#This Row],[VALOR ANULACION]]</f>
        <v>12493688</v>
      </c>
      <c r="Q660" s="323"/>
      <c r="R660" s="321">
        <f>VALUE(LEFT(RP_2024[[#This Row],[OBJETO]],3))</f>
        <v>501</v>
      </c>
      <c r="S660" s="324">
        <v>242</v>
      </c>
      <c r="T660" s="321" t="str">
        <f>SUBSTITUTE(RP_2024[[#This Row],[CODIGO TIPO]],"-","")</f>
        <v>O232020200991122</v>
      </c>
      <c r="U660" s="317">
        <v>1905014</v>
      </c>
      <c r="V660" s="321">
        <f>VALUE(LEFT(RIGHT(RP_2024[[#This Row],[IMPUTACION PRESUPUESTAL]],6),3))</f>
        <v>131</v>
      </c>
      <c r="W660" s="317" t="s">
        <v>74</v>
      </c>
      <c r="X660" s="315">
        <f>VALUE(LEFT(RP_2024[[#This Row],[Actividad]],SEARCH(".",RP_2024[[#This Row],[Actividad]],1)-1))</f>
        <v>26</v>
      </c>
      <c r="Y660" s="317">
        <f>MONTH(RP_2024[[#This Row],[FECHA RP]])</f>
        <v>9</v>
      </c>
      <c r="Z660" s="316" t="str">
        <f>IF(RP_2024[[#This Row],[FEC ANULACION]]="","",MONTH(RP_2024[[#This Row],[FEC ANULACION]]))</f>
        <v/>
      </c>
      <c r="AA660" s="317" t="s">
        <v>148</v>
      </c>
      <c r="AB660" s="317" t="s">
        <v>149</v>
      </c>
      <c r="AC660" s="317" t="str">
        <f>MID(RP_2024[[#This Row],[Elemento PEP]],11,2)</f>
        <v>08</v>
      </c>
    </row>
    <row r="661" spans="1:29">
      <c r="A661" s="318">
        <v>4659</v>
      </c>
      <c r="B661" s="319">
        <v>45549</v>
      </c>
      <c r="C661" s="320" t="s">
        <v>240</v>
      </c>
      <c r="D661" s="320" t="s">
        <v>1232</v>
      </c>
      <c r="E661" s="318" t="s">
        <v>212</v>
      </c>
      <c r="F661" s="318">
        <v>5651</v>
      </c>
      <c r="G661" s="319">
        <v>45546</v>
      </c>
      <c r="H661" s="321">
        <v>6590076</v>
      </c>
      <c r="I661" s="321" t="s">
        <v>213</v>
      </c>
      <c r="J661" s="311">
        <v>12</v>
      </c>
      <c r="K661" s="321" t="s">
        <v>146</v>
      </c>
      <c r="L661" s="311" t="s">
        <v>327</v>
      </c>
      <c r="M661" s="322">
        <v>76414377</v>
      </c>
      <c r="N661" s="312">
        <v>0</v>
      </c>
      <c r="O661" s="319"/>
      <c r="P661" s="322">
        <f>+RP_2024[[#This Row],[VALOR INICIAL]]-RP_2024[[#This Row],[VALOR ANULACION]]</f>
        <v>76414377</v>
      </c>
      <c r="Q661" s="323"/>
      <c r="R661" s="321">
        <f>VALUE(LEFT(RP_2024[[#This Row],[OBJETO]],3))</f>
        <v>501</v>
      </c>
      <c r="S661" s="324">
        <v>242</v>
      </c>
      <c r="T661" s="321" t="str">
        <f>SUBSTITUTE(RP_2024[[#This Row],[CODIGO TIPO]],"-","")</f>
        <v>O232020200991122</v>
      </c>
      <c r="U661" s="317">
        <v>1905014</v>
      </c>
      <c r="V661" s="321">
        <f>VALUE(LEFT(RIGHT(RP_2024[[#This Row],[IMPUTACION PRESUPUESTAL]],6),3))</f>
        <v>131</v>
      </c>
      <c r="W661" s="317" t="s">
        <v>74</v>
      </c>
      <c r="X661" s="315">
        <f>VALUE(LEFT(RP_2024[[#This Row],[Actividad]],SEARCH(".",RP_2024[[#This Row],[Actividad]],1)-1))</f>
        <v>26</v>
      </c>
      <c r="Y661" s="317">
        <f>MONTH(RP_2024[[#This Row],[FECHA RP]])</f>
        <v>9</v>
      </c>
      <c r="Z661" s="316" t="str">
        <f>IF(RP_2024[[#This Row],[FEC ANULACION]]="","",MONTH(RP_2024[[#This Row],[FEC ANULACION]]))</f>
        <v/>
      </c>
      <c r="AA661" s="317" t="s">
        <v>173</v>
      </c>
      <c r="AB661" s="317" t="s">
        <v>149</v>
      </c>
      <c r="AC661" s="317" t="str">
        <f>MID(RP_2024[[#This Row],[Elemento PEP]],11,2)</f>
        <v>08</v>
      </c>
    </row>
    <row r="662" spans="1:29">
      <c r="A662" s="318">
        <v>4660</v>
      </c>
      <c r="B662" s="319">
        <v>45549</v>
      </c>
      <c r="C662" s="320" t="s">
        <v>251</v>
      </c>
      <c r="D662" s="320" t="s">
        <v>1232</v>
      </c>
      <c r="E662" s="318" t="s">
        <v>212</v>
      </c>
      <c r="F662" s="318">
        <v>5657</v>
      </c>
      <c r="G662" s="319">
        <v>45546</v>
      </c>
      <c r="H662" s="321">
        <v>6590076</v>
      </c>
      <c r="I662" s="321" t="s">
        <v>213</v>
      </c>
      <c r="J662" s="311">
        <v>12</v>
      </c>
      <c r="K662" s="321" t="s">
        <v>146</v>
      </c>
      <c r="L662" s="311" t="s">
        <v>327</v>
      </c>
      <c r="M662" s="322">
        <v>23793530</v>
      </c>
      <c r="N662" s="312">
        <v>0</v>
      </c>
      <c r="O662" s="319"/>
      <c r="P662" s="322">
        <f>+RP_2024[[#This Row],[VALOR INICIAL]]-RP_2024[[#This Row],[VALOR ANULACION]]</f>
        <v>23793530</v>
      </c>
      <c r="Q662" s="323"/>
      <c r="R662" s="321">
        <f>VALUE(LEFT(RP_2024[[#This Row],[OBJETO]],3))</f>
        <v>501</v>
      </c>
      <c r="S662" s="324">
        <v>242</v>
      </c>
      <c r="T662" s="321" t="str">
        <f>SUBSTITUTE(RP_2024[[#This Row],[CODIGO TIPO]],"-","")</f>
        <v>O232020200991122</v>
      </c>
      <c r="U662" s="317">
        <v>1905014</v>
      </c>
      <c r="V662" s="321">
        <f>VALUE(LEFT(RIGHT(RP_2024[[#This Row],[IMPUTACION PRESUPUESTAL]],6),3))</f>
        <v>114</v>
      </c>
      <c r="W662" s="317" t="s">
        <v>64</v>
      </c>
      <c r="X662" s="315">
        <f>VALUE(LEFT(RP_2024[[#This Row],[Actividad]],SEARCH(".",RP_2024[[#This Row],[Actividad]],1)-1))</f>
        <v>17</v>
      </c>
      <c r="Y662" s="317">
        <f>MONTH(RP_2024[[#This Row],[FECHA RP]])</f>
        <v>9</v>
      </c>
      <c r="Z662" s="316" t="str">
        <f>IF(RP_2024[[#This Row],[FEC ANULACION]]="","",MONTH(RP_2024[[#This Row],[FEC ANULACION]]))</f>
        <v/>
      </c>
      <c r="AA662" s="317" t="s">
        <v>173</v>
      </c>
      <c r="AB662" s="317" t="s">
        <v>160</v>
      </c>
      <c r="AC662" s="317" t="str">
        <f>MID(RP_2024[[#This Row],[Elemento PEP]],11,2)</f>
        <v>09</v>
      </c>
    </row>
    <row r="663" spans="1:29">
      <c r="A663" s="318">
        <v>4661</v>
      </c>
      <c r="B663" s="319">
        <v>45549</v>
      </c>
      <c r="C663" s="320" t="s">
        <v>216</v>
      </c>
      <c r="D663" s="320" t="s">
        <v>1232</v>
      </c>
      <c r="E663" s="318" t="s">
        <v>212</v>
      </c>
      <c r="F663" s="318">
        <v>5656</v>
      </c>
      <c r="G663" s="319">
        <v>45546</v>
      </c>
      <c r="H663" s="321">
        <v>6590076</v>
      </c>
      <c r="I663" s="321" t="s">
        <v>213</v>
      </c>
      <c r="J663" s="321">
        <v>570</v>
      </c>
      <c r="K663" s="321" t="s">
        <v>146</v>
      </c>
      <c r="L663" s="311" t="s">
        <v>147</v>
      </c>
      <c r="M663" s="322">
        <v>1496729</v>
      </c>
      <c r="N663" s="312">
        <v>0</v>
      </c>
      <c r="O663" s="319"/>
      <c r="P663" s="322">
        <f>+RP_2024[[#This Row],[VALOR INICIAL]]-RP_2024[[#This Row],[VALOR ANULACION]]</f>
        <v>1496729</v>
      </c>
      <c r="Q663" s="323"/>
      <c r="R663" s="321">
        <f>VALUE(LEFT(RP_2024[[#This Row],[OBJETO]],3))</f>
        <v>501</v>
      </c>
      <c r="S663" s="324">
        <v>242</v>
      </c>
      <c r="T663" s="321" t="str">
        <f>SUBSTITUTE(RP_2024[[#This Row],[CODIGO TIPO]],"-","")</f>
        <v>O232020200991122</v>
      </c>
      <c r="U663" s="317">
        <v>1905014</v>
      </c>
      <c r="V663" s="321">
        <f>VALUE(LEFT(RIGHT(RP_2024[[#This Row],[IMPUTACION PRESUPUESTAL]],6),3))</f>
        <v>113</v>
      </c>
      <c r="W663" s="317" t="s">
        <v>65</v>
      </c>
      <c r="X663" s="315">
        <f>VALUE(LEFT(RP_2024[[#This Row],[Actividad]],SEARCH(".",RP_2024[[#This Row],[Actividad]],1)-1))</f>
        <v>18</v>
      </c>
      <c r="Y663" s="317">
        <f>MONTH(RP_2024[[#This Row],[FECHA RP]])</f>
        <v>9</v>
      </c>
      <c r="Z663" s="316" t="str">
        <f>IF(RP_2024[[#This Row],[FEC ANULACION]]="","",MONTH(RP_2024[[#This Row],[FEC ANULACION]]))</f>
        <v/>
      </c>
      <c r="AA663" s="317" t="s">
        <v>148</v>
      </c>
      <c r="AB663" s="317" t="s">
        <v>162</v>
      </c>
      <c r="AC663" s="317" t="str">
        <f>MID(RP_2024[[#This Row],[Elemento PEP]],11,2)</f>
        <v>13</v>
      </c>
    </row>
    <row r="664" spans="1:29">
      <c r="A664" s="318">
        <v>4661</v>
      </c>
      <c r="B664" s="319">
        <v>45549</v>
      </c>
      <c r="C664" s="320" t="s">
        <v>216</v>
      </c>
      <c r="D664" s="320" t="s">
        <v>1232</v>
      </c>
      <c r="E664" s="318" t="s">
        <v>212</v>
      </c>
      <c r="F664" s="318">
        <v>5656</v>
      </c>
      <c r="G664" s="319">
        <v>45546</v>
      </c>
      <c r="H664" s="321">
        <v>6590076</v>
      </c>
      <c r="I664" s="321" t="s">
        <v>213</v>
      </c>
      <c r="J664" s="311">
        <v>12</v>
      </c>
      <c r="K664" s="321" t="s">
        <v>146</v>
      </c>
      <c r="L664" s="311" t="s">
        <v>327</v>
      </c>
      <c r="M664" s="322">
        <v>48602145</v>
      </c>
      <c r="N664" s="312">
        <v>0</v>
      </c>
      <c r="O664" s="319"/>
      <c r="P664" s="322">
        <f>+RP_2024[[#This Row],[VALOR INICIAL]]-RP_2024[[#This Row],[VALOR ANULACION]]</f>
        <v>48602145</v>
      </c>
      <c r="Q664" s="323"/>
      <c r="R664" s="321">
        <f>VALUE(LEFT(RP_2024[[#This Row],[OBJETO]],3))</f>
        <v>501</v>
      </c>
      <c r="S664" s="324">
        <v>242</v>
      </c>
      <c r="T664" s="321" t="str">
        <f>SUBSTITUTE(RP_2024[[#This Row],[CODIGO TIPO]],"-","")</f>
        <v>O232020200991122</v>
      </c>
      <c r="U664" s="317">
        <v>1905014</v>
      </c>
      <c r="V664" s="321">
        <f>VALUE(LEFT(RIGHT(RP_2024[[#This Row],[IMPUTACION PRESUPUESTAL]],6),3))</f>
        <v>113</v>
      </c>
      <c r="W664" s="317" t="s">
        <v>65</v>
      </c>
      <c r="X664" s="315">
        <f>VALUE(LEFT(RP_2024[[#This Row],[Actividad]],SEARCH(".",RP_2024[[#This Row],[Actividad]],1)-1))</f>
        <v>18</v>
      </c>
      <c r="Y664" s="317">
        <f>MONTH(RP_2024[[#This Row],[FECHA RP]])</f>
        <v>9</v>
      </c>
      <c r="Z664" s="316" t="str">
        <f>IF(RP_2024[[#This Row],[FEC ANULACION]]="","",MONTH(RP_2024[[#This Row],[FEC ANULACION]]))</f>
        <v/>
      </c>
      <c r="AA664" s="317" t="s">
        <v>173</v>
      </c>
      <c r="AB664" s="317" t="s">
        <v>162</v>
      </c>
      <c r="AC664" s="317" t="str">
        <f>MID(RP_2024[[#This Row],[Elemento PEP]],11,2)</f>
        <v>13</v>
      </c>
    </row>
    <row r="665" spans="1:29">
      <c r="A665" s="318">
        <v>4662</v>
      </c>
      <c r="B665" s="319">
        <v>45549</v>
      </c>
      <c r="C665" s="320" t="s">
        <v>210</v>
      </c>
      <c r="D665" s="320" t="s">
        <v>1232</v>
      </c>
      <c r="E665" s="318" t="s">
        <v>212</v>
      </c>
      <c r="F665" s="318">
        <v>5655</v>
      </c>
      <c r="G665" s="319">
        <v>45546</v>
      </c>
      <c r="H665" s="321">
        <v>6590076</v>
      </c>
      <c r="I665" s="321" t="s">
        <v>213</v>
      </c>
      <c r="J665" s="321">
        <v>570</v>
      </c>
      <c r="K665" s="321" t="s">
        <v>146</v>
      </c>
      <c r="L665" s="311" t="s">
        <v>147</v>
      </c>
      <c r="M665" s="322">
        <v>2484377</v>
      </c>
      <c r="N665" s="312">
        <v>0</v>
      </c>
      <c r="O665" s="319"/>
      <c r="P665" s="322">
        <f>+RP_2024[[#This Row],[VALOR INICIAL]]-RP_2024[[#This Row],[VALOR ANULACION]]</f>
        <v>2484377</v>
      </c>
      <c r="Q665" s="323"/>
      <c r="R665" s="321">
        <f>VALUE(LEFT(RP_2024[[#This Row],[OBJETO]],3))</f>
        <v>501</v>
      </c>
      <c r="S665" s="324">
        <v>242</v>
      </c>
      <c r="T665" s="321" t="str">
        <f>SUBSTITUTE(RP_2024[[#This Row],[CODIGO TIPO]],"-","")</f>
        <v>O232020200991122</v>
      </c>
      <c r="U665" s="317">
        <v>1905014</v>
      </c>
      <c r="V665" s="321">
        <f>VALUE(LEFT(RIGHT(RP_2024[[#This Row],[IMPUTACION PRESUPUESTAL]],6),3))</f>
        <v>128</v>
      </c>
      <c r="W665" s="317" t="s">
        <v>68</v>
      </c>
      <c r="X665" s="315">
        <f>VALUE(LEFT(RP_2024[[#This Row],[Actividad]],SEARCH(".",RP_2024[[#This Row],[Actividad]],1)-1))</f>
        <v>21</v>
      </c>
      <c r="Y665" s="317">
        <f>MONTH(RP_2024[[#This Row],[FECHA RP]])</f>
        <v>9</v>
      </c>
      <c r="Z665" s="316" t="str">
        <f>IF(RP_2024[[#This Row],[FEC ANULACION]]="","",MONTH(RP_2024[[#This Row],[FEC ANULACION]]))</f>
        <v/>
      </c>
      <c r="AA665" s="317" t="s">
        <v>148</v>
      </c>
      <c r="AB665" s="317" t="s">
        <v>192</v>
      </c>
      <c r="AC665" s="317" t="str">
        <f>MID(RP_2024[[#This Row],[Elemento PEP]],11,2)</f>
        <v>07</v>
      </c>
    </row>
    <row r="666" spans="1:29">
      <c r="A666" s="318">
        <v>4662</v>
      </c>
      <c r="B666" s="319">
        <v>45549</v>
      </c>
      <c r="C666" s="320" t="s">
        <v>210</v>
      </c>
      <c r="D666" s="320" t="s">
        <v>1232</v>
      </c>
      <c r="E666" s="318" t="s">
        <v>212</v>
      </c>
      <c r="F666" s="318">
        <v>5655</v>
      </c>
      <c r="G666" s="319">
        <v>45546</v>
      </c>
      <c r="H666" s="321">
        <v>6590076</v>
      </c>
      <c r="I666" s="321" t="s">
        <v>213</v>
      </c>
      <c r="J666" s="311">
        <v>12</v>
      </c>
      <c r="K666" s="321" t="s">
        <v>146</v>
      </c>
      <c r="L666" s="311" t="s">
        <v>327</v>
      </c>
      <c r="M666" s="322">
        <v>15195034</v>
      </c>
      <c r="N666" s="312">
        <v>0</v>
      </c>
      <c r="O666" s="319"/>
      <c r="P666" s="322">
        <f>+RP_2024[[#This Row],[VALOR INICIAL]]-RP_2024[[#This Row],[VALOR ANULACION]]</f>
        <v>15195034</v>
      </c>
      <c r="Q666" s="323"/>
      <c r="R666" s="321">
        <f>VALUE(LEFT(RP_2024[[#This Row],[OBJETO]],3))</f>
        <v>501</v>
      </c>
      <c r="S666" s="324">
        <v>242</v>
      </c>
      <c r="T666" s="321" t="str">
        <f>SUBSTITUTE(RP_2024[[#This Row],[CODIGO TIPO]],"-","")</f>
        <v>O232020200991122</v>
      </c>
      <c r="U666" s="317">
        <v>1905014</v>
      </c>
      <c r="V666" s="321">
        <f>VALUE(LEFT(RIGHT(RP_2024[[#This Row],[IMPUTACION PRESUPUESTAL]],6),3))</f>
        <v>128</v>
      </c>
      <c r="W666" s="317" t="s">
        <v>68</v>
      </c>
      <c r="X666" s="315">
        <f>VALUE(LEFT(RP_2024[[#This Row],[Actividad]],SEARCH(".",RP_2024[[#This Row],[Actividad]],1)-1))</f>
        <v>21</v>
      </c>
      <c r="Y666" s="317">
        <f>MONTH(RP_2024[[#This Row],[FECHA RP]])</f>
        <v>9</v>
      </c>
      <c r="Z666" s="316" t="str">
        <f>IF(RP_2024[[#This Row],[FEC ANULACION]]="","",MONTH(RP_2024[[#This Row],[FEC ANULACION]]))</f>
        <v/>
      </c>
      <c r="AA666" s="317" t="s">
        <v>173</v>
      </c>
      <c r="AB666" s="317" t="s">
        <v>192</v>
      </c>
      <c r="AC666" s="317" t="str">
        <f>MID(RP_2024[[#This Row],[Elemento PEP]],11,2)</f>
        <v>07</v>
      </c>
    </row>
    <row r="667" spans="1:29">
      <c r="A667" s="318">
        <v>4663</v>
      </c>
      <c r="B667" s="319">
        <v>45549</v>
      </c>
      <c r="C667" s="320" t="s">
        <v>256</v>
      </c>
      <c r="D667" s="320" t="s">
        <v>1232</v>
      </c>
      <c r="E667" s="318" t="s">
        <v>212</v>
      </c>
      <c r="F667" s="318">
        <v>5653</v>
      </c>
      <c r="G667" s="319">
        <v>45546</v>
      </c>
      <c r="H667" s="321">
        <v>6590076</v>
      </c>
      <c r="I667" s="321" t="s">
        <v>213</v>
      </c>
      <c r="J667" s="321">
        <v>570</v>
      </c>
      <c r="K667" s="321" t="s">
        <v>146</v>
      </c>
      <c r="L667" s="311" t="s">
        <v>147</v>
      </c>
      <c r="M667" s="322">
        <v>13012750</v>
      </c>
      <c r="N667" s="312">
        <v>0</v>
      </c>
      <c r="O667" s="319"/>
      <c r="P667" s="322">
        <f>+RP_2024[[#This Row],[VALOR INICIAL]]-RP_2024[[#This Row],[VALOR ANULACION]]</f>
        <v>13012750</v>
      </c>
      <c r="Q667" s="323"/>
      <c r="R667" s="321">
        <f>VALUE(LEFT(RP_2024[[#This Row],[OBJETO]],3))</f>
        <v>501</v>
      </c>
      <c r="S667" s="324">
        <v>242</v>
      </c>
      <c r="T667" s="321" t="str">
        <f>SUBSTITUTE(RP_2024[[#This Row],[CODIGO TIPO]],"-","")</f>
        <v>O232020200991122</v>
      </c>
      <c r="U667" s="317">
        <v>1905014</v>
      </c>
      <c r="V667" s="321">
        <f>VALUE(LEFT(RIGHT(RP_2024[[#This Row],[IMPUTACION PRESUPUESTAL]],6),3))</f>
        <v>126</v>
      </c>
      <c r="W667" s="317" t="s">
        <v>67</v>
      </c>
      <c r="X667" s="315">
        <f>VALUE(LEFT(RP_2024[[#This Row],[Actividad]],SEARCH(".",RP_2024[[#This Row],[Actividad]],1)-1))</f>
        <v>20</v>
      </c>
      <c r="Y667" s="317">
        <f>MONTH(RP_2024[[#This Row],[FECHA RP]])</f>
        <v>9</v>
      </c>
      <c r="Z667" s="316" t="str">
        <f>IF(RP_2024[[#This Row],[FEC ANULACION]]="","",MONTH(RP_2024[[#This Row],[FEC ANULACION]]))</f>
        <v/>
      </c>
      <c r="AA667" s="317" t="s">
        <v>148</v>
      </c>
      <c r="AB667" s="317" t="s">
        <v>162</v>
      </c>
      <c r="AC667" s="317" t="str">
        <f>MID(RP_2024[[#This Row],[Elemento PEP]],11,2)</f>
        <v>13</v>
      </c>
    </row>
    <row r="668" spans="1:29">
      <c r="A668" s="318">
        <v>4663</v>
      </c>
      <c r="B668" s="319">
        <v>45549</v>
      </c>
      <c r="C668" s="320" t="s">
        <v>256</v>
      </c>
      <c r="D668" s="320" t="s">
        <v>1232</v>
      </c>
      <c r="E668" s="318" t="s">
        <v>212</v>
      </c>
      <c r="F668" s="318">
        <v>5653</v>
      </c>
      <c r="G668" s="319">
        <v>45546</v>
      </c>
      <c r="H668" s="321">
        <v>6590076</v>
      </c>
      <c r="I668" s="321" t="s">
        <v>213</v>
      </c>
      <c r="J668" s="311">
        <v>12</v>
      </c>
      <c r="K668" s="321" t="s">
        <v>146</v>
      </c>
      <c r="L668" s="311" t="s">
        <v>327</v>
      </c>
      <c r="M668" s="322">
        <v>79589960</v>
      </c>
      <c r="N668" s="312">
        <v>0</v>
      </c>
      <c r="O668" s="319"/>
      <c r="P668" s="322">
        <f>+RP_2024[[#This Row],[VALOR INICIAL]]-RP_2024[[#This Row],[VALOR ANULACION]]</f>
        <v>79589960</v>
      </c>
      <c r="Q668" s="323"/>
      <c r="R668" s="321">
        <f>VALUE(LEFT(RP_2024[[#This Row],[OBJETO]],3))</f>
        <v>501</v>
      </c>
      <c r="S668" s="324">
        <v>242</v>
      </c>
      <c r="T668" s="321" t="str">
        <f>SUBSTITUTE(RP_2024[[#This Row],[CODIGO TIPO]],"-","")</f>
        <v>O232020200991122</v>
      </c>
      <c r="U668" s="317">
        <v>1905014</v>
      </c>
      <c r="V668" s="321">
        <f>VALUE(LEFT(RIGHT(RP_2024[[#This Row],[IMPUTACION PRESUPUESTAL]],6),3))</f>
        <v>126</v>
      </c>
      <c r="W668" s="317" t="s">
        <v>67</v>
      </c>
      <c r="X668" s="315">
        <f>VALUE(LEFT(RP_2024[[#This Row],[Actividad]],SEARCH(".",RP_2024[[#This Row],[Actividad]],1)-1))</f>
        <v>20</v>
      </c>
      <c r="Y668" s="317">
        <f>MONTH(RP_2024[[#This Row],[FECHA RP]])</f>
        <v>9</v>
      </c>
      <c r="Z668" s="316" t="str">
        <f>IF(RP_2024[[#This Row],[FEC ANULACION]]="","",MONTH(RP_2024[[#This Row],[FEC ANULACION]]))</f>
        <v/>
      </c>
      <c r="AA668" s="317" t="s">
        <v>173</v>
      </c>
      <c r="AB668" s="317" t="s">
        <v>162</v>
      </c>
      <c r="AC668" s="317" t="str">
        <f>MID(RP_2024[[#This Row],[Elemento PEP]],11,2)</f>
        <v>13</v>
      </c>
    </row>
    <row r="669" spans="1:29">
      <c r="A669" s="318">
        <v>4664</v>
      </c>
      <c r="B669" s="319">
        <v>45549</v>
      </c>
      <c r="C669" s="320" t="s">
        <v>344</v>
      </c>
      <c r="D669" s="320" t="s">
        <v>1233</v>
      </c>
      <c r="E669" s="318" t="s">
        <v>286</v>
      </c>
      <c r="F669" s="318">
        <v>5496</v>
      </c>
      <c r="G669" s="319">
        <v>45546</v>
      </c>
      <c r="H669" s="321">
        <v>6589446</v>
      </c>
      <c r="I669" s="321" t="s">
        <v>287</v>
      </c>
      <c r="J669" s="321">
        <v>570</v>
      </c>
      <c r="K669" s="321" t="s">
        <v>146</v>
      </c>
      <c r="L669" s="311" t="s">
        <v>147</v>
      </c>
      <c r="M669" s="322">
        <v>11974413</v>
      </c>
      <c r="N669" s="312">
        <v>0</v>
      </c>
      <c r="O669" s="319"/>
      <c r="P669" s="322">
        <f>+RP_2024[[#This Row],[VALOR INICIAL]]-RP_2024[[#This Row],[VALOR ANULACION]]</f>
        <v>11974413</v>
      </c>
      <c r="Q669" s="323"/>
      <c r="R669" s="321">
        <f>VALUE(LEFT(RP_2024[[#This Row],[OBJETO]],3))</f>
        <v>502</v>
      </c>
      <c r="S669" s="324">
        <v>242</v>
      </c>
      <c r="T669" s="321" t="str">
        <f>SUBSTITUTE(RP_2024[[#This Row],[CODIGO TIPO]],"-","")</f>
        <v>O232020200991122</v>
      </c>
      <c r="U669" s="317">
        <v>1905054</v>
      </c>
      <c r="V669" s="321">
        <f>VALUE(LEFT(RIGHT(RP_2024[[#This Row],[IMPUTACION PRESUPUESTAL]],6),3))</f>
        <v>103</v>
      </c>
      <c r="W669" s="317" t="s">
        <v>44</v>
      </c>
      <c r="X669" s="315">
        <f>VALUE(LEFT(RP_2024[[#This Row],[Actividad]],SEARCH(".",RP_2024[[#This Row],[Actividad]],1)-1))</f>
        <v>3</v>
      </c>
      <c r="Y669" s="317">
        <f>MONTH(RP_2024[[#This Row],[FECHA RP]])</f>
        <v>9</v>
      </c>
      <c r="Z669" s="316" t="str">
        <f>IF(RP_2024[[#This Row],[FEC ANULACION]]="","",MONTH(RP_2024[[#This Row],[FEC ANULACION]]))</f>
        <v/>
      </c>
      <c r="AA669" s="317" t="s">
        <v>148</v>
      </c>
      <c r="AB669" s="317" t="s">
        <v>154</v>
      </c>
      <c r="AC669" s="317" t="str">
        <f>MID(RP_2024[[#This Row],[Elemento PEP]],11,2)</f>
        <v>13</v>
      </c>
    </row>
    <row r="670" spans="1:29">
      <c r="A670" s="318">
        <v>4664</v>
      </c>
      <c r="B670" s="319">
        <v>45549</v>
      </c>
      <c r="C670" s="320" t="s">
        <v>344</v>
      </c>
      <c r="D670" s="320" t="s">
        <v>1233</v>
      </c>
      <c r="E670" s="318" t="s">
        <v>286</v>
      </c>
      <c r="F670" s="318">
        <v>5496</v>
      </c>
      <c r="G670" s="319">
        <v>45546</v>
      </c>
      <c r="H670" s="321">
        <v>6589446</v>
      </c>
      <c r="I670" s="321" t="s">
        <v>287</v>
      </c>
      <c r="J670" s="321">
        <v>570</v>
      </c>
      <c r="K670" s="321" t="s">
        <v>146</v>
      </c>
      <c r="L670" s="311" t="s">
        <v>147</v>
      </c>
      <c r="M670" s="322">
        <v>11974413</v>
      </c>
      <c r="N670" s="312">
        <v>0</v>
      </c>
      <c r="O670" s="319"/>
      <c r="P670" s="322">
        <f>+RP_2024[[#This Row],[VALOR INICIAL]]-RP_2024[[#This Row],[VALOR ANULACION]]</f>
        <v>11974413</v>
      </c>
      <c r="Q670" s="323"/>
      <c r="R670" s="321">
        <f>VALUE(LEFT(RP_2024[[#This Row],[OBJETO]],3))</f>
        <v>502</v>
      </c>
      <c r="S670" s="324">
        <v>242</v>
      </c>
      <c r="T670" s="321" t="str">
        <f>SUBSTITUTE(RP_2024[[#This Row],[CODIGO TIPO]],"-","")</f>
        <v>O232020200991122</v>
      </c>
      <c r="U670" s="317">
        <v>1905054</v>
      </c>
      <c r="V670" s="321">
        <f>VALUE(LEFT(RIGHT(RP_2024[[#This Row],[IMPUTACION PRESUPUESTAL]],6),3))</f>
        <v>103</v>
      </c>
      <c r="W670" s="317" t="s">
        <v>45</v>
      </c>
      <c r="X670" s="315">
        <f>VALUE(LEFT(RP_2024[[#This Row],[Actividad]],SEARCH(".",RP_2024[[#This Row],[Actividad]],1)-1))</f>
        <v>3</v>
      </c>
      <c r="Y670" s="317">
        <f>MONTH(RP_2024[[#This Row],[FECHA RP]])</f>
        <v>9</v>
      </c>
      <c r="Z670" s="316" t="str">
        <f>IF(RP_2024[[#This Row],[FEC ANULACION]]="","",MONTH(RP_2024[[#This Row],[FEC ANULACION]]))</f>
        <v/>
      </c>
      <c r="AA670" s="317" t="s">
        <v>148</v>
      </c>
      <c r="AB670" s="317" t="s">
        <v>154</v>
      </c>
      <c r="AC670" s="317" t="str">
        <f>MID(RP_2024[[#This Row],[Elemento PEP]],11,2)</f>
        <v>13</v>
      </c>
    </row>
    <row r="671" spans="1:29">
      <c r="A671" s="318">
        <v>4664</v>
      </c>
      <c r="B671" s="319">
        <v>45549</v>
      </c>
      <c r="C671" s="320" t="s">
        <v>344</v>
      </c>
      <c r="D671" s="320" t="s">
        <v>1233</v>
      </c>
      <c r="E671" s="318" t="s">
        <v>286</v>
      </c>
      <c r="F671" s="318">
        <v>5496</v>
      </c>
      <c r="G671" s="319">
        <v>45546</v>
      </c>
      <c r="H671" s="321">
        <v>6589446</v>
      </c>
      <c r="I671" s="321" t="s">
        <v>287</v>
      </c>
      <c r="J671" s="311">
        <v>12</v>
      </c>
      <c r="K671" s="321" t="s">
        <v>146</v>
      </c>
      <c r="L671" s="311" t="s">
        <v>327</v>
      </c>
      <c r="M671" s="322">
        <v>218289294</v>
      </c>
      <c r="N671" s="312">
        <v>0</v>
      </c>
      <c r="O671" s="319"/>
      <c r="P671" s="322">
        <f>+RP_2024[[#This Row],[VALOR INICIAL]]-RP_2024[[#This Row],[VALOR ANULACION]]</f>
        <v>218289294</v>
      </c>
      <c r="Q671" s="323"/>
      <c r="R671" s="321">
        <f>VALUE(LEFT(RP_2024[[#This Row],[OBJETO]],3))</f>
        <v>502</v>
      </c>
      <c r="S671" s="324">
        <v>242</v>
      </c>
      <c r="T671" s="321" t="str">
        <f>SUBSTITUTE(RP_2024[[#This Row],[CODIGO TIPO]],"-","")</f>
        <v>O232020200991122</v>
      </c>
      <c r="U671" s="317">
        <v>1905054</v>
      </c>
      <c r="V671" s="321">
        <f>VALUE(LEFT(RIGHT(RP_2024[[#This Row],[IMPUTACION PRESUPUESTAL]],6),3))</f>
        <v>103</v>
      </c>
      <c r="W671" s="317" t="s">
        <v>43</v>
      </c>
      <c r="X671" s="315">
        <f>VALUE(LEFT(RP_2024[[#This Row],[Actividad]],SEARCH(".",RP_2024[[#This Row],[Actividad]],1)-1))</f>
        <v>3</v>
      </c>
      <c r="Y671" s="317">
        <f>MONTH(RP_2024[[#This Row],[FECHA RP]])</f>
        <v>9</v>
      </c>
      <c r="Z671" s="316" t="str">
        <f>IF(RP_2024[[#This Row],[FEC ANULACION]]="","",MONTH(RP_2024[[#This Row],[FEC ANULACION]]))</f>
        <v/>
      </c>
      <c r="AA671" s="317" t="s">
        <v>173</v>
      </c>
      <c r="AB671" s="317" t="s">
        <v>154</v>
      </c>
      <c r="AC671" s="317" t="str">
        <f>MID(RP_2024[[#This Row],[Elemento PEP]],11,2)</f>
        <v>13</v>
      </c>
    </row>
    <row r="672" spans="1:29">
      <c r="A672" s="318">
        <v>4664</v>
      </c>
      <c r="B672" s="319">
        <v>45549</v>
      </c>
      <c r="C672" s="320" t="s">
        <v>344</v>
      </c>
      <c r="D672" s="320" t="s">
        <v>1233</v>
      </c>
      <c r="E672" s="318" t="s">
        <v>286</v>
      </c>
      <c r="F672" s="318">
        <v>5496</v>
      </c>
      <c r="G672" s="319">
        <v>45546</v>
      </c>
      <c r="H672" s="321">
        <v>6589446</v>
      </c>
      <c r="I672" s="321" t="s">
        <v>287</v>
      </c>
      <c r="J672" s="311">
        <v>12</v>
      </c>
      <c r="K672" s="321" t="s">
        <v>146</v>
      </c>
      <c r="L672" s="311" t="s">
        <v>327</v>
      </c>
      <c r="M672" s="322">
        <v>73257367</v>
      </c>
      <c r="N672" s="312">
        <v>0</v>
      </c>
      <c r="O672" s="319"/>
      <c r="P672" s="322">
        <f>+RP_2024[[#This Row],[VALOR INICIAL]]-RP_2024[[#This Row],[VALOR ANULACION]]</f>
        <v>73257367</v>
      </c>
      <c r="Q672" s="323"/>
      <c r="R672" s="321">
        <f>VALUE(LEFT(RP_2024[[#This Row],[OBJETO]],3))</f>
        <v>502</v>
      </c>
      <c r="S672" s="324">
        <v>242</v>
      </c>
      <c r="T672" s="321" t="str">
        <f>SUBSTITUTE(RP_2024[[#This Row],[CODIGO TIPO]],"-","")</f>
        <v>O232020200991122</v>
      </c>
      <c r="U672" s="317">
        <v>1905054</v>
      </c>
      <c r="V672" s="321">
        <f>VALUE(LEFT(RIGHT(RP_2024[[#This Row],[IMPUTACION PRESUPUESTAL]],6),3))</f>
        <v>103</v>
      </c>
      <c r="W672" s="317" t="s">
        <v>44</v>
      </c>
      <c r="X672" s="315">
        <f>VALUE(LEFT(RP_2024[[#This Row],[Actividad]],SEARCH(".",RP_2024[[#This Row],[Actividad]],1)-1))</f>
        <v>3</v>
      </c>
      <c r="Y672" s="317">
        <f>MONTH(RP_2024[[#This Row],[FECHA RP]])</f>
        <v>9</v>
      </c>
      <c r="Z672" s="316" t="str">
        <f>IF(RP_2024[[#This Row],[FEC ANULACION]]="","",MONTH(RP_2024[[#This Row],[FEC ANULACION]]))</f>
        <v/>
      </c>
      <c r="AA672" s="317" t="s">
        <v>173</v>
      </c>
      <c r="AB672" s="317" t="s">
        <v>154</v>
      </c>
      <c r="AC672" s="317" t="str">
        <f>MID(RP_2024[[#This Row],[Elemento PEP]],11,2)</f>
        <v>13</v>
      </c>
    </row>
    <row r="673" spans="1:29">
      <c r="A673" s="318">
        <v>4664</v>
      </c>
      <c r="B673" s="319">
        <v>45549</v>
      </c>
      <c r="C673" s="320" t="s">
        <v>344</v>
      </c>
      <c r="D673" s="320" t="s">
        <v>1233</v>
      </c>
      <c r="E673" s="318" t="s">
        <v>286</v>
      </c>
      <c r="F673" s="318">
        <v>5496</v>
      </c>
      <c r="G673" s="319">
        <v>45546</v>
      </c>
      <c r="H673" s="321">
        <v>6589446</v>
      </c>
      <c r="I673" s="321" t="s">
        <v>287</v>
      </c>
      <c r="J673" s="311">
        <v>12</v>
      </c>
      <c r="K673" s="321" t="s">
        <v>146</v>
      </c>
      <c r="L673" s="311" t="s">
        <v>327</v>
      </c>
      <c r="M673" s="322">
        <v>73257367</v>
      </c>
      <c r="N673" s="312">
        <v>0</v>
      </c>
      <c r="O673" s="319"/>
      <c r="P673" s="322">
        <f>+RP_2024[[#This Row],[VALOR INICIAL]]-RP_2024[[#This Row],[VALOR ANULACION]]</f>
        <v>73257367</v>
      </c>
      <c r="Q673" s="323"/>
      <c r="R673" s="321">
        <f>VALUE(LEFT(RP_2024[[#This Row],[OBJETO]],3))</f>
        <v>502</v>
      </c>
      <c r="S673" s="324">
        <v>242</v>
      </c>
      <c r="T673" s="321" t="str">
        <f>SUBSTITUTE(RP_2024[[#This Row],[CODIGO TIPO]],"-","")</f>
        <v>O232020200991122</v>
      </c>
      <c r="U673" s="317">
        <v>1905054</v>
      </c>
      <c r="V673" s="321">
        <f>VALUE(LEFT(RIGHT(RP_2024[[#This Row],[IMPUTACION PRESUPUESTAL]],6),3))</f>
        <v>103</v>
      </c>
      <c r="W673" s="317" t="s">
        <v>45</v>
      </c>
      <c r="X673" s="315">
        <f>VALUE(LEFT(RP_2024[[#This Row],[Actividad]],SEARCH(".",RP_2024[[#This Row],[Actividad]],1)-1))</f>
        <v>3</v>
      </c>
      <c r="Y673" s="317">
        <f>MONTH(RP_2024[[#This Row],[FECHA RP]])</f>
        <v>9</v>
      </c>
      <c r="Z673" s="316" t="str">
        <f>IF(RP_2024[[#This Row],[FEC ANULACION]]="","",MONTH(RP_2024[[#This Row],[FEC ANULACION]]))</f>
        <v/>
      </c>
      <c r="AA673" s="317" t="s">
        <v>173</v>
      </c>
      <c r="AB673" s="317" t="s">
        <v>154</v>
      </c>
      <c r="AC673" s="317" t="str">
        <f>MID(RP_2024[[#This Row],[Elemento PEP]],11,2)</f>
        <v>13</v>
      </c>
    </row>
    <row r="674" spans="1:29">
      <c r="A674" s="318">
        <v>4665</v>
      </c>
      <c r="B674" s="319">
        <v>45549</v>
      </c>
      <c r="C674" s="320" t="s">
        <v>307</v>
      </c>
      <c r="D674" s="320" t="s">
        <v>1233</v>
      </c>
      <c r="E674" s="318" t="s">
        <v>286</v>
      </c>
      <c r="F674" s="318">
        <v>5497</v>
      </c>
      <c r="G674" s="319">
        <v>45546</v>
      </c>
      <c r="H674" s="321">
        <v>6589446</v>
      </c>
      <c r="I674" s="321" t="s">
        <v>287</v>
      </c>
      <c r="J674" s="321">
        <v>570</v>
      </c>
      <c r="K674" s="321" t="s">
        <v>146</v>
      </c>
      <c r="L674" s="311" t="s">
        <v>147</v>
      </c>
      <c r="M674" s="322">
        <v>11974413</v>
      </c>
      <c r="N674" s="312">
        <v>0</v>
      </c>
      <c r="O674" s="319"/>
      <c r="P674" s="322">
        <f>+RP_2024[[#This Row],[VALOR INICIAL]]-RP_2024[[#This Row],[VALOR ANULACION]]</f>
        <v>11974413</v>
      </c>
      <c r="Q674" s="323"/>
      <c r="R674" s="321">
        <f>VALUE(LEFT(RP_2024[[#This Row],[OBJETO]],3))</f>
        <v>502</v>
      </c>
      <c r="S674" s="324">
        <v>242</v>
      </c>
      <c r="T674" s="321" t="str">
        <f>SUBSTITUTE(RP_2024[[#This Row],[CODIGO TIPO]],"-","")</f>
        <v>O232020200991122</v>
      </c>
      <c r="U674" s="317">
        <v>1905054</v>
      </c>
      <c r="V674" s="321">
        <f>VALUE(LEFT(RIGHT(RP_2024[[#This Row],[IMPUTACION PRESUPUESTAL]],6),3))</f>
        <v>237</v>
      </c>
      <c r="W674" s="317" t="s">
        <v>46</v>
      </c>
      <c r="X674" s="315">
        <f>VALUE(LEFT(RP_2024[[#This Row],[Actividad]],SEARCH(".",RP_2024[[#This Row],[Actividad]],1)-1))</f>
        <v>4</v>
      </c>
      <c r="Y674" s="317">
        <f>MONTH(RP_2024[[#This Row],[FECHA RP]])</f>
        <v>9</v>
      </c>
      <c r="Z674" s="316" t="str">
        <f>IF(RP_2024[[#This Row],[FEC ANULACION]]="","",MONTH(RP_2024[[#This Row],[FEC ANULACION]]))</f>
        <v/>
      </c>
      <c r="AA674" s="317" t="s">
        <v>148</v>
      </c>
      <c r="AB674" s="317" t="s">
        <v>154</v>
      </c>
      <c r="AC674" s="317" t="str">
        <f>MID(RP_2024[[#This Row],[Elemento PEP]],11,2)</f>
        <v>13</v>
      </c>
    </row>
    <row r="675" spans="1:29">
      <c r="A675" s="318">
        <v>4665</v>
      </c>
      <c r="B675" s="319">
        <v>45549</v>
      </c>
      <c r="C675" s="320" t="s">
        <v>307</v>
      </c>
      <c r="D675" s="320" t="s">
        <v>1233</v>
      </c>
      <c r="E675" s="318" t="s">
        <v>286</v>
      </c>
      <c r="F675" s="318">
        <v>5497</v>
      </c>
      <c r="G675" s="319">
        <v>45546</v>
      </c>
      <c r="H675" s="321">
        <v>6589446</v>
      </c>
      <c r="I675" s="321" t="s">
        <v>287</v>
      </c>
      <c r="J675" s="311">
        <v>12</v>
      </c>
      <c r="K675" s="321" t="s">
        <v>146</v>
      </c>
      <c r="L675" s="311" t="s">
        <v>327</v>
      </c>
      <c r="M675" s="322">
        <v>73257363</v>
      </c>
      <c r="N675" s="312">
        <v>0</v>
      </c>
      <c r="O675" s="319"/>
      <c r="P675" s="322">
        <f>+RP_2024[[#This Row],[VALOR INICIAL]]-RP_2024[[#This Row],[VALOR ANULACION]]</f>
        <v>73257363</v>
      </c>
      <c r="Q675" s="323"/>
      <c r="R675" s="321">
        <f>VALUE(LEFT(RP_2024[[#This Row],[OBJETO]],3))</f>
        <v>502</v>
      </c>
      <c r="S675" s="324">
        <v>242</v>
      </c>
      <c r="T675" s="321" t="str">
        <f>SUBSTITUTE(RP_2024[[#This Row],[CODIGO TIPO]],"-","")</f>
        <v>O232020200991122</v>
      </c>
      <c r="U675" s="317">
        <v>1905054</v>
      </c>
      <c r="V675" s="321">
        <f>VALUE(LEFT(RIGHT(RP_2024[[#This Row],[IMPUTACION PRESUPUESTAL]],6),3))</f>
        <v>237</v>
      </c>
      <c r="W675" s="317" t="s">
        <v>46</v>
      </c>
      <c r="X675" s="315">
        <f>VALUE(LEFT(RP_2024[[#This Row],[Actividad]],SEARCH(".",RP_2024[[#This Row],[Actividad]],1)-1))</f>
        <v>4</v>
      </c>
      <c r="Y675" s="317">
        <f>MONTH(RP_2024[[#This Row],[FECHA RP]])</f>
        <v>9</v>
      </c>
      <c r="Z675" s="316" t="str">
        <f>IF(RP_2024[[#This Row],[FEC ANULACION]]="","",MONTH(RP_2024[[#This Row],[FEC ANULACION]]))</f>
        <v/>
      </c>
      <c r="AA675" s="317" t="s">
        <v>173</v>
      </c>
      <c r="AB675" s="317" t="s">
        <v>154</v>
      </c>
      <c r="AC675" s="317" t="str">
        <f>MID(RP_2024[[#This Row],[Elemento PEP]],11,2)</f>
        <v>13</v>
      </c>
    </row>
    <row r="676" spans="1:29">
      <c r="A676" s="318">
        <v>4666</v>
      </c>
      <c r="B676" s="319">
        <v>45549</v>
      </c>
      <c r="C676" s="320" t="s">
        <v>306</v>
      </c>
      <c r="D676" s="320" t="s">
        <v>1233</v>
      </c>
      <c r="E676" s="318" t="s">
        <v>286</v>
      </c>
      <c r="F676" s="318">
        <v>5498</v>
      </c>
      <c r="G676" s="319">
        <v>45546</v>
      </c>
      <c r="H676" s="321">
        <v>6589446</v>
      </c>
      <c r="I676" s="321" t="s">
        <v>287</v>
      </c>
      <c r="J676" s="321">
        <v>570</v>
      </c>
      <c r="K676" s="321" t="s">
        <v>146</v>
      </c>
      <c r="L676" s="311" t="s">
        <v>147</v>
      </c>
      <c r="M676" s="322">
        <v>7039072</v>
      </c>
      <c r="N676" s="312">
        <v>0</v>
      </c>
      <c r="O676" s="319"/>
      <c r="P676" s="322">
        <f>+RP_2024[[#This Row],[VALOR INICIAL]]-RP_2024[[#This Row],[VALOR ANULACION]]</f>
        <v>7039072</v>
      </c>
      <c r="Q676" s="323"/>
      <c r="R676" s="321">
        <f>VALUE(LEFT(RP_2024[[#This Row],[OBJETO]],3))</f>
        <v>502</v>
      </c>
      <c r="S676" s="324">
        <v>242</v>
      </c>
      <c r="T676" s="321" t="str">
        <f>SUBSTITUTE(RP_2024[[#This Row],[CODIGO TIPO]],"-","")</f>
        <v>O232020200991122</v>
      </c>
      <c r="U676" s="317">
        <v>1905054</v>
      </c>
      <c r="V676" s="321">
        <f>VALUE(LEFT(RIGHT(RP_2024[[#This Row],[IMPUTACION PRESUPUESTAL]],6),3))</f>
        <v>121</v>
      </c>
      <c r="W676" s="317" t="s">
        <v>47</v>
      </c>
      <c r="X676" s="315">
        <f>VALUE(LEFT(RP_2024[[#This Row],[Actividad]],SEARCH(".",RP_2024[[#This Row],[Actividad]],1)-1))</f>
        <v>5</v>
      </c>
      <c r="Y676" s="317">
        <f>MONTH(RP_2024[[#This Row],[FECHA RP]])</f>
        <v>9</v>
      </c>
      <c r="Z676" s="316" t="str">
        <f>IF(RP_2024[[#This Row],[FEC ANULACION]]="","",MONTH(RP_2024[[#This Row],[FEC ANULACION]]))</f>
        <v/>
      </c>
      <c r="AA676" s="317" t="s">
        <v>148</v>
      </c>
      <c r="AB676" s="317" t="s">
        <v>154</v>
      </c>
      <c r="AC676" s="317" t="str">
        <f>MID(RP_2024[[#This Row],[Elemento PEP]],11,2)</f>
        <v>13</v>
      </c>
    </row>
    <row r="677" spans="1:29">
      <c r="A677" s="318">
        <v>4666</v>
      </c>
      <c r="B677" s="319">
        <v>45549</v>
      </c>
      <c r="C677" s="320" t="s">
        <v>306</v>
      </c>
      <c r="D677" s="320" t="s">
        <v>1233</v>
      </c>
      <c r="E677" s="318" t="s">
        <v>286</v>
      </c>
      <c r="F677" s="318">
        <v>5498</v>
      </c>
      <c r="G677" s="319">
        <v>45546</v>
      </c>
      <c r="H677" s="321">
        <v>6589446</v>
      </c>
      <c r="I677" s="321" t="s">
        <v>287</v>
      </c>
      <c r="J677" s="321">
        <v>570</v>
      </c>
      <c r="K677" s="321" t="s">
        <v>146</v>
      </c>
      <c r="L677" s="311" t="s">
        <v>147</v>
      </c>
      <c r="M677" s="322">
        <v>7039072</v>
      </c>
      <c r="N677" s="312">
        <v>0</v>
      </c>
      <c r="O677" s="319"/>
      <c r="P677" s="322">
        <f>+RP_2024[[#This Row],[VALOR INICIAL]]-RP_2024[[#This Row],[VALOR ANULACION]]</f>
        <v>7039072</v>
      </c>
      <c r="Q677" s="323"/>
      <c r="R677" s="321">
        <f>VALUE(LEFT(RP_2024[[#This Row],[OBJETO]],3))</f>
        <v>502</v>
      </c>
      <c r="S677" s="324">
        <v>242</v>
      </c>
      <c r="T677" s="321" t="str">
        <f>SUBSTITUTE(RP_2024[[#This Row],[CODIGO TIPO]],"-","")</f>
        <v>O232020200991122</v>
      </c>
      <c r="U677" s="317">
        <v>1905054</v>
      </c>
      <c r="V677" s="321">
        <f>VALUE(LEFT(RIGHT(RP_2024[[#This Row],[IMPUTACION PRESUPUESTAL]],6),3))</f>
        <v>121</v>
      </c>
      <c r="W677" s="317" t="s">
        <v>48</v>
      </c>
      <c r="X677" s="315">
        <f>VALUE(LEFT(RP_2024[[#This Row],[Actividad]],SEARCH(".",RP_2024[[#This Row],[Actividad]],1)-1))</f>
        <v>5</v>
      </c>
      <c r="Y677" s="317">
        <f>MONTH(RP_2024[[#This Row],[FECHA RP]])</f>
        <v>9</v>
      </c>
      <c r="Z677" s="316" t="str">
        <f>IF(RP_2024[[#This Row],[FEC ANULACION]]="","",MONTH(RP_2024[[#This Row],[FEC ANULACION]]))</f>
        <v/>
      </c>
      <c r="AA677" s="317" t="s">
        <v>148</v>
      </c>
      <c r="AB677" s="317" t="s">
        <v>154</v>
      </c>
      <c r="AC677" s="317" t="str">
        <f>MID(RP_2024[[#This Row],[Elemento PEP]],11,2)</f>
        <v>13</v>
      </c>
    </row>
    <row r="678" spans="1:29">
      <c r="A678" s="318">
        <v>4666</v>
      </c>
      <c r="B678" s="319">
        <v>45549</v>
      </c>
      <c r="C678" s="320" t="s">
        <v>306</v>
      </c>
      <c r="D678" s="320" t="s">
        <v>1233</v>
      </c>
      <c r="E678" s="318" t="s">
        <v>286</v>
      </c>
      <c r="F678" s="318">
        <v>5498</v>
      </c>
      <c r="G678" s="319">
        <v>45546</v>
      </c>
      <c r="H678" s="321">
        <v>6589446</v>
      </c>
      <c r="I678" s="321" t="s">
        <v>287</v>
      </c>
      <c r="J678" s="311">
        <v>12</v>
      </c>
      <c r="K678" s="321" t="s">
        <v>146</v>
      </c>
      <c r="L678" s="311" t="s">
        <v>327</v>
      </c>
      <c r="M678" s="322">
        <v>40768629</v>
      </c>
      <c r="N678" s="312">
        <v>0</v>
      </c>
      <c r="O678" s="319"/>
      <c r="P678" s="322">
        <f>+RP_2024[[#This Row],[VALOR INICIAL]]-RP_2024[[#This Row],[VALOR ANULACION]]</f>
        <v>40768629</v>
      </c>
      <c r="Q678" s="323"/>
      <c r="R678" s="321">
        <f>VALUE(LEFT(RP_2024[[#This Row],[OBJETO]],3))</f>
        <v>502</v>
      </c>
      <c r="S678" s="324">
        <v>242</v>
      </c>
      <c r="T678" s="321" t="str">
        <f>SUBSTITUTE(RP_2024[[#This Row],[CODIGO TIPO]],"-","")</f>
        <v>O232020200991122</v>
      </c>
      <c r="U678" s="317">
        <v>1905054</v>
      </c>
      <c r="V678" s="321">
        <f>VALUE(LEFT(RIGHT(RP_2024[[#This Row],[IMPUTACION PRESUPUESTAL]],6),3))</f>
        <v>121</v>
      </c>
      <c r="W678" s="317" t="s">
        <v>47</v>
      </c>
      <c r="X678" s="315">
        <f>VALUE(LEFT(RP_2024[[#This Row],[Actividad]],SEARCH(".",RP_2024[[#This Row],[Actividad]],1)-1))</f>
        <v>5</v>
      </c>
      <c r="Y678" s="317">
        <f>MONTH(RP_2024[[#This Row],[FECHA RP]])</f>
        <v>9</v>
      </c>
      <c r="Z678" s="316" t="str">
        <f>IF(RP_2024[[#This Row],[FEC ANULACION]]="","",MONTH(RP_2024[[#This Row],[FEC ANULACION]]))</f>
        <v/>
      </c>
      <c r="AA678" s="317" t="s">
        <v>173</v>
      </c>
      <c r="AB678" s="317" t="s">
        <v>154</v>
      </c>
      <c r="AC678" s="317" t="str">
        <f>MID(RP_2024[[#This Row],[Elemento PEP]],11,2)</f>
        <v>13</v>
      </c>
    </row>
    <row r="679" spans="1:29">
      <c r="A679" s="318">
        <v>4666</v>
      </c>
      <c r="B679" s="319">
        <v>45549</v>
      </c>
      <c r="C679" s="320" t="s">
        <v>306</v>
      </c>
      <c r="D679" s="320" t="s">
        <v>1233</v>
      </c>
      <c r="E679" s="318" t="s">
        <v>286</v>
      </c>
      <c r="F679" s="318">
        <v>5498</v>
      </c>
      <c r="G679" s="319">
        <v>45546</v>
      </c>
      <c r="H679" s="321">
        <v>6589446</v>
      </c>
      <c r="I679" s="321" t="s">
        <v>287</v>
      </c>
      <c r="J679" s="311">
        <v>12</v>
      </c>
      <c r="K679" s="321" t="s">
        <v>146</v>
      </c>
      <c r="L679" s="311" t="s">
        <v>327</v>
      </c>
      <c r="M679" s="322">
        <v>40768629</v>
      </c>
      <c r="N679" s="312">
        <v>0</v>
      </c>
      <c r="O679" s="319"/>
      <c r="P679" s="322">
        <f>+RP_2024[[#This Row],[VALOR INICIAL]]-RP_2024[[#This Row],[VALOR ANULACION]]</f>
        <v>40768629</v>
      </c>
      <c r="Q679" s="323"/>
      <c r="R679" s="321">
        <f>VALUE(LEFT(RP_2024[[#This Row],[OBJETO]],3))</f>
        <v>502</v>
      </c>
      <c r="S679" s="324">
        <v>242</v>
      </c>
      <c r="T679" s="321" t="str">
        <f>SUBSTITUTE(RP_2024[[#This Row],[CODIGO TIPO]],"-","")</f>
        <v>O232020200991122</v>
      </c>
      <c r="U679" s="317">
        <v>1905054</v>
      </c>
      <c r="V679" s="321">
        <f>VALUE(LEFT(RIGHT(RP_2024[[#This Row],[IMPUTACION PRESUPUESTAL]],6),3))</f>
        <v>121</v>
      </c>
      <c r="W679" s="317" t="s">
        <v>48</v>
      </c>
      <c r="X679" s="315">
        <f>VALUE(LEFT(RP_2024[[#This Row],[Actividad]],SEARCH(".",RP_2024[[#This Row],[Actividad]],1)-1))</f>
        <v>5</v>
      </c>
      <c r="Y679" s="317">
        <f>MONTH(RP_2024[[#This Row],[FECHA RP]])</f>
        <v>9</v>
      </c>
      <c r="Z679" s="316" t="str">
        <f>IF(RP_2024[[#This Row],[FEC ANULACION]]="","",MONTH(RP_2024[[#This Row],[FEC ANULACION]]))</f>
        <v/>
      </c>
      <c r="AA679" s="317" t="s">
        <v>173</v>
      </c>
      <c r="AB679" s="317" t="s">
        <v>154</v>
      </c>
      <c r="AC679" s="317" t="str">
        <f>MID(RP_2024[[#This Row],[Elemento PEP]],11,2)</f>
        <v>13</v>
      </c>
    </row>
    <row r="680" spans="1:29">
      <c r="A680" s="318">
        <v>4667</v>
      </c>
      <c r="B680" s="319">
        <v>45549</v>
      </c>
      <c r="C680" s="320" t="s">
        <v>303</v>
      </c>
      <c r="D680" s="320" t="s">
        <v>1233</v>
      </c>
      <c r="E680" s="318" t="s">
        <v>286</v>
      </c>
      <c r="F680" s="318">
        <v>5499</v>
      </c>
      <c r="G680" s="319">
        <v>45546</v>
      </c>
      <c r="H680" s="321">
        <v>6589446</v>
      </c>
      <c r="I680" s="321" t="s">
        <v>287</v>
      </c>
      <c r="J680" s="321">
        <v>570</v>
      </c>
      <c r="K680" s="321" t="s">
        <v>146</v>
      </c>
      <c r="L680" s="311" t="s">
        <v>147</v>
      </c>
      <c r="M680" s="322">
        <v>4305533</v>
      </c>
      <c r="N680" s="312">
        <v>0</v>
      </c>
      <c r="O680" s="319"/>
      <c r="P680" s="322">
        <f>+RP_2024[[#This Row],[VALOR INICIAL]]-RP_2024[[#This Row],[VALOR ANULACION]]</f>
        <v>4305533</v>
      </c>
      <c r="Q680" s="323"/>
      <c r="R680" s="321">
        <f>VALUE(LEFT(RP_2024[[#This Row],[OBJETO]],3))</f>
        <v>502</v>
      </c>
      <c r="S680" s="324">
        <v>242</v>
      </c>
      <c r="T680" s="321" t="str">
        <f>SUBSTITUTE(RP_2024[[#This Row],[CODIGO TIPO]],"-","")</f>
        <v>O232020200991122</v>
      </c>
      <c r="U680" s="317">
        <v>1905014</v>
      </c>
      <c r="V680" s="321">
        <f>VALUE(LEFT(RIGHT(RP_2024[[#This Row],[IMPUTACION PRESUPUESTAL]],6),3))</f>
        <v>125</v>
      </c>
      <c r="W680" s="317" t="s">
        <v>51</v>
      </c>
      <c r="X680" s="315">
        <f>VALUE(LEFT(RP_2024[[#This Row],[Actividad]],SEARCH(".",RP_2024[[#This Row],[Actividad]],1)-1))</f>
        <v>7</v>
      </c>
      <c r="Y680" s="317">
        <f>MONTH(RP_2024[[#This Row],[FECHA RP]])</f>
        <v>9</v>
      </c>
      <c r="Z680" s="316" t="str">
        <f>IF(RP_2024[[#This Row],[FEC ANULACION]]="","",MONTH(RP_2024[[#This Row],[FEC ANULACION]]))</f>
        <v/>
      </c>
      <c r="AA680" s="317" t="s">
        <v>148</v>
      </c>
      <c r="AB680" s="317" t="s">
        <v>162</v>
      </c>
      <c r="AC680" s="317" t="str">
        <f>MID(RP_2024[[#This Row],[Elemento PEP]],11,2)</f>
        <v>13</v>
      </c>
    </row>
    <row r="681" spans="1:29">
      <c r="A681" s="318">
        <v>4667</v>
      </c>
      <c r="B681" s="319">
        <v>45549</v>
      </c>
      <c r="C681" s="320" t="s">
        <v>303</v>
      </c>
      <c r="D681" s="320" t="s">
        <v>1233</v>
      </c>
      <c r="E681" s="318" t="s">
        <v>286</v>
      </c>
      <c r="F681" s="318">
        <v>5499</v>
      </c>
      <c r="G681" s="319">
        <v>45546</v>
      </c>
      <c r="H681" s="321">
        <v>6589446</v>
      </c>
      <c r="I681" s="321" t="s">
        <v>287</v>
      </c>
      <c r="J681" s="311">
        <v>12</v>
      </c>
      <c r="K681" s="321" t="s">
        <v>146</v>
      </c>
      <c r="L681" s="311" t="s">
        <v>327</v>
      </c>
      <c r="M681" s="322">
        <v>28067894</v>
      </c>
      <c r="N681" s="312">
        <v>0</v>
      </c>
      <c r="O681" s="319"/>
      <c r="P681" s="322">
        <f>+RP_2024[[#This Row],[VALOR INICIAL]]-RP_2024[[#This Row],[VALOR ANULACION]]</f>
        <v>28067894</v>
      </c>
      <c r="Q681" s="323"/>
      <c r="R681" s="321">
        <f>VALUE(LEFT(RP_2024[[#This Row],[OBJETO]],3))</f>
        <v>502</v>
      </c>
      <c r="S681" s="324">
        <v>242</v>
      </c>
      <c r="T681" s="321" t="str">
        <f>SUBSTITUTE(RP_2024[[#This Row],[CODIGO TIPO]],"-","")</f>
        <v>O232020200991122</v>
      </c>
      <c r="U681" s="317">
        <v>1905014</v>
      </c>
      <c r="V681" s="321">
        <f>VALUE(LEFT(RIGHT(RP_2024[[#This Row],[IMPUTACION PRESUPUESTAL]],6),3))</f>
        <v>125</v>
      </c>
      <c r="W681" s="317" t="s">
        <v>51</v>
      </c>
      <c r="X681" s="315">
        <f>VALUE(LEFT(RP_2024[[#This Row],[Actividad]],SEARCH(".",RP_2024[[#This Row],[Actividad]],1)-1))</f>
        <v>7</v>
      </c>
      <c r="Y681" s="317">
        <f>MONTH(RP_2024[[#This Row],[FECHA RP]])</f>
        <v>9</v>
      </c>
      <c r="Z681" s="316" t="str">
        <f>IF(RP_2024[[#This Row],[FEC ANULACION]]="","",MONTH(RP_2024[[#This Row],[FEC ANULACION]]))</f>
        <v/>
      </c>
      <c r="AA681" s="317" t="s">
        <v>173</v>
      </c>
      <c r="AB681" s="317" t="s">
        <v>162</v>
      </c>
      <c r="AC681" s="317" t="str">
        <f>MID(RP_2024[[#This Row],[Elemento PEP]],11,2)</f>
        <v>13</v>
      </c>
    </row>
    <row r="682" spans="1:29">
      <c r="A682" s="318">
        <v>4668</v>
      </c>
      <c r="B682" s="319">
        <v>45549</v>
      </c>
      <c r="C682" s="320" t="s">
        <v>345</v>
      </c>
      <c r="D682" s="320" t="s">
        <v>1233</v>
      </c>
      <c r="E682" s="318" t="s">
        <v>286</v>
      </c>
      <c r="F682" s="318">
        <v>5500</v>
      </c>
      <c r="G682" s="319">
        <v>45546</v>
      </c>
      <c r="H682" s="321">
        <v>6589446</v>
      </c>
      <c r="I682" s="321" t="s">
        <v>287</v>
      </c>
      <c r="J682" s="311">
        <v>12</v>
      </c>
      <c r="K682" s="321" t="s">
        <v>146</v>
      </c>
      <c r="L682" s="311" t="s">
        <v>327</v>
      </c>
      <c r="M682" s="322">
        <v>73454804</v>
      </c>
      <c r="N682" s="312">
        <v>0</v>
      </c>
      <c r="O682" s="319"/>
      <c r="P682" s="322">
        <f>+RP_2024[[#This Row],[VALOR INICIAL]]-RP_2024[[#This Row],[VALOR ANULACION]]</f>
        <v>73454804</v>
      </c>
      <c r="Q682" s="323"/>
      <c r="R682" s="321">
        <f>VALUE(LEFT(RP_2024[[#This Row],[OBJETO]],3))</f>
        <v>502</v>
      </c>
      <c r="S682" s="324">
        <v>242</v>
      </c>
      <c r="T682" s="321" t="str">
        <f>SUBSTITUTE(RP_2024[[#This Row],[CODIGO TIPO]],"-","")</f>
        <v>O232020200991122</v>
      </c>
      <c r="U682" s="317">
        <v>1905014</v>
      </c>
      <c r="V682" s="321">
        <f>VALUE(LEFT(RIGHT(RP_2024[[#This Row],[IMPUTACION PRESUPUESTAL]],6),3))</f>
        <v>158</v>
      </c>
      <c r="W682" s="317" t="s">
        <v>53</v>
      </c>
      <c r="X682" s="315">
        <f>VALUE(LEFT(RP_2024[[#This Row],[Actividad]],SEARCH(".",RP_2024[[#This Row],[Actividad]],1)-1))</f>
        <v>9</v>
      </c>
      <c r="Y682" s="317">
        <f>MONTH(RP_2024[[#This Row],[FECHA RP]])</f>
        <v>9</v>
      </c>
      <c r="Z682" s="316" t="str">
        <f>IF(RP_2024[[#This Row],[FEC ANULACION]]="","",MONTH(RP_2024[[#This Row],[FEC ANULACION]]))</f>
        <v/>
      </c>
      <c r="AA682" s="317" t="s">
        <v>173</v>
      </c>
      <c r="AB682" s="317" t="s">
        <v>162</v>
      </c>
      <c r="AC682" s="317" t="str">
        <f>MID(RP_2024[[#This Row],[Elemento PEP]],11,2)</f>
        <v>13</v>
      </c>
    </row>
    <row r="683" spans="1:29">
      <c r="A683" s="318">
        <v>4670</v>
      </c>
      <c r="B683" s="319">
        <v>45549</v>
      </c>
      <c r="C683" s="320" t="s">
        <v>304</v>
      </c>
      <c r="D683" s="320" t="s">
        <v>1233</v>
      </c>
      <c r="E683" s="318" t="s">
        <v>286</v>
      </c>
      <c r="F683" s="318">
        <v>5501</v>
      </c>
      <c r="G683" s="319">
        <v>45546</v>
      </c>
      <c r="H683" s="321">
        <v>6589446</v>
      </c>
      <c r="I683" s="321" t="s">
        <v>287</v>
      </c>
      <c r="J683" s="321">
        <v>12</v>
      </c>
      <c r="K683" s="321" t="s">
        <v>146</v>
      </c>
      <c r="L683" s="311" t="s">
        <v>327</v>
      </c>
      <c r="M683" s="322">
        <v>22768818</v>
      </c>
      <c r="N683" s="312">
        <v>0</v>
      </c>
      <c r="O683" s="319"/>
      <c r="P683" s="322">
        <f>+RP_2024[[#This Row],[VALOR INICIAL]]-RP_2024[[#This Row],[VALOR ANULACION]]</f>
        <v>22768818</v>
      </c>
      <c r="Q683" s="323"/>
      <c r="R683" s="321">
        <f>VALUE(LEFT(RP_2024[[#This Row],[OBJETO]],3))</f>
        <v>502</v>
      </c>
      <c r="S683" s="324">
        <v>242</v>
      </c>
      <c r="T683" s="321" t="str">
        <f>SUBSTITUTE(RP_2024[[#This Row],[CODIGO TIPO]],"-","")</f>
        <v>O232020200991122</v>
      </c>
      <c r="U683" s="317">
        <v>1905054</v>
      </c>
      <c r="V683" s="321">
        <f>VALUE(LEFT(RIGHT(RP_2024[[#This Row],[IMPUTACION PRESUPUESTAL]],6),3))</f>
        <v>120</v>
      </c>
      <c r="W683" s="317" t="s">
        <v>50</v>
      </c>
      <c r="X683" s="315">
        <f>VALUE(LEFT(RP_2024[[#This Row],[Actividad]],SEARCH(".",RP_2024[[#This Row],[Actividad]],1)-1))</f>
        <v>6</v>
      </c>
      <c r="Y683" s="317">
        <f>MONTH(RP_2024[[#This Row],[FECHA RP]])</f>
        <v>9</v>
      </c>
      <c r="Z683" s="316" t="str">
        <f>IF(RP_2024[[#This Row],[FEC ANULACION]]="","",MONTH(RP_2024[[#This Row],[FEC ANULACION]]))</f>
        <v/>
      </c>
      <c r="AA683" s="317" t="s">
        <v>173</v>
      </c>
      <c r="AB683" s="317" t="s">
        <v>305</v>
      </c>
      <c r="AC683" s="317" t="str">
        <f>MID(RP_2024[[#This Row],[Elemento PEP]],11,2)</f>
        <v>06</v>
      </c>
    </row>
    <row r="684" spans="1:29">
      <c r="A684" s="318">
        <v>4670</v>
      </c>
      <c r="B684" s="319">
        <v>45549</v>
      </c>
      <c r="C684" s="320" t="s">
        <v>304</v>
      </c>
      <c r="D684" s="320" t="s">
        <v>1233</v>
      </c>
      <c r="E684" s="318" t="s">
        <v>286</v>
      </c>
      <c r="F684" s="318">
        <v>5501</v>
      </c>
      <c r="G684" s="319">
        <v>45546</v>
      </c>
      <c r="H684" s="321">
        <v>6589446</v>
      </c>
      <c r="I684" s="321" t="s">
        <v>287</v>
      </c>
      <c r="J684" s="311">
        <v>570</v>
      </c>
      <c r="K684" s="321" t="s">
        <v>146</v>
      </c>
      <c r="L684" s="311" t="s">
        <v>147</v>
      </c>
      <c r="M684" s="322">
        <v>3605374</v>
      </c>
      <c r="N684" s="312">
        <v>0</v>
      </c>
      <c r="O684" s="319"/>
      <c r="P684" s="322">
        <f>+RP_2024[[#This Row],[VALOR INICIAL]]-RP_2024[[#This Row],[VALOR ANULACION]]</f>
        <v>3605374</v>
      </c>
      <c r="Q684" s="323"/>
      <c r="R684" s="321">
        <f>VALUE(LEFT(RP_2024[[#This Row],[OBJETO]],3))</f>
        <v>502</v>
      </c>
      <c r="S684" s="324">
        <v>242</v>
      </c>
      <c r="T684" s="321" t="str">
        <f>SUBSTITUTE(RP_2024[[#This Row],[CODIGO TIPO]],"-","")</f>
        <v>O232020200991122</v>
      </c>
      <c r="U684" s="317">
        <v>1905054</v>
      </c>
      <c r="V684" s="321">
        <f>VALUE(LEFT(RIGHT(RP_2024[[#This Row],[IMPUTACION PRESUPUESTAL]],6),3))</f>
        <v>120</v>
      </c>
      <c r="W684" s="317" t="s">
        <v>50</v>
      </c>
      <c r="X684" s="315">
        <f>VALUE(LEFT(RP_2024[[#This Row],[Actividad]],SEARCH(".",RP_2024[[#This Row],[Actividad]],1)-1))</f>
        <v>6</v>
      </c>
      <c r="Y684" s="317">
        <f>MONTH(RP_2024[[#This Row],[FECHA RP]])</f>
        <v>9</v>
      </c>
      <c r="Z684" s="316" t="str">
        <f>IF(RP_2024[[#This Row],[FEC ANULACION]]="","",MONTH(RP_2024[[#This Row],[FEC ANULACION]]))</f>
        <v/>
      </c>
      <c r="AA684" s="317" t="s">
        <v>148</v>
      </c>
      <c r="AB684" s="317" t="s">
        <v>305</v>
      </c>
      <c r="AC684" s="317" t="str">
        <f>MID(RP_2024[[#This Row],[Elemento PEP]],11,2)</f>
        <v>06</v>
      </c>
    </row>
    <row r="685" spans="1:29">
      <c r="A685" s="318">
        <v>4669</v>
      </c>
      <c r="B685" s="319">
        <v>45549</v>
      </c>
      <c r="C685" s="320" t="s">
        <v>308</v>
      </c>
      <c r="D685" s="320" t="s">
        <v>1233</v>
      </c>
      <c r="E685" s="318" t="s">
        <v>286</v>
      </c>
      <c r="F685" s="318">
        <v>5502</v>
      </c>
      <c r="G685" s="319">
        <v>45546</v>
      </c>
      <c r="H685" s="321">
        <v>6589446</v>
      </c>
      <c r="I685" s="321" t="s">
        <v>287</v>
      </c>
      <c r="J685" s="311">
        <v>570</v>
      </c>
      <c r="K685" s="321" t="s">
        <v>146</v>
      </c>
      <c r="L685" s="311" t="s">
        <v>147</v>
      </c>
      <c r="M685" s="322">
        <v>12821230</v>
      </c>
      <c r="N685" s="312">
        <v>0</v>
      </c>
      <c r="O685" s="319"/>
      <c r="P685" s="322">
        <f>+RP_2024[[#This Row],[VALOR INICIAL]]-RP_2024[[#This Row],[VALOR ANULACION]]</f>
        <v>12821230</v>
      </c>
      <c r="Q685" s="323"/>
      <c r="R685" s="321">
        <f>VALUE(LEFT(RP_2024[[#This Row],[OBJETO]],3))</f>
        <v>502</v>
      </c>
      <c r="S685" s="324">
        <v>242</v>
      </c>
      <c r="T685" s="321" t="str">
        <f>SUBSTITUTE(RP_2024[[#This Row],[CODIGO TIPO]],"-","")</f>
        <v>O232020200991122</v>
      </c>
      <c r="U685" s="317">
        <v>1905014</v>
      </c>
      <c r="V685" s="321">
        <f>VALUE(LEFT(RIGHT(RP_2024[[#This Row],[IMPUTACION PRESUPUESTAL]],6),3))</f>
        <v>1</v>
      </c>
      <c r="W685" s="317" t="s">
        <v>55</v>
      </c>
      <c r="X685" s="315">
        <f>VALUE(LEFT(RP_2024[[#This Row],[Actividad]],SEARCH(".",RP_2024[[#This Row],[Actividad]],1)-1))</f>
        <v>10</v>
      </c>
      <c r="Y685" s="317">
        <f>MONTH(RP_2024[[#This Row],[FECHA RP]])</f>
        <v>9</v>
      </c>
      <c r="Z685" s="316" t="str">
        <f>IF(RP_2024[[#This Row],[FEC ANULACION]]="","",MONTH(RP_2024[[#This Row],[FEC ANULACION]]))</f>
        <v/>
      </c>
      <c r="AA685" s="317" t="s">
        <v>148</v>
      </c>
      <c r="AB685" s="317" t="s">
        <v>162</v>
      </c>
      <c r="AC685" s="317" t="str">
        <f>MID(RP_2024[[#This Row],[Elemento PEP]],11,2)</f>
        <v>13</v>
      </c>
    </row>
    <row r="686" spans="1:29">
      <c r="A686" s="318">
        <v>4669</v>
      </c>
      <c r="B686" s="319">
        <v>45549</v>
      </c>
      <c r="C686" s="320" t="s">
        <v>308</v>
      </c>
      <c r="D686" s="320" t="s">
        <v>1233</v>
      </c>
      <c r="E686" s="318" t="s">
        <v>286</v>
      </c>
      <c r="F686" s="318">
        <v>5502</v>
      </c>
      <c r="G686" s="319">
        <v>45546</v>
      </c>
      <c r="H686" s="321">
        <v>6589446</v>
      </c>
      <c r="I686" s="321" t="s">
        <v>287</v>
      </c>
      <c r="J686" s="321">
        <v>12</v>
      </c>
      <c r="K686" s="321" t="s">
        <v>146</v>
      </c>
      <c r="L686" s="311" t="s">
        <v>327</v>
      </c>
      <c r="M686" s="322">
        <v>78438006</v>
      </c>
      <c r="N686" s="312">
        <v>0</v>
      </c>
      <c r="O686" s="319"/>
      <c r="P686" s="322">
        <f>+RP_2024[[#This Row],[VALOR INICIAL]]-RP_2024[[#This Row],[VALOR ANULACION]]</f>
        <v>78438006</v>
      </c>
      <c r="Q686" s="323"/>
      <c r="R686" s="321">
        <f>VALUE(LEFT(RP_2024[[#This Row],[OBJETO]],3))</f>
        <v>502</v>
      </c>
      <c r="S686" s="324">
        <v>242</v>
      </c>
      <c r="T686" s="321" t="str">
        <f>SUBSTITUTE(RP_2024[[#This Row],[CODIGO TIPO]],"-","")</f>
        <v>O232020200991122</v>
      </c>
      <c r="U686" s="317">
        <v>1905014</v>
      </c>
      <c r="V686" s="321">
        <f>VALUE(LEFT(RIGHT(RP_2024[[#This Row],[IMPUTACION PRESUPUESTAL]],6),3))</f>
        <v>1</v>
      </c>
      <c r="W686" s="317" t="s">
        <v>55</v>
      </c>
      <c r="X686" s="315">
        <f>VALUE(LEFT(RP_2024[[#This Row],[Actividad]],SEARCH(".",RP_2024[[#This Row],[Actividad]],1)-1))</f>
        <v>10</v>
      </c>
      <c r="Y686" s="317">
        <f>MONTH(RP_2024[[#This Row],[FECHA RP]])</f>
        <v>9</v>
      </c>
      <c r="Z686" s="316" t="str">
        <f>IF(RP_2024[[#This Row],[FEC ANULACION]]="","",MONTH(RP_2024[[#This Row],[FEC ANULACION]]))</f>
        <v/>
      </c>
      <c r="AA686" s="317" t="s">
        <v>173</v>
      </c>
      <c r="AB686" s="317" t="s">
        <v>162</v>
      </c>
      <c r="AC686" s="317" t="str">
        <f>MID(RP_2024[[#This Row],[Elemento PEP]],11,2)</f>
        <v>13</v>
      </c>
    </row>
    <row r="687" spans="1:29">
      <c r="A687" s="318">
        <v>4671</v>
      </c>
      <c r="B687" s="319">
        <v>45549</v>
      </c>
      <c r="C687" s="320" t="s">
        <v>301</v>
      </c>
      <c r="D687" s="320" t="s">
        <v>1233</v>
      </c>
      <c r="E687" s="318" t="s">
        <v>286</v>
      </c>
      <c r="F687" s="318">
        <v>5503</v>
      </c>
      <c r="G687" s="319">
        <v>45546</v>
      </c>
      <c r="H687" s="321">
        <v>6589446</v>
      </c>
      <c r="I687" s="321" t="s">
        <v>287</v>
      </c>
      <c r="J687" s="321">
        <v>570</v>
      </c>
      <c r="K687" s="321" t="s">
        <v>146</v>
      </c>
      <c r="L687" s="311" t="s">
        <v>147</v>
      </c>
      <c r="M687" s="322">
        <v>6380261</v>
      </c>
      <c r="N687" s="312">
        <v>0</v>
      </c>
      <c r="O687" s="319"/>
      <c r="P687" s="322">
        <f>+RP_2024[[#This Row],[VALOR INICIAL]]-RP_2024[[#This Row],[VALOR ANULACION]]</f>
        <v>6380261</v>
      </c>
      <c r="Q687" s="323"/>
      <c r="R687" s="321">
        <f>VALUE(LEFT(RP_2024[[#This Row],[OBJETO]],3))</f>
        <v>502</v>
      </c>
      <c r="S687" s="324">
        <v>242</v>
      </c>
      <c r="T687" s="321" t="str">
        <f>SUBSTITUTE(RP_2024[[#This Row],[CODIGO TIPO]],"-","")</f>
        <v>O232020200991122</v>
      </c>
      <c r="U687" s="317">
        <v>1905014</v>
      </c>
      <c r="V687" s="321">
        <f>VALUE(LEFT(RIGHT(RP_2024[[#This Row],[IMPUTACION PRESUPUESTAL]],6),3))</f>
        <v>3</v>
      </c>
      <c r="W687" s="317" t="s">
        <v>56</v>
      </c>
      <c r="X687" s="315">
        <f>VALUE(LEFT(RP_2024[[#This Row],[Actividad]],SEARCH(".",RP_2024[[#This Row],[Actividad]],1)-1))</f>
        <v>10</v>
      </c>
      <c r="Y687" s="317">
        <f>MONTH(RP_2024[[#This Row],[FECHA RP]])</f>
        <v>9</v>
      </c>
      <c r="Z687" s="316" t="str">
        <f>IF(RP_2024[[#This Row],[FEC ANULACION]]="","",MONTH(RP_2024[[#This Row],[FEC ANULACION]]))</f>
        <v/>
      </c>
      <c r="AA687" s="317" t="s">
        <v>148</v>
      </c>
      <c r="AB687" s="317" t="s">
        <v>162</v>
      </c>
      <c r="AC687" s="317" t="str">
        <f>MID(RP_2024[[#This Row],[Elemento PEP]],11,2)</f>
        <v>13</v>
      </c>
    </row>
    <row r="688" spans="1:29">
      <c r="A688" s="318">
        <v>4671</v>
      </c>
      <c r="B688" s="319">
        <v>45549</v>
      </c>
      <c r="C688" s="320" t="s">
        <v>301</v>
      </c>
      <c r="D688" s="320" t="s">
        <v>1233</v>
      </c>
      <c r="E688" s="318" t="s">
        <v>286</v>
      </c>
      <c r="F688" s="318">
        <v>5503</v>
      </c>
      <c r="G688" s="319">
        <v>45546</v>
      </c>
      <c r="H688" s="321">
        <v>6589446</v>
      </c>
      <c r="I688" s="321" t="s">
        <v>287</v>
      </c>
      <c r="J688" s="311">
        <v>12</v>
      </c>
      <c r="K688" s="321" t="s">
        <v>146</v>
      </c>
      <c r="L688" s="311" t="s">
        <v>327</v>
      </c>
      <c r="M688" s="322">
        <v>39033293</v>
      </c>
      <c r="N688" s="312">
        <v>0</v>
      </c>
      <c r="O688" s="319"/>
      <c r="P688" s="322">
        <f>+RP_2024[[#This Row],[VALOR INICIAL]]-RP_2024[[#This Row],[VALOR ANULACION]]</f>
        <v>39033293</v>
      </c>
      <c r="Q688" s="323"/>
      <c r="R688" s="321">
        <f>VALUE(LEFT(RP_2024[[#This Row],[OBJETO]],3))</f>
        <v>502</v>
      </c>
      <c r="S688" s="324">
        <v>242</v>
      </c>
      <c r="T688" s="321" t="str">
        <f>SUBSTITUTE(RP_2024[[#This Row],[CODIGO TIPO]],"-","")</f>
        <v>O232020200991122</v>
      </c>
      <c r="U688" s="317">
        <v>1905014</v>
      </c>
      <c r="V688" s="321">
        <f>VALUE(LEFT(RIGHT(RP_2024[[#This Row],[IMPUTACION PRESUPUESTAL]],6),3))</f>
        <v>3</v>
      </c>
      <c r="W688" s="317" t="s">
        <v>56</v>
      </c>
      <c r="X688" s="315">
        <f>VALUE(LEFT(RP_2024[[#This Row],[Actividad]],SEARCH(".",RP_2024[[#This Row],[Actividad]],1)-1))</f>
        <v>10</v>
      </c>
      <c r="Y688" s="317">
        <f>MONTH(RP_2024[[#This Row],[FECHA RP]])</f>
        <v>9</v>
      </c>
      <c r="Z688" s="316" t="str">
        <f>IF(RP_2024[[#This Row],[FEC ANULACION]]="","",MONTH(RP_2024[[#This Row],[FEC ANULACION]]))</f>
        <v/>
      </c>
      <c r="AA688" s="317" t="s">
        <v>173</v>
      </c>
      <c r="AB688" s="317" t="s">
        <v>162</v>
      </c>
      <c r="AC688" s="317" t="str">
        <f>MID(RP_2024[[#This Row],[Elemento PEP]],11,2)</f>
        <v>13</v>
      </c>
    </row>
    <row r="689" spans="1:29">
      <c r="A689" s="318">
        <v>4673</v>
      </c>
      <c r="B689" s="319">
        <v>45549</v>
      </c>
      <c r="C689" s="320" t="s">
        <v>302</v>
      </c>
      <c r="D689" s="320" t="s">
        <v>1233</v>
      </c>
      <c r="E689" s="318" t="s">
        <v>286</v>
      </c>
      <c r="F689" s="318">
        <v>5504</v>
      </c>
      <c r="G689" s="319">
        <v>45546</v>
      </c>
      <c r="H689" s="321">
        <v>6589446</v>
      </c>
      <c r="I689" s="321" t="s">
        <v>287</v>
      </c>
      <c r="J689" s="321">
        <v>12</v>
      </c>
      <c r="K689" s="321" t="s">
        <v>146</v>
      </c>
      <c r="L689" s="311" t="s">
        <v>327</v>
      </c>
      <c r="M689" s="322">
        <v>28067891</v>
      </c>
      <c r="N689" s="312">
        <v>0</v>
      </c>
      <c r="O689" s="319"/>
      <c r="P689" s="322">
        <f>+RP_2024[[#This Row],[VALOR INICIAL]]-RP_2024[[#This Row],[VALOR ANULACION]]</f>
        <v>28067891</v>
      </c>
      <c r="Q689" s="323"/>
      <c r="R689" s="321">
        <f>VALUE(LEFT(RP_2024[[#This Row],[OBJETO]],3))</f>
        <v>502</v>
      </c>
      <c r="S689" s="324">
        <v>242</v>
      </c>
      <c r="T689" s="321" t="str">
        <f>SUBSTITUTE(RP_2024[[#This Row],[CODIGO TIPO]],"-","")</f>
        <v>O232020200991122</v>
      </c>
      <c r="U689" s="317">
        <v>1905014</v>
      </c>
      <c r="V689" s="321">
        <f>VALUE(LEFT(RIGHT(RP_2024[[#This Row],[IMPUTACION PRESUPUESTAL]],6),3))</f>
        <v>232</v>
      </c>
      <c r="W689" s="317" t="s">
        <v>57</v>
      </c>
      <c r="X689" s="315">
        <f>VALUE(LEFT(RP_2024[[#This Row],[Actividad]],SEARCH(".",RP_2024[[#This Row],[Actividad]],1)-1))</f>
        <v>11</v>
      </c>
      <c r="Y689" s="317">
        <f>MONTH(RP_2024[[#This Row],[FECHA RP]])</f>
        <v>9</v>
      </c>
      <c r="Z689" s="316" t="str">
        <f>IF(RP_2024[[#This Row],[FEC ANULACION]]="","",MONTH(RP_2024[[#This Row],[FEC ANULACION]]))</f>
        <v/>
      </c>
      <c r="AA689" s="317" t="s">
        <v>173</v>
      </c>
      <c r="AB689" s="317" t="s">
        <v>192</v>
      </c>
      <c r="AC689" s="317" t="str">
        <f>MID(RP_2024[[#This Row],[Elemento PEP]],11,2)</f>
        <v>07</v>
      </c>
    </row>
    <row r="690" spans="1:29">
      <c r="A690" s="318">
        <v>4673</v>
      </c>
      <c r="B690" s="319">
        <v>45549</v>
      </c>
      <c r="C690" s="320" t="s">
        <v>302</v>
      </c>
      <c r="D690" s="320" t="s">
        <v>1233</v>
      </c>
      <c r="E690" s="318" t="s">
        <v>286</v>
      </c>
      <c r="F690" s="318">
        <v>5504</v>
      </c>
      <c r="G690" s="319">
        <v>45546</v>
      </c>
      <c r="H690" s="321">
        <v>6589446</v>
      </c>
      <c r="I690" s="321" t="s">
        <v>287</v>
      </c>
      <c r="J690" s="311">
        <v>570</v>
      </c>
      <c r="K690" s="321" t="s">
        <v>146</v>
      </c>
      <c r="L690" s="311" t="s">
        <v>147</v>
      </c>
      <c r="M690" s="322">
        <v>4305536</v>
      </c>
      <c r="N690" s="312">
        <v>0</v>
      </c>
      <c r="O690" s="319"/>
      <c r="P690" s="322">
        <f>+RP_2024[[#This Row],[VALOR INICIAL]]-RP_2024[[#This Row],[VALOR ANULACION]]</f>
        <v>4305536</v>
      </c>
      <c r="Q690" s="323"/>
      <c r="R690" s="321">
        <f>VALUE(LEFT(RP_2024[[#This Row],[OBJETO]],3))</f>
        <v>502</v>
      </c>
      <c r="S690" s="324">
        <v>242</v>
      </c>
      <c r="T690" s="321" t="str">
        <f>SUBSTITUTE(RP_2024[[#This Row],[CODIGO TIPO]],"-","")</f>
        <v>O232020200991122</v>
      </c>
      <c r="U690" s="317">
        <v>1905014</v>
      </c>
      <c r="V690" s="321">
        <f>VALUE(LEFT(RIGHT(RP_2024[[#This Row],[IMPUTACION PRESUPUESTAL]],6),3))</f>
        <v>232</v>
      </c>
      <c r="W690" s="317" t="s">
        <v>57</v>
      </c>
      <c r="X690" s="315">
        <f>VALUE(LEFT(RP_2024[[#This Row],[Actividad]],SEARCH(".",RP_2024[[#This Row],[Actividad]],1)-1))</f>
        <v>11</v>
      </c>
      <c r="Y690" s="317">
        <f>MONTH(RP_2024[[#This Row],[FECHA RP]])</f>
        <v>9</v>
      </c>
      <c r="Z690" s="316" t="str">
        <f>IF(RP_2024[[#This Row],[FEC ANULACION]]="","",MONTH(RP_2024[[#This Row],[FEC ANULACION]]))</f>
        <v/>
      </c>
      <c r="AA690" s="317" t="s">
        <v>148</v>
      </c>
      <c r="AB690" s="317" t="s">
        <v>192</v>
      </c>
      <c r="AC690" s="317" t="str">
        <f>MID(RP_2024[[#This Row],[Elemento PEP]],11,2)</f>
        <v>07</v>
      </c>
    </row>
    <row r="691" spans="1:29">
      <c r="A691" s="318">
        <v>4672</v>
      </c>
      <c r="B691" s="319">
        <v>45549</v>
      </c>
      <c r="C691" s="320" t="s">
        <v>296</v>
      </c>
      <c r="D691" s="320" t="s">
        <v>1233</v>
      </c>
      <c r="E691" s="318" t="s">
        <v>286</v>
      </c>
      <c r="F691" s="318">
        <v>5505</v>
      </c>
      <c r="G691" s="319">
        <v>45546</v>
      </c>
      <c r="H691" s="321">
        <v>6589446</v>
      </c>
      <c r="I691" s="321" t="s">
        <v>287</v>
      </c>
      <c r="J691" s="311">
        <v>570</v>
      </c>
      <c r="K691" s="321" t="s">
        <v>146</v>
      </c>
      <c r="L691" s="311" t="s">
        <v>147</v>
      </c>
      <c r="M691" s="322">
        <v>4305536</v>
      </c>
      <c r="N691" s="312">
        <v>0</v>
      </c>
      <c r="O691" s="319"/>
      <c r="P691" s="322">
        <f>+RP_2024[[#This Row],[VALOR INICIAL]]-RP_2024[[#This Row],[VALOR ANULACION]]</f>
        <v>4305536</v>
      </c>
      <c r="Q691" s="323"/>
      <c r="R691" s="321">
        <f>VALUE(LEFT(RP_2024[[#This Row],[OBJETO]],3))</f>
        <v>502</v>
      </c>
      <c r="S691" s="324">
        <v>242</v>
      </c>
      <c r="T691" s="321" t="str">
        <f>SUBSTITUTE(RP_2024[[#This Row],[CODIGO TIPO]],"-","")</f>
        <v>O232020200991122</v>
      </c>
      <c r="U691" s="317">
        <v>1905014</v>
      </c>
      <c r="V691" s="321">
        <f>VALUE(LEFT(RIGHT(RP_2024[[#This Row],[IMPUTACION PRESUPUESTAL]],6),3))</f>
        <v>233</v>
      </c>
      <c r="W691" s="317" t="s">
        <v>58</v>
      </c>
      <c r="X691" s="315">
        <f>VALUE(LEFT(RP_2024[[#This Row],[Actividad]],SEARCH(".",RP_2024[[#This Row],[Actividad]],1)-1))</f>
        <v>12</v>
      </c>
      <c r="Y691" s="317">
        <f>MONTH(RP_2024[[#This Row],[FECHA RP]])</f>
        <v>9</v>
      </c>
      <c r="Z691" s="316" t="str">
        <f>IF(RP_2024[[#This Row],[FEC ANULACION]]="","",MONTH(RP_2024[[#This Row],[FEC ANULACION]]))</f>
        <v/>
      </c>
      <c r="AA691" s="317" t="s">
        <v>148</v>
      </c>
      <c r="AB691" s="317" t="s">
        <v>162</v>
      </c>
      <c r="AC691" s="317" t="str">
        <f>MID(RP_2024[[#This Row],[Elemento PEP]],11,2)</f>
        <v>13</v>
      </c>
    </row>
    <row r="692" spans="1:29">
      <c r="A692" s="318">
        <v>4672</v>
      </c>
      <c r="B692" s="319">
        <v>45549</v>
      </c>
      <c r="C692" s="320" t="s">
        <v>296</v>
      </c>
      <c r="D692" s="320" t="s">
        <v>1233</v>
      </c>
      <c r="E692" s="318" t="s">
        <v>286</v>
      </c>
      <c r="F692" s="318">
        <v>5505</v>
      </c>
      <c r="G692" s="319">
        <v>45546</v>
      </c>
      <c r="H692" s="321">
        <v>6589446</v>
      </c>
      <c r="I692" s="321" t="s">
        <v>287</v>
      </c>
      <c r="J692" s="321">
        <v>12</v>
      </c>
      <c r="K692" s="321" t="s">
        <v>146</v>
      </c>
      <c r="L692" s="311" t="s">
        <v>327</v>
      </c>
      <c r="M692" s="322">
        <v>28067878</v>
      </c>
      <c r="N692" s="312">
        <v>0</v>
      </c>
      <c r="O692" s="319"/>
      <c r="P692" s="322">
        <f>+RP_2024[[#This Row],[VALOR INICIAL]]-RP_2024[[#This Row],[VALOR ANULACION]]</f>
        <v>28067878</v>
      </c>
      <c r="Q692" s="323"/>
      <c r="R692" s="321">
        <f>VALUE(LEFT(RP_2024[[#This Row],[OBJETO]],3))</f>
        <v>502</v>
      </c>
      <c r="S692" s="324">
        <v>242</v>
      </c>
      <c r="T692" s="321" t="str">
        <f>SUBSTITUTE(RP_2024[[#This Row],[CODIGO TIPO]],"-","")</f>
        <v>O232020200991122</v>
      </c>
      <c r="U692" s="317">
        <v>1905014</v>
      </c>
      <c r="V692" s="321">
        <f>VALUE(LEFT(RIGHT(RP_2024[[#This Row],[IMPUTACION PRESUPUESTAL]],6),3))</f>
        <v>233</v>
      </c>
      <c r="W692" s="317" t="s">
        <v>58</v>
      </c>
      <c r="X692" s="315">
        <f>VALUE(LEFT(RP_2024[[#This Row],[Actividad]],SEARCH(".",RP_2024[[#This Row],[Actividad]],1)-1))</f>
        <v>12</v>
      </c>
      <c r="Y692" s="317">
        <f>MONTH(RP_2024[[#This Row],[FECHA RP]])</f>
        <v>9</v>
      </c>
      <c r="Z692" s="316" t="str">
        <f>IF(RP_2024[[#This Row],[FEC ANULACION]]="","",MONTH(RP_2024[[#This Row],[FEC ANULACION]]))</f>
        <v/>
      </c>
      <c r="AA692" s="317" t="s">
        <v>173</v>
      </c>
      <c r="AB692" s="317" t="s">
        <v>162</v>
      </c>
      <c r="AC692" s="317" t="str">
        <f>MID(RP_2024[[#This Row],[Elemento PEP]],11,2)</f>
        <v>13</v>
      </c>
    </row>
    <row r="693" spans="1:29">
      <c r="A693" s="318">
        <v>4674</v>
      </c>
      <c r="B693" s="319">
        <v>45549</v>
      </c>
      <c r="C693" s="320" t="s">
        <v>295</v>
      </c>
      <c r="D693" s="320" t="s">
        <v>1233</v>
      </c>
      <c r="E693" s="318" t="s">
        <v>286</v>
      </c>
      <c r="F693" s="318">
        <v>5506</v>
      </c>
      <c r="G693" s="319">
        <v>45546</v>
      </c>
      <c r="H693" s="321">
        <v>6589446</v>
      </c>
      <c r="I693" s="321" t="s">
        <v>287</v>
      </c>
      <c r="J693" s="321">
        <v>570</v>
      </c>
      <c r="K693" s="321" t="s">
        <v>146</v>
      </c>
      <c r="L693" s="311" t="s">
        <v>147</v>
      </c>
      <c r="M693" s="322">
        <v>4305536</v>
      </c>
      <c r="N693" s="312">
        <v>0</v>
      </c>
      <c r="O693" s="319"/>
      <c r="P693" s="322">
        <f>+RP_2024[[#This Row],[VALOR INICIAL]]-RP_2024[[#This Row],[VALOR ANULACION]]</f>
        <v>4305536</v>
      </c>
      <c r="Q693" s="323"/>
      <c r="R693" s="321">
        <f>VALUE(LEFT(RP_2024[[#This Row],[OBJETO]],3))</f>
        <v>502</v>
      </c>
      <c r="S693" s="324">
        <v>242</v>
      </c>
      <c r="T693" s="321" t="str">
        <f>SUBSTITUTE(RP_2024[[#This Row],[CODIGO TIPO]],"-","")</f>
        <v>O232020200991122</v>
      </c>
      <c r="U693" s="317">
        <v>1905014</v>
      </c>
      <c r="V693" s="321">
        <f>VALUE(LEFT(RIGHT(RP_2024[[#This Row],[IMPUTACION PRESUPUESTAL]],6),3))</f>
        <v>235</v>
      </c>
      <c r="W693" s="317" t="s">
        <v>60</v>
      </c>
      <c r="X693" s="315">
        <f>VALUE(LEFT(RP_2024[[#This Row],[Actividad]],SEARCH(".",RP_2024[[#This Row],[Actividad]],1)-1))</f>
        <v>14</v>
      </c>
      <c r="Y693" s="317">
        <f>MONTH(RP_2024[[#This Row],[FECHA RP]])</f>
        <v>9</v>
      </c>
      <c r="Z693" s="316" t="str">
        <f>IF(RP_2024[[#This Row],[FEC ANULACION]]="","",MONTH(RP_2024[[#This Row],[FEC ANULACION]]))</f>
        <v/>
      </c>
      <c r="AA693" s="317" t="s">
        <v>148</v>
      </c>
      <c r="AB693" s="317" t="s">
        <v>162</v>
      </c>
      <c r="AC693" s="317" t="str">
        <f>MID(RP_2024[[#This Row],[Elemento PEP]],11,2)</f>
        <v>13</v>
      </c>
    </row>
    <row r="694" spans="1:29">
      <c r="A694" s="318">
        <v>4674</v>
      </c>
      <c r="B694" s="319">
        <v>45549</v>
      </c>
      <c r="C694" s="320" t="s">
        <v>295</v>
      </c>
      <c r="D694" s="320" t="s">
        <v>1233</v>
      </c>
      <c r="E694" s="318" t="s">
        <v>286</v>
      </c>
      <c r="F694" s="318">
        <v>5506</v>
      </c>
      <c r="G694" s="319">
        <v>45546</v>
      </c>
      <c r="H694" s="321">
        <v>6589446</v>
      </c>
      <c r="I694" s="321" t="s">
        <v>287</v>
      </c>
      <c r="J694" s="311">
        <v>12</v>
      </c>
      <c r="K694" s="321" t="s">
        <v>146</v>
      </c>
      <c r="L694" s="311" t="s">
        <v>327</v>
      </c>
      <c r="M694" s="322">
        <v>28067887</v>
      </c>
      <c r="N694" s="312">
        <v>0</v>
      </c>
      <c r="O694" s="319"/>
      <c r="P694" s="322">
        <f>+RP_2024[[#This Row],[VALOR INICIAL]]-RP_2024[[#This Row],[VALOR ANULACION]]</f>
        <v>28067887</v>
      </c>
      <c r="Q694" s="323"/>
      <c r="R694" s="321">
        <f>VALUE(LEFT(RP_2024[[#This Row],[OBJETO]],3))</f>
        <v>502</v>
      </c>
      <c r="S694" s="324">
        <v>242</v>
      </c>
      <c r="T694" s="321" t="str">
        <f>SUBSTITUTE(RP_2024[[#This Row],[CODIGO TIPO]],"-","")</f>
        <v>O232020200991122</v>
      </c>
      <c r="U694" s="317">
        <v>1905014</v>
      </c>
      <c r="V694" s="321">
        <f>VALUE(LEFT(RIGHT(RP_2024[[#This Row],[IMPUTACION PRESUPUESTAL]],6),3))</f>
        <v>235</v>
      </c>
      <c r="W694" s="317" t="s">
        <v>60</v>
      </c>
      <c r="X694" s="315">
        <f>VALUE(LEFT(RP_2024[[#This Row],[Actividad]],SEARCH(".",RP_2024[[#This Row],[Actividad]],1)-1))</f>
        <v>14</v>
      </c>
      <c r="Y694" s="317">
        <f>MONTH(RP_2024[[#This Row],[FECHA RP]])</f>
        <v>9</v>
      </c>
      <c r="Z694" s="316" t="str">
        <f>IF(RP_2024[[#This Row],[FEC ANULACION]]="","",MONTH(RP_2024[[#This Row],[FEC ANULACION]]))</f>
        <v/>
      </c>
      <c r="AA694" s="317" t="s">
        <v>173</v>
      </c>
      <c r="AB694" s="317" t="s">
        <v>162</v>
      </c>
      <c r="AC694" s="317" t="str">
        <f>MID(RP_2024[[#This Row],[Elemento PEP]],11,2)</f>
        <v>13</v>
      </c>
    </row>
    <row r="695" spans="1:29">
      <c r="A695" s="318">
        <v>4675</v>
      </c>
      <c r="B695" s="319">
        <v>45549</v>
      </c>
      <c r="C695" s="320" t="s">
        <v>292</v>
      </c>
      <c r="D695" s="320" t="s">
        <v>1233</v>
      </c>
      <c r="E695" s="318" t="s">
        <v>286</v>
      </c>
      <c r="F695" s="318">
        <v>5507</v>
      </c>
      <c r="G695" s="319">
        <v>45546</v>
      </c>
      <c r="H695" s="321">
        <v>6589446</v>
      </c>
      <c r="I695" s="321" t="s">
        <v>287</v>
      </c>
      <c r="J695" s="311">
        <v>12</v>
      </c>
      <c r="K695" s="321" t="s">
        <v>146</v>
      </c>
      <c r="L695" s="311" t="s">
        <v>327</v>
      </c>
      <c r="M695" s="322">
        <v>21921252</v>
      </c>
      <c r="N695" s="312">
        <v>0</v>
      </c>
      <c r="O695" s="319"/>
      <c r="P695" s="322">
        <f>+RP_2024[[#This Row],[VALOR INICIAL]]-RP_2024[[#This Row],[VALOR ANULACION]]</f>
        <v>21921252</v>
      </c>
      <c r="Q695" s="323"/>
      <c r="R695" s="321">
        <f>VALUE(LEFT(RP_2024[[#This Row],[OBJETO]],3))</f>
        <v>502</v>
      </c>
      <c r="S695" s="324">
        <v>242</v>
      </c>
      <c r="T695" s="321" t="str">
        <f>SUBSTITUTE(RP_2024[[#This Row],[CODIGO TIPO]],"-","")</f>
        <v>O232020200991122</v>
      </c>
      <c r="U695" s="317">
        <v>1905014</v>
      </c>
      <c r="V695" s="321">
        <f>VALUE(LEFT(RIGHT(RP_2024[[#This Row],[IMPUTACION PRESUPUESTAL]],6),3))</f>
        <v>124</v>
      </c>
      <c r="W695" s="317" t="s">
        <v>62</v>
      </c>
      <c r="X695" s="315">
        <f>VALUE(LEFT(RP_2024[[#This Row],[Actividad]],SEARCH(".",RP_2024[[#This Row],[Actividad]],1)-1))</f>
        <v>16</v>
      </c>
      <c r="Y695" s="317">
        <f>MONTH(RP_2024[[#This Row],[FECHA RP]])</f>
        <v>9</v>
      </c>
      <c r="Z695" s="316" t="str">
        <f>IF(RP_2024[[#This Row],[FEC ANULACION]]="","",MONTH(RP_2024[[#This Row],[FEC ANULACION]]))</f>
        <v/>
      </c>
      <c r="AA695" s="317" t="s">
        <v>173</v>
      </c>
      <c r="AB695" s="317" t="s">
        <v>162</v>
      </c>
      <c r="AC695" s="317" t="str">
        <f>MID(RP_2024[[#This Row],[Elemento PEP]],11,2)</f>
        <v>13</v>
      </c>
    </row>
    <row r="696" spans="1:29">
      <c r="A696" s="318">
        <v>4675</v>
      </c>
      <c r="B696" s="319">
        <v>45549</v>
      </c>
      <c r="C696" s="320" t="s">
        <v>292</v>
      </c>
      <c r="D696" s="320" t="s">
        <v>1233</v>
      </c>
      <c r="E696" s="318" t="s">
        <v>286</v>
      </c>
      <c r="F696" s="318">
        <v>5507</v>
      </c>
      <c r="G696" s="319">
        <v>45546</v>
      </c>
      <c r="H696" s="321">
        <v>6589446</v>
      </c>
      <c r="I696" s="321" t="s">
        <v>287</v>
      </c>
      <c r="J696" s="311">
        <v>12</v>
      </c>
      <c r="K696" s="321" t="s">
        <v>146</v>
      </c>
      <c r="L696" s="311" t="s">
        <v>327</v>
      </c>
      <c r="M696" s="322">
        <v>21921253</v>
      </c>
      <c r="N696" s="312">
        <v>0</v>
      </c>
      <c r="O696" s="319"/>
      <c r="P696" s="322">
        <f>+RP_2024[[#This Row],[VALOR INICIAL]]-RP_2024[[#This Row],[VALOR ANULACION]]</f>
        <v>21921253</v>
      </c>
      <c r="Q696" s="323"/>
      <c r="R696" s="321">
        <f>VALUE(LEFT(RP_2024[[#This Row],[OBJETO]],3))</f>
        <v>502</v>
      </c>
      <c r="S696" s="324">
        <v>242</v>
      </c>
      <c r="T696" s="321" t="str">
        <f>SUBSTITUTE(RP_2024[[#This Row],[CODIGO TIPO]],"-","")</f>
        <v>O232020200991122</v>
      </c>
      <c r="U696" s="317">
        <v>1905014</v>
      </c>
      <c r="V696" s="321">
        <f>VALUE(LEFT(RIGHT(RP_2024[[#This Row],[IMPUTACION PRESUPUESTAL]],6),3))</f>
        <v>124</v>
      </c>
      <c r="W696" s="317" t="s">
        <v>63</v>
      </c>
      <c r="X696" s="315">
        <f>VALUE(LEFT(RP_2024[[#This Row],[Actividad]],SEARCH(".",RP_2024[[#This Row],[Actividad]],1)-1))</f>
        <v>16</v>
      </c>
      <c r="Y696" s="317">
        <f>MONTH(RP_2024[[#This Row],[FECHA RP]])</f>
        <v>9</v>
      </c>
      <c r="Z696" s="316" t="str">
        <f>IF(RP_2024[[#This Row],[FEC ANULACION]]="","",MONTH(RP_2024[[#This Row],[FEC ANULACION]]))</f>
        <v/>
      </c>
      <c r="AA696" s="317" t="s">
        <v>173</v>
      </c>
      <c r="AB696" s="317" t="s">
        <v>162</v>
      </c>
      <c r="AC696" s="317" t="str">
        <f>MID(RP_2024[[#This Row],[Elemento PEP]],11,2)</f>
        <v>13</v>
      </c>
    </row>
    <row r="697" spans="1:29">
      <c r="A697" s="318">
        <v>4675</v>
      </c>
      <c r="B697" s="319">
        <v>45549</v>
      </c>
      <c r="C697" s="320" t="s">
        <v>292</v>
      </c>
      <c r="D697" s="320" t="s">
        <v>1233</v>
      </c>
      <c r="E697" s="318" t="s">
        <v>286</v>
      </c>
      <c r="F697" s="318">
        <v>5507</v>
      </c>
      <c r="G697" s="319">
        <v>45546</v>
      </c>
      <c r="H697" s="321">
        <v>6589446</v>
      </c>
      <c r="I697" s="321" t="s">
        <v>287</v>
      </c>
      <c r="J697" s="321">
        <v>570</v>
      </c>
      <c r="K697" s="321" t="s">
        <v>146</v>
      </c>
      <c r="L697" s="311" t="s">
        <v>147</v>
      </c>
      <c r="M697" s="322">
        <v>3678664</v>
      </c>
      <c r="N697" s="312">
        <v>0</v>
      </c>
      <c r="O697" s="319"/>
      <c r="P697" s="322">
        <f>+RP_2024[[#This Row],[VALOR INICIAL]]-RP_2024[[#This Row],[VALOR ANULACION]]</f>
        <v>3678664</v>
      </c>
      <c r="Q697" s="323"/>
      <c r="R697" s="321">
        <f>VALUE(LEFT(RP_2024[[#This Row],[OBJETO]],3))</f>
        <v>502</v>
      </c>
      <c r="S697" s="324">
        <v>242</v>
      </c>
      <c r="T697" s="321" t="str">
        <f>SUBSTITUTE(RP_2024[[#This Row],[CODIGO TIPO]],"-","")</f>
        <v>O232020200991122</v>
      </c>
      <c r="U697" s="317">
        <v>1905014</v>
      </c>
      <c r="V697" s="321">
        <f>VALUE(LEFT(RIGHT(RP_2024[[#This Row],[IMPUTACION PRESUPUESTAL]],6),3))</f>
        <v>124</v>
      </c>
      <c r="W697" s="317" t="s">
        <v>62</v>
      </c>
      <c r="X697" s="315">
        <f>VALUE(LEFT(RP_2024[[#This Row],[Actividad]],SEARCH(".",RP_2024[[#This Row],[Actividad]],1)-1))</f>
        <v>16</v>
      </c>
      <c r="Y697" s="317">
        <f>MONTH(RP_2024[[#This Row],[FECHA RP]])</f>
        <v>9</v>
      </c>
      <c r="Z697" s="316" t="str">
        <f>IF(RP_2024[[#This Row],[FEC ANULACION]]="","",MONTH(RP_2024[[#This Row],[FEC ANULACION]]))</f>
        <v/>
      </c>
      <c r="AA697" s="317" t="s">
        <v>148</v>
      </c>
      <c r="AB697" s="317" t="s">
        <v>162</v>
      </c>
      <c r="AC697" s="317" t="str">
        <f>MID(RP_2024[[#This Row],[Elemento PEP]],11,2)</f>
        <v>13</v>
      </c>
    </row>
    <row r="698" spans="1:29">
      <c r="A698" s="318">
        <v>4675</v>
      </c>
      <c r="B698" s="319">
        <v>45549</v>
      </c>
      <c r="C698" s="320" t="s">
        <v>292</v>
      </c>
      <c r="D698" s="320" t="s">
        <v>1233</v>
      </c>
      <c r="E698" s="318" t="s">
        <v>286</v>
      </c>
      <c r="F698" s="318">
        <v>5507</v>
      </c>
      <c r="G698" s="319">
        <v>45546</v>
      </c>
      <c r="H698" s="321">
        <v>6589446</v>
      </c>
      <c r="I698" s="321" t="s">
        <v>287</v>
      </c>
      <c r="J698" s="321">
        <v>570</v>
      </c>
      <c r="K698" s="321" t="s">
        <v>146</v>
      </c>
      <c r="L698" s="311" t="s">
        <v>147</v>
      </c>
      <c r="M698" s="322">
        <v>3678664</v>
      </c>
      <c r="N698" s="312">
        <v>0</v>
      </c>
      <c r="O698" s="319"/>
      <c r="P698" s="322">
        <f>+RP_2024[[#This Row],[VALOR INICIAL]]-RP_2024[[#This Row],[VALOR ANULACION]]</f>
        <v>3678664</v>
      </c>
      <c r="Q698" s="323"/>
      <c r="R698" s="321">
        <f>VALUE(LEFT(RP_2024[[#This Row],[OBJETO]],3))</f>
        <v>502</v>
      </c>
      <c r="S698" s="324">
        <v>242</v>
      </c>
      <c r="T698" s="321" t="str">
        <f>SUBSTITUTE(RP_2024[[#This Row],[CODIGO TIPO]],"-","")</f>
        <v>O232020200991122</v>
      </c>
      <c r="U698" s="317">
        <v>1905014</v>
      </c>
      <c r="V698" s="321">
        <f>VALUE(LEFT(RIGHT(RP_2024[[#This Row],[IMPUTACION PRESUPUESTAL]],6),3))</f>
        <v>124</v>
      </c>
      <c r="W698" s="317" t="s">
        <v>63</v>
      </c>
      <c r="X698" s="315">
        <f>VALUE(LEFT(RP_2024[[#This Row],[Actividad]],SEARCH(".",RP_2024[[#This Row],[Actividad]],1)-1))</f>
        <v>16</v>
      </c>
      <c r="Y698" s="317">
        <f>MONTH(RP_2024[[#This Row],[FECHA RP]])</f>
        <v>9</v>
      </c>
      <c r="Z698" s="316" t="str">
        <f>IF(RP_2024[[#This Row],[FEC ANULACION]]="","",MONTH(RP_2024[[#This Row],[FEC ANULACION]]))</f>
        <v/>
      </c>
      <c r="AA698" s="317" t="s">
        <v>148</v>
      </c>
      <c r="AB698" s="317" t="s">
        <v>162</v>
      </c>
      <c r="AC698" s="317" t="str">
        <f>MID(RP_2024[[#This Row],[Elemento PEP]],11,2)</f>
        <v>13</v>
      </c>
    </row>
    <row r="699" spans="1:29">
      <c r="A699" s="318">
        <v>4676</v>
      </c>
      <c r="B699" s="319">
        <v>45549</v>
      </c>
      <c r="C699" s="320" t="s">
        <v>217</v>
      </c>
      <c r="D699" s="320" t="s">
        <v>1232</v>
      </c>
      <c r="E699" s="318" t="s">
        <v>212</v>
      </c>
      <c r="F699" s="318">
        <v>5654</v>
      </c>
      <c r="G699" s="319">
        <v>45546</v>
      </c>
      <c r="H699" s="321">
        <v>6590076</v>
      </c>
      <c r="I699" s="321" t="s">
        <v>213</v>
      </c>
      <c r="J699" s="321">
        <v>570</v>
      </c>
      <c r="K699" s="321" t="s">
        <v>146</v>
      </c>
      <c r="L699" s="311" t="s">
        <v>147</v>
      </c>
      <c r="M699" s="322">
        <v>9608951</v>
      </c>
      <c r="N699" s="312">
        <v>0</v>
      </c>
      <c r="O699" s="319"/>
      <c r="P699" s="322">
        <f>+RP_2024[[#This Row],[VALOR INICIAL]]-RP_2024[[#This Row],[VALOR ANULACION]]</f>
        <v>9608951</v>
      </c>
      <c r="Q699" s="323"/>
      <c r="R699" s="321">
        <f>VALUE(LEFT(RP_2024[[#This Row],[OBJETO]],3))</f>
        <v>501</v>
      </c>
      <c r="S699" s="324">
        <v>242</v>
      </c>
      <c r="T699" s="321" t="str">
        <f>SUBSTITUTE(RP_2024[[#This Row],[CODIGO TIPO]],"-","")</f>
        <v>O232020200991122</v>
      </c>
      <c r="U699" s="317">
        <v>1905014</v>
      </c>
      <c r="V699" s="321">
        <f>VALUE(LEFT(RIGHT(RP_2024[[#This Row],[IMPUTACION PRESUPUESTAL]],6),3))</f>
        <v>127</v>
      </c>
      <c r="W699" s="317" t="s">
        <v>66</v>
      </c>
      <c r="X699" s="315">
        <f>VALUE(LEFT(RP_2024[[#This Row],[Actividad]],SEARCH(".",RP_2024[[#This Row],[Actividad]],1)-1))</f>
        <v>19</v>
      </c>
      <c r="Y699" s="317">
        <f>MONTH(RP_2024[[#This Row],[FECHA RP]])</f>
        <v>9</v>
      </c>
      <c r="Z699" s="316" t="str">
        <f>IF(RP_2024[[#This Row],[FEC ANULACION]]="","",MONTH(RP_2024[[#This Row],[FEC ANULACION]]))</f>
        <v/>
      </c>
      <c r="AA699" s="317" t="s">
        <v>148</v>
      </c>
      <c r="AB699" s="317" t="s">
        <v>192</v>
      </c>
      <c r="AC699" s="317" t="str">
        <f>MID(RP_2024[[#This Row],[Elemento PEP]],11,2)</f>
        <v>07</v>
      </c>
    </row>
    <row r="700" spans="1:29">
      <c r="A700" s="318">
        <v>4676</v>
      </c>
      <c r="B700" s="319">
        <v>45549</v>
      </c>
      <c r="C700" s="320" t="s">
        <v>217</v>
      </c>
      <c r="D700" s="320" t="s">
        <v>1232</v>
      </c>
      <c r="E700" s="318" t="s">
        <v>212</v>
      </c>
      <c r="F700" s="318">
        <v>5654</v>
      </c>
      <c r="G700" s="319">
        <v>45546</v>
      </c>
      <c r="H700" s="321">
        <v>6590076</v>
      </c>
      <c r="I700" s="321" t="s">
        <v>213</v>
      </c>
      <c r="J700" s="311">
        <v>12</v>
      </c>
      <c r="K700" s="321" t="s">
        <v>146</v>
      </c>
      <c r="L700" s="311" t="s">
        <v>327</v>
      </c>
      <c r="M700" s="322">
        <v>58770042</v>
      </c>
      <c r="N700" s="312">
        <v>0</v>
      </c>
      <c r="O700" s="319"/>
      <c r="P700" s="322">
        <f>+RP_2024[[#This Row],[VALOR INICIAL]]-RP_2024[[#This Row],[VALOR ANULACION]]</f>
        <v>58770042</v>
      </c>
      <c r="Q700" s="323"/>
      <c r="R700" s="321">
        <f>VALUE(LEFT(RP_2024[[#This Row],[OBJETO]],3))</f>
        <v>501</v>
      </c>
      <c r="S700" s="324">
        <v>242</v>
      </c>
      <c r="T700" s="321" t="str">
        <f>SUBSTITUTE(RP_2024[[#This Row],[CODIGO TIPO]],"-","")</f>
        <v>O232020200991122</v>
      </c>
      <c r="U700" s="317">
        <v>1905014</v>
      </c>
      <c r="V700" s="321">
        <f>VALUE(LEFT(RIGHT(RP_2024[[#This Row],[IMPUTACION PRESUPUESTAL]],6),3))</f>
        <v>127</v>
      </c>
      <c r="W700" s="317" t="s">
        <v>66</v>
      </c>
      <c r="X700" s="315">
        <f>VALUE(LEFT(RP_2024[[#This Row],[Actividad]],SEARCH(".",RP_2024[[#This Row],[Actividad]],1)-1))</f>
        <v>19</v>
      </c>
      <c r="Y700" s="317">
        <f>MONTH(RP_2024[[#This Row],[FECHA RP]])</f>
        <v>9</v>
      </c>
      <c r="Z700" s="316" t="str">
        <f>IF(RP_2024[[#This Row],[FEC ANULACION]]="","",MONTH(RP_2024[[#This Row],[FEC ANULACION]]))</f>
        <v/>
      </c>
      <c r="AA700" s="317" t="s">
        <v>173</v>
      </c>
      <c r="AB700" s="317" t="s">
        <v>192</v>
      </c>
      <c r="AC700" s="317" t="str">
        <f>MID(RP_2024[[#This Row],[Elemento PEP]],11,2)</f>
        <v>07</v>
      </c>
    </row>
    <row r="701" spans="1:29">
      <c r="A701" s="318">
        <v>4679</v>
      </c>
      <c r="B701" s="319">
        <v>45549</v>
      </c>
      <c r="C701" s="320" t="s">
        <v>291</v>
      </c>
      <c r="D701" s="320" t="s">
        <v>1233</v>
      </c>
      <c r="E701" s="318" t="s">
        <v>286</v>
      </c>
      <c r="F701" s="318">
        <v>5508</v>
      </c>
      <c r="G701" s="319">
        <v>45546</v>
      </c>
      <c r="H701" s="321">
        <v>6589446</v>
      </c>
      <c r="I701" s="321" t="s">
        <v>287</v>
      </c>
      <c r="J701" s="311">
        <v>12</v>
      </c>
      <c r="K701" s="321" t="s">
        <v>146</v>
      </c>
      <c r="L701" s="311" t="s">
        <v>327</v>
      </c>
      <c r="M701" s="322">
        <v>64042810</v>
      </c>
      <c r="N701" s="312">
        <v>0</v>
      </c>
      <c r="O701" s="319"/>
      <c r="P701" s="322">
        <f>+RP_2024[[#This Row],[VALOR INICIAL]]-RP_2024[[#This Row],[VALOR ANULACION]]</f>
        <v>64042810</v>
      </c>
      <c r="Q701" s="323"/>
      <c r="R701" s="321">
        <f>VALUE(LEFT(RP_2024[[#This Row],[OBJETO]],3))</f>
        <v>502</v>
      </c>
      <c r="S701" s="324">
        <v>242</v>
      </c>
      <c r="T701" s="321" t="str">
        <f>SUBSTITUTE(RP_2024[[#This Row],[CODIGO TIPO]],"-","")</f>
        <v>O232020200991122</v>
      </c>
      <c r="U701" s="317">
        <v>1905014</v>
      </c>
      <c r="V701" s="321">
        <f>VALUE(LEFT(RIGHT(RP_2024[[#This Row],[IMPUTACION PRESUPUESTAL]],6),3))</f>
        <v>127</v>
      </c>
      <c r="W701" s="317" t="s">
        <v>66</v>
      </c>
      <c r="X701" s="315">
        <f>VALUE(LEFT(RP_2024[[#This Row],[Actividad]],SEARCH(".",RP_2024[[#This Row],[Actividad]],1)-1))</f>
        <v>19</v>
      </c>
      <c r="Y701" s="317">
        <f>MONTH(RP_2024[[#This Row],[FECHA RP]])</f>
        <v>9</v>
      </c>
      <c r="Z701" s="316" t="str">
        <f>IF(RP_2024[[#This Row],[FEC ANULACION]]="","",MONTH(RP_2024[[#This Row],[FEC ANULACION]]))</f>
        <v/>
      </c>
      <c r="AA701" s="317" t="s">
        <v>173</v>
      </c>
      <c r="AB701" s="317" t="s">
        <v>192</v>
      </c>
      <c r="AC701" s="317" t="str">
        <f>MID(RP_2024[[#This Row],[Elemento PEP]],11,2)</f>
        <v>07</v>
      </c>
    </row>
    <row r="702" spans="1:29">
      <c r="A702" s="318">
        <v>4678</v>
      </c>
      <c r="B702" s="319">
        <v>45549</v>
      </c>
      <c r="C702" s="320" t="s">
        <v>248</v>
      </c>
      <c r="D702" s="320" t="s">
        <v>1232</v>
      </c>
      <c r="E702" s="318" t="s">
        <v>212</v>
      </c>
      <c r="F702" s="318">
        <v>5652</v>
      </c>
      <c r="G702" s="319">
        <v>45546</v>
      </c>
      <c r="H702" s="321">
        <v>6590076</v>
      </c>
      <c r="I702" s="321" t="s">
        <v>213</v>
      </c>
      <c r="J702" s="321">
        <v>570</v>
      </c>
      <c r="K702" s="321" t="s">
        <v>146</v>
      </c>
      <c r="L702" s="311" t="s">
        <v>147</v>
      </c>
      <c r="M702" s="322">
        <v>1647177</v>
      </c>
      <c r="N702" s="312">
        <v>0</v>
      </c>
      <c r="O702" s="319"/>
      <c r="P702" s="322">
        <f>+RP_2024[[#This Row],[VALOR INICIAL]]-RP_2024[[#This Row],[VALOR ANULACION]]</f>
        <v>1647177</v>
      </c>
      <c r="Q702" s="323"/>
      <c r="R702" s="321">
        <f>VALUE(LEFT(RP_2024[[#This Row],[OBJETO]],3))</f>
        <v>501</v>
      </c>
      <c r="S702" s="324">
        <v>242</v>
      </c>
      <c r="T702" s="321" t="str">
        <f>SUBSTITUTE(RP_2024[[#This Row],[CODIGO TIPO]],"-","")</f>
        <v>O232020200991122</v>
      </c>
      <c r="U702" s="317">
        <v>1905014</v>
      </c>
      <c r="V702" s="321">
        <f>VALUE(LEFT(RIGHT(RP_2024[[#This Row],[IMPUTACION PRESUPUESTAL]],6),3))</f>
        <v>129</v>
      </c>
      <c r="W702" s="317" t="s">
        <v>69</v>
      </c>
      <c r="X702" s="315">
        <f>VALUE(LEFT(RP_2024[[#This Row],[Actividad]],SEARCH(".",RP_2024[[#This Row],[Actividad]],1)-1))</f>
        <v>22</v>
      </c>
      <c r="Y702" s="317">
        <f>MONTH(RP_2024[[#This Row],[FECHA RP]])</f>
        <v>9</v>
      </c>
      <c r="Z702" s="316" t="str">
        <f>IF(RP_2024[[#This Row],[FEC ANULACION]]="","",MONTH(RP_2024[[#This Row],[FEC ANULACION]]))</f>
        <v/>
      </c>
      <c r="AA702" s="317" t="s">
        <v>148</v>
      </c>
      <c r="AB702" s="317" t="s">
        <v>149</v>
      </c>
      <c r="AC702" s="317" t="str">
        <f>MID(RP_2024[[#This Row],[Elemento PEP]],11,2)</f>
        <v>08</v>
      </c>
    </row>
    <row r="703" spans="1:29">
      <c r="A703" s="318">
        <v>4678</v>
      </c>
      <c r="B703" s="319">
        <v>45549</v>
      </c>
      <c r="C703" s="320" t="s">
        <v>248</v>
      </c>
      <c r="D703" s="320" t="s">
        <v>1232</v>
      </c>
      <c r="E703" s="318" t="s">
        <v>212</v>
      </c>
      <c r="F703" s="318">
        <v>5652</v>
      </c>
      <c r="G703" s="319">
        <v>45546</v>
      </c>
      <c r="H703" s="321">
        <v>6590076</v>
      </c>
      <c r="I703" s="321" t="s">
        <v>213</v>
      </c>
      <c r="J703" s="311">
        <v>12</v>
      </c>
      <c r="K703" s="321" t="s">
        <v>146</v>
      </c>
      <c r="L703" s="311" t="s">
        <v>327</v>
      </c>
      <c r="M703" s="322">
        <v>10077141</v>
      </c>
      <c r="N703" s="312">
        <v>0</v>
      </c>
      <c r="O703" s="319"/>
      <c r="P703" s="322">
        <f>+RP_2024[[#This Row],[VALOR INICIAL]]-RP_2024[[#This Row],[VALOR ANULACION]]</f>
        <v>10077141</v>
      </c>
      <c r="Q703" s="323"/>
      <c r="R703" s="321">
        <f>VALUE(LEFT(RP_2024[[#This Row],[OBJETO]],3))</f>
        <v>501</v>
      </c>
      <c r="S703" s="324">
        <v>242</v>
      </c>
      <c r="T703" s="321" t="str">
        <f>SUBSTITUTE(RP_2024[[#This Row],[CODIGO TIPO]],"-","")</f>
        <v>O232020200991122</v>
      </c>
      <c r="U703" s="317">
        <v>1905014</v>
      </c>
      <c r="V703" s="321">
        <f>VALUE(LEFT(RIGHT(RP_2024[[#This Row],[IMPUTACION PRESUPUESTAL]],6),3))</f>
        <v>129</v>
      </c>
      <c r="W703" s="317" t="s">
        <v>69</v>
      </c>
      <c r="X703" s="315">
        <f>VALUE(LEFT(RP_2024[[#This Row],[Actividad]],SEARCH(".",RP_2024[[#This Row],[Actividad]],1)-1))</f>
        <v>22</v>
      </c>
      <c r="Y703" s="317">
        <f>MONTH(RP_2024[[#This Row],[FECHA RP]])</f>
        <v>9</v>
      </c>
      <c r="Z703" s="316" t="str">
        <f>IF(RP_2024[[#This Row],[FEC ANULACION]]="","",MONTH(RP_2024[[#This Row],[FEC ANULACION]]))</f>
        <v/>
      </c>
      <c r="AA703" s="317" t="s">
        <v>173</v>
      </c>
      <c r="AB703" s="317" t="s">
        <v>149</v>
      </c>
      <c r="AC703" s="317" t="str">
        <f>MID(RP_2024[[#This Row],[Elemento PEP]],11,2)</f>
        <v>08</v>
      </c>
    </row>
    <row r="704" spans="1:29">
      <c r="A704" s="318">
        <v>4679</v>
      </c>
      <c r="B704" s="319">
        <v>45549</v>
      </c>
      <c r="C704" s="320" t="s">
        <v>291</v>
      </c>
      <c r="D704" s="320" t="s">
        <v>1233</v>
      </c>
      <c r="E704" s="318" t="s">
        <v>286</v>
      </c>
      <c r="F704" s="318">
        <v>5508</v>
      </c>
      <c r="G704" s="319">
        <v>45546</v>
      </c>
      <c r="H704" s="321">
        <v>6589446</v>
      </c>
      <c r="I704" s="321" t="s">
        <v>287</v>
      </c>
      <c r="J704" s="311">
        <v>570</v>
      </c>
      <c r="K704" s="321" t="s">
        <v>146</v>
      </c>
      <c r="L704" s="311" t="s">
        <v>147</v>
      </c>
      <c r="M704" s="322">
        <v>10468236</v>
      </c>
      <c r="N704" s="312">
        <v>0</v>
      </c>
      <c r="O704" s="319"/>
      <c r="P704" s="322">
        <f>+RP_2024[[#This Row],[VALOR INICIAL]]-RP_2024[[#This Row],[VALOR ANULACION]]</f>
        <v>10468236</v>
      </c>
      <c r="Q704" s="323"/>
      <c r="R704" s="321">
        <f>VALUE(LEFT(RP_2024[[#This Row],[OBJETO]],3))</f>
        <v>502</v>
      </c>
      <c r="S704" s="324">
        <v>242</v>
      </c>
      <c r="T704" s="321" t="str">
        <f>SUBSTITUTE(RP_2024[[#This Row],[CODIGO TIPO]],"-","")</f>
        <v>O232020200991122</v>
      </c>
      <c r="U704" s="317">
        <v>1905014</v>
      </c>
      <c r="V704" s="321">
        <f>VALUE(LEFT(RIGHT(RP_2024[[#This Row],[IMPUTACION PRESUPUESTAL]],6),3))</f>
        <v>127</v>
      </c>
      <c r="W704" s="317" t="s">
        <v>66</v>
      </c>
      <c r="X704" s="315">
        <f>VALUE(LEFT(RP_2024[[#This Row],[Actividad]],SEARCH(".",RP_2024[[#This Row],[Actividad]],1)-1))</f>
        <v>19</v>
      </c>
      <c r="Y704" s="317">
        <f>MONTH(RP_2024[[#This Row],[FECHA RP]])</f>
        <v>9</v>
      </c>
      <c r="Z704" s="316" t="str">
        <f>IF(RP_2024[[#This Row],[FEC ANULACION]]="","",MONTH(RP_2024[[#This Row],[FEC ANULACION]]))</f>
        <v/>
      </c>
      <c r="AA704" s="317" t="s">
        <v>148</v>
      </c>
      <c r="AB704" s="317" t="s">
        <v>192</v>
      </c>
      <c r="AC704" s="317" t="str">
        <f>MID(RP_2024[[#This Row],[Elemento PEP]],11,2)</f>
        <v>07</v>
      </c>
    </row>
    <row r="705" spans="1:29">
      <c r="A705" s="318">
        <v>4677</v>
      </c>
      <c r="B705" s="319">
        <v>45549</v>
      </c>
      <c r="C705" s="320" t="s">
        <v>352</v>
      </c>
      <c r="D705" s="320" t="s">
        <v>1233</v>
      </c>
      <c r="E705" s="318" t="s">
        <v>286</v>
      </c>
      <c r="F705" s="318">
        <v>5509</v>
      </c>
      <c r="G705" s="319">
        <v>45546</v>
      </c>
      <c r="H705" s="321">
        <v>6589446</v>
      </c>
      <c r="I705" s="321" t="s">
        <v>287</v>
      </c>
      <c r="J705" s="321">
        <v>12</v>
      </c>
      <c r="K705" s="321" t="s">
        <v>146</v>
      </c>
      <c r="L705" s="311" t="s">
        <v>327</v>
      </c>
      <c r="M705" s="322">
        <v>23793530</v>
      </c>
      <c r="N705" s="312">
        <v>0</v>
      </c>
      <c r="O705" s="319"/>
      <c r="P705" s="322">
        <f>+RP_2024[[#This Row],[VALOR INICIAL]]-RP_2024[[#This Row],[VALOR ANULACION]]</f>
        <v>23793530</v>
      </c>
      <c r="Q705" s="323"/>
      <c r="R705" s="321">
        <f>VALUE(LEFT(RP_2024[[#This Row],[OBJETO]],3))</f>
        <v>502</v>
      </c>
      <c r="S705" s="324">
        <v>242</v>
      </c>
      <c r="T705" s="321" t="str">
        <f>SUBSTITUTE(RP_2024[[#This Row],[CODIGO TIPO]],"-","")</f>
        <v>O232020200991122</v>
      </c>
      <c r="U705" s="317">
        <v>1905014</v>
      </c>
      <c r="V705" s="321">
        <f>VALUE(LEFT(RIGHT(RP_2024[[#This Row],[IMPUTACION PRESUPUESTAL]],6),3))</f>
        <v>114</v>
      </c>
      <c r="W705" s="317" t="s">
        <v>64</v>
      </c>
      <c r="X705" s="315">
        <f>VALUE(LEFT(RP_2024[[#This Row],[Actividad]],SEARCH(".",RP_2024[[#This Row],[Actividad]],1)-1))</f>
        <v>17</v>
      </c>
      <c r="Y705" s="317">
        <f>MONTH(RP_2024[[#This Row],[FECHA RP]])</f>
        <v>9</v>
      </c>
      <c r="Z705" s="316" t="str">
        <f>IF(RP_2024[[#This Row],[FEC ANULACION]]="","",MONTH(RP_2024[[#This Row],[FEC ANULACION]]))</f>
        <v/>
      </c>
      <c r="AA705" s="317" t="s">
        <v>173</v>
      </c>
      <c r="AB705" s="317" t="s">
        <v>160</v>
      </c>
      <c r="AC705" s="317" t="str">
        <f>MID(RP_2024[[#This Row],[Elemento PEP]],11,2)</f>
        <v>09</v>
      </c>
    </row>
    <row r="706" spans="1:29">
      <c r="A706" s="318">
        <v>4680</v>
      </c>
      <c r="B706" s="319">
        <v>45549</v>
      </c>
      <c r="C706" s="320" t="s">
        <v>224</v>
      </c>
      <c r="D706" s="320" t="s">
        <v>1232</v>
      </c>
      <c r="E706" s="318" t="s">
        <v>212</v>
      </c>
      <c r="F706" s="318">
        <v>5662</v>
      </c>
      <c r="G706" s="319">
        <v>45546</v>
      </c>
      <c r="H706" s="321">
        <v>6590076</v>
      </c>
      <c r="I706" s="321" t="s">
        <v>213</v>
      </c>
      <c r="J706" s="311">
        <v>12</v>
      </c>
      <c r="K706" s="321" t="s">
        <v>146</v>
      </c>
      <c r="L706" s="311" t="s">
        <v>327</v>
      </c>
      <c r="M706" s="322">
        <v>39033295</v>
      </c>
      <c r="N706" s="312">
        <v>0</v>
      </c>
      <c r="O706" s="319"/>
      <c r="P706" s="322">
        <f>+RP_2024[[#This Row],[VALOR INICIAL]]-RP_2024[[#This Row],[VALOR ANULACION]]</f>
        <v>39033295</v>
      </c>
      <c r="Q706" s="323"/>
      <c r="R706" s="321">
        <f>VALUE(LEFT(RP_2024[[#This Row],[OBJETO]],3))</f>
        <v>501</v>
      </c>
      <c r="S706" s="324">
        <v>242</v>
      </c>
      <c r="T706" s="321" t="str">
        <f>SUBSTITUTE(RP_2024[[#This Row],[CODIGO TIPO]],"-","")</f>
        <v>O232020200991122</v>
      </c>
      <c r="U706" s="317">
        <v>1905014</v>
      </c>
      <c r="V706" s="321">
        <f>VALUE(LEFT(RIGHT(RP_2024[[#This Row],[IMPUTACION PRESUPUESTAL]],6),3))</f>
        <v>3</v>
      </c>
      <c r="W706" s="317" t="s">
        <v>56</v>
      </c>
      <c r="X706" s="315">
        <f>VALUE(LEFT(RP_2024[[#This Row],[Actividad]],SEARCH(".",RP_2024[[#This Row],[Actividad]],1)-1))</f>
        <v>10</v>
      </c>
      <c r="Y706" s="317">
        <f>MONTH(RP_2024[[#This Row],[FECHA RP]])</f>
        <v>9</v>
      </c>
      <c r="Z706" s="316" t="str">
        <f>IF(RP_2024[[#This Row],[FEC ANULACION]]="","",MONTH(RP_2024[[#This Row],[FEC ANULACION]]))</f>
        <v/>
      </c>
      <c r="AA706" s="317" t="s">
        <v>173</v>
      </c>
      <c r="AB706" s="317" t="s">
        <v>162</v>
      </c>
      <c r="AC706" s="317" t="str">
        <f>MID(RP_2024[[#This Row],[Elemento PEP]],11,2)</f>
        <v>13</v>
      </c>
    </row>
    <row r="707" spans="1:29">
      <c r="A707" s="318">
        <v>4680</v>
      </c>
      <c r="B707" s="319">
        <v>45549</v>
      </c>
      <c r="C707" s="320" t="s">
        <v>224</v>
      </c>
      <c r="D707" s="320" t="s">
        <v>1232</v>
      </c>
      <c r="E707" s="318" t="s">
        <v>212</v>
      </c>
      <c r="F707" s="318">
        <v>5662</v>
      </c>
      <c r="G707" s="319">
        <v>45546</v>
      </c>
      <c r="H707" s="321">
        <v>6590076</v>
      </c>
      <c r="I707" s="321" t="s">
        <v>213</v>
      </c>
      <c r="J707" s="321">
        <v>570</v>
      </c>
      <c r="K707" s="321" t="s">
        <v>146</v>
      </c>
      <c r="L707" s="311" t="s">
        <v>147</v>
      </c>
      <c r="M707" s="322">
        <v>6380261</v>
      </c>
      <c r="N707" s="312">
        <v>0</v>
      </c>
      <c r="O707" s="319"/>
      <c r="P707" s="322">
        <f>+RP_2024[[#This Row],[VALOR INICIAL]]-RP_2024[[#This Row],[VALOR ANULACION]]</f>
        <v>6380261</v>
      </c>
      <c r="Q707" s="323"/>
      <c r="R707" s="321">
        <f>VALUE(LEFT(RP_2024[[#This Row],[OBJETO]],3))</f>
        <v>501</v>
      </c>
      <c r="S707" s="324">
        <v>242</v>
      </c>
      <c r="T707" s="321" t="str">
        <f>SUBSTITUTE(RP_2024[[#This Row],[CODIGO TIPO]],"-","")</f>
        <v>O232020200991122</v>
      </c>
      <c r="U707" s="317">
        <v>1905014</v>
      </c>
      <c r="V707" s="321">
        <f>VALUE(LEFT(RIGHT(RP_2024[[#This Row],[IMPUTACION PRESUPUESTAL]],6),3))</f>
        <v>3</v>
      </c>
      <c r="W707" s="317" t="s">
        <v>56</v>
      </c>
      <c r="X707" s="315">
        <f>VALUE(LEFT(RP_2024[[#This Row],[Actividad]],SEARCH(".",RP_2024[[#This Row],[Actividad]],1)-1))</f>
        <v>10</v>
      </c>
      <c r="Y707" s="317">
        <f>MONTH(RP_2024[[#This Row],[FECHA RP]])</f>
        <v>9</v>
      </c>
      <c r="Z707" s="316" t="str">
        <f>IF(RP_2024[[#This Row],[FEC ANULACION]]="","",MONTH(RP_2024[[#This Row],[FEC ANULACION]]))</f>
        <v/>
      </c>
      <c r="AA707" s="317" t="s">
        <v>148</v>
      </c>
      <c r="AB707" s="317" t="s">
        <v>162</v>
      </c>
      <c r="AC707" s="317" t="str">
        <f>MID(RP_2024[[#This Row],[Elemento PEP]],11,2)</f>
        <v>13</v>
      </c>
    </row>
    <row r="708" spans="1:29">
      <c r="A708" s="318">
        <v>4681</v>
      </c>
      <c r="B708" s="319">
        <v>45549</v>
      </c>
      <c r="C708" s="320" t="s">
        <v>290</v>
      </c>
      <c r="D708" s="320" t="s">
        <v>1233</v>
      </c>
      <c r="E708" s="318" t="s">
        <v>286</v>
      </c>
      <c r="F708" s="318">
        <v>5510</v>
      </c>
      <c r="G708" s="319">
        <v>45546</v>
      </c>
      <c r="H708" s="321">
        <v>6589446</v>
      </c>
      <c r="I708" s="321" t="s">
        <v>287</v>
      </c>
      <c r="J708" s="311">
        <v>12</v>
      </c>
      <c r="K708" s="321" t="s">
        <v>146</v>
      </c>
      <c r="L708" s="311" t="s">
        <v>327</v>
      </c>
      <c r="M708" s="322">
        <v>85980279</v>
      </c>
      <c r="N708" s="312">
        <v>0</v>
      </c>
      <c r="O708" s="319"/>
      <c r="P708" s="322">
        <f>+RP_2024[[#This Row],[VALOR INICIAL]]-RP_2024[[#This Row],[VALOR ANULACION]]</f>
        <v>85980279</v>
      </c>
      <c r="Q708" s="323"/>
      <c r="R708" s="321">
        <f>VALUE(LEFT(RP_2024[[#This Row],[OBJETO]],3))</f>
        <v>502</v>
      </c>
      <c r="S708" s="324">
        <v>242</v>
      </c>
      <c r="T708" s="321" t="str">
        <f>SUBSTITUTE(RP_2024[[#This Row],[CODIGO TIPO]],"-","")</f>
        <v>O232020200991122</v>
      </c>
      <c r="U708" s="317">
        <v>1905014</v>
      </c>
      <c r="V708" s="321">
        <f>VALUE(LEFT(RIGHT(RP_2024[[#This Row],[IMPUTACION PRESUPUESTAL]],6),3))</f>
        <v>126</v>
      </c>
      <c r="W708" s="317" t="s">
        <v>67</v>
      </c>
      <c r="X708" s="315">
        <f>VALUE(LEFT(RP_2024[[#This Row],[Actividad]],SEARCH(".",RP_2024[[#This Row],[Actividad]],1)-1))</f>
        <v>20</v>
      </c>
      <c r="Y708" s="317">
        <f>MONTH(RP_2024[[#This Row],[FECHA RP]])</f>
        <v>9</v>
      </c>
      <c r="Z708" s="316" t="str">
        <f>IF(RP_2024[[#This Row],[FEC ANULACION]]="","",MONTH(RP_2024[[#This Row],[FEC ANULACION]]))</f>
        <v/>
      </c>
      <c r="AA708" s="317" t="s">
        <v>173</v>
      </c>
      <c r="AB708" s="317" t="s">
        <v>162</v>
      </c>
      <c r="AC708" s="317" t="str">
        <f>MID(RP_2024[[#This Row],[Elemento PEP]],11,2)</f>
        <v>13</v>
      </c>
    </row>
    <row r="709" spans="1:29">
      <c r="A709" s="318">
        <v>4681</v>
      </c>
      <c r="B709" s="319">
        <v>45549</v>
      </c>
      <c r="C709" s="320" t="s">
        <v>290</v>
      </c>
      <c r="D709" s="320" t="s">
        <v>1233</v>
      </c>
      <c r="E709" s="318" t="s">
        <v>286</v>
      </c>
      <c r="F709" s="318">
        <v>5510</v>
      </c>
      <c r="G709" s="319">
        <v>45546</v>
      </c>
      <c r="H709" s="321">
        <v>6589446</v>
      </c>
      <c r="I709" s="321" t="s">
        <v>287</v>
      </c>
      <c r="J709" s="321">
        <v>570</v>
      </c>
      <c r="K709" s="321" t="s">
        <v>146</v>
      </c>
      <c r="L709" s="311" t="s">
        <v>147</v>
      </c>
      <c r="M709" s="322">
        <v>14054063</v>
      </c>
      <c r="N709" s="312">
        <v>0</v>
      </c>
      <c r="O709" s="319"/>
      <c r="P709" s="322">
        <f>+RP_2024[[#This Row],[VALOR INICIAL]]-RP_2024[[#This Row],[VALOR ANULACION]]</f>
        <v>14054063</v>
      </c>
      <c r="Q709" s="323"/>
      <c r="R709" s="321">
        <f>VALUE(LEFT(RP_2024[[#This Row],[OBJETO]],3))</f>
        <v>502</v>
      </c>
      <c r="S709" s="324">
        <v>242</v>
      </c>
      <c r="T709" s="321" t="str">
        <f>SUBSTITUTE(RP_2024[[#This Row],[CODIGO TIPO]],"-","")</f>
        <v>O232020200991122</v>
      </c>
      <c r="U709" s="317">
        <v>1905014</v>
      </c>
      <c r="V709" s="321">
        <f>VALUE(LEFT(RIGHT(RP_2024[[#This Row],[IMPUTACION PRESUPUESTAL]],6),3))</f>
        <v>126</v>
      </c>
      <c r="W709" s="317" t="s">
        <v>67</v>
      </c>
      <c r="X709" s="315">
        <f>VALUE(LEFT(RP_2024[[#This Row],[Actividad]],SEARCH(".",RP_2024[[#This Row],[Actividad]],1)-1))</f>
        <v>20</v>
      </c>
      <c r="Y709" s="317">
        <f>MONTH(RP_2024[[#This Row],[FECHA RP]])</f>
        <v>9</v>
      </c>
      <c r="Z709" s="316" t="str">
        <f>IF(RP_2024[[#This Row],[FEC ANULACION]]="","",MONTH(RP_2024[[#This Row],[FEC ANULACION]]))</f>
        <v/>
      </c>
      <c r="AA709" s="317" t="s">
        <v>148</v>
      </c>
      <c r="AB709" s="317" t="s">
        <v>162</v>
      </c>
      <c r="AC709" s="317" t="str">
        <f>MID(RP_2024[[#This Row],[Elemento PEP]],11,2)</f>
        <v>13</v>
      </c>
    </row>
    <row r="710" spans="1:29">
      <c r="A710" s="318">
        <v>4682</v>
      </c>
      <c r="B710" s="319">
        <v>45549</v>
      </c>
      <c r="C710" s="320" t="s">
        <v>220</v>
      </c>
      <c r="D710" s="320" t="s">
        <v>1232</v>
      </c>
      <c r="E710" s="318" t="s">
        <v>212</v>
      </c>
      <c r="F710" s="318">
        <v>5663</v>
      </c>
      <c r="G710" s="319">
        <v>45546</v>
      </c>
      <c r="H710" s="321">
        <v>6590076</v>
      </c>
      <c r="I710" s="321" t="s">
        <v>213</v>
      </c>
      <c r="J710" s="311">
        <v>12</v>
      </c>
      <c r="K710" s="321" t="s">
        <v>146</v>
      </c>
      <c r="L710" s="311" t="s">
        <v>327</v>
      </c>
      <c r="M710" s="322">
        <v>42942182</v>
      </c>
      <c r="N710" s="312">
        <v>0</v>
      </c>
      <c r="O710" s="319"/>
      <c r="P710" s="322">
        <f>+RP_2024[[#This Row],[VALOR INICIAL]]-RP_2024[[#This Row],[VALOR ANULACION]]</f>
        <v>42942182</v>
      </c>
      <c r="Q710" s="323"/>
      <c r="R710" s="321">
        <f>VALUE(LEFT(RP_2024[[#This Row],[OBJETO]],3))</f>
        <v>501</v>
      </c>
      <c r="S710" s="324">
        <v>242</v>
      </c>
      <c r="T710" s="321" t="str">
        <f>SUBSTITUTE(RP_2024[[#This Row],[CODIGO TIPO]],"-","")</f>
        <v>O232020200991122</v>
      </c>
      <c r="U710" s="317">
        <v>1905014</v>
      </c>
      <c r="V710" s="321">
        <f>VALUE(LEFT(RIGHT(RP_2024[[#This Row],[IMPUTACION PRESUPUESTAL]],6),3))</f>
        <v>232</v>
      </c>
      <c r="W710" s="317" t="s">
        <v>57</v>
      </c>
      <c r="X710" s="315">
        <f>VALUE(LEFT(RP_2024[[#This Row],[Actividad]],SEARCH(".",RP_2024[[#This Row],[Actividad]],1)-1))</f>
        <v>11</v>
      </c>
      <c r="Y710" s="317">
        <f>MONTH(RP_2024[[#This Row],[FECHA RP]])</f>
        <v>9</v>
      </c>
      <c r="Z710" s="316" t="str">
        <f>IF(RP_2024[[#This Row],[FEC ANULACION]]="","",MONTH(RP_2024[[#This Row],[FEC ANULACION]]))</f>
        <v/>
      </c>
      <c r="AA710" s="317" t="s">
        <v>173</v>
      </c>
      <c r="AB710" s="317" t="s">
        <v>192</v>
      </c>
      <c r="AC710" s="317" t="str">
        <f>MID(RP_2024[[#This Row],[Elemento PEP]],11,2)</f>
        <v>07</v>
      </c>
    </row>
    <row r="711" spans="1:29">
      <c r="A711" s="318">
        <v>4682</v>
      </c>
      <c r="B711" s="319">
        <v>45549</v>
      </c>
      <c r="C711" s="320" t="s">
        <v>220</v>
      </c>
      <c r="D711" s="320" t="s">
        <v>1232</v>
      </c>
      <c r="E711" s="318" t="s">
        <v>212</v>
      </c>
      <c r="F711" s="318">
        <v>5663</v>
      </c>
      <c r="G711" s="319">
        <v>45546</v>
      </c>
      <c r="H711" s="321">
        <v>6590076</v>
      </c>
      <c r="I711" s="321" t="s">
        <v>213</v>
      </c>
      <c r="J711" s="321">
        <v>570</v>
      </c>
      <c r="K711" s="321" t="s">
        <v>146</v>
      </c>
      <c r="L711" s="311" t="s">
        <v>147</v>
      </c>
      <c r="M711" s="322">
        <v>2332213</v>
      </c>
      <c r="N711" s="312">
        <v>0</v>
      </c>
      <c r="O711" s="319"/>
      <c r="P711" s="322">
        <f>+RP_2024[[#This Row],[VALOR INICIAL]]-RP_2024[[#This Row],[VALOR ANULACION]]</f>
        <v>2332213</v>
      </c>
      <c r="Q711" s="323"/>
      <c r="R711" s="321">
        <f>VALUE(LEFT(RP_2024[[#This Row],[OBJETO]],3))</f>
        <v>501</v>
      </c>
      <c r="S711" s="324">
        <v>242</v>
      </c>
      <c r="T711" s="321" t="str">
        <f>SUBSTITUTE(RP_2024[[#This Row],[CODIGO TIPO]],"-","")</f>
        <v>O232020200991122</v>
      </c>
      <c r="U711" s="317">
        <v>1905014</v>
      </c>
      <c r="V711" s="321">
        <f>VALUE(LEFT(RIGHT(RP_2024[[#This Row],[IMPUTACION PRESUPUESTAL]],6),3))</f>
        <v>232</v>
      </c>
      <c r="W711" s="317" t="s">
        <v>57</v>
      </c>
      <c r="X711" s="315">
        <f>VALUE(LEFT(RP_2024[[#This Row],[Actividad]],SEARCH(".",RP_2024[[#This Row],[Actividad]],1)-1))</f>
        <v>11</v>
      </c>
      <c r="Y711" s="317">
        <f>MONTH(RP_2024[[#This Row],[FECHA RP]])</f>
        <v>9</v>
      </c>
      <c r="Z711" s="316" t="str">
        <f>IF(RP_2024[[#This Row],[FEC ANULACION]]="","",MONTH(RP_2024[[#This Row],[FEC ANULACION]]))</f>
        <v/>
      </c>
      <c r="AA711" s="317" t="s">
        <v>148</v>
      </c>
      <c r="AB711" s="317" t="s">
        <v>192</v>
      </c>
      <c r="AC711" s="317" t="str">
        <f>MID(RP_2024[[#This Row],[Elemento PEP]],11,2)</f>
        <v>07</v>
      </c>
    </row>
    <row r="712" spans="1:29">
      <c r="A712" s="318">
        <v>4683</v>
      </c>
      <c r="B712" s="319">
        <v>45549</v>
      </c>
      <c r="C712" s="320" t="s">
        <v>222</v>
      </c>
      <c r="D712" s="320" t="s">
        <v>1232</v>
      </c>
      <c r="E712" s="318" t="s">
        <v>212</v>
      </c>
      <c r="F712" s="318">
        <v>5661</v>
      </c>
      <c r="G712" s="319">
        <v>45546</v>
      </c>
      <c r="H712" s="321">
        <v>6590076</v>
      </c>
      <c r="I712" s="321" t="s">
        <v>213</v>
      </c>
      <c r="J712" s="311">
        <v>12</v>
      </c>
      <c r="K712" s="321" t="s">
        <v>146</v>
      </c>
      <c r="L712" s="311" t="s">
        <v>327</v>
      </c>
      <c r="M712" s="322">
        <v>78437988</v>
      </c>
      <c r="N712" s="312">
        <v>0</v>
      </c>
      <c r="O712" s="319"/>
      <c r="P712" s="322">
        <f>+RP_2024[[#This Row],[VALOR INICIAL]]-RP_2024[[#This Row],[VALOR ANULACION]]</f>
        <v>78437988</v>
      </c>
      <c r="Q712" s="323"/>
      <c r="R712" s="321">
        <f>VALUE(LEFT(RP_2024[[#This Row],[OBJETO]],3))</f>
        <v>501</v>
      </c>
      <c r="S712" s="324">
        <v>242</v>
      </c>
      <c r="T712" s="321" t="str">
        <f>SUBSTITUTE(RP_2024[[#This Row],[CODIGO TIPO]],"-","")</f>
        <v>O232020200991122</v>
      </c>
      <c r="U712" s="317">
        <v>1905014</v>
      </c>
      <c r="V712" s="321">
        <f>VALUE(LEFT(RIGHT(RP_2024[[#This Row],[IMPUTACION PRESUPUESTAL]],6),3))</f>
        <v>1</v>
      </c>
      <c r="W712" s="317" t="s">
        <v>55</v>
      </c>
      <c r="X712" s="315">
        <f>VALUE(LEFT(RP_2024[[#This Row],[Actividad]],SEARCH(".",RP_2024[[#This Row],[Actividad]],1)-1))</f>
        <v>10</v>
      </c>
      <c r="Y712" s="317">
        <f>MONTH(RP_2024[[#This Row],[FECHA RP]])</f>
        <v>9</v>
      </c>
      <c r="Z712" s="316" t="str">
        <f>IF(RP_2024[[#This Row],[FEC ANULACION]]="","",MONTH(RP_2024[[#This Row],[FEC ANULACION]]))</f>
        <v/>
      </c>
      <c r="AA712" s="317" t="s">
        <v>173</v>
      </c>
      <c r="AB712" s="317" t="s">
        <v>162</v>
      </c>
      <c r="AC712" s="317" t="str">
        <f>MID(RP_2024[[#This Row],[Elemento PEP]],11,2)</f>
        <v>13</v>
      </c>
    </row>
    <row r="713" spans="1:29">
      <c r="A713" s="318">
        <v>4683</v>
      </c>
      <c r="B713" s="319">
        <v>45549</v>
      </c>
      <c r="C713" s="320" t="s">
        <v>222</v>
      </c>
      <c r="D713" s="320" t="s">
        <v>1232</v>
      </c>
      <c r="E713" s="318" t="s">
        <v>212</v>
      </c>
      <c r="F713" s="318">
        <v>5661</v>
      </c>
      <c r="G713" s="319">
        <v>45546</v>
      </c>
      <c r="H713" s="321">
        <v>6590076</v>
      </c>
      <c r="I713" s="321" t="s">
        <v>213</v>
      </c>
      <c r="J713" s="321">
        <v>570</v>
      </c>
      <c r="K713" s="321" t="s">
        <v>146</v>
      </c>
      <c r="L713" s="311" t="s">
        <v>147</v>
      </c>
      <c r="M713" s="322">
        <v>12821230</v>
      </c>
      <c r="N713" s="312">
        <v>0</v>
      </c>
      <c r="O713" s="319"/>
      <c r="P713" s="322">
        <f>+RP_2024[[#This Row],[VALOR INICIAL]]-RP_2024[[#This Row],[VALOR ANULACION]]</f>
        <v>12821230</v>
      </c>
      <c r="Q713" s="323"/>
      <c r="R713" s="321">
        <f>VALUE(LEFT(RP_2024[[#This Row],[OBJETO]],3))</f>
        <v>501</v>
      </c>
      <c r="S713" s="324">
        <v>242</v>
      </c>
      <c r="T713" s="321" t="str">
        <f>SUBSTITUTE(RP_2024[[#This Row],[CODIGO TIPO]],"-","")</f>
        <v>O232020200991122</v>
      </c>
      <c r="U713" s="317">
        <v>1905014</v>
      </c>
      <c r="V713" s="321">
        <f>VALUE(LEFT(RIGHT(RP_2024[[#This Row],[IMPUTACION PRESUPUESTAL]],6),3))</f>
        <v>1</v>
      </c>
      <c r="W713" s="317" t="s">
        <v>55</v>
      </c>
      <c r="X713" s="315">
        <f>VALUE(LEFT(RP_2024[[#This Row],[Actividad]],SEARCH(".",RP_2024[[#This Row],[Actividad]],1)-1))</f>
        <v>10</v>
      </c>
      <c r="Y713" s="317">
        <f>MONTH(RP_2024[[#This Row],[FECHA RP]])</f>
        <v>9</v>
      </c>
      <c r="Z713" s="316" t="str">
        <f>IF(RP_2024[[#This Row],[FEC ANULACION]]="","",MONTH(RP_2024[[#This Row],[FEC ANULACION]]))</f>
        <v/>
      </c>
      <c r="AA713" s="317" t="s">
        <v>148</v>
      </c>
      <c r="AB713" s="317" t="s">
        <v>162</v>
      </c>
      <c r="AC713" s="317" t="str">
        <f>MID(RP_2024[[#This Row],[Elemento PEP]],11,2)</f>
        <v>13</v>
      </c>
    </row>
    <row r="714" spans="1:29">
      <c r="A714" s="318">
        <v>4684</v>
      </c>
      <c r="B714" s="319">
        <v>45549</v>
      </c>
      <c r="C714" s="320" t="s">
        <v>284</v>
      </c>
      <c r="D714" s="320" t="s">
        <v>1233</v>
      </c>
      <c r="E714" s="318" t="s">
        <v>286</v>
      </c>
      <c r="F714" s="318">
        <v>5511</v>
      </c>
      <c r="G714" s="319">
        <v>45546</v>
      </c>
      <c r="H714" s="321">
        <v>6589446</v>
      </c>
      <c r="I714" s="321" t="s">
        <v>287</v>
      </c>
      <c r="J714" s="321">
        <v>570</v>
      </c>
      <c r="K714" s="321" t="s">
        <v>146</v>
      </c>
      <c r="L714" s="311" t="s">
        <v>147</v>
      </c>
      <c r="M714" s="322">
        <v>2726995</v>
      </c>
      <c r="N714" s="312">
        <v>0</v>
      </c>
      <c r="O714" s="319"/>
      <c r="P714" s="322">
        <f>+RP_2024[[#This Row],[VALOR INICIAL]]-RP_2024[[#This Row],[VALOR ANULACION]]</f>
        <v>2726995</v>
      </c>
      <c r="Q714" s="323"/>
      <c r="R714" s="321">
        <f>VALUE(LEFT(RP_2024[[#This Row],[OBJETO]],3))</f>
        <v>502</v>
      </c>
      <c r="S714" s="324">
        <v>242</v>
      </c>
      <c r="T714" s="321" t="str">
        <f>SUBSTITUTE(RP_2024[[#This Row],[CODIGO TIPO]],"-","")</f>
        <v>O232020200991122</v>
      </c>
      <c r="U714" s="317">
        <v>1905014</v>
      </c>
      <c r="V714" s="321">
        <f>VALUE(LEFT(RIGHT(RP_2024[[#This Row],[IMPUTACION PRESUPUESTAL]],6),3))</f>
        <v>128</v>
      </c>
      <c r="W714" s="317" t="s">
        <v>68</v>
      </c>
      <c r="X714" s="315">
        <f>VALUE(LEFT(RP_2024[[#This Row],[Actividad]],SEARCH(".",RP_2024[[#This Row],[Actividad]],1)-1))</f>
        <v>21</v>
      </c>
      <c r="Y714" s="317">
        <f>MONTH(RP_2024[[#This Row],[FECHA RP]])</f>
        <v>9</v>
      </c>
      <c r="Z714" s="316" t="str">
        <f>IF(RP_2024[[#This Row],[FEC ANULACION]]="","",MONTH(RP_2024[[#This Row],[FEC ANULACION]]))</f>
        <v/>
      </c>
      <c r="AA714" s="317" t="s">
        <v>148</v>
      </c>
      <c r="AB714" s="317" t="s">
        <v>192</v>
      </c>
      <c r="AC714" s="317" t="str">
        <f>MID(RP_2024[[#This Row],[Elemento PEP]],11,2)</f>
        <v>07</v>
      </c>
    </row>
    <row r="715" spans="1:29">
      <c r="A715" s="318">
        <v>4684</v>
      </c>
      <c r="B715" s="319">
        <v>45549</v>
      </c>
      <c r="C715" s="320" t="s">
        <v>284</v>
      </c>
      <c r="D715" s="320" t="s">
        <v>1233</v>
      </c>
      <c r="E715" s="318" t="s">
        <v>286</v>
      </c>
      <c r="F715" s="318">
        <v>5511</v>
      </c>
      <c r="G715" s="319">
        <v>45546</v>
      </c>
      <c r="H715" s="321">
        <v>6589446</v>
      </c>
      <c r="I715" s="321" t="s">
        <v>287</v>
      </c>
      <c r="J715" s="311">
        <v>12</v>
      </c>
      <c r="K715" s="321" t="s">
        <v>146</v>
      </c>
      <c r="L715" s="311" t="s">
        <v>327</v>
      </c>
      <c r="M715" s="322">
        <v>16683279</v>
      </c>
      <c r="N715" s="312">
        <v>0</v>
      </c>
      <c r="O715" s="319"/>
      <c r="P715" s="322">
        <f>+RP_2024[[#This Row],[VALOR INICIAL]]-RP_2024[[#This Row],[VALOR ANULACION]]</f>
        <v>16683279</v>
      </c>
      <c r="Q715" s="323"/>
      <c r="R715" s="321">
        <f>VALUE(LEFT(RP_2024[[#This Row],[OBJETO]],3))</f>
        <v>502</v>
      </c>
      <c r="S715" s="324">
        <v>242</v>
      </c>
      <c r="T715" s="321" t="str">
        <f>SUBSTITUTE(RP_2024[[#This Row],[CODIGO TIPO]],"-","")</f>
        <v>O232020200991122</v>
      </c>
      <c r="U715" s="317">
        <v>1905014</v>
      </c>
      <c r="V715" s="321">
        <f>VALUE(LEFT(RIGHT(RP_2024[[#This Row],[IMPUTACION PRESUPUESTAL]],6),3))</f>
        <v>128</v>
      </c>
      <c r="W715" s="317" t="s">
        <v>68</v>
      </c>
      <c r="X715" s="315">
        <f>VALUE(LEFT(RP_2024[[#This Row],[Actividad]],SEARCH(".",RP_2024[[#This Row],[Actividad]],1)-1))</f>
        <v>21</v>
      </c>
      <c r="Y715" s="317">
        <f>MONTH(RP_2024[[#This Row],[FECHA RP]])</f>
        <v>9</v>
      </c>
      <c r="Z715" s="316" t="str">
        <f>IF(RP_2024[[#This Row],[FEC ANULACION]]="","",MONTH(RP_2024[[#This Row],[FEC ANULACION]]))</f>
        <v/>
      </c>
      <c r="AA715" s="317" t="s">
        <v>173</v>
      </c>
      <c r="AB715" s="317" t="s">
        <v>192</v>
      </c>
      <c r="AC715" s="317" t="str">
        <f>MID(RP_2024[[#This Row],[Elemento PEP]],11,2)</f>
        <v>07</v>
      </c>
    </row>
    <row r="716" spans="1:29">
      <c r="A716" s="318">
        <v>4685</v>
      </c>
      <c r="B716" s="319">
        <v>45549</v>
      </c>
      <c r="C716" s="320" t="s">
        <v>225</v>
      </c>
      <c r="D716" s="320" t="s">
        <v>1232</v>
      </c>
      <c r="E716" s="318" t="s">
        <v>212</v>
      </c>
      <c r="F716" s="318">
        <v>5658</v>
      </c>
      <c r="G716" s="319">
        <v>45546</v>
      </c>
      <c r="H716" s="321">
        <v>6590076</v>
      </c>
      <c r="I716" s="321" t="s">
        <v>213</v>
      </c>
      <c r="J716" s="321">
        <v>570</v>
      </c>
      <c r="K716" s="321" t="s">
        <v>146</v>
      </c>
      <c r="L716" s="311" t="s">
        <v>147</v>
      </c>
      <c r="M716" s="322">
        <v>2332213</v>
      </c>
      <c r="N716" s="312">
        <v>0</v>
      </c>
      <c r="O716" s="319"/>
      <c r="P716" s="322">
        <f>+RP_2024[[#This Row],[VALOR INICIAL]]-RP_2024[[#This Row],[VALOR ANULACION]]</f>
        <v>2332213</v>
      </c>
      <c r="Q716" s="323"/>
      <c r="R716" s="321">
        <f>VALUE(LEFT(RP_2024[[#This Row],[OBJETO]],3))</f>
        <v>501</v>
      </c>
      <c r="S716" s="324">
        <v>242</v>
      </c>
      <c r="T716" s="321" t="str">
        <f>SUBSTITUTE(RP_2024[[#This Row],[CODIGO TIPO]],"-","")</f>
        <v>O232020200991122</v>
      </c>
      <c r="U716" s="317">
        <v>1905014</v>
      </c>
      <c r="V716" s="321">
        <f>VALUE(LEFT(RIGHT(RP_2024[[#This Row],[IMPUTACION PRESUPUESTAL]],6),3))</f>
        <v>235</v>
      </c>
      <c r="W716" s="317" t="s">
        <v>60</v>
      </c>
      <c r="X716" s="315">
        <f>VALUE(LEFT(RP_2024[[#This Row],[Actividad]],SEARCH(".",RP_2024[[#This Row],[Actividad]],1)-1))</f>
        <v>14</v>
      </c>
      <c r="Y716" s="317">
        <f>MONTH(RP_2024[[#This Row],[FECHA RP]])</f>
        <v>9</v>
      </c>
      <c r="Z716" s="316" t="str">
        <f>IF(RP_2024[[#This Row],[FEC ANULACION]]="","",MONTH(RP_2024[[#This Row],[FEC ANULACION]]))</f>
        <v/>
      </c>
      <c r="AA716" s="317" t="s">
        <v>148</v>
      </c>
      <c r="AB716" s="317" t="s">
        <v>162</v>
      </c>
      <c r="AC716" s="317" t="str">
        <f>MID(RP_2024[[#This Row],[Elemento PEP]],11,2)</f>
        <v>13</v>
      </c>
    </row>
    <row r="717" spans="1:29">
      <c r="A717" s="318">
        <v>4685</v>
      </c>
      <c r="B717" s="319">
        <v>45549</v>
      </c>
      <c r="C717" s="320" t="s">
        <v>225</v>
      </c>
      <c r="D717" s="320" t="s">
        <v>1232</v>
      </c>
      <c r="E717" s="318" t="s">
        <v>212</v>
      </c>
      <c r="F717" s="318">
        <v>5658</v>
      </c>
      <c r="G717" s="319">
        <v>45546</v>
      </c>
      <c r="H717" s="321">
        <v>6590076</v>
      </c>
      <c r="I717" s="321" t="s">
        <v>213</v>
      </c>
      <c r="J717" s="311">
        <v>12</v>
      </c>
      <c r="K717" s="321" t="s">
        <v>146</v>
      </c>
      <c r="L717" s="311" t="s">
        <v>327</v>
      </c>
      <c r="M717" s="322">
        <v>42942192</v>
      </c>
      <c r="N717" s="312">
        <v>0</v>
      </c>
      <c r="O717" s="319"/>
      <c r="P717" s="322">
        <f>+RP_2024[[#This Row],[VALOR INICIAL]]-RP_2024[[#This Row],[VALOR ANULACION]]</f>
        <v>42942192</v>
      </c>
      <c r="Q717" s="323"/>
      <c r="R717" s="321">
        <f>VALUE(LEFT(RP_2024[[#This Row],[OBJETO]],3))</f>
        <v>501</v>
      </c>
      <c r="S717" s="324">
        <v>242</v>
      </c>
      <c r="T717" s="321" t="str">
        <f>SUBSTITUTE(RP_2024[[#This Row],[CODIGO TIPO]],"-","")</f>
        <v>O232020200991122</v>
      </c>
      <c r="U717" s="317">
        <v>1905014</v>
      </c>
      <c r="V717" s="321">
        <f>VALUE(LEFT(RIGHT(RP_2024[[#This Row],[IMPUTACION PRESUPUESTAL]],6),3))</f>
        <v>235</v>
      </c>
      <c r="W717" s="317" t="s">
        <v>60</v>
      </c>
      <c r="X717" s="315">
        <f>VALUE(LEFT(RP_2024[[#This Row],[Actividad]],SEARCH(".",RP_2024[[#This Row],[Actividad]],1)-1))</f>
        <v>14</v>
      </c>
      <c r="Y717" s="317">
        <f>MONTH(RP_2024[[#This Row],[FECHA RP]])</f>
        <v>9</v>
      </c>
      <c r="Z717" s="316" t="str">
        <f>IF(RP_2024[[#This Row],[FEC ANULACION]]="","",MONTH(RP_2024[[#This Row],[FEC ANULACION]]))</f>
        <v/>
      </c>
      <c r="AA717" s="317" t="s">
        <v>173</v>
      </c>
      <c r="AB717" s="317" t="s">
        <v>162</v>
      </c>
      <c r="AC717" s="317" t="str">
        <f>MID(RP_2024[[#This Row],[Elemento PEP]],11,2)</f>
        <v>13</v>
      </c>
    </row>
    <row r="718" spans="1:29">
      <c r="A718" s="318">
        <v>4688</v>
      </c>
      <c r="B718" s="319">
        <v>45549</v>
      </c>
      <c r="C718" s="320" t="s">
        <v>343</v>
      </c>
      <c r="D718" s="320" t="s">
        <v>1233</v>
      </c>
      <c r="E718" s="318" t="s">
        <v>286</v>
      </c>
      <c r="F718" s="318">
        <v>5512</v>
      </c>
      <c r="G718" s="319">
        <v>45546</v>
      </c>
      <c r="H718" s="321">
        <v>6589446</v>
      </c>
      <c r="I718" s="321" t="s">
        <v>287</v>
      </c>
      <c r="J718" s="321">
        <v>12</v>
      </c>
      <c r="K718" s="321" t="s">
        <v>146</v>
      </c>
      <c r="L718" s="311" t="s">
        <v>327</v>
      </c>
      <c r="M718" s="322">
        <v>10077141</v>
      </c>
      <c r="N718" s="312">
        <v>0</v>
      </c>
      <c r="O718" s="319"/>
      <c r="P718" s="322">
        <f>+RP_2024[[#This Row],[VALOR INICIAL]]-RP_2024[[#This Row],[VALOR ANULACION]]</f>
        <v>10077141</v>
      </c>
      <c r="Q718" s="323"/>
      <c r="R718" s="321">
        <f>VALUE(LEFT(RP_2024[[#This Row],[OBJETO]],3))</f>
        <v>502</v>
      </c>
      <c r="S718" s="324">
        <v>242</v>
      </c>
      <c r="T718" s="321" t="str">
        <f>SUBSTITUTE(RP_2024[[#This Row],[CODIGO TIPO]],"-","")</f>
        <v>O232020200991122</v>
      </c>
      <c r="U718" s="317">
        <v>1905014</v>
      </c>
      <c r="V718" s="321">
        <f>VALUE(LEFT(RIGHT(RP_2024[[#This Row],[IMPUTACION PRESUPUESTAL]],6),3))</f>
        <v>129</v>
      </c>
      <c r="W718" s="317" t="s">
        <v>69</v>
      </c>
      <c r="X718" s="315">
        <f>VALUE(LEFT(RP_2024[[#This Row],[Actividad]],SEARCH(".",RP_2024[[#This Row],[Actividad]],1)-1))</f>
        <v>22</v>
      </c>
      <c r="Y718" s="317">
        <f>MONTH(RP_2024[[#This Row],[FECHA RP]])</f>
        <v>9</v>
      </c>
      <c r="Z718" s="316" t="str">
        <f>IF(RP_2024[[#This Row],[FEC ANULACION]]="","",MONTH(RP_2024[[#This Row],[FEC ANULACION]]))</f>
        <v/>
      </c>
      <c r="AA718" s="317" t="s">
        <v>173</v>
      </c>
      <c r="AB718" s="317" t="s">
        <v>149</v>
      </c>
      <c r="AC718" s="317" t="str">
        <f>MID(RP_2024[[#This Row],[Elemento PEP]],11,2)</f>
        <v>08</v>
      </c>
    </row>
    <row r="719" spans="1:29">
      <c r="A719" s="318">
        <v>4688</v>
      </c>
      <c r="B719" s="319">
        <v>45549</v>
      </c>
      <c r="C719" s="320" t="s">
        <v>343</v>
      </c>
      <c r="D719" s="320" t="s">
        <v>1233</v>
      </c>
      <c r="E719" s="318" t="s">
        <v>286</v>
      </c>
      <c r="F719" s="318">
        <v>5512</v>
      </c>
      <c r="G719" s="319">
        <v>45546</v>
      </c>
      <c r="H719" s="321">
        <v>6589446</v>
      </c>
      <c r="I719" s="321" t="s">
        <v>287</v>
      </c>
      <c r="J719" s="311">
        <v>570</v>
      </c>
      <c r="K719" s="321" t="s">
        <v>146</v>
      </c>
      <c r="L719" s="311" t="s">
        <v>147</v>
      </c>
      <c r="M719" s="322">
        <v>1647177</v>
      </c>
      <c r="N719" s="312">
        <v>0</v>
      </c>
      <c r="O719" s="319"/>
      <c r="P719" s="322">
        <f>+RP_2024[[#This Row],[VALOR INICIAL]]-RP_2024[[#This Row],[VALOR ANULACION]]</f>
        <v>1647177</v>
      </c>
      <c r="Q719" s="323"/>
      <c r="R719" s="321">
        <f>VALUE(LEFT(RP_2024[[#This Row],[OBJETO]],3))</f>
        <v>502</v>
      </c>
      <c r="S719" s="324">
        <v>242</v>
      </c>
      <c r="T719" s="321" t="str">
        <f>SUBSTITUTE(RP_2024[[#This Row],[CODIGO TIPO]],"-","")</f>
        <v>O232020200991122</v>
      </c>
      <c r="U719" s="317">
        <v>1905014</v>
      </c>
      <c r="V719" s="321">
        <f>VALUE(LEFT(RIGHT(RP_2024[[#This Row],[IMPUTACION PRESUPUESTAL]],6),3))</f>
        <v>129</v>
      </c>
      <c r="W719" s="317" t="s">
        <v>69</v>
      </c>
      <c r="X719" s="315">
        <f>VALUE(LEFT(RP_2024[[#This Row],[Actividad]],SEARCH(".",RP_2024[[#This Row],[Actividad]],1)-1))</f>
        <v>22</v>
      </c>
      <c r="Y719" s="317">
        <f>MONTH(RP_2024[[#This Row],[FECHA RP]])</f>
        <v>9</v>
      </c>
      <c r="Z719" s="316" t="str">
        <f>IF(RP_2024[[#This Row],[FEC ANULACION]]="","",MONTH(RP_2024[[#This Row],[FEC ANULACION]]))</f>
        <v/>
      </c>
      <c r="AA719" s="317" t="s">
        <v>148</v>
      </c>
      <c r="AB719" s="317" t="s">
        <v>149</v>
      </c>
      <c r="AC719" s="317" t="str">
        <f>MID(RP_2024[[#This Row],[Elemento PEP]],11,2)</f>
        <v>08</v>
      </c>
    </row>
    <row r="720" spans="1:29">
      <c r="A720" s="318">
        <v>4687</v>
      </c>
      <c r="B720" s="319">
        <v>45549</v>
      </c>
      <c r="C720" s="320" t="s">
        <v>223</v>
      </c>
      <c r="D720" s="320" t="s">
        <v>1232</v>
      </c>
      <c r="E720" s="318" t="s">
        <v>212</v>
      </c>
      <c r="F720" s="318">
        <v>5660</v>
      </c>
      <c r="G720" s="319">
        <v>45546</v>
      </c>
      <c r="H720" s="321">
        <v>6590076</v>
      </c>
      <c r="I720" s="321" t="s">
        <v>213</v>
      </c>
      <c r="J720" s="311">
        <v>12</v>
      </c>
      <c r="K720" s="321" t="s">
        <v>146</v>
      </c>
      <c r="L720" s="311" t="s">
        <v>327</v>
      </c>
      <c r="M720" s="322">
        <v>42942190</v>
      </c>
      <c r="N720" s="312">
        <v>0</v>
      </c>
      <c r="O720" s="319"/>
      <c r="P720" s="322">
        <f>+RP_2024[[#This Row],[VALOR INICIAL]]-RP_2024[[#This Row],[VALOR ANULACION]]</f>
        <v>42942190</v>
      </c>
      <c r="Q720" s="323"/>
      <c r="R720" s="321">
        <f>VALUE(LEFT(RP_2024[[#This Row],[OBJETO]],3))</f>
        <v>501</v>
      </c>
      <c r="S720" s="324">
        <v>242</v>
      </c>
      <c r="T720" s="321" t="str">
        <f>SUBSTITUTE(RP_2024[[#This Row],[CODIGO TIPO]],"-","")</f>
        <v>O232020200991122</v>
      </c>
      <c r="U720" s="317">
        <v>1905014</v>
      </c>
      <c r="V720" s="321">
        <f>VALUE(LEFT(RIGHT(RP_2024[[#This Row],[IMPUTACION PRESUPUESTAL]],6),3))</f>
        <v>233</v>
      </c>
      <c r="W720" s="317" t="s">
        <v>58</v>
      </c>
      <c r="X720" s="315">
        <f>VALUE(LEFT(RP_2024[[#This Row],[Actividad]],SEARCH(".",RP_2024[[#This Row],[Actividad]],1)-1))</f>
        <v>12</v>
      </c>
      <c r="Y720" s="317">
        <f>MONTH(RP_2024[[#This Row],[FECHA RP]])</f>
        <v>9</v>
      </c>
      <c r="Z720" s="316" t="str">
        <f>IF(RP_2024[[#This Row],[FEC ANULACION]]="","",MONTH(RP_2024[[#This Row],[FEC ANULACION]]))</f>
        <v/>
      </c>
      <c r="AA720" s="317" t="s">
        <v>173</v>
      </c>
      <c r="AB720" s="317" t="s">
        <v>162</v>
      </c>
      <c r="AC720" s="317" t="str">
        <f>MID(RP_2024[[#This Row],[Elemento PEP]],11,2)</f>
        <v>13</v>
      </c>
    </row>
    <row r="721" spans="1:29">
      <c r="A721" s="318">
        <v>4687</v>
      </c>
      <c r="B721" s="319">
        <v>45549</v>
      </c>
      <c r="C721" s="320" t="s">
        <v>223</v>
      </c>
      <c r="D721" s="320" t="s">
        <v>1232</v>
      </c>
      <c r="E721" s="318" t="s">
        <v>212</v>
      </c>
      <c r="F721" s="318">
        <v>5660</v>
      </c>
      <c r="G721" s="319">
        <v>45546</v>
      </c>
      <c r="H721" s="321">
        <v>6590076</v>
      </c>
      <c r="I721" s="321" t="s">
        <v>213</v>
      </c>
      <c r="J721" s="321">
        <v>570</v>
      </c>
      <c r="K721" s="321" t="s">
        <v>146</v>
      </c>
      <c r="L721" s="311" t="s">
        <v>147</v>
      </c>
      <c r="M721" s="322">
        <v>2332213</v>
      </c>
      <c r="N721" s="312">
        <v>0</v>
      </c>
      <c r="O721" s="319"/>
      <c r="P721" s="322">
        <f>+RP_2024[[#This Row],[VALOR INICIAL]]-RP_2024[[#This Row],[VALOR ANULACION]]</f>
        <v>2332213</v>
      </c>
      <c r="Q721" s="323"/>
      <c r="R721" s="321">
        <f>VALUE(LEFT(RP_2024[[#This Row],[OBJETO]],3))</f>
        <v>501</v>
      </c>
      <c r="S721" s="324">
        <v>242</v>
      </c>
      <c r="T721" s="321" t="str">
        <f>SUBSTITUTE(RP_2024[[#This Row],[CODIGO TIPO]],"-","")</f>
        <v>O232020200991122</v>
      </c>
      <c r="U721" s="317">
        <v>1905014</v>
      </c>
      <c r="V721" s="321">
        <f>VALUE(LEFT(RIGHT(RP_2024[[#This Row],[IMPUTACION PRESUPUESTAL]],6),3))</f>
        <v>233</v>
      </c>
      <c r="W721" s="317" t="s">
        <v>58</v>
      </c>
      <c r="X721" s="315">
        <f>VALUE(LEFT(RP_2024[[#This Row],[Actividad]],SEARCH(".",RP_2024[[#This Row],[Actividad]],1)-1))</f>
        <v>12</v>
      </c>
      <c r="Y721" s="317">
        <f>MONTH(RP_2024[[#This Row],[FECHA RP]])</f>
        <v>9</v>
      </c>
      <c r="Z721" s="316" t="str">
        <f>IF(RP_2024[[#This Row],[FEC ANULACION]]="","",MONTH(RP_2024[[#This Row],[FEC ANULACION]]))</f>
        <v/>
      </c>
      <c r="AA721" s="317" t="s">
        <v>148</v>
      </c>
      <c r="AB721" s="317" t="s">
        <v>162</v>
      </c>
      <c r="AC721" s="317" t="str">
        <f>MID(RP_2024[[#This Row],[Elemento PEP]],11,2)</f>
        <v>13</v>
      </c>
    </row>
    <row r="722" spans="1:29">
      <c r="A722" s="318">
        <v>4686</v>
      </c>
      <c r="B722" s="319">
        <v>45549</v>
      </c>
      <c r="C722" s="320" t="s">
        <v>342</v>
      </c>
      <c r="D722" s="320" t="s">
        <v>1233</v>
      </c>
      <c r="E722" s="318" t="s">
        <v>286</v>
      </c>
      <c r="F722" s="318">
        <v>5513</v>
      </c>
      <c r="G722" s="319">
        <v>45546</v>
      </c>
      <c r="H722" s="321">
        <v>6589446</v>
      </c>
      <c r="I722" s="321" t="s">
        <v>287</v>
      </c>
      <c r="J722" s="311">
        <v>570</v>
      </c>
      <c r="K722" s="321" t="s">
        <v>146</v>
      </c>
      <c r="L722" s="311" t="s">
        <v>147</v>
      </c>
      <c r="M722" s="322">
        <v>6857062</v>
      </c>
      <c r="N722" s="312">
        <v>0</v>
      </c>
      <c r="O722" s="319"/>
      <c r="P722" s="322">
        <f>+RP_2024[[#This Row],[VALOR INICIAL]]-RP_2024[[#This Row],[VALOR ANULACION]]</f>
        <v>6857062</v>
      </c>
      <c r="Q722" s="323"/>
      <c r="R722" s="321">
        <f>VALUE(LEFT(RP_2024[[#This Row],[OBJETO]],3))</f>
        <v>502</v>
      </c>
      <c r="S722" s="324">
        <v>242</v>
      </c>
      <c r="T722" s="321" t="str">
        <f>SUBSTITUTE(RP_2024[[#This Row],[CODIGO TIPO]],"-","")</f>
        <v>O232020200991122</v>
      </c>
      <c r="U722" s="317">
        <v>1905014</v>
      </c>
      <c r="V722" s="321">
        <f>VALUE(LEFT(RIGHT(RP_2024[[#This Row],[IMPUTACION PRESUPUESTAL]],6),3))</f>
        <v>132</v>
      </c>
      <c r="W722" s="317" t="s">
        <v>70</v>
      </c>
      <c r="X722" s="315">
        <f>VALUE(LEFT(RP_2024[[#This Row],[Actividad]],SEARCH(".",RP_2024[[#This Row],[Actividad]],1)-1))</f>
        <v>23</v>
      </c>
      <c r="Y722" s="317">
        <f>MONTH(RP_2024[[#This Row],[FECHA RP]])</f>
        <v>9</v>
      </c>
      <c r="Z722" s="316" t="str">
        <f>IF(RP_2024[[#This Row],[FEC ANULACION]]="","",MONTH(RP_2024[[#This Row],[FEC ANULACION]]))</f>
        <v/>
      </c>
      <c r="AA722" s="317" t="s">
        <v>148</v>
      </c>
      <c r="AB722" s="317" t="s">
        <v>192</v>
      </c>
      <c r="AC722" s="317" t="str">
        <f>MID(RP_2024[[#This Row],[Elemento PEP]],11,2)</f>
        <v>07</v>
      </c>
    </row>
    <row r="723" spans="1:29">
      <c r="A723" s="318">
        <v>4686</v>
      </c>
      <c r="B723" s="319">
        <v>45549</v>
      </c>
      <c r="C723" s="320" t="s">
        <v>342</v>
      </c>
      <c r="D723" s="320" t="s">
        <v>1233</v>
      </c>
      <c r="E723" s="318" t="s">
        <v>286</v>
      </c>
      <c r="F723" s="318">
        <v>5513</v>
      </c>
      <c r="G723" s="319">
        <v>45546</v>
      </c>
      <c r="H723" s="321">
        <v>6589446</v>
      </c>
      <c r="I723" s="321" t="s">
        <v>287</v>
      </c>
      <c r="J723" s="321">
        <v>12</v>
      </c>
      <c r="K723" s="321" t="s">
        <v>146</v>
      </c>
      <c r="L723" s="311" t="s">
        <v>327</v>
      </c>
      <c r="M723" s="322">
        <v>41997871</v>
      </c>
      <c r="N723" s="312">
        <v>0</v>
      </c>
      <c r="O723" s="319"/>
      <c r="P723" s="322">
        <f>+RP_2024[[#This Row],[VALOR INICIAL]]-RP_2024[[#This Row],[VALOR ANULACION]]</f>
        <v>41997871</v>
      </c>
      <c r="Q723" s="323"/>
      <c r="R723" s="321">
        <f>VALUE(LEFT(RP_2024[[#This Row],[OBJETO]],3))</f>
        <v>502</v>
      </c>
      <c r="S723" s="324">
        <v>242</v>
      </c>
      <c r="T723" s="321" t="str">
        <f>SUBSTITUTE(RP_2024[[#This Row],[CODIGO TIPO]],"-","")</f>
        <v>O232020200991122</v>
      </c>
      <c r="U723" s="317">
        <v>1905014</v>
      </c>
      <c r="V723" s="321">
        <f>VALUE(LEFT(RIGHT(RP_2024[[#This Row],[IMPUTACION PRESUPUESTAL]],6),3))</f>
        <v>132</v>
      </c>
      <c r="W723" s="317" t="s">
        <v>70</v>
      </c>
      <c r="X723" s="315">
        <f>VALUE(LEFT(RP_2024[[#This Row],[Actividad]],SEARCH(".",RP_2024[[#This Row],[Actividad]],1)-1))</f>
        <v>23</v>
      </c>
      <c r="Y723" s="317">
        <f>MONTH(RP_2024[[#This Row],[FECHA RP]])</f>
        <v>9</v>
      </c>
      <c r="Z723" s="316" t="str">
        <f>IF(RP_2024[[#This Row],[FEC ANULACION]]="","",MONTH(RP_2024[[#This Row],[FEC ANULACION]]))</f>
        <v/>
      </c>
      <c r="AA723" s="317" t="s">
        <v>173</v>
      </c>
      <c r="AB723" s="317" t="s">
        <v>192</v>
      </c>
      <c r="AC723" s="317" t="str">
        <f>MID(RP_2024[[#This Row],[Elemento PEP]],11,2)</f>
        <v>07</v>
      </c>
    </row>
    <row r="724" spans="1:29">
      <c r="A724" s="318">
        <v>4689</v>
      </c>
      <c r="B724" s="319">
        <v>45549</v>
      </c>
      <c r="C724" s="320" t="s">
        <v>221</v>
      </c>
      <c r="D724" s="320" t="s">
        <v>1232</v>
      </c>
      <c r="E724" s="318" t="s">
        <v>212</v>
      </c>
      <c r="F724" s="318">
        <v>5659</v>
      </c>
      <c r="G724" s="319">
        <v>45546</v>
      </c>
      <c r="H724" s="321">
        <v>6590076</v>
      </c>
      <c r="I724" s="321" t="s">
        <v>213</v>
      </c>
      <c r="J724" s="321">
        <v>570</v>
      </c>
      <c r="K724" s="321" t="s">
        <v>146</v>
      </c>
      <c r="L724" s="311" t="s">
        <v>147</v>
      </c>
      <c r="M724" s="322">
        <v>4326147</v>
      </c>
      <c r="N724" s="312">
        <v>0</v>
      </c>
      <c r="O724" s="319"/>
      <c r="P724" s="322">
        <f>+RP_2024[[#This Row],[VALOR INICIAL]]-RP_2024[[#This Row],[VALOR ANULACION]]</f>
        <v>4326147</v>
      </c>
      <c r="Q724" s="323"/>
      <c r="R724" s="321">
        <f>VALUE(LEFT(RP_2024[[#This Row],[OBJETO]],3))</f>
        <v>501</v>
      </c>
      <c r="S724" s="324">
        <v>242</v>
      </c>
      <c r="T724" s="321" t="str">
        <f>SUBSTITUTE(RP_2024[[#This Row],[CODIGO TIPO]],"-","")</f>
        <v>O232020200991122</v>
      </c>
      <c r="U724" s="317">
        <v>1905014</v>
      </c>
      <c r="V724" s="321">
        <f>VALUE(LEFT(RIGHT(RP_2024[[#This Row],[IMPUTACION PRESUPUESTAL]],6),3))</f>
        <v>124</v>
      </c>
      <c r="W724" s="317" t="s">
        <v>62</v>
      </c>
      <c r="X724" s="315">
        <f>VALUE(LEFT(RP_2024[[#This Row],[Actividad]],SEARCH(".",RP_2024[[#This Row],[Actividad]],1)-1))</f>
        <v>16</v>
      </c>
      <c r="Y724" s="317">
        <f>MONTH(RP_2024[[#This Row],[FECHA RP]])</f>
        <v>9</v>
      </c>
      <c r="Z724" s="316" t="str">
        <f>IF(RP_2024[[#This Row],[FEC ANULACION]]="","",MONTH(RP_2024[[#This Row],[FEC ANULACION]]))</f>
        <v/>
      </c>
      <c r="AA724" s="317" t="s">
        <v>148</v>
      </c>
      <c r="AB724" s="317" t="s">
        <v>162</v>
      </c>
      <c r="AC724" s="317" t="str">
        <f>MID(RP_2024[[#This Row],[Elemento PEP]],11,2)</f>
        <v>13</v>
      </c>
    </row>
    <row r="725" spans="1:29">
      <c r="A725" s="318">
        <v>4689</v>
      </c>
      <c r="B725" s="319">
        <v>45549</v>
      </c>
      <c r="C725" s="320" t="s">
        <v>221</v>
      </c>
      <c r="D725" s="320" t="s">
        <v>1232</v>
      </c>
      <c r="E725" s="318" t="s">
        <v>212</v>
      </c>
      <c r="F725" s="318">
        <v>5659</v>
      </c>
      <c r="G725" s="319">
        <v>45546</v>
      </c>
      <c r="H725" s="321">
        <v>6590076</v>
      </c>
      <c r="I725" s="321" t="s">
        <v>213</v>
      </c>
      <c r="J725" s="321">
        <v>570</v>
      </c>
      <c r="K725" s="321" t="s">
        <v>146</v>
      </c>
      <c r="L725" s="311" t="s">
        <v>147</v>
      </c>
      <c r="M725" s="322">
        <v>4326149</v>
      </c>
      <c r="N725" s="312">
        <v>0</v>
      </c>
      <c r="O725" s="319"/>
      <c r="P725" s="322">
        <f>+RP_2024[[#This Row],[VALOR INICIAL]]-RP_2024[[#This Row],[VALOR ANULACION]]</f>
        <v>4326149</v>
      </c>
      <c r="Q725" s="323"/>
      <c r="R725" s="321">
        <f>VALUE(LEFT(RP_2024[[#This Row],[OBJETO]],3))</f>
        <v>501</v>
      </c>
      <c r="S725" s="324">
        <v>242</v>
      </c>
      <c r="T725" s="321" t="str">
        <f>SUBSTITUTE(RP_2024[[#This Row],[CODIGO TIPO]],"-","")</f>
        <v>O232020200991122</v>
      </c>
      <c r="U725" s="317">
        <v>1905014</v>
      </c>
      <c r="V725" s="321">
        <f>VALUE(LEFT(RIGHT(RP_2024[[#This Row],[IMPUTACION PRESUPUESTAL]],6),3))</f>
        <v>124</v>
      </c>
      <c r="W725" s="317" t="s">
        <v>63</v>
      </c>
      <c r="X725" s="315">
        <f>VALUE(LEFT(RP_2024[[#This Row],[Actividad]],SEARCH(".",RP_2024[[#This Row],[Actividad]],1)-1))</f>
        <v>16</v>
      </c>
      <c r="Y725" s="317">
        <f>MONTH(RP_2024[[#This Row],[FECHA RP]])</f>
        <v>9</v>
      </c>
      <c r="Z725" s="316" t="str">
        <f>IF(RP_2024[[#This Row],[FEC ANULACION]]="","",MONTH(RP_2024[[#This Row],[FEC ANULACION]]))</f>
        <v/>
      </c>
      <c r="AA725" s="317" t="s">
        <v>148</v>
      </c>
      <c r="AB725" s="317" t="s">
        <v>162</v>
      </c>
      <c r="AC725" s="317" t="str">
        <f>MID(RP_2024[[#This Row],[Elemento PEP]],11,2)</f>
        <v>13</v>
      </c>
    </row>
    <row r="726" spans="1:29">
      <c r="A726" s="318">
        <v>4689</v>
      </c>
      <c r="B726" s="319">
        <v>45549</v>
      </c>
      <c r="C726" s="320" t="s">
        <v>221</v>
      </c>
      <c r="D726" s="320" t="s">
        <v>1232</v>
      </c>
      <c r="E726" s="318" t="s">
        <v>212</v>
      </c>
      <c r="F726" s="318">
        <v>5659</v>
      </c>
      <c r="G726" s="319">
        <v>45546</v>
      </c>
      <c r="H726" s="321">
        <v>6590076</v>
      </c>
      <c r="I726" s="321" t="s">
        <v>213</v>
      </c>
      <c r="J726" s="311">
        <v>12</v>
      </c>
      <c r="K726" s="321" t="s">
        <v>146</v>
      </c>
      <c r="L726" s="311" t="s">
        <v>327</v>
      </c>
      <c r="M726" s="322">
        <v>26175783</v>
      </c>
      <c r="N726" s="312">
        <v>0</v>
      </c>
      <c r="O726" s="319"/>
      <c r="P726" s="322">
        <f>+RP_2024[[#This Row],[VALOR INICIAL]]-RP_2024[[#This Row],[VALOR ANULACION]]</f>
        <v>26175783</v>
      </c>
      <c r="Q726" s="323"/>
      <c r="R726" s="321">
        <f>VALUE(LEFT(RP_2024[[#This Row],[OBJETO]],3))</f>
        <v>501</v>
      </c>
      <c r="S726" s="324">
        <v>242</v>
      </c>
      <c r="T726" s="321" t="str">
        <f>SUBSTITUTE(RP_2024[[#This Row],[CODIGO TIPO]],"-","")</f>
        <v>O232020200991122</v>
      </c>
      <c r="U726" s="317">
        <v>1905014</v>
      </c>
      <c r="V726" s="321">
        <f>VALUE(LEFT(RIGHT(RP_2024[[#This Row],[IMPUTACION PRESUPUESTAL]],6),3))</f>
        <v>124</v>
      </c>
      <c r="W726" s="317" t="s">
        <v>62</v>
      </c>
      <c r="X726" s="315">
        <f>VALUE(LEFT(RP_2024[[#This Row],[Actividad]],SEARCH(".",RP_2024[[#This Row],[Actividad]],1)-1))</f>
        <v>16</v>
      </c>
      <c r="Y726" s="317">
        <f>MONTH(RP_2024[[#This Row],[FECHA RP]])</f>
        <v>9</v>
      </c>
      <c r="Z726" s="316" t="str">
        <f>IF(RP_2024[[#This Row],[FEC ANULACION]]="","",MONTH(RP_2024[[#This Row],[FEC ANULACION]]))</f>
        <v/>
      </c>
      <c r="AA726" s="317" t="s">
        <v>173</v>
      </c>
      <c r="AB726" s="317" t="s">
        <v>162</v>
      </c>
      <c r="AC726" s="317" t="str">
        <f>MID(RP_2024[[#This Row],[Elemento PEP]],11,2)</f>
        <v>13</v>
      </c>
    </row>
    <row r="727" spans="1:29">
      <c r="A727" s="318">
        <v>4689</v>
      </c>
      <c r="B727" s="319">
        <v>45549</v>
      </c>
      <c r="C727" s="320" t="s">
        <v>221</v>
      </c>
      <c r="D727" s="320" t="s">
        <v>1232</v>
      </c>
      <c r="E727" s="318" t="s">
        <v>212</v>
      </c>
      <c r="F727" s="318">
        <v>5659</v>
      </c>
      <c r="G727" s="319">
        <v>45546</v>
      </c>
      <c r="H727" s="321">
        <v>6590076</v>
      </c>
      <c r="I727" s="321" t="s">
        <v>213</v>
      </c>
      <c r="J727" s="311">
        <v>12</v>
      </c>
      <c r="K727" s="321" t="s">
        <v>146</v>
      </c>
      <c r="L727" s="311" t="s">
        <v>327</v>
      </c>
      <c r="M727" s="322">
        <v>26175783</v>
      </c>
      <c r="N727" s="312">
        <v>0</v>
      </c>
      <c r="O727" s="319"/>
      <c r="P727" s="322">
        <f>+RP_2024[[#This Row],[VALOR INICIAL]]-RP_2024[[#This Row],[VALOR ANULACION]]</f>
        <v>26175783</v>
      </c>
      <c r="Q727" s="323"/>
      <c r="R727" s="321">
        <f>VALUE(LEFT(RP_2024[[#This Row],[OBJETO]],3))</f>
        <v>501</v>
      </c>
      <c r="S727" s="324">
        <v>242</v>
      </c>
      <c r="T727" s="321" t="str">
        <f>SUBSTITUTE(RP_2024[[#This Row],[CODIGO TIPO]],"-","")</f>
        <v>O232020200991122</v>
      </c>
      <c r="U727" s="317">
        <v>1905014</v>
      </c>
      <c r="V727" s="321">
        <f>VALUE(LEFT(RIGHT(RP_2024[[#This Row],[IMPUTACION PRESUPUESTAL]],6),3))</f>
        <v>124</v>
      </c>
      <c r="W727" s="317" t="s">
        <v>63</v>
      </c>
      <c r="X727" s="315">
        <f>VALUE(LEFT(RP_2024[[#This Row],[Actividad]],SEARCH(".",RP_2024[[#This Row],[Actividad]],1)-1))</f>
        <v>16</v>
      </c>
      <c r="Y727" s="317">
        <f>MONTH(RP_2024[[#This Row],[FECHA RP]])</f>
        <v>9</v>
      </c>
      <c r="Z727" s="316" t="str">
        <f>IF(RP_2024[[#This Row],[FEC ANULACION]]="","",MONTH(RP_2024[[#This Row],[FEC ANULACION]]))</f>
        <v/>
      </c>
      <c r="AA727" s="317" t="s">
        <v>173</v>
      </c>
      <c r="AB727" s="317" t="s">
        <v>162</v>
      </c>
      <c r="AC727" s="317" t="str">
        <f>MID(RP_2024[[#This Row],[Elemento PEP]],11,2)</f>
        <v>13</v>
      </c>
    </row>
    <row r="728" spans="1:29">
      <c r="A728" s="318">
        <v>4690</v>
      </c>
      <c r="B728" s="319">
        <v>45549</v>
      </c>
      <c r="C728" s="320" t="s">
        <v>341</v>
      </c>
      <c r="D728" s="320" t="s">
        <v>1233</v>
      </c>
      <c r="E728" s="318" t="s">
        <v>286</v>
      </c>
      <c r="F728" s="318">
        <v>5514</v>
      </c>
      <c r="G728" s="319">
        <v>45546</v>
      </c>
      <c r="H728" s="321">
        <v>6589446</v>
      </c>
      <c r="I728" s="321" t="s">
        <v>287</v>
      </c>
      <c r="J728" s="321">
        <v>570</v>
      </c>
      <c r="K728" s="321" t="s">
        <v>146</v>
      </c>
      <c r="L728" s="311" t="s">
        <v>147</v>
      </c>
      <c r="M728" s="322">
        <v>580131</v>
      </c>
      <c r="N728" s="312">
        <v>0</v>
      </c>
      <c r="O728" s="319"/>
      <c r="P728" s="322">
        <f>+RP_2024[[#This Row],[VALOR INICIAL]]-RP_2024[[#This Row],[VALOR ANULACION]]</f>
        <v>580131</v>
      </c>
      <c r="Q728" s="323"/>
      <c r="R728" s="321">
        <f>VALUE(LEFT(RP_2024[[#This Row],[OBJETO]],3))</f>
        <v>502</v>
      </c>
      <c r="S728" s="324">
        <v>242</v>
      </c>
      <c r="T728" s="321" t="str">
        <f>SUBSTITUTE(RP_2024[[#This Row],[CODIGO TIPO]],"-","")</f>
        <v>O232020200991122</v>
      </c>
      <c r="U728" s="317">
        <v>1905014</v>
      </c>
      <c r="V728" s="321">
        <f>VALUE(LEFT(RIGHT(RP_2024[[#This Row],[IMPUTACION PRESUPUESTAL]],6),3))</f>
        <v>136</v>
      </c>
      <c r="W728" s="317" t="s">
        <v>71</v>
      </c>
      <c r="X728" s="315">
        <f>VALUE(LEFT(RP_2024[[#This Row],[Actividad]],SEARCH(".",RP_2024[[#This Row],[Actividad]],1)-1))</f>
        <v>24</v>
      </c>
      <c r="Y728" s="317">
        <f>MONTH(RP_2024[[#This Row],[FECHA RP]])</f>
        <v>9</v>
      </c>
      <c r="Z728" s="316" t="str">
        <f>IF(RP_2024[[#This Row],[FEC ANULACION]]="","",MONTH(RP_2024[[#This Row],[FEC ANULACION]]))</f>
        <v/>
      </c>
      <c r="AA728" s="317" t="s">
        <v>148</v>
      </c>
      <c r="AB728" s="317" t="s">
        <v>160</v>
      </c>
      <c r="AC728" s="317" t="str">
        <f>MID(RP_2024[[#This Row],[Elemento PEP]],11,2)</f>
        <v>09</v>
      </c>
    </row>
    <row r="729" spans="1:29">
      <c r="A729" s="318">
        <v>4690</v>
      </c>
      <c r="B729" s="319">
        <v>45549</v>
      </c>
      <c r="C729" s="320" t="s">
        <v>341</v>
      </c>
      <c r="D729" s="320" t="s">
        <v>1233</v>
      </c>
      <c r="E729" s="318" t="s">
        <v>286</v>
      </c>
      <c r="F729" s="318">
        <v>5514</v>
      </c>
      <c r="G729" s="319">
        <v>45546</v>
      </c>
      <c r="H729" s="321">
        <v>6589446</v>
      </c>
      <c r="I729" s="321" t="s">
        <v>287</v>
      </c>
      <c r="J729" s="321">
        <v>570</v>
      </c>
      <c r="K729" s="321" t="s">
        <v>146</v>
      </c>
      <c r="L729" s="311" t="s">
        <v>147</v>
      </c>
      <c r="M729" s="322">
        <v>580131</v>
      </c>
      <c r="N729" s="312">
        <v>0</v>
      </c>
      <c r="O729" s="319"/>
      <c r="P729" s="322">
        <f>+RP_2024[[#This Row],[VALOR INICIAL]]-RP_2024[[#This Row],[VALOR ANULACION]]</f>
        <v>580131</v>
      </c>
      <c r="Q729" s="323"/>
      <c r="R729" s="321">
        <f>VALUE(LEFT(RP_2024[[#This Row],[OBJETO]],3))</f>
        <v>502</v>
      </c>
      <c r="S729" s="324">
        <v>242</v>
      </c>
      <c r="T729" s="321" t="str">
        <f>SUBSTITUTE(RP_2024[[#This Row],[CODIGO TIPO]],"-","")</f>
        <v>O232020200991122</v>
      </c>
      <c r="U729" s="317">
        <v>1905014</v>
      </c>
      <c r="V729" s="321">
        <f>VALUE(LEFT(RIGHT(RP_2024[[#This Row],[IMPUTACION PRESUPUESTAL]],6),3))</f>
        <v>136</v>
      </c>
      <c r="W729" s="317" t="s">
        <v>72</v>
      </c>
      <c r="X729" s="315">
        <f>VALUE(LEFT(RP_2024[[#This Row],[Actividad]],SEARCH(".",RP_2024[[#This Row],[Actividad]],1)-1))</f>
        <v>24</v>
      </c>
      <c r="Y729" s="317">
        <f>MONTH(RP_2024[[#This Row],[FECHA RP]])</f>
        <v>9</v>
      </c>
      <c r="Z729" s="316" t="str">
        <f>IF(RP_2024[[#This Row],[FEC ANULACION]]="","",MONTH(RP_2024[[#This Row],[FEC ANULACION]]))</f>
        <v/>
      </c>
      <c r="AA729" s="317" t="s">
        <v>148</v>
      </c>
      <c r="AB729" s="317" t="s">
        <v>160</v>
      </c>
      <c r="AC729" s="317" t="str">
        <f>MID(RP_2024[[#This Row],[Elemento PEP]],11,2)</f>
        <v>09</v>
      </c>
    </row>
    <row r="730" spans="1:29">
      <c r="A730" s="318">
        <v>4690</v>
      </c>
      <c r="B730" s="319">
        <v>45549</v>
      </c>
      <c r="C730" s="320" t="s">
        <v>341</v>
      </c>
      <c r="D730" s="320" t="s">
        <v>1233</v>
      </c>
      <c r="E730" s="318" t="s">
        <v>286</v>
      </c>
      <c r="F730" s="318">
        <v>5514</v>
      </c>
      <c r="G730" s="319">
        <v>45546</v>
      </c>
      <c r="H730" s="321">
        <v>6589446</v>
      </c>
      <c r="I730" s="321" t="s">
        <v>287</v>
      </c>
      <c r="J730" s="311">
        <v>12</v>
      </c>
      <c r="K730" s="321" t="s">
        <v>146</v>
      </c>
      <c r="L730" s="311" t="s">
        <v>327</v>
      </c>
      <c r="M730" s="322">
        <v>3549137</v>
      </c>
      <c r="N730" s="312">
        <v>0</v>
      </c>
      <c r="O730" s="319"/>
      <c r="P730" s="322">
        <f>+RP_2024[[#This Row],[VALOR INICIAL]]-RP_2024[[#This Row],[VALOR ANULACION]]</f>
        <v>3549137</v>
      </c>
      <c r="Q730" s="323"/>
      <c r="R730" s="321">
        <f>VALUE(LEFT(RP_2024[[#This Row],[OBJETO]],3))</f>
        <v>502</v>
      </c>
      <c r="S730" s="324">
        <v>242</v>
      </c>
      <c r="T730" s="321" t="str">
        <f>SUBSTITUTE(RP_2024[[#This Row],[CODIGO TIPO]],"-","")</f>
        <v>O232020200991122</v>
      </c>
      <c r="U730" s="317">
        <v>1905014</v>
      </c>
      <c r="V730" s="321">
        <f>VALUE(LEFT(RIGHT(RP_2024[[#This Row],[IMPUTACION PRESUPUESTAL]],6),3))</f>
        <v>136</v>
      </c>
      <c r="W730" s="317" t="s">
        <v>71</v>
      </c>
      <c r="X730" s="315">
        <f>VALUE(LEFT(RP_2024[[#This Row],[Actividad]],SEARCH(".",RP_2024[[#This Row],[Actividad]],1)-1))</f>
        <v>24</v>
      </c>
      <c r="Y730" s="317">
        <f>MONTH(RP_2024[[#This Row],[FECHA RP]])</f>
        <v>9</v>
      </c>
      <c r="Z730" s="316" t="str">
        <f>IF(RP_2024[[#This Row],[FEC ANULACION]]="","",MONTH(RP_2024[[#This Row],[FEC ANULACION]]))</f>
        <v/>
      </c>
      <c r="AA730" s="317" t="s">
        <v>173</v>
      </c>
      <c r="AB730" s="317" t="s">
        <v>160</v>
      </c>
      <c r="AC730" s="317" t="str">
        <f>MID(RP_2024[[#This Row],[Elemento PEP]],11,2)</f>
        <v>09</v>
      </c>
    </row>
    <row r="731" spans="1:29">
      <c r="A731" s="318">
        <v>4690</v>
      </c>
      <c r="B731" s="319">
        <v>45549</v>
      </c>
      <c r="C731" s="320" t="s">
        <v>341</v>
      </c>
      <c r="D731" s="320" t="s">
        <v>1233</v>
      </c>
      <c r="E731" s="318" t="s">
        <v>286</v>
      </c>
      <c r="F731" s="318">
        <v>5514</v>
      </c>
      <c r="G731" s="319">
        <v>45546</v>
      </c>
      <c r="H731" s="321">
        <v>6589446</v>
      </c>
      <c r="I731" s="321" t="s">
        <v>287</v>
      </c>
      <c r="J731" s="311">
        <v>12</v>
      </c>
      <c r="K731" s="321" t="s">
        <v>146</v>
      </c>
      <c r="L731" s="311" t="s">
        <v>327</v>
      </c>
      <c r="M731" s="322">
        <v>3549137</v>
      </c>
      <c r="N731" s="312">
        <v>0</v>
      </c>
      <c r="O731" s="319"/>
      <c r="P731" s="322">
        <f>+RP_2024[[#This Row],[VALOR INICIAL]]-RP_2024[[#This Row],[VALOR ANULACION]]</f>
        <v>3549137</v>
      </c>
      <c r="Q731" s="323"/>
      <c r="R731" s="321">
        <f>VALUE(LEFT(RP_2024[[#This Row],[OBJETO]],3))</f>
        <v>502</v>
      </c>
      <c r="S731" s="324">
        <v>242</v>
      </c>
      <c r="T731" s="321" t="str">
        <f>SUBSTITUTE(RP_2024[[#This Row],[CODIGO TIPO]],"-","")</f>
        <v>O232020200991122</v>
      </c>
      <c r="U731" s="317">
        <v>1905014</v>
      </c>
      <c r="V731" s="321">
        <f>VALUE(LEFT(RIGHT(RP_2024[[#This Row],[IMPUTACION PRESUPUESTAL]],6),3))</f>
        <v>136</v>
      </c>
      <c r="W731" s="317" t="s">
        <v>72</v>
      </c>
      <c r="X731" s="315">
        <f>VALUE(LEFT(RP_2024[[#This Row],[Actividad]],SEARCH(".",RP_2024[[#This Row],[Actividad]],1)-1))</f>
        <v>24</v>
      </c>
      <c r="Y731" s="317">
        <f>MONTH(RP_2024[[#This Row],[FECHA RP]])</f>
        <v>9</v>
      </c>
      <c r="Z731" s="316" t="str">
        <f>IF(RP_2024[[#This Row],[FEC ANULACION]]="","",MONTH(RP_2024[[#This Row],[FEC ANULACION]]))</f>
        <v/>
      </c>
      <c r="AA731" s="317" t="s">
        <v>173</v>
      </c>
      <c r="AB731" s="317" t="s">
        <v>160</v>
      </c>
      <c r="AC731" s="317" t="str">
        <f>MID(RP_2024[[#This Row],[Elemento PEP]],11,2)</f>
        <v>09</v>
      </c>
    </row>
    <row r="732" spans="1:29">
      <c r="A732" s="318">
        <v>4691</v>
      </c>
      <c r="B732" s="319">
        <v>45549</v>
      </c>
      <c r="C732" s="320" t="s">
        <v>229</v>
      </c>
      <c r="D732" s="320" t="s">
        <v>1232</v>
      </c>
      <c r="E732" s="318" t="s">
        <v>212</v>
      </c>
      <c r="F732" s="318">
        <v>5667</v>
      </c>
      <c r="G732" s="319">
        <v>45546</v>
      </c>
      <c r="H732" s="321">
        <v>6590076</v>
      </c>
      <c r="I732" s="321" t="s">
        <v>213</v>
      </c>
      <c r="J732" s="321">
        <v>570</v>
      </c>
      <c r="K732" s="321" t="s">
        <v>146</v>
      </c>
      <c r="L732" s="311" t="s">
        <v>147</v>
      </c>
      <c r="M732" s="322">
        <v>11974413</v>
      </c>
      <c r="N732" s="312">
        <v>0</v>
      </c>
      <c r="O732" s="319"/>
      <c r="P732" s="322">
        <f>+RP_2024[[#This Row],[VALOR INICIAL]]-RP_2024[[#This Row],[VALOR ANULACION]]</f>
        <v>11974413</v>
      </c>
      <c r="Q732" s="323"/>
      <c r="R732" s="321">
        <f>VALUE(LEFT(RP_2024[[#This Row],[OBJETO]],3))</f>
        <v>501</v>
      </c>
      <c r="S732" s="324">
        <v>242</v>
      </c>
      <c r="T732" s="321" t="str">
        <f>SUBSTITUTE(RP_2024[[#This Row],[CODIGO TIPO]],"-","")</f>
        <v>O232020200991122</v>
      </c>
      <c r="U732" s="317">
        <v>1905054</v>
      </c>
      <c r="V732" s="321">
        <f>VALUE(LEFT(RIGHT(RP_2024[[#This Row],[IMPUTACION PRESUPUESTAL]],6),3))</f>
        <v>237</v>
      </c>
      <c r="W732" s="317" t="s">
        <v>46</v>
      </c>
      <c r="X732" s="315">
        <f>VALUE(LEFT(RP_2024[[#This Row],[Actividad]],SEARCH(".",RP_2024[[#This Row],[Actividad]],1)-1))</f>
        <v>4</v>
      </c>
      <c r="Y732" s="317">
        <f>MONTH(RP_2024[[#This Row],[FECHA RP]])</f>
        <v>9</v>
      </c>
      <c r="Z732" s="316" t="str">
        <f>IF(RP_2024[[#This Row],[FEC ANULACION]]="","",MONTH(RP_2024[[#This Row],[FEC ANULACION]]))</f>
        <v/>
      </c>
      <c r="AA732" s="317" t="s">
        <v>148</v>
      </c>
      <c r="AB732" s="317" t="s">
        <v>154</v>
      </c>
      <c r="AC732" s="317" t="str">
        <f>MID(RP_2024[[#This Row],[Elemento PEP]],11,2)</f>
        <v>13</v>
      </c>
    </row>
    <row r="733" spans="1:29">
      <c r="A733" s="318">
        <v>4691</v>
      </c>
      <c r="B733" s="319">
        <v>45549</v>
      </c>
      <c r="C733" s="320" t="s">
        <v>229</v>
      </c>
      <c r="D733" s="320" t="s">
        <v>1232</v>
      </c>
      <c r="E733" s="318" t="s">
        <v>212</v>
      </c>
      <c r="F733" s="318">
        <v>5667</v>
      </c>
      <c r="G733" s="319">
        <v>45546</v>
      </c>
      <c r="H733" s="321">
        <v>6590076</v>
      </c>
      <c r="I733" s="321" t="s">
        <v>213</v>
      </c>
      <c r="J733" s="311">
        <v>12</v>
      </c>
      <c r="K733" s="321" t="s">
        <v>146</v>
      </c>
      <c r="L733" s="311" t="s">
        <v>327</v>
      </c>
      <c r="M733" s="322">
        <v>73257367</v>
      </c>
      <c r="N733" s="312">
        <v>0</v>
      </c>
      <c r="O733" s="319"/>
      <c r="P733" s="322">
        <f>+RP_2024[[#This Row],[VALOR INICIAL]]-RP_2024[[#This Row],[VALOR ANULACION]]</f>
        <v>73257367</v>
      </c>
      <c r="Q733" s="323"/>
      <c r="R733" s="321">
        <f>VALUE(LEFT(RP_2024[[#This Row],[OBJETO]],3))</f>
        <v>501</v>
      </c>
      <c r="S733" s="324">
        <v>242</v>
      </c>
      <c r="T733" s="321" t="str">
        <f>SUBSTITUTE(RP_2024[[#This Row],[CODIGO TIPO]],"-","")</f>
        <v>O232020200991122</v>
      </c>
      <c r="U733" s="317">
        <v>1905054</v>
      </c>
      <c r="V733" s="321">
        <f>VALUE(LEFT(RIGHT(RP_2024[[#This Row],[IMPUTACION PRESUPUESTAL]],6),3))</f>
        <v>237</v>
      </c>
      <c r="W733" s="317" t="s">
        <v>46</v>
      </c>
      <c r="X733" s="315">
        <f>VALUE(LEFT(RP_2024[[#This Row],[Actividad]],SEARCH(".",RP_2024[[#This Row],[Actividad]],1)-1))</f>
        <v>4</v>
      </c>
      <c r="Y733" s="317">
        <f>MONTH(RP_2024[[#This Row],[FECHA RP]])</f>
        <v>9</v>
      </c>
      <c r="Z733" s="316" t="str">
        <f>IF(RP_2024[[#This Row],[FEC ANULACION]]="","",MONTH(RP_2024[[#This Row],[FEC ANULACION]]))</f>
        <v/>
      </c>
      <c r="AA733" s="317" t="s">
        <v>173</v>
      </c>
      <c r="AB733" s="317" t="s">
        <v>154</v>
      </c>
      <c r="AC733" s="317" t="str">
        <f>MID(RP_2024[[#This Row],[Elemento PEP]],11,2)</f>
        <v>13</v>
      </c>
    </row>
    <row r="734" spans="1:29">
      <c r="A734" s="318">
        <v>4692</v>
      </c>
      <c r="B734" s="319">
        <v>45549</v>
      </c>
      <c r="C734" s="320" t="s">
        <v>250</v>
      </c>
      <c r="D734" s="320" t="s">
        <v>1232</v>
      </c>
      <c r="E734" s="318" t="s">
        <v>212</v>
      </c>
      <c r="F734" s="318">
        <v>5666</v>
      </c>
      <c r="G734" s="319">
        <v>45546</v>
      </c>
      <c r="H734" s="321">
        <v>6590076</v>
      </c>
      <c r="I734" s="321" t="s">
        <v>213</v>
      </c>
      <c r="J734" s="311">
        <v>12</v>
      </c>
      <c r="K734" s="321" t="s">
        <v>146</v>
      </c>
      <c r="L734" s="311" t="s">
        <v>327</v>
      </c>
      <c r="M734" s="322">
        <v>218289282</v>
      </c>
      <c r="N734" s="312">
        <v>0</v>
      </c>
      <c r="O734" s="319"/>
      <c r="P734" s="322">
        <f>+RP_2024[[#This Row],[VALOR INICIAL]]-RP_2024[[#This Row],[VALOR ANULACION]]</f>
        <v>218289282</v>
      </c>
      <c r="Q734" s="323"/>
      <c r="R734" s="321">
        <f>VALUE(LEFT(RP_2024[[#This Row],[OBJETO]],3))</f>
        <v>501</v>
      </c>
      <c r="S734" s="324">
        <v>242</v>
      </c>
      <c r="T734" s="321" t="str">
        <f>SUBSTITUTE(RP_2024[[#This Row],[CODIGO TIPO]],"-","")</f>
        <v>O232020200991122</v>
      </c>
      <c r="U734" s="317">
        <v>1905054</v>
      </c>
      <c r="V734" s="321">
        <f>VALUE(LEFT(RIGHT(RP_2024[[#This Row],[IMPUTACION PRESUPUESTAL]],6),3))</f>
        <v>103</v>
      </c>
      <c r="W734" s="317" t="s">
        <v>43</v>
      </c>
      <c r="X734" s="315">
        <f>VALUE(LEFT(RP_2024[[#This Row],[Actividad]],SEARCH(".",RP_2024[[#This Row],[Actividad]],1)-1))</f>
        <v>3</v>
      </c>
      <c r="Y734" s="317">
        <f>MONTH(RP_2024[[#This Row],[FECHA RP]])</f>
        <v>9</v>
      </c>
      <c r="Z734" s="316" t="str">
        <f>IF(RP_2024[[#This Row],[FEC ANULACION]]="","",MONTH(RP_2024[[#This Row],[FEC ANULACION]]))</f>
        <v/>
      </c>
      <c r="AA734" s="317" t="s">
        <v>173</v>
      </c>
      <c r="AB734" s="317" t="s">
        <v>154</v>
      </c>
      <c r="AC734" s="317" t="str">
        <f>MID(RP_2024[[#This Row],[Elemento PEP]],11,2)</f>
        <v>13</v>
      </c>
    </row>
    <row r="735" spans="1:29">
      <c r="A735" s="318">
        <v>4692</v>
      </c>
      <c r="B735" s="319">
        <v>45549</v>
      </c>
      <c r="C735" s="320" t="s">
        <v>250</v>
      </c>
      <c r="D735" s="320" t="s">
        <v>1232</v>
      </c>
      <c r="E735" s="318" t="s">
        <v>212</v>
      </c>
      <c r="F735" s="318">
        <v>5666</v>
      </c>
      <c r="G735" s="319">
        <v>45546</v>
      </c>
      <c r="H735" s="321">
        <v>6590076</v>
      </c>
      <c r="I735" s="321" t="s">
        <v>213</v>
      </c>
      <c r="J735" s="311">
        <v>12</v>
      </c>
      <c r="K735" s="321" t="s">
        <v>146</v>
      </c>
      <c r="L735" s="311" t="s">
        <v>327</v>
      </c>
      <c r="M735" s="322">
        <v>74079448</v>
      </c>
      <c r="N735" s="312">
        <v>0</v>
      </c>
      <c r="O735" s="319"/>
      <c r="P735" s="322">
        <f>+RP_2024[[#This Row],[VALOR INICIAL]]-RP_2024[[#This Row],[VALOR ANULACION]]</f>
        <v>74079448</v>
      </c>
      <c r="Q735" s="323"/>
      <c r="R735" s="321">
        <f>VALUE(LEFT(RP_2024[[#This Row],[OBJETO]],3))</f>
        <v>501</v>
      </c>
      <c r="S735" s="324">
        <v>242</v>
      </c>
      <c r="T735" s="321" t="str">
        <f>SUBSTITUTE(RP_2024[[#This Row],[CODIGO TIPO]],"-","")</f>
        <v>O232020200991122</v>
      </c>
      <c r="U735" s="317">
        <v>1905054</v>
      </c>
      <c r="V735" s="321">
        <f>VALUE(LEFT(RIGHT(RP_2024[[#This Row],[IMPUTACION PRESUPUESTAL]],6),3))</f>
        <v>103</v>
      </c>
      <c r="W735" s="317" t="s">
        <v>44</v>
      </c>
      <c r="X735" s="315">
        <f>VALUE(LEFT(RP_2024[[#This Row],[Actividad]],SEARCH(".",RP_2024[[#This Row],[Actividad]],1)-1))</f>
        <v>3</v>
      </c>
      <c r="Y735" s="317">
        <f>MONTH(RP_2024[[#This Row],[FECHA RP]])</f>
        <v>9</v>
      </c>
      <c r="Z735" s="316" t="str">
        <f>IF(RP_2024[[#This Row],[FEC ANULACION]]="","",MONTH(RP_2024[[#This Row],[FEC ANULACION]]))</f>
        <v/>
      </c>
      <c r="AA735" s="317" t="s">
        <v>173</v>
      </c>
      <c r="AB735" s="317" t="s">
        <v>154</v>
      </c>
      <c r="AC735" s="317" t="str">
        <f>MID(RP_2024[[#This Row],[Elemento PEP]],11,2)</f>
        <v>13</v>
      </c>
    </row>
    <row r="736" spans="1:29">
      <c r="A736" s="318">
        <v>4692</v>
      </c>
      <c r="B736" s="319">
        <v>45549</v>
      </c>
      <c r="C736" s="320" t="s">
        <v>250</v>
      </c>
      <c r="D736" s="320" t="s">
        <v>1232</v>
      </c>
      <c r="E736" s="318" t="s">
        <v>212</v>
      </c>
      <c r="F736" s="318">
        <v>5666</v>
      </c>
      <c r="G736" s="319">
        <v>45546</v>
      </c>
      <c r="H736" s="321">
        <v>6590076</v>
      </c>
      <c r="I736" s="321" t="s">
        <v>213</v>
      </c>
      <c r="J736" s="311">
        <v>12</v>
      </c>
      <c r="K736" s="321" t="s">
        <v>146</v>
      </c>
      <c r="L736" s="311" t="s">
        <v>327</v>
      </c>
      <c r="M736" s="322">
        <v>73257367</v>
      </c>
      <c r="N736" s="312">
        <v>0</v>
      </c>
      <c r="O736" s="319"/>
      <c r="P736" s="322">
        <f>+RP_2024[[#This Row],[VALOR INICIAL]]-RP_2024[[#This Row],[VALOR ANULACION]]</f>
        <v>73257367</v>
      </c>
      <c r="Q736" s="323"/>
      <c r="R736" s="321">
        <f>VALUE(LEFT(RP_2024[[#This Row],[OBJETO]],3))</f>
        <v>501</v>
      </c>
      <c r="S736" s="324">
        <v>242</v>
      </c>
      <c r="T736" s="321" t="str">
        <f>SUBSTITUTE(RP_2024[[#This Row],[CODIGO TIPO]],"-","")</f>
        <v>O232020200991122</v>
      </c>
      <c r="U736" s="317">
        <v>1905054</v>
      </c>
      <c r="V736" s="321">
        <f>VALUE(LEFT(RIGHT(RP_2024[[#This Row],[IMPUTACION PRESUPUESTAL]],6),3))</f>
        <v>103</v>
      </c>
      <c r="W736" s="317" t="s">
        <v>45</v>
      </c>
      <c r="X736" s="315">
        <f>VALUE(LEFT(RP_2024[[#This Row],[Actividad]],SEARCH(".",RP_2024[[#This Row],[Actividad]],1)-1))</f>
        <v>3</v>
      </c>
      <c r="Y736" s="317">
        <f>MONTH(RP_2024[[#This Row],[FECHA RP]])</f>
        <v>9</v>
      </c>
      <c r="Z736" s="316" t="str">
        <f>IF(RP_2024[[#This Row],[FEC ANULACION]]="","",MONTH(RP_2024[[#This Row],[FEC ANULACION]]))</f>
        <v/>
      </c>
      <c r="AA736" s="317" t="s">
        <v>173</v>
      </c>
      <c r="AB736" s="317" t="s">
        <v>154</v>
      </c>
      <c r="AC736" s="317" t="str">
        <f>MID(RP_2024[[#This Row],[Elemento PEP]],11,2)</f>
        <v>13</v>
      </c>
    </row>
    <row r="737" spans="1:29">
      <c r="A737" s="318">
        <v>4692</v>
      </c>
      <c r="B737" s="319">
        <v>45549</v>
      </c>
      <c r="C737" s="320" t="s">
        <v>250</v>
      </c>
      <c r="D737" s="320" t="s">
        <v>1232</v>
      </c>
      <c r="E737" s="318" t="s">
        <v>212</v>
      </c>
      <c r="F737" s="318">
        <v>5666</v>
      </c>
      <c r="G737" s="319">
        <v>45546</v>
      </c>
      <c r="H737" s="321">
        <v>6590076</v>
      </c>
      <c r="I737" s="321" t="s">
        <v>213</v>
      </c>
      <c r="J737" s="321">
        <v>570</v>
      </c>
      <c r="K737" s="321" t="s">
        <v>146</v>
      </c>
      <c r="L737" s="311" t="s">
        <v>147</v>
      </c>
      <c r="M737" s="322">
        <v>11152332</v>
      </c>
      <c r="N737" s="312">
        <v>0</v>
      </c>
      <c r="O737" s="319"/>
      <c r="P737" s="322">
        <f>+RP_2024[[#This Row],[VALOR INICIAL]]-RP_2024[[#This Row],[VALOR ANULACION]]</f>
        <v>11152332</v>
      </c>
      <c r="Q737" s="323"/>
      <c r="R737" s="321">
        <f>VALUE(LEFT(RP_2024[[#This Row],[OBJETO]],3))</f>
        <v>501</v>
      </c>
      <c r="S737" s="324">
        <v>242</v>
      </c>
      <c r="T737" s="321" t="str">
        <f>SUBSTITUTE(RP_2024[[#This Row],[CODIGO TIPO]],"-","")</f>
        <v>O232020200991122</v>
      </c>
      <c r="U737" s="317">
        <v>1905054</v>
      </c>
      <c r="V737" s="321">
        <f>VALUE(LEFT(RIGHT(RP_2024[[#This Row],[IMPUTACION PRESUPUESTAL]],6),3))</f>
        <v>103</v>
      </c>
      <c r="W737" s="317" t="s">
        <v>44</v>
      </c>
      <c r="X737" s="315">
        <f>VALUE(LEFT(RP_2024[[#This Row],[Actividad]],SEARCH(".",RP_2024[[#This Row],[Actividad]],1)-1))</f>
        <v>3</v>
      </c>
      <c r="Y737" s="317">
        <f>MONTH(RP_2024[[#This Row],[FECHA RP]])</f>
        <v>9</v>
      </c>
      <c r="Z737" s="316" t="str">
        <f>IF(RP_2024[[#This Row],[FEC ANULACION]]="","",MONTH(RP_2024[[#This Row],[FEC ANULACION]]))</f>
        <v/>
      </c>
      <c r="AA737" s="317" t="s">
        <v>148</v>
      </c>
      <c r="AB737" s="317" t="s">
        <v>154</v>
      </c>
      <c r="AC737" s="317" t="str">
        <f>MID(RP_2024[[#This Row],[Elemento PEP]],11,2)</f>
        <v>13</v>
      </c>
    </row>
    <row r="738" spans="1:29">
      <c r="A738" s="318">
        <v>4692</v>
      </c>
      <c r="B738" s="319">
        <v>45549</v>
      </c>
      <c r="C738" s="320" t="s">
        <v>250</v>
      </c>
      <c r="D738" s="320" t="s">
        <v>1232</v>
      </c>
      <c r="E738" s="318" t="s">
        <v>212</v>
      </c>
      <c r="F738" s="318">
        <v>5666</v>
      </c>
      <c r="G738" s="319">
        <v>45546</v>
      </c>
      <c r="H738" s="321">
        <v>6590076</v>
      </c>
      <c r="I738" s="321" t="s">
        <v>213</v>
      </c>
      <c r="J738" s="321">
        <v>570</v>
      </c>
      <c r="K738" s="321" t="s">
        <v>146</v>
      </c>
      <c r="L738" s="311" t="s">
        <v>147</v>
      </c>
      <c r="M738" s="322">
        <v>11974413</v>
      </c>
      <c r="N738" s="312">
        <v>0</v>
      </c>
      <c r="O738" s="319"/>
      <c r="P738" s="322">
        <f>+RP_2024[[#This Row],[VALOR INICIAL]]-RP_2024[[#This Row],[VALOR ANULACION]]</f>
        <v>11974413</v>
      </c>
      <c r="Q738" s="323"/>
      <c r="R738" s="321">
        <f>VALUE(LEFT(RP_2024[[#This Row],[OBJETO]],3))</f>
        <v>501</v>
      </c>
      <c r="S738" s="324">
        <v>242</v>
      </c>
      <c r="T738" s="321" t="str">
        <f>SUBSTITUTE(RP_2024[[#This Row],[CODIGO TIPO]],"-","")</f>
        <v>O232020200991122</v>
      </c>
      <c r="U738" s="317">
        <v>1905054</v>
      </c>
      <c r="V738" s="321">
        <f>VALUE(LEFT(RIGHT(RP_2024[[#This Row],[IMPUTACION PRESUPUESTAL]],6),3))</f>
        <v>103</v>
      </c>
      <c r="W738" s="317" t="s">
        <v>45</v>
      </c>
      <c r="X738" s="315">
        <f>VALUE(LEFT(RP_2024[[#This Row],[Actividad]],SEARCH(".",RP_2024[[#This Row],[Actividad]],1)-1))</f>
        <v>3</v>
      </c>
      <c r="Y738" s="317">
        <f>MONTH(RP_2024[[#This Row],[FECHA RP]])</f>
        <v>9</v>
      </c>
      <c r="Z738" s="316" t="str">
        <f>IF(RP_2024[[#This Row],[FEC ANULACION]]="","",MONTH(RP_2024[[#This Row],[FEC ANULACION]]))</f>
        <v/>
      </c>
      <c r="AA738" s="317" t="s">
        <v>148</v>
      </c>
      <c r="AB738" s="317" t="s">
        <v>154</v>
      </c>
      <c r="AC738" s="317" t="str">
        <f>MID(RP_2024[[#This Row],[Elemento PEP]],11,2)</f>
        <v>13</v>
      </c>
    </row>
    <row r="739" spans="1:29">
      <c r="A739" s="318">
        <v>4693</v>
      </c>
      <c r="B739" s="319">
        <v>45549</v>
      </c>
      <c r="C739" s="320" t="s">
        <v>339</v>
      </c>
      <c r="D739" s="320" t="s">
        <v>1233</v>
      </c>
      <c r="E739" s="318" t="s">
        <v>286</v>
      </c>
      <c r="F739" s="318">
        <v>5515</v>
      </c>
      <c r="G739" s="319">
        <v>45546</v>
      </c>
      <c r="H739" s="321">
        <v>6589446</v>
      </c>
      <c r="I739" s="321" t="s">
        <v>287</v>
      </c>
      <c r="J739" s="311">
        <v>12</v>
      </c>
      <c r="K739" s="321" t="s">
        <v>146</v>
      </c>
      <c r="L739" s="311" t="s">
        <v>327</v>
      </c>
      <c r="M739" s="322">
        <v>43782981</v>
      </c>
      <c r="N739" s="312">
        <v>0</v>
      </c>
      <c r="O739" s="319"/>
      <c r="P739" s="322">
        <f>+RP_2024[[#This Row],[VALOR INICIAL]]-RP_2024[[#This Row],[VALOR ANULACION]]</f>
        <v>43782981</v>
      </c>
      <c r="Q739" s="323"/>
      <c r="R739" s="321">
        <f>VALUE(LEFT(RP_2024[[#This Row],[OBJETO]],3))</f>
        <v>502</v>
      </c>
      <c r="S739" s="324">
        <v>242</v>
      </c>
      <c r="T739" s="321" t="str">
        <f>SUBSTITUTE(RP_2024[[#This Row],[CODIGO TIPO]],"-","")</f>
        <v>O232020200991122</v>
      </c>
      <c r="U739" s="317">
        <v>1905014</v>
      </c>
      <c r="V739" s="321">
        <f>VALUE(LEFT(RIGHT(RP_2024[[#This Row],[IMPUTACION PRESUPUESTAL]],6),3))</f>
        <v>139</v>
      </c>
      <c r="W739" s="317" t="s">
        <v>73</v>
      </c>
      <c r="X739" s="315">
        <f>VALUE(LEFT(RP_2024[[#This Row],[Actividad]],SEARCH(".",RP_2024[[#This Row],[Actividad]],1)-1))</f>
        <v>25</v>
      </c>
      <c r="Y739" s="317">
        <f>MONTH(RP_2024[[#This Row],[FECHA RP]])</f>
        <v>9</v>
      </c>
      <c r="Z739" s="316" t="str">
        <f>IF(RP_2024[[#This Row],[FEC ANULACION]]="","",MONTH(RP_2024[[#This Row],[FEC ANULACION]]))</f>
        <v/>
      </c>
      <c r="AA739" s="317" t="s">
        <v>173</v>
      </c>
      <c r="AB739" s="317" t="s">
        <v>160</v>
      </c>
      <c r="AC739" s="317" t="str">
        <f>MID(RP_2024[[#This Row],[Elemento PEP]],11,2)</f>
        <v>09</v>
      </c>
    </row>
    <row r="740" spans="1:29">
      <c r="A740" s="318">
        <v>4693</v>
      </c>
      <c r="B740" s="319">
        <v>45549</v>
      </c>
      <c r="C740" s="320" t="s">
        <v>339</v>
      </c>
      <c r="D740" s="320" t="s">
        <v>1233</v>
      </c>
      <c r="E740" s="318" t="s">
        <v>286</v>
      </c>
      <c r="F740" s="318">
        <v>5515</v>
      </c>
      <c r="G740" s="319">
        <v>45546</v>
      </c>
      <c r="H740" s="321">
        <v>6589446</v>
      </c>
      <c r="I740" s="321" t="s">
        <v>287</v>
      </c>
      <c r="J740" s="321">
        <v>570</v>
      </c>
      <c r="K740" s="321" t="s">
        <v>146</v>
      </c>
      <c r="L740" s="311" t="s">
        <v>147</v>
      </c>
      <c r="M740" s="322">
        <v>7156627</v>
      </c>
      <c r="N740" s="312">
        <v>0</v>
      </c>
      <c r="O740" s="319"/>
      <c r="P740" s="322">
        <f>+RP_2024[[#This Row],[VALOR INICIAL]]-RP_2024[[#This Row],[VALOR ANULACION]]</f>
        <v>7156627</v>
      </c>
      <c r="Q740" s="323"/>
      <c r="R740" s="321">
        <f>VALUE(LEFT(RP_2024[[#This Row],[OBJETO]],3))</f>
        <v>502</v>
      </c>
      <c r="S740" s="324">
        <v>242</v>
      </c>
      <c r="T740" s="321" t="str">
        <f>SUBSTITUTE(RP_2024[[#This Row],[CODIGO TIPO]],"-","")</f>
        <v>O232020200991122</v>
      </c>
      <c r="U740" s="317">
        <v>1905014</v>
      </c>
      <c r="V740" s="321">
        <f>VALUE(LEFT(RIGHT(RP_2024[[#This Row],[IMPUTACION PRESUPUESTAL]],6),3))</f>
        <v>139</v>
      </c>
      <c r="W740" s="317" t="s">
        <v>73</v>
      </c>
      <c r="X740" s="315">
        <f>VALUE(LEFT(RP_2024[[#This Row],[Actividad]],SEARCH(".",RP_2024[[#This Row],[Actividad]],1)-1))</f>
        <v>25</v>
      </c>
      <c r="Y740" s="317">
        <f>MONTH(RP_2024[[#This Row],[FECHA RP]])</f>
        <v>9</v>
      </c>
      <c r="Z740" s="316" t="str">
        <f>IF(RP_2024[[#This Row],[FEC ANULACION]]="","",MONTH(RP_2024[[#This Row],[FEC ANULACION]]))</f>
        <v/>
      </c>
      <c r="AA740" s="317" t="s">
        <v>148</v>
      </c>
      <c r="AB740" s="317" t="s">
        <v>160</v>
      </c>
      <c r="AC740" s="317" t="str">
        <f>MID(RP_2024[[#This Row],[Elemento PEP]],11,2)</f>
        <v>09</v>
      </c>
    </row>
    <row r="741" spans="1:29">
      <c r="A741" s="318">
        <v>4694</v>
      </c>
      <c r="B741" s="319">
        <v>45549</v>
      </c>
      <c r="C741" s="320" t="s">
        <v>340</v>
      </c>
      <c r="D741" s="320" t="s">
        <v>1233</v>
      </c>
      <c r="E741" s="318" t="s">
        <v>286</v>
      </c>
      <c r="F741" s="318">
        <v>5516</v>
      </c>
      <c r="G741" s="319">
        <v>45546</v>
      </c>
      <c r="H741" s="321">
        <v>6589446</v>
      </c>
      <c r="I741" s="321" t="s">
        <v>287</v>
      </c>
      <c r="J741" s="321">
        <v>570</v>
      </c>
      <c r="K741" s="321" t="s">
        <v>146</v>
      </c>
      <c r="L741" s="311" t="s">
        <v>147</v>
      </c>
      <c r="M741" s="322">
        <v>3344181</v>
      </c>
      <c r="N741" s="312">
        <v>0</v>
      </c>
      <c r="O741" s="319"/>
      <c r="P741" s="322">
        <f>+RP_2024[[#This Row],[VALOR INICIAL]]-RP_2024[[#This Row],[VALOR ANULACION]]</f>
        <v>3344181</v>
      </c>
      <c r="Q741" s="323"/>
      <c r="R741" s="321">
        <f>VALUE(LEFT(RP_2024[[#This Row],[OBJETO]],3))</f>
        <v>502</v>
      </c>
      <c r="S741" s="324">
        <v>242</v>
      </c>
      <c r="T741" s="321" t="str">
        <f>SUBSTITUTE(RP_2024[[#This Row],[CODIGO TIPO]],"-","")</f>
        <v>O232020200991122</v>
      </c>
      <c r="U741" s="317">
        <v>1905014</v>
      </c>
      <c r="V741" s="321">
        <f>VALUE(LEFT(RIGHT(RP_2024[[#This Row],[IMPUTACION PRESUPUESTAL]],6),3))</f>
        <v>134</v>
      </c>
      <c r="W741" s="317" t="s">
        <v>75</v>
      </c>
      <c r="X741" s="315">
        <f>VALUE(LEFT(RP_2024[[#This Row],[Actividad]],SEARCH(".",RP_2024[[#This Row],[Actividad]],1)-1))</f>
        <v>27</v>
      </c>
      <c r="Y741" s="317">
        <f>MONTH(RP_2024[[#This Row],[FECHA RP]])</f>
        <v>9</v>
      </c>
      <c r="Z741" s="316" t="str">
        <f>IF(RP_2024[[#This Row],[FEC ANULACION]]="","",MONTH(RP_2024[[#This Row],[FEC ANULACION]]))</f>
        <v/>
      </c>
      <c r="AA741" s="317" t="s">
        <v>148</v>
      </c>
      <c r="AB741" s="317" t="s">
        <v>149</v>
      </c>
      <c r="AC741" s="317" t="str">
        <f>MID(RP_2024[[#This Row],[Elemento PEP]],11,2)</f>
        <v>08</v>
      </c>
    </row>
    <row r="742" spans="1:29">
      <c r="A742" s="318">
        <v>4694</v>
      </c>
      <c r="B742" s="319">
        <v>45549</v>
      </c>
      <c r="C742" s="320" t="s">
        <v>340</v>
      </c>
      <c r="D742" s="320" t="s">
        <v>1233</v>
      </c>
      <c r="E742" s="318" t="s">
        <v>286</v>
      </c>
      <c r="F742" s="318">
        <v>5516</v>
      </c>
      <c r="G742" s="319">
        <v>45546</v>
      </c>
      <c r="H742" s="321">
        <v>6589446</v>
      </c>
      <c r="I742" s="321" t="s">
        <v>287</v>
      </c>
      <c r="J742" s="311">
        <v>12</v>
      </c>
      <c r="K742" s="321" t="s">
        <v>146</v>
      </c>
      <c r="L742" s="311" t="s">
        <v>327</v>
      </c>
      <c r="M742" s="322">
        <v>20459111</v>
      </c>
      <c r="N742" s="312">
        <v>0</v>
      </c>
      <c r="O742" s="319"/>
      <c r="P742" s="322">
        <f>+RP_2024[[#This Row],[VALOR INICIAL]]-RP_2024[[#This Row],[VALOR ANULACION]]</f>
        <v>20459111</v>
      </c>
      <c r="Q742" s="323"/>
      <c r="R742" s="321">
        <f>VALUE(LEFT(RP_2024[[#This Row],[OBJETO]],3))</f>
        <v>502</v>
      </c>
      <c r="S742" s="324">
        <v>242</v>
      </c>
      <c r="T742" s="321" t="str">
        <f>SUBSTITUTE(RP_2024[[#This Row],[CODIGO TIPO]],"-","")</f>
        <v>O232020200991122</v>
      </c>
      <c r="U742" s="317">
        <v>1905014</v>
      </c>
      <c r="V742" s="321">
        <f>VALUE(LEFT(RIGHT(RP_2024[[#This Row],[IMPUTACION PRESUPUESTAL]],6),3))</f>
        <v>134</v>
      </c>
      <c r="W742" s="317" t="s">
        <v>75</v>
      </c>
      <c r="X742" s="315">
        <f>VALUE(LEFT(RP_2024[[#This Row],[Actividad]],SEARCH(".",RP_2024[[#This Row],[Actividad]],1)-1))</f>
        <v>27</v>
      </c>
      <c r="Y742" s="317">
        <f>MONTH(RP_2024[[#This Row],[FECHA RP]])</f>
        <v>9</v>
      </c>
      <c r="Z742" s="316" t="str">
        <f>IF(RP_2024[[#This Row],[FEC ANULACION]]="","",MONTH(RP_2024[[#This Row],[FEC ANULACION]]))</f>
        <v/>
      </c>
      <c r="AA742" s="317" t="s">
        <v>173</v>
      </c>
      <c r="AB742" s="317" t="s">
        <v>149</v>
      </c>
      <c r="AC742" s="317" t="str">
        <f>MID(RP_2024[[#This Row],[Elemento PEP]],11,2)</f>
        <v>08</v>
      </c>
    </row>
    <row r="743" spans="1:29">
      <c r="A743" s="318">
        <v>4695</v>
      </c>
      <c r="B743" s="319">
        <v>45549</v>
      </c>
      <c r="C743" s="320" t="s">
        <v>219</v>
      </c>
      <c r="D743" s="320" t="s">
        <v>1232</v>
      </c>
      <c r="E743" s="318" t="s">
        <v>212</v>
      </c>
      <c r="F743" s="318">
        <v>5669</v>
      </c>
      <c r="G743" s="319">
        <v>45546</v>
      </c>
      <c r="H743" s="321">
        <v>6590076</v>
      </c>
      <c r="I743" s="321" t="s">
        <v>213</v>
      </c>
      <c r="J743" s="311">
        <v>12</v>
      </c>
      <c r="K743" s="321" t="s">
        <v>146</v>
      </c>
      <c r="L743" s="311" t="s">
        <v>327</v>
      </c>
      <c r="M743" s="322">
        <v>39756896</v>
      </c>
      <c r="N743" s="312">
        <v>0</v>
      </c>
      <c r="O743" s="319"/>
      <c r="P743" s="322">
        <f>+RP_2024[[#This Row],[VALOR INICIAL]]-RP_2024[[#This Row],[VALOR ANULACION]]</f>
        <v>39756896</v>
      </c>
      <c r="Q743" s="323"/>
      <c r="R743" s="321">
        <f>VALUE(LEFT(RP_2024[[#This Row],[OBJETO]],3))</f>
        <v>501</v>
      </c>
      <c r="S743" s="324">
        <v>242</v>
      </c>
      <c r="T743" s="321" t="str">
        <f>SUBSTITUTE(RP_2024[[#This Row],[CODIGO TIPO]],"-","")</f>
        <v>O232020200991122</v>
      </c>
      <c r="U743" s="317">
        <v>1905054</v>
      </c>
      <c r="V743" s="321">
        <f>VALUE(LEFT(RIGHT(RP_2024[[#This Row],[IMPUTACION PRESUPUESTAL]],6),3))</f>
        <v>121</v>
      </c>
      <c r="W743" s="317" t="s">
        <v>47</v>
      </c>
      <c r="X743" s="315">
        <f>VALUE(LEFT(RP_2024[[#This Row],[Actividad]],SEARCH(".",RP_2024[[#This Row],[Actividad]],1)-1))</f>
        <v>5</v>
      </c>
      <c r="Y743" s="317">
        <f>MONTH(RP_2024[[#This Row],[FECHA RP]])</f>
        <v>9</v>
      </c>
      <c r="Z743" s="316" t="str">
        <f>IF(RP_2024[[#This Row],[FEC ANULACION]]="","",MONTH(RP_2024[[#This Row],[FEC ANULACION]]))</f>
        <v/>
      </c>
      <c r="AA743" s="317" t="s">
        <v>173</v>
      </c>
      <c r="AB743" s="317" t="s">
        <v>154</v>
      </c>
      <c r="AC743" s="317" t="str">
        <f>MID(RP_2024[[#This Row],[Elemento PEP]],11,2)</f>
        <v>13</v>
      </c>
    </row>
    <row r="744" spans="1:29">
      <c r="A744" s="318">
        <v>4695</v>
      </c>
      <c r="B744" s="319">
        <v>45549</v>
      </c>
      <c r="C744" s="320" t="s">
        <v>219</v>
      </c>
      <c r="D744" s="320" t="s">
        <v>1232</v>
      </c>
      <c r="E744" s="318" t="s">
        <v>212</v>
      </c>
      <c r="F744" s="318">
        <v>5669</v>
      </c>
      <c r="G744" s="319">
        <v>45546</v>
      </c>
      <c r="H744" s="321">
        <v>6590076</v>
      </c>
      <c r="I744" s="321" t="s">
        <v>213</v>
      </c>
      <c r="J744" s="311">
        <v>12</v>
      </c>
      <c r="K744" s="321" t="s">
        <v>146</v>
      </c>
      <c r="L744" s="311" t="s">
        <v>327</v>
      </c>
      <c r="M744" s="322">
        <v>39756891</v>
      </c>
      <c r="N744" s="312">
        <v>0</v>
      </c>
      <c r="O744" s="319"/>
      <c r="P744" s="322">
        <f>+RP_2024[[#This Row],[VALOR INICIAL]]-RP_2024[[#This Row],[VALOR ANULACION]]</f>
        <v>39756891</v>
      </c>
      <c r="Q744" s="323"/>
      <c r="R744" s="321">
        <f>VALUE(LEFT(RP_2024[[#This Row],[OBJETO]],3))</f>
        <v>501</v>
      </c>
      <c r="S744" s="324">
        <v>242</v>
      </c>
      <c r="T744" s="321" t="str">
        <f>SUBSTITUTE(RP_2024[[#This Row],[CODIGO TIPO]],"-","")</f>
        <v>O232020200991122</v>
      </c>
      <c r="U744" s="317">
        <v>1905054</v>
      </c>
      <c r="V744" s="321">
        <f>VALUE(LEFT(RIGHT(RP_2024[[#This Row],[IMPUTACION PRESUPUESTAL]],6),3))</f>
        <v>121</v>
      </c>
      <c r="W744" s="317" t="s">
        <v>48</v>
      </c>
      <c r="X744" s="315">
        <f>VALUE(LEFT(RP_2024[[#This Row],[Actividad]],SEARCH(".",RP_2024[[#This Row],[Actividad]],1)-1))</f>
        <v>5</v>
      </c>
      <c r="Y744" s="317">
        <f>MONTH(RP_2024[[#This Row],[FECHA RP]])</f>
        <v>9</v>
      </c>
      <c r="Z744" s="316" t="str">
        <f>IF(RP_2024[[#This Row],[FEC ANULACION]]="","",MONTH(RP_2024[[#This Row],[FEC ANULACION]]))</f>
        <v/>
      </c>
      <c r="AA744" s="317" t="s">
        <v>173</v>
      </c>
      <c r="AB744" s="317" t="s">
        <v>154</v>
      </c>
      <c r="AC744" s="317" t="str">
        <f>MID(RP_2024[[#This Row],[Elemento PEP]],11,2)</f>
        <v>13</v>
      </c>
    </row>
    <row r="745" spans="1:29">
      <c r="A745" s="318">
        <v>4695</v>
      </c>
      <c r="B745" s="319">
        <v>45549</v>
      </c>
      <c r="C745" s="320" t="s">
        <v>219</v>
      </c>
      <c r="D745" s="320" t="s">
        <v>1232</v>
      </c>
      <c r="E745" s="318" t="s">
        <v>212</v>
      </c>
      <c r="F745" s="318">
        <v>5669</v>
      </c>
      <c r="G745" s="319">
        <v>45546</v>
      </c>
      <c r="H745" s="321">
        <v>6590076</v>
      </c>
      <c r="I745" s="321" t="s">
        <v>213</v>
      </c>
      <c r="J745" s="321">
        <v>570</v>
      </c>
      <c r="K745" s="321" t="s">
        <v>146</v>
      </c>
      <c r="L745" s="311" t="s">
        <v>147</v>
      </c>
      <c r="M745" s="322">
        <v>6873687</v>
      </c>
      <c r="N745" s="312">
        <v>0</v>
      </c>
      <c r="O745" s="319"/>
      <c r="P745" s="322">
        <f>+RP_2024[[#This Row],[VALOR INICIAL]]-RP_2024[[#This Row],[VALOR ANULACION]]</f>
        <v>6873687</v>
      </c>
      <c r="Q745" s="323"/>
      <c r="R745" s="321">
        <f>VALUE(LEFT(RP_2024[[#This Row],[OBJETO]],3))</f>
        <v>501</v>
      </c>
      <c r="S745" s="324">
        <v>242</v>
      </c>
      <c r="T745" s="321" t="str">
        <f>SUBSTITUTE(RP_2024[[#This Row],[CODIGO TIPO]],"-","")</f>
        <v>O232020200991122</v>
      </c>
      <c r="U745" s="317">
        <v>1905054</v>
      </c>
      <c r="V745" s="321">
        <f>VALUE(LEFT(RIGHT(RP_2024[[#This Row],[IMPUTACION PRESUPUESTAL]],6),3))</f>
        <v>121</v>
      </c>
      <c r="W745" s="317" t="s">
        <v>47</v>
      </c>
      <c r="X745" s="315">
        <f>VALUE(LEFT(RP_2024[[#This Row],[Actividad]],SEARCH(".",RP_2024[[#This Row],[Actividad]],1)-1))</f>
        <v>5</v>
      </c>
      <c r="Y745" s="317">
        <f>MONTH(RP_2024[[#This Row],[FECHA RP]])</f>
        <v>9</v>
      </c>
      <c r="Z745" s="316" t="str">
        <f>IF(RP_2024[[#This Row],[FEC ANULACION]]="","",MONTH(RP_2024[[#This Row],[FEC ANULACION]]))</f>
        <v/>
      </c>
      <c r="AA745" s="317" t="s">
        <v>148</v>
      </c>
      <c r="AB745" s="317" t="s">
        <v>154</v>
      </c>
      <c r="AC745" s="317" t="str">
        <f>MID(RP_2024[[#This Row],[Elemento PEP]],11,2)</f>
        <v>13</v>
      </c>
    </row>
    <row r="746" spans="1:29">
      <c r="A746" s="318">
        <v>4695</v>
      </c>
      <c r="B746" s="319">
        <v>45549</v>
      </c>
      <c r="C746" s="320" t="s">
        <v>219</v>
      </c>
      <c r="D746" s="320" t="s">
        <v>1232</v>
      </c>
      <c r="E746" s="318" t="s">
        <v>212</v>
      </c>
      <c r="F746" s="318">
        <v>5669</v>
      </c>
      <c r="G746" s="319">
        <v>45546</v>
      </c>
      <c r="H746" s="321">
        <v>6590076</v>
      </c>
      <c r="I746" s="321" t="s">
        <v>213</v>
      </c>
      <c r="J746" s="321">
        <v>570</v>
      </c>
      <c r="K746" s="321" t="s">
        <v>146</v>
      </c>
      <c r="L746" s="311" t="s">
        <v>147</v>
      </c>
      <c r="M746" s="322">
        <v>6873696</v>
      </c>
      <c r="N746" s="312">
        <v>0</v>
      </c>
      <c r="O746" s="319"/>
      <c r="P746" s="322">
        <f>+RP_2024[[#This Row],[VALOR INICIAL]]-RP_2024[[#This Row],[VALOR ANULACION]]</f>
        <v>6873696</v>
      </c>
      <c r="Q746" s="323"/>
      <c r="R746" s="321">
        <f>VALUE(LEFT(RP_2024[[#This Row],[OBJETO]],3))</f>
        <v>501</v>
      </c>
      <c r="S746" s="324">
        <v>242</v>
      </c>
      <c r="T746" s="321" t="str">
        <f>SUBSTITUTE(RP_2024[[#This Row],[CODIGO TIPO]],"-","")</f>
        <v>O232020200991122</v>
      </c>
      <c r="U746" s="317">
        <v>1905054</v>
      </c>
      <c r="V746" s="321">
        <f>VALUE(LEFT(RIGHT(RP_2024[[#This Row],[IMPUTACION PRESUPUESTAL]],6),3))</f>
        <v>121</v>
      </c>
      <c r="W746" s="317" t="s">
        <v>48</v>
      </c>
      <c r="X746" s="315">
        <f>VALUE(LEFT(RP_2024[[#This Row],[Actividad]],SEARCH(".",RP_2024[[#This Row],[Actividad]],1)-1))</f>
        <v>5</v>
      </c>
      <c r="Y746" s="317">
        <f>MONTH(RP_2024[[#This Row],[FECHA RP]])</f>
        <v>9</v>
      </c>
      <c r="Z746" s="316" t="str">
        <f>IF(RP_2024[[#This Row],[FEC ANULACION]]="","",MONTH(RP_2024[[#This Row],[FEC ANULACION]]))</f>
        <v/>
      </c>
      <c r="AA746" s="317" t="s">
        <v>148</v>
      </c>
      <c r="AB746" s="317" t="s">
        <v>154</v>
      </c>
      <c r="AC746" s="317" t="str">
        <f>MID(RP_2024[[#This Row],[Elemento PEP]],11,2)</f>
        <v>13</v>
      </c>
    </row>
    <row r="747" spans="1:29">
      <c r="A747" s="318">
        <v>4696</v>
      </c>
      <c r="B747" s="319">
        <v>45549</v>
      </c>
      <c r="C747" s="320" t="s">
        <v>335</v>
      </c>
      <c r="D747" s="320" t="s">
        <v>1233</v>
      </c>
      <c r="E747" s="318" t="s">
        <v>286</v>
      </c>
      <c r="F747" s="318">
        <v>5517</v>
      </c>
      <c r="G747" s="319">
        <v>45546</v>
      </c>
      <c r="H747" s="321">
        <v>6589446</v>
      </c>
      <c r="I747" s="321" t="s">
        <v>287</v>
      </c>
      <c r="J747" s="311">
        <v>12</v>
      </c>
      <c r="K747" s="321" t="s">
        <v>146</v>
      </c>
      <c r="L747" s="311" t="s">
        <v>327</v>
      </c>
      <c r="M747" s="322">
        <v>18645338</v>
      </c>
      <c r="N747" s="312">
        <v>0</v>
      </c>
      <c r="O747" s="319"/>
      <c r="P747" s="322">
        <f>+RP_2024[[#This Row],[VALOR INICIAL]]-RP_2024[[#This Row],[VALOR ANULACION]]</f>
        <v>18645338</v>
      </c>
      <c r="Q747" s="323"/>
      <c r="R747" s="321">
        <f>VALUE(LEFT(RP_2024[[#This Row],[OBJETO]],3))</f>
        <v>502</v>
      </c>
      <c r="S747" s="324">
        <v>242</v>
      </c>
      <c r="T747" s="321" t="str">
        <f>SUBSTITUTE(RP_2024[[#This Row],[CODIGO TIPO]],"-","")</f>
        <v>O232020200991122</v>
      </c>
      <c r="U747" s="317">
        <v>1905014</v>
      </c>
      <c r="V747" s="321">
        <f>VALUE(LEFT(RIGHT(RP_2024[[#This Row],[IMPUTACION PRESUPUESTAL]],6),3))</f>
        <v>130</v>
      </c>
      <c r="W747" s="317" t="s">
        <v>76</v>
      </c>
      <c r="X747" s="315">
        <f>VALUE(LEFT(RP_2024[[#This Row],[Actividad]],SEARCH(".",RP_2024[[#This Row],[Actividad]],1)-1))</f>
        <v>28</v>
      </c>
      <c r="Y747" s="317">
        <f>MONTH(RP_2024[[#This Row],[FECHA RP]])</f>
        <v>9</v>
      </c>
      <c r="Z747" s="316" t="str">
        <f>IF(RP_2024[[#This Row],[FEC ANULACION]]="","",MONTH(RP_2024[[#This Row],[FEC ANULACION]]))</f>
        <v/>
      </c>
      <c r="AA747" s="317" t="s">
        <v>173</v>
      </c>
      <c r="AB747" s="317" t="s">
        <v>149</v>
      </c>
      <c r="AC747" s="317" t="str">
        <f>MID(RP_2024[[#This Row],[Elemento PEP]],11,2)</f>
        <v>08</v>
      </c>
    </row>
    <row r="748" spans="1:29">
      <c r="A748" s="318">
        <v>4696</v>
      </c>
      <c r="B748" s="319">
        <v>45549</v>
      </c>
      <c r="C748" s="320" t="s">
        <v>335</v>
      </c>
      <c r="D748" s="320" t="s">
        <v>1233</v>
      </c>
      <c r="E748" s="318" t="s">
        <v>286</v>
      </c>
      <c r="F748" s="318">
        <v>5517</v>
      </c>
      <c r="G748" s="319">
        <v>45546</v>
      </c>
      <c r="H748" s="321">
        <v>6589446</v>
      </c>
      <c r="I748" s="321" t="s">
        <v>287</v>
      </c>
      <c r="J748" s="321">
        <v>570</v>
      </c>
      <c r="K748" s="321" t="s">
        <v>146</v>
      </c>
      <c r="L748" s="311" t="s">
        <v>147</v>
      </c>
      <c r="M748" s="322">
        <v>3047708</v>
      </c>
      <c r="N748" s="312">
        <v>0</v>
      </c>
      <c r="O748" s="319"/>
      <c r="P748" s="322">
        <f>+RP_2024[[#This Row],[VALOR INICIAL]]-RP_2024[[#This Row],[VALOR ANULACION]]</f>
        <v>3047708</v>
      </c>
      <c r="Q748" s="323"/>
      <c r="R748" s="321">
        <f>VALUE(LEFT(RP_2024[[#This Row],[OBJETO]],3))</f>
        <v>502</v>
      </c>
      <c r="S748" s="324">
        <v>242</v>
      </c>
      <c r="T748" s="321" t="str">
        <f>SUBSTITUTE(RP_2024[[#This Row],[CODIGO TIPO]],"-","")</f>
        <v>O232020200991122</v>
      </c>
      <c r="U748" s="317">
        <v>1905014</v>
      </c>
      <c r="V748" s="321">
        <f>VALUE(LEFT(RIGHT(RP_2024[[#This Row],[IMPUTACION PRESUPUESTAL]],6),3))</f>
        <v>130</v>
      </c>
      <c r="W748" s="317" t="s">
        <v>76</v>
      </c>
      <c r="X748" s="315">
        <f>VALUE(LEFT(RP_2024[[#This Row],[Actividad]],SEARCH(".",RP_2024[[#This Row],[Actividad]],1)-1))</f>
        <v>28</v>
      </c>
      <c r="Y748" s="317">
        <f>MONTH(RP_2024[[#This Row],[FECHA RP]])</f>
        <v>9</v>
      </c>
      <c r="Z748" s="316" t="str">
        <f>IF(RP_2024[[#This Row],[FEC ANULACION]]="","",MONTH(RP_2024[[#This Row],[FEC ANULACION]]))</f>
        <v/>
      </c>
      <c r="AA748" s="317" t="s">
        <v>148</v>
      </c>
      <c r="AB748" s="317" t="s">
        <v>149</v>
      </c>
      <c r="AC748" s="317" t="str">
        <f>MID(RP_2024[[#This Row],[Elemento PEP]],11,2)</f>
        <v>08</v>
      </c>
    </row>
    <row r="749" spans="1:29">
      <c r="A749" s="318">
        <v>4697</v>
      </c>
      <c r="B749" s="319">
        <v>45549</v>
      </c>
      <c r="C749" s="320" t="s">
        <v>227</v>
      </c>
      <c r="D749" s="320" t="s">
        <v>1232</v>
      </c>
      <c r="E749" s="318" t="s">
        <v>212</v>
      </c>
      <c r="F749" s="318">
        <v>5665</v>
      </c>
      <c r="G749" s="319">
        <v>45546</v>
      </c>
      <c r="H749" s="321">
        <v>6590076</v>
      </c>
      <c r="I749" s="321" t="s">
        <v>213</v>
      </c>
      <c r="J749" s="321">
        <v>570</v>
      </c>
      <c r="K749" s="321" t="s">
        <v>146</v>
      </c>
      <c r="L749" s="311" t="s">
        <v>147</v>
      </c>
      <c r="M749" s="322">
        <v>2332213</v>
      </c>
      <c r="N749" s="312">
        <v>0</v>
      </c>
      <c r="O749" s="319"/>
      <c r="P749" s="322">
        <f>+RP_2024[[#This Row],[VALOR INICIAL]]-RP_2024[[#This Row],[VALOR ANULACION]]</f>
        <v>2332213</v>
      </c>
      <c r="Q749" s="323"/>
      <c r="R749" s="321">
        <f>VALUE(LEFT(RP_2024[[#This Row],[OBJETO]],3))</f>
        <v>501</v>
      </c>
      <c r="S749" s="324">
        <v>242</v>
      </c>
      <c r="T749" s="321" t="str">
        <f>SUBSTITUTE(RP_2024[[#This Row],[CODIGO TIPO]],"-","")</f>
        <v>O232020200991122</v>
      </c>
      <c r="U749" s="317">
        <v>1905014</v>
      </c>
      <c r="V749" s="321">
        <f>VALUE(LEFT(RIGHT(RP_2024[[#This Row],[IMPUTACION PRESUPUESTAL]],6),3))</f>
        <v>125</v>
      </c>
      <c r="W749" s="317" t="s">
        <v>51</v>
      </c>
      <c r="X749" s="315">
        <f>VALUE(LEFT(RP_2024[[#This Row],[Actividad]],SEARCH(".",RP_2024[[#This Row],[Actividad]],1)-1))</f>
        <v>7</v>
      </c>
      <c r="Y749" s="317">
        <f>MONTH(RP_2024[[#This Row],[FECHA RP]])</f>
        <v>9</v>
      </c>
      <c r="Z749" s="316" t="str">
        <f>IF(RP_2024[[#This Row],[FEC ANULACION]]="","",MONTH(RP_2024[[#This Row],[FEC ANULACION]]))</f>
        <v/>
      </c>
      <c r="AA749" s="317" t="s">
        <v>148</v>
      </c>
      <c r="AB749" s="317" t="s">
        <v>162</v>
      </c>
      <c r="AC749" s="317" t="str">
        <f>MID(RP_2024[[#This Row],[Elemento PEP]],11,2)</f>
        <v>13</v>
      </c>
    </row>
    <row r="750" spans="1:29">
      <c r="A750" s="318">
        <v>4697</v>
      </c>
      <c r="B750" s="319">
        <v>45549</v>
      </c>
      <c r="C750" s="320" t="s">
        <v>227</v>
      </c>
      <c r="D750" s="320" t="s">
        <v>1232</v>
      </c>
      <c r="E750" s="318" t="s">
        <v>212</v>
      </c>
      <c r="F750" s="318">
        <v>5665</v>
      </c>
      <c r="G750" s="319">
        <v>45546</v>
      </c>
      <c r="H750" s="321">
        <v>6590076</v>
      </c>
      <c r="I750" s="321" t="s">
        <v>213</v>
      </c>
      <c r="J750" s="311">
        <v>12</v>
      </c>
      <c r="K750" s="321" t="s">
        <v>146</v>
      </c>
      <c r="L750" s="311" t="s">
        <v>327</v>
      </c>
      <c r="M750" s="322">
        <v>42942183</v>
      </c>
      <c r="N750" s="312">
        <v>0</v>
      </c>
      <c r="O750" s="319"/>
      <c r="P750" s="322">
        <f>+RP_2024[[#This Row],[VALOR INICIAL]]-RP_2024[[#This Row],[VALOR ANULACION]]</f>
        <v>42942183</v>
      </c>
      <c r="Q750" s="323"/>
      <c r="R750" s="321">
        <f>VALUE(LEFT(RP_2024[[#This Row],[OBJETO]],3))</f>
        <v>501</v>
      </c>
      <c r="S750" s="324">
        <v>242</v>
      </c>
      <c r="T750" s="321" t="str">
        <f>SUBSTITUTE(RP_2024[[#This Row],[CODIGO TIPO]],"-","")</f>
        <v>O232020200991122</v>
      </c>
      <c r="U750" s="317">
        <v>1905014</v>
      </c>
      <c r="V750" s="321">
        <f>VALUE(LEFT(RIGHT(RP_2024[[#This Row],[IMPUTACION PRESUPUESTAL]],6),3))</f>
        <v>125</v>
      </c>
      <c r="W750" s="317" t="s">
        <v>51</v>
      </c>
      <c r="X750" s="315">
        <f>VALUE(LEFT(RP_2024[[#This Row],[Actividad]],SEARCH(".",RP_2024[[#This Row],[Actividad]],1)-1))</f>
        <v>7</v>
      </c>
      <c r="Y750" s="317">
        <f>MONTH(RP_2024[[#This Row],[FECHA RP]])</f>
        <v>9</v>
      </c>
      <c r="Z750" s="316" t="str">
        <f>IF(RP_2024[[#This Row],[FEC ANULACION]]="","",MONTH(RP_2024[[#This Row],[FEC ANULACION]]))</f>
        <v/>
      </c>
      <c r="AA750" s="317" t="s">
        <v>173</v>
      </c>
      <c r="AB750" s="317" t="s">
        <v>162</v>
      </c>
      <c r="AC750" s="317" t="str">
        <f>MID(RP_2024[[#This Row],[Elemento PEP]],11,2)</f>
        <v>13</v>
      </c>
    </row>
    <row r="751" spans="1:29">
      <c r="A751" s="318">
        <v>4698</v>
      </c>
      <c r="B751" s="319">
        <v>45549</v>
      </c>
      <c r="C751" s="320" t="s">
        <v>246</v>
      </c>
      <c r="D751" s="320" t="s">
        <v>1232</v>
      </c>
      <c r="E751" s="318" t="s">
        <v>212</v>
      </c>
      <c r="F751" s="318">
        <v>5664</v>
      </c>
      <c r="G751" s="319">
        <v>45546</v>
      </c>
      <c r="H751" s="321">
        <v>6590076</v>
      </c>
      <c r="I751" s="321" t="s">
        <v>213</v>
      </c>
      <c r="J751" s="311">
        <v>12</v>
      </c>
      <c r="K751" s="321" t="s">
        <v>146</v>
      </c>
      <c r="L751" s="311" t="s">
        <v>327</v>
      </c>
      <c r="M751" s="322">
        <v>72094562</v>
      </c>
      <c r="N751" s="312">
        <v>0</v>
      </c>
      <c r="O751" s="319"/>
      <c r="P751" s="322">
        <f>+RP_2024[[#This Row],[VALOR INICIAL]]-RP_2024[[#This Row],[VALOR ANULACION]]</f>
        <v>72094562</v>
      </c>
      <c r="Q751" s="323"/>
      <c r="R751" s="321">
        <f>VALUE(LEFT(RP_2024[[#This Row],[OBJETO]],3))</f>
        <v>501</v>
      </c>
      <c r="S751" s="324">
        <v>242</v>
      </c>
      <c r="T751" s="321" t="str">
        <f>SUBSTITUTE(RP_2024[[#This Row],[CODIGO TIPO]],"-","")</f>
        <v>O232020200991122</v>
      </c>
      <c r="U751" s="317">
        <v>1905014</v>
      </c>
      <c r="V751" s="321">
        <f>VALUE(LEFT(RIGHT(RP_2024[[#This Row],[IMPUTACION PRESUPUESTAL]],6),3))</f>
        <v>158</v>
      </c>
      <c r="W751" s="317" t="s">
        <v>53</v>
      </c>
      <c r="X751" s="315">
        <f>VALUE(LEFT(RP_2024[[#This Row],[Actividad]],SEARCH(".",RP_2024[[#This Row],[Actividad]],1)-1))</f>
        <v>9</v>
      </c>
      <c r="Y751" s="317">
        <f>MONTH(RP_2024[[#This Row],[FECHA RP]])</f>
        <v>9</v>
      </c>
      <c r="Z751" s="316" t="str">
        <f>IF(RP_2024[[#This Row],[FEC ANULACION]]="","",MONTH(RP_2024[[#This Row],[FEC ANULACION]]))</f>
        <v/>
      </c>
      <c r="AA751" s="317" t="s">
        <v>173</v>
      </c>
      <c r="AB751" s="317" t="s">
        <v>162</v>
      </c>
      <c r="AC751" s="317" t="str">
        <f>MID(RP_2024[[#This Row],[Elemento PEP]],11,2)</f>
        <v>13</v>
      </c>
    </row>
    <row r="752" spans="1:29">
      <c r="A752" s="318">
        <v>4699</v>
      </c>
      <c r="B752" s="319">
        <v>45549</v>
      </c>
      <c r="C752" s="320" t="s">
        <v>337</v>
      </c>
      <c r="D752" s="320" t="s">
        <v>1233</v>
      </c>
      <c r="E752" s="318" t="s">
        <v>286</v>
      </c>
      <c r="F752" s="318">
        <v>5518</v>
      </c>
      <c r="G752" s="319">
        <v>45546</v>
      </c>
      <c r="H752" s="321">
        <v>6589446</v>
      </c>
      <c r="I752" s="321" t="s">
        <v>287</v>
      </c>
      <c r="J752" s="311">
        <v>12</v>
      </c>
      <c r="K752" s="321" t="s">
        <v>146</v>
      </c>
      <c r="L752" s="311" t="s">
        <v>327</v>
      </c>
      <c r="M752" s="322">
        <v>21103599</v>
      </c>
      <c r="N752" s="312">
        <v>0</v>
      </c>
      <c r="O752" s="319"/>
      <c r="P752" s="322">
        <f>+RP_2024[[#This Row],[VALOR INICIAL]]-RP_2024[[#This Row],[VALOR ANULACION]]</f>
        <v>21103599</v>
      </c>
      <c r="Q752" s="323"/>
      <c r="R752" s="321">
        <f>VALUE(LEFT(RP_2024[[#This Row],[OBJETO]],3))</f>
        <v>502</v>
      </c>
      <c r="S752" s="324">
        <v>242</v>
      </c>
      <c r="T752" s="321" t="str">
        <f>SUBSTITUTE(RP_2024[[#This Row],[CODIGO TIPO]],"-","")</f>
        <v>O232020200991122</v>
      </c>
      <c r="U752" s="317">
        <v>1905014</v>
      </c>
      <c r="V752" s="321">
        <f>VALUE(LEFT(RIGHT(RP_2024[[#This Row],[IMPUTACION PRESUPUESTAL]],6),3))</f>
        <v>135</v>
      </c>
      <c r="W752" s="317" t="s">
        <v>77</v>
      </c>
      <c r="X752" s="315">
        <f>VALUE(LEFT(RP_2024[[#This Row],[Actividad]],SEARCH(".",RP_2024[[#This Row],[Actividad]],1)-1))</f>
        <v>29</v>
      </c>
      <c r="Y752" s="317">
        <f>MONTH(RP_2024[[#This Row],[FECHA RP]])</f>
        <v>9</v>
      </c>
      <c r="Z752" s="316" t="str">
        <f>IF(RP_2024[[#This Row],[FEC ANULACION]]="","",MONTH(RP_2024[[#This Row],[FEC ANULACION]]))</f>
        <v/>
      </c>
      <c r="AA752" s="317" t="s">
        <v>173</v>
      </c>
      <c r="AB752" s="317" t="s">
        <v>149</v>
      </c>
      <c r="AC752" s="317" t="str">
        <f>MID(RP_2024[[#This Row],[Elemento PEP]],11,2)</f>
        <v>08</v>
      </c>
    </row>
    <row r="753" spans="1:29">
      <c r="A753" s="318">
        <v>4699</v>
      </c>
      <c r="B753" s="319">
        <v>45549</v>
      </c>
      <c r="C753" s="320" t="s">
        <v>337</v>
      </c>
      <c r="D753" s="320" t="s">
        <v>1233</v>
      </c>
      <c r="E753" s="318" t="s">
        <v>286</v>
      </c>
      <c r="F753" s="318">
        <v>5518</v>
      </c>
      <c r="G753" s="319">
        <v>45546</v>
      </c>
      <c r="H753" s="321">
        <v>6589446</v>
      </c>
      <c r="I753" s="321" t="s">
        <v>287</v>
      </c>
      <c r="J753" s="321">
        <v>570</v>
      </c>
      <c r="K753" s="321" t="s">
        <v>146</v>
      </c>
      <c r="L753" s="311" t="s">
        <v>147</v>
      </c>
      <c r="M753" s="322">
        <v>3449527</v>
      </c>
      <c r="N753" s="312">
        <v>0</v>
      </c>
      <c r="O753" s="319"/>
      <c r="P753" s="322">
        <f>+RP_2024[[#This Row],[VALOR INICIAL]]-RP_2024[[#This Row],[VALOR ANULACION]]</f>
        <v>3449527</v>
      </c>
      <c r="Q753" s="323"/>
      <c r="R753" s="321">
        <f>VALUE(LEFT(RP_2024[[#This Row],[OBJETO]],3))</f>
        <v>502</v>
      </c>
      <c r="S753" s="324">
        <v>242</v>
      </c>
      <c r="T753" s="321" t="str">
        <f>SUBSTITUTE(RP_2024[[#This Row],[CODIGO TIPO]],"-","")</f>
        <v>O232020200991122</v>
      </c>
      <c r="U753" s="317">
        <v>1905014</v>
      </c>
      <c r="V753" s="321">
        <f>VALUE(LEFT(RIGHT(RP_2024[[#This Row],[IMPUTACION PRESUPUESTAL]],6),3))</f>
        <v>135</v>
      </c>
      <c r="W753" s="317" t="s">
        <v>77</v>
      </c>
      <c r="X753" s="315">
        <f>VALUE(LEFT(RP_2024[[#This Row],[Actividad]],SEARCH(".",RP_2024[[#This Row],[Actividad]],1)-1))</f>
        <v>29</v>
      </c>
      <c r="Y753" s="317">
        <f>MONTH(RP_2024[[#This Row],[FECHA RP]])</f>
        <v>9</v>
      </c>
      <c r="Z753" s="316" t="str">
        <f>IF(RP_2024[[#This Row],[FEC ANULACION]]="","",MONTH(RP_2024[[#This Row],[FEC ANULACION]]))</f>
        <v/>
      </c>
      <c r="AA753" s="317" t="s">
        <v>148</v>
      </c>
      <c r="AB753" s="317" t="s">
        <v>149</v>
      </c>
      <c r="AC753" s="317" t="str">
        <f>MID(RP_2024[[#This Row],[Elemento PEP]],11,2)</f>
        <v>08</v>
      </c>
    </row>
    <row r="754" spans="1:29">
      <c r="A754" s="318">
        <v>4700</v>
      </c>
      <c r="B754" s="319">
        <v>45549</v>
      </c>
      <c r="C754" s="320" t="s">
        <v>218</v>
      </c>
      <c r="D754" s="320" t="s">
        <v>1232</v>
      </c>
      <c r="E754" s="318" t="s">
        <v>212</v>
      </c>
      <c r="F754" s="318">
        <v>5670</v>
      </c>
      <c r="G754" s="319">
        <v>45546</v>
      </c>
      <c r="H754" s="321">
        <v>6590076</v>
      </c>
      <c r="I754" s="321" t="s">
        <v>213</v>
      </c>
      <c r="J754" s="321">
        <v>570</v>
      </c>
      <c r="K754" s="321" t="s">
        <v>146</v>
      </c>
      <c r="L754" s="311" t="s">
        <v>147</v>
      </c>
      <c r="M754" s="322">
        <v>2332213</v>
      </c>
      <c r="N754" s="312">
        <v>0</v>
      </c>
      <c r="O754" s="319"/>
      <c r="P754" s="322">
        <f>+RP_2024[[#This Row],[VALOR INICIAL]]-RP_2024[[#This Row],[VALOR ANULACION]]</f>
        <v>2332213</v>
      </c>
      <c r="Q754" s="323"/>
      <c r="R754" s="321">
        <f>VALUE(LEFT(RP_2024[[#This Row],[OBJETO]],3))</f>
        <v>501</v>
      </c>
      <c r="S754" s="324">
        <v>242</v>
      </c>
      <c r="T754" s="321" t="str">
        <f>SUBSTITUTE(RP_2024[[#This Row],[CODIGO TIPO]],"-","")</f>
        <v>O232020200991122</v>
      </c>
      <c r="U754" s="317">
        <v>1905014</v>
      </c>
      <c r="V754" s="321">
        <f>VALUE(LEFT(RIGHT(RP_2024[[#This Row],[IMPUTACION PRESUPUESTAL]],6),3))</f>
        <v>234</v>
      </c>
      <c r="W754" s="317" t="s">
        <v>59</v>
      </c>
      <c r="X754" s="315">
        <f>VALUE(LEFT(RP_2024[[#This Row],[Actividad]],SEARCH(".",RP_2024[[#This Row],[Actividad]],1)-1))</f>
        <v>13</v>
      </c>
      <c r="Y754" s="317">
        <f>MONTH(RP_2024[[#This Row],[FECHA RP]])</f>
        <v>9</v>
      </c>
      <c r="Z754" s="316" t="str">
        <f>IF(RP_2024[[#This Row],[FEC ANULACION]]="","",MONTH(RP_2024[[#This Row],[FEC ANULACION]]))</f>
        <v/>
      </c>
      <c r="AA754" s="317" t="s">
        <v>148</v>
      </c>
      <c r="AB754" s="317" t="s">
        <v>162</v>
      </c>
      <c r="AC754" s="317" t="str">
        <f>MID(RP_2024[[#This Row],[Elemento PEP]],11,2)</f>
        <v>13</v>
      </c>
    </row>
    <row r="755" spans="1:29">
      <c r="A755" s="318">
        <v>4700</v>
      </c>
      <c r="B755" s="319">
        <v>45549</v>
      </c>
      <c r="C755" s="320" t="s">
        <v>218</v>
      </c>
      <c r="D755" s="320" t="s">
        <v>1232</v>
      </c>
      <c r="E755" s="318" t="s">
        <v>212</v>
      </c>
      <c r="F755" s="318">
        <v>5670</v>
      </c>
      <c r="G755" s="319">
        <v>45546</v>
      </c>
      <c r="H755" s="321">
        <v>6590076</v>
      </c>
      <c r="I755" s="321" t="s">
        <v>213</v>
      </c>
      <c r="J755" s="311">
        <v>12</v>
      </c>
      <c r="K755" s="321" t="s">
        <v>146</v>
      </c>
      <c r="L755" s="311" t="s">
        <v>327</v>
      </c>
      <c r="M755" s="322">
        <v>42942187</v>
      </c>
      <c r="N755" s="312">
        <v>0</v>
      </c>
      <c r="O755" s="319"/>
      <c r="P755" s="322">
        <f>+RP_2024[[#This Row],[VALOR INICIAL]]-RP_2024[[#This Row],[VALOR ANULACION]]</f>
        <v>42942187</v>
      </c>
      <c r="Q755" s="323"/>
      <c r="R755" s="321">
        <f>VALUE(LEFT(RP_2024[[#This Row],[OBJETO]],3))</f>
        <v>501</v>
      </c>
      <c r="S755" s="324">
        <v>242</v>
      </c>
      <c r="T755" s="321" t="str">
        <f>SUBSTITUTE(RP_2024[[#This Row],[CODIGO TIPO]],"-","")</f>
        <v>O232020200991122</v>
      </c>
      <c r="U755" s="317">
        <v>1905014</v>
      </c>
      <c r="V755" s="321">
        <f>VALUE(LEFT(RIGHT(RP_2024[[#This Row],[IMPUTACION PRESUPUESTAL]],6),3))</f>
        <v>234</v>
      </c>
      <c r="W755" s="317" t="s">
        <v>59</v>
      </c>
      <c r="X755" s="315">
        <f>VALUE(LEFT(RP_2024[[#This Row],[Actividad]],SEARCH(".",RP_2024[[#This Row],[Actividad]],1)-1))</f>
        <v>13</v>
      </c>
      <c r="Y755" s="317">
        <f>MONTH(RP_2024[[#This Row],[FECHA RP]])</f>
        <v>9</v>
      </c>
      <c r="Z755" s="316" t="str">
        <f>IF(RP_2024[[#This Row],[FEC ANULACION]]="","",MONTH(RP_2024[[#This Row],[FEC ANULACION]]))</f>
        <v/>
      </c>
      <c r="AA755" s="317" t="s">
        <v>173</v>
      </c>
      <c r="AB755" s="317" t="s">
        <v>162</v>
      </c>
      <c r="AC755" s="317" t="str">
        <f>MID(RP_2024[[#This Row],[Elemento PEP]],11,2)</f>
        <v>13</v>
      </c>
    </row>
    <row r="756" spans="1:29">
      <c r="A756" s="318">
        <v>4734</v>
      </c>
      <c r="B756" s="319">
        <v>45549</v>
      </c>
      <c r="C756" s="320" t="s">
        <v>336</v>
      </c>
      <c r="D756" s="320" t="s">
        <v>1233</v>
      </c>
      <c r="E756" s="318" t="s">
        <v>286</v>
      </c>
      <c r="F756" s="318">
        <v>5519</v>
      </c>
      <c r="G756" s="319">
        <v>45546</v>
      </c>
      <c r="H756" s="321">
        <v>6589446</v>
      </c>
      <c r="I756" s="321" t="s">
        <v>287</v>
      </c>
      <c r="J756" s="311">
        <v>570</v>
      </c>
      <c r="K756" s="321" t="s">
        <v>146</v>
      </c>
      <c r="L756" s="311" t="s">
        <v>147</v>
      </c>
      <c r="M756" s="322">
        <v>11271531</v>
      </c>
      <c r="N756" s="312">
        <v>0</v>
      </c>
      <c r="O756" s="319"/>
      <c r="P756" s="322">
        <f>+RP_2024[[#This Row],[VALOR INICIAL]]-RP_2024[[#This Row],[VALOR ANULACION]]</f>
        <v>11271531</v>
      </c>
      <c r="Q756" s="323"/>
      <c r="R756" s="321">
        <f>VALUE(LEFT(RP_2024[[#This Row],[OBJETO]],3))</f>
        <v>502</v>
      </c>
      <c r="S756" s="324">
        <v>242</v>
      </c>
      <c r="T756" s="321" t="str">
        <f>SUBSTITUTE(RP_2024[[#This Row],[CODIGO TIPO]],"-","")</f>
        <v>O232020200991122</v>
      </c>
      <c r="U756" s="317">
        <v>1905014</v>
      </c>
      <c r="V756" s="321">
        <f>VALUE(LEFT(RIGHT(RP_2024[[#This Row],[IMPUTACION PRESUPUESTAL]],6),3))</f>
        <v>108</v>
      </c>
      <c r="W756" s="317" t="s">
        <v>78</v>
      </c>
      <c r="X756" s="315">
        <f>VALUE(LEFT(RP_2024[[#This Row],[Actividad]],SEARCH(".",RP_2024[[#This Row],[Actividad]],1)-1))</f>
        <v>30</v>
      </c>
      <c r="Y756" s="317">
        <f>MONTH(RP_2024[[#This Row],[FECHA RP]])</f>
        <v>9</v>
      </c>
      <c r="Z756" s="316" t="str">
        <f>IF(RP_2024[[#This Row],[FEC ANULACION]]="","",MONTH(RP_2024[[#This Row],[FEC ANULACION]]))</f>
        <v/>
      </c>
      <c r="AA756" s="317" t="s">
        <v>148</v>
      </c>
      <c r="AB756" s="317" t="s">
        <v>160</v>
      </c>
      <c r="AC756" s="317" t="str">
        <f>MID(RP_2024[[#This Row],[Elemento PEP]],11,2)</f>
        <v>09</v>
      </c>
    </row>
    <row r="757" spans="1:29">
      <c r="A757" s="318">
        <v>4734</v>
      </c>
      <c r="B757" s="319">
        <v>45549</v>
      </c>
      <c r="C757" s="320" t="s">
        <v>336</v>
      </c>
      <c r="D757" s="320" t="s">
        <v>1233</v>
      </c>
      <c r="E757" s="318" t="s">
        <v>286</v>
      </c>
      <c r="F757" s="318">
        <v>5519</v>
      </c>
      <c r="G757" s="319">
        <v>45546</v>
      </c>
      <c r="H757" s="321">
        <v>6589446</v>
      </c>
      <c r="I757" s="321" t="s">
        <v>287</v>
      </c>
      <c r="J757" s="311">
        <v>12</v>
      </c>
      <c r="K757" s="321" t="s">
        <v>146</v>
      </c>
      <c r="L757" s="311" t="s">
        <v>327</v>
      </c>
      <c r="M757" s="322">
        <v>66771905</v>
      </c>
      <c r="N757" s="312">
        <v>0</v>
      </c>
      <c r="O757" s="319"/>
      <c r="P757" s="322">
        <f>+RP_2024[[#This Row],[VALOR INICIAL]]-RP_2024[[#This Row],[VALOR ANULACION]]</f>
        <v>66771905</v>
      </c>
      <c r="Q757" s="323"/>
      <c r="R757" s="321">
        <f>VALUE(LEFT(RP_2024[[#This Row],[OBJETO]],3))</f>
        <v>502</v>
      </c>
      <c r="S757" s="324">
        <v>242</v>
      </c>
      <c r="T757" s="321" t="str">
        <f>SUBSTITUTE(RP_2024[[#This Row],[CODIGO TIPO]],"-","")</f>
        <v>O232020200991122</v>
      </c>
      <c r="U757" s="317">
        <v>1905014</v>
      </c>
      <c r="V757" s="321">
        <f>VALUE(LEFT(RIGHT(RP_2024[[#This Row],[IMPUTACION PRESUPUESTAL]],6),3))</f>
        <v>108</v>
      </c>
      <c r="W757" s="317" t="s">
        <v>78</v>
      </c>
      <c r="X757" s="315">
        <f>VALUE(LEFT(RP_2024[[#This Row],[Actividad]],SEARCH(".",RP_2024[[#This Row],[Actividad]],1)-1))</f>
        <v>30</v>
      </c>
      <c r="Y757" s="317">
        <f>MONTH(RP_2024[[#This Row],[FECHA RP]])</f>
        <v>9</v>
      </c>
      <c r="Z757" s="316" t="str">
        <f>IF(RP_2024[[#This Row],[FEC ANULACION]]="","",MONTH(RP_2024[[#This Row],[FEC ANULACION]]))</f>
        <v/>
      </c>
      <c r="AA757" s="317" t="s">
        <v>173</v>
      </c>
      <c r="AB757" s="317" t="s">
        <v>160</v>
      </c>
      <c r="AC757" s="317" t="str">
        <f>MID(RP_2024[[#This Row],[Elemento PEP]],11,2)</f>
        <v>09</v>
      </c>
    </row>
    <row r="758" spans="1:29">
      <c r="A758" s="318">
        <v>4735</v>
      </c>
      <c r="B758" s="319">
        <v>45549</v>
      </c>
      <c r="C758" s="320" t="s">
        <v>314</v>
      </c>
      <c r="D758" s="320" t="s">
        <v>1233</v>
      </c>
      <c r="E758" s="318" t="s">
        <v>286</v>
      </c>
      <c r="F758" s="318">
        <v>5520</v>
      </c>
      <c r="G758" s="319">
        <v>45546</v>
      </c>
      <c r="H758" s="321">
        <v>6589446</v>
      </c>
      <c r="I758" s="321" t="s">
        <v>287</v>
      </c>
      <c r="J758" s="311">
        <v>570</v>
      </c>
      <c r="K758" s="321" t="s">
        <v>146</v>
      </c>
      <c r="L758" s="311" t="s">
        <v>147</v>
      </c>
      <c r="M758" s="322">
        <v>3728261</v>
      </c>
      <c r="N758" s="312">
        <v>0</v>
      </c>
      <c r="O758" s="319"/>
      <c r="P758" s="322">
        <f>+RP_2024[[#This Row],[VALOR INICIAL]]-RP_2024[[#This Row],[VALOR ANULACION]]</f>
        <v>3728261</v>
      </c>
      <c r="Q758" s="323"/>
      <c r="R758" s="321">
        <f>VALUE(LEFT(RP_2024[[#This Row],[OBJETO]],3))</f>
        <v>502</v>
      </c>
      <c r="S758" s="324">
        <v>242</v>
      </c>
      <c r="T758" s="321" t="str">
        <f>SUBSTITUTE(RP_2024[[#This Row],[CODIGO TIPO]],"-","")</f>
        <v>O232020200991122</v>
      </c>
      <c r="U758" s="317">
        <v>1905049</v>
      </c>
      <c r="V758" s="321">
        <f>VALUE(LEFT(RIGHT(RP_2024[[#This Row],[IMPUTACION PRESUPUESTAL]],6),3))</f>
        <v>116</v>
      </c>
      <c r="W758" s="317" t="s">
        <v>87</v>
      </c>
      <c r="X758" s="315">
        <f>VALUE(LEFT(RP_2024[[#This Row],[Actividad]],SEARCH(".",RP_2024[[#This Row],[Actividad]],1)-1))</f>
        <v>35</v>
      </c>
      <c r="Y758" s="317">
        <f>MONTH(RP_2024[[#This Row],[FECHA RP]])</f>
        <v>9</v>
      </c>
      <c r="Z758" s="316" t="str">
        <f>IF(RP_2024[[#This Row],[FEC ANULACION]]="","",MONTH(RP_2024[[#This Row],[FEC ANULACION]]))</f>
        <v/>
      </c>
      <c r="AA758" s="317" t="s">
        <v>148</v>
      </c>
      <c r="AB758" s="317" t="s">
        <v>185</v>
      </c>
      <c r="AC758" s="317" t="str">
        <f>MID(RP_2024[[#This Row],[Elemento PEP]],11,2)</f>
        <v>03</v>
      </c>
    </row>
    <row r="759" spans="1:29">
      <c r="A759" s="318">
        <v>4702</v>
      </c>
      <c r="B759" s="319">
        <v>45549</v>
      </c>
      <c r="C759" s="320" t="s">
        <v>247</v>
      </c>
      <c r="D759" s="320" t="s">
        <v>1232</v>
      </c>
      <c r="E759" s="318" t="s">
        <v>212</v>
      </c>
      <c r="F759" s="318">
        <v>5682</v>
      </c>
      <c r="G759" s="319">
        <v>45546</v>
      </c>
      <c r="H759" s="321">
        <v>6590076</v>
      </c>
      <c r="I759" s="321" t="s">
        <v>213</v>
      </c>
      <c r="J759" s="311">
        <v>12</v>
      </c>
      <c r="K759" s="321" t="s">
        <v>146</v>
      </c>
      <c r="L759" s="311" t="s">
        <v>327</v>
      </c>
      <c r="M759" s="322">
        <v>820744666</v>
      </c>
      <c r="N759" s="312">
        <v>0</v>
      </c>
      <c r="O759" s="319"/>
      <c r="P759" s="322">
        <f>+RP_2024[[#This Row],[VALOR INICIAL]]-RP_2024[[#This Row],[VALOR ANULACION]]</f>
        <v>820744666</v>
      </c>
      <c r="Q759" s="323"/>
      <c r="R759" s="321">
        <f>VALUE(LEFT(RP_2024[[#This Row],[OBJETO]],3))</f>
        <v>501</v>
      </c>
      <c r="S759" s="324">
        <v>242</v>
      </c>
      <c r="T759" s="321" t="str">
        <f>SUBSTITUTE(RP_2024[[#This Row],[CODIGO TIPO]],"-","")</f>
        <v>O232020200991122</v>
      </c>
      <c r="U759" s="317">
        <v>1905049</v>
      </c>
      <c r="V759" s="321">
        <f>VALUE(LEFT(RIGHT(RP_2024[[#This Row],[IMPUTACION PRESUPUESTAL]],6),3))</f>
        <v>97</v>
      </c>
      <c r="W759" s="317" t="s">
        <v>105</v>
      </c>
      <c r="X759" s="315">
        <f>VALUE(LEFT(RP_2024[[#This Row],[Actividad]],SEARCH(".",RP_2024[[#This Row],[Actividad]],1)-1))</f>
        <v>44</v>
      </c>
      <c r="Y759" s="317">
        <f>MONTH(RP_2024[[#This Row],[FECHA RP]])</f>
        <v>9</v>
      </c>
      <c r="Z759" s="316" t="str">
        <f>IF(RP_2024[[#This Row],[FEC ANULACION]]="","",MONTH(RP_2024[[#This Row],[FEC ANULACION]]))</f>
        <v/>
      </c>
      <c r="AA759" s="317" t="s">
        <v>173</v>
      </c>
      <c r="AB759" s="317" t="s">
        <v>158</v>
      </c>
      <c r="AC759" s="317" t="str">
        <f>MID(RP_2024[[#This Row],[Elemento PEP]],11,2)</f>
        <v>11</v>
      </c>
    </row>
    <row r="760" spans="1:29">
      <c r="A760" s="318">
        <v>4735</v>
      </c>
      <c r="B760" s="319">
        <v>45549</v>
      </c>
      <c r="C760" s="320" t="s">
        <v>314</v>
      </c>
      <c r="D760" s="320" t="s">
        <v>1233</v>
      </c>
      <c r="E760" s="318" t="s">
        <v>286</v>
      </c>
      <c r="F760" s="318">
        <v>5520</v>
      </c>
      <c r="G760" s="319">
        <v>45546</v>
      </c>
      <c r="H760" s="321">
        <v>6589446</v>
      </c>
      <c r="I760" s="321" t="s">
        <v>287</v>
      </c>
      <c r="J760" s="321">
        <v>12</v>
      </c>
      <c r="K760" s="321" t="s">
        <v>146</v>
      </c>
      <c r="L760" s="311" t="s">
        <v>327</v>
      </c>
      <c r="M760" s="322">
        <v>23448371</v>
      </c>
      <c r="N760" s="312">
        <v>0</v>
      </c>
      <c r="O760" s="319"/>
      <c r="P760" s="322">
        <f>+RP_2024[[#This Row],[VALOR INICIAL]]-RP_2024[[#This Row],[VALOR ANULACION]]</f>
        <v>23448371</v>
      </c>
      <c r="Q760" s="323"/>
      <c r="R760" s="321">
        <f>VALUE(LEFT(RP_2024[[#This Row],[OBJETO]],3))</f>
        <v>502</v>
      </c>
      <c r="S760" s="324">
        <v>242</v>
      </c>
      <c r="T760" s="321" t="str">
        <f>SUBSTITUTE(RP_2024[[#This Row],[CODIGO TIPO]],"-","")</f>
        <v>O232020200991122</v>
      </c>
      <c r="U760" s="317">
        <v>1905049</v>
      </c>
      <c r="V760" s="321">
        <f>VALUE(LEFT(RIGHT(RP_2024[[#This Row],[IMPUTACION PRESUPUESTAL]],6),3))</f>
        <v>116</v>
      </c>
      <c r="W760" s="317" t="s">
        <v>87</v>
      </c>
      <c r="X760" s="315">
        <f>VALUE(LEFT(RP_2024[[#This Row],[Actividad]],SEARCH(".",RP_2024[[#This Row],[Actividad]],1)-1))</f>
        <v>35</v>
      </c>
      <c r="Y760" s="317">
        <f>MONTH(RP_2024[[#This Row],[FECHA RP]])</f>
        <v>9</v>
      </c>
      <c r="Z760" s="316" t="str">
        <f>IF(RP_2024[[#This Row],[FEC ANULACION]]="","",MONTH(RP_2024[[#This Row],[FEC ANULACION]]))</f>
        <v/>
      </c>
      <c r="AA760" s="317" t="s">
        <v>173</v>
      </c>
      <c r="AB760" s="317" t="s">
        <v>185</v>
      </c>
      <c r="AC760" s="317" t="str">
        <f>MID(RP_2024[[#This Row],[Elemento PEP]],11,2)</f>
        <v>03</v>
      </c>
    </row>
    <row r="761" spans="1:29">
      <c r="A761" s="318">
        <v>4701</v>
      </c>
      <c r="B761" s="319">
        <v>45549</v>
      </c>
      <c r="C761" s="320" t="s">
        <v>316</v>
      </c>
      <c r="D761" s="320" t="s">
        <v>1233</v>
      </c>
      <c r="E761" s="318" t="s">
        <v>286</v>
      </c>
      <c r="F761" s="318">
        <v>5521</v>
      </c>
      <c r="G761" s="319">
        <v>45546</v>
      </c>
      <c r="H761" s="321">
        <v>6589446</v>
      </c>
      <c r="I761" s="321" t="s">
        <v>287</v>
      </c>
      <c r="J761" s="311">
        <v>12</v>
      </c>
      <c r="K761" s="321" t="s">
        <v>146</v>
      </c>
      <c r="L761" s="311" t="s">
        <v>327</v>
      </c>
      <c r="M761" s="322">
        <v>197738666</v>
      </c>
      <c r="N761" s="312">
        <v>0</v>
      </c>
      <c r="O761" s="319"/>
      <c r="P761" s="322">
        <f>+RP_2024[[#This Row],[VALOR INICIAL]]-RP_2024[[#This Row],[VALOR ANULACION]]</f>
        <v>197738666</v>
      </c>
      <c r="Q761" s="323"/>
      <c r="R761" s="321">
        <f>VALUE(LEFT(RP_2024[[#This Row],[OBJETO]],3))</f>
        <v>502</v>
      </c>
      <c r="S761" s="324">
        <v>242</v>
      </c>
      <c r="T761" s="321" t="str">
        <f>SUBSTITUTE(RP_2024[[#This Row],[CODIGO TIPO]],"-","")</f>
        <v>O232020200991122</v>
      </c>
      <c r="U761" s="317">
        <v>1905049</v>
      </c>
      <c r="V761" s="321">
        <f>VALUE(LEFT(RIGHT(RP_2024[[#This Row],[IMPUTACION PRESUPUESTAL]],6),3))</f>
        <v>105</v>
      </c>
      <c r="W761" s="317" t="s">
        <v>80</v>
      </c>
      <c r="X761" s="315">
        <f>VALUE(LEFT(RP_2024[[#This Row],[Actividad]],SEARCH(".",RP_2024[[#This Row],[Actividad]],1)-1))</f>
        <v>32</v>
      </c>
      <c r="Y761" s="317">
        <f>MONTH(RP_2024[[#This Row],[FECHA RP]])</f>
        <v>9</v>
      </c>
      <c r="Z761" s="316" t="str">
        <f>IF(RP_2024[[#This Row],[FEC ANULACION]]="","",MONTH(RP_2024[[#This Row],[FEC ANULACION]]))</f>
        <v/>
      </c>
      <c r="AA761" s="317" t="s">
        <v>173</v>
      </c>
      <c r="AB761" s="317" t="s">
        <v>165</v>
      </c>
      <c r="AC761" s="317" t="str">
        <f>MID(RP_2024[[#This Row],[Elemento PEP]],11,2)</f>
        <v>13</v>
      </c>
    </row>
    <row r="762" spans="1:29">
      <c r="A762" s="318">
        <v>4704</v>
      </c>
      <c r="B762" s="319">
        <v>45549</v>
      </c>
      <c r="C762" s="320" t="s">
        <v>237</v>
      </c>
      <c r="D762" s="320" t="s">
        <v>1232</v>
      </c>
      <c r="E762" s="318" t="s">
        <v>212</v>
      </c>
      <c r="F762" s="318">
        <v>5699</v>
      </c>
      <c r="G762" s="319">
        <v>45547</v>
      </c>
      <c r="H762" s="321">
        <v>6590076</v>
      </c>
      <c r="I762" s="321" t="s">
        <v>213</v>
      </c>
      <c r="J762" s="311">
        <v>12</v>
      </c>
      <c r="K762" s="321" t="s">
        <v>146</v>
      </c>
      <c r="L762" s="311" t="s">
        <v>327</v>
      </c>
      <c r="M762" s="322">
        <v>40267453</v>
      </c>
      <c r="N762" s="312">
        <v>0</v>
      </c>
      <c r="O762" s="319"/>
      <c r="P762" s="322">
        <f>+RP_2024[[#This Row],[VALOR INICIAL]]-RP_2024[[#This Row],[VALOR ANULACION]]</f>
        <v>40267453</v>
      </c>
      <c r="Q762" s="323"/>
      <c r="R762" s="321">
        <f>VALUE(LEFT(RP_2024[[#This Row],[OBJETO]],3))</f>
        <v>501</v>
      </c>
      <c r="S762" s="324">
        <v>242</v>
      </c>
      <c r="T762" s="321" t="str">
        <f>SUBSTITUTE(RP_2024[[#This Row],[CODIGO TIPO]],"-","")</f>
        <v>O232020200991122</v>
      </c>
      <c r="U762" s="317">
        <v>1905049</v>
      </c>
      <c r="V762" s="321">
        <f>VALUE(LEFT(RIGHT(RP_2024[[#This Row],[IMPUTACION PRESUPUESTAL]],6),3))</f>
        <v>104</v>
      </c>
      <c r="W762" s="317" t="s">
        <v>85</v>
      </c>
      <c r="X762" s="315">
        <f>VALUE(LEFT(RP_2024[[#This Row],[Actividad]],SEARCH(".",RP_2024[[#This Row],[Actividad]],1)-1))</f>
        <v>34</v>
      </c>
      <c r="Y762" s="317">
        <f>MONTH(RP_2024[[#This Row],[FECHA RP]])</f>
        <v>9</v>
      </c>
      <c r="Z762" s="316" t="str">
        <f>IF(RP_2024[[#This Row],[FEC ANULACION]]="","",MONTH(RP_2024[[#This Row],[FEC ANULACION]]))</f>
        <v/>
      </c>
      <c r="AA762" s="317" t="s">
        <v>173</v>
      </c>
      <c r="AB762" s="317" t="s">
        <v>156</v>
      </c>
      <c r="AC762" s="317" t="str">
        <f>MID(RP_2024[[#This Row],[Elemento PEP]],11,2)</f>
        <v>06</v>
      </c>
    </row>
    <row r="763" spans="1:29">
      <c r="A763" s="318">
        <v>4705</v>
      </c>
      <c r="B763" s="319">
        <v>45549</v>
      </c>
      <c r="C763" s="320" t="s">
        <v>247</v>
      </c>
      <c r="D763" s="320" t="s">
        <v>1232</v>
      </c>
      <c r="E763" s="318" t="s">
        <v>212</v>
      </c>
      <c r="F763" s="318">
        <v>5685</v>
      </c>
      <c r="G763" s="319">
        <v>45546</v>
      </c>
      <c r="H763" s="321">
        <v>6590076</v>
      </c>
      <c r="I763" s="321" t="s">
        <v>213</v>
      </c>
      <c r="J763" s="311">
        <v>12</v>
      </c>
      <c r="K763" s="321" t="s">
        <v>146</v>
      </c>
      <c r="L763" s="311" t="s">
        <v>327</v>
      </c>
      <c r="M763" s="322">
        <v>990464522</v>
      </c>
      <c r="N763" s="312">
        <v>0</v>
      </c>
      <c r="O763" s="319"/>
      <c r="P763" s="322">
        <f>+RP_2024[[#This Row],[VALOR INICIAL]]-RP_2024[[#This Row],[VALOR ANULACION]]</f>
        <v>990464522</v>
      </c>
      <c r="Q763" s="323"/>
      <c r="R763" s="321">
        <f>VALUE(LEFT(RP_2024[[#This Row],[OBJETO]],3))</f>
        <v>501</v>
      </c>
      <c r="S763" s="324">
        <v>242</v>
      </c>
      <c r="T763" s="321" t="str">
        <f>SUBSTITUTE(RP_2024[[#This Row],[CODIGO TIPO]],"-","")</f>
        <v>O232020200991122</v>
      </c>
      <c r="U763" s="317">
        <v>1905049</v>
      </c>
      <c r="V763" s="321">
        <f>VALUE(LEFT(RIGHT(RP_2024[[#This Row],[IMPUTACION PRESUPUESTAL]],6),3))</f>
        <v>97</v>
      </c>
      <c r="W763" s="317" t="s">
        <v>101</v>
      </c>
      <c r="X763" s="315">
        <f>VALUE(LEFT(RP_2024[[#This Row],[Actividad]],SEARCH(".",RP_2024[[#This Row],[Actividad]],1)-1))</f>
        <v>42</v>
      </c>
      <c r="Y763" s="317">
        <f>MONTH(RP_2024[[#This Row],[FECHA RP]])</f>
        <v>9</v>
      </c>
      <c r="Z763" s="316" t="str">
        <f>IF(RP_2024[[#This Row],[FEC ANULACION]]="","",MONTH(RP_2024[[#This Row],[FEC ANULACION]]))</f>
        <v/>
      </c>
      <c r="AA763" s="317" t="s">
        <v>173</v>
      </c>
      <c r="AB763" s="317" t="s">
        <v>158</v>
      </c>
      <c r="AC763" s="317" t="str">
        <f>MID(RP_2024[[#This Row],[Elemento PEP]],11,2)</f>
        <v>11</v>
      </c>
    </row>
    <row r="764" spans="1:29">
      <c r="A764" s="318">
        <v>4705</v>
      </c>
      <c r="B764" s="319">
        <v>45549</v>
      </c>
      <c r="C764" s="320" t="s">
        <v>247</v>
      </c>
      <c r="D764" s="320" t="s">
        <v>1232</v>
      </c>
      <c r="E764" s="318" t="s">
        <v>212</v>
      </c>
      <c r="F764" s="318">
        <v>5685</v>
      </c>
      <c r="G764" s="319">
        <v>45546</v>
      </c>
      <c r="H764" s="321">
        <v>6590076</v>
      </c>
      <c r="I764" s="321" t="s">
        <v>213</v>
      </c>
      <c r="J764" s="321">
        <v>570</v>
      </c>
      <c r="K764" s="321" t="s">
        <v>146</v>
      </c>
      <c r="L764" s="311" t="s">
        <v>147</v>
      </c>
      <c r="M764" s="322">
        <v>452398288</v>
      </c>
      <c r="N764" s="312">
        <v>0</v>
      </c>
      <c r="O764" s="319"/>
      <c r="P764" s="322">
        <f>+RP_2024[[#This Row],[VALOR INICIAL]]-RP_2024[[#This Row],[VALOR ANULACION]]</f>
        <v>452398288</v>
      </c>
      <c r="Q764" s="323"/>
      <c r="R764" s="321">
        <f>VALUE(LEFT(RP_2024[[#This Row],[OBJETO]],3))</f>
        <v>501</v>
      </c>
      <c r="S764" s="324">
        <v>242</v>
      </c>
      <c r="T764" s="321" t="str">
        <f>SUBSTITUTE(RP_2024[[#This Row],[CODIGO TIPO]],"-","")</f>
        <v>O232020200991122</v>
      </c>
      <c r="U764" s="317">
        <v>1905049</v>
      </c>
      <c r="V764" s="321">
        <f>VALUE(LEFT(RIGHT(RP_2024[[#This Row],[IMPUTACION PRESUPUESTAL]],6),3))</f>
        <v>97</v>
      </c>
      <c r="W764" s="317" t="s">
        <v>101</v>
      </c>
      <c r="X764" s="315">
        <f>VALUE(LEFT(RP_2024[[#This Row],[Actividad]],SEARCH(".",RP_2024[[#This Row],[Actividad]],1)-1))</f>
        <v>42</v>
      </c>
      <c r="Y764" s="317">
        <f>MONTH(RP_2024[[#This Row],[FECHA RP]])</f>
        <v>9</v>
      </c>
      <c r="Z764" s="316" t="str">
        <f>IF(RP_2024[[#This Row],[FEC ANULACION]]="","",MONTH(RP_2024[[#This Row],[FEC ANULACION]]))</f>
        <v/>
      </c>
      <c r="AA764" s="317" t="s">
        <v>148</v>
      </c>
      <c r="AB764" s="317" t="s">
        <v>158</v>
      </c>
      <c r="AC764" s="317" t="str">
        <f>MID(RP_2024[[#This Row],[Elemento PEP]],11,2)</f>
        <v>11</v>
      </c>
    </row>
    <row r="765" spans="1:29">
      <c r="A765" s="318">
        <v>4701</v>
      </c>
      <c r="B765" s="319">
        <v>45549</v>
      </c>
      <c r="C765" s="320" t="s">
        <v>316</v>
      </c>
      <c r="D765" s="320" t="s">
        <v>1233</v>
      </c>
      <c r="E765" s="318" t="s">
        <v>286</v>
      </c>
      <c r="F765" s="318">
        <v>5521</v>
      </c>
      <c r="G765" s="319">
        <v>45546</v>
      </c>
      <c r="H765" s="321">
        <v>6589446</v>
      </c>
      <c r="I765" s="321" t="s">
        <v>287</v>
      </c>
      <c r="J765" s="321">
        <v>12</v>
      </c>
      <c r="K765" s="321" t="s">
        <v>146</v>
      </c>
      <c r="L765" s="311" t="s">
        <v>327</v>
      </c>
      <c r="M765" s="322">
        <v>34668204</v>
      </c>
      <c r="N765" s="312">
        <v>0</v>
      </c>
      <c r="O765" s="319"/>
      <c r="P765" s="322">
        <f>+RP_2024[[#This Row],[VALOR INICIAL]]-RP_2024[[#This Row],[VALOR ANULACION]]</f>
        <v>34668204</v>
      </c>
      <c r="Q765" s="323"/>
      <c r="R765" s="321">
        <f>VALUE(LEFT(RP_2024[[#This Row],[OBJETO]],3))</f>
        <v>502</v>
      </c>
      <c r="S765" s="324">
        <v>242</v>
      </c>
      <c r="T765" s="321" t="str">
        <f>SUBSTITUTE(RP_2024[[#This Row],[CODIGO TIPO]],"-","")</f>
        <v>O232020200991122</v>
      </c>
      <c r="U765" s="317">
        <v>1905049</v>
      </c>
      <c r="V765" s="321">
        <f>VALUE(LEFT(RIGHT(RP_2024[[#This Row],[IMPUTACION PRESUPUESTAL]],6),3))</f>
        <v>105</v>
      </c>
      <c r="W765" s="317" t="s">
        <v>81</v>
      </c>
      <c r="X765" s="315">
        <f>VALUE(LEFT(RP_2024[[#This Row],[Actividad]],SEARCH(".",RP_2024[[#This Row],[Actividad]],1)-1))</f>
        <v>32</v>
      </c>
      <c r="Y765" s="317">
        <f>MONTH(RP_2024[[#This Row],[FECHA RP]])</f>
        <v>9</v>
      </c>
      <c r="Z765" s="316" t="str">
        <f>IF(RP_2024[[#This Row],[FEC ANULACION]]="","",MONTH(RP_2024[[#This Row],[FEC ANULACION]]))</f>
        <v/>
      </c>
      <c r="AA765" s="317" t="s">
        <v>173</v>
      </c>
      <c r="AB765" s="317" t="s">
        <v>165</v>
      </c>
      <c r="AC765" s="317" t="str">
        <f>MID(RP_2024[[#This Row],[Elemento PEP]],11,2)</f>
        <v>13</v>
      </c>
    </row>
    <row r="766" spans="1:29">
      <c r="A766" s="318">
        <v>4701</v>
      </c>
      <c r="B766" s="319">
        <v>45549</v>
      </c>
      <c r="C766" s="320" t="s">
        <v>316</v>
      </c>
      <c r="D766" s="320" t="s">
        <v>1233</v>
      </c>
      <c r="E766" s="318" t="s">
        <v>286</v>
      </c>
      <c r="F766" s="318">
        <v>5521</v>
      </c>
      <c r="G766" s="319">
        <v>45546</v>
      </c>
      <c r="H766" s="321">
        <v>6589446</v>
      </c>
      <c r="I766" s="321" t="s">
        <v>287</v>
      </c>
      <c r="J766" s="311">
        <v>12</v>
      </c>
      <c r="K766" s="321" t="s">
        <v>146</v>
      </c>
      <c r="L766" s="311" t="s">
        <v>327</v>
      </c>
      <c r="M766" s="322">
        <v>191829264</v>
      </c>
      <c r="N766" s="312">
        <v>0</v>
      </c>
      <c r="O766" s="319"/>
      <c r="P766" s="322">
        <f>+RP_2024[[#This Row],[VALOR INICIAL]]-RP_2024[[#This Row],[VALOR ANULACION]]</f>
        <v>191829264</v>
      </c>
      <c r="Q766" s="323"/>
      <c r="R766" s="321">
        <f>VALUE(LEFT(RP_2024[[#This Row],[OBJETO]],3))</f>
        <v>502</v>
      </c>
      <c r="S766" s="324">
        <v>242</v>
      </c>
      <c r="T766" s="321" t="str">
        <f>SUBSTITUTE(RP_2024[[#This Row],[CODIGO TIPO]],"-","")</f>
        <v>O232020200991122</v>
      </c>
      <c r="U766" s="317">
        <v>1905049</v>
      </c>
      <c r="V766" s="321">
        <f>VALUE(LEFT(RIGHT(RP_2024[[#This Row],[IMPUTACION PRESUPUESTAL]],6),3))</f>
        <v>105</v>
      </c>
      <c r="W766" s="317" t="s">
        <v>82</v>
      </c>
      <c r="X766" s="315">
        <f>VALUE(LEFT(RP_2024[[#This Row],[Actividad]],SEARCH(".",RP_2024[[#This Row],[Actividad]],1)-1))</f>
        <v>32</v>
      </c>
      <c r="Y766" s="317">
        <f>MONTH(RP_2024[[#This Row],[FECHA RP]])</f>
        <v>9</v>
      </c>
      <c r="Z766" s="316" t="str">
        <f>IF(RP_2024[[#This Row],[FEC ANULACION]]="","",MONTH(RP_2024[[#This Row],[FEC ANULACION]]))</f>
        <v/>
      </c>
      <c r="AA766" s="317" t="s">
        <v>173</v>
      </c>
      <c r="AB766" s="317" t="s">
        <v>165</v>
      </c>
      <c r="AC766" s="317" t="str">
        <f>MID(RP_2024[[#This Row],[Elemento PEP]],11,2)</f>
        <v>13</v>
      </c>
    </row>
    <row r="767" spans="1:29">
      <c r="A767" s="318">
        <v>4736</v>
      </c>
      <c r="B767" s="319">
        <v>45549</v>
      </c>
      <c r="C767" s="320" t="s">
        <v>312</v>
      </c>
      <c r="D767" s="320" t="s">
        <v>1233</v>
      </c>
      <c r="E767" s="318" t="s">
        <v>286</v>
      </c>
      <c r="F767" s="318">
        <v>5522</v>
      </c>
      <c r="G767" s="319">
        <v>45546</v>
      </c>
      <c r="H767" s="321">
        <v>6589446</v>
      </c>
      <c r="I767" s="321" t="s">
        <v>287</v>
      </c>
      <c r="J767" s="321">
        <v>12</v>
      </c>
      <c r="K767" s="321" t="s">
        <v>146</v>
      </c>
      <c r="L767" s="311" t="s">
        <v>327</v>
      </c>
      <c r="M767" s="322">
        <v>42092735</v>
      </c>
      <c r="N767" s="312">
        <v>0</v>
      </c>
      <c r="O767" s="319"/>
      <c r="P767" s="322">
        <f>+RP_2024[[#This Row],[VALOR INICIAL]]-RP_2024[[#This Row],[VALOR ANULACION]]</f>
        <v>42092735</v>
      </c>
      <c r="Q767" s="323"/>
      <c r="R767" s="321">
        <f>VALUE(LEFT(RP_2024[[#This Row],[OBJETO]],3))</f>
        <v>502</v>
      </c>
      <c r="S767" s="324">
        <v>242</v>
      </c>
      <c r="T767" s="321" t="str">
        <f>SUBSTITUTE(RP_2024[[#This Row],[CODIGO TIPO]],"-","")</f>
        <v>O232020200991122</v>
      </c>
      <c r="U767" s="317">
        <v>1905049</v>
      </c>
      <c r="V767" s="321">
        <f>VALUE(LEFT(RIGHT(RP_2024[[#This Row],[IMPUTACION PRESUPUESTAL]],6),3))</f>
        <v>104</v>
      </c>
      <c r="W767" s="317" t="s">
        <v>85</v>
      </c>
      <c r="X767" s="315">
        <f>VALUE(LEFT(RP_2024[[#This Row],[Actividad]],SEARCH(".",RP_2024[[#This Row],[Actividad]],1)-1))</f>
        <v>34</v>
      </c>
      <c r="Y767" s="317">
        <f>MONTH(RP_2024[[#This Row],[FECHA RP]])</f>
        <v>9</v>
      </c>
      <c r="Z767" s="316" t="str">
        <f>IF(RP_2024[[#This Row],[FEC ANULACION]]="","",MONTH(RP_2024[[#This Row],[FEC ANULACION]]))</f>
        <v/>
      </c>
      <c r="AA767" s="317" t="s">
        <v>173</v>
      </c>
      <c r="AB767" s="317" t="s">
        <v>156</v>
      </c>
      <c r="AC767" s="317" t="str">
        <f>MID(RP_2024[[#This Row],[Elemento PEP]],11,2)</f>
        <v>06</v>
      </c>
    </row>
    <row r="768" spans="1:29">
      <c r="A768" s="318">
        <v>4737</v>
      </c>
      <c r="B768" s="319">
        <v>45549</v>
      </c>
      <c r="C768" s="320" t="s">
        <v>346</v>
      </c>
      <c r="D768" s="320" t="s">
        <v>1233</v>
      </c>
      <c r="E768" s="318" t="s">
        <v>286</v>
      </c>
      <c r="F768" s="318">
        <v>5523</v>
      </c>
      <c r="G768" s="319">
        <v>45546</v>
      </c>
      <c r="H768" s="321">
        <v>6589446</v>
      </c>
      <c r="I768" s="321" t="s">
        <v>287</v>
      </c>
      <c r="J768" s="311">
        <v>12</v>
      </c>
      <c r="K768" s="321" t="s">
        <v>146</v>
      </c>
      <c r="L768" s="311" t="s">
        <v>327</v>
      </c>
      <c r="M768" s="322">
        <v>345891103</v>
      </c>
      <c r="N768" s="312">
        <v>0</v>
      </c>
      <c r="O768" s="319"/>
      <c r="P768" s="322">
        <f>+RP_2024[[#This Row],[VALOR INICIAL]]-RP_2024[[#This Row],[VALOR ANULACION]]</f>
        <v>345891103</v>
      </c>
      <c r="Q768" s="323"/>
      <c r="R768" s="321">
        <f>VALUE(LEFT(RP_2024[[#This Row],[OBJETO]],3))</f>
        <v>502</v>
      </c>
      <c r="S768" s="324">
        <v>242</v>
      </c>
      <c r="T768" s="321" t="str">
        <f>SUBSTITUTE(RP_2024[[#This Row],[CODIGO TIPO]],"-","")</f>
        <v>O232020200991122</v>
      </c>
      <c r="U768" s="317">
        <v>1905049</v>
      </c>
      <c r="V768" s="321">
        <f>VALUE(LEFT(RIGHT(RP_2024[[#This Row],[IMPUTACION PRESUPUESTAL]],6),3))</f>
        <v>115</v>
      </c>
      <c r="W768" s="317" t="s">
        <v>84</v>
      </c>
      <c r="X768" s="315">
        <f>VALUE(LEFT(RP_2024[[#This Row],[Actividad]],SEARCH(".",RP_2024[[#This Row],[Actividad]],1)-1))</f>
        <v>33</v>
      </c>
      <c r="Y768" s="317">
        <f>MONTH(RP_2024[[#This Row],[FECHA RP]])</f>
        <v>9</v>
      </c>
      <c r="Z768" s="316" t="str">
        <f>IF(RP_2024[[#This Row],[FEC ANULACION]]="","",MONTH(RP_2024[[#This Row],[FEC ANULACION]]))</f>
        <v/>
      </c>
      <c r="AA768" s="317" t="s">
        <v>173</v>
      </c>
      <c r="AB768" s="317" t="s">
        <v>156</v>
      </c>
      <c r="AC768" s="317" t="str">
        <f>MID(RP_2024[[#This Row],[Elemento PEP]],11,2)</f>
        <v>06</v>
      </c>
    </row>
    <row r="769" spans="1:29">
      <c r="A769" s="318">
        <v>4710</v>
      </c>
      <c r="B769" s="319">
        <v>45549</v>
      </c>
      <c r="C769" s="320" t="s">
        <v>329</v>
      </c>
      <c r="D769" s="320" t="s">
        <v>1233</v>
      </c>
      <c r="E769" s="318" t="s">
        <v>286</v>
      </c>
      <c r="F769" s="318">
        <v>5524</v>
      </c>
      <c r="G769" s="319">
        <v>45546</v>
      </c>
      <c r="H769" s="321">
        <v>6589446</v>
      </c>
      <c r="I769" s="321" t="s">
        <v>287</v>
      </c>
      <c r="J769" s="311">
        <v>570</v>
      </c>
      <c r="K769" s="321" t="s">
        <v>146</v>
      </c>
      <c r="L769" s="311" t="s">
        <v>147</v>
      </c>
      <c r="M769" s="322">
        <v>1838820</v>
      </c>
      <c r="N769" s="312">
        <v>0</v>
      </c>
      <c r="O769" s="319"/>
      <c r="P769" s="322">
        <f>+RP_2024[[#This Row],[VALOR INICIAL]]-RP_2024[[#This Row],[VALOR ANULACION]]</f>
        <v>1838820</v>
      </c>
      <c r="Q769" s="323"/>
      <c r="R769" s="321">
        <f>VALUE(LEFT(RP_2024[[#This Row],[OBJETO]],3))</f>
        <v>502</v>
      </c>
      <c r="S769" s="324">
        <v>242</v>
      </c>
      <c r="T769" s="321" t="str">
        <f>SUBSTITUTE(RP_2024[[#This Row],[CODIGO TIPO]],"-","")</f>
        <v>O232020200991122</v>
      </c>
      <c r="U769" s="317">
        <v>1905049</v>
      </c>
      <c r="V769" s="321">
        <f>VALUE(LEFT(RIGHT(RP_2024[[#This Row],[IMPUTACION PRESUPUESTAL]],6),3))</f>
        <v>109</v>
      </c>
      <c r="W769" s="317" t="s">
        <v>95</v>
      </c>
      <c r="X769" s="315">
        <f>VALUE(LEFT(RP_2024[[#This Row],[Actividad]],SEARCH(".",RP_2024[[#This Row],[Actividad]],1)-1))</f>
        <v>39</v>
      </c>
      <c r="Y769" s="317">
        <f>MONTH(RP_2024[[#This Row],[FECHA RP]])</f>
        <v>9</v>
      </c>
      <c r="Z769" s="316" t="str">
        <f>IF(RP_2024[[#This Row],[FEC ANULACION]]="","",MONTH(RP_2024[[#This Row],[FEC ANULACION]]))</f>
        <v/>
      </c>
      <c r="AA769" s="317" t="s">
        <v>148</v>
      </c>
      <c r="AB769" s="317" t="s">
        <v>185</v>
      </c>
      <c r="AC769" s="317" t="str">
        <f>MID(RP_2024[[#This Row],[Elemento PEP]],11,2)</f>
        <v>03</v>
      </c>
    </row>
    <row r="770" spans="1:29">
      <c r="A770" s="318">
        <v>4710</v>
      </c>
      <c r="B770" s="319">
        <v>45549</v>
      </c>
      <c r="C770" s="320" t="s">
        <v>329</v>
      </c>
      <c r="D770" s="320" t="s">
        <v>1233</v>
      </c>
      <c r="E770" s="318" t="s">
        <v>286</v>
      </c>
      <c r="F770" s="318">
        <v>5524</v>
      </c>
      <c r="G770" s="319">
        <v>45546</v>
      </c>
      <c r="H770" s="321">
        <v>6589446</v>
      </c>
      <c r="I770" s="321" t="s">
        <v>287</v>
      </c>
      <c r="J770" s="311">
        <v>12</v>
      </c>
      <c r="K770" s="321" t="s">
        <v>146</v>
      </c>
      <c r="L770" s="311" t="s">
        <v>327</v>
      </c>
      <c r="M770" s="322">
        <v>11249558</v>
      </c>
      <c r="N770" s="312">
        <v>0</v>
      </c>
      <c r="O770" s="319"/>
      <c r="P770" s="322">
        <f>+RP_2024[[#This Row],[VALOR INICIAL]]-RP_2024[[#This Row],[VALOR ANULACION]]</f>
        <v>11249558</v>
      </c>
      <c r="Q770" s="323"/>
      <c r="R770" s="321">
        <f>VALUE(LEFT(RP_2024[[#This Row],[OBJETO]],3))</f>
        <v>502</v>
      </c>
      <c r="S770" s="324">
        <v>242</v>
      </c>
      <c r="T770" s="321" t="str">
        <f>SUBSTITUTE(RP_2024[[#This Row],[CODIGO TIPO]],"-","")</f>
        <v>O232020200991122</v>
      </c>
      <c r="U770" s="317">
        <v>1905049</v>
      </c>
      <c r="V770" s="321">
        <f>VALUE(LEFT(RIGHT(RP_2024[[#This Row],[IMPUTACION PRESUPUESTAL]],6),3))</f>
        <v>109</v>
      </c>
      <c r="W770" s="317" t="s">
        <v>95</v>
      </c>
      <c r="X770" s="315">
        <f>VALUE(LEFT(RP_2024[[#This Row],[Actividad]],SEARCH(".",RP_2024[[#This Row],[Actividad]],1)-1))</f>
        <v>39</v>
      </c>
      <c r="Y770" s="317">
        <f>MONTH(RP_2024[[#This Row],[FECHA RP]])</f>
        <v>9</v>
      </c>
      <c r="Z770" s="316" t="str">
        <f>IF(RP_2024[[#This Row],[FEC ANULACION]]="","",MONTH(RP_2024[[#This Row],[FEC ANULACION]]))</f>
        <v/>
      </c>
      <c r="AA770" s="317" t="s">
        <v>173</v>
      </c>
      <c r="AB770" s="317" t="s">
        <v>185</v>
      </c>
      <c r="AC770" s="317" t="str">
        <f>MID(RP_2024[[#This Row],[Elemento PEP]],11,2)</f>
        <v>03</v>
      </c>
    </row>
    <row r="771" spans="1:29">
      <c r="A771" s="318">
        <v>4711</v>
      </c>
      <c r="B771" s="319">
        <v>45549</v>
      </c>
      <c r="C771" s="320" t="s">
        <v>328</v>
      </c>
      <c r="D771" s="320" t="s">
        <v>1233</v>
      </c>
      <c r="E771" s="318" t="s">
        <v>286</v>
      </c>
      <c r="F771" s="318">
        <v>5525</v>
      </c>
      <c r="G771" s="319">
        <v>45546</v>
      </c>
      <c r="H771" s="321">
        <v>6589446</v>
      </c>
      <c r="I771" s="321" t="s">
        <v>287</v>
      </c>
      <c r="J771" s="321">
        <v>12</v>
      </c>
      <c r="K771" s="321" t="s">
        <v>146</v>
      </c>
      <c r="L771" s="311" t="s">
        <v>327</v>
      </c>
      <c r="M771" s="322">
        <v>391884602</v>
      </c>
      <c r="N771" s="312">
        <v>0</v>
      </c>
      <c r="O771" s="319"/>
      <c r="P771" s="322">
        <f>+RP_2024[[#This Row],[VALOR INICIAL]]-RP_2024[[#This Row],[VALOR ANULACION]]</f>
        <v>391884602</v>
      </c>
      <c r="Q771" s="323"/>
      <c r="R771" s="321">
        <f>VALUE(LEFT(RP_2024[[#This Row],[OBJETO]],3))</f>
        <v>502</v>
      </c>
      <c r="S771" s="324">
        <v>242</v>
      </c>
      <c r="T771" s="321" t="str">
        <f>SUBSTITUTE(RP_2024[[#This Row],[CODIGO TIPO]],"-","")</f>
        <v>O232020200991122</v>
      </c>
      <c r="U771" s="317">
        <v>1905049</v>
      </c>
      <c r="V771" s="321">
        <f>VALUE(LEFT(RIGHT(RP_2024[[#This Row],[IMPUTACION PRESUPUESTAL]],6),3))</f>
        <v>133</v>
      </c>
      <c r="W771" s="317" t="s">
        <v>92</v>
      </c>
      <c r="X771" s="315">
        <f>VALUE(LEFT(RP_2024[[#This Row],[Actividad]],SEARCH(".",RP_2024[[#This Row],[Actividad]],1)-1))</f>
        <v>38</v>
      </c>
      <c r="Y771" s="317">
        <f>MONTH(RP_2024[[#This Row],[FECHA RP]])</f>
        <v>9</v>
      </c>
      <c r="Z771" s="316" t="str">
        <f>IF(RP_2024[[#This Row],[FEC ANULACION]]="","",MONTH(RP_2024[[#This Row],[FEC ANULACION]]))</f>
        <v/>
      </c>
      <c r="AA771" s="317" t="s">
        <v>173</v>
      </c>
      <c r="AB771" s="317" t="s">
        <v>165</v>
      </c>
      <c r="AC771" s="317" t="str">
        <f>MID(RP_2024[[#This Row],[Elemento PEP]],11,2)</f>
        <v>13</v>
      </c>
    </row>
    <row r="772" spans="1:29">
      <c r="A772" s="318">
        <v>4711</v>
      </c>
      <c r="B772" s="319">
        <v>45549</v>
      </c>
      <c r="C772" s="320" t="s">
        <v>328</v>
      </c>
      <c r="D772" s="320" t="s">
        <v>1233</v>
      </c>
      <c r="E772" s="318" t="s">
        <v>286</v>
      </c>
      <c r="F772" s="318">
        <v>5525</v>
      </c>
      <c r="G772" s="319">
        <v>45546</v>
      </c>
      <c r="H772" s="321">
        <v>6589446</v>
      </c>
      <c r="I772" s="321" t="s">
        <v>287</v>
      </c>
      <c r="J772" s="311">
        <v>12</v>
      </c>
      <c r="K772" s="321" t="s">
        <v>146</v>
      </c>
      <c r="L772" s="311" t="s">
        <v>327</v>
      </c>
      <c r="M772" s="322">
        <v>28846784</v>
      </c>
      <c r="N772" s="312">
        <v>0</v>
      </c>
      <c r="O772" s="319"/>
      <c r="P772" s="322">
        <f>+RP_2024[[#This Row],[VALOR INICIAL]]-RP_2024[[#This Row],[VALOR ANULACION]]</f>
        <v>28846784</v>
      </c>
      <c r="Q772" s="323"/>
      <c r="R772" s="321">
        <f>VALUE(LEFT(RP_2024[[#This Row],[OBJETO]],3))</f>
        <v>502</v>
      </c>
      <c r="S772" s="324">
        <v>242</v>
      </c>
      <c r="T772" s="321" t="str">
        <f>SUBSTITUTE(RP_2024[[#This Row],[CODIGO TIPO]],"-","")</f>
        <v>O232020200991122</v>
      </c>
      <c r="U772" s="317">
        <v>1905049</v>
      </c>
      <c r="V772" s="321">
        <f>VALUE(LEFT(RIGHT(RP_2024[[#This Row],[IMPUTACION PRESUPUESTAL]],6),3))</f>
        <v>133</v>
      </c>
      <c r="W772" s="317" t="s">
        <v>93</v>
      </c>
      <c r="X772" s="315">
        <f>VALUE(LEFT(RP_2024[[#This Row],[Actividad]],SEARCH(".",RP_2024[[#This Row],[Actividad]],1)-1))</f>
        <v>38</v>
      </c>
      <c r="Y772" s="317">
        <f>MONTH(RP_2024[[#This Row],[FECHA RP]])</f>
        <v>9</v>
      </c>
      <c r="Z772" s="316" t="str">
        <f>IF(RP_2024[[#This Row],[FEC ANULACION]]="","",MONTH(RP_2024[[#This Row],[FEC ANULACION]]))</f>
        <v/>
      </c>
      <c r="AA772" s="317" t="s">
        <v>173</v>
      </c>
      <c r="AB772" s="317" t="s">
        <v>165</v>
      </c>
      <c r="AC772" s="317" t="str">
        <f>MID(RP_2024[[#This Row],[Elemento PEP]],11,2)</f>
        <v>13</v>
      </c>
    </row>
    <row r="773" spans="1:29">
      <c r="A773" s="318">
        <v>4708</v>
      </c>
      <c r="B773" s="319">
        <v>45549</v>
      </c>
      <c r="C773" s="320" t="s">
        <v>330</v>
      </c>
      <c r="D773" s="320" t="s">
        <v>1233</v>
      </c>
      <c r="E773" s="318" t="s">
        <v>286</v>
      </c>
      <c r="F773" s="318">
        <v>5526</v>
      </c>
      <c r="G773" s="319">
        <v>45546</v>
      </c>
      <c r="H773" s="321">
        <v>6589446</v>
      </c>
      <c r="I773" s="321" t="s">
        <v>287</v>
      </c>
      <c r="J773" s="321">
        <v>570</v>
      </c>
      <c r="K773" s="321" t="s">
        <v>146</v>
      </c>
      <c r="L773" s="311" t="s">
        <v>147</v>
      </c>
      <c r="M773" s="322">
        <v>1375644</v>
      </c>
      <c r="N773" s="312">
        <v>0</v>
      </c>
      <c r="O773" s="319"/>
      <c r="P773" s="322">
        <f>+RP_2024[[#This Row],[VALOR INICIAL]]-RP_2024[[#This Row],[VALOR ANULACION]]</f>
        <v>1375644</v>
      </c>
      <c r="Q773" s="323"/>
      <c r="R773" s="321">
        <f>VALUE(LEFT(RP_2024[[#This Row],[OBJETO]],3))</f>
        <v>502</v>
      </c>
      <c r="S773" s="324">
        <v>242</v>
      </c>
      <c r="T773" s="321" t="str">
        <f>SUBSTITUTE(RP_2024[[#This Row],[CODIGO TIPO]],"-","")</f>
        <v>O232020200991122</v>
      </c>
      <c r="U773" s="317">
        <v>1905049</v>
      </c>
      <c r="V773" s="321">
        <f>VALUE(LEFT(RIGHT(RP_2024[[#This Row],[IMPUTACION PRESUPUESTAL]],6),3))</f>
        <v>111</v>
      </c>
      <c r="W773" s="317" t="s">
        <v>89</v>
      </c>
      <c r="X773" s="315">
        <f>VALUE(LEFT(RP_2024[[#This Row],[Actividad]],SEARCH(".",RP_2024[[#This Row],[Actividad]],1)-1))</f>
        <v>36</v>
      </c>
      <c r="Y773" s="317">
        <f>MONTH(RP_2024[[#This Row],[FECHA RP]])</f>
        <v>9</v>
      </c>
      <c r="Z773" s="316" t="str">
        <f>IF(RP_2024[[#This Row],[FEC ANULACION]]="","",MONTH(RP_2024[[#This Row],[FEC ANULACION]]))</f>
        <v/>
      </c>
      <c r="AA773" s="317" t="s">
        <v>148</v>
      </c>
      <c r="AB773" s="317" t="s">
        <v>185</v>
      </c>
      <c r="AC773" s="317" t="str">
        <f>MID(RP_2024[[#This Row],[Elemento PEP]],11,2)</f>
        <v>03</v>
      </c>
    </row>
    <row r="774" spans="1:29">
      <c r="A774" s="318">
        <v>4708</v>
      </c>
      <c r="B774" s="319">
        <v>45549</v>
      </c>
      <c r="C774" s="320" t="s">
        <v>330</v>
      </c>
      <c r="D774" s="320" t="s">
        <v>1233</v>
      </c>
      <c r="E774" s="318" t="s">
        <v>286</v>
      </c>
      <c r="F774" s="318">
        <v>5526</v>
      </c>
      <c r="G774" s="319">
        <v>45546</v>
      </c>
      <c r="H774" s="321">
        <v>6589446</v>
      </c>
      <c r="I774" s="321" t="s">
        <v>287</v>
      </c>
      <c r="J774" s="311">
        <v>12</v>
      </c>
      <c r="K774" s="321" t="s">
        <v>146</v>
      </c>
      <c r="L774" s="311" t="s">
        <v>327</v>
      </c>
      <c r="M774" s="322">
        <v>8415936</v>
      </c>
      <c r="N774" s="312">
        <v>0</v>
      </c>
      <c r="O774" s="319"/>
      <c r="P774" s="322">
        <f>+RP_2024[[#This Row],[VALOR INICIAL]]-RP_2024[[#This Row],[VALOR ANULACION]]</f>
        <v>8415936</v>
      </c>
      <c r="Q774" s="323"/>
      <c r="R774" s="321">
        <f>VALUE(LEFT(RP_2024[[#This Row],[OBJETO]],3))</f>
        <v>502</v>
      </c>
      <c r="S774" s="324">
        <v>242</v>
      </c>
      <c r="T774" s="321" t="str">
        <f>SUBSTITUTE(RP_2024[[#This Row],[CODIGO TIPO]],"-","")</f>
        <v>O232020200991122</v>
      </c>
      <c r="U774" s="317">
        <v>1905049</v>
      </c>
      <c r="V774" s="321">
        <f>VALUE(LEFT(RIGHT(RP_2024[[#This Row],[IMPUTACION PRESUPUESTAL]],6),3))</f>
        <v>111</v>
      </c>
      <c r="W774" s="317" t="s">
        <v>89</v>
      </c>
      <c r="X774" s="315">
        <f>VALUE(LEFT(RP_2024[[#This Row],[Actividad]],SEARCH(".",RP_2024[[#This Row],[Actividad]],1)-1))</f>
        <v>36</v>
      </c>
      <c r="Y774" s="317">
        <f>MONTH(RP_2024[[#This Row],[FECHA RP]])</f>
        <v>9</v>
      </c>
      <c r="Z774" s="316" t="str">
        <f>IF(RP_2024[[#This Row],[FEC ANULACION]]="","",MONTH(RP_2024[[#This Row],[FEC ANULACION]]))</f>
        <v/>
      </c>
      <c r="AA774" s="317" t="s">
        <v>173</v>
      </c>
      <c r="AB774" s="317" t="s">
        <v>185</v>
      </c>
      <c r="AC774" s="317" t="str">
        <f>MID(RP_2024[[#This Row],[Elemento PEP]],11,2)</f>
        <v>03</v>
      </c>
    </row>
    <row r="775" spans="1:29">
      <c r="A775" s="318">
        <v>4703</v>
      </c>
      <c r="B775" s="319">
        <v>45549</v>
      </c>
      <c r="C775" s="320" t="s">
        <v>322</v>
      </c>
      <c r="D775" s="320" t="s">
        <v>1233</v>
      </c>
      <c r="E775" s="318" t="s">
        <v>286</v>
      </c>
      <c r="F775" s="318">
        <v>5527</v>
      </c>
      <c r="G775" s="319">
        <v>45546</v>
      </c>
      <c r="H775" s="321">
        <v>6589446</v>
      </c>
      <c r="I775" s="321" t="s">
        <v>287</v>
      </c>
      <c r="J775" s="311">
        <v>570</v>
      </c>
      <c r="K775" s="321" t="s">
        <v>146</v>
      </c>
      <c r="L775" s="311" t="s">
        <v>147</v>
      </c>
      <c r="M775" s="322">
        <v>46918341</v>
      </c>
      <c r="N775" s="312">
        <v>0</v>
      </c>
      <c r="O775" s="319"/>
      <c r="P775" s="322">
        <f>+RP_2024[[#This Row],[VALOR INICIAL]]-RP_2024[[#This Row],[VALOR ANULACION]]</f>
        <v>46918341</v>
      </c>
      <c r="Q775" s="323"/>
      <c r="R775" s="321">
        <f>VALUE(LEFT(RP_2024[[#This Row],[OBJETO]],3))</f>
        <v>502</v>
      </c>
      <c r="S775" s="324">
        <v>242</v>
      </c>
      <c r="T775" s="321" t="str">
        <f>SUBSTITUTE(RP_2024[[#This Row],[CODIGO TIPO]],"-","")</f>
        <v>O232020200991122</v>
      </c>
      <c r="U775" s="317">
        <v>1905049</v>
      </c>
      <c r="V775" s="321">
        <f>VALUE(LEFT(RIGHT(RP_2024[[#This Row],[IMPUTACION PRESUPUESTAL]],6),3))</f>
        <v>110</v>
      </c>
      <c r="W775" s="317" t="s">
        <v>88</v>
      </c>
      <c r="X775" s="315">
        <f>VALUE(LEFT(RP_2024[[#This Row],[Actividad]],SEARCH(".",RP_2024[[#This Row],[Actividad]],1)-1))</f>
        <v>36</v>
      </c>
      <c r="Y775" s="317">
        <f>MONTH(RP_2024[[#This Row],[FECHA RP]])</f>
        <v>9</v>
      </c>
      <c r="Z775" s="316" t="str">
        <f>IF(RP_2024[[#This Row],[FEC ANULACION]]="","",MONTH(RP_2024[[#This Row],[FEC ANULACION]]))</f>
        <v/>
      </c>
      <c r="AA775" s="317" t="s">
        <v>148</v>
      </c>
      <c r="AB775" s="317" t="s">
        <v>185</v>
      </c>
      <c r="AC775" s="317" t="str">
        <f>MID(RP_2024[[#This Row],[Elemento PEP]],11,2)</f>
        <v>03</v>
      </c>
    </row>
    <row r="776" spans="1:29">
      <c r="A776" s="318">
        <v>4703</v>
      </c>
      <c r="B776" s="319">
        <v>45549</v>
      </c>
      <c r="C776" s="320" t="s">
        <v>322</v>
      </c>
      <c r="D776" s="320" t="s">
        <v>1233</v>
      </c>
      <c r="E776" s="318" t="s">
        <v>286</v>
      </c>
      <c r="F776" s="318">
        <v>5527</v>
      </c>
      <c r="G776" s="319">
        <v>45546</v>
      </c>
      <c r="H776" s="321">
        <v>6589446</v>
      </c>
      <c r="I776" s="321" t="s">
        <v>287</v>
      </c>
      <c r="J776" s="321">
        <v>12</v>
      </c>
      <c r="K776" s="321" t="s">
        <v>146</v>
      </c>
      <c r="L776" s="311" t="s">
        <v>327</v>
      </c>
      <c r="M776" s="322">
        <v>44439097</v>
      </c>
      <c r="N776" s="312">
        <v>0</v>
      </c>
      <c r="O776" s="319"/>
      <c r="P776" s="322">
        <f>+RP_2024[[#This Row],[VALOR INICIAL]]-RP_2024[[#This Row],[VALOR ANULACION]]</f>
        <v>44439097</v>
      </c>
      <c r="Q776" s="323"/>
      <c r="R776" s="321">
        <f>VALUE(LEFT(RP_2024[[#This Row],[OBJETO]],3))</f>
        <v>502</v>
      </c>
      <c r="S776" s="324">
        <v>242</v>
      </c>
      <c r="T776" s="321" t="str">
        <f>SUBSTITUTE(RP_2024[[#This Row],[CODIGO TIPO]],"-","")</f>
        <v>O232020200991122</v>
      </c>
      <c r="U776" s="317">
        <v>1905049</v>
      </c>
      <c r="V776" s="321">
        <f>VALUE(LEFT(RIGHT(RP_2024[[#This Row],[IMPUTACION PRESUPUESTAL]],6),3))</f>
        <v>110</v>
      </c>
      <c r="W776" s="317" t="s">
        <v>88</v>
      </c>
      <c r="X776" s="315">
        <f>VALUE(LEFT(RP_2024[[#This Row],[Actividad]],SEARCH(".",RP_2024[[#This Row],[Actividad]],1)-1))</f>
        <v>36</v>
      </c>
      <c r="Y776" s="317">
        <f>MONTH(RP_2024[[#This Row],[FECHA RP]])</f>
        <v>9</v>
      </c>
      <c r="Z776" s="316" t="str">
        <f>IF(RP_2024[[#This Row],[FEC ANULACION]]="","",MONTH(RP_2024[[#This Row],[FEC ANULACION]]))</f>
        <v/>
      </c>
      <c r="AA776" s="317" t="s">
        <v>173</v>
      </c>
      <c r="AB776" s="317" t="s">
        <v>185</v>
      </c>
      <c r="AC776" s="317" t="str">
        <f>MID(RP_2024[[#This Row],[Elemento PEP]],11,2)</f>
        <v>03</v>
      </c>
    </row>
    <row r="777" spans="1:29">
      <c r="A777" s="318">
        <v>4712</v>
      </c>
      <c r="B777" s="319">
        <v>45549</v>
      </c>
      <c r="C777" s="320" t="s">
        <v>332</v>
      </c>
      <c r="D777" s="320" t="s">
        <v>1233</v>
      </c>
      <c r="E777" s="318" t="s">
        <v>286</v>
      </c>
      <c r="F777" s="318">
        <v>5528</v>
      </c>
      <c r="G777" s="319">
        <v>45546</v>
      </c>
      <c r="H777" s="321">
        <v>6589446</v>
      </c>
      <c r="I777" s="321" t="s">
        <v>287</v>
      </c>
      <c r="J777" s="311">
        <v>570</v>
      </c>
      <c r="K777" s="321" t="s">
        <v>146</v>
      </c>
      <c r="L777" s="311" t="s">
        <v>147</v>
      </c>
      <c r="M777" s="322">
        <v>3693979</v>
      </c>
      <c r="N777" s="312">
        <v>0</v>
      </c>
      <c r="O777" s="319"/>
      <c r="P777" s="322">
        <f>+RP_2024[[#This Row],[VALOR INICIAL]]-RP_2024[[#This Row],[VALOR ANULACION]]</f>
        <v>3693979</v>
      </c>
      <c r="Q777" s="323"/>
      <c r="R777" s="321">
        <f>VALUE(LEFT(RP_2024[[#This Row],[OBJETO]],3))</f>
        <v>502</v>
      </c>
      <c r="S777" s="324">
        <v>242</v>
      </c>
      <c r="T777" s="321" t="str">
        <f>SUBSTITUTE(RP_2024[[#This Row],[CODIGO TIPO]],"-","")</f>
        <v>O232020200991122</v>
      </c>
      <c r="U777" s="317">
        <v>1905049</v>
      </c>
      <c r="V777" s="321">
        <f>VALUE(LEFT(RIGHT(RP_2024[[#This Row],[IMPUTACION PRESUPUESTAL]],6),3))</f>
        <v>117</v>
      </c>
      <c r="W777" s="317" t="s">
        <v>86</v>
      </c>
      <c r="X777" s="315">
        <f>VALUE(LEFT(RP_2024[[#This Row],[Actividad]],SEARCH(".",RP_2024[[#This Row],[Actividad]],1)-1))</f>
        <v>35</v>
      </c>
      <c r="Y777" s="317">
        <f>MONTH(RP_2024[[#This Row],[FECHA RP]])</f>
        <v>9</v>
      </c>
      <c r="Z777" s="316" t="str">
        <f>IF(RP_2024[[#This Row],[FEC ANULACION]]="","",MONTH(RP_2024[[#This Row],[FEC ANULACION]]))</f>
        <v/>
      </c>
      <c r="AA777" s="317" t="s">
        <v>148</v>
      </c>
      <c r="AB777" s="317" t="s">
        <v>185</v>
      </c>
      <c r="AC777" s="317" t="str">
        <f>MID(RP_2024[[#This Row],[Elemento PEP]],11,2)</f>
        <v>03</v>
      </c>
    </row>
    <row r="778" spans="1:29">
      <c r="A778" s="318">
        <v>4712</v>
      </c>
      <c r="B778" s="319">
        <v>45549</v>
      </c>
      <c r="C778" s="320" t="s">
        <v>332</v>
      </c>
      <c r="D778" s="320" t="s">
        <v>1233</v>
      </c>
      <c r="E778" s="318" t="s">
        <v>286</v>
      </c>
      <c r="F778" s="318">
        <v>5528</v>
      </c>
      <c r="G778" s="319">
        <v>45546</v>
      </c>
      <c r="H778" s="321">
        <v>6589446</v>
      </c>
      <c r="I778" s="321" t="s">
        <v>287</v>
      </c>
      <c r="J778" s="321">
        <v>12</v>
      </c>
      <c r="K778" s="321" t="s">
        <v>146</v>
      </c>
      <c r="L778" s="311" t="s">
        <v>327</v>
      </c>
      <c r="M778" s="322">
        <v>23837519</v>
      </c>
      <c r="N778" s="312">
        <v>0</v>
      </c>
      <c r="O778" s="319"/>
      <c r="P778" s="322">
        <f>+RP_2024[[#This Row],[VALOR INICIAL]]-RP_2024[[#This Row],[VALOR ANULACION]]</f>
        <v>23837519</v>
      </c>
      <c r="Q778" s="323"/>
      <c r="R778" s="321">
        <f>VALUE(LEFT(RP_2024[[#This Row],[OBJETO]],3))</f>
        <v>502</v>
      </c>
      <c r="S778" s="324">
        <v>242</v>
      </c>
      <c r="T778" s="321" t="str">
        <f>SUBSTITUTE(RP_2024[[#This Row],[CODIGO TIPO]],"-","")</f>
        <v>O232020200991122</v>
      </c>
      <c r="U778" s="317">
        <v>1905049</v>
      </c>
      <c r="V778" s="321">
        <f>VALUE(LEFT(RIGHT(RP_2024[[#This Row],[IMPUTACION PRESUPUESTAL]],6),3))</f>
        <v>117</v>
      </c>
      <c r="W778" s="317" t="s">
        <v>86</v>
      </c>
      <c r="X778" s="315">
        <f>VALUE(LEFT(RP_2024[[#This Row],[Actividad]],SEARCH(".",RP_2024[[#This Row],[Actividad]],1)-1))</f>
        <v>35</v>
      </c>
      <c r="Y778" s="317">
        <f>MONTH(RP_2024[[#This Row],[FECHA RP]])</f>
        <v>9</v>
      </c>
      <c r="Z778" s="316" t="str">
        <f>IF(RP_2024[[#This Row],[FEC ANULACION]]="","",MONTH(RP_2024[[#This Row],[FEC ANULACION]]))</f>
        <v/>
      </c>
      <c r="AA778" s="317" t="s">
        <v>173</v>
      </c>
      <c r="AB778" s="317" t="s">
        <v>185</v>
      </c>
      <c r="AC778" s="317" t="str">
        <f>MID(RP_2024[[#This Row],[Elemento PEP]],11,2)</f>
        <v>03</v>
      </c>
    </row>
    <row r="779" spans="1:29">
      <c r="A779" s="318">
        <v>4714</v>
      </c>
      <c r="B779" s="319">
        <v>45549</v>
      </c>
      <c r="C779" s="320" t="s">
        <v>347</v>
      </c>
      <c r="D779" s="320" t="s">
        <v>1233</v>
      </c>
      <c r="E779" s="318" t="s">
        <v>286</v>
      </c>
      <c r="F779" s="318">
        <v>5529</v>
      </c>
      <c r="G779" s="319">
        <v>45546</v>
      </c>
      <c r="H779" s="321">
        <v>6589446</v>
      </c>
      <c r="I779" s="321" t="s">
        <v>287</v>
      </c>
      <c r="J779" s="311">
        <v>12</v>
      </c>
      <c r="K779" s="321" t="s">
        <v>146</v>
      </c>
      <c r="L779" s="311" t="s">
        <v>327</v>
      </c>
      <c r="M779" s="322">
        <v>78300</v>
      </c>
      <c r="N779" s="312">
        <v>0</v>
      </c>
      <c r="O779" s="319"/>
      <c r="P779" s="322">
        <f>+RP_2024[[#This Row],[VALOR INICIAL]]-RP_2024[[#This Row],[VALOR ANULACION]]</f>
        <v>78300</v>
      </c>
      <c r="Q779" s="323"/>
      <c r="R779" s="321">
        <f>VALUE(LEFT(RP_2024[[#This Row],[OBJETO]],3))</f>
        <v>502</v>
      </c>
      <c r="S779" s="324">
        <v>242</v>
      </c>
      <c r="T779" s="321" t="str">
        <f>SUBSTITUTE(RP_2024[[#This Row],[CODIGO TIPO]],"-","")</f>
        <v>O232020200991122</v>
      </c>
      <c r="U779" s="317">
        <v>1905049</v>
      </c>
      <c r="V779" s="321">
        <f>VALUE(LEFT(RIGHT(RP_2024[[#This Row],[IMPUTACION PRESUPUESTAL]],6),3))</f>
        <v>212</v>
      </c>
      <c r="W779" s="317" t="s">
        <v>102</v>
      </c>
      <c r="X779" s="315">
        <f>VALUE(LEFT(RP_2024[[#This Row],[Actividad]],SEARCH(".",RP_2024[[#This Row],[Actividad]],1)-1))</f>
        <v>42</v>
      </c>
      <c r="Y779" s="317">
        <f>MONTH(RP_2024[[#This Row],[FECHA RP]])</f>
        <v>9</v>
      </c>
      <c r="Z779" s="316" t="str">
        <f>IF(RP_2024[[#This Row],[FEC ANULACION]]="","",MONTH(RP_2024[[#This Row],[FEC ANULACION]]))</f>
        <v/>
      </c>
      <c r="AA779" s="317" t="s">
        <v>173</v>
      </c>
      <c r="AB779" s="317" t="s">
        <v>165</v>
      </c>
      <c r="AC779" s="317" t="str">
        <f>MID(RP_2024[[#This Row],[Elemento PEP]],11,2)</f>
        <v>13</v>
      </c>
    </row>
    <row r="780" spans="1:29">
      <c r="A780" s="318">
        <v>4713</v>
      </c>
      <c r="B780" s="319">
        <v>45549</v>
      </c>
      <c r="C780" s="320" t="s">
        <v>331</v>
      </c>
      <c r="D780" s="320" t="s">
        <v>1233</v>
      </c>
      <c r="E780" s="318" t="s">
        <v>286</v>
      </c>
      <c r="F780" s="318">
        <v>5530</v>
      </c>
      <c r="G780" s="319">
        <v>45546</v>
      </c>
      <c r="H780" s="321">
        <v>6589446</v>
      </c>
      <c r="I780" s="321" t="s">
        <v>287</v>
      </c>
      <c r="J780" s="321">
        <v>570</v>
      </c>
      <c r="K780" s="321" t="s">
        <v>146</v>
      </c>
      <c r="L780" s="311" t="s">
        <v>147</v>
      </c>
      <c r="M780" s="322">
        <v>7223272</v>
      </c>
      <c r="N780" s="312">
        <v>0</v>
      </c>
      <c r="O780" s="319"/>
      <c r="P780" s="322">
        <f>+RP_2024[[#This Row],[VALOR INICIAL]]-RP_2024[[#This Row],[VALOR ANULACION]]</f>
        <v>7223272</v>
      </c>
      <c r="Q780" s="323"/>
      <c r="R780" s="321">
        <f>VALUE(LEFT(RP_2024[[#This Row],[OBJETO]],3))</f>
        <v>502</v>
      </c>
      <c r="S780" s="324">
        <v>242</v>
      </c>
      <c r="T780" s="321" t="str">
        <f>SUBSTITUTE(RP_2024[[#This Row],[CODIGO TIPO]],"-","")</f>
        <v>O232020200991122</v>
      </c>
      <c r="U780" s="317">
        <v>1905049</v>
      </c>
      <c r="V780" s="321">
        <f>VALUE(LEFT(RIGHT(RP_2024[[#This Row],[IMPUTACION PRESUPUESTAL]],6),3))</f>
        <v>119</v>
      </c>
      <c r="W780" s="317" t="s">
        <v>94</v>
      </c>
      <c r="X780" s="315">
        <f>VALUE(LEFT(RP_2024[[#This Row],[Actividad]],SEARCH(".",RP_2024[[#This Row],[Actividad]],1)-1))</f>
        <v>39</v>
      </c>
      <c r="Y780" s="317">
        <f>MONTH(RP_2024[[#This Row],[FECHA RP]])</f>
        <v>9</v>
      </c>
      <c r="Z780" s="316" t="str">
        <f>IF(RP_2024[[#This Row],[FEC ANULACION]]="","",MONTH(RP_2024[[#This Row],[FEC ANULACION]]))</f>
        <v/>
      </c>
      <c r="AA780" s="317" t="s">
        <v>148</v>
      </c>
      <c r="AB780" s="317" t="s">
        <v>185</v>
      </c>
      <c r="AC780" s="317" t="str">
        <f>MID(RP_2024[[#This Row],[Elemento PEP]],11,2)</f>
        <v>03</v>
      </c>
    </row>
    <row r="781" spans="1:29">
      <c r="A781" s="318">
        <v>4713</v>
      </c>
      <c r="B781" s="319">
        <v>45549</v>
      </c>
      <c r="C781" s="320" t="s">
        <v>331</v>
      </c>
      <c r="D781" s="320" t="s">
        <v>1233</v>
      </c>
      <c r="E781" s="318" t="s">
        <v>286</v>
      </c>
      <c r="F781" s="318">
        <v>5530</v>
      </c>
      <c r="G781" s="319">
        <v>45546</v>
      </c>
      <c r="H781" s="321">
        <v>6589446</v>
      </c>
      <c r="I781" s="321" t="s">
        <v>287</v>
      </c>
      <c r="J781" s="311">
        <v>12</v>
      </c>
      <c r="K781" s="321" t="s">
        <v>146</v>
      </c>
      <c r="L781" s="311" t="s">
        <v>327</v>
      </c>
      <c r="M781" s="322">
        <v>44190698</v>
      </c>
      <c r="N781" s="312">
        <v>0</v>
      </c>
      <c r="O781" s="319"/>
      <c r="P781" s="322">
        <f>+RP_2024[[#This Row],[VALOR INICIAL]]-RP_2024[[#This Row],[VALOR ANULACION]]</f>
        <v>44190698</v>
      </c>
      <c r="Q781" s="323"/>
      <c r="R781" s="321">
        <f>VALUE(LEFT(RP_2024[[#This Row],[OBJETO]],3))</f>
        <v>502</v>
      </c>
      <c r="S781" s="324">
        <v>242</v>
      </c>
      <c r="T781" s="321" t="str">
        <f>SUBSTITUTE(RP_2024[[#This Row],[CODIGO TIPO]],"-","")</f>
        <v>O232020200991122</v>
      </c>
      <c r="U781" s="317">
        <v>1905049</v>
      </c>
      <c r="V781" s="321">
        <f>VALUE(LEFT(RIGHT(RP_2024[[#This Row],[IMPUTACION PRESUPUESTAL]],6),3))</f>
        <v>119</v>
      </c>
      <c r="W781" s="317" t="s">
        <v>94</v>
      </c>
      <c r="X781" s="315">
        <f>VALUE(LEFT(RP_2024[[#This Row],[Actividad]],SEARCH(".",RP_2024[[#This Row],[Actividad]],1)-1))</f>
        <v>39</v>
      </c>
      <c r="Y781" s="317">
        <f>MONTH(RP_2024[[#This Row],[FECHA RP]])</f>
        <v>9</v>
      </c>
      <c r="Z781" s="316" t="str">
        <f>IF(RP_2024[[#This Row],[FEC ANULACION]]="","",MONTH(RP_2024[[#This Row],[FEC ANULACION]]))</f>
        <v/>
      </c>
      <c r="AA781" s="317" t="s">
        <v>173</v>
      </c>
      <c r="AB781" s="317" t="s">
        <v>185</v>
      </c>
      <c r="AC781" s="317" t="str">
        <f>MID(RP_2024[[#This Row],[Elemento PEP]],11,2)</f>
        <v>03</v>
      </c>
    </row>
    <row r="782" spans="1:29">
      <c r="A782" s="318">
        <v>4715</v>
      </c>
      <c r="B782" s="319">
        <v>45549</v>
      </c>
      <c r="C782" s="320" t="s">
        <v>333</v>
      </c>
      <c r="D782" s="320" t="s">
        <v>1233</v>
      </c>
      <c r="E782" s="318" t="s">
        <v>286</v>
      </c>
      <c r="F782" s="318">
        <v>5531</v>
      </c>
      <c r="G782" s="319">
        <v>45546</v>
      </c>
      <c r="H782" s="321">
        <v>6589446</v>
      </c>
      <c r="I782" s="321" t="s">
        <v>287</v>
      </c>
      <c r="J782" s="311">
        <v>570</v>
      </c>
      <c r="K782" s="321" t="s">
        <v>146</v>
      </c>
      <c r="L782" s="311" t="s">
        <v>147</v>
      </c>
      <c r="M782" s="322">
        <v>14418485</v>
      </c>
      <c r="N782" s="312">
        <v>0</v>
      </c>
      <c r="O782" s="319"/>
      <c r="P782" s="322">
        <f>+RP_2024[[#This Row],[VALOR INICIAL]]-RP_2024[[#This Row],[VALOR ANULACION]]</f>
        <v>14418485</v>
      </c>
      <c r="Q782" s="323"/>
      <c r="R782" s="321">
        <f>VALUE(LEFT(RP_2024[[#This Row],[OBJETO]],3))</f>
        <v>502</v>
      </c>
      <c r="S782" s="324">
        <v>242</v>
      </c>
      <c r="T782" s="321" t="str">
        <f>SUBSTITUTE(RP_2024[[#This Row],[CODIGO TIPO]],"-","")</f>
        <v>O232020200991122</v>
      </c>
      <c r="U782" s="317">
        <v>1905049</v>
      </c>
      <c r="V782" s="321">
        <f>VALUE(LEFT(RIGHT(RP_2024[[#This Row],[IMPUTACION PRESUPUESTAL]],6),3))</f>
        <v>143</v>
      </c>
      <c r="W782" s="317" t="s">
        <v>97</v>
      </c>
      <c r="X782" s="315">
        <f>VALUE(LEFT(RP_2024[[#This Row],[Actividad]],SEARCH(".",RP_2024[[#This Row],[Actividad]],1)-1))</f>
        <v>40</v>
      </c>
      <c r="Y782" s="317">
        <f>MONTH(RP_2024[[#This Row],[FECHA RP]])</f>
        <v>9</v>
      </c>
      <c r="Z782" s="316" t="str">
        <f>IF(RP_2024[[#This Row],[FEC ANULACION]]="","",MONTH(RP_2024[[#This Row],[FEC ANULACION]]))</f>
        <v/>
      </c>
      <c r="AA782" s="317" t="s">
        <v>148</v>
      </c>
      <c r="AB782" s="317" t="s">
        <v>165</v>
      </c>
      <c r="AC782" s="317" t="str">
        <f>MID(RP_2024[[#This Row],[Elemento PEP]],11,2)</f>
        <v>13</v>
      </c>
    </row>
    <row r="783" spans="1:29">
      <c r="A783" s="318">
        <v>4715</v>
      </c>
      <c r="B783" s="319">
        <v>45549</v>
      </c>
      <c r="C783" s="320" t="s">
        <v>333</v>
      </c>
      <c r="D783" s="320" t="s">
        <v>1233</v>
      </c>
      <c r="E783" s="318" t="s">
        <v>286</v>
      </c>
      <c r="F783" s="318">
        <v>5531</v>
      </c>
      <c r="G783" s="319">
        <v>45546</v>
      </c>
      <c r="H783" s="321">
        <v>6589446</v>
      </c>
      <c r="I783" s="321" t="s">
        <v>287</v>
      </c>
      <c r="J783" s="311">
        <v>12</v>
      </c>
      <c r="K783" s="321" t="s">
        <v>146</v>
      </c>
      <c r="L783" s="311" t="s">
        <v>327</v>
      </c>
      <c r="M783" s="322">
        <v>87527935</v>
      </c>
      <c r="N783" s="312">
        <v>0</v>
      </c>
      <c r="O783" s="319"/>
      <c r="P783" s="322">
        <f>+RP_2024[[#This Row],[VALOR INICIAL]]-RP_2024[[#This Row],[VALOR ANULACION]]</f>
        <v>87527935</v>
      </c>
      <c r="Q783" s="323"/>
      <c r="R783" s="321">
        <f>VALUE(LEFT(RP_2024[[#This Row],[OBJETO]],3))</f>
        <v>502</v>
      </c>
      <c r="S783" s="324">
        <v>242</v>
      </c>
      <c r="T783" s="321" t="str">
        <f>SUBSTITUTE(RP_2024[[#This Row],[CODIGO TIPO]],"-","")</f>
        <v>O232020200991122</v>
      </c>
      <c r="U783" s="317">
        <v>1905049</v>
      </c>
      <c r="V783" s="321">
        <f>VALUE(LEFT(RIGHT(RP_2024[[#This Row],[IMPUTACION PRESUPUESTAL]],6),3))</f>
        <v>143</v>
      </c>
      <c r="W783" s="317" t="s">
        <v>97</v>
      </c>
      <c r="X783" s="315">
        <f>VALUE(LEFT(RP_2024[[#This Row],[Actividad]],SEARCH(".",RP_2024[[#This Row],[Actividad]],1)-1))</f>
        <v>40</v>
      </c>
      <c r="Y783" s="317">
        <f>MONTH(RP_2024[[#This Row],[FECHA RP]])</f>
        <v>9</v>
      </c>
      <c r="Z783" s="316" t="str">
        <f>IF(RP_2024[[#This Row],[FEC ANULACION]]="","",MONTH(RP_2024[[#This Row],[FEC ANULACION]]))</f>
        <v/>
      </c>
      <c r="AA783" s="317" t="s">
        <v>173</v>
      </c>
      <c r="AB783" s="317" t="s">
        <v>165</v>
      </c>
      <c r="AC783" s="317" t="str">
        <f>MID(RP_2024[[#This Row],[Elemento PEP]],11,2)</f>
        <v>13</v>
      </c>
    </row>
    <row r="784" spans="1:29">
      <c r="A784" s="318">
        <v>4716</v>
      </c>
      <c r="B784" s="319">
        <v>45549</v>
      </c>
      <c r="C784" s="320" t="s">
        <v>334</v>
      </c>
      <c r="D784" s="320" t="s">
        <v>1233</v>
      </c>
      <c r="E784" s="318" t="s">
        <v>286</v>
      </c>
      <c r="F784" s="318">
        <v>5532</v>
      </c>
      <c r="G784" s="319">
        <v>45546</v>
      </c>
      <c r="H784" s="321">
        <v>6589446</v>
      </c>
      <c r="I784" s="321" t="s">
        <v>287</v>
      </c>
      <c r="J784" s="311">
        <v>570</v>
      </c>
      <c r="K784" s="321" t="s">
        <v>146</v>
      </c>
      <c r="L784" s="311" t="s">
        <v>147</v>
      </c>
      <c r="M784" s="322">
        <v>4233492</v>
      </c>
      <c r="N784" s="312">
        <v>0</v>
      </c>
      <c r="O784" s="319"/>
      <c r="P784" s="322">
        <f>+RP_2024[[#This Row],[VALOR INICIAL]]-RP_2024[[#This Row],[VALOR ANULACION]]</f>
        <v>4233492</v>
      </c>
      <c r="Q784" s="323"/>
      <c r="R784" s="321">
        <f>VALUE(LEFT(RP_2024[[#This Row],[OBJETO]],3))</f>
        <v>502</v>
      </c>
      <c r="S784" s="324">
        <v>242</v>
      </c>
      <c r="T784" s="321" t="str">
        <f>SUBSTITUTE(RP_2024[[#This Row],[CODIGO TIPO]],"-","")</f>
        <v>O232020200991122</v>
      </c>
      <c r="U784" s="317">
        <v>1905049</v>
      </c>
      <c r="V784" s="321">
        <f>VALUE(LEFT(RIGHT(RP_2024[[#This Row],[IMPUTACION PRESUPUESTAL]],6),3))</f>
        <v>148</v>
      </c>
      <c r="W784" s="317" t="s">
        <v>96</v>
      </c>
      <c r="X784" s="315">
        <f>VALUE(LEFT(RP_2024[[#This Row],[Actividad]],SEARCH(".",RP_2024[[#This Row],[Actividad]],1)-1))</f>
        <v>40</v>
      </c>
      <c r="Y784" s="317">
        <f>MONTH(RP_2024[[#This Row],[FECHA RP]])</f>
        <v>9</v>
      </c>
      <c r="Z784" s="316" t="str">
        <f>IF(RP_2024[[#This Row],[FEC ANULACION]]="","",MONTH(RP_2024[[#This Row],[FEC ANULACION]]))</f>
        <v/>
      </c>
      <c r="AA784" s="317" t="s">
        <v>148</v>
      </c>
      <c r="AB784" s="317" t="s">
        <v>165</v>
      </c>
      <c r="AC784" s="317" t="str">
        <f>MID(RP_2024[[#This Row],[Elemento PEP]],11,2)</f>
        <v>13</v>
      </c>
    </row>
    <row r="785" spans="1:29">
      <c r="A785" s="318">
        <v>4716</v>
      </c>
      <c r="B785" s="319">
        <v>45549</v>
      </c>
      <c r="C785" s="320" t="s">
        <v>334</v>
      </c>
      <c r="D785" s="320" t="s">
        <v>1233</v>
      </c>
      <c r="E785" s="318" t="s">
        <v>286</v>
      </c>
      <c r="F785" s="318">
        <v>5532</v>
      </c>
      <c r="G785" s="319">
        <v>45546</v>
      </c>
      <c r="H785" s="321">
        <v>6589446</v>
      </c>
      <c r="I785" s="321" t="s">
        <v>287</v>
      </c>
      <c r="J785" s="321">
        <v>12</v>
      </c>
      <c r="K785" s="321" t="s">
        <v>146</v>
      </c>
      <c r="L785" s="321" t="s">
        <v>327</v>
      </c>
      <c r="M785" s="322">
        <v>25899746</v>
      </c>
      <c r="N785" s="312">
        <v>0</v>
      </c>
      <c r="O785" s="319"/>
      <c r="P785" s="322">
        <f>+RP_2024[[#This Row],[VALOR INICIAL]]-RP_2024[[#This Row],[VALOR ANULACION]]</f>
        <v>25899746</v>
      </c>
      <c r="Q785" s="323"/>
      <c r="R785" s="321">
        <f>VALUE(LEFT(RP_2024[[#This Row],[OBJETO]],3))</f>
        <v>502</v>
      </c>
      <c r="S785" s="324">
        <v>242</v>
      </c>
      <c r="T785" s="321" t="str">
        <f>SUBSTITUTE(RP_2024[[#This Row],[CODIGO TIPO]],"-","")</f>
        <v>O232020200991122</v>
      </c>
      <c r="U785" s="317">
        <v>1905049</v>
      </c>
      <c r="V785" s="321">
        <f>VALUE(LEFT(RIGHT(RP_2024[[#This Row],[IMPUTACION PRESUPUESTAL]],6),3))</f>
        <v>148</v>
      </c>
      <c r="W785" s="317" t="s">
        <v>96</v>
      </c>
      <c r="X785" s="315">
        <f>VALUE(LEFT(RP_2024[[#This Row],[Actividad]],SEARCH(".",RP_2024[[#This Row],[Actividad]],1)-1))</f>
        <v>40</v>
      </c>
      <c r="Y785" s="317">
        <f>MONTH(RP_2024[[#This Row],[FECHA RP]])</f>
        <v>9</v>
      </c>
      <c r="Z785" s="316" t="str">
        <f>IF(RP_2024[[#This Row],[FEC ANULACION]]="","",MONTH(RP_2024[[#This Row],[FEC ANULACION]]))</f>
        <v/>
      </c>
      <c r="AA785" s="317" t="s">
        <v>173</v>
      </c>
      <c r="AB785" s="317" t="s">
        <v>165</v>
      </c>
      <c r="AC785" s="317" t="str">
        <f>MID(RP_2024[[#This Row],[Elemento PEP]],11,2)</f>
        <v>13</v>
      </c>
    </row>
    <row r="786" spans="1:29">
      <c r="A786" s="318">
        <v>4717</v>
      </c>
      <c r="B786" s="319">
        <v>45549</v>
      </c>
      <c r="C786" s="320" t="s">
        <v>348</v>
      </c>
      <c r="D786" s="320" t="s">
        <v>1233</v>
      </c>
      <c r="E786" s="318" t="s">
        <v>286</v>
      </c>
      <c r="F786" s="318">
        <v>5533</v>
      </c>
      <c r="G786" s="319">
        <v>45546</v>
      </c>
      <c r="H786" s="321">
        <v>6589446</v>
      </c>
      <c r="I786" s="321" t="s">
        <v>287</v>
      </c>
      <c r="J786" s="311">
        <v>570</v>
      </c>
      <c r="K786" s="321" t="s">
        <v>146</v>
      </c>
      <c r="L786" s="311" t="s">
        <v>147</v>
      </c>
      <c r="M786" s="322">
        <v>15831944</v>
      </c>
      <c r="N786" s="312">
        <v>0</v>
      </c>
      <c r="O786" s="319"/>
      <c r="P786" s="322">
        <f>+RP_2024[[#This Row],[VALOR INICIAL]]-RP_2024[[#This Row],[VALOR ANULACION]]</f>
        <v>15831944</v>
      </c>
      <c r="Q786" s="323"/>
      <c r="R786" s="321">
        <f>VALUE(LEFT(RP_2024[[#This Row],[OBJETO]],3))</f>
        <v>502</v>
      </c>
      <c r="S786" s="324">
        <v>242</v>
      </c>
      <c r="T786" s="321" t="str">
        <f>SUBSTITUTE(RP_2024[[#This Row],[CODIGO TIPO]],"-","")</f>
        <v>O232020200991122</v>
      </c>
      <c r="U786" s="317">
        <v>1905049</v>
      </c>
      <c r="V786" s="321">
        <f>VALUE(LEFT(RIGHT(RP_2024[[#This Row],[IMPUTACION PRESUPUESTAL]],6),3))</f>
        <v>211</v>
      </c>
      <c r="W786" s="317" t="s">
        <v>99</v>
      </c>
      <c r="X786" s="315">
        <f>VALUE(LEFT(RP_2024[[#This Row],[Actividad]],SEARCH(".",RP_2024[[#This Row],[Actividad]],1)-1))</f>
        <v>41</v>
      </c>
      <c r="Y786" s="317">
        <f>MONTH(RP_2024[[#This Row],[FECHA RP]])</f>
        <v>9</v>
      </c>
      <c r="Z786" s="316" t="str">
        <f>IF(RP_2024[[#This Row],[FEC ANULACION]]="","",MONTH(RP_2024[[#This Row],[FEC ANULACION]]))</f>
        <v/>
      </c>
      <c r="AA786" s="317" t="s">
        <v>148</v>
      </c>
      <c r="AB786" s="317" t="s">
        <v>167</v>
      </c>
      <c r="AC786" s="317" t="str">
        <f>MID(RP_2024[[#This Row],[Elemento PEP]],11,2)</f>
        <v>09</v>
      </c>
    </row>
    <row r="787" spans="1:29">
      <c r="A787" s="318">
        <v>4717</v>
      </c>
      <c r="B787" s="319">
        <v>45549</v>
      </c>
      <c r="C787" s="320" t="s">
        <v>348</v>
      </c>
      <c r="D787" s="320" t="s">
        <v>1233</v>
      </c>
      <c r="E787" s="318" t="s">
        <v>286</v>
      </c>
      <c r="F787" s="318">
        <v>5533</v>
      </c>
      <c r="G787" s="319">
        <v>45546</v>
      </c>
      <c r="H787" s="321">
        <v>6589446</v>
      </c>
      <c r="I787" s="321" t="s">
        <v>287</v>
      </c>
      <c r="J787" s="311">
        <v>12</v>
      </c>
      <c r="K787" s="321" t="s">
        <v>146</v>
      </c>
      <c r="L787" s="311" t="s">
        <v>327</v>
      </c>
      <c r="M787" s="322">
        <v>156600</v>
      </c>
      <c r="N787" s="312">
        <v>0</v>
      </c>
      <c r="O787" s="319"/>
      <c r="P787" s="322">
        <f>+RP_2024[[#This Row],[VALOR INICIAL]]-RP_2024[[#This Row],[VALOR ANULACION]]</f>
        <v>156600</v>
      </c>
      <c r="Q787" s="323"/>
      <c r="R787" s="321">
        <f>VALUE(LEFT(RP_2024[[#This Row],[OBJETO]],3))</f>
        <v>502</v>
      </c>
      <c r="S787" s="324">
        <v>242</v>
      </c>
      <c r="T787" s="321" t="str">
        <f>SUBSTITUTE(RP_2024[[#This Row],[CODIGO TIPO]],"-","")</f>
        <v>O232020200991122</v>
      </c>
      <c r="U787" s="317">
        <v>1905049</v>
      </c>
      <c r="V787" s="321">
        <f>VALUE(LEFT(RIGHT(RP_2024[[#This Row],[IMPUTACION PRESUPUESTAL]],6),3))</f>
        <v>211</v>
      </c>
      <c r="W787" s="317" t="s">
        <v>98</v>
      </c>
      <c r="X787" s="315">
        <f>VALUE(LEFT(RP_2024[[#This Row],[Actividad]],SEARCH(".",RP_2024[[#This Row],[Actividad]],1)-1))</f>
        <v>41</v>
      </c>
      <c r="Y787" s="317">
        <f>MONTH(RP_2024[[#This Row],[FECHA RP]])</f>
        <v>9</v>
      </c>
      <c r="Z787" s="316" t="str">
        <f>IF(RP_2024[[#This Row],[FEC ANULACION]]="","",MONTH(RP_2024[[#This Row],[FEC ANULACION]]))</f>
        <v/>
      </c>
      <c r="AA787" s="317" t="s">
        <v>173</v>
      </c>
      <c r="AB787" s="317" t="s">
        <v>167</v>
      </c>
      <c r="AC787" s="317" t="str">
        <f>MID(RP_2024[[#This Row],[Elemento PEP]],11,2)</f>
        <v>09</v>
      </c>
    </row>
    <row r="788" spans="1:29">
      <c r="A788" s="318">
        <v>4717</v>
      </c>
      <c r="B788" s="319">
        <v>45549</v>
      </c>
      <c r="C788" s="320" t="s">
        <v>348</v>
      </c>
      <c r="D788" s="320" t="s">
        <v>1233</v>
      </c>
      <c r="E788" s="318" t="s">
        <v>286</v>
      </c>
      <c r="F788" s="318">
        <v>5533</v>
      </c>
      <c r="G788" s="319">
        <v>45546</v>
      </c>
      <c r="H788" s="321">
        <v>6589446</v>
      </c>
      <c r="I788" s="321" t="s">
        <v>287</v>
      </c>
      <c r="J788" s="321">
        <v>12</v>
      </c>
      <c r="K788" s="321" t="s">
        <v>146</v>
      </c>
      <c r="L788" s="311" t="s">
        <v>327</v>
      </c>
      <c r="M788" s="322">
        <v>65227000</v>
      </c>
      <c r="N788" s="312">
        <v>0</v>
      </c>
      <c r="O788" s="319"/>
      <c r="P788" s="322">
        <f>+RP_2024[[#This Row],[VALOR INICIAL]]-RP_2024[[#This Row],[VALOR ANULACION]]</f>
        <v>65227000</v>
      </c>
      <c r="Q788" s="323"/>
      <c r="R788" s="321">
        <f>VALUE(LEFT(RP_2024[[#This Row],[OBJETO]],3))</f>
        <v>502</v>
      </c>
      <c r="S788" s="324">
        <v>242</v>
      </c>
      <c r="T788" s="321" t="str">
        <f>SUBSTITUTE(RP_2024[[#This Row],[CODIGO TIPO]],"-","")</f>
        <v>O232020200991122</v>
      </c>
      <c r="U788" s="317">
        <v>1905049</v>
      </c>
      <c r="V788" s="321">
        <f>VALUE(LEFT(RIGHT(RP_2024[[#This Row],[IMPUTACION PRESUPUESTAL]],6),3))</f>
        <v>211</v>
      </c>
      <c r="W788" s="317" t="s">
        <v>99</v>
      </c>
      <c r="X788" s="315">
        <f>VALUE(LEFT(RP_2024[[#This Row],[Actividad]],SEARCH(".",RP_2024[[#This Row],[Actividad]],1)-1))</f>
        <v>41</v>
      </c>
      <c r="Y788" s="317">
        <f>MONTH(RP_2024[[#This Row],[FECHA RP]])</f>
        <v>9</v>
      </c>
      <c r="Z788" s="316" t="str">
        <f>IF(RP_2024[[#This Row],[FEC ANULACION]]="","",MONTH(RP_2024[[#This Row],[FEC ANULACION]]))</f>
        <v/>
      </c>
      <c r="AA788" s="317" t="s">
        <v>173</v>
      </c>
      <c r="AB788" s="317" t="s">
        <v>167</v>
      </c>
      <c r="AC788" s="317" t="str">
        <f>MID(RP_2024[[#This Row],[Elemento PEP]],11,2)</f>
        <v>09</v>
      </c>
    </row>
    <row r="789" spans="1:29">
      <c r="A789" s="318">
        <v>4717</v>
      </c>
      <c r="B789" s="319">
        <v>45549</v>
      </c>
      <c r="C789" s="320" t="s">
        <v>348</v>
      </c>
      <c r="D789" s="320" t="s">
        <v>1233</v>
      </c>
      <c r="E789" s="318" t="s">
        <v>286</v>
      </c>
      <c r="F789" s="318">
        <v>5533</v>
      </c>
      <c r="G789" s="319">
        <v>45546</v>
      </c>
      <c r="H789" s="321">
        <v>6589446</v>
      </c>
      <c r="I789" s="321" t="s">
        <v>287</v>
      </c>
      <c r="J789" s="311">
        <v>12</v>
      </c>
      <c r="K789" s="321" t="s">
        <v>146</v>
      </c>
      <c r="L789" s="311" t="s">
        <v>327</v>
      </c>
      <c r="M789" s="322">
        <v>75277862</v>
      </c>
      <c r="N789" s="312">
        <v>0</v>
      </c>
      <c r="O789" s="319"/>
      <c r="P789" s="322">
        <f>+RP_2024[[#This Row],[VALOR INICIAL]]-RP_2024[[#This Row],[VALOR ANULACION]]</f>
        <v>75277862</v>
      </c>
      <c r="Q789" s="323"/>
      <c r="R789" s="321">
        <f>VALUE(LEFT(RP_2024[[#This Row],[OBJETO]],3))</f>
        <v>502</v>
      </c>
      <c r="S789" s="324">
        <v>242</v>
      </c>
      <c r="T789" s="321" t="str">
        <f>SUBSTITUTE(RP_2024[[#This Row],[CODIGO TIPO]],"-","")</f>
        <v>O232020200991122</v>
      </c>
      <c r="U789" s="317">
        <v>1905049</v>
      </c>
      <c r="V789" s="321">
        <f>VALUE(LEFT(RIGHT(RP_2024[[#This Row],[IMPUTACION PRESUPUESTAL]],6),3))</f>
        <v>211</v>
      </c>
      <c r="W789" s="317" t="s">
        <v>100</v>
      </c>
      <c r="X789" s="315">
        <f>VALUE(LEFT(RP_2024[[#This Row],[Actividad]],SEARCH(".",RP_2024[[#This Row],[Actividad]],1)-1))</f>
        <v>41</v>
      </c>
      <c r="Y789" s="317">
        <f>MONTH(RP_2024[[#This Row],[FECHA RP]])</f>
        <v>9</v>
      </c>
      <c r="Z789" s="316" t="str">
        <f>IF(RP_2024[[#This Row],[FEC ANULACION]]="","",MONTH(RP_2024[[#This Row],[FEC ANULACION]]))</f>
        <v/>
      </c>
      <c r="AA789" s="317" t="s">
        <v>173</v>
      </c>
      <c r="AB789" s="317" t="s">
        <v>167</v>
      </c>
      <c r="AC789" s="317" t="str">
        <f>MID(RP_2024[[#This Row],[Elemento PEP]],11,2)</f>
        <v>09</v>
      </c>
    </row>
    <row r="790" spans="1:29">
      <c r="A790" s="318">
        <v>4719</v>
      </c>
      <c r="B790" s="319">
        <v>45549</v>
      </c>
      <c r="C790" s="320" t="s">
        <v>347</v>
      </c>
      <c r="D790" s="320" t="s">
        <v>1233</v>
      </c>
      <c r="E790" s="318" t="s">
        <v>286</v>
      </c>
      <c r="F790" s="318">
        <v>5534</v>
      </c>
      <c r="G790" s="319">
        <v>45546</v>
      </c>
      <c r="H790" s="321">
        <v>6589446</v>
      </c>
      <c r="I790" s="321" t="s">
        <v>287</v>
      </c>
      <c r="J790" s="311">
        <v>12</v>
      </c>
      <c r="K790" s="321" t="s">
        <v>146</v>
      </c>
      <c r="L790" s="311" t="s">
        <v>327</v>
      </c>
      <c r="M790" s="322">
        <v>7083916</v>
      </c>
      <c r="N790" s="312">
        <v>0</v>
      </c>
      <c r="O790" s="319"/>
      <c r="P790" s="322">
        <f>+RP_2024[[#This Row],[VALOR INICIAL]]-RP_2024[[#This Row],[VALOR ANULACION]]</f>
        <v>7083916</v>
      </c>
      <c r="Q790" s="323"/>
      <c r="R790" s="321">
        <f>VALUE(LEFT(RP_2024[[#This Row],[OBJETO]],3))</f>
        <v>502</v>
      </c>
      <c r="S790" s="324">
        <v>242</v>
      </c>
      <c r="T790" s="321" t="str">
        <f>SUBSTITUTE(RP_2024[[#This Row],[CODIGO TIPO]],"-","")</f>
        <v>O232020200991122</v>
      </c>
      <c r="U790" s="317">
        <v>1905049</v>
      </c>
      <c r="V790" s="321">
        <f>VALUE(LEFT(RIGHT(RP_2024[[#This Row],[IMPUTACION PRESUPUESTAL]],6),3))</f>
        <v>212</v>
      </c>
      <c r="W790" s="317" t="s">
        <v>104</v>
      </c>
      <c r="X790" s="315">
        <f>VALUE(LEFT(RP_2024[[#This Row],[Actividad]],SEARCH(".",RP_2024[[#This Row],[Actividad]],1)-1))</f>
        <v>43</v>
      </c>
      <c r="Y790" s="317">
        <f>MONTH(RP_2024[[#This Row],[FECHA RP]])</f>
        <v>9</v>
      </c>
      <c r="Z790" s="316" t="str">
        <f>IF(RP_2024[[#This Row],[FEC ANULACION]]="","",MONTH(RP_2024[[#This Row],[FEC ANULACION]]))</f>
        <v/>
      </c>
      <c r="AA790" s="317" t="s">
        <v>173</v>
      </c>
      <c r="AB790" s="317" t="s">
        <v>165</v>
      </c>
      <c r="AC790" s="317" t="str">
        <f>MID(RP_2024[[#This Row],[Elemento PEP]],11,2)</f>
        <v>13</v>
      </c>
    </row>
    <row r="791" spans="1:29">
      <c r="A791" s="318">
        <v>4718</v>
      </c>
      <c r="B791" s="319">
        <v>45549</v>
      </c>
      <c r="C791" s="320" t="s">
        <v>350</v>
      </c>
      <c r="D791" s="320" t="s">
        <v>1233</v>
      </c>
      <c r="E791" s="318" t="s">
        <v>286</v>
      </c>
      <c r="F791" s="318">
        <v>5535</v>
      </c>
      <c r="G791" s="319">
        <v>45546</v>
      </c>
      <c r="H791" s="321">
        <v>6589446</v>
      </c>
      <c r="I791" s="321" t="s">
        <v>287</v>
      </c>
      <c r="J791" s="321">
        <v>12</v>
      </c>
      <c r="K791" s="321" t="s">
        <v>146</v>
      </c>
      <c r="L791" s="311" t="s">
        <v>327</v>
      </c>
      <c r="M791" s="322">
        <v>626555638</v>
      </c>
      <c r="N791" s="312">
        <v>0</v>
      </c>
      <c r="O791" s="319"/>
      <c r="P791" s="322">
        <f>+RP_2024[[#This Row],[VALOR INICIAL]]-RP_2024[[#This Row],[VALOR ANULACION]]</f>
        <v>626555638</v>
      </c>
      <c r="Q791" s="323"/>
      <c r="R791" s="321">
        <f>VALUE(LEFT(RP_2024[[#This Row],[OBJETO]],3))</f>
        <v>502</v>
      </c>
      <c r="S791" s="324">
        <v>242</v>
      </c>
      <c r="T791" s="321" t="str">
        <f>SUBSTITUTE(RP_2024[[#This Row],[CODIGO TIPO]],"-","")</f>
        <v>O232020200991122</v>
      </c>
      <c r="U791" s="317">
        <v>1905049</v>
      </c>
      <c r="V791" s="321">
        <f>VALUE(LEFT(RIGHT(RP_2024[[#This Row],[IMPUTACION PRESUPUESTAL]],6),3))</f>
        <v>97</v>
      </c>
      <c r="W791" s="317" t="s">
        <v>105</v>
      </c>
      <c r="X791" s="315">
        <f>VALUE(LEFT(RP_2024[[#This Row],[Actividad]],SEARCH(".",RP_2024[[#This Row],[Actividad]],1)-1))</f>
        <v>44</v>
      </c>
      <c r="Y791" s="317">
        <f>MONTH(RP_2024[[#This Row],[FECHA RP]])</f>
        <v>9</v>
      </c>
      <c r="Z791" s="316" t="str">
        <f>IF(RP_2024[[#This Row],[FEC ANULACION]]="","",MONTH(RP_2024[[#This Row],[FEC ANULACION]]))</f>
        <v/>
      </c>
      <c r="AA791" s="317" t="s">
        <v>173</v>
      </c>
      <c r="AB791" s="317" t="s">
        <v>158</v>
      </c>
      <c r="AC791" s="317" t="str">
        <f>MID(RP_2024[[#This Row],[Elemento PEP]],11,2)</f>
        <v>11</v>
      </c>
    </row>
    <row r="792" spans="1:29">
      <c r="A792" s="318">
        <v>4718</v>
      </c>
      <c r="B792" s="319">
        <v>45549</v>
      </c>
      <c r="C792" s="320" t="s">
        <v>350</v>
      </c>
      <c r="D792" s="320" t="s">
        <v>1233</v>
      </c>
      <c r="E792" s="318" t="s">
        <v>286</v>
      </c>
      <c r="F792" s="318">
        <v>5535</v>
      </c>
      <c r="G792" s="319">
        <v>45546</v>
      </c>
      <c r="H792" s="321">
        <v>6589446</v>
      </c>
      <c r="I792" s="321" t="s">
        <v>287</v>
      </c>
      <c r="J792" s="311">
        <v>574</v>
      </c>
      <c r="K792" s="321" t="s">
        <v>146</v>
      </c>
      <c r="L792" s="311" t="s">
        <v>351</v>
      </c>
      <c r="M792" s="322">
        <v>574528738</v>
      </c>
      <c r="N792" s="312">
        <v>0</v>
      </c>
      <c r="O792" s="319"/>
      <c r="P792" s="322">
        <f>+RP_2024[[#This Row],[VALOR INICIAL]]-RP_2024[[#This Row],[VALOR ANULACION]]</f>
        <v>574528738</v>
      </c>
      <c r="Q792" s="323"/>
      <c r="R792" s="321">
        <f>VALUE(LEFT(RP_2024[[#This Row],[OBJETO]],3))</f>
        <v>502</v>
      </c>
      <c r="S792" s="324">
        <v>242</v>
      </c>
      <c r="T792" s="321" t="str">
        <f>SUBSTITUTE(RP_2024[[#This Row],[CODIGO TIPO]],"-","")</f>
        <v>O232020200991122</v>
      </c>
      <c r="U792" s="317">
        <v>1905049</v>
      </c>
      <c r="V792" s="321">
        <f>VALUE(LEFT(RIGHT(RP_2024[[#This Row],[IMPUTACION PRESUPUESTAL]],6),3))</f>
        <v>97</v>
      </c>
      <c r="W792" s="317" t="s">
        <v>105</v>
      </c>
      <c r="X792" s="315">
        <f>VALUE(LEFT(RP_2024[[#This Row],[Actividad]],SEARCH(".",RP_2024[[#This Row],[Actividad]],1)-1))</f>
        <v>44</v>
      </c>
      <c r="Y792" s="317">
        <f>MONTH(RP_2024[[#This Row],[FECHA RP]])</f>
        <v>9</v>
      </c>
      <c r="Z792" s="316" t="str">
        <f>IF(RP_2024[[#This Row],[FEC ANULACION]]="","",MONTH(RP_2024[[#This Row],[FEC ANULACION]]))</f>
        <v/>
      </c>
      <c r="AA792" s="317" t="s">
        <v>173</v>
      </c>
      <c r="AB792" s="317" t="s">
        <v>158</v>
      </c>
      <c r="AC792" s="317" t="str">
        <f>MID(RP_2024[[#This Row],[Elemento PEP]],11,2)</f>
        <v>11</v>
      </c>
    </row>
    <row r="793" spans="1:29">
      <c r="A793" s="318">
        <v>4721</v>
      </c>
      <c r="B793" s="319">
        <v>45549</v>
      </c>
      <c r="C793" s="320" t="s">
        <v>289</v>
      </c>
      <c r="D793" s="320" t="s">
        <v>1233</v>
      </c>
      <c r="E793" s="318" t="s">
        <v>286</v>
      </c>
      <c r="F793" s="318">
        <v>5536</v>
      </c>
      <c r="G793" s="319">
        <v>45546</v>
      </c>
      <c r="H793" s="321">
        <v>6589446</v>
      </c>
      <c r="I793" s="321" t="s">
        <v>287</v>
      </c>
      <c r="J793" s="321">
        <v>12</v>
      </c>
      <c r="K793" s="321" t="s">
        <v>146</v>
      </c>
      <c r="L793" s="311" t="s">
        <v>327</v>
      </c>
      <c r="M793" s="322">
        <v>48602147</v>
      </c>
      <c r="N793" s="312">
        <v>0</v>
      </c>
      <c r="O793" s="319"/>
      <c r="P793" s="322">
        <f>+RP_2024[[#This Row],[VALOR INICIAL]]-RP_2024[[#This Row],[VALOR ANULACION]]</f>
        <v>48602147</v>
      </c>
      <c r="Q793" s="323"/>
      <c r="R793" s="321">
        <f>VALUE(LEFT(RP_2024[[#This Row],[OBJETO]],3))</f>
        <v>502</v>
      </c>
      <c r="S793" s="324">
        <v>242</v>
      </c>
      <c r="T793" s="321" t="str">
        <f>SUBSTITUTE(RP_2024[[#This Row],[CODIGO TIPO]],"-","")</f>
        <v>O232020200991122</v>
      </c>
      <c r="U793" s="317">
        <v>1905014</v>
      </c>
      <c r="V793" s="321">
        <f>VALUE(LEFT(RIGHT(RP_2024[[#This Row],[IMPUTACION PRESUPUESTAL]],6),3))</f>
        <v>113</v>
      </c>
      <c r="W793" s="317" t="s">
        <v>65</v>
      </c>
      <c r="X793" s="315">
        <f>VALUE(LEFT(RP_2024[[#This Row],[Actividad]],SEARCH(".",RP_2024[[#This Row],[Actividad]],1)-1))</f>
        <v>18</v>
      </c>
      <c r="Y793" s="317">
        <f>MONTH(RP_2024[[#This Row],[FECHA RP]])</f>
        <v>9</v>
      </c>
      <c r="Z793" s="316" t="str">
        <f>IF(RP_2024[[#This Row],[FEC ANULACION]]="","",MONTH(RP_2024[[#This Row],[FEC ANULACION]]))</f>
        <v/>
      </c>
      <c r="AA793" s="317" t="s">
        <v>173</v>
      </c>
      <c r="AB793" s="317" t="s">
        <v>162</v>
      </c>
      <c r="AC793" s="317" t="str">
        <f>MID(RP_2024[[#This Row],[Elemento PEP]],11,2)</f>
        <v>13</v>
      </c>
    </row>
    <row r="794" spans="1:29">
      <c r="A794" s="318">
        <v>4721</v>
      </c>
      <c r="B794" s="319">
        <v>45549</v>
      </c>
      <c r="C794" s="320" t="s">
        <v>289</v>
      </c>
      <c r="D794" s="320" t="s">
        <v>1233</v>
      </c>
      <c r="E794" s="318" t="s">
        <v>286</v>
      </c>
      <c r="F794" s="318">
        <v>5536</v>
      </c>
      <c r="G794" s="319">
        <v>45546</v>
      </c>
      <c r="H794" s="321">
        <v>6589446</v>
      </c>
      <c r="I794" s="321" t="s">
        <v>287</v>
      </c>
      <c r="J794" s="311">
        <v>570</v>
      </c>
      <c r="K794" s="321" t="s">
        <v>146</v>
      </c>
      <c r="L794" s="311" t="s">
        <v>147</v>
      </c>
      <c r="M794" s="322">
        <v>1496729</v>
      </c>
      <c r="N794" s="312">
        <v>0</v>
      </c>
      <c r="O794" s="319"/>
      <c r="P794" s="322">
        <f>+RP_2024[[#This Row],[VALOR INICIAL]]-RP_2024[[#This Row],[VALOR ANULACION]]</f>
        <v>1496729</v>
      </c>
      <c r="Q794" s="323"/>
      <c r="R794" s="321">
        <f>VALUE(LEFT(RP_2024[[#This Row],[OBJETO]],3))</f>
        <v>502</v>
      </c>
      <c r="S794" s="324">
        <v>242</v>
      </c>
      <c r="T794" s="321" t="str">
        <f>SUBSTITUTE(RP_2024[[#This Row],[CODIGO TIPO]],"-","")</f>
        <v>O232020200991122</v>
      </c>
      <c r="U794" s="317">
        <v>1905014</v>
      </c>
      <c r="V794" s="321">
        <f>VALUE(LEFT(RIGHT(RP_2024[[#This Row],[IMPUTACION PRESUPUESTAL]],6),3))</f>
        <v>113</v>
      </c>
      <c r="W794" s="317" t="s">
        <v>65</v>
      </c>
      <c r="X794" s="315">
        <f>VALUE(LEFT(RP_2024[[#This Row],[Actividad]],SEARCH(".",RP_2024[[#This Row],[Actividad]],1)-1))</f>
        <v>18</v>
      </c>
      <c r="Y794" s="317">
        <f>MONTH(RP_2024[[#This Row],[FECHA RP]])</f>
        <v>9</v>
      </c>
      <c r="Z794" s="316" t="str">
        <f>IF(RP_2024[[#This Row],[FEC ANULACION]]="","",MONTH(RP_2024[[#This Row],[FEC ANULACION]]))</f>
        <v/>
      </c>
      <c r="AA794" s="317" t="s">
        <v>148</v>
      </c>
      <c r="AB794" s="317" t="s">
        <v>162</v>
      </c>
      <c r="AC794" s="317" t="str">
        <f>MID(RP_2024[[#This Row],[Elemento PEP]],11,2)</f>
        <v>13</v>
      </c>
    </row>
    <row r="795" spans="1:29">
      <c r="A795" s="318">
        <v>4722</v>
      </c>
      <c r="B795" s="319">
        <v>45549</v>
      </c>
      <c r="C795" s="320" t="s">
        <v>350</v>
      </c>
      <c r="D795" s="320" t="s">
        <v>1233</v>
      </c>
      <c r="E795" s="318" t="s">
        <v>286</v>
      </c>
      <c r="F795" s="318">
        <v>5537</v>
      </c>
      <c r="G795" s="319">
        <v>45546</v>
      </c>
      <c r="H795" s="321">
        <v>6589446</v>
      </c>
      <c r="I795" s="321" t="s">
        <v>287</v>
      </c>
      <c r="J795" s="311">
        <v>12</v>
      </c>
      <c r="K795" s="321" t="s">
        <v>146</v>
      </c>
      <c r="L795" s="311" t="s">
        <v>327</v>
      </c>
      <c r="M795" s="322">
        <v>1041305905</v>
      </c>
      <c r="N795" s="312">
        <v>0</v>
      </c>
      <c r="O795" s="319"/>
      <c r="P795" s="322">
        <f>+RP_2024[[#This Row],[VALOR INICIAL]]-RP_2024[[#This Row],[VALOR ANULACION]]</f>
        <v>1041305905</v>
      </c>
      <c r="Q795" s="323"/>
      <c r="R795" s="321">
        <f>VALUE(LEFT(RP_2024[[#This Row],[OBJETO]],3))</f>
        <v>502</v>
      </c>
      <c r="S795" s="324">
        <v>242</v>
      </c>
      <c r="T795" s="321" t="str">
        <f>SUBSTITUTE(RP_2024[[#This Row],[CODIGO TIPO]],"-","")</f>
        <v>O232020200991122</v>
      </c>
      <c r="U795" s="317">
        <v>1905049</v>
      </c>
      <c r="V795" s="321">
        <f>VALUE(LEFT(RIGHT(RP_2024[[#This Row],[IMPUTACION PRESUPUESTAL]],6),3))</f>
        <v>97</v>
      </c>
      <c r="W795" s="317" t="s">
        <v>101</v>
      </c>
      <c r="X795" s="315">
        <f>VALUE(LEFT(RP_2024[[#This Row],[Actividad]],SEARCH(".",RP_2024[[#This Row],[Actividad]],1)-1))</f>
        <v>42</v>
      </c>
      <c r="Y795" s="317">
        <f>MONTH(RP_2024[[#This Row],[FECHA RP]])</f>
        <v>9</v>
      </c>
      <c r="Z795" s="316" t="str">
        <f>IF(RP_2024[[#This Row],[FEC ANULACION]]="","",MONTH(RP_2024[[#This Row],[FEC ANULACION]]))</f>
        <v/>
      </c>
      <c r="AA795" s="317" t="s">
        <v>173</v>
      </c>
      <c r="AB795" s="317" t="s">
        <v>158</v>
      </c>
      <c r="AC795" s="317" t="str">
        <f>MID(RP_2024[[#This Row],[Elemento PEP]],11,2)</f>
        <v>11</v>
      </c>
    </row>
    <row r="796" spans="1:29">
      <c r="A796" s="318">
        <v>4723</v>
      </c>
      <c r="B796" s="319">
        <v>45549</v>
      </c>
      <c r="C796" s="320" t="s">
        <v>349</v>
      </c>
      <c r="D796" s="320" t="s">
        <v>1233</v>
      </c>
      <c r="E796" s="318" t="s">
        <v>286</v>
      </c>
      <c r="F796" s="318">
        <v>5538</v>
      </c>
      <c r="G796" s="319">
        <v>45546</v>
      </c>
      <c r="H796" s="321">
        <v>6589446</v>
      </c>
      <c r="I796" s="321" t="s">
        <v>287</v>
      </c>
      <c r="J796" s="321">
        <v>12</v>
      </c>
      <c r="K796" s="321" t="s">
        <v>146</v>
      </c>
      <c r="L796" s="311" t="s">
        <v>327</v>
      </c>
      <c r="M796" s="322">
        <v>53730592</v>
      </c>
      <c r="N796" s="312">
        <v>0</v>
      </c>
      <c r="O796" s="319"/>
      <c r="P796" s="322">
        <f>+RP_2024[[#This Row],[VALOR INICIAL]]-RP_2024[[#This Row],[VALOR ANULACION]]</f>
        <v>53730592</v>
      </c>
      <c r="Q796" s="323"/>
      <c r="R796" s="321">
        <f>VALUE(LEFT(RP_2024[[#This Row],[OBJETO]],3))</f>
        <v>502</v>
      </c>
      <c r="S796" s="324">
        <v>242</v>
      </c>
      <c r="T796" s="321" t="str">
        <f>SUBSTITUTE(RP_2024[[#This Row],[CODIGO TIPO]],"-","")</f>
        <v>O232020200991122</v>
      </c>
      <c r="U796" s="317">
        <v>1905049</v>
      </c>
      <c r="V796" s="321">
        <f>VALUE(LEFT(RIGHT(RP_2024[[#This Row],[IMPUTACION PRESUPUESTAL]],6),3))</f>
        <v>146</v>
      </c>
      <c r="W796" s="317" t="s">
        <v>103</v>
      </c>
      <c r="X796" s="315">
        <f>VALUE(LEFT(RP_2024[[#This Row],[Actividad]],SEARCH(".",RP_2024[[#This Row],[Actividad]],1)-1))</f>
        <v>43</v>
      </c>
      <c r="Y796" s="317">
        <f>MONTH(RP_2024[[#This Row],[FECHA RP]])</f>
        <v>9</v>
      </c>
      <c r="Z796" s="316" t="str">
        <f>IF(RP_2024[[#This Row],[FEC ANULACION]]="","",MONTH(RP_2024[[#This Row],[FEC ANULACION]]))</f>
        <v/>
      </c>
      <c r="AA796" s="317" t="s">
        <v>173</v>
      </c>
      <c r="AB796" s="317" t="s">
        <v>165</v>
      </c>
      <c r="AC796" s="317" t="str">
        <f>MID(RP_2024[[#This Row],[Elemento PEP]],11,2)</f>
        <v>13</v>
      </c>
    </row>
    <row r="797" spans="1:29">
      <c r="A797" s="318">
        <v>4729</v>
      </c>
      <c r="B797" s="319">
        <v>45549</v>
      </c>
      <c r="C797" s="320" t="s">
        <v>188</v>
      </c>
      <c r="D797" s="320" t="s">
        <v>1234</v>
      </c>
      <c r="E797" s="318" t="s">
        <v>152</v>
      </c>
      <c r="F797" s="318">
        <v>5689</v>
      </c>
      <c r="G797" s="319">
        <v>45546</v>
      </c>
      <c r="H797" s="321">
        <v>6588824</v>
      </c>
      <c r="I797" s="321" t="s">
        <v>153</v>
      </c>
      <c r="J797" s="311">
        <v>12</v>
      </c>
      <c r="K797" s="321" t="s">
        <v>146</v>
      </c>
      <c r="L797" s="311" t="s">
        <v>327</v>
      </c>
      <c r="M797" s="322">
        <v>93827312</v>
      </c>
      <c r="N797" s="312">
        <v>0</v>
      </c>
      <c r="O797" s="319"/>
      <c r="P797" s="322">
        <f>+RP_2024[[#This Row],[VALOR INICIAL]]-RP_2024[[#This Row],[VALOR ANULACION]]</f>
        <v>93827312</v>
      </c>
      <c r="Q797" s="323"/>
      <c r="R797" s="321">
        <f>VALUE(LEFT(RP_2024[[#This Row],[OBJETO]],3))</f>
        <v>504</v>
      </c>
      <c r="S797" s="324">
        <v>242</v>
      </c>
      <c r="T797" s="321" t="str">
        <f>SUBSTITUTE(RP_2024[[#This Row],[CODIGO TIPO]],"-","")</f>
        <v>O232020200991122</v>
      </c>
      <c r="U797" s="317">
        <v>1905049</v>
      </c>
      <c r="V797" s="321">
        <f>VALUE(LEFT(RIGHT(RP_2024[[#This Row],[IMPUTACION PRESUPUESTAL]],6),3))</f>
        <v>110</v>
      </c>
      <c r="W797" s="317" t="s">
        <v>88</v>
      </c>
      <c r="X797" s="315">
        <f>VALUE(LEFT(RP_2024[[#This Row],[Actividad]],SEARCH(".",RP_2024[[#This Row],[Actividad]],1)-1))</f>
        <v>36</v>
      </c>
      <c r="Y797" s="317">
        <f>MONTH(RP_2024[[#This Row],[FECHA RP]])</f>
        <v>9</v>
      </c>
      <c r="Z797" s="316" t="str">
        <f>IF(RP_2024[[#This Row],[FEC ANULACION]]="","",MONTH(RP_2024[[#This Row],[FEC ANULACION]]))</f>
        <v/>
      </c>
      <c r="AA797" s="317" t="s">
        <v>173</v>
      </c>
      <c r="AB797" s="317" t="s">
        <v>185</v>
      </c>
      <c r="AC797" s="317" t="str">
        <f>MID(RP_2024[[#This Row],[Elemento PEP]],11,2)</f>
        <v>03</v>
      </c>
    </row>
    <row r="798" spans="1:29">
      <c r="A798" s="318">
        <v>4730</v>
      </c>
      <c r="B798" s="319">
        <v>45549</v>
      </c>
      <c r="C798" s="320" t="s">
        <v>168</v>
      </c>
      <c r="D798" s="320" t="s">
        <v>1234</v>
      </c>
      <c r="E798" s="318" t="s">
        <v>152</v>
      </c>
      <c r="F798" s="318">
        <v>5673</v>
      </c>
      <c r="G798" s="319">
        <v>45546</v>
      </c>
      <c r="H798" s="321">
        <v>6588824</v>
      </c>
      <c r="I798" s="321" t="s">
        <v>153</v>
      </c>
      <c r="J798" s="311">
        <v>12</v>
      </c>
      <c r="K798" s="321" t="s">
        <v>146</v>
      </c>
      <c r="L798" s="311" t="s">
        <v>327</v>
      </c>
      <c r="M798" s="322">
        <v>14128684</v>
      </c>
      <c r="N798" s="312">
        <v>0</v>
      </c>
      <c r="O798" s="319"/>
      <c r="P798" s="322">
        <f>+RP_2024[[#This Row],[VALOR INICIAL]]-RP_2024[[#This Row],[VALOR ANULACION]]</f>
        <v>14128684</v>
      </c>
      <c r="Q798" s="323"/>
      <c r="R798" s="321">
        <f>VALUE(LEFT(RP_2024[[#This Row],[OBJETO]],3))</f>
        <v>504</v>
      </c>
      <c r="S798" s="324">
        <v>242</v>
      </c>
      <c r="T798" s="321" t="str">
        <f>SUBSTITUTE(RP_2024[[#This Row],[CODIGO TIPO]],"-","")</f>
        <v>O232020200991122</v>
      </c>
      <c r="U798" s="317">
        <v>1905049</v>
      </c>
      <c r="V798" s="321">
        <f>VALUE(LEFT(RIGHT(RP_2024[[#This Row],[IMPUTACION PRESUPUESTAL]],6),3))</f>
        <v>212</v>
      </c>
      <c r="W798" s="317" t="s">
        <v>104</v>
      </c>
      <c r="X798" s="315">
        <f>VALUE(LEFT(RP_2024[[#This Row],[Actividad]],SEARCH(".",RP_2024[[#This Row],[Actividad]],1)-1))</f>
        <v>43</v>
      </c>
      <c r="Y798" s="317">
        <f>MONTH(RP_2024[[#This Row],[FECHA RP]])</f>
        <v>9</v>
      </c>
      <c r="Z798" s="316" t="str">
        <f>IF(RP_2024[[#This Row],[FEC ANULACION]]="","",MONTH(RP_2024[[#This Row],[FEC ANULACION]]))</f>
        <v/>
      </c>
      <c r="AA798" s="317" t="s">
        <v>173</v>
      </c>
      <c r="AB798" s="317" t="s">
        <v>165</v>
      </c>
      <c r="AC798" s="317" t="str">
        <f>MID(RP_2024[[#This Row],[Elemento PEP]],11,2)</f>
        <v>13</v>
      </c>
    </row>
    <row r="799" spans="1:29">
      <c r="A799" s="318">
        <v>4731</v>
      </c>
      <c r="B799" s="319">
        <v>45549</v>
      </c>
      <c r="C799" s="320" t="s">
        <v>166</v>
      </c>
      <c r="D799" s="320" t="s">
        <v>1234</v>
      </c>
      <c r="E799" s="318" t="s">
        <v>152</v>
      </c>
      <c r="F799" s="318">
        <v>5686</v>
      </c>
      <c r="G799" s="319">
        <v>45546</v>
      </c>
      <c r="H799" s="321">
        <v>6588824</v>
      </c>
      <c r="I799" s="321" t="s">
        <v>153</v>
      </c>
      <c r="J799" s="321">
        <v>570</v>
      </c>
      <c r="K799" s="321" t="s">
        <v>146</v>
      </c>
      <c r="L799" s="311" t="s">
        <v>147</v>
      </c>
      <c r="M799" s="322">
        <v>1067427</v>
      </c>
      <c r="N799" s="312">
        <v>0</v>
      </c>
      <c r="O799" s="319"/>
      <c r="P799" s="322">
        <f>+RP_2024[[#This Row],[VALOR INICIAL]]-RP_2024[[#This Row],[VALOR ANULACION]]</f>
        <v>1067427</v>
      </c>
      <c r="Q799" s="323"/>
      <c r="R799" s="321">
        <f>VALUE(LEFT(RP_2024[[#This Row],[OBJETO]],3))</f>
        <v>504</v>
      </c>
      <c r="S799" s="324">
        <v>242</v>
      </c>
      <c r="T799" s="321" t="str">
        <f>SUBSTITUTE(RP_2024[[#This Row],[CODIGO TIPO]],"-","")</f>
        <v>O232020200991122</v>
      </c>
      <c r="U799" s="317">
        <v>1905049</v>
      </c>
      <c r="V799" s="321">
        <f>VALUE(LEFT(RIGHT(RP_2024[[#This Row],[IMPUTACION PRESUPUESTAL]],6),3))</f>
        <v>211</v>
      </c>
      <c r="W799" s="317" t="s">
        <v>99</v>
      </c>
      <c r="X799" s="315">
        <f>VALUE(LEFT(RP_2024[[#This Row],[Actividad]],SEARCH(".",RP_2024[[#This Row],[Actividad]],1)-1))</f>
        <v>41</v>
      </c>
      <c r="Y799" s="317">
        <f>MONTH(RP_2024[[#This Row],[FECHA RP]])</f>
        <v>9</v>
      </c>
      <c r="Z799" s="316" t="str">
        <f>IF(RP_2024[[#This Row],[FEC ANULACION]]="","",MONTH(RP_2024[[#This Row],[FEC ANULACION]]))</f>
        <v/>
      </c>
      <c r="AA799" s="317" t="s">
        <v>148</v>
      </c>
      <c r="AB799" s="317" t="s">
        <v>167</v>
      </c>
      <c r="AC799" s="317" t="str">
        <f>MID(RP_2024[[#This Row],[Elemento PEP]],11,2)</f>
        <v>09</v>
      </c>
    </row>
    <row r="800" spans="1:29">
      <c r="A800" s="318">
        <v>4731</v>
      </c>
      <c r="B800" s="319">
        <v>45549</v>
      </c>
      <c r="C800" s="320" t="s">
        <v>166</v>
      </c>
      <c r="D800" s="320" t="s">
        <v>1234</v>
      </c>
      <c r="E800" s="318" t="s">
        <v>152</v>
      </c>
      <c r="F800" s="318">
        <v>5686</v>
      </c>
      <c r="G800" s="319">
        <v>45546</v>
      </c>
      <c r="H800" s="321">
        <v>6588824</v>
      </c>
      <c r="I800" s="321" t="s">
        <v>153</v>
      </c>
      <c r="J800" s="311">
        <v>12</v>
      </c>
      <c r="K800" s="321" t="s">
        <v>146</v>
      </c>
      <c r="L800" s="311" t="s">
        <v>327</v>
      </c>
      <c r="M800" s="322">
        <v>18832476</v>
      </c>
      <c r="N800" s="312">
        <v>0</v>
      </c>
      <c r="O800" s="319"/>
      <c r="P800" s="322">
        <v>18832476</v>
      </c>
      <c r="Q800" s="323"/>
      <c r="R800" s="321">
        <f>VALUE(LEFT(RP_2024[[#This Row],[OBJETO]],3))</f>
        <v>504</v>
      </c>
      <c r="S800" s="324">
        <v>242</v>
      </c>
      <c r="T800" s="321" t="str">
        <f>SUBSTITUTE(RP_2024[[#This Row],[CODIGO TIPO]],"-","")</f>
        <v>O232020200991122</v>
      </c>
      <c r="U800" s="317">
        <v>1905049</v>
      </c>
      <c r="V800" s="321">
        <f>VALUE(LEFT(RIGHT(RP_2024[[#This Row],[IMPUTACION PRESUPUESTAL]],6),3))</f>
        <v>211</v>
      </c>
      <c r="W800" s="317" t="s">
        <v>98</v>
      </c>
      <c r="X800" s="315">
        <f>VALUE(LEFT(RP_2024[[#This Row],[Actividad]],SEARCH(".",RP_2024[[#This Row],[Actividad]],1)-1))</f>
        <v>41</v>
      </c>
      <c r="Y800" s="317">
        <f>MONTH(RP_2024[[#This Row],[FECHA RP]])</f>
        <v>9</v>
      </c>
      <c r="Z800" s="316" t="str">
        <f>IF(RP_2024[[#This Row],[FEC ANULACION]]="","",MONTH(RP_2024[[#This Row],[FEC ANULACION]]))</f>
        <v/>
      </c>
      <c r="AA800" s="317" t="s">
        <v>173</v>
      </c>
      <c r="AB800" s="317" t="s">
        <v>167</v>
      </c>
      <c r="AC800" s="317" t="str">
        <f>MID(RP_2024[[#This Row],[Elemento PEP]],11,2)</f>
        <v>09</v>
      </c>
    </row>
    <row r="801" spans="1:29">
      <c r="A801" s="318">
        <v>4731</v>
      </c>
      <c r="B801" s="319">
        <v>45549</v>
      </c>
      <c r="C801" s="320" t="s">
        <v>166</v>
      </c>
      <c r="D801" s="320" t="s">
        <v>1234</v>
      </c>
      <c r="E801" s="318" t="s">
        <v>152</v>
      </c>
      <c r="F801" s="318">
        <v>5686</v>
      </c>
      <c r="G801" s="319">
        <v>45546</v>
      </c>
      <c r="H801" s="321">
        <v>6588824</v>
      </c>
      <c r="I801" s="321" t="s">
        <v>153</v>
      </c>
      <c r="J801" s="311">
        <v>12</v>
      </c>
      <c r="K801" s="321" t="s">
        <v>146</v>
      </c>
      <c r="L801" s="311" t="s">
        <v>327</v>
      </c>
      <c r="M801" s="322">
        <v>37831549</v>
      </c>
      <c r="N801" s="312">
        <v>0</v>
      </c>
      <c r="O801" s="319"/>
      <c r="P801" s="322">
        <v>37831549</v>
      </c>
      <c r="Q801" s="323"/>
      <c r="R801" s="321">
        <f>VALUE(LEFT(RP_2024[[#This Row],[OBJETO]],3))</f>
        <v>504</v>
      </c>
      <c r="S801" s="324">
        <v>242</v>
      </c>
      <c r="T801" s="321" t="str">
        <f>SUBSTITUTE(RP_2024[[#This Row],[CODIGO TIPO]],"-","")</f>
        <v>O232020200991122</v>
      </c>
      <c r="U801" s="317">
        <v>1905049</v>
      </c>
      <c r="V801" s="321">
        <f>VALUE(LEFT(RIGHT(RP_2024[[#This Row],[IMPUTACION PRESUPUESTAL]],6),3))</f>
        <v>211</v>
      </c>
      <c r="W801" s="317" t="s">
        <v>99</v>
      </c>
      <c r="X801" s="315">
        <f>VALUE(LEFT(RP_2024[[#This Row],[Actividad]],SEARCH(".",RP_2024[[#This Row],[Actividad]],1)-1))</f>
        <v>41</v>
      </c>
      <c r="Y801" s="317">
        <f>MONTH(RP_2024[[#This Row],[FECHA RP]])</f>
        <v>9</v>
      </c>
      <c r="Z801" s="316" t="str">
        <f>IF(RP_2024[[#This Row],[FEC ANULACION]]="","",MONTH(RP_2024[[#This Row],[FEC ANULACION]]))</f>
        <v/>
      </c>
      <c r="AA801" s="317" t="s">
        <v>173</v>
      </c>
      <c r="AB801" s="317" t="s">
        <v>167</v>
      </c>
      <c r="AC801" s="317" t="str">
        <f>MID(RP_2024[[#This Row],[Elemento PEP]],11,2)</f>
        <v>09</v>
      </c>
    </row>
    <row r="802" spans="1:29">
      <c r="A802" s="318">
        <v>4731</v>
      </c>
      <c r="B802" s="319">
        <v>45549</v>
      </c>
      <c r="C802" s="320" t="s">
        <v>166</v>
      </c>
      <c r="D802" s="320" t="s">
        <v>1234</v>
      </c>
      <c r="E802" s="318" t="s">
        <v>152</v>
      </c>
      <c r="F802" s="318">
        <v>5686</v>
      </c>
      <c r="G802" s="319">
        <v>45546</v>
      </c>
      <c r="H802" s="321">
        <v>6588824</v>
      </c>
      <c r="I802" s="321" t="s">
        <v>153</v>
      </c>
      <c r="J802" s="311">
        <v>12</v>
      </c>
      <c r="K802" s="321" t="s">
        <v>146</v>
      </c>
      <c r="L802" s="311" t="s">
        <v>327</v>
      </c>
      <c r="M802" s="322">
        <v>89459682</v>
      </c>
      <c r="N802" s="312">
        <v>0</v>
      </c>
      <c r="O802" s="319"/>
      <c r="P802" s="322">
        <v>89459682</v>
      </c>
      <c r="Q802" s="323"/>
      <c r="R802" s="321">
        <f>VALUE(LEFT(RP_2024[[#This Row],[OBJETO]],3))</f>
        <v>504</v>
      </c>
      <c r="S802" s="324">
        <v>242</v>
      </c>
      <c r="T802" s="321" t="str">
        <f>SUBSTITUTE(RP_2024[[#This Row],[CODIGO TIPO]],"-","")</f>
        <v>O232020200991122</v>
      </c>
      <c r="U802" s="317">
        <v>1905049</v>
      </c>
      <c r="V802" s="321">
        <f>VALUE(LEFT(RIGHT(RP_2024[[#This Row],[IMPUTACION PRESUPUESTAL]],6),3))</f>
        <v>211</v>
      </c>
      <c r="W802" s="317" t="s">
        <v>100</v>
      </c>
      <c r="X802" s="315">
        <f>VALUE(LEFT(RP_2024[[#This Row],[Actividad]],SEARCH(".",RP_2024[[#This Row],[Actividad]],1)-1))</f>
        <v>41</v>
      </c>
      <c r="Y802" s="317">
        <f>MONTH(RP_2024[[#This Row],[FECHA RP]])</f>
        <v>9</v>
      </c>
      <c r="Z802" s="316" t="str">
        <f>IF(RP_2024[[#This Row],[FEC ANULACION]]="","",MONTH(RP_2024[[#This Row],[FEC ANULACION]]))</f>
        <v/>
      </c>
      <c r="AA802" s="317" t="s">
        <v>173</v>
      </c>
      <c r="AB802" s="317" t="s">
        <v>167</v>
      </c>
      <c r="AC802" s="317" t="str">
        <f>MID(RP_2024[[#This Row],[Elemento PEP]],11,2)</f>
        <v>09</v>
      </c>
    </row>
    <row r="803" spans="1:29">
      <c r="A803" s="318">
        <v>4732</v>
      </c>
      <c r="B803" s="319">
        <v>45549</v>
      </c>
      <c r="C803" s="320" t="s">
        <v>157</v>
      </c>
      <c r="D803" s="320" t="s">
        <v>1234</v>
      </c>
      <c r="E803" s="318" t="s">
        <v>152</v>
      </c>
      <c r="F803" s="318">
        <v>5641</v>
      </c>
      <c r="G803" s="319">
        <v>45546</v>
      </c>
      <c r="H803" s="321">
        <v>6588824</v>
      </c>
      <c r="I803" s="321" t="s">
        <v>153</v>
      </c>
      <c r="J803" s="311">
        <v>12</v>
      </c>
      <c r="K803" s="321" t="s">
        <v>146</v>
      </c>
      <c r="L803" s="311" t="s">
        <v>327</v>
      </c>
      <c r="M803" s="322">
        <v>1204283418</v>
      </c>
      <c r="N803" s="312">
        <v>0</v>
      </c>
      <c r="O803" s="319"/>
      <c r="P803" s="322">
        <f>+RP_2024[[#This Row],[VALOR INICIAL]]-RP_2024[[#This Row],[VALOR ANULACION]]</f>
        <v>1204283418</v>
      </c>
      <c r="Q803" s="323"/>
      <c r="R803" s="321">
        <f>VALUE(LEFT(RP_2024[[#This Row],[OBJETO]],3))</f>
        <v>504</v>
      </c>
      <c r="S803" s="324">
        <v>242</v>
      </c>
      <c r="T803" s="321" t="str">
        <f>SUBSTITUTE(RP_2024[[#This Row],[CODIGO TIPO]],"-","")</f>
        <v>O232020200991122</v>
      </c>
      <c r="U803" s="317">
        <v>1905049</v>
      </c>
      <c r="V803" s="321">
        <f>VALUE(LEFT(RIGHT(RP_2024[[#This Row],[IMPUTACION PRESUPUESTAL]],6),3))</f>
        <v>97</v>
      </c>
      <c r="W803" s="317" t="s">
        <v>101</v>
      </c>
      <c r="X803" s="315">
        <f>VALUE(LEFT(RP_2024[[#This Row],[Actividad]],SEARCH(".",RP_2024[[#This Row],[Actividad]],1)-1))</f>
        <v>42</v>
      </c>
      <c r="Y803" s="317">
        <f>MONTH(RP_2024[[#This Row],[FECHA RP]])</f>
        <v>9</v>
      </c>
      <c r="Z803" s="316" t="str">
        <f>IF(RP_2024[[#This Row],[FEC ANULACION]]="","",MONTH(RP_2024[[#This Row],[FEC ANULACION]]))</f>
        <v/>
      </c>
      <c r="AA803" s="317" t="s">
        <v>173</v>
      </c>
      <c r="AB803" s="317" t="s">
        <v>158</v>
      </c>
      <c r="AC803" s="317" t="str">
        <f>MID(RP_2024[[#This Row],[Elemento PEP]],11,2)</f>
        <v>11</v>
      </c>
    </row>
    <row r="804" spans="1:29">
      <c r="A804" s="318">
        <v>4733</v>
      </c>
      <c r="B804" s="319">
        <v>45549</v>
      </c>
      <c r="C804" s="320" t="s">
        <v>168</v>
      </c>
      <c r="D804" s="320" t="s">
        <v>1234</v>
      </c>
      <c r="E804" s="318" t="s">
        <v>152</v>
      </c>
      <c r="F804" s="318">
        <v>5671</v>
      </c>
      <c r="G804" s="319">
        <v>45546</v>
      </c>
      <c r="H804" s="321">
        <v>6588824</v>
      </c>
      <c r="I804" s="321" t="s">
        <v>153</v>
      </c>
      <c r="J804" s="311">
        <v>12</v>
      </c>
      <c r="K804" s="321" t="s">
        <v>146</v>
      </c>
      <c r="L804" s="311" t="s">
        <v>327</v>
      </c>
      <c r="M804" s="322">
        <v>117452</v>
      </c>
      <c r="N804" s="312">
        <v>0</v>
      </c>
      <c r="O804" s="319"/>
      <c r="P804" s="322">
        <f>+RP_2024[[#This Row],[VALOR INICIAL]]-RP_2024[[#This Row],[VALOR ANULACION]]</f>
        <v>117452</v>
      </c>
      <c r="Q804" s="323"/>
      <c r="R804" s="321">
        <f>VALUE(LEFT(RP_2024[[#This Row],[OBJETO]],3))</f>
        <v>504</v>
      </c>
      <c r="S804" s="324">
        <v>242</v>
      </c>
      <c r="T804" s="321" t="str">
        <f>SUBSTITUTE(RP_2024[[#This Row],[CODIGO TIPO]],"-","")</f>
        <v>O232020200991122</v>
      </c>
      <c r="U804" s="317">
        <v>1905049</v>
      </c>
      <c r="V804" s="321">
        <f>VALUE(LEFT(RIGHT(RP_2024[[#This Row],[IMPUTACION PRESUPUESTAL]],6),3))</f>
        <v>212</v>
      </c>
      <c r="W804" s="317" t="s">
        <v>102</v>
      </c>
      <c r="X804" s="315">
        <f>VALUE(LEFT(RP_2024[[#This Row],[Actividad]],SEARCH(".",RP_2024[[#This Row],[Actividad]],1)-1))</f>
        <v>42</v>
      </c>
      <c r="Y804" s="317">
        <f>MONTH(RP_2024[[#This Row],[FECHA RP]])</f>
        <v>9</v>
      </c>
      <c r="Z804" s="316" t="str">
        <f>IF(RP_2024[[#This Row],[FEC ANULACION]]="","",MONTH(RP_2024[[#This Row],[FEC ANULACION]]))</f>
        <v/>
      </c>
      <c r="AA804" s="317" t="s">
        <v>173</v>
      </c>
      <c r="AB804" s="317" t="s">
        <v>165</v>
      </c>
      <c r="AC804" s="317" t="str">
        <f>MID(RP_2024[[#This Row],[Elemento PEP]],11,2)</f>
        <v>13</v>
      </c>
    </row>
    <row r="805" spans="1:29">
      <c r="A805" s="318">
        <v>4726</v>
      </c>
      <c r="B805" s="319">
        <v>45549</v>
      </c>
      <c r="C805" s="320" t="s">
        <v>299</v>
      </c>
      <c r="D805" s="320" t="s">
        <v>1233</v>
      </c>
      <c r="E805" s="318" t="s">
        <v>286</v>
      </c>
      <c r="F805" s="318">
        <v>5542</v>
      </c>
      <c r="G805" s="319">
        <v>45546</v>
      </c>
      <c r="H805" s="321">
        <v>6589446</v>
      </c>
      <c r="I805" s="321" t="s">
        <v>287</v>
      </c>
      <c r="J805" s="321">
        <v>12</v>
      </c>
      <c r="K805" s="321" t="s">
        <v>146</v>
      </c>
      <c r="L805" s="311" t="s">
        <v>327</v>
      </c>
      <c r="M805" s="322">
        <v>28067873</v>
      </c>
      <c r="N805" s="312">
        <v>0</v>
      </c>
      <c r="O805" s="319"/>
      <c r="P805" s="322">
        <f>+RP_2024[[#This Row],[VALOR INICIAL]]-RP_2024[[#This Row],[VALOR ANULACION]]</f>
        <v>28067873</v>
      </c>
      <c r="Q805" s="323"/>
      <c r="R805" s="321">
        <f>VALUE(LEFT(RP_2024[[#This Row],[OBJETO]],3))</f>
        <v>502</v>
      </c>
      <c r="S805" s="324">
        <v>242</v>
      </c>
      <c r="T805" s="321" t="str">
        <f>SUBSTITUTE(RP_2024[[#This Row],[CODIGO TIPO]],"-","")</f>
        <v>O232020200991122</v>
      </c>
      <c r="U805" s="317">
        <v>1905014</v>
      </c>
      <c r="V805" s="321">
        <f>VALUE(LEFT(RIGHT(RP_2024[[#This Row],[IMPUTACION PRESUPUESTAL]],6),3))</f>
        <v>234</v>
      </c>
      <c r="W805" s="317" t="s">
        <v>59</v>
      </c>
      <c r="X805" s="315">
        <f>VALUE(LEFT(RP_2024[[#This Row],[Actividad]],SEARCH(".",RP_2024[[#This Row],[Actividad]],1)-1))</f>
        <v>13</v>
      </c>
      <c r="Y805" s="317">
        <f>MONTH(RP_2024[[#This Row],[FECHA RP]])</f>
        <v>9</v>
      </c>
      <c r="Z805" s="316" t="str">
        <f>IF(RP_2024[[#This Row],[FEC ANULACION]]="","",MONTH(RP_2024[[#This Row],[FEC ANULACION]]))</f>
        <v/>
      </c>
      <c r="AA805" s="317" t="s">
        <v>173</v>
      </c>
      <c r="AB805" s="317" t="s">
        <v>162</v>
      </c>
      <c r="AC805" s="317" t="str">
        <f>MID(RP_2024[[#This Row],[Elemento PEP]],11,2)</f>
        <v>13</v>
      </c>
    </row>
    <row r="806" spans="1:29">
      <c r="A806" s="318">
        <v>4726</v>
      </c>
      <c r="B806" s="319">
        <v>45549</v>
      </c>
      <c r="C806" s="320" t="s">
        <v>299</v>
      </c>
      <c r="D806" s="320" t="s">
        <v>1233</v>
      </c>
      <c r="E806" s="318" t="s">
        <v>286</v>
      </c>
      <c r="F806" s="318">
        <v>5542</v>
      </c>
      <c r="G806" s="319">
        <v>45546</v>
      </c>
      <c r="H806" s="321">
        <v>6589446</v>
      </c>
      <c r="I806" s="321" t="s">
        <v>287</v>
      </c>
      <c r="J806" s="311">
        <v>570</v>
      </c>
      <c r="K806" s="321" t="s">
        <v>146</v>
      </c>
      <c r="L806" s="311" t="s">
        <v>147</v>
      </c>
      <c r="M806" s="322">
        <v>4305536</v>
      </c>
      <c r="N806" s="312">
        <v>0</v>
      </c>
      <c r="O806" s="319"/>
      <c r="P806" s="322">
        <f>+RP_2024[[#This Row],[VALOR INICIAL]]-RP_2024[[#This Row],[VALOR ANULACION]]</f>
        <v>4305536</v>
      </c>
      <c r="Q806" s="323"/>
      <c r="R806" s="321">
        <f>VALUE(LEFT(RP_2024[[#This Row],[OBJETO]],3))</f>
        <v>502</v>
      </c>
      <c r="S806" s="324">
        <v>242</v>
      </c>
      <c r="T806" s="321" t="str">
        <f>SUBSTITUTE(RP_2024[[#This Row],[CODIGO TIPO]],"-","")</f>
        <v>O232020200991122</v>
      </c>
      <c r="U806" s="317">
        <v>1905014</v>
      </c>
      <c r="V806" s="321">
        <f>VALUE(LEFT(RIGHT(RP_2024[[#This Row],[IMPUTACION PRESUPUESTAL]],6),3))</f>
        <v>234</v>
      </c>
      <c r="W806" s="317" t="s">
        <v>59</v>
      </c>
      <c r="X806" s="315">
        <f>VALUE(LEFT(RP_2024[[#This Row],[Actividad]],SEARCH(".",RP_2024[[#This Row],[Actividad]],1)-1))</f>
        <v>13</v>
      </c>
      <c r="Y806" s="317">
        <f>MONTH(RP_2024[[#This Row],[FECHA RP]])</f>
        <v>9</v>
      </c>
      <c r="Z806" s="316" t="str">
        <f>IF(RP_2024[[#This Row],[FEC ANULACION]]="","",MONTH(RP_2024[[#This Row],[FEC ANULACION]]))</f>
        <v/>
      </c>
      <c r="AA806" s="317" t="s">
        <v>148</v>
      </c>
      <c r="AB806" s="317" t="s">
        <v>162</v>
      </c>
      <c r="AC806" s="317" t="str">
        <f>MID(RP_2024[[#This Row],[Elemento PEP]],11,2)</f>
        <v>13</v>
      </c>
    </row>
    <row r="807" spans="1:29">
      <c r="A807" s="318">
        <v>4724</v>
      </c>
      <c r="B807" s="319">
        <v>45549</v>
      </c>
      <c r="C807" s="320" t="s">
        <v>310</v>
      </c>
      <c r="D807" s="320" t="s">
        <v>1233</v>
      </c>
      <c r="E807" s="318" t="s">
        <v>286</v>
      </c>
      <c r="F807" s="318">
        <v>5690</v>
      </c>
      <c r="G807" s="319">
        <v>45546</v>
      </c>
      <c r="H807" s="321">
        <v>6589446</v>
      </c>
      <c r="I807" s="321" t="s">
        <v>287</v>
      </c>
      <c r="J807" s="321">
        <v>570</v>
      </c>
      <c r="K807" s="321" t="s">
        <v>146</v>
      </c>
      <c r="L807" s="311" t="s">
        <v>147</v>
      </c>
      <c r="M807" s="322">
        <v>11974415</v>
      </c>
      <c r="N807" s="312">
        <v>0</v>
      </c>
      <c r="O807" s="319"/>
      <c r="P807" s="322">
        <f>+RP_2024[[#This Row],[VALOR INICIAL]]-RP_2024[[#This Row],[VALOR ANULACION]]</f>
        <v>11974415</v>
      </c>
      <c r="Q807" s="323"/>
      <c r="R807" s="321">
        <f>VALUE(LEFT(RP_2024[[#This Row],[OBJETO]],3))</f>
        <v>502</v>
      </c>
      <c r="S807" s="324">
        <v>242</v>
      </c>
      <c r="T807" s="321" t="str">
        <f>SUBSTITUTE(RP_2024[[#This Row],[CODIGO TIPO]],"-","")</f>
        <v>O232020200991122</v>
      </c>
      <c r="U807" s="317">
        <v>1905054</v>
      </c>
      <c r="V807" s="321">
        <f>VALUE(LEFT(RIGHT(RP_2024[[#This Row],[IMPUTACION PRESUPUESTAL]],6),3))</f>
        <v>236</v>
      </c>
      <c r="W807" s="317" t="s">
        <v>42</v>
      </c>
      <c r="X807" s="315">
        <f>VALUE(LEFT(RP_2024[[#This Row],[Actividad]],SEARCH(".",RP_2024[[#This Row],[Actividad]],1)-1))</f>
        <v>2</v>
      </c>
      <c r="Y807" s="317">
        <f>MONTH(RP_2024[[#This Row],[FECHA RP]])</f>
        <v>9</v>
      </c>
      <c r="Z807" s="316" t="str">
        <f>IF(RP_2024[[#This Row],[FEC ANULACION]]="","",MONTH(RP_2024[[#This Row],[FEC ANULACION]]))</f>
        <v/>
      </c>
      <c r="AA807" s="317" t="s">
        <v>148</v>
      </c>
      <c r="AB807" s="317" t="s">
        <v>154</v>
      </c>
      <c r="AC807" s="317" t="str">
        <f>MID(RP_2024[[#This Row],[Elemento PEP]],11,2)</f>
        <v>13</v>
      </c>
    </row>
    <row r="808" spans="1:29">
      <c r="A808" s="318">
        <v>4724</v>
      </c>
      <c r="B808" s="319">
        <v>45549</v>
      </c>
      <c r="C808" s="320" t="s">
        <v>310</v>
      </c>
      <c r="D808" s="320" t="s">
        <v>1233</v>
      </c>
      <c r="E808" s="318" t="s">
        <v>286</v>
      </c>
      <c r="F808" s="318">
        <v>5690</v>
      </c>
      <c r="G808" s="319">
        <v>45546</v>
      </c>
      <c r="H808" s="321">
        <v>6589446</v>
      </c>
      <c r="I808" s="321" t="s">
        <v>287</v>
      </c>
      <c r="J808" s="311">
        <v>12</v>
      </c>
      <c r="K808" s="321" t="s">
        <v>146</v>
      </c>
      <c r="L808" s="311" t="s">
        <v>327</v>
      </c>
      <c r="M808" s="322">
        <v>73257351</v>
      </c>
      <c r="N808" s="312">
        <v>0</v>
      </c>
      <c r="O808" s="319"/>
      <c r="P808" s="322">
        <f>+RP_2024[[#This Row],[VALOR INICIAL]]-RP_2024[[#This Row],[VALOR ANULACION]]</f>
        <v>73257351</v>
      </c>
      <c r="Q808" s="323"/>
      <c r="R808" s="321">
        <f>VALUE(LEFT(RP_2024[[#This Row],[OBJETO]],3))</f>
        <v>502</v>
      </c>
      <c r="S808" s="324">
        <v>242</v>
      </c>
      <c r="T808" s="321" t="str">
        <f>SUBSTITUTE(RP_2024[[#This Row],[CODIGO TIPO]],"-","")</f>
        <v>O232020200991122</v>
      </c>
      <c r="U808" s="317">
        <v>1905054</v>
      </c>
      <c r="V808" s="321">
        <f>VALUE(LEFT(RIGHT(RP_2024[[#This Row],[IMPUTACION PRESUPUESTAL]],6),3))</f>
        <v>236</v>
      </c>
      <c r="W808" s="317" t="s">
        <v>42</v>
      </c>
      <c r="X808" s="315">
        <f>VALUE(LEFT(RP_2024[[#This Row],[Actividad]],SEARCH(".",RP_2024[[#This Row],[Actividad]],1)-1))</f>
        <v>2</v>
      </c>
      <c r="Y808" s="317">
        <f>MONTH(RP_2024[[#This Row],[FECHA RP]])</f>
        <v>9</v>
      </c>
      <c r="Z808" s="316" t="str">
        <f>IF(RP_2024[[#This Row],[FEC ANULACION]]="","",MONTH(RP_2024[[#This Row],[FEC ANULACION]]))</f>
        <v/>
      </c>
      <c r="AA808" s="317" t="s">
        <v>173</v>
      </c>
      <c r="AB808" s="317" t="s">
        <v>154</v>
      </c>
      <c r="AC808" s="317" t="str">
        <f>MID(RP_2024[[#This Row],[Elemento PEP]],11,2)</f>
        <v>13</v>
      </c>
    </row>
    <row r="809" spans="1:29">
      <c r="A809" s="318">
        <v>4725</v>
      </c>
      <c r="B809" s="319">
        <v>45549</v>
      </c>
      <c r="C809" s="320" t="s">
        <v>338</v>
      </c>
      <c r="D809" s="320" t="s">
        <v>1233</v>
      </c>
      <c r="E809" s="318" t="s">
        <v>286</v>
      </c>
      <c r="F809" s="318">
        <v>5691</v>
      </c>
      <c r="G809" s="319">
        <v>45546</v>
      </c>
      <c r="H809" s="321">
        <v>6589446</v>
      </c>
      <c r="I809" s="321" t="s">
        <v>287</v>
      </c>
      <c r="J809" s="311">
        <v>570</v>
      </c>
      <c r="K809" s="321" t="s">
        <v>146</v>
      </c>
      <c r="L809" s="311" t="s">
        <v>147</v>
      </c>
      <c r="M809" s="322">
        <v>13857310</v>
      </c>
      <c r="N809" s="312">
        <v>0</v>
      </c>
      <c r="O809" s="319"/>
      <c r="P809" s="322">
        <f>+RP_2024[[#This Row],[VALOR INICIAL]]-RP_2024[[#This Row],[VALOR ANULACION]]</f>
        <v>13857310</v>
      </c>
      <c r="Q809" s="323"/>
      <c r="R809" s="321">
        <f>VALUE(LEFT(RP_2024[[#This Row],[OBJETO]],3))</f>
        <v>502</v>
      </c>
      <c r="S809" s="324">
        <v>242</v>
      </c>
      <c r="T809" s="321" t="str">
        <f>SUBSTITUTE(RP_2024[[#This Row],[CODIGO TIPO]],"-","")</f>
        <v>O232020200991122</v>
      </c>
      <c r="U809" s="317">
        <v>1905014</v>
      </c>
      <c r="V809" s="321">
        <f>VALUE(LEFT(RIGHT(RP_2024[[#This Row],[IMPUTACION PRESUPUESTAL]],6),3))</f>
        <v>131</v>
      </c>
      <c r="W809" s="317" t="s">
        <v>74</v>
      </c>
      <c r="X809" s="315">
        <f>VALUE(LEFT(RP_2024[[#This Row],[Actividad]],SEARCH(".",RP_2024[[#This Row],[Actividad]],1)-1))</f>
        <v>26</v>
      </c>
      <c r="Y809" s="317">
        <f>MONTH(RP_2024[[#This Row],[FECHA RP]])</f>
        <v>9</v>
      </c>
      <c r="Z809" s="316" t="str">
        <f>IF(RP_2024[[#This Row],[FEC ANULACION]]="","",MONTH(RP_2024[[#This Row],[FEC ANULACION]]))</f>
        <v/>
      </c>
      <c r="AA809" s="317" t="s">
        <v>148</v>
      </c>
      <c r="AB809" s="317" t="s">
        <v>149</v>
      </c>
      <c r="AC809" s="317" t="str">
        <f>MID(RP_2024[[#This Row],[Elemento PEP]],11,2)</f>
        <v>08</v>
      </c>
    </row>
    <row r="810" spans="1:29">
      <c r="A810" s="318">
        <v>4725</v>
      </c>
      <c r="B810" s="319">
        <v>45549</v>
      </c>
      <c r="C810" s="320" t="s">
        <v>338</v>
      </c>
      <c r="D810" s="320" t="s">
        <v>1233</v>
      </c>
      <c r="E810" s="318" t="s">
        <v>286</v>
      </c>
      <c r="F810" s="318">
        <v>5691</v>
      </c>
      <c r="G810" s="319">
        <v>45546</v>
      </c>
      <c r="H810" s="321">
        <v>6589446</v>
      </c>
      <c r="I810" s="321" t="s">
        <v>287</v>
      </c>
      <c r="J810" s="311">
        <v>12</v>
      </c>
      <c r="K810" s="321" t="s">
        <v>146</v>
      </c>
      <c r="L810" s="311" t="s">
        <v>327</v>
      </c>
      <c r="M810" s="322">
        <v>84776550</v>
      </c>
      <c r="N810" s="312">
        <v>0</v>
      </c>
      <c r="O810" s="319"/>
      <c r="P810" s="322">
        <f>+RP_2024[[#This Row],[VALOR INICIAL]]-RP_2024[[#This Row],[VALOR ANULACION]]</f>
        <v>84776550</v>
      </c>
      <c r="Q810" s="323"/>
      <c r="R810" s="321">
        <f>VALUE(LEFT(RP_2024[[#This Row],[OBJETO]],3))</f>
        <v>502</v>
      </c>
      <c r="S810" s="324">
        <v>242</v>
      </c>
      <c r="T810" s="321" t="str">
        <f>SUBSTITUTE(RP_2024[[#This Row],[CODIGO TIPO]],"-","")</f>
        <v>O232020200991122</v>
      </c>
      <c r="U810" s="317">
        <v>1905014</v>
      </c>
      <c r="V810" s="321">
        <f>VALUE(LEFT(RIGHT(RP_2024[[#This Row],[IMPUTACION PRESUPUESTAL]],6),3))</f>
        <v>131</v>
      </c>
      <c r="W810" s="317" t="s">
        <v>74</v>
      </c>
      <c r="X810" s="315">
        <f>VALUE(LEFT(RP_2024[[#This Row],[Actividad]],SEARCH(".",RP_2024[[#This Row],[Actividad]],1)-1))</f>
        <v>26</v>
      </c>
      <c r="Y810" s="317">
        <f>MONTH(RP_2024[[#This Row],[FECHA RP]])</f>
        <v>9</v>
      </c>
      <c r="Z810" s="316" t="str">
        <f>IF(RP_2024[[#This Row],[FEC ANULACION]]="","",MONTH(RP_2024[[#This Row],[FEC ANULACION]]))</f>
        <v/>
      </c>
      <c r="AA810" s="317" t="s">
        <v>173</v>
      </c>
      <c r="AB810" s="317" t="s">
        <v>149</v>
      </c>
      <c r="AC810" s="317" t="str">
        <f>MID(RP_2024[[#This Row],[Elemento PEP]],11,2)</f>
        <v>08</v>
      </c>
    </row>
    <row r="811" spans="1:29">
      <c r="A811" s="318">
        <v>4738</v>
      </c>
      <c r="B811" s="319">
        <v>45549</v>
      </c>
      <c r="C811" s="320" t="s">
        <v>164</v>
      </c>
      <c r="D811" s="320" t="s">
        <v>1234</v>
      </c>
      <c r="E811" s="318" t="s">
        <v>152</v>
      </c>
      <c r="F811" s="318">
        <v>5668</v>
      </c>
      <c r="G811" s="319">
        <v>45546</v>
      </c>
      <c r="H811" s="321">
        <v>6588824</v>
      </c>
      <c r="I811" s="321" t="s">
        <v>153</v>
      </c>
      <c r="J811" s="311">
        <v>12</v>
      </c>
      <c r="K811" s="321" t="s">
        <v>146</v>
      </c>
      <c r="L811" s="311" t="s">
        <v>327</v>
      </c>
      <c r="M811" s="322">
        <v>52385554</v>
      </c>
      <c r="N811" s="312">
        <v>0</v>
      </c>
      <c r="O811" s="319"/>
      <c r="P811" s="322">
        <f>+RP_2024[[#This Row],[VALOR INICIAL]]-RP_2024[[#This Row],[VALOR ANULACION]]</f>
        <v>52385554</v>
      </c>
      <c r="Q811" s="323"/>
      <c r="R811" s="321">
        <f>VALUE(LEFT(RP_2024[[#This Row],[OBJETO]],3))</f>
        <v>504</v>
      </c>
      <c r="S811" s="324">
        <f t="shared" ref="S811:S834" si="3">Proyecto</f>
        <v>242</v>
      </c>
      <c r="T811" s="321" t="str">
        <f>SUBSTITUTE(RP_2024[[#This Row],[CODIGO TIPO]],"-","")</f>
        <v>O232020200991122</v>
      </c>
      <c r="U811" s="317">
        <v>1905049</v>
      </c>
      <c r="V811" s="321">
        <f>VALUE(LEFT(RIGHT(RP_2024[[#This Row],[IMPUTACION PRESUPUESTAL]],6),3))</f>
        <v>146</v>
      </c>
      <c r="W811" s="317" t="s">
        <v>103</v>
      </c>
      <c r="X811" s="315">
        <f>VALUE(LEFT(RP_2024[[#This Row],[Actividad]],SEARCH(".",RP_2024[[#This Row],[Actividad]],1)-1))</f>
        <v>43</v>
      </c>
      <c r="Y811" s="317">
        <f>MONTH(RP_2024[[#This Row],[FECHA RP]])</f>
        <v>9</v>
      </c>
      <c r="Z811" s="316" t="str">
        <f>IF(RP_2024[[#This Row],[FEC ANULACION]]="","",MONTH(RP_2024[[#This Row],[FEC ANULACION]]))</f>
        <v/>
      </c>
      <c r="AA811" s="317" t="s">
        <v>173</v>
      </c>
      <c r="AB811" s="317" t="s">
        <v>165</v>
      </c>
      <c r="AC811" s="317" t="str">
        <f>MID(RP_2024[[#This Row],[Elemento PEP]],11,2)</f>
        <v>13</v>
      </c>
    </row>
    <row r="812" spans="1:29">
      <c r="A812" s="318">
        <v>4739</v>
      </c>
      <c r="B812" s="319">
        <v>45549</v>
      </c>
      <c r="C812" s="320" t="s">
        <v>157</v>
      </c>
      <c r="D812" s="320" t="s">
        <v>1234</v>
      </c>
      <c r="E812" s="318" t="s">
        <v>152</v>
      </c>
      <c r="F812" s="318">
        <v>5672</v>
      </c>
      <c r="G812" s="319">
        <v>45546</v>
      </c>
      <c r="H812" s="321">
        <v>6588824</v>
      </c>
      <c r="I812" s="321" t="s">
        <v>153</v>
      </c>
      <c r="J812" s="311">
        <v>12</v>
      </c>
      <c r="K812" s="321" t="s">
        <v>146</v>
      </c>
      <c r="L812" s="311" t="s">
        <v>327</v>
      </c>
      <c r="M812" s="322">
        <v>1066026671</v>
      </c>
      <c r="N812" s="312">
        <v>0</v>
      </c>
      <c r="O812" s="319"/>
      <c r="P812" s="322">
        <f>+RP_2024[[#This Row],[VALOR INICIAL]]-RP_2024[[#This Row],[VALOR ANULACION]]</f>
        <v>1066026671</v>
      </c>
      <c r="Q812" s="323"/>
      <c r="R812" s="321">
        <f>VALUE(LEFT(RP_2024[[#This Row],[OBJETO]],3))</f>
        <v>504</v>
      </c>
      <c r="S812" s="324">
        <f t="shared" si="3"/>
        <v>242</v>
      </c>
      <c r="T812" s="321" t="str">
        <f>SUBSTITUTE(RP_2024[[#This Row],[CODIGO TIPO]],"-","")</f>
        <v>O232020200991122</v>
      </c>
      <c r="U812" s="317">
        <v>1905049</v>
      </c>
      <c r="V812" s="321">
        <f>VALUE(LEFT(RIGHT(RP_2024[[#This Row],[IMPUTACION PRESUPUESTAL]],6),3))</f>
        <v>97</v>
      </c>
      <c r="W812" s="317" t="s">
        <v>105</v>
      </c>
      <c r="X812" s="315">
        <f>VALUE(LEFT(RP_2024[[#This Row],[Actividad]],SEARCH(".",RP_2024[[#This Row],[Actividad]],1)-1))</f>
        <v>44</v>
      </c>
      <c r="Y812" s="317">
        <f>MONTH(RP_2024[[#This Row],[FECHA RP]])</f>
        <v>9</v>
      </c>
      <c r="Z812" s="316" t="str">
        <f>IF(RP_2024[[#This Row],[FEC ANULACION]]="","",MONTH(RP_2024[[#This Row],[FEC ANULACION]]))</f>
        <v/>
      </c>
      <c r="AA812" s="317" t="s">
        <v>173</v>
      </c>
      <c r="AB812" s="317" t="s">
        <v>158</v>
      </c>
      <c r="AC812" s="317" t="str">
        <f>MID(RP_2024[[#This Row],[Elemento PEP]],11,2)</f>
        <v>11</v>
      </c>
    </row>
    <row r="813" spans="1:29">
      <c r="A813" s="318">
        <v>4740</v>
      </c>
      <c r="B813" s="319">
        <v>45549</v>
      </c>
      <c r="C813" s="320" t="s">
        <v>179</v>
      </c>
      <c r="D813" s="320" t="s">
        <v>1234</v>
      </c>
      <c r="E813" s="318" t="s">
        <v>152</v>
      </c>
      <c r="F813" s="318">
        <v>5639</v>
      </c>
      <c r="G813" s="319">
        <v>45546</v>
      </c>
      <c r="H813" s="321">
        <v>6588824</v>
      </c>
      <c r="I813" s="321" t="s">
        <v>153</v>
      </c>
      <c r="J813" s="321">
        <v>570</v>
      </c>
      <c r="K813" s="321" t="s">
        <v>146</v>
      </c>
      <c r="L813" s="311" t="s">
        <v>147</v>
      </c>
      <c r="M813" s="322">
        <v>13759233</v>
      </c>
      <c r="N813" s="312">
        <v>0</v>
      </c>
      <c r="O813" s="319"/>
      <c r="P813" s="322">
        <f>+RP_2024[[#This Row],[VALOR INICIAL]]-RP_2024[[#This Row],[VALOR ANULACION]]</f>
        <v>13759233</v>
      </c>
      <c r="Q813" s="323"/>
      <c r="R813" s="321">
        <f>VALUE(LEFT(RP_2024[[#This Row],[OBJETO]],3))</f>
        <v>504</v>
      </c>
      <c r="S813" s="324">
        <f t="shared" si="3"/>
        <v>242</v>
      </c>
      <c r="T813" s="321" t="str">
        <f>SUBSTITUTE(RP_2024[[#This Row],[CODIGO TIPO]],"-","")</f>
        <v>O232020200991122</v>
      </c>
      <c r="U813" s="317">
        <v>1905049</v>
      </c>
      <c r="V813" s="321">
        <f>VALUE(LEFT(RIGHT(RP_2024[[#This Row],[IMPUTACION PRESUPUESTAL]],6),3))</f>
        <v>143</v>
      </c>
      <c r="W813" s="317" t="s">
        <v>97</v>
      </c>
      <c r="X813" s="315">
        <f>VALUE(LEFT(RP_2024[[#This Row],[Actividad]],SEARCH(".",RP_2024[[#This Row],[Actividad]],1)-1))</f>
        <v>40</v>
      </c>
      <c r="Y813" s="317">
        <f>MONTH(RP_2024[[#This Row],[FECHA RP]])</f>
        <v>9</v>
      </c>
      <c r="Z813" s="316" t="str">
        <f>IF(RP_2024[[#This Row],[FEC ANULACION]]="","",MONTH(RP_2024[[#This Row],[FEC ANULACION]]))</f>
        <v/>
      </c>
      <c r="AA813" s="317" t="s">
        <v>148</v>
      </c>
      <c r="AB813" s="317" t="s">
        <v>165</v>
      </c>
      <c r="AC813" s="317" t="str">
        <f>MID(RP_2024[[#This Row],[Elemento PEP]],11,2)</f>
        <v>13</v>
      </c>
    </row>
    <row r="814" spans="1:29">
      <c r="A814" s="318">
        <v>4740</v>
      </c>
      <c r="B814" s="319">
        <v>45549</v>
      </c>
      <c r="C814" s="320" t="s">
        <v>179</v>
      </c>
      <c r="D814" s="320" t="s">
        <v>1234</v>
      </c>
      <c r="E814" s="318" t="s">
        <v>152</v>
      </c>
      <c r="F814" s="318">
        <v>5639</v>
      </c>
      <c r="G814" s="319">
        <v>45546</v>
      </c>
      <c r="H814" s="321">
        <v>6588824</v>
      </c>
      <c r="I814" s="321" t="s">
        <v>153</v>
      </c>
      <c r="J814" s="311">
        <v>12</v>
      </c>
      <c r="K814" s="321" t="s">
        <v>146</v>
      </c>
      <c r="L814" s="311" t="s">
        <v>327</v>
      </c>
      <c r="M814" s="322">
        <v>83494763</v>
      </c>
      <c r="N814" s="312">
        <v>0</v>
      </c>
      <c r="O814" s="319"/>
      <c r="P814" s="322">
        <f>+RP_2024[[#This Row],[VALOR INICIAL]]-RP_2024[[#This Row],[VALOR ANULACION]]</f>
        <v>83494763</v>
      </c>
      <c r="Q814" s="323"/>
      <c r="R814" s="321">
        <f>VALUE(LEFT(RP_2024[[#This Row],[OBJETO]],3))</f>
        <v>504</v>
      </c>
      <c r="S814" s="324">
        <f t="shared" si="3"/>
        <v>242</v>
      </c>
      <c r="T814" s="321" t="str">
        <f>SUBSTITUTE(RP_2024[[#This Row],[CODIGO TIPO]],"-","")</f>
        <v>O232020200991122</v>
      </c>
      <c r="U814" s="317">
        <v>1905049</v>
      </c>
      <c r="V814" s="321">
        <f>VALUE(LEFT(RIGHT(RP_2024[[#This Row],[IMPUTACION PRESUPUESTAL]],6),3))</f>
        <v>143</v>
      </c>
      <c r="W814" s="317" t="s">
        <v>97</v>
      </c>
      <c r="X814" s="315">
        <f>VALUE(LEFT(RP_2024[[#This Row],[Actividad]],SEARCH(".",RP_2024[[#This Row],[Actividad]],1)-1))</f>
        <v>40</v>
      </c>
      <c r="Y814" s="317">
        <f>MONTH(RP_2024[[#This Row],[FECHA RP]])</f>
        <v>9</v>
      </c>
      <c r="Z814" s="316" t="str">
        <f>IF(RP_2024[[#This Row],[FEC ANULACION]]="","",MONTH(RP_2024[[#This Row],[FEC ANULACION]]))</f>
        <v/>
      </c>
      <c r="AA814" s="317" t="s">
        <v>173</v>
      </c>
      <c r="AB814" s="317" t="s">
        <v>165</v>
      </c>
      <c r="AC814" s="317" t="str">
        <f>MID(RP_2024[[#This Row],[Elemento PEP]],11,2)</f>
        <v>13</v>
      </c>
    </row>
    <row r="815" spans="1:29">
      <c r="A815" s="318">
        <v>4741</v>
      </c>
      <c r="B815" s="319">
        <v>45549</v>
      </c>
      <c r="C815" s="320" t="s">
        <v>177</v>
      </c>
      <c r="D815" s="320" t="s">
        <v>1234</v>
      </c>
      <c r="E815" s="318" t="s">
        <v>152</v>
      </c>
      <c r="F815" s="318">
        <v>5640</v>
      </c>
      <c r="G815" s="319">
        <v>45546</v>
      </c>
      <c r="H815" s="321">
        <v>6588824</v>
      </c>
      <c r="I815" s="321" t="s">
        <v>153</v>
      </c>
      <c r="J815" s="321">
        <v>570</v>
      </c>
      <c r="K815" s="321" t="s">
        <v>146</v>
      </c>
      <c r="L815" s="311" t="s">
        <v>147</v>
      </c>
      <c r="M815" s="322">
        <v>2843942</v>
      </c>
      <c r="N815" s="312">
        <v>0</v>
      </c>
      <c r="O815" s="319"/>
      <c r="P815" s="322">
        <f>+RP_2024[[#This Row],[VALOR INICIAL]]-RP_2024[[#This Row],[VALOR ANULACION]]</f>
        <v>2843942</v>
      </c>
      <c r="Q815" s="323"/>
      <c r="R815" s="321">
        <f>VALUE(LEFT(RP_2024[[#This Row],[OBJETO]],3))</f>
        <v>504</v>
      </c>
      <c r="S815" s="324">
        <f t="shared" si="3"/>
        <v>242</v>
      </c>
      <c r="T815" s="321" t="str">
        <f>SUBSTITUTE(RP_2024[[#This Row],[CODIGO TIPO]],"-","")</f>
        <v>O232020200991122</v>
      </c>
      <c r="U815" s="317">
        <v>1905049</v>
      </c>
      <c r="V815" s="321">
        <f>VALUE(LEFT(RIGHT(RP_2024[[#This Row],[IMPUTACION PRESUPUESTAL]],6),3))</f>
        <v>148</v>
      </c>
      <c r="W815" s="317" t="s">
        <v>96</v>
      </c>
      <c r="X815" s="315">
        <f>VALUE(LEFT(RP_2024[[#This Row],[Actividad]],SEARCH(".",RP_2024[[#This Row],[Actividad]],1)-1))</f>
        <v>40</v>
      </c>
      <c r="Y815" s="317">
        <f>MONTH(RP_2024[[#This Row],[FECHA RP]])</f>
        <v>9</v>
      </c>
      <c r="Z815" s="316" t="str">
        <f>IF(RP_2024[[#This Row],[FEC ANULACION]]="","",MONTH(RP_2024[[#This Row],[FEC ANULACION]]))</f>
        <v/>
      </c>
      <c r="AA815" s="317" t="s">
        <v>148</v>
      </c>
      <c r="AB815" s="317" t="s">
        <v>165</v>
      </c>
      <c r="AC815" s="317" t="str">
        <f>MID(RP_2024[[#This Row],[Elemento PEP]],11,2)</f>
        <v>13</v>
      </c>
    </row>
    <row r="816" spans="1:29">
      <c r="A816" s="318">
        <v>4741</v>
      </c>
      <c r="B816" s="319">
        <v>45549</v>
      </c>
      <c r="C816" s="320" t="s">
        <v>177</v>
      </c>
      <c r="D816" s="320" t="s">
        <v>1234</v>
      </c>
      <c r="E816" s="318" t="s">
        <v>152</v>
      </c>
      <c r="F816" s="318">
        <v>5640</v>
      </c>
      <c r="G816" s="319">
        <v>45546</v>
      </c>
      <c r="H816" s="321">
        <v>6588824</v>
      </c>
      <c r="I816" s="321" t="s">
        <v>153</v>
      </c>
      <c r="J816" s="311">
        <v>12</v>
      </c>
      <c r="K816" s="321" t="s">
        <v>146</v>
      </c>
      <c r="L816" s="311" t="s">
        <v>327</v>
      </c>
      <c r="M816" s="322">
        <v>17398742</v>
      </c>
      <c r="N816" s="312">
        <v>0</v>
      </c>
      <c r="O816" s="319"/>
      <c r="P816" s="322">
        <f>+RP_2024[[#This Row],[VALOR INICIAL]]-RP_2024[[#This Row],[VALOR ANULACION]]</f>
        <v>17398742</v>
      </c>
      <c r="Q816" s="323"/>
      <c r="R816" s="321">
        <f>VALUE(LEFT(RP_2024[[#This Row],[OBJETO]],3))</f>
        <v>504</v>
      </c>
      <c r="S816" s="324">
        <f t="shared" si="3"/>
        <v>242</v>
      </c>
      <c r="T816" s="321" t="str">
        <f>SUBSTITUTE(RP_2024[[#This Row],[CODIGO TIPO]],"-","")</f>
        <v>O232020200991122</v>
      </c>
      <c r="U816" s="317">
        <v>1905049</v>
      </c>
      <c r="V816" s="321">
        <f>VALUE(LEFT(RIGHT(RP_2024[[#This Row],[IMPUTACION PRESUPUESTAL]],6),3))</f>
        <v>148</v>
      </c>
      <c r="W816" s="317" t="s">
        <v>96</v>
      </c>
      <c r="X816" s="315">
        <f>VALUE(LEFT(RP_2024[[#This Row],[Actividad]],SEARCH(".",RP_2024[[#This Row],[Actividad]],1)-1))</f>
        <v>40</v>
      </c>
      <c r="Y816" s="317">
        <f>MONTH(RP_2024[[#This Row],[FECHA RP]])</f>
        <v>9</v>
      </c>
      <c r="Z816" s="316" t="str">
        <f>IF(RP_2024[[#This Row],[FEC ANULACION]]="","",MONTH(RP_2024[[#This Row],[FEC ANULACION]]))</f>
        <v/>
      </c>
      <c r="AA816" s="317" t="s">
        <v>173</v>
      </c>
      <c r="AB816" s="317" t="s">
        <v>165</v>
      </c>
      <c r="AC816" s="317" t="str">
        <f>MID(RP_2024[[#This Row],[Elemento PEP]],11,2)</f>
        <v>13</v>
      </c>
    </row>
    <row r="817" spans="1:29">
      <c r="A817" s="318">
        <v>4742</v>
      </c>
      <c r="B817" s="319">
        <v>45549</v>
      </c>
      <c r="C817" s="320" t="s">
        <v>184</v>
      </c>
      <c r="D817" s="320" t="s">
        <v>1234</v>
      </c>
      <c r="E817" s="318" t="s">
        <v>152</v>
      </c>
      <c r="F817" s="318">
        <v>5638</v>
      </c>
      <c r="G817" s="319">
        <v>45546</v>
      </c>
      <c r="H817" s="321">
        <v>6588824</v>
      </c>
      <c r="I817" s="321" t="s">
        <v>153</v>
      </c>
      <c r="J817" s="321">
        <v>570</v>
      </c>
      <c r="K817" s="321" t="s">
        <v>146</v>
      </c>
      <c r="L817" s="311" t="s">
        <v>147</v>
      </c>
      <c r="M817" s="322">
        <v>1154473</v>
      </c>
      <c r="N817" s="312">
        <v>0</v>
      </c>
      <c r="O817" s="319"/>
      <c r="P817" s="322">
        <f>+RP_2024[[#This Row],[VALOR INICIAL]]-RP_2024[[#This Row],[VALOR ANULACION]]</f>
        <v>1154473</v>
      </c>
      <c r="Q817" s="323"/>
      <c r="R817" s="321">
        <f>VALUE(LEFT(RP_2024[[#This Row],[OBJETO]],3))</f>
        <v>504</v>
      </c>
      <c r="S817" s="324">
        <f t="shared" si="3"/>
        <v>242</v>
      </c>
      <c r="T817" s="321" t="str">
        <f>SUBSTITUTE(RP_2024[[#This Row],[CODIGO TIPO]],"-","")</f>
        <v>O232020200991122</v>
      </c>
      <c r="U817" s="317">
        <v>1905049</v>
      </c>
      <c r="V817" s="321">
        <f>VALUE(LEFT(RIGHT(RP_2024[[#This Row],[IMPUTACION PRESUPUESTAL]],6),3))</f>
        <v>109</v>
      </c>
      <c r="W817" s="317" t="s">
        <v>95</v>
      </c>
      <c r="X817" s="315">
        <f>VALUE(LEFT(RP_2024[[#This Row],[Actividad]],SEARCH(".",RP_2024[[#This Row],[Actividad]],1)-1))</f>
        <v>39</v>
      </c>
      <c r="Y817" s="317">
        <f>MONTH(RP_2024[[#This Row],[FECHA RP]])</f>
        <v>9</v>
      </c>
      <c r="Z817" s="316" t="str">
        <f>IF(RP_2024[[#This Row],[FEC ANULACION]]="","",MONTH(RP_2024[[#This Row],[FEC ANULACION]]))</f>
        <v/>
      </c>
      <c r="AA817" s="317" t="s">
        <v>148</v>
      </c>
      <c r="AB817" s="317" t="s">
        <v>185</v>
      </c>
      <c r="AC817" s="317" t="str">
        <f>MID(RP_2024[[#This Row],[Elemento PEP]],11,2)</f>
        <v>03</v>
      </c>
    </row>
    <row r="818" spans="1:29">
      <c r="A818" s="318">
        <v>4742</v>
      </c>
      <c r="B818" s="319">
        <v>45549</v>
      </c>
      <c r="C818" s="320" t="s">
        <v>184</v>
      </c>
      <c r="D818" s="320" t="s">
        <v>1234</v>
      </c>
      <c r="E818" s="318" t="s">
        <v>152</v>
      </c>
      <c r="F818" s="318">
        <v>5638</v>
      </c>
      <c r="G818" s="319">
        <v>45546</v>
      </c>
      <c r="H818" s="321">
        <v>6588824</v>
      </c>
      <c r="I818" s="321" t="s">
        <v>153</v>
      </c>
      <c r="J818" s="311">
        <v>12</v>
      </c>
      <c r="K818" s="321" t="s">
        <v>146</v>
      </c>
      <c r="L818" s="311" t="s">
        <v>327</v>
      </c>
      <c r="M818" s="322">
        <v>7062869</v>
      </c>
      <c r="N818" s="312">
        <v>0</v>
      </c>
      <c r="O818" s="319"/>
      <c r="P818" s="322">
        <f>+RP_2024[[#This Row],[VALOR INICIAL]]-RP_2024[[#This Row],[VALOR ANULACION]]</f>
        <v>7062869</v>
      </c>
      <c r="Q818" s="323"/>
      <c r="R818" s="321">
        <f>VALUE(LEFT(RP_2024[[#This Row],[OBJETO]],3))</f>
        <v>504</v>
      </c>
      <c r="S818" s="324">
        <f t="shared" si="3"/>
        <v>242</v>
      </c>
      <c r="T818" s="321" t="str">
        <f>SUBSTITUTE(RP_2024[[#This Row],[CODIGO TIPO]],"-","")</f>
        <v>O232020200991122</v>
      </c>
      <c r="U818" s="317">
        <v>1905049</v>
      </c>
      <c r="V818" s="321">
        <f>VALUE(LEFT(RIGHT(RP_2024[[#This Row],[IMPUTACION PRESUPUESTAL]],6),3))</f>
        <v>109</v>
      </c>
      <c r="W818" s="317" t="s">
        <v>95</v>
      </c>
      <c r="X818" s="315">
        <f>VALUE(LEFT(RP_2024[[#This Row],[Actividad]],SEARCH(".",RP_2024[[#This Row],[Actividad]],1)-1))</f>
        <v>39</v>
      </c>
      <c r="Y818" s="317">
        <f>MONTH(RP_2024[[#This Row],[FECHA RP]])</f>
        <v>9</v>
      </c>
      <c r="Z818" s="316" t="str">
        <f>IF(RP_2024[[#This Row],[FEC ANULACION]]="","",MONTH(RP_2024[[#This Row],[FEC ANULACION]]))</f>
        <v/>
      </c>
      <c r="AA818" s="317" t="s">
        <v>173</v>
      </c>
      <c r="AB818" s="317" t="s">
        <v>185</v>
      </c>
      <c r="AC818" s="317" t="str">
        <f>MID(RP_2024[[#This Row],[Elemento PEP]],11,2)</f>
        <v>03</v>
      </c>
    </row>
    <row r="819" spans="1:29">
      <c r="A819" s="318">
        <v>4743</v>
      </c>
      <c r="B819" s="319">
        <v>45549</v>
      </c>
      <c r="C819" s="320" t="s">
        <v>181</v>
      </c>
      <c r="D819" s="320" t="s">
        <v>1234</v>
      </c>
      <c r="E819" s="318" t="s">
        <v>152</v>
      </c>
      <c r="F819" s="318">
        <v>5633</v>
      </c>
      <c r="G819" s="319">
        <v>45546</v>
      </c>
      <c r="H819" s="321">
        <v>6588824</v>
      </c>
      <c r="I819" s="321" t="s">
        <v>153</v>
      </c>
      <c r="J819" s="311">
        <v>12</v>
      </c>
      <c r="K819" s="321" t="s">
        <v>146</v>
      </c>
      <c r="L819" s="311" t="s">
        <v>327</v>
      </c>
      <c r="M819" s="322">
        <v>336878660</v>
      </c>
      <c r="N819" s="312">
        <v>0</v>
      </c>
      <c r="O819" s="319"/>
      <c r="P819" s="322">
        <f>+RP_2024[[#This Row],[VALOR INICIAL]]-RP_2024[[#This Row],[VALOR ANULACION]]</f>
        <v>336878660</v>
      </c>
      <c r="Q819" s="323"/>
      <c r="R819" s="321">
        <f>VALUE(LEFT(RP_2024[[#This Row],[OBJETO]],3))</f>
        <v>504</v>
      </c>
      <c r="S819" s="324">
        <f t="shared" si="3"/>
        <v>242</v>
      </c>
      <c r="T819" s="321" t="str">
        <f>SUBSTITUTE(RP_2024[[#This Row],[CODIGO TIPO]],"-","")</f>
        <v>O232020200991122</v>
      </c>
      <c r="U819" s="317">
        <v>1905049</v>
      </c>
      <c r="V819" s="321">
        <f>VALUE(LEFT(RIGHT(RP_2024[[#This Row],[IMPUTACION PRESUPUESTAL]],6),3))</f>
        <v>133</v>
      </c>
      <c r="W819" s="317" t="s">
        <v>92</v>
      </c>
      <c r="X819" s="315">
        <f>VALUE(LEFT(RP_2024[[#This Row],[Actividad]],SEARCH(".",RP_2024[[#This Row],[Actividad]],1)-1))</f>
        <v>38</v>
      </c>
      <c r="Y819" s="317">
        <f>MONTH(RP_2024[[#This Row],[FECHA RP]])</f>
        <v>9</v>
      </c>
      <c r="Z819" s="316" t="str">
        <f>IF(RP_2024[[#This Row],[FEC ANULACION]]="","",MONTH(RP_2024[[#This Row],[FEC ANULACION]]))</f>
        <v/>
      </c>
      <c r="AA819" s="317" t="s">
        <v>173</v>
      </c>
      <c r="AB819" s="317" t="s">
        <v>165</v>
      </c>
      <c r="AC819" s="317" t="str">
        <f>MID(RP_2024[[#This Row],[Elemento PEP]],11,2)</f>
        <v>13</v>
      </c>
    </row>
    <row r="820" spans="1:29">
      <c r="A820" s="318">
        <v>4743</v>
      </c>
      <c r="B820" s="319">
        <v>45549</v>
      </c>
      <c r="C820" s="320" t="s">
        <v>181</v>
      </c>
      <c r="D820" s="320" t="s">
        <v>1234</v>
      </c>
      <c r="E820" s="318" t="s">
        <v>152</v>
      </c>
      <c r="F820" s="318">
        <v>5633</v>
      </c>
      <c r="G820" s="319">
        <v>45546</v>
      </c>
      <c r="H820" s="321">
        <v>6588824</v>
      </c>
      <c r="I820" s="321" t="s">
        <v>153</v>
      </c>
      <c r="J820" s="311">
        <v>12</v>
      </c>
      <c r="K820" s="321" t="s">
        <v>146</v>
      </c>
      <c r="L820" s="311" t="s">
        <v>327</v>
      </c>
      <c r="M820" s="322">
        <v>29117565</v>
      </c>
      <c r="N820" s="312">
        <v>0</v>
      </c>
      <c r="O820" s="319"/>
      <c r="P820" s="322">
        <f>+RP_2024[[#This Row],[VALOR INICIAL]]-RP_2024[[#This Row],[VALOR ANULACION]]</f>
        <v>29117565</v>
      </c>
      <c r="Q820" s="323"/>
      <c r="R820" s="321">
        <f>VALUE(LEFT(RP_2024[[#This Row],[OBJETO]],3))</f>
        <v>504</v>
      </c>
      <c r="S820" s="324">
        <f t="shared" si="3"/>
        <v>242</v>
      </c>
      <c r="T820" s="321" t="str">
        <f>SUBSTITUTE(RP_2024[[#This Row],[CODIGO TIPO]],"-","")</f>
        <v>O232020200991122</v>
      </c>
      <c r="U820" s="317">
        <v>1905049</v>
      </c>
      <c r="V820" s="321">
        <f>VALUE(LEFT(RIGHT(RP_2024[[#This Row],[IMPUTACION PRESUPUESTAL]],6),3))</f>
        <v>133</v>
      </c>
      <c r="W820" s="317" t="s">
        <v>93</v>
      </c>
      <c r="X820" s="315">
        <f>VALUE(LEFT(RP_2024[[#This Row],[Actividad]],SEARCH(".",RP_2024[[#This Row],[Actividad]],1)-1))</f>
        <v>38</v>
      </c>
      <c r="Y820" s="317">
        <f>MONTH(RP_2024[[#This Row],[FECHA RP]])</f>
        <v>9</v>
      </c>
      <c r="Z820" s="316" t="str">
        <f>IF(RP_2024[[#This Row],[FEC ANULACION]]="","",MONTH(RP_2024[[#This Row],[FEC ANULACION]]))</f>
        <v/>
      </c>
      <c r="AA820" s="317" t="s">
        <v>173</v>
      </c>
      <c r="AB820" s="317" t="s">
        <v>165</v>
      </c>
      <c r="AC820" s="317" t="str">
        <f>MID(RP_2024[[#This Row],[Elemento PEP]],11,2)</f>
        <v>13</v>
      </c>
    </row>
    <row r="821" spans="1:29">
      <c r="A821" s="318">
        <v>4744</v>
      </c>
      <c r="B821" s="319">
        <v>45549</v>
      </c>
      <c r="C821" s="320" t="s">
        <v>187</v>
      </c>
      <c r="D821" s="320" t="s">
        <v>1234</v>
      </c>
      <c r="E821" s="318" t="s">
        <v>152</v>
      </c>
      <c r="F821" s="318">
        <v>5637</v>
      </c>
      <c r="G821" s="319">
        <v>45546</v>
      </c>
      <c r="H821" s="321">
        <v>6588824</v>
      </c>
      <c r="I821" s="321" t="s">
        <v>153</v>
      </c>
      <c r="J821" s="321">
        <v>570</v>
      </c>
      <c r="K821" s="321" t="s">
        <v>146</v>
      </c>
      <c r="L821" s="311" t="s">
        <v>147</v>
      </c>
      <c r="M821" s="322">
        <v>4419883</v>
      </c>
      <c r="N821" s="312">
        <v>0</v>
      </c>
      <c r="O821" s="319"/>
      <c r="P821" s="322">
        <f>+RP_2024[[#This Row],[VALOR INICIAL]]-RP_2024[[#This Row],[VALOR ANULACION]]</f>
        <v>4419883</v>
      </c>
      <c r="Q821" s="323"/>
      <c r="R821" s="321">
        <f>VALUE(LEFT(RP_2024[[#This Row],[OBJETO]],3))</f>
        <v>504</v>
      </c>
      <c r="S821" s="324">
        <f t="shared" si="3"/>
        <v>242</v>
      </c>
      <c r="T821" s="321" t="str">
        <f>SUBSTITUTE(RP_2024[[#This Row],[CODIGO TIPO]],"-","")</f>
        <v>O232020200991122</v>
      </c>
      <c r="U821" s="317">
        <v>1905049</v>
      </c>
      <c r="V821" s="321">
        <f>VALUE(LEFT(RIGHT(RP_2024[[#This Row],[IMPUTACION PRESUPUESTAL]],6),3))</f>
        <v>119</v>
      </c>
      <c r="W821" s="317" t="s">
        <v>94</v>
      </c>
      <c r="X821" s="315">
        <f>VALUE(LEFT(RP_2024[[#This Row],[Actividad]],SEARCH(".",RP_2024[[#This Row],[Actividad]],1)-1))</f>
        <v>39</v>
      </c>
      <c r="Y821" s="317">
        <f>MONTH(RP_2024[[#This Row],[FECHA RP]])</f>
        <v>9</v>
      </c>
      <c r="Z821" s="316" t="str">
        <f>IF(RP_2024[[#This Row],[FEC ANULACION]]="","",MONTH(RP_2024[[#This Row],[FEC ANULACION]]))</f>
        <v/>
      </c>
      <c r="AA821" s="317" t="s">
        <v>148</v>
      </c>
      <c r="AB821" s="317" t="s">
        <v>185</v>
      </c>
      <c r="AC821" s="317" t="str">
        <f>MID(RP_2024[[#This Row],[Elemento PEP]],11,2)</f>
        <v>03</v>
      </c>
    </row>
    <row r="822" spans="1:29">
      <c r="A822" s="318">
        <v>4744</v>
      </c>
      <c r="B822" s="319">
        <v>45549</v>
      </c>
      <c r="C822" s="320" t="s">
        <v>187</v>
      </c>
      <c r="D822" s="320" t="s">
        <v>1234</v>
      </c>
      <c r="E822" s="318" t="s">
        <v>152</v>
      </c>
      <c r="F822" s="318">
        <v>5637</v>
      </c>
      <c r="G822" s="319">
        <v>45546</v>
      </c>
      <c r="H822" s="321">
        <v>6588824</v>
      </c>
      <c r="I822" s="321" t="s">
        <v>153</v>
      </c>
      <c r="J822" s="311">
        <v>12</v>
      </c>
      <c r="K822" s="321" t="s">
        <v>146</v>
      </c>
      <c r="L822" s="311" t="s">
        <v>327</v>
      </c>
      <c r="M822" s="322">
        <v>27040075</v>
      </c>
      <c r="N822" s="312">
        <v>0</v>
      </c>
      <c r="O822" s="319"/>
      <c r="P822" s="322">
        <f>+RP_2024[[#This Row],[VALOR INICIAL]]-RP_2024[[#This Row],[VALOR ANULACION]]</f>
        <v>27040075</v>
      </c>
      <c r="Q822" s="323"/>
      <c r="R822" s="321">
        <f>VALUE(LEFT(RP_2024[[#This Row],[OBJETO]],3))</f>
        <v>504</v>
      </c>
      <c r="S822" s="324">
        <f t="shared" si="3"/>
        <v>242</v>
      </c>
      <c r="T822" s="321" t="str">
        <f>SUBSTITUTE(RP_2024[[#This Row],[CODIGO TIPO]],"-","")</f>
        <v>O232020200991122</v>
      </c>
      <c r="U822" s="317">
        <v>1905049</v>
      </c>
      <c r="V822" s="321">
        <f>VALUE(LEFT(RIGHT(RP_2024[[#This Row],[IMPUTACION PRESUPUESTAL]],6),3))</f>
        <v>119</v>
      </c>
      <c r="W822" s="317" t="s">
        <v>94</v>
      </c>
      <c r="X822" s="315">
        <f>VALUE(LEFT(RP_2024[[#This Row],[Actividad]],SEARCH(".",RP_2024[[#This Row],[Actividad]],1)-1))</f>
        <v>39</v>
      </c>
      <c r="Y822" s="317">
        <f>MONTH(RP_2024[[#This Row],[FECHA RP]])</f>
        <v>9</v>
      </c>
      <c r="Z822" s="316" t="str">
        <f>IF(RP_2024[[#This Row],[FEC ANULACION]]="","",MONTH(RP_2024[[#This Row],[FEC ANULACION]]))</f>
        <v/>
      </c>
      <c r="AA822" s="317" t="s">
        <v>173</v>
      </c>
      <c r="AB822" s="317" t="s">
        <v>185</v>
      </c>
      <c r="AC822" s="317" t="str">
        <f>MID(RP_2024[[#This Row],[Elemento PEP]],11,2)</f>
        <v>03</v>
      </c>
    </row>
    <row r="823" spans="1:29">
      <c r="A823" s="318">
        <v>4745</v>
      </c>
      <c r="B823" s="319">
        <v>45549</v>
      </c>
      <c r="C823" s="320" t="s">
        <v>209</v>
      </c>
      <c r="D823" s="320" t="s">
        <v>1234</v>
      </c>
      <c r="E823" s="318" t="s">
        <v>152</v>
      </c>
      <c r="F823" s="318">
        <v>5631</v>
      </c>
      <c r="G823" s="319">
        <v>45546</v>
      </c>
      <c r="H823" s="321">
        <v>6588824</v>
      </c>
      <c r="I823" s="321" t="s">
        <v>153</v>
      </c>
      <c r="J823" s="321">
        <v>570</v>
      </c>
      <c r="K823" s="321" t="s">
        <v>146</v>
      </c>
      <c r="L823" s="311" t="s">
        <v>147</v>
      </c>
      <c r="M823" s="322">
        <v>3650610</v>
      </c>
      <c r="N823" s="312">
        <v>0</v>
      </c>
      <c r="O823" s="319"/>
      <c r="P823" s="322">
        <f>+RP_2024[[#This Row],[VALOR INICIAL]]-RP_2024[[#This Row],[VALOR ANULACION]]</f>
        <v>3650610</v>
      </c>
      <c r="Q823" s="323"/>
      <c r="R823" s="321">
        <f>VALUE(LEFT(RP_2024[[#This Row],[OBJETO]],3))</f>
        <v>504</v>
      </c>
      <c r="S823" s="324">
        <f t="shared" si="3"/>
        <v>242</v>
      </c>
      <c r="T823" s="321" t="str">
        <f>SUBSTITUTE(RP_2024[[#This Row],[CODIGO TIPO]],"-","")</f>
        <v>O232020200991122</v>
      </c>
      <c r="U823" s="317">
        <v>1905049</v>
      </c>
      <c r="V823" s="321">
        <f>VALUE(LEFT(RIGHT(RP_2024[[#This Row],[IMPUTACION PRESUPUESTAL]],6),3))</f>
        <v>117</v>
      </c>
      <c r="W823" s="317" t="s">
        <v>86</v>
      </c>
      <c r="X823" s="315">
        <f>VALUE(LEFT(RP_2024[[#This Row],[Actividad]],SEARCH(".",RP_2024[[#This Row],[Actividad]],1)-1))</f>
        <v>35</v>
      </c>
      <c r="Y823" s="317">
        <f>MONTH(RP_2024[[#This Row],[FECHA RP]])</f>
        <v>9</v>
      </c>
      <c r="Z823" s="316" t="str">
        <f>IF(RP_2024[[#This Row],[FEC ANULACION]]="","",MONTH(RP_2024[[#This Row],[FEC ANULACION]]))</f>
        <v/>
      </c>
      <c r="AA823" s="317" t="s">
        <v>148</v>
      </c>
      <c r="AB823" s="317" t="s">
        <v>185</v>
      </c>
      <c r="AC823" s="317" t="str">
        <f>MID(RP_2024[[#This Row],[Elemento PEP]],11,2)</f>
        <v>03</v>
      </c>
    </row>
    <row r="824" spans="1:29">
      <c r="A824" s="318">
        <v>4745</v>
      </c>
      <c r="B824" s="319">
        <v>45549</v>
      </c>
      <c r="C824" s="320" t="s">
        <v>209</v>
      </c>
      <c r="D824" s="320" t="s">
        <v>1234</v>
      </c>
      <c r="E824" s="318" t="s">
        <v>152</v>
      </c>
      <c r="F824" s="318">
        <v>5631</v>
      </c>
      <c r="G824" s="319">
        <v>45546</v>
      </c>
      <c r="H824" s="321">
        <v>6588824</v>
      </c>
      <c r="I824" s="321" t="s">
        <v>153</v>
      </c>
      <c r="J824" s="311">
        <v>12</v>
      </c>
      <c r="K824" s="321" t="s">
        <v>146</v>
      </c>
      <c r="L824" s="311" t="s">
        <v>327</v>
      </c>
      <c r="M824" s="322">
        <v>23677347</v>
      </c>
      <c r="N824" s="312">
        <v>0</v>
      </c>
      <c r="O824" s="319"/>
      <c r="P824" s="322">
        <f>+RP_2024[[#This Row],[VALOR INICIAL]]-RP_2024[[#This Row],[VALOR ANULACION]]</f>
        <v>23677347</v>
      </c>
      <c r="Q824" s="323"/>
      <c r="R824" s="321">
        <f>VALUE(LEFT(RP_2024[[#This Row],[OBJETO]],3))</f>
        <v>504</v>
      </c>
      <c r="S824" s="324">
        <f t="shared" si="3"/>
        <v>242</v>
      </c>
      <c r="T824" s="321" t="str">
        <f>SUBSTITUTE(RP_2024[[#This Row],[CODIGO TIPO]],"-","")</f>
        <v>O232020200991122</v>
      </c>
      <c r="U824" s="317">
        <v>1905049</v>
      </c>
      <c r="V824" s="321">
        <f>VALUE(LEFT(RIGHT(RP_2024[[#This Row],[IMPUTACION PRESUPUESTAL]],6),3))</f>
        <v>117</v>
      </c>
      <c r="W824" s="317" t="s">
        <v>86</v>
      </c>
      <c r="X824" s="315">
        <f>VALUE(LEFT(RP_2024[[#This Row],[Actividad]],SEARCH(".",RP_2024[[#This Row],[Actividad]],1)-1))</f>
        <v>35</v>
      </c>
      <c r="Y824" s="317">
        <f>MONTH(RP_2024[[#This Row],[FECHA RP]])</f>
        <v>9</v>
      </c>
      <c r="Z824" s="316" t="str">
        <f>IF(RP_2024[[#This Row],[FEC ANULACION]]="","",MONTH(RP_2024[[#This Row],[FEC ANULACION]]))</f>
        <v/>
      </c>
      <c r="AA824" s="317" t="s">
        <v>173</v>
      </c>
      <c r="AB824" s="317" t="s">
        <v>185</v>
      </c>
      <c r="AC824" s="317" t="str">
        <f>MID(RP_2024[[#This Row],[Elemento PEP]],11,2)</f>
        <v>03</v>
      </c>
    </row>
    <row r="825" spans="1:29">
      <c r="A825" s="318">
        <v>4746</v>
      </c>
      <c r="B825" s="319">
        <v>45549</v>
      </c>
      <c r="C825" s="320" t="s">
        <v>189</v>
      </c>
      <c r="D825" s="320" t="s">
        <v>1234</v>
      </c>
      <c r="E825" s="318" t="s">
        <v>152</v>
      </c>
      <c r="F825" s="318">
        <v>5619</v>
      </c>
      <c r="G825" s="319">
        <v>45546</v>
      </c>
      <c r="H825" s="321">
        <v>6588824</v>
      </c>
      <c r="I825" s="321" t="s">
        <v>153</v>
      </c>
      <c r="J825" s="321">
        <v>570</v>
      </c>
      <c r="K825" s="321" t="s">
        <v>146</v>
      </c>
      <c r="L825" s="311" t="s">
        <v>147</v>
      </c>
      <c r="M825" s="322">
        <v>3420043</v>
      </c>
      <c r="N825" s="312">
        <v>0</v>
      </c>
      <c r="O825" s="319"/>
      <c r="P825" s="322">
        <f>+RP_2024[[#This Row],[VALOR INICIAL]]-RP_2024[[#This Row],[VALOR ANULACION]]</f>
        <v>3420043</v>
      </c>
      <c r="Q825" s="323"/>
      <c r="R825" s="321">
        <f>VALUE(LEFT(RP_2024[[#This Row],[OBJETO]],3))</f>
        <v>504</v>
      </c>
      <c r="S825" s="324">
        <f t="shared" si="3"/>
        <v>242</v>
      </c>
      <c r="T825" s="321" t="str">
        <f>SUBSTITUTE(RP_2024[[#This Row],[CODIGO TIPO]],"-","")</f>
        <v>O232020200991122</v>
      </c>
      <c r="U825" s="317">
        <v>1905049</v>
      </c>
      <c r="V825" s="321">
        <f>VALUE(LEFT(RIGHT(RP_2024[[#This Row],[IMPUTACION PRESUPUESTAL]],6),3))</f>
        <v>116</v>
      </c>
      <c r="W825" s="317" t="s">
        <v>87</v>
      </c>
      <c r="X825" s="315">
        <f>VALUE(LEFT(RP_2024[[#This Row],[Actividad]],SEARCH(".",RP_2024[[#This Row],[Actividad]],1)-1))</f>
        <v>35</v>
      </c>
      <c r="Y825" s="317">
        <f>MONTH(RP_2024[[#This Row],[FECHA RP]])</f>
        <v>9</v>
      </c>
      <c r="Z825" s="316" t="str">
        <f>IF(RP_2024[[#This Row],[FEC ANULACION]]="","",MONTH(RP_2024[[#This Row],[FEC ANULACION]]))</f>
        <v/>
      </c>
      <c r="AA825" s="317" t="s">
        <v>148</v>
      </c>
      <c r="AB825" s="317" t="s">
        <v>185</v>
      </c>
      <c r="AC825" s="317" t="str">
        <f>MID(RP_2024[[#This Row],[Elemento PEP]],11,2)</f>
        <v>03</v>
      </c>
    </row>
    <row r="826" spans="1:29">
      <c r="A826" s="318">
        <v>4746</v>
      </c>
      <c r="B826" s="319">
        <v>45549</v>
      </c>
      <c r="C826" s="320" t="s">
        <v>189</v>
      </c>
      <c r="D826" s="320" t="s">
        <v>1234</v>
      </c>
      <c r="E826" s="318" t="s">
        <v>152</v>
      </c>
      <c r="F826" s="318">
        <v>5619</v>
      </c>
      <c r="G826" s="319">
        <v>45546</v>
      </c>
      <c r="H826" s="321">
        <v>6588824</v>
      </c>
      <c r="I826" s="321" t="s">
        <v>153</v>
      </c>
      <c r="J826" s="311">
        <v>12</v>
      </c>
      <c r="K826" s="321" t="s">
        <v>146</v>
      </c>
      <c r="L826" s="311" t="s">
        <v>327</v>
      </c>
      <c r="M826" s="322">
        <v>22056668</v>
      </c>
      <c r="N826" s="312">
        <v>0</v>
      </c>
      <c r="O826" s="319"/>
      <c r="P826" s="322">
        <f>+RP_2024[[#This Row],[VALOR INICIAL]]-RP_2024[[#This Row],[VALOR ANULACION]]</f>
        <v>22056668</v>
      </c>
      <c r="Q826" s="323"/>
      <c r="R826" s="321">
        <f>VALUE(LEFT(RP_2024[[#This Row],[OBJETO]],3))</f>
        <v>504</v>
      </c>
      <c r="S826" s="324">
        <f t="shared" si="3"/>
        <v>242</v>
      </c>
      <c r="T826" s="321" t="str">
        <f>SUBSTITUTE(RP_2024[[#This Row],[CODIGO TIPO]],"-","")</f>
        <v>O232020200991122</v>
      </c>
      <c r="U826" s="317">
        <v>1905049</v>
      </c>
      <c r="V826" s="321">
        <f>VALUE(LEFT(RIGHT(RP_2024[[#This Row],[IMPUTACION PRESUPUESTAL]],6),3))</f>
        <v>116</v>
      </c>
      <c r="W826" s="317" t="s">
        <v>87</v>
      </c>
      <c r="X826" s="315">
        <f>VALUE(LEFT(RP_2024[[#This Row],[Actividad]],SEARCH(".",RP_2024[[#This Row],[Actividad]],1)-1))</f>
        <v>35</v>
      </c>
      <c r="Y826" s="317">
        <f>MONTH(RP_2024[[#This Row],[FECHA RP]])</f>
        <v>9</v>
      </c>
      <c r="Z826" s="316" t="str">
        <f>IF(RP_2024[[#This Row],[FEC ANULACION]]="","",MONTH(RP_2024[[#This Row],[FEC ANULACION]]))</f>
        <v/>
      </c>
      <c r="AA826" s="317" t="s">
        <v>173</v>
      </c>
      <c r="AB826" s="317" t="s">
        <v>185</v>
      </c>
      <c r="AC826" s="317" t="str">
        <f>MID(RP_2024[[#This Row],[Elemento PEP]],11,2)</f>
        <v>03</v>
      </c>
    </row>
    <row r="827" spans="1:29">
      <c r="A827" s="318">
        <v>4747</v>
      </c>
      <c r="B827" s="319">
        <v>45549</v>
      </c>
      <c r="C827" s="320" t="s">
        <v>198</v>
      </c>
      <c r="D827" s="320" t="s">
        <v>1234</v>
      </c>
      <c r="E827" s="318" t="s">
        <v>152</v>
      </c>
      <c r="F827" s="318">
        <v>5618</v>
      </c>
      <c r="G827" s="319">
        <v>45546</v>
      </c>
      <c r="H827" s="321">
        <v>6588824</v>
      </c>
      <c r="I827" s="321" t="s">
        <v>153</v>
      </c>
      <c r="J827" s="311">
        <v>12</v>
      </c>
      <c r="K827" s="321" t="s">
        <v>146</v>
      </c>
      <c r="L827" s="311" t="s">
        <v>327</v>
      </c>
      <c r="M827" s="322">
        <v>40851906</v>
      </c>
      <c r="N827" s="312">
        <v>0</v>
      </c>
      <c r="O827" s="319"/>
      <c r="P827" s="322">
        <f>+RP_2024[[#This Row],[VALOR INICIAL]]-RP_2024[[#This Row],[VALOR ANULACION]]</f>
        <v>40851906</v>
      </c>
      <c r="Q827" s="323"/>
      <c r="R827" s="321">
        <f>VALUE(LEFT(RP_2024[[#This Row],[OBJETO]],3))</f>
        <v>504</v>
      </c>
      <c r="S827" s="324">
        <f t="shared" si="3"/>
        <v>242</v>
      </c>
      <c r="T827" s="321" t="str">
        <f>SUBSTITUTE(RP_2024[[#This Row],[CODIGO TIPO]],"-","")</f>
        <v>O232020200991122</v>
      </c>
      <c r="U827" s="317">
        <v>1905049</v>
      </c>
      <c r="V827" s="321">
        <f>VALUE(LEFT(RIGHT(RP_2024[[#This Row],[IMPUTACION PRESUPUESTAL]],6),3))</f>
        <v>104</v>
      </c>
      <c r="W827" s="317" t="s">
        <v>85</v>
      </c>
      <c r="X827" s="315">
        <f>VALUE(LEFT(RP_2024[[#This Row],[Actividad]],SEARCH(".",RP_2024[[#This Row],[Actividad]],1)-1))</f>
        <v>34</v>
      </c>
      <c r="Y827" s="317">
        <f>MONTH(RP_2024[[#This Row],[FECHA RP]])</f>
        <v>9</v>
      </c>
      <c r="Z827" s="316" t="str">
        <f>IF(RP_2024[[#This Row],[FEC ANULACION]]="","",MONTH(RP_2024[[#This Row],[FEC ANULACION]]))</f>
        <v/>
      </c>
      <c r="AA827" s="317" t="s">
        <v>173</v>
      </c>
      <c r="AB827" s="317" t="s">
        <v>156</v>
      </c>
      <c r="AC827" s="317" t="str">
        <f>MID(RP_2024[[#This Row],[Elemento PEP]],11,2)</f>
        <v>06</v>
      </c>
    </row>
    <row r="828" spans="1:29">
      <c r="A828" s="318">
        <v>4748</v>
      </c>
      <c r="B828" s="319">
        <v>45549</v>
      </c>
      <c r="C828" s="320" t="s">
        <v>200</v>
      </c>
      <c r="D828" s="320" t="s">
        <v>1234</v>
      </c>
      <c r="E828" s="318" t="s">
        <v>152</v>
      </c>
      <c r="F828" s="318">
        <v>5629</v>
      </c>
      <c r="G828" s="319">
        <v>45546</v>
      </c>
      <c r="H828" s="321">
        <v>6588824</v>
      </c>
      <c r="I828" s="321" t="s">
        <v>153</v>
      </c>
      <c r="J828" s="321">
        <v>570</v>
      </c>
      <c r="K828" s="321" t="s">
        <v>146</v>
      </c>
      <c r="L828" s="311" t="s">
        <v>147</v>
      </c>
      <c r="M828" s="322">
        <v>1397645</v>
      </c>
      <c r="N828" s="312">
        <v>0</v>
      </c>
      <c r="O828" s="319"/>
      <c r="P828" s="322">
        <f>+RP_2024[[#This Row],[VALOR INICIAL]]-RP_2024[[#This Row],[VALOR ANULACION]]</f>
        <v>1397645</v>
      </c>
      <c r="Q828" s="323"/>
      <c r="R828" s="321">
        <f>VALUE(LEFT(RP_2024[[#This Row],[OBJETO]],3))</f>
        <v>504</v>
      </c>
      <c r="S828" s="324">
        <f t="shared" si="3"/>
        <v>242</v>
      </c>
      <c r="T828" s="321" t="str">
        <f>SUBSTITUTE(RP_2024[[#This Row],[CODIGO TIPO]],"-","")</f>
        <v>O232020200991122</v>
      </c>
      <c r="U828" s="317">
        <v>1905049</v>
      </c>
      <c r="V828" s="321">
        <f>VALUE(LEFT(RIGHT(RP_2024[[#This Row],[IMPUTACION PRESUPUESTAL]],6),3))</f>
        <v>111</v>
      </c>
      <c r="W828" s="317" t="s">
        <v>89</v>
      </c>
      <c r="X828" s="315">
        <f>VALUE(LEFT(RP_2024[[#This Row],[Actividad]],SEARCH(".",RP_2024[[#This Row],[Actividad]],1)-1))</f>
        <v>36</v>
      </c>
      <c r="Y828" s="317">
        <f>MONTH(RP_2024[[#This Row],[FECHA RP]])</f>
        <v>9</v>
      </c>
      <c r="Z828" s="316" t="str">
        <f>IF(RP_2024[[#This Row],[FEC ANULACION]]="","",MONTH(RP_2024[[#This Row],[FEC ANULACION]]))</f>
        <v/>
      </c>
      <c r="AA828" s="317" t="s">
        <v>148</v>
      </c>
      <c r="AB828" s="317" t="s">
        <v>185</v>
      </c>
      <c r="AC828" s="317" t="str">
        <f>MID(RP_2024[[#This Row],[Elemento PEP]],11,2)</f>
        <v>03</v>
      </c>
    </row>
    <row r="829" spans="1:29">
      <c r="A829" s="318">
        <v>4748</v>
      </c>
      <c r="B829" s="319">
        <v>45549</v>
      </c>
      <c r="C829" s="320" t="s">
        <v>200</v>
      </c>
      <c r="D829" s="320" t="s">
        <v>1234</v>
      </c>
      <c r="E829" s="318" t="s">
        <v>152</v>
      </c>
      <c r="F829" s="318">
        <v>5629</v>
      </c>
      <c r="G829" s="319">
        <v>45546</v>
      </c>
      <c r="H829" s="321">
        <v>6588824</v>
      </c>
      <c r="I829" s="321" t="s">
        <v>153</v>
      </c>
      <c r="J829" s="311">
        <v>12</v>
      </c>
      <c r="K829" s="321" t="s">
        <v>146</v>
      </c>
      <c r="L829" s="311" t="s">
        <v>327</v>
      </c>
      <c r="M829" s="322">
        <v>8550519</v>
      </c>
      <c r="N829" s="312">
        <v>0</v>
      </c>
      <c r="O829" s="319"/>
      <c r="P829" s="322">
        <f>+RP_2024[[#This Row],[VALOR INICIAL]]-RP_2024[[#This Row],[VALOR ANULACION]]</f>
        <v>8550519</v>
      </c>
      <c r="Q829" s="323"/>
      <c r="R829" s="321">
        <f>VALUE(LEFT(RP_2024[[#This Row],[OBJETO]],3))</f>
        <v>504</v>
      </c>
      <c r="S829" s="324">
        <f t="shared" si="3"/>
        <v>242</v>
      </c>
      <c r="T829" s="321" t="str">
        <f>SUBSTITUTE(RP_2024[[#This Row],[CODIGO TIPO]],"-","")</f>
        <v>O232020200991122</v>
      </c>
      <c r="U829" s="317">
        <v>1905049</v>
      </c>
      <c r="V829" s="321">
        <f>VALUE(LEFT(RIGHT(RP_2024[[#This Row],[IMPUTACION PRESUPUESTAL]],6),3))</f>
        <v>111</v>
      </c>
      <c r="W829" s="317" t="s">
        <v>89</v>
      </c>
      <c r="X829" s="315">
        <f>VALUE(LEFT(RP_2024[[#This Row],[Actividad]],SEARCH(".",RP_2024[[#This Row],[Actividad]],1)-1))</f>
        <v>36</v>
      </c>
      <c r="Y829" s="317">
        <f>MONTH(RP_2024[[#This Row],[FECHA RP]])</f>
        <v>9</v>
      </c>
      <c r="Z829" s="316" t="str">
        <f>IF(RP_2024[[#This Row],[FEC ANULACION]]="","",MONTH(RP_2024[[#This Row],[FEC ANULACION]]))</f>
        <v/>
      </c>
      <c r="AA829" s="317" t="s">
        <v>173</v>
      </c>
      <c r="AB829" s="317" t="s">
        <v>185</v>
      </c>
      <c r="AC829" s="317" t="str">
        <f>MID(RP_2024[[#This Row],[Elemento PEP]],11,2)</f>
        <v>03</v>
      </c>
    </row>
    <row r="830" spans="1:29">
      <c r="A830" s="318">
        <v>4749</v>
      </c>
      <c r="B830" s="319">
        <v>45549</v>
      </c>
      <c r="C830" s="320" t="s">
        <v>202</v>
      </c>
      <c r="D830" s="320" t="s">
        <v>1234</v>
      </c>
      <c r="E830" s="318" t="s">
        <v>152</v>
      </c>
      <c r="F830" s="318">
        <v>5615</v>
      </c>
      <c r="G830" s="319">
        <v>45546</v>
      </c>
      <c r="H830" s="321">
        <v>6588824</v>
      </c>
      <c r="I830" s="321" t="s">
        <v>153</v>
      </c>
      <c r="J830" s="311">
        <v>12</v>
      </c>
      <c r="K830" s="321" t="s">
        <v>146</v>
      </c>
      <c r="L830" s="311" t="s">
        <v>327</v>
      </c>
      <c r="M830" s="322">
        <v>185704309</v>
      </c>
      <c r="N830" s="312">
        <v>0</v>
      </c>
      <c r="O830" s="319"/>
      <c r="P830" s="322">
        <f>+RP_2024[[#This Row],[VALOR INICIAL]]-RP_2024[[#This Row],[VALOR ANULACION]]</f>
        <v>185704309</v>
      </c>
      <c r="Q830" s="323"/>
      <c r="R830" s="321">
        <f>VALUE(LEFT(RP_2024[[#This Row],[OBJETO]],3))</f>
        <v>504</v>
      </c>
      <c r="S830" s="324">
        <f t="shared" si="3"/>
        <v>242</v>
      </c>
      <c r="T830" s="321" t="str">
        <f>SUBSTITUTE(RP_2024[[#This Row],[CODIGO TIPO]],"-","")</f>
        <v>O232020200991122</v>
      </c>
      <c r="U830" s="317">
        <v>1905049</v>
      </c>
      <c r="V830" s="321">
        <f>VALUE(LEFT(RIGHT(RP_2024[[#This Row],[IMPUTACION PRESUPUESTAL]],6),3))</f>
        <v>105</v>
      </c>
      <c r="W830" s="317" t="s">
        <v>80</v>
      </c>
      <c r="X830" s="315">
        <f>VALUE(LEFT(RP_2024[[#This Row],[Actividad]],SEARCH(".",RP_2024[[#This Row],[Actividad]],1)-1))</f>
        <v>32</v>
      </c>
      <c r="Y830" s="317">
        <f>MONTH(RP_2024[[#This Row],[FECHA RP]])</f>
        <v>9</v>
      </c>
      <c r="Z830" s="316" t="str">
        <f>IF(RP_2024[[#This Row],[FEC ANULACION]]="","",MONTH(RP_2024[[#This Row],[FEC ANULACION]]))</f>
        <v/>
      </c>
      <c r="AA830" s="317" t="s">
        <v>173</v>
      </c>
      <c r="AB830" s="317" t="s">
        <v>165</v>
      </c>
      <c r="AC830" s="317" t="str">
        <f>MID(RP_2024[[#This Row],[Elemento PEP]],11,2)</f>
        <v>13</v>
      </c>
    </row>
    <row r="831" spans="1:29">
      <c r="A831" s="318">
        <v>4749</v>
      </c>
      <c r="B831" s="319">
        <v>45549</v>
      </c>
      <c r="C831" s="320" t="s">
        <v>202</v>
      </c>
      <c r="D831" s="320" t="s">
        <v>1234</v>
      </c>
      <c r="E831" s="318" t="s">
        <v>152</v>
      </c>
      <c r="F831" s="318">
        <v>5615</v>
      </c>
      <c r="G831" s="319">
        <v>45546</v>
      </c>
      <c r="H831" s="321">
        <v>6588824</v>
      </c>
      <c r="I831" s="321" t="s">
        <v>153</v>
      </c>
      <c r="J831" s="311">
        <v>12</v>
      </c>
      <c r="K831" s="321" t="s">
        <v>146</v>
      </c>
      <c r="L831" s="311" t="s">
        <v>327</v>
      </c>
      <c r="M831" s="322">
        <v>30664349</v>
      </c>
      <c r="N831" s="312">
        <v>0</v>
      </c>
      <c r="O831" s="319"/>
      <c r="P831" s="322">
        <f>+RP_2024[[#This Row],[VALOR INICIAL]]-RP_2024[[#This Row],[VALOR ANULACION]]</f>
        <v>30664349</v>
      </c>
      <c r="Q831" s="323"/>
      <c r="R831" s="321">
        <f>VALUE(LEFT(RP_2024[[#This Row],[OBJETO]],3))</f>
        <v>504</v>
      </c>
      <c r="S831" s="324">
        <f t="shared" si="3"/>
        <v>242</v>
      </c>
      <c r="T831" s="321" t="str">
        <f>SUBSTITUTE(RP_2024[[#This Row],[CODIGO TIPO]],"-","")</f>
        <v>O232020200991122</v>
      </c>
      <c r="U831" s="317">
        <v>1905049</v>
      </c>
      <c r="V831" s="321">
        <f>VALUE(LEFT(RIGHT(RP_2024[[#This Row],[IMPUTACION PRESUPUESTAL]],6),3))</f>
        <v>105</v>
      </c>
      <c r="W831" s="317" t="s">
        <v>81</v>
      </c>
      <c r="X831" s="315">
        <f>VALUE(LEFT(RP_2024[[#This Row],[Actividad]],SEARCH(".",RP_2024[[#This Row],[Actividad]],1)-1))</f>
        <v>32</v>
      </c>
      <c r="Y831" s="317">
        <f>MONTH(RP_2024[[#This Row],[FECHA RP]])</f>
        <v>9</v>
      </c>
      <c r="Z831" s="316" t="str">
        <f>IF(RP_2024[[#This Row],[FEC ANULACION]]="","",MONTH(RP_2024[[#This Row],[FEC ANULACION]]))</f>
        <v/>
      </c>
      <c r="AA831" s="317" t="s">
        <v>173</v>
      </c>
      <c r="AB831" s="317" t="s">
        <v>165</v>
      </c>
      <c r="AC831" s="317" t="str">
        <f>MID(RP_2024[[#This Row],[Elemento PEP]],11,2)</f>
        <v>13</v>
      </c>
    </row>
    <row r="832" spans="1:29">
      <c r="A832" s="318">
        <v>4749</v>
      </c>
      <c r="B832" s="319">
        <v>45549</v>
      </c>
      <c r="C832" s="320" t="s">
        <v>202</v>
      </c>
      <c r="D832" s="320" t="s">
        <v>1234</v>
      </c>
      <c r="E832" s="318" t="s">
        <v>152</v>
      </c>
      <c r="F832" s="318">
        <v>5615</v>
      </c>
      <c r="G832" s="319">
        <v>45546</v>
      </c>
      <c r="H832" s="321">
        <v>6588824</v>
      </c>
      <c r="I832" s="321" t="s">
        <v>153</v>
      </c>
      <c r="J832" s="311">
        <v>12</v>
      </c>
      <c r="K832" s="321" t="s">
        <v>146</v>
      </c>
      <c r="L832" s="311" t="s">
        <v>327</v>
      </c>
      <c r="M832" s="322">
        <v>173764537</v>
      </c>
      <c r="N832" s="312">
        <v>0</v>
      </c>
      <c r="O832" s="319"/>
      <c r="P832" s="322">
        <f>+RP_2024[[#This Row],[VALOR INICIAL]]-RP_2024[[#This Row],[VALOR ANULACION]]</f>
        <v>173764537</v>
      </c>
      <c r="Q832" s="323"/>
      <c r="R832" s="321">
        <f>VALUE(LEFT(RP_2024[[#This Row],[OBJETO]],3))</f>
        <v>504</v>
      </c>
      <c r="S832" s="324">
        <f t="shared" si="3"/>
        <v>242</v>
      </c>
      <c r="T832" s="321" t="str">
        <f>SUBSTITUTE(RP_2024[[#This Row],[CODIGO TIPO]],"-","")</f>
        <v>O232020200991122</v>
      </c>
      <c r="U832" s="317">
        <v>1905049</v>
      </c>
      <c r="V832" s="321">
        <f>VALUE(LEFT(RIGHT(RP_2024[[#This Row],[IMPUTACION PRESUPUESTAL]],6),3))</f>
        <v>105</v>
      </c>
      <c r="W832" s="317" t="s">
        <v>82</v>
      </c>
      <c r="X832" s="315">
        <f>VALUE(LEFT(RP_2024[[#This Row],[Actividad]],SEARCH(".",RP_2024[[#This Row],[Actividad]],1)-1))</f>
        <v>32</v>
      </c>
      <c r="Y832" s="317">
        <f>MONTH(RP_2024[[#This Row],[FECHA RP]])</f>
        <v>9</v>
      </c>
      <c r="Z832" s="316" t="str">
        <f>IF(RP_2024[[#This Row],[FEC ANULACION]]="","",MONTH(RP_2024[[#This Row],[FEC ANULACION]]))</f>
        <v/>
      </c>
      <c r="AA832" s="317" t="s">
        <v>173</v>
      </c>
      <c r="AB832" s="317" t="s">
        <v>165</v>
      </c>
      <c r="AC832" s="317" t="str">
        <f>MID(RP_2024[[#This Row],[Elemento PEP]],11,2)</f>
        <v>13</v>
      </c>
    </row>
    <row r="833" spans="1:29">
      <c r="A833" s="318">
        <v>4750</v>
      </c>
      <c r="B833" s="319">
        <v>45549</v>
      </c>
      <c r="C833" s="320" t="s">
        <v>155</v>
      </c>
      <c r="D833" s="320" t="s">
        <v>1234</v>
      </c>
      <c r="E833" s="318" t="s">
        <v>152</v>
      </c>
      <c r="F833" s="318">
        <v>5616</v>
      </c>
      <c r="G833" s="319">
        <v>45546</v>
      </c>
      <c r="H833" s="321">
        <v>6588824</v>
      </c>
      <c r="I833" s="321" t="s">
        <v>153</v>
      </c>
      <c r="J833" s="311">
        <v>12</v>
      </c>
      <c r="K833" s="321" t="s">
        <v>146</v>
      </c>
      <c r="L833" s="311" t="s">
        <v>327</v>
      </c>
      <c r="M833" s="322">
        <v>335258216</v>
      </c>
      <c r="N833" s="312">
        <v>0</v>
      </c>
      <c r="O833" s="319"/>
      <c r="P833" s="322">
        <f>+RP_2024[[#This Row],[VALOR INICIAL]]-RP_2024[[#This Row],[VALOR ANULACION]]</f>
        <v>335258216</v>
      </c>
      <c r="Q833" s="323"/>
      <c r="R833" s="321">
        <f>VALUE(LEFT(RP_2024[[#This Row],[OBJETO]],3))</f>
        <v>504</v>
      </c>
      <c r="S833" s="324">
        <f t="shared" si="3"/>
        <v>242</v>
      </c>
      <c r="T833" s="321" t="str">
        <f>SUBSTITUTE(RP_2024[[#This Row],[CODIGO TIPO]],"-","")</f>
        <v>O232020200991122</v>
      </c>
      <c r="U833" s="317">
        <v>1905049</v>
      </c>
      <c r="V833" s="321">
        <f>VALUE(LEFT(RIGHT(RP_2024[[#This Row],[IMPUTACION PRESUPUESTAL]],6),3))</f>
        <v>115</v>
      </c>
      <c r="W833" s="317" t="s">
        <v>84</v>
      </c>
      <c r="X833" s="315">
        <f>VALUE(LEFT(RP_2024[[#This Row],[Actividad]],SEARCH(".",RP_2024[[#This Row],[Actividad]],1)-1))</f>
        <v>33</v>
      </c>
      <c r="Y833" s="317">
        <f>MONTH(RP_2024[[#This Row],[FECHA RP]])</f>
        <v>9</v>
      </c>
      <c r="Z833" s="316" t="str">
        <f>IF(RP_2024[[#This Row],[FEC ANULACION]]="","",MONTH(RP_2024[[#This Row],[FEC ANULACION]]))</f>
        <v/>
      </c>
      <c r="AA833" s="317" t="s">
        <v>173</v>
      </c>
      <c r="AB833" s="317" t="s">
        <v>156</v>
      </c>
      <c r="AC833" s="317" t="str">
        <f>MID(RP_2024[[#This Row],[Elemento PEP]],11,2)</f>
        <v>06</v>
      </c>
    </row>
    <row r="834" spans="1:29">
      <c r="A834" s="318">
        <v>4751</v>
      </c>
      <c r="B834" s="319">
        <v>45549</v>
      </c>
      <c r="C834" s="320" t="s">
        <v>174</v>
      </c>
      <c r="D834" s="320" t="s">
        <v>1234</v>
      </c>
      <c r="E834" s="318" t="s">
        <v>152</v>
      </c>
      <c r="F834" s="318">
        <v>5614</v>
      </c>
      <c r="G834" s="319">
        <v>45546</v>
      </c>
      <c r="H834" s="321">
        <v>6588824</v>
      </c>
      <c r="I834" s="321" t="s">
        <v>153</v>
      </c>
      <c r="J834" s="321">
        <v>570</v>
      </c>
      <c r="K834" s="321" t="s">
        <v>146</v>
      </c>
      <c r="L834" s="311" t="s">
        <v>147</v>
      </c>
      <c r="M834" s="322">
        <v>3193030</v>
      </c>
      <c r="N834" s="312">
        <v>0</v>
      </c>
      <c r="O834" s="319"/>
      <c r="P834" s="322">
        <f>+RP_2024[[#This Row],[VALOR INICIAL]]-RP_2024[[#This Row],[VALOR ANULACION]]</f>
        <v>3193030</v>
      </c>
      <c r="Q834" s="323"/>
      <c r="R834" s="321">
        <f>VALUE(LEFT(RP_2024[[#This Row],[OBJETO]],3))</f>
        <v>504</v>
      </c>
      <c r="S834" s="324">
        <f t="shared" si="3"/>
        <v>242</v>
      </c>
      <c r="T834" s="321" t="str">
        <f>SUBSTITUTE(RP_2024[[#This Row],[CODIGO TIPO]],"-","")</f>
        <v>O232020200991122</v>
      </c>
      <c r="U834" s="317">
        <v>1905014</v>
      </c>
      <c r="V834" s="321">
        <f>VALUE(LEFT(RIGHT(RP_2024[[#This Row],[IMPUTACION PRESUPUESTAL]],6),3))</f>
        <v>130</v>
      </c>
      <c r="W834" s="317" t="s">
        <v>76</v>
      </c>
      <c r="X834" s="315">
        <f>VALUE(LEFT(RP_2024[[#This Row],[Actividad]],SEARCH(".",RP_2024[[#This Row],[Actividad]],1)-1))</f>
        <v>28</v>
      </c>
      <c r="Y834" s="317">
        <f>MONTH(RP_2024[[#This Row],[FECHA RP]])</f>
        <v>9</v>
      </c>
      <c r="Z834" s="316" t="str">
        <f>IF(RP_2024[[#This Row],[FEC ANULACION]]="","",MONTH(RP_2024[[#This Row],[FEC ANULACION]]))</f>
        <v/>
      </c>
      <c r="AA834" s="317" t="s">
        <v>148</v>
      </c>
      <c r="AB834" s="317" t="s">
        <v>149</v>
      </c>
      <c r="AC834" s="317" t="str">
        <f>MID(RP_2024[[#This Row],[Elemento PEP]],11,2)</f>
        <v>08</v>
      </c>
    </row>
    <row r="835" spans="1:29">
      <c r="A835" s="318">
        <v>4751</v>
      </c>
      <c r="B835" s="319">
        <v>45549</v>
      </c>
      <c r="C835" s="320" t="s">
        <v>174</v>
      </c>
      <c r="D835" s="320" t="s">
        <v>1234</v>
      </c>
      <c r="E835" s="318" t="s">
        <v>152</v>
      </c>
      <c r="F835" s="318">
        <v>5614</v>
      </c>
      <c r="G835" s="319">
        <v>45546</v>
      </c>
      <c r="H835" s="321">
        <v>6588824</v>
      </c>
      <c r="I835" s="321" t="s">
        <v>153</v>
      </c>
      <c r="J835" s="311">
        <v>12</v>
      </c>
      <c r="K835" s="321" t="s">
        <v>146</v>
      </c>
      <c r="L835" s="311" t="s">
        <v>327</v>
      </c>
      <c r="M835" s="322">
        <v>19534392</v>
      </c>
      <c r="N835" s="312">
        <v>0</v>
      </c>
      <c r="O835" s="319"/>
      <c r="P835" s="322">
        <f>+RP_2024[[#This Row],[VALOR INICIAL]]-RP_2024[[#This Row],[VALOR ANULACION]]</f>
        <v>19534392</v>
      </c>
      <c r="Q835" s="323"/>
      <c r="R835" s="321">
        <f>VALUE(LEFT(RP_2024[[#This Row],[OBJETO]],3))</f>
        <v>504</v>
      </c>
      <c r="S835" s="324">
        <f t="shared" ref="S835:S898" si="4">Proyecto</f>
        <v>242</v>
      </c>
      <c r="T835" s="321" t="str">
        <f>SUBSTITUTE(RP_2024[[#This Row],[CODIGO TIPO]],"-","")</f>
        <v>O232020200991122</v>
      </c>
      <c r="U835" s="317">
        <v>1905014</v>
      </c>
      <c r="V835" s="321">
        <f>VALUE(LEFT(RIGHT(RP_2024[[#This Row],[IMPUTACION PRESUPUESTAL]],6),3))</f>
        <v>130</v>
      </c>
      <c r="W835" s="317" t="s">
        <v>76</v>
      </c>
      <c r="X835" s="315">
        <f>VALUE(LEFT(RP_2024[[#This Row],[Actividad]],SEARCH(".",RP_2024[[#This Row],[Actividad]],1)-1))</f>
        <v>28</v>
      </c>
      <c r="Y835" s="317">
        <f>MONTH(RP_2024[[#This Row],[FECHA RP]])</f>
        <v>9</v>
      </c>
      <c r="Z835" s="316" t="str">
        <f>IF(RP_2024[[#This Row],[FEC ANULACION]]="","",MONTH(RP_2024[[#This Row],[FEC ANULACION]]))</f>
        <v/>
      </c>
      <c r="AA835" s="317" t="s">
        <v>173</v>
      </c>
      <c r="AB835" s="317" t="s">
        <v>149</v>
      </c>
      <c r="AC835" s="317" t="str">
        <f>MID(RP_2024[[#This Row],[Elemento PEP]],11,2)</f>
        <v>08</v>
      </c>
    </row>
    <row r="836" spans="1:29">
      <c r="A836" s="318">
        <v>4752</v>
      </c>
      <c r="B836" s="319">
        <v>45549</v>
      </c>
      <c r="C836" s="320" t="s">
        <v>186</v>
      </c>
      <c r="D836" s="320" t="s">
        <v>1234</v>
      </c>
      <c r="E836" s="318" t="s">
        <v>152</v>
      </c>
      <c r="F836" s="318">
        <v>5613</v>
      </c>
      <c r="G836" s="319">
        <v>45546</v>
      </c>
      <c r="H836" s="321">
        <v>6588824</v>
      </c>
      <c r="I836" s="321" t="s">
        <v>153</v>
      </c>
      <c r="J836" s="321">
        <v>570</v>
      </c>
      <c r="K836" s="321" t="s">
        <v>146</v>
      </c>
      <c r="L836" s="311" t="s">
        <v>147</v>
      </c>
      <c r="M836" s="322">
        <v>3600061</v>
      </c>
      <c r="N836" s="312">
        <v>0</v>
      </c>
      <c r="O836" s="319"/>
      <c r="P836" s="322">
        <f>+RP_2024[[#This Row],[VALOR INICIAL]]-RP_2024[[#This Row],[VALOR ANULACION]]</f>
        <v>3600061</v>
      </c>
      <c r="Q836" s="323"/>
      <c r="R836" s="321">
        <f>VALUE(LEFT(RP_2024[[#This Row],[OBJETO]],3))</f>
        <v>504</v>
      </c>
      <c r="S836" s="324">
        <f t="shared" si="4"/>
        <v>242</v>
      </c>
      <c r="T836" s="321" t="str">
        <f>SUBSTITUTE(RP_2024[[#This Row],[CODIGO TIPO]],"-","")</f>
        <v>O232020200991122</v>
      </c>
      <c r="U836" s="317">
        <v>1905014</v>
      </c>
      <c r="V836" s="321">
        <f>VALUE(LEFT(RIGHT(RP_2024[[#This Row],[IMPUTACION PRESUPUESTAL]],6),3))</f>
        <v>135</v>
      </c>
      <c r="W836" s="317" t="s">
        <v>77</v>
      </c>
      <c r="X836" s="315">
        <f>VALUE(LEFT(RP_2024[[#This Row],[Actividad]],SEARCH(".",RP_2024[[#This Row],[Actividad]],1)-1))</f>
        <v>29</v>
      </c>
      <c r="Y836" s="317">
        <f>MONTH(RP_2024[[#This Row],[FECHA RP]])</f>
        <v>9</v>
      </c>
      <c r="Z836" s="316" t="str">
        <f>IF(RP_2024[[#This Row],[FEC ANULACION]]="","",MONTH(RP_2024[[#This Row],[FEC ANULACION]]))</f>
        <v/>
      </c>
      <c r="AA836" s="317" t="s">
        <v>148</v>
      </c>
      <c r="AB836" s="317" t="s">
        <v>149</v>
      </c>
      <c r="AC836" s="317" t="str">
        <f>MID(RP_2024[[#This Row],[Elemento PEP]],11,2)</f>
        <v>08</v>
      </c>
    </row>
    <row r="837" spans="1:29">
      <c r="A837" s="318">
        <v>4752</v>
      </c>
      <c r="B837" s="319">
        <v>45549</v>
      </c>
      <c r="C837" s="320" t="s">
        <v>186</v>
      </c>
      <c r="D837" s="320" t="s">
        <v>1234</v>
      </c>
      <c r="E837" s="318" t="s">
        <v>152</v>
      </c>
      <c r="F837" s="318">
        <v>5613</v>
      </c>
      <c r="G837" s="319">
        <v>45546</v>
      </c>
      <c r="H837" s="321">
        <v>6588824</v>
      </c>
      <c r="I837" s="321" t="s">
        <v>153</v>
      </c>
      <c r="J837" s="311">
        <v>12</v>
      </c>
      <c r="K837" s="321" t="s">
        <v>146</v>
      </c>
      <c r="L837" s="311" t="s">
        <v>327</v>
      </c>
      <c r="M837" s="322">
        <v>22024535</v>
      </c>
      <c r="N837" s="312">
        <v>0</v>
      </c>
      <c r="O837" s="319"/>
      <c r="P837" s="322">
        <f>+RP_2024[[#This Row],[VALOR INICIAL]]-RP_2024[[#This Row],[VALOR ANULACION]]</f>
        <v>22024535</v>
      </c>
      <c r="Q837" s="323"/>
      <c r="R837" s="321">
        <f>VALUE(LEFT(RP_2024[[#This Row],[OBJETO]],3))</f>
        <v>504</v>
      </c>
      <c r="S837" s="324">
        <f t="shared" si="4"/>
        <v>242</v>
      </c>
      <c r="T837" s="321" t="str">
        <f>SUBSTITUTE(RP_2024[[#This Row],[CODIGO TIPO]],"-","")</f>
        <v>O232020200991122</v>
      </c>
      <c r="U837" s="317">
        <v>1905014</v>
      </c>
      <c r="V837" s="321">
        <f>VALUE(LEFT(RIGHT(RP_2024[[#This Row],[IMPUTACION PRESUPUESTAL]],6),3))</f>
        <v>135</v>
      </c>
      <c r="W837" s="317" t="s">
        <v>77</v>
      </c>
      <c r="X837" s="315">
        <f>VALUE(LEFT(RP_2024[[#This Row],[Actividad]],SEARCH(".",RP_2024[[#This Row],[Actividad]],1)-1))</f>
        <v>29</v>
      </c>
      <c r="Y837" s="317">
        <f>MONTH(RP_2024[[#This Row],[FECHA RP]])</f>
        <v>9</v>
      </c>
      <c r="Z837" s="316" t="str">
        <f>IF(RP_2024[[#This Row],[FEC ANULACION]]="","",MONTH(RP_2024[[#This Row],[FEC ANULACION]]))</f>
        <v/>
      </c>
      <c r="AA837" s="317" t="s">
        <v>173</v>
      </c>
      <c r="AB837" s="317" t="s">
        <v>149</v>
      </c>
      <c r="AC837" s="317" t="str">
        <f>MID(RP_2024[[#This Row],[Elemento PEP]],11,2)</f>
        <v>08</v>
      </c>
    </row>
    <row r="838" spans="1:29">
      <c r="A838" s="318">
        <v>4753</v>
      </c>
      <c r="B838" s="319">
        <v>45549</v>
      </c>
      <c r="C838" s="320" t="s">
        <v>180</v>
      </c>
      <c r="D838" s="320" t="s">
        <v>1234</v>
      </c>
      <c r="E838" s="318" t="s">
        <v>152</v>
      </c>
      <c r="F838" s="318">
        <v>5617</v>
      </c>
      <c r="G838" s="319">
        <v>45546</v>
      </c>
      <c r="H838" s="321">
        <v>6588824</v>
      </c>
      <c r="I838" s="321" t="s">
        <v>153</v>
      </c>
      <c r="J838" s="321">
        <v>570</v>
      </c>
      <c r="K838" s="321" t="s">
        <v>146</v>
      </c>
      <c r="L838" s="311" t="s">
        <v>147</v>
      </c>
      <c r="M838" s="322">
        <v>9612598</v>
      </c>
      <c r="N838" s="312">
        <v>0</v>
      </c>
      <c r="O838" s="319"/>
      <c r="P838" s="322">
        <f>+RP_2024[[#This Row],[VALOR INICIAL]]-RP_2024[[#This Row],[VALOR ANULACION]]</f>
        <v>9612598</v>
      </c>
      <c r="Q838" s="323"/>
      <c r="R838" s="321">
        <f>VALUE(LEFT(RP_2024[[#This Row],[OBJETO]],3))</f>
        <v>504</v>
      </c>
      <c r="S838" s="324">
        <f t="shared" si="4"/>
        <v>242</v>
      </c>
      <c r="T838" s="321" t="str">
        <f>SUBSTITUTE(RP_2024[[#This Row],[CODIGO TIPO]],"-","")</f>
        <v>O232020200991122</v>
      </c>
      <c r="U838" s="317">
        <v>1905014</v>
      </c>
      <c r="V838" s="321">
        <f>VALUE(LEFT(RIGHT(RP_2024[[#This Row],[IMPUTACION PRESUPUESTAL]],6),3))</f>
        <v>108</v>
      </c>
      <c r="W838" s="317" t="s">
        <v>78</v>
      </c>
      <c r="X838" s="315">
        <f>VALUE(LEFT(RP_2024[[#This Row],[Actividad]],SEARCH(".",RP_2024[[#This Row],[Actividad]],1)-1))</f>
        <v>30</v>
      </c>
      <c r="Y838" s="317">
        <f>MONTH(RP_2024[[#This Row],[FECHA RP]])</f>
        <v>9</v>
      </c>
      <c r="Z838" s="316" t="str">
        <f>IF(RP_2024[[#This Row],[FEC ANULACION]]="","",MONTH(RP_2024[[#This Row],[FEC ANULACION]]))</f>
        <v/>
      </c>
      <c r="AA838" s="317" t="s">
        <v>148</v>
      </c>
      <c r="AB838" s="317" t="s">
        <v>160</v>
      </c>
      <c r="AC838" s="317" t="str">
        <f>MID(RP_2024[[#This Row],[Elemento PEP]],11,2)</f>
        <v>09</v>
      </c>
    </row>
    <row r="839" spans="1:29">
      <c r="A839" s="318">
        <v>4753</v>
      </c>
      <c r="B839" s="319">
        <v>45549</v>
      </c>
      <c r="C839" s="320" t="s">
        <v>180</v>
      </c>
      <c r="D839" s="320" t="s">
        <v>1234</v>
      </c>
      <c r="E839" s="318" t="s">
        <v>152</v>
      </c>
      <c r="F839" s="318">
        <v>5617</v>
      </c>
      <c r="G839" s="319">
        <v>45546</v>
      </c>
      <c r="H839" s="321">
        <v>6588824</v>
      </c>
      <c r="I839" s="321" t="s">
        <v>153</v>
      </c>
      <c r="J839" s="311">
        <v>12</v>
      </c>
      <c r="K839" s="321" t="s">
        <v>146</v>
      </c>
      <c r="L839" s="311" t="s">
        <v>327</v>
      </c>
      <c r="M839" s="322">
        <v>57400379</v>
      </c>
      <c r="N839" s="312">
        <v>0</v>
      </c>
      <c r="O839" s="319"/>
      <c r="P839" s="322">
        <f>+RP_2024[[#This Row],[VALOR INICIAL]]-RP_2024[[#This Row],[VALOR ANULACION]]</f>
        <v>57400379</v>
      </c>
      <c r="Q839" s="323"/>
      <c r="R839" s="321">
        <f>VALUE(LEFT(RP_2024[[#This Row],[OBJETO]],3))</f>
        <v>504</v>
      </c>
      <c r="S839" s="324">
        <f t="shared" si="4"/>
        <v>242</v>
      </c>
      <c r="T839" s="321" t="str">
        <f>SUBSTITUTE(RP_2024[[#This Row],[CODIGO TIPO]],"-","")</f>
        <v>O232020200991122</v>
      </c>
      <c r="U839" s="317">
        <v>1905014</v>
      </c>
      <c r="V839" s="321">
        <f>VALUE(LEFT(RIGHT(RP_2024[[#This Row],[IMPUTACION PRESUPUESTAL]],6),3))</f>
        <v>108</v>
      </c>
      <c r="W839" s="317" t="s">
        <v>78</v>
      </c>
      <c r="X839" s="315">
        <f>VALUE(LEFT(RP_2024[[#This Row],[Actividad]],SEARCH(".",RP_2024[[#This Row],[Actividad]],1)-1))</f>
        <v>30</v>
      </c>
      <c r="Y839" s="317">
        <f>MONTH(RP_2024[[#This Row],[FECHA RP]])</f>
        <v>9</v>
      </c>
      <c r="Z839" s="316" t="str">
        <f>IF(RP_2024[[#This Row],[FEC ANULACION]]="","",MONTH(RP_2024[[#This Row],[FEC ANULACION]]))</f>
        <v/>
      </c>
      <c r="AA839" s="317" t="s">
        <v>173</v>
      </c>
      <c r="AB839" s="317" t="s">
        <v>160</v>
      </c>
      <c r="AC839" s="317" t="str">
        <f>MID(RP_2024[[#This Row],[Elemento PEP]],11,2)</f>
        <v>09</v>
      </c>
    </row>
    <row r="840" spans="1:29">
      <c r="A840" s="318">
        <v>4754</v>
      </c>
      <c r="B840" s="319">
        <v>45549</v>
      </c>
      <c r="C840" s="320" t="s">
        <v>206</v>
      </c>
      <c r="D840" s="320" t="s">
        <v>1234</v>
      </c>
      <c r="E840" s="318" t="s">
        <v>152</v>
      </c>
      <c r="F840" s="318">
        <v>5606</v>
      </c>
      <c r="G840" s="319">
        <v>45546</v>
      </c>
      <c r="H840" s="321">
        <v>6588824</v>
      </c>
      <c r="I840" s="321" t="s">
        <v>153</v>
      </c>
      <c r="J840" s="321">
        <v>570</v>
      </c>
      <c r="K840" s="321" t="s">
        <v>146</v>
      </c>
      <c r="L840" s="311" t="s">
        <v>147</v>
      </c>
      <c r="M840" s="322">
        <v>18633953</v>
      </c>
      <c r="N840" s="312">
        <v>0</v>
      </c>
      <c r="O840" s="319"/>
      <c r="P840" s="322">
        <f>+RP_2024[[#This Row],[VALOR INICIAL]]-RP_2024[[#This Row],[VALOR ANULACION]]</f>
        <v>18633953</v>
      </c>
      <c r="Q840" s="323"/>
      <c r="R840" s="321">
        <f>VALUE(LEFT(RP_2024[[#This Row],[OBJETO]],3))</f>
        <v>504</v>
      </c>
      <c r="S840" s="324">
        <f t="shared" si="4"/>
        <v>242</v>
      </c>
      <c r="T840" s="321" t="str">
        <f>SUBSTITUTE(RP_2024[[#This Row],[CODIGO TIPO]],"-","")</f>
        <v>O232020200991122</v>
      </c>
      <c r="U840" s="317">
        <v>1905014</v>
      </c>
      <c r="V840" s="321">
        <f>VALUE(LEFT(RIGHT(RP_2024[[#This Row],[IMPUTACION PRESUPUESTAL]],6),3))</f>
        <v>126</v>
      </c>
      <c r="W840" s="317" t="s">
        <v>67</v>
      </c>
      <c r="X840" s="315">
        <f>VALUE(LEFT(RP_2024[[#This Row],[Actividad]],SEARCH(".",RP_2024[[#This Row],[Actividad]],1)-1))</f>
        <v>20</v>
      </c>
      <c r="Y840" s="317">
        <f>MONTH(RP_2024[[#This Row],[FECHA RP]])</f>
        <v>9</v>
      </c>
      <c r="Z840" s="316" t="str">
        <f>IF(RP_2024[[#This Row],[FEC ANULACION]]="","",MONTH(RP_2024[[#This Row],[FEC ANULACION]]))</f>
        <v/>
      </c>
      <c r="AA840" s="317" t="s">
        <v>148</v>
      </c>
      <c r="AB840" s="317" t="s">
        <v>162</v>
      </c>
      <c r="AC840" s="317" t="str">
        <f>MID(RP_2024[[#This Row],[Elemento PEP]],11,2)</f>
        <v>13</v>
      </c>
    </row>
    <row r="841" spans="1:29">
      <c r="A841" s="318">
        <v>4754</v>
      </c>
      <c r="B841" s="319">
        <v>45549</v>
      </c>
      <c r="C841" s="320" t="s">
        <v>206</v>
      </c>
      <c r="D841" s="320" t="s">
        <v>1234</v>
      </c>
      <c r="E841" s="318" t="s">
        <v>152</v>
      </c>
      <c r="F841" s="318">
        <v>5606</v>
      </c>
      <c r="G841" s="319">
        <v>45546</v>
      </c>
      <c r="H841" s="321">
        <v>6588824</v>
      </c>
      <c r="I841" s="321" t="s">
        <v>153</v>
      </c>
      <c r="J841" s="311">
        <v>12</v>
      </c>
      <c r="K841" s="321" t="s">
        <v>146</v>
      </c>
      <c r="L841" s="311" t="s">
        <v>327</v>
      </c>
      <c r="M841" s="322">
        <v>113999245</v>
      </c>
      <c r="N841" s="312">
        <v>0</v>
      </c>
      <c r="O841" s="319"/>
      <c r="P841" s="322">
        <f>+RP_2024[[#This Row],[VALOR INICIAL]]-RP_2024[[#This Row],[VALOR ANULACION]]</f>
        <v>113999245</v>
      </c>
      <c r="Q841" s="323"/>
      <c r="R841" s="321">
        <f>VALUE(LEFT(RP_2024[[#This Row],[OBJETO]],3))</f>
        <v>504</v>
      </c>
      <c r="S841" s="324">
        <f t="shared" si="4"/>
        <v>242</v>
      </c>
      <c r="T841" s="321" t="str">
        <f>SUBSTITUTE(RP_2024[[#This Row],[CODIGO TIPO]],"-","")</f>
        <v>O232020200991122</v>
      </c>
      <c r="U841" s="317">
        <v>1905014</v>
      </c>
      <c r="V841" s="321">
        <f>VALUE(LEFT(RIGHT(RP_2024[[#This Row],[IMPUTACION PRESUPUESTAL]],6),3))</f>
        <v>126</v>
      </c>
      <c r="W841" s="317" t="s">
        <v>67</v>
      </c>
      <c r="X841" s="315">
        <f>VALUE(LEFT(RP_2024[[#This Row],[Actividad]],SEARCH(".",RP_2024[[#This Row],[Actividad]],1)-1))</f>
        <v>20</v>
      </c>
      <c r="Y841" s="317">
        <f>MONTH(RP_2024[[#This Row],[FECHA RP]])</f>
        <v>9</v>
      </c>
      <c r="Z841" s="316" t="str">
        <f>IF(RP_2024[[#This Row],[FEC ANULACION]]="","",MONTH(RP_2024[[#This Row],[FEC ANULACION]]))</f>
        <v/>
      </c>
      <c r="AA841" s="317" t="s">
        <v>173</v>
      </c>
      <c r="AB841" s="317" t="s">
        <v>162</v>
      </c>
      <c r="AC841" s="317" t="str">
        <f>MID(RP_2024[[#This Row],[Elemento PEP]],11,2)</f>
        <v>13</v>
      </c>
    </row>
    <row r="842" spans="1:29">
      <c r="A842" s="318">
        <v>4755</v>
      </c>
      <c r="B842" s="319">
        <v>45549</v>
      </c>
      <c r="C842" s="320" t="s">
        <v>194</v>
      </c>
      <c r="D842" s="320" t="s">
        <v>1234</v>
      </c>
      <c r="E842" s="318" t="s">
        <v>152</v>
      </c>
      <c r="F842" s="318">
        <v>5612</v>
      </c>
      <c r="G842" s="319">
        <v>45546</v>
      </c>
      <c r="H842" s="321">
        <v>6588824</v>
      </c>
      <c r="I842" s="321" t="s">
        <v>153</v>
      </c>
      <c r="J842" s="321">
        <v>570</v>
      </c>
      <c r="K842" s="321" t="s">
        <v>146</v>
      </c>
      <c r="L842" s="311" t="s">
        <v>147</v>
      </c>
      <c r="M842" s="322">
        <v>3253861</v>
      </c>
      <c r="N842" s="312">
        <v>0</v>
      </c>
      <c r="O842" s="319"/>
      <c r="P842" s="322">
        <f>+RP_2024[[#This Row],[VALOR INICIAL]]-RP_2024[[#This Row],[VALOR ANULACION]]</f>
        <v>3253861</v>
      </c>
      <c r="Q842" s="323"/>
      <c r="R842" s="321">
        <f>VALUE(LEFT(RP_2024[[#This Row],[OBJETO]],3))</f>
        <v>504</v>
      </c>
      <c r="S842" s="324">
        <f t="shared" si="4"/>
        <v>242</v>
      </c>
      <c r="T842" s="321" t="str">
        <f>SUBSTITUTE(RP_2024[[#This Row],[CODIGO TIPO]],"-","")</f>
        <v>O232020200991122</v>
      </c>
      <c r="U842" s="317">
        <v>1905014</v>
      </c>
      <c r="V842" s="321">
        <f>VALUE(LEFT(RIGHT(RP_2024[[#This Row],[IMPUTACION PRESUPUESTAL]],6),3))</f>
        <v>134</v>
      </c>
      <c r="W842" s="317" t="s">
        <v>75</v>
      </c>
      <c r="X842" s="315">
        <f>VALUE(LEFT(RP_2024[[#This Row],[Actividad]],SEARCH(".",RP_2024[[#This Row],[Actividad]],1)-1))</f>
        <v>27</v>
      </c>
      <c r="Y842" s="317">
        <f>MONTH(RP_2024[[#This Row],[FECHA RP]])</f>
        <v>9</v>
      </c>
      <c r="Z842" s="316" t="str">
        <f>IF(RP_2024[[#This Row],[FEC ANULACION]]="","",MONTH(RP_2024[[#This Row],[FEC ANULACION]]))</f>
        <v/>
      </c>
      <c r="AA842" s="317" t="s">
        <v>148</v>
      </c>
      <c r="AB842" s="317" t="s">
        <v>149</v>
      </c>
      <c r="AC842" s="317" t="str">
        <f>MID(RP_2024[[#This Row],[Elemento PEP]],11,2)</f>
        <v>08</v>
      </c>
    </row>
    <row r="843" spans="1:29">
      <c r="A843" s="318">
        <v>4755</v>
      </c>
      <c r="B843" s="319">
        <v>45549</v>
      </c>
      <c r="C843" s="320" t="s">
        <v>194</v>
      </c>
      <c r="D843" s="320" t="s">
        <v>1234</v>
      </c>
      <c r="E843" s="318" t="s">
        <v>152</v>
      </c>
      <c r="F843" s="318">
        <v>5612</v>
      </c>
      <c r="G843" s="319">
        <v>45546</v>
      </c>
      <c r="H843" s="321">
        <v>6588824</v>
      </c>
      <c r="I843" s="321" t="s">
        <v>153</v>
      </c>
      <c r="J843" s="311">
        <v>12</v>
      </c>
      <c r="K843" s="321" t="s">
        <v>146</v>
      </c>
      <c r="L843" s="311" t="s">
        <v>327</v>
      </c>
      <c r="M843" s="322">
        <v>19906547</v>
      </c>
      <c r="N843" s="312">
        <v>0</v>
      </c>
      <c r="O843" s="319"/>
      <c r="P843" s="322">
        <f>+RP_2024[[#This Row],[VALOR INICIAL]]-RP_2024[[#This Row],[VALOR ANULACION]]</f>
        <v>19906547</v>
      </c>
      <c r="Q843" s="323"/>
      <c r="R843" s="321">
        <f>VALUE(LEFT(RP_2024[[#This Row],[OBJETO]],3))</f>
        <v>504</v>
      </c>
      <c r="S843" s="324">
        <f t="shared" si="4"/>
        <v>242</v>
      </c>
      <c r="T843" s="321" t="str">
        <f>SUBSTITUTE(RP_2024[[#This Row],[CODIGO TIPO]],"-","")</f>
        <v>O232020200991122</v>
      </c>
      <c r="U843" s="317">
        <v>1905014</v>
      </c>
      <c r="V843" s="321">
        <f>VALUE(LEFT(RIGHT(RP_2024[[#This Row],[IMPUTACION PRESUPUESTAL]],6),3))</f>
        <v>134</v>
      </c>
      <c r="W843" s="317" t="s">
        <v>75</v>
      </c>
      <c r="X843" s="315">
        <f>VALUE(LEFT(RP_2024[[#This Row],[Actividad]],SEARCH(".",RP_2024[[#This Row],[Actividad]],1)-1))</f>
        <v>27</v>
      </c>
      <c r="Y843" s="317">
        <f>MONTH(RP_2024[[#This Row],[FECHA RP]])</f>
        <v>9</v>
      </c>
      <c r="Z843" s="316" t="str">
        <f>IF(RP_2024[[#This Row],[FEC ANULACION]]="","",MONTH(RP_2024[[#This Row],[FEC ANULACION]]))</f>
        <v/>
      </c>
      <c r="AA843" s="317" t="s">
        <v>173</v>
      </c>
      <c r="AB843" s="317" t="s">
        <v>149</v>
      </c>
      <c r="AC843" s="317" t="str">
        <f>MID(RP_2024[[#This Row],[Elemento PEP]],11,2)</f>
        <v>08</v>
      </c>
    </row>
    <row r="844" spans="1:29">
      <c r="A844" s="318">
        <v>4756</v>
      </c>
      <c r="B844" s="319">
        <v>45549</v>
      </c>
      <c r="C844" s="320" t="s">
        <v>191</v>
      </c>
      <c r="D844" s="320" t="s">
        <v>1234</v>
      </c>
      <c r="E844" s="318" t="s">
        <v>152</v>
      </c>
      <c r="F844" s="318">
        <v>5604</v>
      </c>
      <c r="G844" s="319">
        <v>45546</v>
      </c>
      <c r="H844" s="321">
        <v>6588824</v>
      </c>
      <c r="I844" s="321" t="s">
        <v>153</v>
      </c>
      <c r="J844" s="321">
        <v>570</v>
      </c>
      <c r="K844" s="321" t="s">
        <v>146</v>
      </c>
      <c r="L844" s="311" t="s">
        <v>147</v>
      </c>
      <c r="M844" s="322">
        <v>10628010</v>
      </c>
      <c r="N844" s="312">
        <v>0</v>
      </c>
      <c r="O844" s="319"/>
      <c r="P844" s="322">
        <f>+RP_2024[[#This Row],[VALOR INICIAL]]-RP_2024[[#This Row],[VALOR ANULACION]]</f>
        <v>10628010</v>
      </c>
      <c r="Q844" s="323"/>
      <c r="R844" s="321">
        <f>VALUE(LEFT(RP_2024[[#This Row],[OBJETO]],3))</f>
        <v>504</v>
      </c>
      <c r="S844" s="324">
        <f t="shared" si="4"/>
        <v>242</v>
      </c>
      <c r="T844" s="321" t="str">
        <f>SUBSTITUTE(RP_2024[[#This Row],[CODIGO TIPO]],"-","")</f>
        <v>O232020200991122</v>
      </c>
      <c r="U844" s="317">
        <v>1905014</v>
      </c>
      <c r="V844" s="321">
        <f>VALUE(LEFT(RIGHT(RP_2024[[#This Row],[IMPUTACION PRESUPUESTAL]],6),3))</f>
        <v>127</v>
      </c>
      <c r="W844" s="317" t="s">
        <v>66</v>
      </c>
      <c r="X844" s="315">
        <f>VALUE(LEFT(RP_2024[[#This Row],[Actividad]],SEARCH(".",RP_2024[[#This Row],[Actividad]],1)-1))</f>
        <v>19</v>
      </c>
      <c r="Y844" s="317">
        <f>MONTH(RP_2024[[#This Row],[FECHA RP]])</f>
        <v>9</v>
      </c>
      <c r="Z844" s="316" t="str">
        <f>IF(RP_2024[[#This Row],[FEC ANULACION]]="","",MONTH(RP_2024[[#This Row],[FEC ANULACION]]))</f>
        <v/>
      </c>
      <c r="AA844" s="317" t="s">
        <v>148</v>
      </c>
      <c r="AB844" s="317" t="s">
        <v>192</v>
      </c>
      <c r="AC844" s="317" t="str">
        <f>MID(RP_2024[[#This Row],[Elemento PEP]],11,2)</f>
        <v>07</v>
      </c>
    </row>
    <row r="845" spans="1:29">
      <c r="A845" s="318">
        <v>4756</v>
      </c>
      <c r="B845" s="319">
        <v>45549</v>
      </c>
      <c r="C845" s="320" t="s">
        <v>191</v>
      </c>
      <c r="D845" s="320" t="s">
        <v>1234</v>
      </c>
      <c r="E845" s="318" t="s">
        <v>152</v>
      </c>
      <c r="F845" s="318">
        <v>5604</v>
      </c>
      <c r="G845" s="319">
        <v>45546</v>
      </c>
      <c r="H845" s="321">
        <v>6588824</v>
      </c>
      <c r="I845" s="321" t="s">
        <v>153</v>
      </c>
      <c r="J845" s="311">
        <v>12</v>
      </c>
      <c r="K845" s="321" t="s">
        <v>146</v>
      </c>
      <c r="L845" s="311" t="s">
        <v>327</v>
      </c>
      <c r="M845" s="322">
        <v>65020272</v>
      </c>
      <c r="N845" s="312">
        <v>0</v>
      </c>
      <c r="O845" s="319"/>
      <c r="P845" s="322">
        <f>+RP_2024[[#This Row],[VALOR INICIAL]]-RP_2024[[#This Row],[VALOR ANULACION]]</f>
        <v>65020272</v>
      </c>
      <c r="Q845" s="323"/>
      <c r="R845" s="321">
        <f>VALUE(LEFT(RP_2024[[#This Row],[OBJETO]],3))</f>
        <v>504</v>
      </c>
      <c r="S845" s="324">
        <f t="shared" si="4"/>
        <v>242</v>
      </c>
      <c r="T845" s="321" t="str">
        <f>SUBSTITUTE(RP_2024[[#This Row],[CODIGO TIPO]],"-","")</f>
        <v>O232020200991122</v>
      </c>
      <c r="U845" s="317">
        <v>1905014</v>
      </c>
      <c r="V845" s="321">
        <f>VALUE(LEFT(RIGHT(RP_2024[[#This Row],[IMPUTACION PRESUPUESTAL]],6),3))</f>
        <v>127</v>
      </c>
      <c r="W845" s="317" t="s">
        <v>66</v>
      </c>
      <c r="X845" s="315">
        <f>VALUE(LEFT(RP_2024[[#This Row],[Actividad]],SEARCH(".",RP_2024[[#This Row],[Actividad]],1)-1))</f>
        <v>19</v>
      </c>
      <c r="Y845" s="317">
        <f>MONTH(RP_2024[[#This Row],[FECHA RP]])</f>
        <v>9</v>
      </c>
      <c r="Z845" s="316" t="str">
        <f>IF(RP_2024[[#This Row],[FEC ANULACION]]="","",MONTH(RP_2024[[#This Row],[FEC ANULACION]]))</f>
        <v/>
      </c>
      <c r="AA845" s="317" t="s">
        <v>173</v>
      </c>
      <c r="AB845" s="317" t="s">
        <v>192</v>
      </c>
      <c r="AC845" s="317" t="str">
        <f>MID(RP_2024[[#This Row],[Elemento PEP]],11,2)</f>
        <v>07</v>
      </c>
    </row>
    <row r="846" spans="1:29">
      <c r="A846" s="318">
        <v>4757</v>
      </c>
      <c r="B846" s="319">
        <v>45549</v>
      </c>
      <c r="C846" s="320" t="s">
        <v>214</v>
      </c>
      <c r="D846" s="320" t="s">
        <v>1234</v>
      </c>
      <c r="E846" s="318" t="s">
        <v>152</v>
      </c>
      <c r="F846" s="318">
        <v>5600</v>
      </c>
      <c r="G846" s="319">
        <v>45546</v>
      </c>
      <c r="H846" s="321">
        <v>6588824</v>
      </c>
      <c r="I846" s="321" t="s">
        <v>153</v>
      </c>
      <c r="J846" s="321">
        <v>570</v>
      </c>
      <c r="K846" s="321" t="s">
        <v>146</v>
      </c>
      <c r="L846" s="311" t="s">
        <v>147</v>
      </c>
      <c r="M846" s="322">
        <v>6540793</v>
      </c>
      <c r="N846" s="312">
        <v>0</v>
      </c>
      <c r="O846" s="319"/>
      <c r="P846" s="322">
        <f>+RP_2024[[#This Row],[VALOR INICIAL]]-RP_2024[[#This Row],[VALOR ANULACION]]</f>
        <v>6540793</v>
      </c>
      <c r="Q846" s="323"/>
      <c r="R846" s="321">
        <f>VALUE(LEFT(RP_2024[[#This Row],[OBJETO]],3))</f>
        <v>504</v>
      </c>
      <c r="S846" s="324">
        <f t="shared" si="4"/>
        <v>242</v>
      </c>
      <c r="T846" s="321" t="str">
        <f>SUBSTITUTE(RP_2024[[#This Row],[CODIGO TIPO]],"-","")</f>
        <v>O232020200991122</v>
      </c>
      <c r="U846" s="317">
        <v>1905014</v>
      </c>
      <c r="V846" s="321">
        <f>VALUE(LEFT(RIGHT(RP_2024[[#This Row],[IMPUTACION PRESUPUESTAL]],6),3))</f>
        <v>132</v>
      </c>
      <c r="W846" s="317" t="s">
        <v>70</v>
      </c>
      <c r="X846" s="315">
        <f>VALUE(LEFT(RP_2024[[#This Row],[Actividad]],SEARCH(".",RP_2024[[#This Row],[Actividad]],1)-1))</f>
        <v>23</v>
      </c>
      <c r="Y846" s="317">
        <f>MONTH(RP_2024[[#This Row],[FECHA RP]])</f>
        <v>9</v>
      </c>
      <c r="Z846" s="316" t="str">
        <f>IF(RP_2024[[#This Row],[FEC ANULACION]]="","",MONTH(RP_2024[[#This Row],[FEC ANULACION]]))</f>
        <v/>
      </c>
      <c r="AA846" s="317" t="s">
        <v>148</v>
      </c>
      <c r="AB846" s="317" t="s">
        <v>192</v>
      </c>
      <c r="AC846" s="317" t="str">
        <f>MID(RP_2024[[#This Row],[Elemento PEP]],11,2)</f>
        <v>07</v>
      </c>
    </row>
    <row r="847" spans="1:29">
      <c r="A847" s="318">
        <v>4757</v>
      </c>
      <c r="B847" s="319">
        <v>45549</v>
      </c>
      <c r="C847" s="320" t="s">
        <v>214</v>
      </c>
      <c r="D847" s="320" t="s">
        <v>1234</v>
      </c>
      <c r="E847" s="318" t="s">
        <v>152</v>
      </c>
      <c r="F847" s="318">
        <v>5600</v>
      </c>
      <c r="G847" s="319">
        <v>45546</v>
      </c>
      <c r="H847" s="321">
        <v>6588824</v>
      </c>
      <c r="I847" s="321" t="s">
        <v>153</v>
      </c>
      <c r="J847" s="311">
        <v>12</v>
      </c>
      <c r="K847" s="321" t="s">
        <v>146</v>
      </c>
      <c r="L847" s="311" t="s">
        <v>327</v>
      </c>
      <c r="M847" s="322">
        <v>40662076</v>
      </c>
      <c r="N847" s="312">
        <v>0</v>
      </c>
      <c r="O847" s="319"/>
      <c r="P847" s="322">
        <f>+RP_2024[[#This Row],[VALOR INICIAL]]-RP_2024[[#This Row],[VALOR ANULACION]]</f>
        <v>40662076</v>
      </c>
      <c r="Q847" s="323"/>
      <c r="R847" s="321">
        <f>VALUE(LEFT(RP_2024[[#This Row],[OBJETO]],3))</f>
        <v>504</v>
      </c>
      <c r="S847" s="324">
        <f t="shared" si="4"/>
        <v>242</v>
      </c>
      <c r="T847" s="321" t="str">
        <f>SUBSTITUTE(RP_2024[[#This Row],[CODIGO TIPO]],"-","")</f>
        <v>O232020200991122</v>
      </c>
      <c r="U847" s="317">
        <v>1905014</v>
      </c>
      <c r="V847" s="321">
        <f>VALUE(LEFT(RIGHT(RP_2024[[#This Row],[IMPUTACION PRESUPUESTAL]],6),3))</f>
        <v>132</v>
      </c>
      <c r="W847" s="317" t="s">
        <v>70</v>
      </c>
      <c r="X847" s="315">
        <f>VALUE(LEFT(RP_2024[[#This Row],[Actividad]],SEARCH(".",RP_2024[[#This Row],[Actividad]],1)-1))</f>
        <v>23</v>
      </c>
      <c r="Y847" s="317">
        <f>MONTH(RP_2024[[#This Row],[FECHA RP]])</f>
        <v>9</v>
      </c>
      <c r="Z847" s="316" t="str">
        <f>IF(RP_2024[[#This Row],[FEC ANULACION]]="","",MONTH(RP_2024[[#This Row],[FEC ANULACION]]))</f>
        <v/>
      </c>
      <c r="AA847" s="317" t="s">
        <v>173</v>
      </c>
      <c r="AB847" s="317" t="s">
        <v>192</v>
      </c>
      <c r="AC847" s="317" t="str">
        <f>MID(RP_2024[[#This Row],[Elemento PEP]],11,2)</f>
        <v>07</v>
      </c>
    </row>
    <row r="848" spans="1:29">
      <c r="A848" s="318">
        <v>4758</v>
      </c>
      <c r="B848" s="319">
        <v>45549</v>
      </c>
      <c r="C848" s="320" t="s">
        <v>197</v>
      </c>
      <c r="D848" s="320" t="s">
        <v>1234</v>
      </c>
      <c r="E848" s="318" t="s">
        <v>152</v>
      </c>
      <c r="F848" s="318">
        <v>5602</v>
      </c>
      <c r="G848" s="319">
        <v>45546</v>
      </c>
      <c r="H848" s="321">
        <v>6588824</v>
      </c>
      <c r="I848" s="321" t="s">
        <v>153</v>
      </c>
      <c r="J848" s="321">
        <v>570</v>
      </c>
      <c r="K848" s="321" t="s">
        <v>146</v>
      </c>
      <c r="L848" s="311" t="s">
        <v>147</v>
      </c>
      <c r="M848" s="322">
        <v>4417594</v>
      </c>
      <c r="N848" s="312">
        <v>0</v>
      </c>
      <c r="O848" s="319"/>
      <c r="P848" s="322">
        <f>+RP_2024[[#This Row],[VALOR INICIAL]]-RP_2024[[#This Row],[VALOR ANULACION]]</f>
        <v>4417594</v>
      </c>
      <c r="Q848" s="323"/>
      <c r="R848" s="321">
        <f>VALUE(LEFT(RP_2024[[#This Row],[OBJETO]],3))</f>
        <v>504</v>
      </c>
      <c r="S848" s="324">
        <f t="shared" si="4"/>
        <v>242</v>
      </c>
      <c r="T848" s="321" t="str">
        <f>SUBSTITUTE(RP_2024[[#This Row],[CODIGO TIPO]],"-","")</f>
        <v>O232020200991122</v>
      </c>
      <c r="U848" s="317">
        <v>1905014</v>
      </c>
      <c r="V848" s="321">
        <f>VALUE(LEFT(RIGHT(RP_2024[[#This Row],[IMPUTACION PRESUPUESTAL]],6),3))</f>
        <v>128</v>
      </c>
      <c r="W848" s="317" t="s">
        <v>68</v>
      </c>
      <c r="X848" s="315">
        <f>VALUE(LEFT(RP_2024[[#This Row],[Actividad]],SEARCH(".",RP_2024[[#This Row],[Actividad]],1)-1))</f>
        <v>21</v>
      </c>
      <c r="Y848" s="317">
        <f>MONTH(RP_2024[[#This Row],[FECHA RP]])</f>
        <v>9</v>
      </c>
      <c r="Z848" s="316" t="str">
        <f>IF(RP_2024[[#This Row],[FEC ANULACION]]="","",MONTH(RP_2024[[#This Row],[FEC ANULACION]]))</f>
        <v/>
      </c>
      <c r="AA848" s="317" t="s">
        <v>148</v>
      </c>
      <c r="AB848" s="317" t="s">
        <v>192</v>
      </c>
      <c r="AC848" s="317" t="str">
        <f>MID(RP_2024[[#This Row],[Elemento PEP]],11,2)</f>
        <v>07</v>
      </c>
    </row>
    <row r="849" spans="1:29">
      <c r="A849" s="318">
        <v>4758</v>
      </c>
      <c r="B849" s="319">
        <v>45549</v>
      </c>
      <c r="C849" s="320" t="s">
        <v>197</v>
      </c>
      <c r="D849" s="320" t="s">
        <v>1234</v>
      </c>
      <c r="E849" s="318" t="s">
        <v>152</v>
      </c>
      <c r="F849" s="318">
        <v>5602</v>
      </c>
      <c r="G849" s="319">
        <v>45546</v>
      </c>
      <c r="H849" s="321">
        <v>6588824</v>
      </c>
      <c r="I849" s="321" t="s">
        <v>153</v>
      </c>
      <c r="J849" s="311">
        <v>12</v>
      </c>
      <c r="K849" s="321" t="s">
        <v>146</v>
      </c>
      <c r="L849" s="311" t="s">
        <v>327</v>
      </c>
      <c r="M849" s="322">
        <v>27026054</v>
      </c>
      <c r="N849" s="312">
        <v>0</v>
      </c>
      <c r="O849" s="319"/>
      <c r="P849" s="322">
        <f>+RP_2024[[#This Row],[VALOR INICIAL]]-RP_2024[[#This Row],[VALOR ANULACION]]</f>
        <v>27026054</v>
      </c>
      <c r="Q849" s="323"/>
      <c r="R849" s="321">
        <f>VALUE(LEFT(RP_2024[[#This Row],[OBJETO]],3))</f>
        <v>504</v>
      </c>
      <c r="S849" s="324">
        <f t="shared" si="4"/>
        <v>242</v>
      </c>
      <c r="T849" s="321" t="str">
        <f>SUBSTITUTE(RP_2024[[#This Row],[CODIGO TIPO]],"-","")</f>
        <v>O232020200991122</v>
      </c>
      <c r="U849" s="317">
        <v>1905014</v>
      </c>
      <c r="V849" s="321">
        <f>VALUE(LEFT(RIGHT(RP_2024[[#This Row],[IMPUTACION PRESUPUESTAL]],6),3))</f>
        <v>128</v>
      </c>
      <c r="W849" s="317" t="s">
        <v>68</v>
      </c>
      <c r="X849" s="315">
        <f>VALUE(LEFT(RP_2024[[#This Row],[Actividad]],SEARCH(".",RP_2024[[#This Row],[Actividad]],1)-1))</f>
        <v>21</v>
      </c>
      <c r="Y849" s="317">
        <f>MONTH(RP_2024[[#This Row],[FECHA RP]])</f>
        <v>9</v>
      </c>
      <c r="Z849" s="316" t="str">
        <f>IF(RP_2024[[#This Row],[FEC ANULACION]]="","",MONTH(RP_2024[[#This Row],[FEC ANULACION]]))</f>
        <v/>
      </c>
      <c r="AA849" s="317" t="s">
        <v>173</v>
      </c>
      <c r="AB849" s="317" t="s">
        <v>192</v>
      </c>
      <c r="AC849" s="317" t="str">
        <f>MID(RP_2024[[#This Row],[Elemento PEP]],11,2)</f>
        <v>07</v>
      </c>
    </row>
    <row r="850" spans="1:29">
      <c r="A850" s="318">
        <v>4759</v>
      </c>
      <c r="B850" s="319">
        <v>45549</v>
      </c>
      <c r="C850" s="320" t="s">
        <v>208</v>
      </c>
      <c r="D850" s="320" t="s">
        <v>1234</v>
      </c>
      <c r="E850" s="318" t="s">
        <v>152</v>
      </c>
      <c r="F850" s="318">
        <v>5594</v>
      </c>
      <c r="G850" s="319">
        <v>45546</v>
      </c>
      <c r="H850" s="321">
        <v>6588824</v>
      </c>
      <c r="I850" s="321" t="s">
        <v>153</v>
      </c>
      <c r="J850" s="321">
        <v>570</v>
      </c>
      <c r="K850" s="321" t="s">
        <v>146</v>
      </c>
      <c r="L850" s="311" t="s">
        <v>147</v>
      </c>
      <c r="M850" s="322">
        <v>14323964</v>
      </c>
      <c r="N850" s="312">
        <v>0</v>
      </c>
      <c r="O850" s="319"/>
      <c r="P850" s="322">
        <f>+RP_2024[[#This Row],[VALOR INICIAL]]-RP_2024[[#This Row],[VALOR ANULACION]]</f>
        <v>14323964</v>
      </c>
      <c r="Q850" s="323"/>
      <c r="R850" s="321">
        <f>VALUE(LEFT(RP_2024[[#This Row],[OBJETO]],3))</f>
        <v>504</v>
      </c>
      <c r="S850" s="324">
        <f t="shared" si="4"/>
        <v>242</v>
      </c>
      <c r="T850" s="321" t="str">
        <f>SUBSTITUTE(RP_2024[[#This Row],[CODIGO TIPO]],"-","")</f>
        <v>O232020200991122</v>
      </c>
      <c r="U850" s="317">
        <v>1905014</v>
      </c>
      <c r="V850" s="321">
        <f>VALUE(LEFT(RIGHT(RP_2024[[#This Row],[IMPUTACION PRESUPUESTAL]],6),3))</f>
        <v>131</v>
      </c>
      <c r="W850" s="317" t="s">
        <v>74</v>
      </c>
      <c r="X850" s="315">
        <f>VALUE(LEFT(RP_2024[[#This Row],[Actividad]],SEARCH(".",RP_2024[[#This Row],[Actividad]],1)-1))</f>
        <v>26</v>
      </c>
      <c r="Y850" s="317">
        <f>MONTH(RP_2024[[#This Row],[FECHA RP]])</f>
        <v>9</v>
      </c>
      <c r="Z850" s="316" t="str">
        <f>IF(RP_2024[[#This Row],[FEC ANULACION]]="","",MONTH(RP_2024[[#This Row],[FEC ANULACION]]))</f>
        <v/>
      </c>
      <c r="AA850" s="317" t="s">
        <v>148</v>
      </c>
      <c r="AB850" s="317" t="s">
        <v>149</v>
      </c>
      <c r="AC850" s="317" t="str">
        <f>MID(RP_2024[[#This Row],[Elemento PEP]],11,2)</f>
        <v>08</v>
      </c>
    </row>
    <row r="851" spans="1:29">
      <c r="A851" s="318">
        <v>4759</v>
      </c>
      <c r="B851" s="319">
        <v>45549</v>
      </c>
      <c r="C851" s="320" t="s">
        <v>208</v>
      </c>
      <c r="D851" s="320" t="s">
        <v>1234</v>
      </c>
      <c r="E851" s="318" t="s">
        <v>152</v>
      </c>
      <c r="F851" s="318">
        <v>5594</v>
      </c>
      <c r="G851" s="319">
        <v>45546</v>
      </c>
      <c r="H851" s="321">
        <v>6588824</v>
      </c>
      <c r="I851" s="321" t="s">
        <v>153</v>
      </c>
      <c r="J851" s="311">
        <v>12</v>
      </c>
      <c r="K851" s="321" t="s">
        <v>146</v>
      </c>
      <c r="L851" s="311" t="s">
        <v>327</v>
      </c>
      <c r="M851" s="322">
        <v>87631456</v>
      </c>
      <c r="N851" s="312">
        <v>0</v>
      </c>
      <c r="O851" s="319"/>
      <c r="P851" s="322">
        <f>+RP_2024[[#This Row],[VALOR INICIAL]]-RP_2024[[#This Row],[VALOR ANULACION]]</f>
        <v>87631456</v>
      </c>
      <c r="Q851" s="323"/>
      <c r="R851" s="321">
        <f>VALUE(LEFT(RP_2024[[#This Row],[OBJETO]],3))</f>
        <v>504</v>
      </c>
      <c r="S851" s="324">
        <f t="shared" si="4"/>
        <v>242</v>
      </c>
      <c r="T851" s="321" t="str">
        <f>SUBSTITUTE(RP_2024[[#This Row],[CODIGO TIPO]],"-","")</f>
        <v>O232020200991122</v>
      </c>
      <c r="U851" s="317">
        <v>1905014</v>
      </c>
      <c r="V851" s="321">
        <f>VALUE(LEFT(RIGHT(RP_2024[[#This Row],[IMPUTACION PRESUPUESTAL]],6),3))</f>
        <v>131</v>
      </c>
      <c r="W851" s="317" t="s">
        <v>74</v>
      </c>
      <c r="X851" s="315">
        <f>VALUE(LEFT(RP_2024[[#This Row],[Actividad]],SEARCH(".",RP_2024[[#This Row],[Actividad]],1)-1))</f>
        <v>26</v>
      </c>
      <c r="Y851" s="317">
        <f>MONTH(RP_2024[[#This Row],[FECHA RP]])</f>
        <v>9</v>
      </c>
      <c r="Z851" s="316" t="str">
        <f>IF(RP_2024[[#This Row],[FEC ANULACION]]="","",MONTH(RP_2024[[#This Row],[FEC ANULACION]]))</f>
        <v/>
      </c>
      <c r="AA851" s="317" t="s">
        <v>173</v>
      </c>
      <c r="AB851" s="317" t="s">
        <v>149</v>
      </c>
      <c r="AC851" s="317" t="str">
        <f>MID(RP_2024[[#This Row],[Elemento PEP]],11,2)</f>
        <v>08</v>
      </c>
    </row>
    <row r="852" spans="1:29">
      <c r="A852" s="318">
        <v>4760</v>
      </c>
      <c r="B852" s="319">
        <v>45549</v>
      </c>
      <c r="C852" s="320" t="s">
        <v>159</v>
      </c>
      <c r="D852" s="320" t="s">
        <v>1234</v>
      </c>
      <c r="E852" s="318" t="s">
        <v>152</v>
      </c>
      <c r="F852" s="318">
        <v>5596</v>
      </c>
      <c r="G852" s="319">
        <v>45546</v>
      </c>
      <c r="H852" s="321">
        <v>6588824</v>
      </c>
      <c r="I852" s="321" t="s">
        <v>153</v>
      </c>
      <c r="J852" s="311">
        <v>12</v>
      </c>
      <c r="K852" s="321" t="s">
        <v>146</v>
      </c>
      <c r="L852" s="311" t="s">
        <v>327</v>
      </c>
      <c r="M852" s="322">
        <v>19810986</v>
      </c>
      <c r="N852" s="312">
        <v>0</v>
      </c>
      <c r="O852" s="319"/>
      <c r="P852" s="322">
        <f>+RP_2024[[#This Row],[VALOR INICIAL]]-RP_2024[[#This Row],[VALOR ANULACION]]</f>
        <v>19810986</v>
      </c>
      <c r="Q852" s="323"/>
      <c r="R852" s="321">
        <f>VALUE(LEFT(RP_2024[[#This Row],[OBJETO]],3))</f>
        <v>504</v>
      </c>
      <c r="S852" s="324">
        <f t="shared" si="4"/>
        <v>242</v>
      </c>
      <c r="T852" s="321" t="str">
        <f>SUBSTITUTE(RP_2024[[#This Row],[CODIGO TIPO]],"-","")</f>
        <v>O232020200991122</v>
      </c>
      <c r="U852" s="317">
        <v>1905014</v>
      </c>
      <c r="V852" s="321">
        <f>VALUE(LEFT(RIGHT(RP_2024[[#This Row],[IMPUTACION PRESUPUESTAL]],6),3))</f>
        <v>114</v>
      </c>
      <c r="W852" s="317" t="s">
        <v>64</v>
      </c>
      <c r="X852" s="315">
        <f>VALUE(LEFT(RP_2024[[#This Row],[Actividad]],SEARCH(".",RP_2024[[#This Row],[Actividad]],1)-1))</f>
        <v>17</v>
      </c>
      <c r="Y852" s="317">
        <f>MONTH(RP_2024[[#This Row],[FECHA RP]])</f>
        <v>9</v>
      </c>
      <c r="Z852" s="316" t="str">
        <f>IF(RP_2024[[#This Row],[FEC ANULACION]]="","",MONTH(RP_2024[[#This Row],[FEC ANULACION]]))</f>
        <v/>
      </c>
      <c r="AA852" s="317" t="s">
        <v>173</v>
      </c>
      <c r="AB852" s="317" t="s">
        <v>160</v>
      </c>
      <c r="AC852" s="317" t="str">
        <f>MID(RP_2024[[#This Row],[Elemento PEP]],11,2)</f>
        <v>09</v>
      </c>
    </row>
    <row r="853" spans="1:29">
      <c r="A853" s="318">
        <v>4761</v>
      </c>
      <c r="B853" s="319">
        <v>45549</v>
      </c>
      <c r="C853" s="320" t="s">
        <v>201</v>
      </c>
      <c r="D853" s="320" t="s">
        <v>1234</v>
      </c>
      <c r="E853" s="318" t="s">
        <v>152</v>
      </c>
      <c r="F853" s="318">
        <v>5591</v>
      </c>
      <c r="G853" s="319">
        <v>45546</v>
      </c>
      <c r="H853" s="321">
        <v>6588824</v>
      </c>
      <c r="I853" s="321" t="s">
        <v>153</v>
      </c>
      <c r="J853" s="321">
        <v>570</v>
      </c>
      <c r="K853" s="321" t="s">
        <v>146</v>
      </c>
      <c r="L853" s="311" t="s">
        <v>147</v>
      </c>
      <c r="M853" s="322">
        <v>6651757</v>
      </c>
      <c r="N853" s="312">
        <v>0</v>
      </c>
      <c r="O853" s="319"/>
      <c r="P853" s="322">
        <f>+RP_2024[[#This Row],[VALOR INICIAL]]-RP_2024[[#This Row],[VALOR ANULACION]]</f>
        <v>6651757</v>
      </c>
      <c r="Q853" s="323"/>
      <c r="R853" s="321">
        <f>VALUE(LEFT(RP_2024[[#This Row],[OBJETO]],3))</f>
        <v>504</v>
      </c>
      <c r="S853" s="324">
        <f t="shared" si="4"/>
        <v>242</v>
      </c>
      <c r="T853" s="321" t="str">
        <f>SUBSTITUTE(RP_2024[[#This Row],[CODIGO TIPO]],"-","")</f>
        <v>O232020200991122</v>
      </c>
      <c r="U853" s="317">
        <v>1905014</v>
      </c>
      <c r="V853" s="321">
        <f>VALUE(LEFT(RIGHT(RP_2024[[#This Row],[IMPUTACION PRESUPUESTAL]],6),3))</f>
        <v>139</v>
      </c>
      <c r="W853" s="317" t="s">
        <v>73</v>
      </c>
      <c r="X853" s="315">
        <f>VALUE(LEFT(RP_2024[[#This Row],[Actividad]],SEARCH(".",RP_2024[[#This Row],[Actividad]],1)-1))</f>
        <v>25</v>
      </c>
      <c r="Y853" s="317">
        <f>MONTH(RP_2024[[#This Row],[FECHA RP]])</f>
        <v>9</v>
      </c>
      <c r="Z853" s="316" t="str">
        <f>IF(RP_2024[[#This Row],[FEC ANULACION]]="","",MONTH(RP_2024[[#This Row],[FEC ANULACION]]))</f>
        <v/>
      </c>
      <c r="AA853" s="317" t="s">
        <v>148</v>
      </c>
      <c r="AB853" s="317" t="s">
        <v>160</v>
      </c>
      <c r="AC853" s="317" t="str">
        <f>MID(RP_2024[[#This Row],[Elemento PEP]],11,2)</f>
        <v>09</v>
      </c>
    </row>
    <row r="854" spans="1:29">
      <c r="A854" s="318">
        <v>4761</v>
      </c>
      <c r="B854" s="319">
        <v>45549</v>
      </c>
      <c r="C854" s="320" t="s">
        <v>201</v>
      </c>
      <c r="D854" s="320" t="s">
        <v>1234</v>
      </c>
      <c r="E854" s="318" t="s">
        <v>152</v>
      </c>
      <c r="F854" s="318">
        <v>5591</v>
      </c>
      <c r="G854" s="319">
        <v>45546</v>
      </c>
      <c r="H854" s="321">
        <v>6588824</v>
      </c>
      <c r="I854" s="321" t="s">
        <v>153</v>
      </c>
      <c r="J854" s="311">
        <v>12</v>
      </c>
      <c r="K854" s="321" t="s">
        <v>146</v>
      </c>
      <c r="L854" s="311" t="s">
        <v>327</v>
      </c>
      <c r="M854" s="322">
        <v>40694265</v>
      </c>
      <c r="N854" s="312">
        <v>0</v>
      </c>
      <c r="O854" s="319"/>
      <c r="P854" s="322">
        <f>+RP_2024[[#This Row],[VALOR INICIAL]]-RP_2024[[#This Row],[VALOR ANULACION]]</f>
        <v>40694265</v>
      </c>
      <c r="Q854" s="323"/>
      <c r="R854" s="321">
        <f>VALUE(LEFT(RP_2024[[#This Row],[OBJETO]],3))</f>
        <v>504</v>
      </c>
      <c r="S854" s="324">
        <f t="shared" si="4"/>
        <v>242</v>
      </c>
      <c r="T854" s="321" t="str">
        <f>SUBSTITUTE(RP_2024[[#This Row],[CODIGO TIPO]],"-","")</f>
        <v>O232020200991122</v>
      </c>
      <c r="U854" s="317">
        <v>1905014</v>
      </c>
      <c r="V854" s="321">
        <f>VALUE(LEFT(RIGHT(RP_2024[[#This Row],[IMPUTACION PRESUPUESTAL]],6),3))</f>
        <v>139</v>
      </c>
      <c r="W854" s="317" t="s">
        <v>73</v>
      </c>
      <c r="X854" s="315">
        <f>VALUE(LEFT(RP_2024[[#This Row],[Actividad]],SEARCH(".",RP_2024[[#This Row],[Actividad]],1)-1))</f>
        <v>25</v>
      </c>
      <c r="Y854" s="317">
        <f>MONTH(RP_2024[[#This Row],[FECHA RP]])</f>
        <v>9</v>
      </c>
      <c r="Z854" s="316" t="str">
        <f>IF(RP_2024[[#This Row],[FEC ANULACION]]="","",MONTH(RP_2024[[#This Row],[FEC ANULACION]]))</f>
        <v/>
      </c>
      <c r="AA854" s="317" t="s">
        <v>173</v>
      </c>
      <c r="AB854" s="317" t="s">
        <v>160</v>
      </c>
      <c r="AC854" s="317" t="str">
        <f>MID(RP_2024[[#This Row],[Elemento PEP]],11,2)</f>
        <v>09</v>
      </c>
    </row>
    <row r="855" spans="1:29">
      <c r="A855" s="318">
        <v>4762</v>
      </c>
      <c r="B855" s="319">
        <v>45549</v>
      </c>
      <c r="C855" s="320" t="s">
        <v>195</v>
      </c>
      <c r="D855" s="320" t="s">
        <v>1234</v>
      </c>
      <c r="E855" s="318" t="s">
        <v>152</v>
      </c>
      <c r="F855" s="318">
        <v>5572</v>
      </c>
      <c r="G855" s="319">
        <v>45546</v>
      </c>
      <c r="H855" s="321">
        <v>6588824</v>
      </c>
      <c r="I855" s="321" t="s">
        <v>153</v>
      </c>
      <c r="J855" s="321">
        <v>570</v>
      </c>
      <c r="K855" s="321" t="s">
        <v>146</v>
      </c>
      <c r="L855" s="311" t="s">
        <v>147</v>
      </c>
      <c r="M855" s="322">
        <v>610238</v>
      </c>
      <c r="N855" s="312">
        <v>0</v>
      </c>
      <c r="O855" s="319"/>
      <c r="P855" s="322">
        <f>+RP_2024[[#This Row],[VALOR INICIAL]]-RP_2024[[#This Row],[VALOR ANULACION]]</f>
        <v>610238</v>
      </c>
      <c r="Q855" s="323"/>
      <c r="R855" s="321">
        <f>VALUE(LEFT(RP_2024[[#This Row],[OBJETO]],3))</f>
        <v>504</v>
      </c>
      <c r="S855" s="324">
        <f t="shared" si="4"/>
        <v>242</v>
      </c>
      <c r="T855" s="321" t="str">
        <f>SUBSTITUTE(RP_2024[[#This Row],[CODIGO TIPO]],"-","")</f>
        <v>O232020200991122</v>
      </c>
      <c r="U855" s="317">
        <v>1905014</v>
      </c>
      <c r="V855" s="321">
        <f>VALUE(LEFT(RIGHT(RP_2024[[#This Row],[IMPUTACION PRESUPUESTAL]],6),3))</f>
        <v>136</v>
      </c>
      <c r="W855" s="317" t="s">
        <v>71</v>
      </c>
      <c r="X855" s="315">
        <f>VALUE(LEFT(RP_2024[[#This Row],[Actividad]],SEARCH(".",RP_2024[[#This Row],[Actividad]],1)-1))</f>
        <v>24</v>
      </c>
      <c r="Y855" s="317">
        <f>MONTH(RP_2024[[#This Row],[FECHA RP]])</f>
        <v>9</v>
      </c>
      <c r="Z855" s="316" t="str">
        <f>IF(RP_2024[[#This Row],[FEC ANULACION]]="","",MONTH(RP_2024[[#This Row],[FEC ANULACION]]))</f>
        <v/>
      </c>
      <c r="AA855" s="317" t="s">
        <v>148</v>
      </c>
      <c r="AB855" s="317" t="s">
        <v>160</v>
      </c>
      <c r="AC855" s="317" t="str">
        <f>MID(RP_2024[[#This Row],[Elemento PEP]],11,2)</f>
        <v>09</v>
      </c>
    </row>
    <row r="856" spans="1:29">
      <c r="A856" s="318">
        <v>4762</v>
      </c>
      <c r="B856" s="319">
        <v>45549</v>
      </c>
      <c r="C856" s="320" t="s">
        <v>195</v>
      </c>
      <c r="D856" s="320" t="s">
        <v>1234</v>
      </c>
      <c r="E856" s="318" t="s">
        <v>152</v>
      </c>
      <c r="F856" s="318">
        <v>5572</v>
      </c>
      <c r="G856" s="319">
        <v>45546</v>
      </c>
      <c r="H856" s="321">
        <v>6588824</v>
      </c>
      <c r="I856" s="321" t="s">
        <v>153</v>
      </c>
      <c r="J856" s="321">
        <v>570</v>
      </c>
      <c r="K856" s="321" t="s">
        <v>146</v>
      </c>
      <c r="L856" s="311" t="s">
        <v>147</v>
      </c>
      <c r="M856" s="322">
        <v>610238</v>
      </c>
      <c r="N856" s="312">
        <v>0</v>
      </c>
      <c r="O856" s="319"/>
      <c r="P856" s="322">
        <f>+RP_2024[[#This Row],[VALOR INICIAL]]-RP_2024[[#This Row],[VALOR ANULACION]]</f>
        <v>610238</v>
      </c>
      <c r="Q856" s="323"/>
      <c r="R856" s="321">
        <f>VALUE(LEFT(RP_2024[[#This Row],[OBJETO]],3))</f>
        <v>504</v>
      </c>
      <c r="S856" s="324">
        <f t="shared" si="4"/>
        <v>242</v>
      </c>
      <c r="T856" s="321" t="str">
        <f>SUBSTITUTE(RP_2024[[#This Row],[CODIGO TIPO]],"-","")</f>
        <v>O232020200991122</v>
      </c>
      <c r="U856" s="317">
        <v>1905014</v>
      </c>
      <c r="V856" s="321">
        <f>VALUE(LEFT(RIGHT(RP_2024[[#This Row],[IMPUTACION PRESUPUESTAL]],6),3))</f>
        <v>136</v>
      </c>
      <c r="W856" s="317" t="s">
        <v>72</v>
      </c>
      <c r="X856" s="315">
        <f>VALUE(LEFT(RP_2024[[#This Row],[Actividad]],SEARCH(".",RP_2024[[#This Row],[Actividad]],1)-1))</f>
        <v>24</v>
      </c>
      <c r="Y856" s="317">
        <f>MONTH(RP_2024[[#This Row],[FECHA RP]])</f>
        <v>9</v>
      </c>
      <c r="Z856" s="316" t="str">
        <f>IF(RP_2024[[#This Row],[FEC ANULACION]]="","",MONTH(RP_2024[[#This Row],[FEC ANULACION]]))</f>
        <v/>
      </c>
      <c r="AA856" s="317" t="s">
        <v>148</v>
      </c>
      <c r="AB856" s="317" t="s">
        <v>160</v>
      </c>
      <c r="AC856" s="317" t="str">
        <f>MID(RP_2024[[#This Row],[Elemento PEP]],11,2)</f>
        <v>09</v>
      </c>
    </row>
    <row r="857" spans="1:29">
      <c r="A857" s="318">
        <v>4762</v>
      </c>
      <c r="B857" s="319">
        <v>45549</v>
      </c>
      <c r="C857" s="320" t="s">
        <v>195</v>
      </c>
      <c r="D857" s="320" t="s">
        <v>1234</v>
      </c>
      <c r="E857" s="318" t="s">
        <v>152</v>
      </c>
      <c r="F857" s="318">
        <v>5572</v>
      </c>
      <c r="G857" s="319">
        <v>45546</v>
      </c>
      <c r="H857" s="321">
        <v>6588824</v>
      </c>
      <c r="I857" s="321" t="s">
        <v>153</v>
      </c>
      <c r="J857" s="311">
        <v>12</v>
      </c>
      <c r="K857" s="321" t="s">
        <v>146</v>
      </c>
      <c r="L857" s="311" t="s">
        <v>327</v>
      </c>
      <c r="M857" s="322">
        <v>3733324</v>
      </c>
      <c r="N857" s="312">
        <v>0</v>
      </c>
      <c r="O857" s="319"/>
      <c r="P857" s="322">
        <f>+RP_2024[[#This Row],[VALOR INICIAL]]-RP_2024[[#This Row],[VALOR ANULACION]]</f>
        <v>3733324</v>
      </c>
      <c r="Q857" s="323"/>
      <c r="R857" s="321">
        <f>VALUE(LEFT(RP_2024[[#This Row],[OBJETO]],3))</f>
        <v>504</v>
      </c>
      <c r="S857" s="324">
        <f t="shared" si="4"/>
        <v>242</v>
      </c>
      <c r="T857" s="321" t="str">
        <f>SUBSTITUTE(RP_2024[[#This Row],[CODIGO TIPO]],"-","")</f>
        <v>O232020200991122</v>
      </c>
      <c r="U857" s="317">
        <v>1905014</v>
      </c>
      <c r="V857" s="321">
        <f>VALUE(LEFT(RIGHT(RP_2024[[#This Row],[IMPUTACION PRESUPUESTAL]],6),3))</f>
        <v>136</v>
      </c>
      <c r="W857" s="317" t="s">
        <v>71</v>
      </c>
      <c r="X857" s="315">
        <f>VALUE(LEFT(RP_2024[[#This Row],[Actividad]],SEARCH(".",RP_2024[[#This Row],[Actividad]],1)-1))</f>
        <v>24</v>
      </c>
      <c r="Y857" s="317">
        <f>MONTH(RP_2024[[#This Row],[FECHA RP]])</f>
        <v>9</v>
      </c>
      <c r="Z857" s="316" t="str">
        <f>IF(RP_2024[[#This Row],[FEC ANULACION]]="","",MONTH(RP_2024[[#This Row],[FEC ANULACION]]))</f>
        <v/>
      </c>
      <c r="AA857" s="317" t="s">
        <v>173</v>
      </c>
      <c r="AB857" s="317" t="s">
        <v>160</v>
      </c>
      <c r="AC857" s="317" t="str">
        <f>MID(RP_2024[[#This Row],[Elemento PEP]],11,2)</f>
        <v>09</v>
      </c>
    </row>
    <row r="858" spans="1:29">
      <c r="A858" s="318">
        <v>4762</v>
      </c>
      <c r="B858" s="319">
        <v>45549</v>
      </c>
      <c r="C858" s="320" t="s">
        <v>195</v>
      </c>
      <c r="D858" s="320" t="s">
        <v>1234</v>
      </c>
      <c r="E858" s="318" t="s">
        <v>152</v>
      </c>
      <c r="F858" s="318">
        <v>5572</v>
      </c>
      <c r="G858" s="319">
        <v>45546</v>
      </c>
      <c r="H858" s="321">
        <v>6588824</v>
      </c>
      <c r="I858" s="321" t="s">
        <v>153</v>
      </c>
      <c r="J858" s="311">
        <v>12</v>
      </c>
      <c r="K858" s="321" t="s">
        <v>146</v>
      </c>
      <c r="L858" s="311" t="s">
        <v>327</v>
      </c>
      <c r="M858" s="322">
        <v>3733324</v>
      </c>
      <c r="N858" s="312">
        <v>0</v>
      </c>
      <c r="O858" s="319"/>
      <c r="P858" s="322">
        <f>+RP_2024[[#This Row],[VALOR INICIAL]]-RP_2024[[#This Row],[VALOR ANULACION]]</f>
        <v>3733324</v>
      </c>
      <c r="Q858" s="323"/>
      <c r="R858" s="321">
        <f>VALUE(LEFT(RP_2024[[#This Row],[OBJETO]],3))</f>
        <v>504</v>
      </c>
      <c r="S858" s="324">
        <f t="shared" si="4"/>
        <v>242</v>
      </c>
      <c r="T858" s="321" t="str">
        <f>SUBSTITUTE(RP_2024[[#This Row],[CODIGO TIPO]],"-","")</f>
        <v>O232020200991122</v>
      </c>
      <c r="U858" s="317">
        <v>1905014</v>
      </c>
      <c r="V858" s="321">
        <f>VALUE(LEFT(RIGHT(RP_2024[[#This Row],[IMPUTACION PRESUPUESTAL]],6),3))</f>
        <v>136</v>
      </c>
      <c r="W858" s="317" t="s">
        <v>72</v>
      </c>
      <c r="X858" s="315">
        <f>VALUE(LEFT(RP_2024[[#This Row],[Actividad]],SEARCH(".",RP_2024[[#This Row],[Actividad]],1)-1))</f>
        <v>24</v>
      </c>
      <c r="Y858" s="317">
        <f>MONTH(RP_2024[[#This Row],[FECHA RP]])</f>
        <v>9</v>
      </c>
      <c r="Z858" s="316" t="str">
        <f>IF(RP_2024[[#This Row],[FEC ANULACION]]="","",MONTH(RP_2024[[#This Row],[FEC ANULACION]]))</f>
        <v/>
      </c>
      <c r="AA858" s="317" t="s">
        <v>173</v>
      </c>
      <c r="AB858" s="317" t="s">
        <v>160</v>
      </c>
      <c r="AC858" s="317" t="str">
        <f>MID(RP_2024[[#This Row],[Elemento PEP]],11,2)</f>
        <v>09</v>
      </c>
    </row>
    <row r="859" spans="1:29">
      <c r="A859" s="318">
        <v>4763</v>
      </c>
      <c r="B859" s="319">
        <v>45549</v>
      </c>
      <c r="C859" s="320" t="s">
        <v>199</v>
      </c>
      <c r="D859" s="320" t="s">
        <v>1234</v>
      </c>
      <c r="E859" s="318" t="s">
        <v>152</v>
      </c>
      <c r="F859" s="318">
        <v>5598</v>
      </c>
      <c r="G859" s="319">
        <v>45546</v>
      </c>
      <c r="H859" s="321">
        <v>6588824</v>
      </c>
      <c r="I859" s="321" t="s">
        <v>153</v>
      </c>
      <c r="J859" s="321">
        <v>570</v>
      </c>
      <c r="K859" s="321" t="s">
        <v>146</v>
      </c>
      <c r="L859" s="311" t="s">
        <v>147</v>
      </c>
      <c r="M859" s="322">
        <v>3337775</v>
      </c>
      <c r="N859" s="312">
        <v>0</v>
      </c>
      <c r="O859" s="319"/>
      <c r="P859" s="322">
        <f>+RP_2024[[#This Row],[VALOR INICIAL]]-RP_2024[[#This Row],[VALOR ANULACION]]</f>
        <v>3337775</v>
      </c>
      <c r="Q859" s="323"/>
      <c r="R859" s="321">
        <f>VALUE(LEFT(RP_2024[[#This Row],[OBJETO]],3))</f>
        <v>504</v>
      </c>
      <c r="S859" s="324">
        <f t="shared" si="4"/>
        <v>242</v>
      </c>
      <c r="T859" s="321" t="str">
        <f>SUBSTITUTE(RP_2024[[#This Row],[CODIGO TIPO]],"-","")</f>
        <v>O232020200991122</v>
      </c>
      <c r="U859" s="317">
        <v>1905014</v>
      </c>
      <c r="V859" s="321">
        <f>VALUE(LEFT(RIGHT(RP_2024[[#This Row],[IMPUTACION PRESUPUESTAL]],6),3))</f>
        <v>129</v>
      </c>
      <c r="W859" s="317" t="s">
        <v>69</v>
      </c>
      <c r="X859" s="315">
        <f>VALUE(LEFT(RP_2024[[#This Row],[Actividad]],SEARCH(".",RP_2024[[#This Row],[Actividad]],1)-1))</f>
        <v>22</v>
      </c>
      <c r="Y859" s="317">
        <f>MONTH(RP_2024[[#This Row],[FECHA RP]])</f>
        <v>9</v>
      </c>
      <c r="Z859" s="316" t="str">
        <f>IF(RP_2024[[#This Row],[FEC ANULACION]]="","",MONTH(RP_2024[[#This Row],[FEC ANULACION]]))</f>
        <v/>
      </c>
      <c r="AA859" s="317" t="s">
        <v>148</v>
      </c>
      <c r="AB859" s="317" t="s">
        <v>149</v>
      </c>
      <c r="AC859" s="317" t="str">
        <f>MID(RP_2024[[#This Row],[Elemento PEP]],11,2)</f>
        <v>08</v>
      </c>
    </row>
    <row r="860" spans="1:29">
      <c r="A860" s="318">
        <v>4763</v>
      </c>
      <c r="B860" s="319">
        <v>45549</v>
      </c>
      <c r="C860" s="320" t="s">
        <v>199</v>
      </c>
      <c r="D860" s="320" t="s">
        <v>1234</v>
      </c>
      <c r="E860" s="318" t="s">
        <v>152</v>
      </c>
      <c r="F860" s="318">
        <v>5598</v>
      </c>
      <c r="G860" s="319">
        <v>45546</v>
      </c>
      <c r="H860" s="321">
        <v>6588824</v>
      </c>
      <c r="I860" s="321" t="s">
        <v>153</v>
      </c>
      <c r="J860" s="311">
        <v>12</v>
      </c>
      <c r="K860" s="321" t="s">
        <v>146</v>
      </c>
      <c r="L860" s="311" t="s">
        <v>327</v>
      </c>
      <c r="M860" s="322">
        <v>20419919</v>
      </c>
      <c r="N860" s="312">
        <v>0</v>
      </c>
      <c r="O860" s="319"/>
      <c r="P860" s="322">
        <f>+RP_2024[[#This Row],[VALOR INICIAL]]-RP_2024[[#This Row],[VALOR ANULACION]]</f>
        <v>20419919</v>
      </c>
      <c r="Q860" s="323"/>
      <c r="R860" s="321">
        <f>VALUE(LEFT(RP_2024[[#This Row],[OBJETO]],3))</f>
        <v>504</v>
      </c>
      <c r="S860" s="324">
        <f t="shared" si="4"/>
        <v>242</v>
      </c>
      <c r="T860" s="321" t="str">
        <f>SUBSTITUTE(RP_2024[[#This Row],[CODIGO TIPO]],"-","")</f>
        <v>O232020200991122</v>
      </c>
      <c r="U860" s="317">
        <v>1905014</v>
      </c>
      <c r="V860" s="321">
        <f>VALUE(LEFT(RIGHT(RP_2024[[#This Row],[IMPUTACION PRESUPUESTAL]],6),3))</f>
        <v>129</v>
      </c>
      <c r="W860" s="317" t="s">
        <v>69</v>
      </c>
      <c r="X860" s="315">
        <f>VALUE(LEFT(RP_2024[[#This Row],[Actividad]],SEARCH(".",RP_2024[[#This Row],[Actividad]],1)-1))</f>
        <v>22</v>
      </c>
      <c r="Y860" s="317">
        <f>MONTH(RP_2024[[#This Row],[FECHA RP]])</f>
        <v>9</v>
      </c>
      <c r="Z860" s="316" t="str">
        <f>IF(RP_2024[[#This Row],[FEC ANULACION]]="","",MONTH(RP_2024[[#This Row],[FEC ANULACION]]))</f>
        <v/>
      </c>
      <c r="AA860" s="317" t="s">
        <v>173</v>
      </c>
      <c r="AB860" s="317" t="s">
        <v>149</v>
      </c>
      <c r="AC860" s="317" t="str">
        <f>MID(RP_2024[[#This Row],[Elemento PEP]],11,2)</f>
        <v>08</v>
      </c>
    </row>
    <row r="861" spans="1:29">
      <c r="A861" s="318">
        <v>4764</v>
      </c>
      <c r="B861" s="319">
        <v>45549</v>
      </c>
      <c r="C861" s="320" t="s">
        <v>207</v>
      </c>
      <c r="D861" s="320" t="s">
        <v>1234</v>
      </c>
      <c r="E861" s="318" t="s">
        <v>152</v>
      </c>
      <c r="F861" s="318">
        <v>5571</v>
      </c>
      <c r="G861" s="319">
        <v>45546</v>
      </c>
      <c r="H861" s="321">
        <v>6588824</v>
      </c>
      <c r="I861" s="321" t="s">
        <v>153</v>
      </c>
      <c r="J861" s="321">
        <v>570</v>
      </c>
      <c r="K861" s="321" t="s">
        <v>146</v>
      </c>
      <c r="L861" s="311" t="s">
        <v>147</v>
      </c>
      <c r="M861" s="322">
        <v>886792</v>
      </c>
      <c r="N861" s="312">
        <v>0</v>
      </c>
      <c r="O861" s="319"/>
      <c r="P861" s="322">
        <f>+RP_2024[[#This Row],[VALOR INICIAL]]-RP_2024[[#This Row],[VALOR ANULACION]]</f>
        <v>886792</v>
      </c>
      <c r="Q861" s="323"/>
      <c r="R861" s="321">
        <f>VALUE(LEFT(RP_2024[[#This Row],[OBJETO]],3))</f>
        <v>504</v>
      </c>
      <c r="S861" s="324">
        <f t="shared" si="4"/>
        <v>242</v>
      </c>
      <c r="T861" s="321" t="str">
        <f>SUBSTITUTE(RP_2024[[#This Row],[CODIGO TIPO]],"-","")</f>
        <v>O232020200991122</v>
      </c>
      <c r="U861" s="317">
        <v>1905014</v>
      </c>
      <c r="V861" s="321">
        <f>VALUE(LEFT(RIGHT(RP_2024[[#This Row],[IMPUTACION PRESUPUESTAL]],6),3))</f>
        <v>113</v>
      </c>
      <c r="W861" s="317" t="s">
        <v>65</v>
      </c>
      <c r="X861" s="315">
        <f>VALUE(LEFT(RP_2024[[#This Row],[Actividad]],SEARCH(".",RP_2024[[#This Row],[Actividad]],1)-1))</f>
        <v>18</v>
      </c>
      <c r="Y861" s="317">
        <f>MONTH(RP_2024[[#This Row],[FECHA RP]])</f>
        <v>9</v>
      </c>
      <c r="Z861" s="316" t="str">
        <f>IF(RP_2024[[#This Row],[FEC ANULACION]]="","",MONTH(RP_2024[[#This Row],[FEC ANULACION]]))</f>
        <v/>
      </c>
      <c r="AA861" s="317" t="s">
        <v>148</v>
      </c>
      <c r="AB861" s="317" t="s">
        <v>162</v>
      </c>
      <c r="AC861" s="317" t="str">
        <f>MID(RP_2024[[#This Row],[Elemento PEP]],11,2)</f>
        <v>13</v>
      </c>
    </row>
    <row r="862" spans="1:29">
      <c r="A862" s="318">
        <v>4764</v>
      </c>
      <c r="B862" s="319">
        <v>45549</v>
      </c>
      <c r="C862" s="320" t="s">
        <v>207</v>
      </c>
      <c r="D862" s="320" t="s">
        <v>1234</v>
      </c>
      <c r="E862" s="318" t="s">
        <v>152</v>
      </c>
      <c r="F862" s="318">
        <v>5571</v>
      </c>
      <c r="G862" s="319">
        <v>45546</v>
      </c>
      <c r="H862" s="321">
        <v>6588824</v>
      </c>
      <c r="I862" s="321" t="s">
        <v>153</v>
      </c>
      <c r="J862" s="311">
        <v>12</v>
      </c>
      <c r="K862" s="321" t="s">
        <v>146</v>
      </c>
      <c r="L862" s="321" t="s">
        <v>327</v>
      </c>
      <c r="M862" s="322">
        <v>45229538</v>
      </c>
      <c r="N862" s="312">
        <v>0</v>
      </c>
      <c r="O862" s="319"/>
      <c r="P862" s="322">
        <f>+RP_2024[[#This Row],[VALOR INICIAL]]-RP_2024[[#This Row],[VALOR ANULACION]]</f>
        <v>45229538</v>
      </c>
      <c r="Q862" s="323"/>
      <c r="R862" s="321">
        <f>VALUE(LEFT(RP_2024[[#This Row],[OBJETO]],3))</f>
        <v>504</v>
      </c>
      <c r="S862" s="324">
        <f t="shared" si="4"/>
        <v>242</v>
      </c>
      <c r="T862" s="321" t="str">
        <f>SUBSTITUTE(RP_2024[[#This Row],[CODIGO TIPO]],"-","")</f>
        <v>O232020200991122</v>
      </c>
      <c r="U862" s="317">
        <v>1905014</v>
      </c>
      <c r="V862" s="321">
        <f>VALUE(LEFT(RIGHT(RP_2024[[#This Row],[IMPUTACION PRESUPUESTAL]],6),3))</f>
        <v>113</v>
      </c>
      <c r="W862" s="317" t="s">
        <v>65</v>
      </c>
      <c r="X862" s="315">
        <f>VALUE(LEFT(RP_2024[[#This Row],[Actividad]],SEARCH(".",RP_2024[[#This Row],[Actividad]],1)-1))</f>
        <v>18</v>
      </c>
      <c r="Y862" s="317">
        <f>MONTH(RP_2024[[#This Row],[FECHA RP]])</f>
        <v>9</v>
      </c>
      <c r="Z862" s="316" t="str">
        <f>IF(RP_2024[[#This Row],[FEC ANULACION]]="","",MONTH(RP_2024[[#This Row],[FEC ANULACION]]))</f>
        <v/>
      </c>
      <c r="AA862" s="317" t="s">
        <v>173</v>
      </c>
      <c r="AB862" s="317" t="s">
        <v>162</v>
      </c>
      <c r="AC862" s="317" t="str">
        <f>MID(RP_2024[[#This Row],[Elemento PEP]],11,2)</f>
        <v>13</v>
      </c>
    </row>
    <row r="863" spans="1:29">
      <c r="A863" s="318">
        <v>4765</v>
      </c>
      <c r="B863" s="319">
        <v>45549</v>
      </c>
      <c r="C863" s="320" t="s">
        <v>182</v>
      </c>
      <c r="D863" s="320" t="s">
        <v>1234</v>
      </c>
      <c r="E863" s="318" t="s">
        <v>152</v>
      </c>
      <c r="F863" s="318">
        <v>5570</v>
      </c>
      <c r="G863" s="319">
        <v>45546</v>
      </c>
      <c r="H863" s="321">
        <v>6588824</v>
      </c>
      <c r="I863" s="321" t="s">
        <v>153</v>
      </c>
      <c r="J863" s="321">
        <v>570</v>
      </c>
      <c r="K863" s="321" t="s">
        <v>146</v>
      </c>
      <c r="L863" s="311" t="s">
        <v>147</v>
      </c>
      <c r="M863" s="322">
        <v>4962685</v>
      </c>
      <c r="N863" s="312">
        <v>0</v>
      </c>
      <c r="O863" s="319"/>
      <c r="P863" s="322">
        <f>+RP_2024[[#This Row],[VALOR INICIAL]]-RP_2024[[#This Row],[VALOR ANULACION]]</f>
        <v>4962685</v>
      </c>
      <c r="Q863" s="323"/>
      <c r="R863" s="321">
        <f>VALUE(LEFT(RP_2024[[#This Row],[OBJETO]],3))</f>
        <v>504</v>
      </c>
      <c r="S863" s="324">
        <f t="shared" si="4"/>
        <v>242</v>
      </c>
      <c r="T863" s="321" t="str">
        <f>SUBSTITUTE(RP_2024[[#This Row],[CODIGO TIPO]],"-","")</f>
        <v>O232020200991122</v>
      </c>
      <c r="U863" s="317">
        <v>1905014</v>
      </c>
      <c r="V863" s="321">
        <f>VALUE(LEFT(RIGHT(RP_2024[[#This Row],[IMPUTACION PRESUPUESTAL]],6),3))</f>
        <v>124</v>
      </c>
      <c r="W863" s="317" t="s">
        <v>62</v>
      </c>
      <c r="X863" s="315">
        <f>VALUE(LEFT(RP_2024[[#This Row],[Actividad]],SEARCH(".",RP_2024[[#This Row],[Actividad]],1)-1))</f>
        <v>16</v>
      </c>
      <c r="Y863" s="317">
        <f>MONTH(RP_2024[[#This Row],[FECHA RP]])</f>
        <v>9</v>
      </c>
      <c r="Z863" s="316" t="str">
        <f>IF(RP_2024[[#This Row],[FEC ANULACION]]="","",MONTH(RP_2024[[#This Row],[FEC ANULACION]]))</f>
        <v/>
      </c>
      <c r="AA863" s="317" t="s">
        <v>148</v>
      </c>
      <c r="AB863" s="317" t="s">
        <v>162</v>
      </c>
      <c r="AC863" s="317" t="str">
        <f>MID(RP_2024[[#This Row],[Elemento PEP]],11,2)</f>
        <v>13</v>
      </c>
    </row>
    <row r="864" spans="1:29">
      <c r="A864" s="318">
        <v>4765</v>
      </c>
      <c r="B864" s="319">
        <v>45549</v>
      </c>
      <c r="C864" s="320" t="s">
        <v>182</v>
      </c>
      <c r="D864" s="320" t="s">
        <v>1234</v>
      </c>
      <c r="E864" s="318" t="s">
        <v>152</v>
      </c>
      <c r="F864" s="318">
        <v>5570</v>
      </c>
      <c r="G864" s="319">
        <v>45546</v>
      </c>
      <c r="H864" s="321">
        <v>6588824</v>
      </c>
      <c r="I864" s="321" t="s">
        <v>153</v>
      </c>
      <c r="J864" s="321">
        <v>570</v>
      </c>
      <c r="K864" s="321" t="s">
        <v>146</v>
      </c>
      <c r="L864" s="311" t="s">
        <v>147</v>
      </c>
      <c r="M864" s="322">
        <v>4962687</v>
      </c>
      <c r="N864" s="312">
        <v>0</v>
      </c>
      <c r="O864" s="319"/>
      <c r="P864" s="322">
        <f>+RP_2024[[#This Row],[VALOR INICIAL]]-RP_2024[[#This Row],[VALOR ANULACION]]</f>
        <v>4962687</v>
      </c>
      <c r="Q864" s="323"/>
      <c r="R864" s="321">
        <f>VALUE(LEFT(RP_2024[[#This Row],[OBJETO]],3))</f>
        <v>504</v>
      </c>
      <c r="S864" s="324">
        <f t="shared" si="4"/>
        <v>242</v>
      </c>
      <c r="T864" s="321" t="str">
        <f>SUBSTITUTE(RP_2024[[#This Row],[CODIGO TIPO]],"-","")</f>
        <v>O232020200991122</v>
      </c>
      <c r="U864" s="317">
        <v>1905014</v>
      </c>
      <c r="V864" s="321">
        <f>VALUE(LEFT(RIGHT(RP_2024[[#This Row],[IMPUTACION PRESUPUESTAL]],6),3))</f>
        <v>124</v>
      </c>
      <c r="W864" s="317" t="s">
        <v>63</v>
      </c>
      <c r="X864" s="315">
        <f>VALUE(LEFT(RP_2024[[#This Row],[Actividad]],SEARCH(".",RP_2024[[#This Row],[Actividad]],1)-1))</f>
        <v>16</v>
      </c>
      <c r="Y864" s="317">
        <f>MONTH(RP_2024[[#This Row],[FECHA RP]])</f>
        <v>9</v>
      </c>
      <c r="Z864" s="316" t="str">
        <f>IF(RP_2024[[#This Row],[FEC ANULACION]]="","",MONTH(RP_2024[[#This Row],[FEC ANULACION]]))</f>
        <v/>
      </c>
      <c r="AA864" s="317" t="s">
        <v>148</v>
      </c>
      <c r="AB864" s="317" t="s">
        <v>162</v>
      </c>
      <c r="AC864" s="317" t="str">
        <f>MID(RP_2024[[#This Row],[Elemento PEP]],11,2)</f>
        <v>13</v>
      </c>
    </row>
    <row r="865" spans="1:29">
      <c r="A865" s="318">
        <v>4765</v>
      </c>
      <c r="B865" s="319">
        <v>45549</v>
      </c>
      <c r="C865" s="320" t="s">
        <v>182</v>
      </c>
      <c r="D865" s="320" t="s">
        <v>1234</v>
      </c>
      <c r="E865" s="318" t="s">
        <v>152</v>
      </c>
      <c r="F865" s="318">
        <v>5570</v>
      </c>
      <c r="G865" s="319">
        <v>45546</v>
      </c>
      <c r="H865" s="321">
        <v>6588824</v>
      </c>
      <c r="I865" s="321" t="s">
        <v>153</v>
      </c>
      <c r="J865" s="311">
        <v>12</v>
      </c>
      <c r="K865" s="321" t="s">
        <v>146</v>
      </c>
      <c r="L865" s="321" t="s">
        <v>327</v>
      </c>
      <c r="M865" s="322">
        <v>30360849</v>
      </c>
      <c r="N865" s="312">
        <v>0</v>
      </c>
      <c r="O865" s="319"/>
      <c r="P865" s="322">
        <f>+RP_2024[[#This Row],[VALOR INICIAL]]-RP_2024[[#This Row],[VALOR ANULACION]]</f>
        <v>30360849</v>
      </c>
      <c r="Q865" s="323"/>
      <c r="R865" s="321">
        <f>VALUE(LEFT(RP_2024[[#This Row],[OBJETO]],3))</f>
        <v>504</v>
      </c>
      <c r="S865" s="324">
        <f t="shared" si="4"/>
        <v>242</v>
      </c>
      <c r="T865" s="321" t="str">
        <f>SUBSTITUTE(RP_2024[[#This Row],[CODIGO TIPO]],"-","")</f>
        <v>O232020200991122</v>
      </c>
      <c r="U865" s="317">
        <v>1905014</v>
      </c>
      <c r="V865" s="321">
        <f>VALUE(LEFT(RIGHT(RP_2024[[#This Row],[IMPUTACION PRESUPUESTAL]],6),3))</f>
        <v>124</v>
      </c>
      <c r="W865" s="317" t="s">
        <v>62</v>
      </c>
      <c r="X865" s="315">
        <f>VALUE(LEFT(RP_2024[[#This Row],[Actividad]],SEARCH(".",RP_2024[[#This Row],[Actividad]],1)-1))</f>
        <v>16</v>
      </c>
      <c r="Y865" s="317">
        <f>MONTH(RP_2024[[#This Row],[FECHA RP]])</f>
        <v>9</v>
      </c>
      <c r="Z865" s="316" t="str">
        <f>IF(RP_2024[[#This Row],[FEC ANULACION]]="","",MONTH(RP_2024[[#This Row],[FEC ANULACION]]))</f>
        <v/>
      </c>
      <c r="AA865" s="317" t="s">
        <v>173</v>
      </c>
      <c r="AB865" s="317" t="s">
        <v>162</v>
      </c>
      <c r="AC865" s="317" t="str">
        <f>MID(RP_2024[[#This Row],[Elemento PEP]],11,2)</f>
        <v>13</v>
      </c>
    </row>
    <row r="866" spans="1:29">
      <c r="A866" s="318">
        <v>4765</v>
      </c>
      <c r="B866" s="319">
        <v>45549</v>
      </c>
      <c r="C866" s="320" t="s">
        <v>182</v>
      </c>
      <c r="D866" s="320" t="s">
        <v>1234</v>
      </c>
      <c r="E866" s="318" t="s">
        <v>152</v>
      </c>
      <c r="F866" s="318">
        <v>5570</v>
      </c>
      <c r="G866" s="319">
        <v>45546</v>
      </c>
      <c r="H866" s="321">
        <v>6588824</v>
      </c>
      <c r="I866" s="321" t="s">
        <v>153</v>
      </c>
      <c r="J866" s="311">
        <v>12</v>
      </c>
      <c r="K866" s="321" t="s">
        <v>146</v>
      </c>
      <c r="L866" s="321" t="s">
        <v>327</v>
      </c>
      <c r="M866" s="322">
        <v>30360849</v>
      </c>
      <c r="N866" s="312">
        <v>0</v>
      </c>
      <c r="O866" s="319"/>
      <c r="P866" s="322">
        <f>+RP_2024[[#This Row],[VALOR INICIAL]]-RP_2024[[#This Row],[VALOR ANULACION]]</f>
        <v>30360849</v>
      </c>
      <c r="Q866" s="323"/>
      <c r="R866" s="321">
        <f>VALUE(LEFT(RP_2024[[#This Row],[OBJETO]],3))</f>
        <v>504</v>
      </c>
      <c r="S866" s="324">
        <f t="shared" si="4"/>
        <v>242</v>
      </c>
      <c r="T866" s="321" t="str">
        <f>SUBSTITUTE(RP_2024[[#This Row],[CODIGO TIPO]],"-","")</f>
        <v>O232020200991122</v>
      </c>
      <c r="U866" s="317">
        <v>1905014</v>
      </c>
      <c r="V866" s="321">
        <f>VALUE(LEFT(RIGHT(RP_2024[[#This Row],[IMPUTACION PRESUPUESTAL]],6),3))</f>
        <v>124</v>
      </c>
      <c r="W866" s="317" t="s">
        <v>63</v>
      </c>
      <c r="X866" s="315">
        <f>VALUE(LEFT(RP_2024[[#This Row],[Actividad]],SEARCH(".",RP_2024[[#This Row],[Actividad]],1)-1))</f>
        <v>16</v>
      </c>
      <c r="Y866" s="317">
        <f>MONTH(RP_2024[[#This Row],[FECHA RP]])</f>
        <v>9</v>
      </c>
      <c r="Z866" s="316" t="str">
        <f>IF(RP_2024[[#This Row],[FEC ANULACION]]="","",MONTH(RP_2024[[#This Row],[FEC ANULACION]]))</f>
        <v/>
      </c>
      <c r="AA866" s="317" t="s">
        <v>173</v>
      </c>
      <c r="AB866" s="317" t="s">
        <v>162</v>
      </c>
      <c r="AC866" s="317" t="str">
        <f>MID(RP_2024[[#This Row],[Elemento PEP]],11,2)</f>
        <v>13</v>
      </c>
    </row>
    <row r="867" spans="1:29">
      <c r="A867" s="318">
        <v>4766</v>
      </c>
      <c r="B867" s="319">
        <v>45549</v>
      </c>
      <c r="C867" s="320" t="s">
        <v>205</v>
      </c>
      <c r="D867" s="320" t="s">
        <v>1234</v>
      </c>
      <c r="E867" s="318" t="s">
        <v>152</v>
      </c>
      <c r="F867" s="318">
        <v>5569</v>
      </c>
      <c r="G867" s="319">
        <v>45546</v>
      </c>
      <c r="H867" s="321">
        <v>6588824</v>
      </c>
      <c r="I867" s="321" t="s">
        <v>153</v>
      </c>
      <c r="J867" s="321">
        <v>570</v>
      </c>
      <c r="K867" s="321" t="s">
        <v>146</v>
      </c>
      <c r="L867" s="311" t="s">
        <v>147</v>
      </c>
      <c r="M867" s="322">
        <v>2755687</v>
      </c>
      <c r="N867" s="312">
        <v>0</v>
      </c>
      <c r="O867" s="319"/>
      <c r="P867" s="322">
        <f>+RP_2024[[#This Row],[VALOR INICIAL]]-RP_2024[[#This Row],[VALOR ANULACION]]</f>
        <v>2755687</v>
      </c>
      <c r="Q867" s="323"/>
      <c r="R867" s="321">
        <f>VALUE(LEFT(RP_2024[[#This Row],[OBJETO]],3))</f>
        <v>504</v>
      </c>
      <c r="S867" s="324">
        <f t="shared" si="4"/>
        <v>242</v>
      </c>
      <c r="T867" s="321" t="str">
        <f>SUBSTITUTE(RP_2024[[#This Row],[CODIGO TIPO]],"-","")</f>
        <v>O232020200991122</v>
      </c>
      <c r="U867" s="317">
        <v>1905014</v>
      </c>
      <c r="V867" s="321">
        <f>VALUE(LEFT(RIGHT(RP_2024[[#This Row],[IMPUTACION PRESUPUESTAL]],6),3))</f>
        <v>235</v>
      </c>
      <c r="W867" s="317" t="s">
        <v>60</v>
      </c>
      <c r="X867" s="315">
        <f>VALUE(LEFT(RP_2024[[#This Row],[Actividad]],SEARCH(".",RP_2024[[#This Row],[Actividad]],1)-1))</f>
        <v>14</v>
      </c>
      <c r="Y867" s="317">
        <f>MONTH(RP_2024[[#This Row],[FECHA RP]])</f>
        <v>9</v>
      </c>
      <c r="Z867" s="316" t="str">
        <f>IF(RP_2024[[#This Row],[FEC ANULACION]]="","",MONTH(RP_2024[[#This Row],[FEC ANULACION]]))</f>
        <v/>
      </c>
      <c r="AA867" s="317" t="s">
        <v>148</v>
      </c>
      <c r="AB867" s="317" t="s">
        <v>162</v>
      </c>
      <c r="AC867" s="317" t="str">
        <f>MID(RP_2024[[#This Row],[Elemento PEP]],11,2)</f>
        <v>13</v>
      </c>
    </row>
    <row r="868" spans="1:29">
      <c r="A868" s="318">
        <v>4766</v>
      </c>
      <c r="B868" s="319">
        <v>45549</v>
      </c>
      <c r="C868" s="320" t="s">
        <v>205</v>
      </c>
      <c r="D868" s="320" t="s">
        <v>1234</v>
      </c>
      <c r="E868" s="318" t="s">
        <v>152</v>
      </c>
      <c r="F868" s="318">
        <v>5569</v>
      </c>
      <c r="G868" s="319">
        <v>45546</v>
      </c>
      <c r="H868" s="321">
        <v>6588824</v>
      </c>
      <c r="I868" s="321" t="s">
        <v>153</v>
      </c>
      <c r="J868" s="311">
        <v>12</v>
      </c>
      <c r="K868" s="321" t="s">
        <v>146</v>
      </c>
      <c r="L868" s="321" t="s">
        <v>327</v>
      </c>
      <c r="M868" s="322">
        <v>18950373</v>
      </c>
      <c r="N868" s="312">
        <v>0</v>
      </c>
      <c r="O868" s="319"/>
      <c r="P868" s="322">
        <f>+RP_2024[[#This Row],[VALOR INICIAL]]-RP_2024[[#This Row],[VALOR ANULACION]]</f>
        <v>18950373</v>
      </c>
      <c r="Q868" s="323"/>
      <c r="R868" s="321">
        <f>VALUE(LEFT(RP_2024[[#This Row],[OBJETO]],3))</f>
        <v>504</v>
      </c>
      <c r="S868" s="324">
        <f t="shared" si="4"/>
        <v>242</v>
      </c>
      <c r="T868" s="321" t="str">
        <f>SUBSTITUTE(RP_2024[[#This Row],[CODIGO TIPO]],"-","")</f>
        <v>O232020200991122</v>
      </c>
      <c r="U868" s="317">
        <v>1905014</v>
      </c>
      <c r="V868" s="321">
        <f>VALUE(LEFT(RIGHT(RP_2024[[#This Row],[IMPUTACION PRESUPUESTAL]],6),3))</f>
        <v>235</v>
      </c>
      <c r="W868" s="317" t="s">
        <v>60</v>
      </c>
      <c r="X868" s="315">
        <f>VALUE(LEFT(RP_2024[[#This Row],[Actividad]],SEARCH(".",RP_2024[[#This Row],[Actividad]],1)-1))</f>
        <v>14</v>
      </c>
      <c r="Y868" s="317">
        <f>MONTH(RP_2024[[#This Row],[FECHA RP]])</f>
        <v>9</v>
      </c>
      <c r="Z868" s="316" t="str">
        <f>IF(RP_2024[[#This Row],[FEC ANULACION]]="","",MONTH(RP_2024[[#This Row],[FEC ANULACION]]))</f>
        <v/>
      </c>
      <c r="AA868" s="317" t="s">
        <v>173</v>
      </c>
      <c r="AB868" s="317" t="s">
        <v>162</v>
      </c>
      <c r="AC868" s="317" t="str">
        <f>MID(RP_2024[[#This Row],[Elemento PEP]],11,2)</f>
        <v>13</v>
      </c>
    </row>
    <row r="869" spans="1:29">
      <c r="A869" s="318">
        <v>4767</v>
      </c>
      <c r="B869" s="319">
        <v>45549</v>
      </c>
      <c r="C869" s="320" t="s">
        <v>183</v>
      </c>
      <c r="D869" s="320" t="s">
        <v>1234</v>
      </c>
      <c r="E869" s="318" t="s">
        <v>152</v>
      </c>
      <c r="F869" s="318">
        <v>5567</v>
      </c>
      <c r="G869" s="319">
        <v>45546</v>
      </c>
      <c r="H869" s="321">
        <v>6588824</v>
      </c>
      <c r="I869" s="321" t="s">
        <v>153</v>
      </c>
      <c r="J869" s="321">
        <v>570</v>
      </c>
      <c r="K869" s="321" t="s">
        <v>146</v>
      </c>
      <c r="L869" s="311" t="s">
        <v>147</v>
      </c>
      <c r="M869" s="322">
        <v>2755687</v>
      </c>
      <c r="N869" s="312">
        <v>0</v>
      </c>
      <c r="O869" s="319"/>
      <c r="P869" s="322">
        <f>+RP_2024[[#This Row],[VALOR INICIAL]]-RP_2024[[#This Row],[VALOR ANULACION]]</f>
        <v>2755687</v>
      </c>
      <c r="Q869" s="323"/>
      <c r="R869" s="321">
        <f>VALUE(LEFT(RP_2024[[#This Row],[OBJETO]],3))</f>
        <v>504</v>
      </c>
      <c r="S869" s="324">
        <f t="shared" si="4"/>
        <v>242</v>
      </c>
      <c r="T869" s="321" t="str">
        <f>SUBSTITUTE(RP_2024[[#This Row],[CODIGO TIPO]],"-","")</f>
        <v>O232020200991122</v>
      </c>
      <c r="U869" s="317">
        <v>1905014</v>
      </c>
      <c r="V869" s="321">
        <f>VALUE(LEFT(RIGHT(RP_2024[[#This Row],[IMPUTACION PRESUPUESTAL]],6),3))</f>
        <v>234</v>
      </c>
      <c r="W869" s="317" t="s">
        <v>59</v>
      </c>
      <c r="X869" s="315">
        <f>VALUE(LEFT(RP_2024[[#This Row],[Actividad]],SEARCH(".",RP_2024[[#This Row],[Actividad]],1)-1))</f>
        <v>13</v>
      </c>
      <c r="Y869" s="317">
        <f>MONTH(RP_2024[[#This Row],[FECHA RP]])</f>
        <v>9</v>
      </c>
      <c r="Z869" s="316" t="str">
        <f>IF(RP_2024[[#This Row],[FEC ANULACION]]="","",MONTH(RP_2024[[#This Row],[FEC ANULACION]]))</f>
        <v/>
      </c>
      <c r="AA869" s="317" t="s">
        <v>148</v>
      </c>
      <c r="AB869" s="317" t="s">
        <v>162</v>
      </c>
      <c r="AC869" s="317" t="str">
        <f>MID(RP_2024[[#This Row],[Elemento PEP]],11,2)</f>
        <v>13</v>
      </c>
    </row>
    <row r="870" spans="1:29">
      <c r="A870" s="318">
        <v>4767</v>
      </c>
      <c r="B870" s="319">
        <v>45549</v>
      </c>
      <c r="C870" s="320" t="s">
        <v>183</v>
      </c>
      <c r="D870" s="320" t="s">
        <v>1234</v>
      </c>
      <c r="E870" s="318" t="s">
        <v>152</v>
      </c>
      <c r="F870" s="318">
        <v>5567</v>
      </c>
      <c r="G870" s="319">
        <v>45546</v>
      </c>
      <c r="H870" s="321">
        <v>6588824</v>
      </c>
      <c r="I870" s="321" t="s">
        <v>153</v>
      </c>
      <c r="J870" s="311">
        <v>12</v>
      </c>
      <c r="K870" s="321" t="s">
        <v>146</v>
      </c>
      <c r="L870" s="321" t="s">
        <v>327</v>
      </c>
      <c r="M870" s="322">
        <v>18950381</v>
      </c>
      <c r="N870" s="312">
        <v>0</v>
      </c>
      <c r="O870" s="319"/>
      <c r="P870" s="322">
        <f>+RP_2024[[#This Row],[VALOR INICIAL]]-RP_2024[[#This Row],[VALOR ANULACION]]</f>
        <v>18950381</v>
      </c>
      <c r="Q870" s="323"/>
      <c r="R870" s="321">
        <f>VALUE(LEFT(RP_2024[[#This Row],[OBJETO]],3))</f>
        <v>504</v>
      </c>
      <c r="S870" s="324">
        <f t="shared" si="4"/>
        <v>242</v>
      </c>
      <c r="T870" s="321" t="str">
        <f>SUBSTITUTE(RP_2024[[#This Row],[CODIGO TIPO]],"-","")</f>
        <v>O232020200991122</v>
      </c>
      <c r="U870" s="317">
        <v>1905014</v>
      </c>
      <c r="V870" s="321">
        <f>VALUE(LEFT(RIGHT(RP_2024[[#This Row],[IMPUTACION PRESUPUESTAL]],6),3))</f>
        <v>234</v>
      </c>
      <c r="W870" s="317" t="s">
        <v>59</v>
      </c>
      <c r="X870" s="315">
        <f>VALUE(LEFT(RP_2024[[#This Row],[Actividad]],SEARCH(".",RP_2024[[#This Row],[Actividad]],1)-1))</f>
        <v>13</v>
      </c>
      <c r="Y870" s="317">
        <f>MONTH(RP_2024[[#This Row],[FECHA RP]])</f>
        <v>9</v>
      </c>
      <c r="Z870" s="316" t="str">
        <f>IF(RP_2024[[#This Row],[FEC ANULACION]]="","",MONTH(RP_2024[[#This Row],[FEC ANULACION]]))</f>
        <v/>
      </c>
      <c r="AA870" s="317" t="s">
        <v>173</v>
      </c>
      <c r="AB870" s="317" t="s">
        <v>162</v>
      </c>
      <c r="AC870" s="317" t="str">
        <f>MID(RP_2024[[#This Row],[Elemento PEP]],11,2)</f>
        <v>13</v>
      </c>
    </row>
    <row r="871" spans="1:29">
      <c r="A871" s="318">
        <v>4768</v>
      </c>
      <c r="B871" s="319">
        <v>45549</v>
      </c>
      <c r="C871" s="320" t="s">
        <v>204</v>
      </c>
      <c r="D871" s="320" t="s">
        <v>1234</v>
      </c>
      <c r="E871" s="318" t="s">
        <v>152</v>
      </c>
      <c r="F871" s="318">
        <v>5568</v>
      </c>
      <c r="G871" s="319">
        <v>45546</v>
      </c>
      <c r="H871" s="321">
        <v>6588824</v>
      </c>
      <c r="I871" s="321" t="s">
        <v>153</v>
      </c>
      <c r="J871" s="321">
        <v>570</v>
      </c>
      <c r="K871" s="321" t="s">
        <v>146</v>
      </c>
      <c r="L871" s="311" t="s">
        <v>147</v>
      </c>
      <c r="M871" s="322">
        <v>2755687</v>
      </c>
      <c r="N871" s="312">
        <v>0</v>
      </c>
      <c r="O871" s="319"/>
      <c r="P871" s="322">
        <f>+RP_2024[[#This Row],[VALOR INICIAL]]-RP_2024[[#This Row],[VALOR ANULACION]]</f>
        <v>2755687</v>
      </c>
      <c r="Q871" s="323"/>
      <c r="R871" s="321">
        <f>VALUE(LEFT(RP_2024[[#This Row],[OBJETO]],3))</f>
        <v>504</v>
      </c>
      <c r="S871" s="324">
        <f t="shared" si="4"/>
        <v>242</v>
      </c>
      <c r="T871" s="321" t="str">
        <f>SUBSTITUTE(RP_2024[[#This Row],[CODIGO TIPO]],"-","")</f>
        <v>O232020200991122</v>
      </c>
      <c r="U871" s="317">
        <v>1905014</v>
      </c>
      <c r="V871" s="321">
        <f>VALUE(LEFT(RIGHT(RP_2024[[#This Row],[IMPUTACION PRESUPUESTAL]],6),3))</f>
        <v>233</v>
      </c>
      <c r="W871" s="317" t="s">
        <v>58</v>
      </c>
      <c r="X871" s="315">
        <f>VALUE(LEFT(RP_2024[[#This Row],[Actividad]],SEARCH(".",RP_2024[[#This Row],[Actividad]],1)-1))</f>
        <v>12</v>
      </c>
      <c r="Y871" s="317">
        <f>MONTH(RP_2024[[#This Row],[FECHA RP]])</f>
        <v>9</v>
      </c>
      <c r="Z871" s="316" t="str">
        <f>IF(RP_2024[[#This Row],[FEC ANULACION]]="","",MONTH(RP_2024[[#This Row],[FEC ANULACION]]))</f>
        <v/>
      </c>
      <c r="AA871" s="317" t="s">
        <v>148</v>
      </c>
      <c r="AB871" s="317" t="s">
        <v>162</v>
      </c>
      <c r="AC871" s="317" t="str">
        <f>MID(RP_2024[[#This Row],[Elemento PEP]],11,2)</f>
        <v>13</v>
      </c>
    </row>
    <row r="872" spans="1:29">
      <c r="A872" s="318">
        <v>4768</v>
      </c>
      <c r="B872" s="319">
        <v>45549</v>
      </c>
      <c r="C872" s="320" t="s">
        <v>204</v>
      </c>
      <c r="D872" s="320" t="s">
        <v>1234</v>
      </c>
      <c r="E872" s="318" t="s">
        <v>152</v>
      </c>
      <c r="F872" s="318">
        <v>5568</v>
      </c>
      <c r="G872" s="319">
        <v>45546</v>
      </c>
      <c r="H872" s="321">
        <v>6588824</v>
      </c>
      <c r="I872" s="321" t="s">
        <v>153</v>
      </c>
      <c r="J872" s="311">
        <v>12</v>
      </c>
      <c r="K872" s="321" t="s">
        <v>146</v>
      </c>
      <c r="L872" s="321" t="s">
        <v>327</v>
      </c>
      <c r="M872" s="322">
        <v>18950368</v>
      </c>
      <c r="N872" s="312">
        <v>0</v>
      </c>
      <c r="O872" s="319"/>
      <c r="P872" s="322">
        <f>+RP_2024[[#This Row],[VALOR INICIAL]]-RP_2024[[#This Row],[VALOR ANULACION]]</f>
        <v>18950368</v>
      </c>
      <c r="Q872" s="323"/>
      <c r="R872" s="321">
        <f>VALUE(LEFT(RP_2024[[#This Row],[OBJETO]],3))</f>
        <v>504</v>
      </c>
      <c r="S872" s="324">
        <f t="shared" si="4"/>
        <v>242</v>
      </c>
      <c r="T872" s="321" t="str">
        <f>SUBSTITUTE(RP_2024[[#This Row],[CODIGO TIPO]],"-","")</f>
        <v>O232020200991122</v>
      </c>
      <c r="U872" s="317">
        <v>1905014</v>
      </c>
      <c r="V872" s="321">
        <f>VALUE(LEFT(RIGHT(RP_2024[[#This Row],[IMPUTACION PRESUPUESTAL]],6),3))</f>
        <v>233</v>
      </c>
      <c r="W872" s="317" t="s">
        <v>58</v>
      </c>
      <c r="X872" s="315">
        <f>VALUE(LEFT(RP_2024[[#This Row],[Actividad]],SEARCH(".",RP_2024[[#This Row],[Actividad]],1)-1))</f>
        <v>12</v>
      </c>
      <c r="Y872" s="317">
        <f>MONTH(RP_2024[[#This Row],[FECHA RP]])</f>
        <v>9</v>
      </c>
      <c r="Z872" s="316" t="str">
        <f>IF(RP_2024[[#This Row],[FEC ANULACION]]="","",MONTH(RP_2024[[#This Row],[FEC ANULACION]]))</f>
        <v/>
      </c>
      <c r="AA872" s="317" t="s">
        <v>173</v>
      </c>
      <c r="AB872" s="317" t="s">
        <v>162</v>
      </c>
      <c r="AC872" s="317" t="str">
        <f>MID(RP_2024[[#This Row],[Elemento PEP]],11,2)</f>
        <v>13</v>
      </c>
    </row>
    <row r="873" spans="1:29">
      <c r="A873" s="318">
        <v>4769</v>
      </c>
      <c r="B873" s="319">
        <v>45549</v>
      </c>
      <c r="C873" s="320" t="s">
        <v>163</v>
      </c>
      <c r="D873" s="320" t="s">
        <v>1234</v>
      </c>
      <c r="E873" s="318" t="s">
        <v>152</v>
      </c>
      <c r="F873" s="318">
        <v>5566</v>
      </c>
      <c r="G873" s="319">
        <v>45546</v>
      </c>
      <c r="H873" s="321">
        <v>6588824</v>
      </c>
      <c r="I873" s="321" t="s">
        <v>153</v>
      </c>
      <c r="J873" s="321">
        <v>570</v>
      </c>
      <c r="K873" s="321" t="s">
        <v>146</v>
      </c>
      <c r="L873" s="311" t="s">
        <v>147</v>
      </c>
      <c r="M873" s="322">
        <v>8559994</v>
      </c>
      <c r="N873" s="312">
        <v>0</v>
      </c>
      <c r="O873" s="319"/>
      <c r="P873" s="322">
        <f>+RP_2024[[#This Row],[VALOR INICIAL]]-RP_2024[[#This Row],[VALOR ANULACION]]</f>
        <v>8559994</v>
      </c>
      <c r="Q873" s="323"/>
      <c r="R873" s="321">
        <f>VALUE(LEFT(RP_2024[[#This Row],[OBJETO]],3))</f>
        <v>504</v>
      </c>
      <c r="S873" s="324">
        <f t="shared" si="4"/>
        <v>242</v>
      </c>
      <c r="T873" s="321" t="str">
        <f>SUBSTITUTE(RP_2024[[#This Row],[CODIGO TIPO]],"-","")</f>
        <v>O232020200991122</v>
      </c>
      <c r="U873" s="317">
        <v>1905014</v>
      </c>
      <c r="V873" s="321">
        <f>VALUE(LEFT(RIGHT(RP_2024[[#This Row],[IMPUTACION PRESUPUESTAL]],6),3))</f>
        <v>1</v>
      </c>
      <c r="W873" s="317" t="s">
        <v>55</v>
      </c>
      <c r="X873" s="315">
        <f>VALUE(LEFT(RP_2024[[#This Row],[Actividad]],SEARCH(".",RP_2024[[#This Row],[Actividad]],1)-1))</f>
        <v>10</v>
      </c>
      <c r="Y873" s="317">
        <f>MONTH(RP_2024[[#This Row],[FECHA RP]])</f>
        <v>9</v>
      </c>
      <c r="Z873" s="316" t="str">
        <f>IF(RP_2024[[#This Row],[FEC ANULACION]]="","",MONTH(RP_2024[[#This Row],[FEC ANULACION]]))</f>
        <v/>
      </c>
      <c r="AA873" s="317" t="s">
        <v>148</v>
      </c>
      <c r="AB873" s="317" t="s">
        <v>162</v>
      </c>
      <c r="AC873" s="317" t="str">
        <f>MID(RP_2024[[#This Row],[Elemento PEP]],11,2)</f>
        <v>13</v>
      </c>
    </row>
    <row r="874" spans="1:29">
      <c r="A874" s="318">
        <v>4769</v>
      </c>
      <c r="B874" s="319">
        <v>45549</v>
      </c>
      <c r="C874" s="320" t="s">
        <v>163</v>
      </c>
      <c r="D874" s="320" t="s">
        <v>1234</v>
      </c>
      <c r="E874" s="318" t="s">
        <v>152</v>
      </c>
      <c r="F874" s="318">
        <v>5566</v>
      </c>
      <c r="G874" s="319">
        <v>45546</v>
      </c>
      <c r="H874" s="321">
        <v>6588824</v>
      </c>
      <c r="I874" s="321" t="s">
        <v>153</v>
      </c>
      <c r="J874" s="311">
        <v>12</v>
      </c>
      <c r="K874" s="321" t="s">
        <v>146</v>
      </c>
      <c r="L874" s="321" t="s">
        <v>327</v>
      </c>
      <c r="M874" s="322">
        <v>52368514</v>
      </c>
      <c r="N874" s="312">
        <v>0</v>
      </c>
      <c r="O874" s="319"/>
      <c r="P874" s="322">
        <f>+RP_2024[[#This Row],[VALOR INICIAL]]-RP_2024[[#This Row],[VALOR ANULACION]]</f>
        <v>52368514</v>
      </c>
      <c r="Q874" s="323"/>
      <c r="R874" s="321">
        <f>VALUE(LEFT(RP_2024[[#This Row],[OBJETO]],3))</f>
        <v>504</v>
      </c>
      <c r="S874" s="324">
        <f t="shared" si="4"/>
        <v>242</v>
      </c>
      <c r="T874" s="321" t="str">
        <f>SUBSTITUTE(RP_2024[[#This Row],[CODIGO TIPO]],"-","")</f>
        <v>O232020200991122</v>
      </c>
      <c r="U874" s="317">
        <v>1905014</v>
      </c>
      <c r="V874" s="321">
        <f>VALUE(LEFT(RIGHT(RP_2024[[#This Row],[IMPUTACION PRESUPUESTAL]],6),3))</f>
        <v>1</v>
      </c>
      <c r="W874" s="317" t="s">
        <v>55</v>
      </c>
      <c r="X874" s="315">
        <f>VALUE(LEFT(RP_2024[[#This Row],[Actividad]],SEARCH(".",RP_2024[[#This Row],[Actividad]],1)-1))</f>
        <v>10</v>
      </c>
      <c r="Y874" s="317">
        <f>MONTH(RP_2024[[#This Row],[FECHA RP]])</f>
        <v>9</v>
      </c>
      <c r="Z874" s="316" t="str">
        <f>IF(RP_2024[[#This Row],[FEC ANULACION]]="","",MONTH(RP_2024[[#This Row],[FEC ANULACION]]))</f>
        <v/>
      </c>
      <c r="AA874" s="317" t="s">
        <v>173</v>
      </c>
      <c r="AB874" s="317" t="s">
        <v>162</v>
      </c>
      <c r="AC874" s="317" t="str">
        <f>MID(RP_2024[[#This Row],[Elemento PEP]],11,2)</f>
        <v>13</v>
      </c>
    </row>
    <row r="875" spans="1:29">
      <c r="A875" s="318">
        <v>4770</v>
      </c>
      <c r="B875" s="319">
        <v>45549</v>
      </c>
      <c r="C875" s="320" t="s">
        <v>203</v>
      </c>
      <c r="D875" s="320" t="s">
        <v>1234</v>
      </c>
      <c r="E875" s="318" t="s">
        <v>152</v>
      </c>
      <c r="F875" s="318">
        <v>5565</v>
      </c>
      <c r="G875" s="319">
        <v>45546</v>
      </c>
      <c r="H875" s="321">
        <v>6588824</v>
      </c>
      <c r="I875" s="321" t="s">
        <v>153</v>
      </c>
      <c r="J875" s="321">
        <v>570</v>
      </c>
      <c r="K875" s="321" t="s">
        <v>146</v>
      </c>
      <c r="L875" s="311" t="s">
        <v>147</v>
      </c>
      <c r="M875" s="322">
        <v>2755687</v>
      </c>
      <c r="N875" s="312">
        <v>0</v>
      </c>
      <c r="O875" s="319"/>
      <c r="P875" s="322">
        <f>+RP_2024[[#This Row],[VALOR INICIAL]]-RP_2024[[#This Row],[VALOR ANULACION]]</f>
        <v>2755687</v>
      </c>
      <c r="Q875" s="323"/>
      <c r="R875" s="321">
        <f>VALUE(LEFT(RP_2024[[#This Row],[OBJETO]],3))</f>
        <v>504</v>
      </c>
      <c r="S875" s="324">
        <f t="shared" si="4"/>
        <v>242</v>
      </c>
      <c r="T875" s="321" t="str">
        <f>SUBSTITUTE(RP_2024[[#This Row],[CODIGO TIPO]],"-","")</f>
        <v>O232020200991122</v>
      </c>
      <c r="U875" s="317">
        <v>1905014</v>
      </c>
      <c r="V875" s="321">
        <f>VALUE(LEFT(RIGHT(RP_2024[[#This Row],[IMPUTACION PRESUPUESTAL]],6),3))</f>
        <v>232</v>
      </c>
      <c r="W875" s="317" t="s">
        <v>57</v>
      </c>
      <c r="X875" s="315">
        <f>VALUE(LEFT(RP_2024[[#This Row],[Actividad]],SEARCH(".",RP_2024[[#This Row],[Actividad]],1)-1))</f>
        <v>11</v>
      </c>
      <c r="Y875" s="317">
        <f>MONTH(RP_2024[[#This Row],[FECHA RP]])</f>
        <v>9</v>
      </c>
      <c r="Z875" s="316" t="str">
        <f>IF(RP_2024[[#This Row],[FEC ANULACION]]="","",MONTH(RP_2024[[#This Row],[FEC ANULACION]]))</f>
        <v/>
      </c>
      <c r="AA875" s="317" t="s">
        <v>148</v>
      </c>
      <c r="AB875" s="317" t="s">
        <v>192</v>
      </c>
      <c r="AC875" s="317" t="str">
        <f>MID(RP_2024[[#This Row],[Elemento PEP]],11,2)</f>
        <v>07</v>
      </c>
    </row>
    <row r="876" spans="1:29">
      <c r="A876" s="318">
        <v>4770</v>
      </c>
      <c r="B876" s="319">
        <v>45549</v>
      </c>
      <c r="C876" s="320" t="s">
        <v>203</v>
      </c>
      <c r="D876" s="320" t="s">
        <v>1234</v>
      </c>
      <c r="E876" s="318" t="s">
        <v>152</v>
      </c>
      <c r="F876" s="318">
        <v>5565</v>
      </c>
      <c r="G876" s="319">
        <v>45546</v>
      </c>
      <c r="H876" s="321">
        <v>6588824</v>
      </c>
      <c r="I876" s="321" t="s">
        <v>153</v>
      </c>
      <c r="J876" s="311">
        <v>12</v>
      </c>
      <c r="K876" s="321" t="s">
        <v>146</v>
      </c>
      <c r="L876" s="321" t="s">
        <v>327</v>
      </c>
      <c r="M876" s="322">
        <v>18950381</v>
      </c>
      <c r="N876" s="312">
        <v>0</v>
      </c>
      <c r="O876" s="319"/>
      <c r="P876" s="322">
        <f>+RP_2024[[#This Row],[VALOR INICIAL]]-RP_2024[[#This Row],[VALOR ANULACION]]</f>
        <v>18950381</v>
      </c>
      <c r="Q876" s="323"/>
      <c r="R876" s="321">
        <f>VALUE(LEFT(RP_2024[[#This Row],[OBJETO]],3))</f>
        <v>504</v>
      </c>
      <c r="S876" s="324">
        <f t="shared" si="4"/>
        <v>242</v>
      </c>
      <c r="T876" s="321" t="str">
        <f>SUBSTITUTE(RP_2024[[#This Row],[CODIGO TIPO]],"-","")</f>
        <v>O232020200991122</v>
      </c>
      <c r="U876" s="317">
        <v>1905014</v>
      </c>
      <c r="V876" s="321">
        <f>VALUE(LEFT(RIGHT(RP_2024[[#This Row],[IMPUTACION PRESUPUESTAL]],6),3))</f>
        <v>232</v>
      </c>
      <c r="W876" s="317" t="s">
        <v>57</v>
      </c>
      <c r="X876" s="315">
        <f>VALUE(LEFT(RP_2024[[#This Row],[Actividad]],SEARCH(".",RP_2024[[#This Row],[Actividad]],1)-1))</f>
        <v>11</v>
      </c>
      <c r="Y876" s="317">
        <f>MONTH(RP_2024[[#This Row],[FECHA RP]])</f>
        <v>9</v>
      </c>
      <c r="Z876" s="316" t="str">
        <f>IF(RP_2024[[#This Row],[FEC ANULACION]]="","",MONTH(RP_2024[[#This Row],[FEC ANULACION]]))</f>
        <v/>
      </c>
      <c r="AA876" s="317" t="s">
        <v>173</v>
      </c>
      <c r="AB876" s="317" t="s">
        <v>192</v>
      </c>
      <c r="AC876" s="317" t="str">
        <f>MID(RP_2024[[#This Row],[Elemento PEP]],11,2)</f>
        <v>07</v>
      </c>
    </row>
    <row r="877" spans="1:29">
      <c r="A877" s="318">
        <v>4771</v>
      </c>
      <c r="B877" s="319">
        <v>45549</v>
      </c>
      <c r="C877" s="320" t="s">
        <v>178</v>
      </c>
      <c r="D877" s="320" t="s">
        <v>1234</v>
      </c>
      <c r="E877" s="318" t="s">
        <v>152</v>
      </c>
      <c r="F877" s="318">
        <v>5564</v>
      </c>
      <c r="G877" s="319">
        <v>45546</v>
      </c>
      <c r="H877" s="321">
        <v>6588824</v>
      </c>
      <c r="I877" s="321" t="s">
        <v>153</v>
      </c>
      <c r="J877" s="321">
        <v>570</v>
      </c>
      <c r="K877" s="321" t="s">
        <v>146</v>
      </c>
      <c r="L877" s="311" t="s">
        <v>147</v>
      </c>
      <c r="M877" s="322">
        <v>4851776</v>
      </c>
      <c r="N877" s="312">
        <v>0</v>
      </c>
      <c r="O877" s="319"/>
      <c r="P877" s="322">
        <f>+RP_2024[[#This Row],[VALOR INICIAL]]-RP_2024[[#This Row],[VALOR ANULACION]]</f>
        <v>4851776</v>
      </c>
      <c r="Q877" s="323"/>
      <c r="R877" s="321">
        <f>VALUE(LEFT(RP_2024[[#This Row],[OBJETO]],3))</f>
        <v>504</v>
      </c>
      <c r="S877" s="324">
        <f t="shared" si="4"/>
        <v>242</v>
      </c>
      <c r="T877" s="321" t="str">
        <f>SUBSTITUTE(RP_2024[[#This Row],[CODIGO TIPO]],"-","")</f>
        <v>O232020200991122</v>
      </c>
      <c r="U877" s="317">
        <v>1905014</v>
      </c>
      <c r="V877" s="321">
        <f>VALUE(LEFT(RIGHT(RP_2024[[#This Row],[IMPUTACION PRESUPUESTAL]],6),3))</f>
        <v>3</v>
      </c>
      <c r="W877" s="317" t="s">
        <v>56</v>
      </c>
      <c r="X877" s="315">
        <f>VALUE(LEFT(RP_2024[[#This Row],[Actividad]],SEARCH(".",RP_2024[[#This Row],[Actividad]],1)-1))</f>
        <v>10</v>
      </c>
      <c r="Y877" s="317">
        <f>MONTH(RP_2024[[#This Row],[FECHA RP]])</f>
        <v>9</v>
      </c>
      <c r="Z877" s="316" t="str">
        <f>IF(RP_2024[[#This Row],[FEC ANULACION]]="","",MONTH(RP_2024[[#This Row],[FEC ANULACION]]))</f>
        <v/>
      </c>
      <c r="AA877" s="317" t="s">
        <v>148</v>
      </c>
      <c r="AB877" s="317" t="s">
        <v>162</v>
      </c>
      <c r="AC877" s="317" t="str">
        <f>MID(RP_2024[[#This Row],[Elemento PEP]],11,2)</f>
        <v>13</v>
      </c>
    </row>
    <row r="878" spans="1:29">
      <c r="A878" s="318">
        <v>4771</v>
      </c>
      <c r="B878" s="319">
        <v>45549</v>
      </c>
      <c r="C878" s="320" t="s">
        <v>178</v>
      </c>
      <c r="D878" s="320" t="s">
        <v>1234</v>
      </c>
      <c r="E878" s="318" t="s">
        <v>152</v>
      </c>
      <c r="F878" s="318">
        <v>5564</v>
      </c>
      <c r="G878" s="319">
        <v>45546</v>
      </c>
      <c r="H878" s="321">
        <v>6588824</v>
      </c>
      <c r="I878" s="321" t="s">
        <v>153</v>
      </c>
      <c r="J878" s="311">
        <v>12</v>
      </c>
      <c r="K878" s="321" t="s">
        <v>146</v>
      </c>
      <c r="L878" s="321" t="s">
        <v>327</v>
      </c>
      <c r="M878" s="322">
        <v>29682300</v>
      </c>
      <c r="N878" s="312">
        <v>0</v>
      </c>
      <c r="O878" s="319"/>
      <c r="P878" s="322">
        <f>+RP_2024[[#This Row],[VALOR INICIAL]]-RP_2024[[#This Row],[VALOR ANULACION]]</f>
        <v>29682300</v>
      </c>
      <c r="Q878" s="323"/>
      <c r="R878" s="321">
        <f>VALUE(LEFT(RP_2024[[#This Row],[OBJETO]],3))</f>
        <v>504</v>
      </c>
      <c r="S878" s="324">
        <f t="shared" si="4"/>
        <v>242</v>
      </c>
      <c r="T878" s="321" t="str">
        <f>SUBSTITUTE(RP_2024[[#This Row],[CODIGO TIPO]],"-","")</f>
        <v>O232020200991122</v>
      </c>
      <c r="U878" s="317">
        <v>1905014</v>
      </c>
      <c r="V878" s="321">
        <f>VALUE(LEFT(RIGHT(RP_2024[[#This Row],[IMPUTACION PRESUPUESTAL]],6),3))</f>
        <v>3</v>
      </c>
      <c r="W878" s="317" t="s">
        <v>56</v>
      </c>
      <c r="X878" s="315">
        <f>VALUE(LEFT(RP_2024[[#This Row],[Actividad]],SEARCH(".",RP_2024[[#This Row],[Actividad]],1)-1))</f>
        <v>10</v>
      </c>
      <c r="Y878" s="317">
        <f>MONTH(RP_2024[[#This Row],[FECHA RP]])</f>
        <v>9</v>
      </c>
      <c r="Z878" s="316" t="str">
        <f>IF(RP_2024[[#This Row],[FEC ANULACION]]="","",MONTH(RP_2024[[#This Row],[FEC ANULACION]]))</f>
        <v/>
      </c>
      <c r="AA878" s="317" t="s">
        <v>173</v>
      </c>
      <c r="AB878" s="317" t="s">
        <v>162</v>
      </c>
      <c r="AC878" s="317" t="str">
        <f>MID(RP_2024[[#This Row],[Elemento PEP]],11,2)</f>
        <v>13</v>
      </c>
    </row>
    <row r="879" spans="1:29">
      <c r="A879" s="318">
        <v>4772</v>
      </c>
      <c r="B879" s="319">
        <v>45549</v>
      </c>
      <c r="C879" s="320" t="s">
        <v>176</v>
      </c>
      <c r="D879" s="320" t="s">
        <v>1234</v>
      </c>
      <c r="E879" s="318" t="s">
        <v>152</v>
      </c>
      <c r="F879" s="318">
        <v>5563</v>
      </c>
      <c r="G879" s="319">
        <v>45546</v>
      </c>
      <c r="H879" s="321">
        <v>6588824</v>
      </c>
      <c r="I879" s="321" t="s">
        <v>153</v>
      </c>
      <c r="J879" s="321">
        <v>570</v>
      </c>
      <c r="K879" s="321" t="s">
        <v>146</v>
      </c>
      <c r="L879" s="311" t="s">
        <v>147</v>
      </c>
      <c r="M879" s="322">
        <v>5326448</v>
      </c>
      <c r="N879" s="312">
        <v>0</v>
      </c>
      <c r="O879" s="319"/>
      <c r="P879" s="322">
        <f>+RP_2024[[#This Row],[VALOR INICIAL]]-RP_2024[[#This Row],[VALOR ANULACION]]</f>
        <v>5326448</v>
      </c>
      <c r="Q879" s="323"/>
      <c r="R879" s="321">
        <f>VALUE(LEFT(RP_2024[[#This Row],[OBJETO]],3))</f>
        <v>504</v>
      </c>
      <c r="S879" s="324">
        <f t="shared" si="4"/>
        <v>242</v>
      </c>
      <c r="T879" s="321" t="str">
        <f>SUBSTITUTE(RP_2024[[#This Row],[CODIGO TIPO]],"-","")</f>
        <v>O232020200991122</v>
      </c>
      <c r="U879" s="317">
        <v>1905054</v>
      </c>
      <c r="V879" s="321">
        <f>VALUE(LEFT(RIGHT(RP_2024[[#This Row],[IMPUTACION PRESUPUESTAL]],6),3))</f>
        <v>121</v>
      </c>
      <c r="W879" s="317" t="s">
        <v>47</v>
      </c>
      <c r="X879" s="315">
        <f>VALUE(LEFT(RP_2024[[#This Row],[Actividad]],SEARCH(".",RP_2024[[#This Row],[Actividad]],1)-1))</f>
        <v>5</v>
      </c>
      <c r="Y879" s="317">
        <f>MONTH(RP_2024[[#This Row],[FECHA RP]])</f>
        <v>9</v>
      </c>
      <c r="Z879" s="316" t="str">
        <f>IF(RP_2024[[#This Row],[FEC ANULACION]]="","",MONTH(RP_2024[[#This Row],[FEC ANULACION]]))</f>
        <v/>
      </c>
      <c r="AA879" s="317" t="s">
        <v>148</v>
      </c>
      <c r="AB879" s="317" t="s">
        <v>154</v>
      </c>
      <c r="AC879" s="317" t="str">
        <f>MID(RP_2024[[#This Row],[Elemento PEP]],11,2)</f>
        <v>13</v>
      </c>
    </row>
    <row r="880" spans="1:29">
      <c r="A880" s="318">
        <v>4772</v>
      </c>
      <c r="B880" s="319">
        <v>45549</v>
      </c>
      <c r="C880" s="320" t="s">
        <v>176</v>
      </c>
      <c r="D880" s="320" t="s">
        <v>1234</v>
      </c>
      <c r="E880" s="318" t="s">
        <v>152</v>
      </c>
      <c r="F880" s="318">
        <v>5563</v>
      </c>
      <c r="G880" s="319">
        <v>45546</v>
      </c>
      <c r="H880" s="321">
        <v>6588824</v>
      </c>
      <c r="I880" s="321" t="s">
        <v>153</v>
      </c>
      <c r="J880" s="321">
        <v>570</v>
      </c>
      <c r="K880" s="321" t="s">
        <v>146</v>
      </c>
      <c r="L880" s="311" t="s">
        <v>147</v>
      </c>
      <c r="M880" s="322">
        <v>5326448</v>
      </c>
      <c r="N880" s="312">
        <v>0</v>
      </c>
      <c r="O880" s="319"/>
      <c r="P880" s="322">
        <f>+RP_2024[[#This Row],[VALOR INICIAL]]-RP_2024[[#This Row],[VALOR ANULACION]]</f>
        <v>5326448</v>
      </c>
      <c r="Q880" s="323"/>
      <c r="R880" s="321">
        <f>VALUE(LEFT(RP_2024[[#This Row],[OBJETO]],3))</f>
        <v>504</v>
      </c>
      <c r="S880" s="324">
        <f t="shared" si="4"/>
        <v>242</v>
      </c>
      <c r="T880" s="321" t="str">
        <f>SUBSTITUTE(RP_2024[[#This Row],[CODIGO TIPO]],"-","")</f>
        <v>O232020200991122</v>
      </c>
      <c r="U880" s="317">
        <v>1905054</v>
      </c>
      <c r="V880" s="321">
        <f>VALUE(LEFT(RIGHT(RP_2024[[#This Row],[IMPUTACION PRESUPUESTAL]],6),3))</f>
        <v>121</v>
      </c>
      <c r="W880" s="317" t="s">
        <v>48</v>
      </c>
      <c r="X880" s="315">
        <f>VALUE(LEFT(RP_2024[[#This Row],[Actividad]],SEARCH(".",RP_2024[[#This Row],[Actividad]],1)-1))</f>
        <v>5</v>
      </c>
      <c r="Y880" s="317">
        <f>MONTH(RP_2024[[#This Row],[FECHA RP]])</f>
        <v>9</v>
      </c>
      <c r="Z880" s="316" t="str">
        <f>IF(RP_2024[[#This Row],[FEC ANULACION]]="","",MONTH(RP_2024[[#This Row],[FEC ANULACION]]))</f>
        <v/>
      </c>
      <c r="AA880" s="317" t="s">
        <v>148</v>
      </c>
      <c r="AB880" s="317" t="s">
        <v>154</v>
      </c>
      <c r="AC880" s="317" t="str">
        <f>MID(RP_2024[[#This Row],[Elemento PEP]],11,2)</f>
        <v>13</v>
      </c>
    </row>
    <row r="881" spans="1:29">
      <c r="A881" s="318">
        <v>4772</v>
      </c>
      <c r="B881" s="319">
        <v>45549</v>
      </c>
      <c r="C881" s="320" t="s">
        <v>176</v>
      </c>
      <c r="D881" s="320" t="s">
        <v>1234</v>
      </c>
      <c r="E881" s="318" t="s">
        <v>152</v>
      </c>
      <c r="F881" s="318">
        <v>5563</v>
      </c>
      <c r="G881" s="319">
        <v>45546</v>
      </c>
      <c r="H881" s="321">
        <v>6588824</v>
      </c>
      <c r="I881" s="321" t="s">
        <v>153</v>
      </c>
      <c r="J881" s="311">
        <v>12</v>
      </c>
      <c r="K881" s="321" t="s">
        <v>146</v>
      </c>
      <c r="L881" s="321" t="s">
        <v>327</v>
      </c>
      <c r="M881" s="322">
        <v>31132399</v>
      </c>
      <c r="N881" s="312">
        <v>0</v>
      </c>
      <c r="O881" s="319"/>
      <c r="P881" s="322">
        <f>+RP_2024[[#This Row],[VALOR INICIAL]]-RP_2024[[#This Row],[VALOR ANULACION]]</f>
        <v>31132399</v>
      </c>
      <c r="Q881" s="323"/>
      <c r="R881" s="321">
        <f>VALUE(LEFT(RP_2024[[#This Row],[OBJETO]],3))</f>
        <v>504</v>
      </c>
      <c r="S881" s="324">
        <f t="shared" si="4"/>
        <v>242</v>
      </c>
      <c r="T881" s="321" t="str">
        <f>SUBSTITUTE(RP_2024[[#This Row],[CODIGO TIPO]],"-","")</f>
        <v>O232020200991122</v>
      </c>
      <c r="U881" s="317">
        <v>1905054</v>
      </c>
      <c r="V881" s="321">
        <f>VALUE(LEFT(RIGHT(RP_2024[[#This Row],[IMPUTACION PRESUPUESTAL]],6),3))</f>
        <v>121</v>
      </c>
      <c r="W881" s="317" t="s">
        <v>47</v>
      </c>
      <c r="X881" s="315">
        <f>VALUE(LEFT(RP_2024[[#This Row],[Actividad]],SEARCH(".",RP_2024[[#This Row],[Actividad]],1)-1))</f>
        <v>5</v>
      </c>
      <c r="Y881" s="317">
        <f>MONTH(RP_2024[[#This Row],[FECHA RP]])</f>
        <v>9</v>
      </c>
      <c r="Z881" s="316" t="str">
        <f>IF(RP_2024[[#This Row],[FEC ANULACION]]="","",MONTH(RP_2024[[#This Row],[FEC ANULACION]]))</f>
        <v/>
      </c>
      <c r="AA881" s="317" t="s">
        <v>173</v>
      </c>
      <c r="AB881" s="317" t="s">
        <v>154</v>
      </c>
      <c r="AC881" s="317" t="str">
        <f>MID(RP_2024[[#This Row],[Elemento PEP]],11,2)</f>
        <v>13</v>
      </c>
    </row>
    <row r="882" spans="1:29">
      <c r="A882" s="318">
        <v>4772</v>
      </c>
      <c r="B882" s="319">
        <v>45549</v>
      </c>
      <c r="C882" s="320" t="s">
        <v>176</v>
      </c>
      <c r="D882" s="320" t="s">
        <v>1234</v>
      </c>
      <c r="E882" s="318" t="s">
        <v>152</v>
      </c>
      <c r="F882" s="318">
        <v>5563</v>
      </c>
      <c r="G882" s="319">
        <v>45546</v>
      </c>
      <c r="H882" s="321">
        <v>6588824</v>
      </c>
      <c r="I882" s="321" t="s">
        <v>153</v>
      </c>
      <c r="J882" s="311">
        <v>12</v>
      </c>
      <c r="K882" s="321" t="s">
        <v>146</v>
      </c>
      <c r="L882" s="321" t="s">
        <v>327</v>
      </c>
      <c r="M882" s="322">
        <v>31132402</v>
      </c>
      <c r="N882" s="312">
        <v>0</v>
      </c>
      <c r="O882" s="319"/>
      <c r="P882" s="322">
        <f>+RP_2024[[#This Row],[VALOR INICIAL]]-RP_2024[[#This Row],[VALOR ANULACION]]</f>
        <v>31132402</v>
      </c>
      <c r="Q882" s="323"/>
      <c r="R882" s="321">
        <f>VALUE(LEFT(RP_2024[[#This Row],[OBJETO]],3))</f>
        <v>504</v>
      </c>
      <c r="S882" s="324">
        <f t="shared" si="4"/>
        <v>242</v>
      </c>
      <c r="T882" s="321" t="str">
        <f>SUBSTITUTE(RP_2024[[#This Row],[CODIGO TIPO]],"-","")</f>
        <v>O232020200991122</v>
      </c>
      <c r="U882" s="317">
        <v>1905054</v>
      </c>
      <c r="V882" s="321">
        <f>VALUE(LEFT(RIGHT(RP_2024[[#This Row],[IMPUTACION PRESUPUESTAL]],6),3))</f>
        <v>121</v>
      </c>
      <c r="W882" s="317" t="s">
        <v>48</v>
      </c>
      <c r="X882" s="315">
        <f>VALUE(LEFT(RP_2024[[#This Row],[Actividad]],SEARCH(".",RP_2024[[#This Row],[Actividad]],1)-1))</f>
        <v>5</v>
      </c>
      <c r="Y882" s="317">
        <f>MONTH(RP_2024[[#This Row],[FECHA RP]])</f>
        <v>9</v>
      </c>
      <c r="Z882" s="316" t="str">
        <f>IF(RP_2024[[#This Row],[FEC ANULACION]]="","",MONTH(RP_2024[[#This Row],[FEC ANULACION]]))</f>
        <v/>
      </c>
      <c r="AA882" s="317" t="s">
        <v>173</v>
      </c>
      <c r="AB882" s="317" t="s">
        <v>154</v>
      </c>
      <c r="AC882" s="317" t="str">
        <f>MID(RP_2024[[#This Row],[Elemento PEP]],11,2)</f>
        <v>13</v>
      </c>
    </row>
    <row r="883" spans="1:29">
      <c r="A883" s="318">
        <v>4773</v>
      </c>
      <c r="B883" s="319">
        <v>45549</v>
      </c>
      <c r="C883" s="320" t="s">
        <v>193</v>
      </c>
      <c r="D883" s="320" t="s">
        <v>1234</v>
      </c>
      <c r="E883" s="318" t="s">
        <v>152</v>
      </c>
      <c r="F883" s="318">
        <v>5561</v>
      </c>
      <c r="G883" s="319">
        <v>45546</v>
      </c>
      <c r="H883" s="321">
        <v>6588824</v>
      </c>
      <c r="I883" s="321" t="s">
        <v>153</v>
      </c>
      <c r="J883" s="321">
        <v>570</v>
      </c>
      <c r="K883" s="321" t="s">
        <v>146</v>
      </c>
      <c r="L883" s="311" t="s">
        <v>147</v>
      </c>
      <c r="M883" s="322">
        <v>2755684</v>
      </c>
      <c r="N883" s="312">
        <v>0</v>
      </c>
      <c r="O883" s="319"/>
      <c r="P883" s="322">
        <f>+RP_2024[[#This Row],[VALOR INICIAL]]-RP_2024[[#This Row],[VALOR ANULACION]]</f>
        <v>2755684</v>
      </c>
      <c r="Q883" s="323"/>
      <c r="R883" s="321">
        <f>VALUE(LEFT(RP_2024[[#This Row],[OBJETO]],3))</f>
        <v>504</v>
      </c>
      <c r="S883" s="324">
        <f t="shared" si="4"/>
        <v>242</v>
      </c>
      <c r="T883" s="321" t="str">
        <f>SUBSTITUTE(RP_2024[[#This Row],[CODIGO TIPO]],"-","")</f>
        <v>O232020200991122</v>
      </c>
      <c r="U883" s="317">
        <v>1905014</v>
      </c>
      <c r="V883" s="321">
        <f>VALUE(LEFT(RIGHT(RP_2024[[#This Row],[IMPUTACION PRESUPUESTAL]],6),3))</f>
        <v>125</v>
      </c>
      <c r="W883" s="317" t="s">
        <v>51</v>
      </c>
      <c r="X883" s="315">
        <f>VALUE(LEFT(RP_2024[[#This Row],[Actividad]],SEARCH(".",RP_2024[[#This Row],[Actividad]],1)-1))</f>
        <v>7</v>
      </c>
      <c r="Y883" s="317">
        <f>MONTH(RP_2024[[#This Row],[FECHA RP]])</f>
        <v>9</v>
      </c>
      <c r="Z883" s="316" t="str">
        <f>IF(RP_2024[[#This Row],[FEC ANULACION]]="","",MONTH(RP_2024[[#This Row],[FEC ANULACION]]))</f>
        <v/>
      </c>
      <c r="AA883" s="317" t="s">
        <v>148</v>
      </c>
      <c r="AB883" s="317" t="s">
        <v>162</v>
      </c>
      <c r="AC883" s="317" t="str">
        <f>MID(RP_2024[[#This Row],[Elemento PEP]],11,2)</f>
        <v>13</v>
      </c>
    </row>
    <row r="884" spans="1:29">
      <c r="A884" s="318">
        <v>4773</v>
      </c>
      <c r="B884" s="319">
        <v>45549</v>
      </c>
      <c r="C884" s="320" t="s">
        <v>193</v>
      </c>
      <c r="D884" s="320" t="s">
        <v>1234</v>
      </c>
      <c r="E884" s="318" t="s">
        <v>152</v>
      </c>
      <c r="F884" s="318">
        <v>5561</v>
      </c>
      <c r="G884" s="319">
        <v>45546</v>
      </c>
      <c r="H884" s="321">
        <v>6588824</v>
      </c>
      <c r="I884" s="321" t="s">
        <v>153</v>
      </c>
      <c r="J884" s="311">
        <v>12</v>
      </c>
      <c r="K884" s="321" t="s">
        <v>146</v>
      </c>
      <c r="L884" s="321" t="s">
        <v>327</v>
      </c>
      <c r="M884" s="322">
        <v>18950376</v>
      </c>
      <c r="N884" s="312">
        <v>0</v>
      </c>
      <c r="O884" s="319"/>
      <c r="P884" s="322">
        <f>+RP_2024[[#This Row],[VALOR INICIAL]]-RP_2024[[#This Row],[VALOR ANULACION]]</f>
        <v>18950376</v>
      </c>
      <c r="Q884" s="323"/>
      <c r="R884" s="321">
        <f>VALUE(LEFT(RP_2024[[#This Row],[OBJETO]],3))</f>
        <v>504</v>
      </c>
      <c r="S884" s="324">
        <f t="shared" si="4"/>
        <v>242</v>
      </c>
      <c r="T884" s="321" t="str">
        <f>SUBSTITUTE(RP_2024[[#This Row],[CODIGO TIPO]],"-","")</f>
        <v>O232020200991122</v>
      </c>
      <c r="U884" s="317">
        <v>1905014</v>
      </c>
      <c r="V884" s="321">
        <f>VALUE(LEFT(RIGHT(RP_2024[[#This Row],[IMPUTACION PRESUPUESTAL]],6),3))</f>
        <v>125</v>
      </c>
      <c r="W884" s="317" t="s">
        <v>51</v>
      </c>
      <c r="X884" s="315">
        <f>VALUE(LEFT(RP_2024[[#This Row],[Actividad]],SEARCH(".",RP_2024[[#This Row],[Actividad]],1)-1))</f>
        <v>7</v>
      </c>
      <c r="Y884" s="317">
        <f>MONTH(RP_2024[[#This Row],[FECHA RP]])</f>
        <v>9</v>
      </c>
      <c r="Z884" s="316" t="str">
        <f>IF(RP_2024[[#This Row],[FEC ANULACION]]="","",MONTH(RP_2024[[#This Row],[FEC ANULACION]]))</f>
        <v/>
      </c>
      <c r="AA884" s="317" t="s">
        <v>173</v>
      </c>
      <c r="AB884" s="317" t="s">
        <v>162</v>
      </c>
      <c r="AC884" s="317" t="str">
        <f>MID(RP_2024[[#This Row],[Elemento PEP]],11,2)</f>
        <v>13</v>
      </c>
    </row>
    <row r="885" spans="1:29">
      <c r="A885" s="318">
        <v>4774</v>
      </c>
      <c r="B885" s="319">
        <v>45549</v>
      </c>
      <c r="C885" s="320" t="s">
        <v>161</v>
      </c>
      <c r="D885" s="320" t="s">
        <v>1234</v>
      </c>
      <c r="E885" s="318" t="s">
        <v>152</v>
      </c>
      <c r="F885" s="318">
        <v>5562</v>
      </c>
      <c r="G885" s="319">
        <v>45546</v>
      </c>
      <c r="H885" s="321">
        <v>6588824</v>
      </c>
      <c r="I885" s="321" t="s">
        <v>153</v>
      </c>
      <c r="J885" s="311">
        <v>12</v>
      </c>
      <c r="K885" s="321" t="s">
        <v>146</v>
      </c>
      <c r="L885" s="321" t="s">
        <v>327</v>
      </c>
      <c r="M885" s="322">
        <v>65789070</v>
      </c>
      <c r="N885" s="312">
        <v>0</v>
      </c>
      <c r="O885" s="319"/>
      <c r="P885" s="322">
        <f>+RP_2024[[#This Row],[VALOR INICIAL]]-RP_2024[[#This Row],[VALOR ANULACION]]</f>
        <v>65789070</v>
      </c>
      <c r="Q885" s="323"/>
      <c r="R885" s="321">
        <f>VALUE(LEFT(RP_2024[[#This Row],[OBJETO]],3))</f>
        <v>504</v>
      </c>
      <c r="S885" s="324">
        <f t="shared" si="4"/>
        <v>242</v>
      </c>
      <c r="T885" s="321" t="str">
        <f>SUBSTITUTE(RP_2024[[#This Row],[CODIGO TIPO]],"-","")</f>
        <v>O232020200991122</v>
      </c>
      <c r="U885" s="317">
        <v>1905014</v>
      </c>
      <c r="V885" s="321">
        <f>VALUE(LEFT(RIGHT(RP_2024[[#This Row],[IMPUTACION PRESUPUESTAL]],6),3))</f>
        <v>158</v>
      </c>
      <c r="W885" s="317" t="s">
        <v>53</v>
      </c>
      <c r="X885" s="315">
        <f>VALUE(LEFT(RP_2024[[#This Row],[Actividad]],SEARCH(".",RP_2024[[#This Row],[Actividad]],1)-1))</f>
        <v>9</v>
      </c>
      <c r="Y885" s="317">
        <f>MONTH(RP_2024[[#This Row],[FECHA RP]])</f>
        <v>9</v>
      </c>
      <c r="Z885" s="316" t="str">
        <f>IF(RP_2024[[#This Row],[FEC ANULACION]]="","",MONTH(RP_2024[[#This Row],[FEC ANULACION]]))</f>
        <v/>
      </c>
      <c r="AA885" s="317" t="s">
        <v>173</v>
      </c>
      <c r="AB885" s="317" t="s">
        <v>162</v>
      </c>
      <c r="AC885" s="317" t="str">
        <f>MID(RP_2024[[#This Row],[Elemento PEP]],11,2)</f>
        <v>13</v>
      </c>
    </row>
    <row r="886" spans="1:29">
      <c r="A886" s="318">
        <v>4775</v>
      </c>
      <c r="B886" s="319">
        <v>45549</v>
      </c>
      <c r="C886" s="320" t="s">
        <v>190</v>
      </c>
      <c r="D886" s="320" t="s">
        <v>1234</v>
      </c>
      <c r="E886" s="318" t="s">
        <v>152</v>
      </c>
      <c r="F886" s="318">
        <v>5559</v>
      </c>
      <c r="G886" s="319">
        <v>45546</v>
      </c>
      <c r="H886" s="321">
        <v>6588824</v>
      </c>
      <c r="I886" s="321" t="s">
        <v>153</v>
      </c>
      <c r="J886" s="321">
        <v>570</v>
      </c>
      <c r="K886" s="321" t="s">
        <v>146</v>
      </c>
      <c r="L886" s="311" t="s">
        <v>147</v>
      </c>
      <c r="M886" s="322">
        <v>11395442</v>
      </c>
      <c r="N886" s="312">
        <v>0</v>
      </c>
      <c r="O886" s="319"/>
      <c r="P886" s="322">
        <f>+RP_2024[[#This Row],[VALOR INICIAL]]-RP_2024[[#This Row],[VALOR ANULACION]]</f>
        <v>11395442</v>
      </c>
      <c r="Q886" s="323"/>
      <c r="R886" s="321">
        <f>VALUE(LEFT(RP_2024[[#This Row],[OBJETO]],3))</f>
        <v>504</v>
      </c>
      <c r="S886" s="324">
        <f t="shared" si="4"/>
        <v>242</v>
      </c>
      <c r="T886" s="321" t="str">
        <f>SUBSTITUTE(RP_2024[[#This Row],[CODIGO TIPO]],"-","")</f>
        <v>O232020200991122</v>
      </c>
      <c r="U886" s="317">
        <v>1905054</v>
      </c>
      <c r="V886" s="321">
        <f>VALUE(LEFT(RIGHT(RP_2024[[#This Row],[IMPUTACION PRESUPUESTAL]],6),3))</f>
        <v>236</v>
      </c>
      <c r="W886" s="317" t="s">
        <v>42</v>
      </c>
      <c r="X886" s="315">
        <f>VALUE(LEFT(RP_2024[[#This Row],[Actividad]],SEARCH(".",RP_2024[[#This Row],[Actividad]],1)-1))</f>
        <v>2</v>
      </c>
      <c r="Y886" s="317">
        <f>MONTH(RP_2024[[#This Row],[FECHA RP]])</f>
        <v>9</v>
      </c>
      <c r="Z886" s="316" t="str">
        <f>IF(RP_2024[[#This Row],[FEC ANULACION]]="","",MONTH(RP_2024[[#This Row],[FEC ANULACION]]))</f>
        <v/>
      </c>
      <c r="AA886" s="317" t="s">
        <v>148</v>
      </c>
      <c r="AB886" s="317" t="s">
        <v>154</v>
      </c>
      <c r="AC886" s="317" t="str">
        <f>MID(RP_2024[[#This Row],[Elemento PEP]],11,2)</f>
        <v>13</v>
      </c>
    </row>
    <row r="887" spans="1:29">
      <c r="A887" s="318">
        <v>4775</v>
      </c>
      <c r="B887" s="319">
        <v>45549</v>
      </c>
      <c r="C887" s="320" t="s">
        <v>190</v>
      </c>
      <c r="D887" s="320" t="s">
        <v>1234</v>
      </c>
      <c r="E887" s="318" t="s">
        <v>152</v>
      </c>
      <c r="F887" s="318">
        <v>5559</v>
      </c>
      <c r="G887" s="319">
        <v>45546</v>
      </c>
      <c r="H887" s="321">
        <v>6588824</v>
      </c>
      <c r="I887" s="321" t="s">
        <v>153</v>
      </c>
      <c r="J887" s="311">
        <v>12</v>
      </c>
      <c r="K887" s="321" t="s">
        <v>146</v>
      </c>
      <c r="L887" s="321" t="s">
        <v>327</v>
      </c>
      <c r="M887" s="322">
        <v>69715342</v>
      </c>
      <c r="N887" s="312">
        <v>0</v>
      </c>
      <c r="O887" s="319"/>
      <c r="P887" s="322">
        <f>+RP_2024[[#This Row],[VALOR INICIAL]]-RP_2024[[#This Row],[VALOR ANULACION]]</f>
        <v>69715342</v>
      </c>
      <c r="Q887" s="323"/>
      <c r="R887" s="321">
        <f>VALUE(LEFT(RP_2024[[#This Row],[OBJETO]],3))</f>
        <v>504</v>
      </c>
      <c r="S887" s="324">
        <f t="shared" si="4"/>
        <v>242</v>
      </c>
      <c r="T887" s="321" t="str">
        <f>SUBSTITUTE(RP_2024[[#This Row],[CODIGO TIPO]],"-","")</f>
        <v>O232020200991122</v>
      </c>
      <c r="U887" s="317">
        <v>1905054</v>
      </c>
      <c r="V887" s="321">
        <f>VALUE(LEFT(RIGHT(RP_2024[[#This Row],[IMPUTACION PRESUPUESTAL]],6),3))</f>
        <v>236</v>
      </c>
      <c r="W887" s="317" t="s">
        <v>42</v>
      </c>
      <c r="X887" s="315">
        <f>VALUE(LEFT(RP_2024[[#This Row],[Actividad]],SEARCH(".",RP_2024[[#This Row],[Actividad]],1)-1))</f>
        <v>2</v>
      </c>
      <c r="Y887" s="317">
        <f>MONTH(RP_2024[[#This Row],[FECHA RP]])</f>
        <v>9</v>
      </c>
      <c r="Z887" s="316" t="str">
        <f>IF(RP_2024[[#This Row],[FEC ANULACION]]="","",MONTH(RP_2024[[#This Row],[FEC ANULACION]]))</f>
        <v/>
      </c>
      <c r="AA887" s="317" t="s">
        <v>173</v>
      </c>
      <c r="AB887" s="317" t="s">
        <v>154</v>
      </c>
      <c r="AC887" s="317" t="str">
        <f>MID(RP_2024[[#This Row],[Elemento PEP]],11,2)</f>
        <v>13</v>
      </c>
    </row>
    <row r="888" spans="1:29">
      <c r="A888" s="318">
        <v>4776</v>
      </c>
      <c r="B888" s="319">
        <v>45549</v>
      </c>
      <c r="C888" s="320" t="s">
        <v>150</v>
      </c>
      <c r="D888" s="320" t="s">
        <v>1234</v>
      </c>
      <c r="E888" s="318" t="s">
        <v>152</v>
      </c>
      <c r="F888" s="318">
        <v>5560</v>
      </c>
      <c r="G888" s="319">
        <v>45546</v>
      </c>
      <c r="H888" s="321">
        <v>6588824</v>
      </c>
      <c r="I888" s="321" t="s">
        <v>153</v>
      </c>
      <c r="J888" s="321">
        <v>570</v>
      </c>
      <c r="K888" s="321" t="s">
        <v>146</v>
      </c>
      <c r="L888" s="311" t="s">
        <v>147</v>
      </c>
      <c r="M888" s="322">
        <v>31160137</v>
      </c>
      <c r="N888" s="312">
        <v>0</v>
      </c>
      <c r="O888" s="319"/>
      <c r="P888" s="322">
        <f>+RP_2024[[#This Row],[VALOR INICIAL]]-RP_2024[[#This Row],[VALOR ANULACION]]</f>
        <v>31160137</v>
      </c>
      <c r="Q888" s="323"/>
      <c r="R888" s="321">
        <f>VALUE(LEFT(RP_2024[[#This Row],[OBJETO]],3))</f>
        <v>504</v>
      </c>
      <c r="S888" s="324">
        <f t="shared" si="4"/>
        <v>242</v>
      </c>
      <c r="T888" s="321" t="str">
        <f>SUBSTITUTE(RP_2024[[#This Row],[CODIGO TIPO]],"-","")</f>
        <v>O232020200991122</v>
      </c>
      <c r="U888" s="317">
        <v>1905054</v>
      </c>
      <c r="V888" s="321">
        <f>VALUE(LEFT(RIGHT(RP_2024[[#This Row],[IMPUTACION PRESUPUESTAL]],6),3))</f>
        <v>103</v>
      </c>
      <c r="W888" s="317" t="s">
        <v>43</v>
      </c>
      <c r="X888" s="315">
        <f>VALUE(LEFT(RP_2024[[#This Row],[Actividad]],SEARCH(".",RP_2024[[#This Row],[Actividad]],1)-1))</f>
        <v>3</v>
      </c>
      <c r="Y888" s="317">
        <f>MONTH(RP_2024[[#This Row],[FECHA RP]])</f>
        <v>9</v>
      </c>
      <c r="Z888" s="316" t="str">
        <f>IF(RP_2024[[#This Row],[FEC ANULACION]]="","",MONTH(RP_2024[[#This Row],[FEC ANULACION]]))</f>
        <v/>
      </c>
      <c r="AA888" s="317" t="s">
        <v>148</v>
      </c>
      <c r="AB888" s="317" t="s">
        <v>154</v>
      </c>
      <c r="AC888" s="317" t="str">
        <f>MID(RP_2024[[#This Row],[Elemento PEP]],11,2)</f>
        <v>13</v>
      </c>
    </row>
    <row r="889" spans="1:29">
      <c r="A889" s="318">
        <v>4776</v>
      </c>
      <c r="B889" s="319">
        <v>45549</v>
      </c>
      <c r="C889" s="320" t="s">
        <v>150</v>
      </c>
      <c r="D889" s="320" t="s">
        <v>1234</v>
      </c>
      <c r="E889" s="318" t="s">
        <v>152</v>
      </c>
      <c r="F889" s="318">
        <v>5560</v>
      </c>
      <c r="G889" s="319">
        <v>45546</v>
      </c>
      <c r="H889" s="321">
        <v>6588824</v>
      </c>
      <c r="I889" s="321" t="s">
        <v>153</v>
      </c>
      <c r="J889" s="321">
        <v>570</v>
      </c>
      <c r="K889" s="321" t="s">
        <v>146</v>
      </c>
      <c r="L889" s="311" t="s">
        <v>147</v>
      </c>
      <c r="M889" s="322">
        <v>11395446</v>
      </c>
      <c r="N889" s="312">
        <v>0</v>
      </c>
      <c r="O889" s="319"/>
      <c r="P889" s="322">
        <f>+RP_2024[[#This Row],[VALOR INICIAL]]-RP_2024[[#This Row],[VALOR ANULACION]]</f>
        <v>11395446</v>
      </c>
      <c r="Q889" s="323"/>
      <c r="R889" s="321">
        <f>VALUE(LEFT(RP_2024[[#This Row],[OBJETO]],3))</f>
        <v>504</v>
      </c>
      <c r="S889" s="324">
        <f t="shared" si="4"/>
        <v>242</v>
      </c>
      <c r="T889" s="321" t="str">
        <f>SUBSTITUTE(RP_2024[[#This Row],[CODIGO TIPO]],"-","")</f>
        <v>O232020200991122</v>
      </c>
      <c r="U889" s="317">
        <v>1905054</v>
      </c>
      <c r="V889" s="321">
        <f>VALUE(LEFT(RIGHT(RP_2024[[#This Row],[IMPUTACION PRESUPUESTAL]],6),3))</f>
        <v>103</v>
      </c>
      <c r="W889" s="317" t="s">
        <v>44</v>
      </c>
      <c r="X889" s="315">
        <f>VALUE(LEFT(RP_2024[[#This Row],[Actividad]],SEARCH(".",RP_2024[[#This Row],[Actividad]],1)-1))</f>
        <v>3</v>
      </c>
      <c r="Y889" s="317">
        <f>MONTH(RP_2024[[#This Row],[FECHA RP]])</f>
        <v>9</v>
      </c>
      <c r="Z889" s="316" t="str">
        <f>IF(RP_2024[[#This Row],[FEC ANULACION]]="","",MONTH(RP_2024[[#This Row],[FEC ANULACION]]))</f>
        <v/>
      </c>
      <c r="AA889" s="317" t="s">
        <v>148</v>
      </c>
      <c r="AB889" s="317" t="s">
        <v>154</v>
      </c>
      <c r="AC889" s="317" t="str">
        <f>MID(RP_2024[[#This Row],[Elemento PEP]],11,2)</f>
        <v>13</v>
      </c>
    </row>
    <row r="890" spans="1:29">
      <c r="A890" s="318">
        <v>4776</v>
      </c>
      <c r="B890" s="319">
        <v>45549</v>
      </c>
      <c r="C890" s="320" t="s">
        <v>150</v>
      </c>
      <c r="D890" s="320" t="s">
        <v>1234</v>
      </c>
      <c r="E890" s="318" t="s">
        <v>152</v>
      </c>
      <c r="F890" s="318">
        <v>5560</v>
      </c>
      <c r="G890" s="319">
        <v>45546</v>
      </c>
      <c r="H890" s="321">
        <v>6588824</v>
      </c>
      <c r="I890" s="321" t="s">
        <v>153</v>
      </c>
      <c r="J890" s="321">
        <v>570</v>
      </c>
      <c r="K890" s="321" t="s">
        <v>146</v>
      </c>
      <c r="L890" s="311" t="s">
        <v>147</v>
      </c>
      <c r="M890" s="322">
        <v>11395446</v>
      </c>
      <c r="N890" s="312">
        <v>0</v>
      </c>
      <c r="O890" s="319"/>
      <c r="P890" s="322">
        <f>+RP_2024[[#This Row],[VALOR INICIAL]]-RP_2024[[#This Row],[VALOR ANULACION]]</f>
        <v>11395446</v>
      </c>
      <c r="Q890" s="323"/>
      <c r="R890" s="321">
        <f>VALUE(LEFT(RP_2024[[#This Row],[OBJETO]],3))</f>
        <v>504</v>
      </c>
      <c r="S890" s="324">
        <f t="shared" si="4"/>
        <v>242</v>
      </c>
      <c r="T890" s="321" t="str">
        <f>SUBSTITUTE(RP_2024[[#This Row],[CODIGO TIPO]],"-","")</f>
        <v>O232020200991122</v>
      </c>
      <c r="U890" s="317">
        <v>1905054</v>
      </c>
      <c r="V890" s="321">
        <f>VALUE(LEFT(RIGHT(RP_2024[[#This Row],[IMPUTACION PRESUPUESTAL]],6),3))</f>
        <v>103</v>
      </c>
      <c r="W890" s="317" t="s">
        <v>45</v>
      </c>
      <c r="X890" s="315">
        <f>VALUE(LEFT(RP_2024[[#This Row],[Actividad]],SEARCH(".",RP_2024[[#This Row],[Actividad]],1)-1))</f>
        <v>3</v>
      </c>
      <c r="Y890" s="317">
        <f>MONTH(RP_2024[[#This Row],[FECHA RP]])</f>
        <v>9</v>
      </c>
      <c r="Z890" s="316" t="str">
        <f>IF(RP_2024[[#This Row],[FEC ANULACION]]="","",MONTH(RP_2024[[#This Row],[FEC ANULACION]]))</f>
        <v/>
      </c>
      <c r="AA890" s="317" t="s">
        <v>148</v>
      </c>
      <c r="AB890" s="317" t="s">
        <v>154</v>
      </c>
      <c r="AC890" s="317" t="str">
        <f>MID(RP_2024[[#This Row],[Elemento PEP]],11,2)</f>
        <v>13</v>
      </c>
    </row>
    <row r="891" spans="1:29">
      <c r="A891" s="318">
        <v>4776</v>
      </c>
      <c r="B891" s="319">
        <v>45549</v>
      </c>
      <c r="C891" s="320" t="s">
        <v>150</v>
      </c>
      <c r="D891" s="320" t="s">
        <v>1234</v>
      </c>
      <c r="E891" s="318" t="s">
        <v>152</v>
      </c>
      <c r="F891" s="318">
        <v>5560</v>
      </c>
      <c r="G891" s="319">
        <v>45546</v>
      </c>
      <c r="H891" s="321">
        <v>6588824</v>
      </c>
      <c r="I891" s="321" t="s">
        <v>153</v>
      </c>
      <c r="J891" s="311">
        <v>12</v>
      </c>
      <c r="K891" s="321" t="s">
        <v>146</v>
      </c>
      <c r="L891" s="321" t="s">
        <v>327</v>
      </c>
      <c r="M891" s="322">
        <v>190632149</v>
      </c>
      <c r="N891" s="312">
        <v>0</v>
      </c>
      <c r="O891" s="319"/>
      <c r="P891" s="322">
        <f>+RP_2024[[#This Row],[VALOR INICIAL]]-RP_2024[[#This Row],[VALOR ANULACION]]</f>
        <v>190632149</v>
      </c>
      <c r="Q891" s="323"/>
      <c r="R891" s="321">
        <f>VALUE(LEFT(RP_2024[[#This Row],[OBJETO]],3))</f>
        <v>504</v>
      </c>
      <c r="S891" s="324">
        <f t="shared" si="4"/>
        <v>242</v>
      </c>
      <c r="T891" s="321" t="str">
        <f>SUBSTITUTE(RP_2024[[#This Row],[CODIGO TIPO]],"-","")</f>
        <v>O232020200991122</v>
      </c>
      <c r="U891" s="317">
        <v>1905054</v>
      </c>
      <c r="V891" s="321">
        <f>VALUE(LEFT(RIGHT(RP_2024[[#This Row],[IMPUTACION PRESUPUESTAL]],6),3))</f>
        <v>103</v>
      </c>
      <c r="W891" s="317" t="s">
        <v>43</v>
      </c>
      <c r="X891" s="315">
        <f>VALUE(LEFT(RP_2024[[#This Row],[Actividad]],SEARCH(".",RP_2024[[#This Row],[Actividad]],1)-1))</f>
        <v>3</v>
      </c>
      <c r="Y891" s="317">
        <f>MONTH(RP_2024[[#This Row],[FECHA RP]])</f>
        <v>9</v>
      </c>
      <c r="Z891" s="316" t="str">
        <f>IF(RP_2024[[#This Row],[FEC ANULACION]]="","",MONTH(RP_2024[[#This Row],[FEC ANULACION]]))</f>
        <v/>
      </c>
      <c r="AA891" s="317" t="s">
        <v>173</v>
      </c>
      <c r="AB891" s="317" t="s">
        <v>154</v>
      </c>
      <c r="AC891" s="317" t="str">
        <f>MID(RP_2024[[#This Row],[Elemento PEP]],11,2)</f>
        <v>13</v>
      </c>
    </row>
    <row r="892" spans="1:29">
      <c r="A892" s="318">
        <v>4776</v>
      </c>
      <c r="B892" s="319">
        <v>45549</v>
      </c>
      <c r="C892" s="320" t="s">
        <v>150</v>
      </c>
      <c r="D892" s="320" t="s">
        <v>1234</v>
      </c>
      <c r="E892" s="318" t="s">
        <v>152</v>
      </c>
      <c r="F892" s="318">
        <v>5560</v>
      </c>
      <c r="G892" s="319">
        <v>45546</v>
      </c>
      <c r="H892" s="321">
        <v>6588824</v>
      </c>
      <c r="I892" s="321" t="s">
        <v>153</v>
      </c>
      <c r="J892" s="311">
        <v>12</v>
      </c>
      <c r="K892" s="321" t="s">
        <v>146</v>
      </c>
      <c r="L892" s="321" t="s">
        <v>327</v>
      </c>
      <c r="M892" s="322">
        <v>69715326</v>
      </c>
      <c r="N892" s="312">
        <v>0</v>
      </c>
      <c r="O892" s="319"/>
      <c r="P892" s="322">
        <f>+RP_2024[[#This Row],[VALOR INICIAL]]-RP_2024[[#This Row],[VALOR ANULACION]]</f>
        <v>69715326</v>
      </c>
      <c r="Q892" s="323"/>
      <c r="R892" s="321">
        <f>VALUE(LEFT(RP_2024[[#This Row],[OBJETO]],3))</f>
        <v>504</v>
      </c>
      <c r="S892" s="324">
        <f t="shared" si="4"/>
        <v>242</v>
      </c>
      <c r="T892" s="321" t="str">
        <f>SUBSTITUTE(RP_2024[[#This Row],[CODIGO TIPO]],"-","")</f>
        <v>O232020200991122</v>
      </c>
      <c r="U892" s="317">
        <v>1905054</v>
      </c>
      <c r="V892" s="321">
        <f>VALUE(LEFT(RIGHT(RP_2024[[#This Row],[IMPUTACION PRESUPUESTAL]],6),3))</f>
        <v>103</v>
      </c>
      <c r="W892" s="317" t="s">
        <v>44</v>
      </c>
      <c r="X892" s="315">
        <f>VALUE(LEFT(RP_2024[[#This Row],[Actividad]],SEARCH(".",RP_2024[[#This Row],[Actividad]],1)-1))</f>
        <v>3</v>
      </c>
      <c r="Y892" s="317">
        <f>MONTH(RP_2024[[#This Row],[FECHA RP]])</f>
        <v>9</v>
      </c>
      <c r="Z892" s="316" t="str">
        <f>IF(RP_2024[[#This Row],[FEC ANULACION]]="","",MONTH(RP_2024[[#This Row],[FEC ANULACION]]))</f>
        <v/>
      </c>
      <c r="AA892" s="317" t="s">
        <v>173</v>
      </c>
      <c r="AB892" s="317" t="s">
        <v>154</v>
      </c>
      <c r="AC892" s="317" t="str">
        <f>MID(RP_2024[[#This Row],[Elemento PEP]],11,2)</f>
        <v>13</v>
      </c>
    </row>
    <row r="893" spans="1:29">
      <c r="A893" s="318">
        <v>4776</v>
      </c>
      <c r="B893" s="319">
        <v>45549</v>
      </c>
      <c r="C893" s="320" t="s">
        <v>150</v>
      </c>
      <c r="D893" s="320" t="s">
        <v>1234</v>
      </c>
      <c r="E893" s="318" t="s">
        <v>152</v>
      </c>
      <c r="F893" s="318">
        <v>5560</v>
      </c>
      <c r="G893" s="319">
        <v>45546</v>
      </c>
      <c r="H893" s="321">
        <v>6588824</v>
      </c>
      <c r="I893" s="321" t="s">
        <v>153</v>
      </c>
      <c r="J893" s="311">
        <v>12</v>
      </c>
      <c r="K893" s="321" t="s">
        <v>146</v>
      </c>
      <c r="L893" s="321" t="s">
        <v>327</v>
      </c>
      <c r="M893" s="322">
        <v>69715338</v>
      </c>
      <c r="N893" s="312">
        <v>0</v>
      </c>
      <c r="O893" s="319"/>
      <c r="P893" s="322">
        <f>+RP_2024[[#This Row],[VALOR INICIAL]]-RP_2024[[#This Row],[VALOR ANULACION]]</f>
        <v>69715338</v>
      </c>
      <c r="Q893" s="323"/>
      <c r="R893" s="321">
        <f>VALUE(LEFT(RP_2024[[#This Row],[OBJETO]],3))</f>
        <v>504</v>
      </c>
      <c r="S893" s="324">
        <f t="shared" si="4"/>
        <v>242</v>
      </c>
      <c r="T893" s="321" t="str">
        <f>SUBSTITUTE(RP_2024[[#This Row],[CODIGO TIPO]],"-","")</f>
        <v>O232020200991122</v>
      </c>
      <c r="U893" s="317">
        <v>1905054</v>
      </c>
      <c r="V893" s="321">
        <f>VALUE(LEFT(RIGHT(RP_2024[[#This Row],[IMPUTACION PRESUPUESTAL]],6),3))</f>
        <v>103</v>
      </c>
      <c r="W893" s="317" t="s">
        <v>45</v>
      </c>
      <c r="X893" s="315">
        <f>VALUE(LEFT(RP_2024[[#This Row],[Actividad]],SEARCH(".",RP_2024[[#This Row],[Actividad]],1)-1))</f>
        <v>3</v>
      </c>
      <c r="Y893" s="317">
        <f>MONTH(RP_2024[[#This Row],[FECHA RP]])</f>
        <v>9</v>
      </c>
      <c r="Z893" s="316" t="str">
        <f>IF(RP_2024[[#This Row],[FEC ANULACION]]="","",MONTH(RP_2024[[#This Row],[FEC ANULACION]]))</f>
        <v/>
      </c>
      <c r="AA893" s="317" t="s">
        <v>173</v>
      </c>
      <c r="AB893" s="317" t="s">
        <v>154</v>
      </c>
      <c r="AC893" s="317" t="str">
        <f>MID(RP_2024[[#This Row],[Elemento PEP]],11,2)</f>
        <v>13</v>
      </c>
    </row>
    <row r="894" spans="1:29">
      <c r="A894" s="318">
        <v>4777</v>
      </c>
      <c r="B894" s="319">
        <v>45549</v>
      </c>
      <c r="C894" s="320" t="s">
        <v>196</v>
      </c>
      <c r="D894" s="320" t="s">
        <v>1234</v>
      </c>
      <c r="E894" s="318" t="s">
        <v>152</v>
      </c>
      <c r="F894" s="318">
        <v>5558</v>
      </c>
      <c r="G894" s="319">
        <v>45546</v>
      </c>
      <c r="H894" s="321">
        <v>6588824</v>
      </c>
      <c r="I894" s="321" t="s">
        <v>153</v>
      </c>
      <c r="J894" s="321">
        <v>570</v>
      </c>
      <c r="K894" s="321" t="s">
        <v>146</v>
      </c>
      <c r="L894" s="311" t="s">
        <v>147</v>
      </c>
      <c r="M894" s="322">
        <v>11395446</v>
      </c>
      <c r="N894" s="312">
        <v>0</v>
      </c>
      <c r="O894" s="319"/>
      <c r="P894" s="322">
        <f>+RP_2024[[#This Row],[VALOR INICIAL]]-RP_2024[[#This Row],[VALOR ANULACION]]</f>
        <v>11395446</v>
      </c>
      <c r="Q894" s="323"/>
      <c r="R894" s="321">
        <f>VALUE(LEFT(RP_2024[[#This Row],[OBJETO]],3))</f>
        <v>504</v>
      </c>
      <c r="S894" s="324">
        <f t="shared" si="4"/>
        <v>242</v>
      </c>
      <c r="T894" s="321" t="str">
        <f>SUBSTITUTE(RP_2024[[#This Row],[CODIGO TIPO]],"-","")</f>
        <v>O232020200991122</v>
      </c>
      <c r="U894" s="317">
        <v>1905054</v>
      </c>
      <c r="V894" s="321">
        <f>VALUE(LEFT(RIGHT(RP_2024[[#This Row],[IMPUTACION PRESUPUESTAL]],6),3))</f>
        <v>237</v>
      </c>
      <c r="W894" s="317" t="s">
        <v>46</v>
      </c>
      <c r="X894" s="315">
        <f>VALUE(LEFT(RP_2024[[#This Row],[Actividad]],SEARCH(".",RP_2024[[#This Row],[Actividad]],1)-1))</f>
        <v>4</v>
      </c>
      <c r="Y894" s="317">
        <f>MONTH(RP_2024[[#This Row],[FECHA RP]])</f>
        <v>9</v>
      </c>
      <c r="Z894" s="316" t="str">
        <f>IF(RP_2024[[#This Row],[FEC ANULACION]]="","",MONTH(RP_2024[[#This Row],[FEC ANULACION]]))</f>
        <v/>
      </c>
      <c r="AA894" s="317" t="s">
        <v>148</v>
      </c>
      <c r="AB894" s="317" t="s">
        <v>154</v>
      </c>
      <c r="AC894" s="317" t="str">
        <f>MID(RP_2024[[#This Row],[Elemento PEP]],11,2)</f>
        <v>13</v>
      </c>
    </row>
    <row r="895" spans="1:29">
      <c r="A895" s="318">
        <v>4777</v>
      </c>
      <c r="B895" s="319">
        <v>45549</v>
      </c>
      <c r="C895" s="320" t="s">
        <v>196</v>
      </c>
      <c r="D895" s="320" t="s">
        <v>1234</v>
      </c>
      <c r="E895" s="318" t="s">
        <v>152</v>
      </c>
      <c r="F895" s="318">
        <v>5558</v>
      </c>
      <c r="G895" s="319">
        <v>45546</v>
      </c>
      <c r="H895" s="321">
        <v>6588824</v>
      </c>
      <c r="I895" s="321" t="s">
        <v>153</v>
      </c>
      <c r="J895" s="311">
        <v>12</v>
      </c>
      <c r="K895" s="321" t="s">
        <v>146</v>
      </c>
      <c r="L895" s="321" t="s">
        <v>327</v>
      </c>
      <c r="M895" s="322">
        <v>69715316</v>
      </c>
      <c r="N895" s="312">
        <v>0</v>
      </c>
      <c r="O895" s="319"/>
      <c r="P895" s="322">
        <f>+RP_2024[[#This Row],[VALOR INICIAL]]-RP_2024[[#This Row],[VALOR ANULACION]]</f>
        <v>69715316</v>
      </c>
      <c r="Q895" s="323"/>
      <c r="R895" s="321">
        <f>VALUE(LEFT(RP_2024[[#This Row],[OBJETO]],3))</f>
        <v>504</v>
      </c>
      <c r="S895" s="324">
        <f t="shared" si="4"/>
        <v>242</v>
      </c>
      <c r="T895" s="321" t="str">
        <f>SUBSTITUTE(RP_2024[[#This Row],[CODIGO TIPO]],"-","")</f>
        <v>O232020200991122</v>
      </c>
      <c r="U895" s="317">
        <v>1905054</v>
      </c>
      <c r="V895" s="321">
        <f>VALUE(LEFT(RIGHT(RP_2024[[#This Row],[IMPUTACION PRESUPUESTAL]],6),3))</f>
        <v>237</v>
      </c>
      <c r="W895" s="317" t="s">
        <v>46</v>
      </c>
      <c r="X895" s="315">
        <f>VALUE(LEFT(RP_2024[[#This Row],[Actividad]],SEARCH(".",RP_2024[[#This Row],[Actividad]],1)-1))</f>
        <v>4</v>
      </c>
      <c r="Y895" s="317">
        <f>MONTH(RP_2024[[#This Row],[FECHA RP]])</f>
        <v>9</v>
      </c>
      <c r="Z895" s="316" t="str">
        <f>IF(RP_2024[[#This Row],[FEC ANULACION]]="","",MONTH(RP_2024[[#This Row],[FEC ANULACION]]))</f>
        <v/>
      </c>
      <c r="AA895" s="317" t="s">
        <v>173</v>
      </c>
      <c r="AB895" s="317" t="s">
        <v>154</v>
      </c>
      <c r="AC895" s="317" t="str">
        <f>MID(RP_2024[[#This Row],[Elemento PEP]],11,2)</f>
        <v>13</v>
      </c>
    </row>
    <row r="896" spans="1:29">
      <c r="A896" s="318">
        <v>4824</v>
      </c>
      <c r="B896" s="319">
        <v>45552</v>
      </c>
      <c r="C896" s="320" t="s">
        <v>353</v>
      </c>
      <c r="D896" s="320" t="s">
        <v>1235</v>
      </c>
      <c r="E896" s="318" t="s">
        <v>1236</v>
      </c>
      <c r="F896" s="318">
        <v>4868</v>
      </c>
      <c r="G896" s="319">
        <v>45509</v>
      </c>
      <c r="H896" s="321">
        <v>6777038</v>
      </c>
      <c r="I896" s="321" t="s">
        <v>1237</v>
      </c>
      <c r="J896" s="311">
        <v>12</v>
      </c>
      <c r="K896" s="321" t="s">
        <v>146</v>
      </c>
      <c r="L896" s="321" t="s">
        <v>327</v>
      </c>
      <c r="M896" s="322">
        <v>21495276</v>
      </c>
      <c r="N896" s="312">
        <v>0</v>
      </c>
      <c r="O896" s="319"/>
      <c r="P896" s="322">
        <f>+RP_2024[[#This Row],[VALOR INICIAL]]-RP_2024[[#This Row],[VALOR ANULACION]]</f>
        <v>21495276</v>
      </c>
      <c r="Q896" s="323"/>
      <c r="R896" s="321">
        <f>VALUE(LEFT(RP_2024[[#This Row],[OBJETO]],3))</f>
        <v>244</v>
      </c>
      <c r="S896" s="324">
        <f t="shared" si="4"/>
        <v>242</v>
      </c>
      <c r="T896" s="321" t="str">
        <f>SUBSTITUTE(RP_2024[[#This Row],[CODIGO TIPO]],"-","")</f>
        <v>O232020200991122</v>
      </c>
      <c r="U896" s="317">
        <v>1905054</v>
      </c>
      <c r="V896" s="321">
        <f>VALUE(LEFT(RIGHT(RP_2024[[#This Row],[IMPUTACION PRESUPUESTAL]],6),3))</f>
        <v>102</v>
      </c>
      <c r="W896" s="317" t="s">
        <v>43</v>
      </c>
      <c r="X896" s="315">
        <f>VALUE(LEFT(RP_2024[[#This Row],[Actividad]],SEARCH(".",RP_2024[[#This Row],[Actividad]],1)-1))</f>
        <v>3</v>
      </c>
      <c r="Y896" s="317">
        <f>MONTH(RP_2024[[#This Row],[FECHA RP]])</f>
        <v>9</v>
      </c>
      <c r="Z896" s="316" t="str">
        <f>IF(RP_2024[[#This Row],[FEC ANULACION]]="","",MONTH(RP_2024[[#This Row],[FEC ANULACION]]))</f>
        <v/>
      </c>
      <c r="AA896" s="317" t="s">
        <v>173</v>
      </c>
      <c r="AB896" s="317" t="s">
        <v>154</v>
      </c>
      <c r="AC896" s="317" t="str">
        <f>MID(RP_2024[[#This Row],[Elemento PEP]],11,2)</f>
        <v>13</v>
      </c>
    </row>
    <row r="897" spans="1:29">
      <c r="A897" s="318">
        <v>4829</v>
      </c>
      <c r="B897" s="319">
        <v>45552</v>
      </c>
      <c r="C897" s="320" t="s">
        <v>392</v>
      </c>
      <c r="D897" s="320" t="s">
        <v>1238</v>
      </c>
      <c r="E897" s="318" t="s">
        <v>1239</v>
      </c>
      <c r="F897" s="318">
        <v>4930</v>
      </c>
      <c r="G897" s="319">
        <v>45509</v>
      </c>
      <c r="H897" s="321">
        <v>6775479</v>
      </c>
      <c r="I897" s="321" t="s">
        <v>1240</v>
      </c>
      <c r="J897" s="311">
        <v>12</v>
      </c>
      <c r="K897" s="321" t="s">
        <v>146</v>
      </c>
      <c r="L897" s="321" t="s">
        <v>327</v>
      </c>
      <c r="M897" s="322">
        <v>9892017</v>
      </c>
      <c r="N897" s="312">
        <v>0</v>
      </c>
      <c r="O897" s="319"/>
      <c r="P897" s="322">
        <f>+RP_2024[[#This Row],[VALOR INICIAL]]-RP_2024[[#This Row],[VALOR ANULACION]]</f>
        <v>9892017</v>
      </c>
      <c r="Q897" s="323"/>
      <c r="R897" s="321">
        <f>VALUE(LEFT(RP_2024[[#This Row],[OBJETO]],3))</f>
        <v>254</v>
      </c>
      <c r="S897" s="324">
        <f t="shared" si="4"/>
        <v>242</v>
      </c>
      <c r="T897" s="321" t="str">
        <f>SUBSTITUTE(RP_2024[[#This Row],[CODIGO TIPO]],"-","")</f>
        <v>O232020200991122</v>
      </c>
      <c r="U897" s="317">
        <v>1905049</v>
      </c>
      <c r="V897" s="321">
        <f>VALUE(LEFT(RIGHT(RP_2024[[#This Row],[IMPUTACION PRESUPUESTAL]],6),3))</f>
        <v>149</v>
      </c>
      <c r="W897" s="317" t="s">
        <v>102</v>
      </c>
      <c r="X897" s="315">
        <f>VALUE(LEFT(RP_2024[[#This Row],[Actividad]],SEARCH(".",RP_2024[[#This Row],[Actividad]],1)-1))</f>
        <v>42</v>
      </c>
      <c r="Y897" s="317">
        <f>MONTH(RP_2024[[#This Row],[FECHA RP]])</f>
        <v>9</v>
      </c>
      <c r="Z897" s="316" t="str">
        <f>IF(RP_2024[[#This Row],[FEC ANULACION]]="","",MONTH(RP_2024[[#This Row],[FEC ANULACION]]))</f>
        <v/>
      </c>
      <c r="AA897" s="317" t="s">
        <v>173</v>
      </c>
      <c r="AB897" s="317" t="s">
        <v>156</v>
      </c>
      <c r="AC897" s="317" t="str">
        <f>MID(RP_2024[[#This Row],[Elemento PEP]],11,2)</f>
        <v>06</v>
      </c>
    </row>
    <row r="898" spans="1:29">
      <c r="A898" s="318">
        <v>4830</v>
      </c>
      <c r="B898" s="319">
        <v>45552</v>
      </c>
      <c r="C898" s="320" t="s">
        <v>392</v>
      </c>
      <c r="D898" s="320" t="s">
        <v>1241</v>
      </c>
      <c r="E898" s="318" t="s">
        <v>1242</v>
      </c>
      <c r="F898" s="318">
        <v>4967</v>
      </c>
      <c r="G898" s="319">
        <v>45509</v>
      </c>
      <c r="H898" s="321">
        <v>6773501</v>
      </c>
      <c r="I898" s="321" t="s">
        <v>1243</v>
      </c>
      <c r="J898" s="311">
        <v>12</v>
      </c>
      <c r="K898" s="321" t="s">
        <v>146</v>
      </c>
      <c r="L898" s="321" t="s">
        <v>327</v>
      </c>
      <c r="M898" s="322">
        <v>17660448</v>
      </c>
      <c r="N898" s="312">
        <v>169812</v>
      </c>
      <c r="O898" s="319">
        <v>45649</v>
      </c>
      <c r="P898" s="322">
        <f>+RP_2024[[#This Row],[VALOR INICIAL]]-RP_2024[[#This Row],[VALOR ANULACION]]</f>
        <v>17490636</v>
      </c>
      <c r="Q898" s="323"/>
      <c r="R898" s="321">
        <f>VALUE(LEFT(RP_2024[[#This Row],[OBJETO]],3))</f>
        <v>369</v>
      </c>
      <c r="S898" s="324">
        <f t="shared" si="4"/>
        <v>242</v>
      </c>
      <c r="T898" s="321" t="str">
        <f>SUBSTITUTE(RP_2024[[#This Row],[CODIGO TIPO]],"-","")</f>
        <v>O232020200991122</v>
      </c>
      <c r="U898" s="317">
        <v>1905049</v>
      </c>
      <c r="V898" s="321">
        <f>VALUE(LEFT(RIGHT(RP_2024[[#This Row],[IMPUTACION PRESUPUESTAL]],6),3))</f>
        <v>149</v>
      </c>
      <c r="W898" s="317" t="s">
        <v>102</v>
      </c>
      <c r="X898" s="315">
        <f>VALUE(LEFT(RP_2024[[#This Row],[Actividad]],SEARCH(".",RP_2024[[#This Row],[Actividad]],1)-1))</f>
        <v>42</v>
      </c>
      <c r="Y898" s="317">
        <f>MONTH(RP_2024[[#This Row],[FECHA RP]])</f>
        <v>9</v>
      </c>
      <c r="Z898" s="316">
        <f>IF(RP_2024[[#This Row],[FEC ANULACION]]="","",MONTH(RP_2024[[#This Row],[FEC ANULACION]]))</f>
        <v>12</v>
      </c>
      <c r="AA898" s="317" t="s">
        <v>173</v>
      </c>
      <c r="AB898" s="317" t="s">
        <v>156</v>
      </c>
      <c r="AC898" s="317" t="str">
        <f>MID(RP_2024[[#This Row],[Elemento PEP]],11,2)</f>
        <v>06</v>
      </c>
    </row>
    <row r="899" spans="1:29">
      <c r="A899" s="318">
        <v>4845</v>
      </c>
      <c r="B899" s="319">
        <v>45553</v>
      </c>
      <c r="C899" s="320" t="s">
        <v>353</v>
      </c>
      <c r="D899" s="320" t="s">
        <v>1244</v>
      </c>
      <c r="E899" s="318" t="s">
        <v>1245</v>
      </c>
      <c r="F899" s="318">
        <v>4908</v>
      </c>
      <c r="G899" s="319">
        <v>45509</v>
      </c>
      <c r="H899" s="321">
        <v>6776583</v>
      </c>
      <c r="I899" s="321" t="s">
        <v>1246</v>
      </c>
      <c r="J899" s="311">
        <v>12</v>
      </c>
      <c r="K899" s="321" t="s">
        <v>146</v>
      </c>
      <c r="L899" s="321" t="s">
        <v>327</v>
      </c>
      <c r="M899" s="322">
        <v>27933291</v>
      </c>
      <c r="N899" s="312">
        <v>0</v>
      </c>
      <c r="O899" s="319"/>
      <c r="P899" s="322">
        <f>+RP_2024[[#This Row],[VALOR INICIAL]]-RP_2024[[#This Row],[VALOR ANULACION]]</f>
        <v>27933291</v>
      </c>
      <c r="Q899" s="323"/>
      <c r="R899" s="321">
        <f>VALUE(LEFT(RP_2024[[#This Row],[OBJETO]],3))</f>
        <v>75</v>
      </c>
      <c r="S899" s="324">
        <f t="shared" ref="S899:S962" si="5">Proyecto</f>
        <v>242</v>
      </c>
      <c r="T899" s="321" t="str">
        <f>SUBSTITUTE(RP_2024[[#This Row],[CODIGO TIPO]],"-","")</f>
        <v>O232020200991122</v>
      </c>
      <c r="U899" s="317">
        <v>1905054</v>
      </c>
      <c r="V899" s="321">
        <f>VALUE(LEFT(RIGHT(RP_2024[[#This Row],[IMPUTACION PRESUPUESTAL]],6),3))</f>
        <v>102</v>
      </c>
      <c r="W899" s="317" t="s">
        <v>43</v>
      </c>
      <c r="X899" s="315">
        <f>VALUE(LEFT(RP_2024[[#This Row],[Actividad]],SEARCH(".",RP_2024[[#This Row],[Actividad]],1)-1))</f>
        <v>3</v>
      </c>
      <c r="Y899" s="317">
        <f>MONTH(RP_2024[[#This Row],[FECHA RP]])</f>
        <v>9</v>
      </c>
      <c r="Z899" s="316" t="str">
        <f>IF(RP_2024[[#This Row],[FEC ANULACION]]="","",MONTH(RP_2024[[#This Row],[FEC ANULACION]]))</f>
        <v/>
      </c>
      <c r="AA899" s="317" t="s">
        <v>173</v>
      </c>
      <c r="AB899" s="317" t="s">
        <v>154</v>
      </c>
      <c r="AC899" s="317" t="str">
        <f>MID(RP_2024[[#This Row],[Elemento PEP]],11,2)</f>
        <v>13</v>
      </c>
    </row>
    <row r="900" spans="1:29">
      <c r="A900" s="318">
        <v>4850</v>
      </c>
      <c r="B900" s="319">
        <v>45553</v>
      </c>
      <c r="C900" s="320" t="s">
        <v>392</v>
      </c>
      <c r="D900" s="320" t="s">
        <v>1247</v>
      </c>
      <c r="E900" s="318" t="s">
        <v>1248</v>
      </c>
      <c r="F900" s="318">
        <v>4578</v>
      </c>
      <c r="G900" s="319">
        <v>45503</v>
      </c>
      <c r="H900" s="321">
        <v>6773604</v>
      </c>
      <c r="I900" s="321" t="s">
        <v>1249</v>
      </c>
      <c r="J900" s="311">
        <v>12</v>
      </c>
      <c r="K900" s="321" t="s">
        <v>146</v>
      </c>
      <c r="L900" s="321" t="s">
        <v>327</v>
      </c>
      <c r="M900" s="322">
        <v>27192360</v>
      </c>
      <c r="N900" s="312">
        <v>261465</v>
      </c>
      <c r="O900" s="319">
        <v>45649</v>
      </c>
      <c r="P900" s="322">
        <f>+RP_2024[[#This Row],[VALOR INICIAL]]-RP_2024[[#This Row],[VALOR ANULACION]]</f>
        <v>26930895</v>
      </c>
      <c r="Q900" s="323"/>
      <c r="R900" s="321">
        <f>VALUE(LEFT(RP_2024[[#This Row],[OBJETO]],3))</f>
        <v>381</v>
      </c>
      <c r="S900" s="324">
        <f t="shared" si="5"/>
        <v>242</v>
      </c>
      <c r="T900" s="321" t="str">
        <f>SUBSTITUTE(RP_2024[[#This Row],[CODIGO TIPO]],"-","")</f>
        <v>O232020200991122</v>
      </c>
      <c r="U900" s="317">
        <v>1905049</v>
      </c>
      <c r="V900" s="321">
        <f>VALUE(LEFT(RIGHT(RP_2024[[#This Row],[IMPUTACION PRESUPUESTAL]],6),3))</f>
        <v>149</v>
      </c>
      <c r="W900" s="317" t="s">
        <v>101</v>
      </c>
      <c r="X900" s="315">
        <f>VALUE(LEFT(RP_2024[[#This Row],[Actividad]],SEARCH(".",RP_2024[[#This Row],[Actividad]],1)-1))</f>
        <v>42</v>
      </c>
      <c r="Y900" s="317">
        <f>MONTH(RP_2024[[#This Row],[FECHA RP]])</f>
        <v>9</v>
      </c>
      <c r="Z900" s="316">
        <f>IF(RP_2024[[#This Row],[FEC ANULACION]]="","",MONTH(RP_2024[[#This Row],[FEC ANULACION]]))</f>
        <v>12</v>
      </c>
      <c r="AA900" s="317" t="s">
        <v>173</v>
      </c>
      <c r="AB900" s="317" t="s">
        <v>156</v>
      </c>
      <c r="AC900" s="317" t="str">
        <f>MID(RP_2024[[#This Row],[Elemento PEP]],11,2)</f>
        <v>06</v>
      </c>
    </row>
    <row r="901" spans="1:29">
      <c r="A901" s="318">
        <v>4872</v>
      </c>
      <c r="B901" s="319">
        <v>45555</v>
      </c>
      <c r="C901" s="320" t="s">
        <v>392</v>
      </c>
      <c r="D901" s="320" t="s">
        <v>1250</v>
      </c>
      <c r="E901" s="318" t="s">
        <v>1251</v>
      </c>
      <c r="F901" s="318">
        <v>4698</v>
      </c>
      <c r="G901" s="319">
        <v>45505</v>
      </c>
      <c r="H901" s="321">
        <v>6788353</v>
      </c>
      <c r="I901" s="321" t="s">
        <v>1252</v>
      </c>
      <c r="J901" s="311">
        <v>12</v>
      </c>
      <c r="K901" s="321" t="s">
        <v>146</v>
      </c>
      <c r="L901" s="321" t="s">
        <v>327</v>
      </c>
      <c r="M901" s="322">
        <v>8889313</v>
      </c>
      <c r="N901" s="312">
        <v>0</v>
      </c>
      <c r="O901" s="319"/>
      <c r="P901" s="322">
        <f>+RP_2024[[#This Row],[VALOR INICIAL]]-RP_2024[[#This Row],[VALOR ANULACION]]</f>
        <v>8889313</v>
      </c>
      <c r="Q901" s="323"/>
      <c r="R901" s="321">
        <f>VALUE(LEFT(RP_2024[[#This Row],[OBJETO]],3))</f>
        <v>314</v>
      </c>
      <c r="S901" s="324">
        <f t="shared" si="5"/>
        <v>242</v>
      </c>
      <c r="T901" s="321" t="str">
        <f>SUBSTITUTE(RP_2024[[#This Row],[CODIGO TIPO]],"-","")</f>
        <v>O232020200991122</v>
      </c>
      <c r="U901" s="317">
        <v>1905049</v>
      </c>
      <c r="V901" s="321">
        <f>VALUE(LEFT(RIGHT(RP_2024[[#This Row],[IMPUTACION PRESUPUESTAL]],6),3))</f>
        <v>149</v>
      </c>
      <c r="W901" s="317" t="s">
        <v>102</v>
      </c>
      <c r="X901" s="315">
        <f>VALUE(LEFT(RP_2024[[#This Row],[Actividad]],SEARCH(".",RP_2024[[#This Row],[Actividad]],1)-1))</f>
        <v>42</v>
      </c>
      <c r="Y901" s="317">
        <f>MONTH(RP_2024[[#This Row],[FECHA RP]])</f>
        <v>9</v>
      </c>
      <c r="Z901" s="316" t="str">
        <f>IF(RP_2024[[#This Row],[FEC ANULACION]]="","",MONTH(RP_2024[[#This Row],[FEC ANULACION]]))</f>
        <v/>
      </c>
      <c r="AA901" s="317" t="s">
        <v>173</v>
      </c>
      <c r="AB901" s="317" t="s">
        <v>156</v>
      </c>
      <c r="AC901" s="317" t="str">
        <f>MID(RP_2024[[#This Row],[Elemento PEP]],11,2)</f>
        <v>06</v>
      </c>
    </row>
    <row r="902" spans="1:29">
      <c r="A902" s="318">
        <v>4873</v>
      </c>
      <c r="B902" s="319">
        <v>45555</v>
      </c>
      <c r="C902" s="320" t="s">
        <v>392</v>
      </c>
      <c r="D902" s="320" t="s">
        <v>1253</v>
      </c>
      <c r="E902" s="318" t="s">
        <v>1254</v>
      </c>
      <c r="F902" s="318">
        <v>4567</v>
      </c>
      <c r="G902" s="319">
        <v>45503</v>
      </c>
      <c r="H902" s="321">
        <v>6786772</v>
      </c>
      <c r="I902" s="321" t="s">
        <v>1255</v>
      </c>
      <c r="J902" s="311">
        <v>12</v>
      </c>
      <c r="K902" s="321" t="s">
        <v>146</v>
      </c>
      <c r="L902" s="321" t="s">
        <v>327</v>
      </c>
      <c r="M902" s="322">
        <v>17151012</v>
      </c>
      <c r="N902" s="312">
        <v>0</v>
      </c>
      <c r="O902" s="319"/>
      <c r="P902" s="322">
        <f>+RP_2024[[#This Row],[VALOR INICIAL]]-RP_2024[[#This Row],[VALOR ANULACION]]</f>
        <v>17151012</v>
      </c>
      <c r="Q902" s="323"/>
      <c r="R902" s="321">
        <f>VALUE(LEFT(RP_2024[[#This Row],[OBJETO]],3))</f>
        <v>293</v>
      </c>
      <c r="S902" s="324">
        <f t="shared" si="5"/>
        <v>242</v>
      </c>
      <c r="T902" s="321" t="str">
        <f>SUBSTITUTE(RP_2024[[#This Row],[CODIGO TIPO]],"-","")</f>
        <v>O232020200991122</v>
      </c>
      <c r="U902" s="317">
        <v>1905049</v>
      </c>
      <c r="V902" s="321">
        <f>VALUE(LEFT(RIGHT(RP_2024[[#This Row],[IMPUTACION PRESUPUESTAL]],6),3))</f>
        <v>149</v>
      </c>
      <c r="W902" s="317" t="s">
        <v>102</v>
      </c>
      <c r="X902" s="315">
        <f>VALUE(LEFT(RP_2024[[#This Row],[Actividad]],SEARCH(".",RP_2024[[#This Row],[Actividad]],1)-1))</f>
        <v>42</v>
      </c>
      <c r="Y902" s="317">
        <f>MONTH(RP_2024[[#This Row],[FECHA RP]])</f>
        <v>9</v>
      </c>
      <c r="Z902" s="316" t="str">
        <f>IF(RP_2024[[#This Row],[FEC ANULACION]]="","",MONTH(RP_2024[[#This Row],[FEC ANULACION]]))</f>
        <v/>
      </c>
      <c r="AA902" s="317" t="s">
        <v>173</v>
      </c>
      <c r="AB902" s="317" t="s">
        <v>156</v>
      </c>
      <c r="AC902" s="317" t="str">
        <f>MID(RP_2024[[#This Row],[Elemento PEP]],11,2)</f>
        <v>06</v>
      </c>
    </row>
    <row r="903" spans="1:29">
      <c r="A903" s="318">
        <v>4875</v>
      </c>
      <c r="B903" s="319">
        <v>45555</v>
      </c>
      <c r="C903" s="320" t="s">
        <v>353</v>
      </c>
      <c r="D903" s="320" t="s">
        <v>1256</v>
      </c>
      <c r="E903" s="318" t="s">
        <v>1257</v>
      </c>
      <c r="F903" s="318">
        <v>5265</v>
      </c>
      <c r="G903" s="319">
        <v>45530</v>
      </c>
      <c r="H903" s="321">
        <v>6781323</v>
      </c>
      <c r="I903" s="321" t="s">
        <v>1258</v>
      </c>
      <c r="J903" s="311">
        <v>12</v>
      </c>
      <c r="K903" s="321" t="s">
        <v>146</v>
      </c>
      <c r="L903" s="321" t="s">
        <v>327</v>
      </c>
      <c r="M903" s="322">
        <v>26669430</v>
      </c>
      <c r="N903" s="312">
        <v>261465</v>
      </c>
      <c r="O903" s="319">
        <v>45649</v>
      </c>
      <c r="P903" s="322">
        <f>+RP_2024[[#This Row],[VALOR INICIAL]]-RP_2024[[#This Row],[VALOR ANULACION]]</f>
        <v>26407965</v>
      </c>
      <c r="Q903" s="323"/>
      <c r="R903" s="321">
        <f>VALUE(LEFT(RP_2024[[#This Row],[OBJETO]],3))</f>
        <v>417</v>
      </c>
      <c r="S903" s="324">
        <f t="shared" si="5"/>
        <v>242</v>
      </c>
      <c r="T903" s="321" t="str">
        <f>SUBSTITUTE(RP_2024[[#This Row],[CODIGO TIPO]],"-","")</f>
        <v>O232020200991122</v>
      </c>
      <c r="U903" s="317">
        <v>1905054</v>
      </c>
      <c r="V903" s="321">
        <f>VALUE(LEFT(RIGHT(RP_2024[[#This Row],[IMPUTACION PRESUPUESTAL]],6),3))</f>
        <v>102</v>
      </c>
      <c r="W903" s="317" t="s">
        <v>43</v>
      </c>
      <c r="X903" s="315">
        <f>VALUE(LEFT(RP_2024[[#This Row],[Actividad]],SEARCH(".",RP_2024[[#This Row],[Actividad]],1)-1))</f>
        <v>3</v>
      </c>
      <c r="Y903" s="317">
        <f>MONTH(RP_2024[[#This Row],[FECHA RP]])</f>
        <v>9</v>
      </c>
      <c r="Z903" s="316">
        <f>IF(RP_2024[[#This Row],[FEC ANULACION]]="","",MONTH(RP_2024[[#This Row],[FEC ANULACION]]))</f>
        <v>12</v>
      </c>
      <c r="AA903" s="317" t="s">
        <v>173</v>
      </c>
      <c r="AB903" s="317" t="s">
        <v>154</v>
      </c>
      <c r="AC903" s="317" t="str">
        <f>MID(RP_2024[[#This Row],[Elemento PEP]],11,2)</f>
        <v>13</v>
      </c>
    </row>
    <row r="904" spans="1:29">
      <c r="A904" s="318">
        <v>4876</v>
      </c>
      <c r="B904" s="319">
        <v>45555</v>
      </c>
      <c r="C904" s="320" t="s">
        <v>392</v>
      </c>
      <c r="D904" s="320" t="s">
        <v>1259</v>
      </c>
      <c r="E904" s="318" t="s">
        <v>1260</v>
      </c>
      <c r="F904" s="318">
        <v>4719</v>
      </c>
      <c r="G904" s="319">
        <v>45505</v>
      </c>
      <c r="H904" s="321">
        <v>6784640</v>
      </c>
      <c r="I904" s="321" t="s">
        <v>1261</v>
      </c>
      <c r="J904" s="311">
        <v>12</v>
      </c>
      <c r="K904" s="321" t="s">
        <v>146</v>
      </c>
      <c r="L904" s="321" t="s">
        <v>327</v>
      </c>
      <c r="M904" s="322">
        <v>27192360</v>
      </c>
      <c r="N904" s="312">
        <v>784395</v>
      </c>
      <c r="O904" s="319">
        <v>45649</v>
      </c>
      <c r="P904" s="322">
        <f>+RP_2024[[#This Row],[VALOR INICIAL]]-RP_2024[[#This Row],[VALOR ANULACION]]</f>
        <v>26407965</v>
      </c>
      <c r="Q904" s="323"/>
      <c r="R904" s="321">
        <f>VALUE(LEFT(RP_2024[[#This Row],[OBJETO]],3))</f>
        <v>288</v>
      </c>
      <c r="S904" s="324">
        <f t="shared" si="5"/>
        <v>242</v>
      </c>
      <c r="T904" s="321" t="str">
        <f>SUBSTITUTE(RP_2024[[#This Row],[CODIGO TIPO]],"-","")</f>
        <v>O232020200991122</v>
      </c>
      <c r="U904" s="317">
        <v>1905049</v>
      </c>
      <c r="V904" s="321">
        <f>VALUE(LEFT(RIGHT(RP_2024[[#This Row],[IMPUTACION PRESUPUESTAL]],6),3))</f>
        <v>149</v>
      </c>
      <c r="W904" s="317" t="s">
        <v>102</v>
      </c>
      <c r="X904" s="315">
        <f>VALUE(LEFT(RP_2024[[#This Row],[Actividad]],SEARCH(".",RP_2024[[#This Row],[Actividad]],1)-1))</f>
        <v>42</v>
      </c>
      <c r="Y904" s="317">
        <f>MONTH(RP_2024[[#This Row],[FECHA RP]])</f>
        <v>9</v>
      </c>
      <c r="Z904" s="316">
        <f>IF(RP_2024[[#This Row],[FEC ANULACION]]="","",MONTH(RP_2024[[#This Row],[FEC ANULACION]]))</f>
        <v>12</v>
      </c>
      <c r="AA904" s="317" t="s">
        <v>173</v>
      </c>
      <c r="AB904" s="317" t="s">
        <v>156</v>
      </c>
      <c r="AC904" s="317" t="str">
        <f>MID(RP_2024[[#This Row],[Elemento PEP]],11,2)</f>
        <v>06</v>
      </c>
    </row>
    <row r="905" spans="1:29">
      <c r="A905" s="318">
        <v>4877</v>
      </c>
      <c r="B905" s="319">
        <v>45555</v>
      </c>
      <c r="C905" s="320" t="s">
        <v>392</v>
      </c>
      <c r="D905" s="320" t="s">
        <v>1262</v>
      </c>
      <c r="E905" s="318" t="s">
        <v>1263</v>
      </c>
      <c r="F905" s="318">
        <v>4700</v>
      </c>
      <c r="G905" s="319">
        <v>45505</v>
      </c>
      <c r="H905" s="321">
        <v>6787285</v>
      </c>
      <c r="I905" s="321" t="s">
        <v>1264</v>
      </c>
      <c r="J905" s="311">
        <v>12</v>
      </c>
      <c r="K905" s="321" t="s">
        <v>146</v>
      </c>
      <c r="L905" s="321" t="s">
        <v>327</v>
      </c>
      <c r="M905" s="322">
        <v>17490636</v>
      </c>
      <c r="N905" s="312">
        <v>339624</v>
      </c>
      <c r="O905" s="319">
        <v>45649</v>
      </c>
      <c r="P905" s="322">
        <f>+RP_2024[[#This Row],[VALOR INICIAL]]-RP_2024[[#This Row],[VALOR ANULACION]]</f>
        <v>17151012</v>
      </c>
      <c r="Q905" s="323"/>
      <c r="R905" s="321">
        <f>VALUE(LEFT(RP_2024[[#This Row],[OBJETO]],3))</f>
        <v>296</v>
      </c>
      <c r="S905" s="324">
        <f t="shared" si="5"/>
        <v>242</v>
      </c>
      <c r="T905" s="321" t="str">
        <f>SUBSTITUTE(RP_2024[[#This Row],[CODIGO TIPO]],"-","")</f>
        <v>O232020200991122</v>
      </c>
      <c r="U905" s="317">
        <v>1905049</v>
      </c>
      <c r="V905" s="321">
        <f>VALUE(LEFT(RIGHT(RP_2024[[#This Row],[IMPUTACION PRESUPUESTAL]],6),3))</f>
        <v>149</v>
      </c>
      <c r="W905" s="317" t="s">
        <v>102</v>
      </c>
      <c r="X905" s="315">
        <f>VALUE(LEFT(RP_2024[[#This Row],[Actividad]],SEARCH(".",RP_2024[[#This Row],[Actividad]],1)-1))</f>
        <v>42</v>
      </c>
      <c r="Y905" s="317">
        <f>MONTH(RP_2024[[#This Row],[FECHA RP]])</f>
        <v>9</v>
      </c>
      <c r="Z905" s="316">
        <f>IF(RP_2024[[#This Row],[FEC ANULACION]]="","",MONTH(RP_2024[[#This Row],[FEC ANULACION]]))</f>
        <v>12</v>
      </c>
      <c r="AA905" s="317" t="s">
        <v>173</v>
      </c>
      <c r="AB905" s="317" t="s">
        <v>156</v>
      </c>
      <c r="AC905" s="317" t="str">
        <f>MID(RP_2024[[#This Row],[Elemento PEP]],11,2)</f>
        <v>06</v>
      </c>
    </row>
    <row r="906" spans="1:29">
      <c r="A906" s="318">
        <v>4893</v>
      </c>
      <c r="B906" s="319">
        <v>45558</v>
      </c>
      <c r="C906" s="320" t="s">
        <v>353</v>
      </c>
      <c r="D906" s="320" t="s">
        <v>1265</v>
      </c>
      <c r="E906" s="318" t="s">
        <v>1266</v>
      </c>
      <c r="F906" s="318">
        <v>4889</v>
      </c>
      <c r="G906" s="319">
        <v>45509</v>
      </c>
      <c r="H906" s="321">
        <v>6785209</v>
      </c>
      <c r="I906" s="321" t="s">
        <v>1267</v>
      </c>
      <c r="J906" s="311">
        <v>12</v>
      </c>
      <c r="K906" s="321" t="s">
        <v>146</v>
      </c>
      <c r="L906" s="321" t="s">
        <v>327</v>
      </c>
      <c r="M906" s="322">
        <v>27192360</v>
      </c>
      <c r="N906" s="312">
        <v>1830255</v>
      </c>
      <c r="O906" s="319">
        <v>45649</v>
      </c>
      <c r="P906" s="322">
        <f>+RP_2024[[#This Row],[VALOR INICIAL]]-RP_2024[[#This Row],[VALOR ANULACION]]</f>
        <v>25362105</v>
      </c>
      <c r="Q906" s="323"/>
      <c r="R906" s="321">
        <f>VALUE(LEFT(RP_2024[[#This Row],[OBJETO]],3))</f>
        <v>172</v>
      </c>
      <c r="S906" s="324">
        <f t="shared" si="5"/>
        <v>242</v>
      </c>
      <c r="T906" s="321" t="str">
        <f>SUBSTITUTE(RP_2024[[#This Row],[CODIGO TIPO]],"-","")</f>
        <v>O232020200991122</v>
      </c>
      <c r="U906" s="317">
        <v>1905054</v>
      </c>
      <c r="V906" s="321">
        <f>VALUE(LEFT(RIGHT(RP_2024[[#This Row],[IMPUTACION PRESUPUESTAL]],6),3))</f>
        <v>102</v>
      </c>
      <c r="W906" s="317" t="s">
        <v>43</v>
      </c>
      <c r="X906" s="315">
        <f>VALUE(LEFT(RP_2024[[#This Row],[Actividad]],SEARCH(".",RP_2024[[#This Row],[Actividad]],1)-1))</f>
        <v>3</v>
      </c>
      <c r="Y906" s="317">
        <f>MONTH(RP_2024[[#This Row],[FECHA RP]])</f>
        <v>9</v>
      </c>
      <c r="Z906" s="316">
        <f>IF(RP_2024[[#This Row],[FEC ANULACION]]="","",MONTH(RP_2024[[#This Row],[FEC ANULACION]]))</f>
        <v>12</v>
      </c>
      <c r="AA906" s="317" t="s">
        <v>173</v>
      </c>
      <c r="AB906" s="317" t="s">
        <v>154</v>
      </c>
      <c r="AC906" s="317" t="str">
        <f>MID(RP_2024[[#This Row],[Elemento PEP]],11,2)</f>
        <v>13</v>
      </c>
    </row>
    <row r="907" spans="1:29">
      <c r="A907" s="318">
        <v>4894</v>
      </c>
      <c r="B907" s="319">
        <v>45558</v>
      </c>
      <c r="C907" s="320" t="s">
        <v>392</v>
      </c>
      <c r="D907" s="320" t="s">
        <v>1268</v>
      </c>
      <c r="E907" s="318" t="s">
        <v>1269</v>
      </c>
      <c r="F907" s="318">
        <v>4729</v>
      </c>
      <c r="G907" s="319">
        <v>45505</v>
      </c>
      <c r="H907" s="321">
        <v>6793785</v>
      </c>
      <c r="I907" s="321" t="s">
        <v>1270</v>
      </c>
      <c r="J907" s="311">
        <v>12</v>
      </c>
      <c r="K907" s="321" t="s">
        <v>146</v>
      </c>
      <c r="L907" s="321" t="s">
        <v>327</v>
      </c>
      <c r="M907" s="322">
        <v>25623570</v>
      </c>
      <c r="N907" s="312">
        <v>261465</v>
      </c>
      <c r="O907" s="319">
        <v>45649</v>
      </c>
      <c r="P907" s="322">
        <f>+RP_2024[[#This Row],[VALOR INICIAL]]-RP_2024[[#This Row],[VALOR ANULACION]]</f>
        <v>25362105</v>
      </c>
      <c r="Q907" s="323"/>
      <c r="R907" s="321">
        <f>VALUE(LEFT(RP_2024[[#This Row],[OBJETO]],3))</f>
        <v>415</v>
      </c>
      <c r="S907" s="324">
        <f t="shared" si="5"/>
        <v>242</v>
      </c>
      <c r="T907" s="321" t="str">
        <f>SUBSTITUTE(RP_2024[[#This Row],[CODIGO TIPO]],"-","")</f>
        <v>O232020200991122</v>
      </c>
      <c r="U907" s="317">
        <v>1905049</v>
      </c>
      <c r="V907" s="321">
        <f>VALUE(LEFT(RIGHT(RP_2024[[#This Row],[IMPUTACION PRESUPUESTAL]],6),3))</f>
        <v>149</v>
      </c>
      <c r="W907" s="317" t="s">
        <v>101</v>
      </c>
      <c r="X907" s="315">
        <f>VALUE(LEFT(RP_2024[[#This Row],[Actividad]],SEARCH(".",RP_2024[[#This Row],[Actividad]],1)-1))</f>
        <v>42</v>
      </c>
      <c r="Y907" s="317">
        <f>MONTH(RP_2024[[#This Row],[FECHA RP]])</f>
        <v>9</v>
      </c>
      <c r="Z907" s="316">
        <f>IF(RP_2024[[#This Row],[FEC ANULACION]]="","",MONTH(RP_2024[[#This Row],[FEC ANULACION]]))</f>
        <v>12</v>
      </c>
      <c r="AA907" s="317" t="s">
        <v>173</v>
      </c>
      <c r="AB907" s="317" t="s">
        <v>156</v>
      </c>
      <c r="AC907" s="317" t="str">
        <f>MID(RP_2024[[#This Row],[Elemento PEP]],11,2)</f>
        <v>06</v>
      </c>
    </row>
    <row r="908" spans="1:29">
      <c r="A908" s="318">
        <v>4896</v>
      </c>
      <c r="B908" s="319">
        <v>45558</v>
      </c>
      <c r="C908" s="320" t="s">
        <v>404</v>
      </c>
      <c r="D908" s="320" t="s">
        <v>1271</v>
      </c>
      <c r="E908" s="318" t="s">
        <v>1272</v>
      </c>
      <c r="F908" s="318">
        <v>5404</v>
      </c>
      <c r="G908" s="319">
        <v>45537</v>
      </c>
      <c r="H908" s="321">
        <v>6795965</v>
      </c>
      <c r="I908" s="321" t="s">
        <v>1273</v>
      </c>
      <c r="J908" s="311">
        <v>12</v>
      </c>
      <c r="K908" s="321" t="s">
        <v>146</v>
      </c>
      <c r="L908" s="321" t="s">
        <v>327</v>
      </c>
      <c r="M908" s="322">
        <v>16633246</v>
      </c>
      <c r="N908" s="312">
        <v>339454</v>
      </c>
      <c r="O908" s="319">
        <v>45649</v>
      </c>
      <c r="P908" s="322">
        <f>+RP_2024[[#This Row],[VALOR INICIAL]]-RP_2024[[#This Row],[VALOR ANULACION]]</f>
        <v>16293792</v>
      </c>
      <c r="Q908" s="323"/>
      <c r="R908" s="321">
        <f>VALUE(LEFT(RP_2024[[#This Row],[OBJETO]],3))</f>
        <v>439</v>
      </c>
      <c r="S908" s="324">
        <f t="shared" si="5"/>
        <v>242</v>
      </c>
      <c r="T908" s="321" t="str">
        <f>SUBSTITUTE(RP_2024[[#This Row],[CODIGO TIPO]],"-","")</f>
        <v>O232020200991122</v>
      </c>
      <c r="U908" s="317">
        <v>1905049</v>
      </c>
      <c r="V908" s="321">
        <f>VALUE(LEFT(RIGHT(RP_2024[[#This Row],[IMPUTACION PRESUPUESTAL]],6),3))</f>
        <v>95</v>
      </c>
      <c r="W908" s="317" t="s">
        <v>109</v>
      </c>
      <c r="X908" s="315">
        <f>VALUE(LEFT(RP_2024[[#This Row],[Actividad]],SEARCH(".",RP_2024[[#This Row],[Actividad]],1)-1))</f>
        <v>45</v>
      </c>
      <c r="Y908" s="317">
        <f>MONTH(RP_2024[[#This Row],[FECHA RP]])</f>
        <v>9</v>
      </c>
      <c r="Z908" s="316">
        <f>IF(RP_2024[[#This Row],[FEC ANULACION]]="","",MONTH(RP_2024[[#This Row],[FEC ANULACION]]))</f>
        <v>12</v>
      </c>
      <c r="AA908" s="317" t="s">
        <v>173</v>
      </c>
      <c r="AB908" s="317" t="s">
        <v>408</v>
      </c>
      <c r="AC908" s="317" t="str">
        <f>MID(RP_2024[[#This Row],[Elemento PEP]],11,2)</f>
        <v>27</v>
      </c>
    </row>
    <row r="909" spans="1:29">
      <c r="A909" s="318">
        <v>4898</v>
      </c>
      <c r="B909" s="319">
        <v>45558</v>
      </c>
      <c r="C909" s="320" t="s">
        <v>392</v>
      </c>
      <c r="D909" s="320" t="s">
        <v>1274</v>
      </c>
      <c r="E909" s="318" t="s">
        <v>1275</v>
      </c>
      <c r="F909" s="318">
        <v>4955</v>
      </c>
      <c r="G909" s="319">
        <v>45509</v>
      </c>
      <c r="H909" s="321">
        <v>6795713</v>
      </c>
      <c r="I909" s="321" t="s">
        <v>1276</v>
      </c>
      <c r="J909" s="311">
        <v>12</v>
      </c>
      <c r="K909" s="321" t="s">
        <v>146</v>
      </c>
      <c r="L909" s="321" t="s">
        <v>327</v>
      </c>
      <c r="M909" s="322">
        <v>16641576</v>
      </c>
      <c r="N909" s="312">
        <v>169812</v>
      </c>
      <c r="O909" s="319">
        <v>45649</v>
      </c>
      <c r="P909" s="322">
        <f>+RP_2024[[#This Row],[VALOR INICIAL]]-RP_2024[[#This Row],[VALOR ANULACION]]</f>
        <v>16471764</v>
      </c>
      <c r="Q909" s="323"/>
      <c r="R909" s="321">
        <f>VALUE(LEFT(RP_2024[[#This Row],[OBJETO]],3))</f>
        <v>358</v>
      </c>
      <c r="S909" s="324">
        <f t="shared" si="5"/>
        <v>242</v>
      </c>
      <c r="T909" s="321" t="str">
        <f>SUBSTITUTE(RP_2024[[#This Row],[CODIGO TIPO]],"-","")</f>
        <v>O232020200991122</v>
      </c>
      <c r="U909" s="317">
        <v>1905049</v>
      </c>
      <c r="V909" s="321">
        <f>VALUE(LEFT(RIGHT(RP_2024[[#This Row],[IMPUTACION PRESUPUESTAL]],6),3))</f>
        <v>149</v>
      </c>
      <c r="W909" s="317" t="s">
        <v>102</v>
      </c>
      <c r="X909" s="315">
        <f>VALUE(LEFT(RP_2024[[#This Row],[Actividad]],SEARCH(".",RP_2024[[#This Row],[Actividad]],1)-1))</f>
        <v>42</v>
      </c>
      <c r="Y909" s="317">
        <f>MONTH(RP_2024[[#This Row],[FECHA RP]])</f>
        <v>9</v>
      </c>
      <c r="Z909" s="316">
        <f>IF(RP_2024[[#This Row],[FEC ANULACION]]="","",MONTH(RP_2024[[#This Row],[FEC ANULACION]]))</f>
        <v>12</v>
      </c>
      <c r="AA909" s="317" t="s">
        <v>173</v>
      </c>
      <c r="AB909" s="317" t="s">
        <v>156</v>
      </c>
      <c r="AC909" s="317" t="str">
        <f>MID(RP_2024[[#This Row],[Elemento PEP]],11,2)</f>
        <v>06</v>
      </c>
    </row>
    <row r="910" spans="1:29">
      <c r="A910" s="318">
        <v>4899</v>
      </c>
      <c r="B910" s="319">
        <v>45558</v>
      </c>
      <c r="C910" s="320" t="s">
        <v>392</v>
      </c>
      <c r="D910" s="320" t="s">
        <v>1277</v>
      </c>
      <c r="E910" s="318" t="s">
        <v>1278</v>
      </c>
      <c r="F910" s="318">
        <v>4962</v>
      </c>
      <c r="G910" s="319">
        <v>45509</v>
      </c>
      <c r="H910" s="321">
        <v>6791252</v>
      </c>
      <c r="I910" s="321" t="s">
        <v>1279</v>
      </c>
      <c r="J910" s="311">
        <v>12</v>
      </c>
      <c r="K910" s="321" t="s">
        <v>146</v>
      </c>
      <c r="L910" s="321" t="s">
        <v>327</v>
      </c>
      <c r="M910" s="322">
        <v>16641478</v>
      </c>
      <c r="N910" s="312">
        <v>169811</v>
      </c>
      <c r="O910" s="319">
        <v>45649</v>
      </c>
      <c r="P910" s="322">
        <f>+RP_2024[[#This Row],[VALOR INICIAL]]-RP_2024[[#This Row],[VALOR ANULACION]]</f>
        <v>16471667</v>
      </c>
      <c r="Q910" s="323"/>
      <c r="R910" s="321">
        <f>VALUE(LEFT(RP_2024[[#This Row],[OBJETO]],3))</f>
        <v>402</v>
      </c>
      <c r="S910" s="324">
        <f t="shared" si="5"/>
        <v>242</v>
      </c>
      <c r="T910" s="321" t="str">
        <f>SUBSTITUTE(RP_2024[[#This Row],[CODIGO TIPO]],"-","")</f>
        <v>O232020200991122</v>
      </c>
      <c r="U910" s="317">
        <v>1905049</v>
      </c>
      <c r="V910" s="321">
        <f>VALUE(LEFT(RIGHT(RP_2024[[#This Row],[IMPUTACION PRESUPUESTAL]],6),3))</f>
        <v>149</v>
      </c>
      <c r="W910" s="317" t="s">
        <v>102</v>
      </c>
      <c r="X910" s="315">
        <f>VALUE(LEFT(RP_2024[[#This Row],[Actividad]],SEARCH(".",RP_2024[[#This Row],[Actividad]],1)-1))</f>
        <v>42</v>
      </c>
      <c r="Y910" s="317">
        <f>MONTH(RP_2024[[#This Row],[FECHA RP]])</f>
        <v>9</v>
      </c>
      <c r="Z910" s="316">
        <f>IF(RP_2024[[#This Row],[FEC ANULACION]]="","",MONTH(RP_2024[[#This Row],[FEC ANULACION]]))</f>
        <v>12</v>
      </c>
      <c r="AA910" s="317" t="s">
        <v>173</v>
      </c>
      <c r="AB910" s="317" t="s">
        <v>156</v>
      </c>
      <c r="AC910" s="317" t="str">
        <f>MID(RP_2024[[#This Row],[Elemento PEP]],11,2)</f>
        <v>06</v>
      </c>
    </row>
    <row r="911" spans="1:29">
      <c r="A911" s="318">
        <v>4900</v>
      </c>
      <c r="B911" s="319">
        <v>45558</v>
      </c>
      <c r="C911" s="320" t="s">
        <v>353</v>
      </c>
      <c r="D911" s="320" t="s">
        <v>1280</v>
      </c>
      <c r="E911" s="318" t="s">
        <v>1281</v>
      </c>
      <c r="F911" s="318">
        <v>5458</v>
      </c>
      <c r="G911" s="319">
        <v>45538</v>
      </c>
      <c r="H911" s="321">
        <v>6796540</v>
      </c>
      <c r="I911" s="321" t="s">
        <v>1282</v>
      </c>
      <c r="J911" s="311">
        <v>12</v>
      </c>
      <c r="K911" s="321" t="s">
        <v>146</v>
      </c>
      <c r="L911" s="321" t="s">
        <v>327</v>
      </c>
      <c r="M911" s="322">
        <v>6448562</v>
      </c>
      <c r="N911" s="312">
        <v>0</v>
      </c>
      <c r="O911" s="319"/>
      <c r="P911" s="322">
        <f>+RP_2024[[#This Row],[VALOR INICIAL]]-RP_2024[[#This Row],[VALOR ANULACION]]</f>
        <v>6448562</v>
      </c>
      <c r="Q911" s="323"/>
      <c r="R911" s="321">
        <f>VALUE(LEFT(RP_2024[[#This Row],[OBJETO]],3))</f>
        <v>142</v>
      </c>
      <c r="S911" s="324">
        <f t="shared" si="5"/>
        <v>242</v>
      </c>
      <c r="T911" s="321" t="str">
        <f>SUBSTITUTE(RP_2024[[#This Row],[CODIGO TIPO]],"-","")</f>
        <v>O232020200991122</v>
      </c>
      <c r="U911" s="317">
        <v>1905054</v>
      </c>
      <c r="V911" s="321">
        <f>VALUE(LEFT(RIGHT(RP_2024[[#This Row],[IMPUTACION PRESUPUESTAL]],6),3))</f>
        <v>102</v>
      </c>
      <c r="W911" s="317" t="s">
        <v>43</v>
      </c>
      <c r="X911" s="315">
        <f>VALUE(LEFT(RP_2024[[#This Row],[Actividad]],SEARCH(".",RP_2024[[#This Row],[Actividad]],1)-1))</f>
        <v>3</v>
      </c>
      <c r="Y911" s="317">
        <f>MONTH(RP_2024[[#This Row],[FECHA RP]])</f>
        <v>9</v>
      </c>
      <c r="Z911" s="316" t="str">
        <f>IF(RP_2024[[#This Row],[FEC ANULACION]]="","",MONTH(RP_2024[[#This Row],[FEC ANULACION]]))</f>
        <v/>
      </c>
      <c r="AA911" s="317" t="s">
        <v>173</v>
      </c>
      <c r="AB911" s="317" t="s">
        <v>154</v>
      </c>
      <c r="AC911" s="317" t="str">
        <f>MID(RP_2024[[#This Row],[Elemento PEP]],11,2)</f>
        <v>13</v>
      </c>
    </row>
    <row r="912" spans="1:29">
      <c r="A912" s="318">
        <v>4901</v>
      </c>
      <c r="B912" s="319">
        <v>45558</v>
      </c>
      <c r="C912" s="320" t="s">
        <v>392</v>
      </c>
      <c r="D912" s="320" t="s">
        <v>1283</v>
      </c>
      <c r="E912" s="318" t="s">
        <v>1284</v>
      </c>
      <c r="F912" s="318">
        <v>4965</v>
      </c>
      <c r="G912" s="319">
        <v>45509</v>
      </c>
      <c r="H912" s="321">
        <v>6791123</v>
      </c>
      <c r="I912" s="321" t="s">
        <v>1285</v>
      </c>
      <c r="J912" s="311">
        <v>12</v>
      </c>
      <c r="K912" s="321" t="s">
        <v>146</v>
      </c>
      <c r="L912" s="321" t="s">
        <v>327</v>
      </c>
      <c r="M912" s="322">
        <v>25623570</v>
      </c>
      <c r="N912" s="312">
        <v>261465</v>
      </c>
      <c r="O912" s="319">
        <v>45649</v>
      </c>
      <c r="P912" s="322">
        <f>+RP_2024[[#This Row],[VALOR INICIAL]]-RP_2024[[#This Row],[VALOR ANULACION]]</f>
        <v>25362105</v>
      </c>
      <c r="Q912" s="323"/>
      <c r="R912" s="321">
        <f>VALUE(LEFT(RP_2024[[#This Row],[OBJETO]],3))</f>
        <v>393</v>
      </c>
      <c r="S912" s="324">
        <f t="shared" si="5"/>
        <v>242</v>
      </c>
      <c r="T912" s="321" t="str">
        <f>SUBSTITUTE(RP_2024[[#This Row],[CODIGO TIPO]],"-","")</f>
        <v>O232020200991122</v>
      </c>
      <c r="U912" s="317">
        <v>1905049</v>
      </c>
      <c r="V912" s="321">
        <f>VALUE(LEFT(RIGHT(RP_2024[[#This Row],[IMPUTACION PRESUPUESTAL]],6),3))</f>
        <v>149</v>
      </c>
      <c r="W912" s="317" t="s">
        <v>102</v>
      </c>
      <c r="X912" s="315">
        <f>VALUE(LEFT(RP_2024[[#This Row],[Actividad]],SEARCH(".",RP_2024[[#This Row],[Actividad]],1)-1))</f>
        <v>42</v>
      </c>
      <c r="Y912" s="317">
        <f>MONTH(RP_2024[[#This Row],[FECHA RP]])</f>
        <v>9</v>
      </c>
      <c r="Z912" s="316">
        <f>IF(RP_2024[[#This Row],[FEC ANULACION]]="","",MONTH(RP_2024[[#This Row],[FEC ANULACION]]))</f>
        <v>12</v>
      </c>
      <c r="AA912" s="317" t="s">
        <v>173</v>
      </c>
      <c r="AB912" s="317" t="s">
        <v>156</v>
      </c>
      <c r="AC912" s="317" t="str">
        <f>MID(RP_2024[[#This Row],[Elemento PEP]],11,2)</f>
        <v>06</v>
      </c>
    </row>
    <row r="913" spans="1:29">
      <c r="A913" s="318">
        <v>4906</v>
      </c>
      <c r="B913" s="319">
        <v>45558</v>
      </c>
      <c r="C913" s="320" t="s">
        <v>392</v>
      </c>
      <c r="D913" s="320" t="s">
        <v>1286</v>
      </c>
      <c r="E913" s="318" t="s">
        <v>1287</v>
      </c>
      <c r="F913" s="318">
        <v>4951</v>
      </c>
      <c r="G913" s="319">
        <v>45509</v>
      </c>
      <c r="H913" s="321">
        <v>6756005</v>
      </c>
      <c r="I913" s="321" t="s">
        <v>1288</v>
      </c>
      <c r="J913" s="311">
        <v>12</v>
      </c>
      <c r="K913" s="321" t="s">
        <v>146</v>
      </c>
      <c r="L913" s="321" t="s">
        <v>327</v>
      </c>
      <c r="M913" s="322">
        <v>18509508</v>
      </c>
      <c r="N913" s="312">
        <v>2037744</v>
      </c>
      <c r="O913" s="319">
        <v>45649</v>
      </c>
      <c r="P913" s="322">
        <f>+RP_2024[[#This Row],[VALOR INICIAL]]-RP_2024[[#This Row],[VALOR ANULACION]]</f>
        <v>16471764</v>
      </c>
      <c r="Q913" s="323"/>
      <c r="R913" s="321">
        <f>VALUE(LEFT(RP_2024[[#This Row],[OBJETO]],3))</f>
        <v>321</v>
      </c>
      <c r="S913" s="324">
        <f t="shared" si="5"/>
        <v>242</v>
      </c>
      <c r="T913" s="321" t="str">
        <f>SUBSTITUTE(RP_2024[[#This Row],[CODIGO TIPO]],"-","")</f>
        <v>O232020200991122</v>
      </c>
      <c r="U913" s="317">
        <v>1905049</v>
      </c>
      <c r="V913" s="321">
        <f>VALUE(LEFT(RIGHT(RP_2024[[#This Row],[IMPUTACION PRESUPUESTAL]],6),3))</f>
        <v>149</v>
      </c>
      <c r="W913" s="317" t="s">
        <v>102</v>
      </c>
      <c r="X913" s="315">
        <f>VALUE(LEFT(RP_2024[[#This Row],[Actividad]],SEARCH(".",RP_2024[[#This Row],[Actividad]],1)-1))</f>
        <v>42</v>
      </c>
      <c r="Y913" s="317">
        <f>MONTH(RP_2024[[#This Row],[FECHA RP]])</f>
        <v>9</v>
      </c>
      <c r="Z913" s="316">
        <f>IF(RP_2024[[#This Row],[FEC ANULACION]]="","",MONTH(RP_2024[[#This Row],[FEC ANULACION]]))</f>
        <v>12</v>
      </c>
      <c r="AA913" s="317" t="s">
        <v>173</v>
      </c>
      <c r="AB913" s="317" t="s">
        <v>156</v>
      </c>
      <c r="AC913" s="317" t="str">
        <f>MID(RP_2024[[#This Row],[Elemento PEP]],11,2)</f>
        <v>06</v>
      </c>
    </row>
    <row r="914" spans="1:29">
      <c r="A914" s="318">
        <v>4983</v>
      </c>
      <c r="B914" s="319">
        <v>45561</v>
      </c>
      <c r="C914" s="320" t="s">
        <v>392</v>
      </c>
      <c r="D914" s="320" t="s">
        <v>1289</v>
      </c>
      <c r="E914" s="318" t="s">
        <v>1290</v>
      </c>
      <c r="F914" s="318">
        <v>4958</v>
      </c>
      <c r="G914" s="319">
        <v>45509</v>
      </c>
      <c r="H914" s="321">
        <v>6776274</v>
      </c>
      <c r="I914" s="321" t="s">
        <v>1291</v>
      </c>
      <c r="J914" s="311">
        <v>12</v>
      </c>
      <c r="K914" s="321" t="s">
        <v>146</v>
      </c>
      <c r="L914" s="321" t="s">
        <v>327</v>
      </c>
      <c r="M914" s="322">
        <v>17490636</v>
      </c>
      <c r="N914" s="312">
        <v>1358496</v>
      </c>
      <c r="O914" s="319">
        <v>45649</v>
      </c>
      <c r="P914" s="322">
        <f>+RP_2024[[#This Row],[VALOR INICIAL]]-RP_2024[[#This Row],[VALOR ANULACION]]</f>
        <v>16132140</v>
      </c>
      <c r="Q914" s="323"/>
      <c r="R914" s="321">
        <f>VALUE(LEFT(RP_2024[[#This Row],[OBJETO]],3))</f>
        <v>361</v>
      </c>
      <c r="S914" s="324">
        <f t="shared" si="5"/>
        <v>242</v>
      </c>
      <c r="T914" s="321" t="str">
        <f>SUBSTITUTE(RP_2024[[#This Row],[CODIGO TIPO]],"-","")</f>
        <v>O232020200991122</v>
      </c>
      <c r="U914" s="317">
        <v>1905049</v>
      </c>
      <c r="V914" s="321">
        <f>VALUE(LEFT(RIGHT(RP_2024[[#This Row],[IMPUTACION PRESUPUESTAL]],6),3))</f>
        <v>149</v>
      </c>
      <c r="W914" s="317" t="s">
        <v>102</v>
      </c>
      <c r="X914" s="315">
        <f>VALUE(LEFT(RP_2024[[#This Row],[Actividad]],SEARCH(".",RP_2024[[#This Row],[Actividad]],1)-1))</f>
        <v>42</v>
      </c>
      <c r="Y914" s="317">
        <f>MONTH(RP_2024[[#This Row],[FECHA RP]])</f>
        <v>9</v>
      </c>
      <c r="Z914" s="316">
        <f>IF(RP_2024[[#This Row],[FEC ANULACION]]="","",MONTH(RP_2024[[#This Row],[FEC ANULACION]]))</f>
        <v>12</v>
      </c>
      <c r="AA914" s="317" t="s">
        <v>173</v>
      </c>
      <c r="AB914" s="317" t="s">
        <v>156</v>
      </c>
      <c r="AC914" s="317" t="str">
        <f>MID(RP_2024[[#This Row],[Elemento PEP]],11,2)</f>
        <v>06</v>
      </c>
    </row>
    <row r="915" spans="1:29">
      <c r="A915" s="318">
        <v>4984</v>
      </c>
      <c r="B915" s="319">
        <v>45561</v>
      </c>
      <c r="C915" s="320" t="s">
        <v>392</v>
      </c>
      <c r="D915" s="320" t="s">
        <v>1292</v>
      </c>
      <c r="E915" s="318" t="s">
        <v>1293</v>
      </c>
      <c r="F915" s="318">
        <v>4950</v>
      </c>
      <c r="G915" s="319">
        <v>45509</v>
      </c>
      <c r="H915" s="321">
        <v>6775459</v>
      </c>
      <c r="I915" s="321" t="s">
        <v>1294</v>
      </c>
      <c r="J915" s="311">
        <v>12</v>
      </c>
      <c r="K915" s="321" t="s">
        <v>146</v>
      </c>
      <c r="L915" s="321" t="s">
        <v>327</v>
      </c>
      <c r="M915" s="322">
        <v>17490636</v>
      </c>
      <c r="N915" s="312">
        <v>1358496</v>
      </c>
      <c r="O915" s="319">
        <v>45649</v>
      </c>
      <c r="P915" s="322">
        <f>+RP_2024[[#This Row],[VALOR INICIAL]]-RP_2024[[#This Row],[VALOR ANULACION]]</f>
        <v>16132140</v>
      </c>
      <c r="Q915" s="323"/>
      <c r="R915" s="321">
        <f>VALUE(LEFT(RP_2024[[#This Row],[OBJETO]],3))</f>
        <v>315</v>
      </c>
      <c r="S915" s="324">
        <f t="shared" si="5"/>
        <v>242</v>
      </c>
      <c r="T915" s="321" t="str">
        <f>SUBSTITUTE(RP_2024[[#This Row],[CODIGO TIPO]],"-","")</f>
        <v>O232020200991122</v>
      </c>
      <c r="U915" s="317">
        <v>1905049</v>
      </c>
      <c r="V915" s="321">
        <f>VALUE(LEFT(RIGHT(RP_2024[[#This Row],[IMPUTACION PRESUPUESTAL]],6),3))</f>
        <v>149</v>
      </c>
      <c r="W915" s="317" t="s">
        <v>102</v>
      </c>
      <c r="X915" s="315">
        <f>VALUE(LEFT(RP_2024[[#This Row],[Actividad]],SEARCH(".",RP_2024[[#This Row],[Actividad]],1)-1))</f>
        <v>42</v>
      </c>
      <c r="Y915" s="317">
        <f>MONTH(RP_2024[[#This Row],[FECHA RP]])</f>
        <v>9</v>
      </c>
      <c r="Z915" s="316">
        <f>IF(RP_2024[[#This Row],[FEC ANULACION]]="","",MONTH(RP_2024[[#This Row],[FEC ANULACION]]))</f>
        <v>12</v>
      </c>
      <c r="AA915" s="317" t="s">
        <v>173</v>
      </c>
      <c r="AB915" s="317" t="s">
        <v>156</v>
      </c>
      <c r="AC915" s="317" t="str">
        <f>MID(RP_2024[[#This Row],[Elemento PEP]],11,2)</f>
        <v>06</v>
      </c>
    </row>
    <row r="916" spans="1:29">
      <c r="A916" s="318">
        <v>4989</v>
      </c>
      <c r="B916" s="319">
        <v>45561</v>
      </c>
      <c r="C916" s="320" t="s">
        <v>353</v>
      </c>
      <c r="D916" s="320" t="s">
        <v>1295</v>
      </c>
      <c r="E916" s="318" t="s">
        <v>1296</v>
      </c>
      <c r="F916" s="318">
        <v>5445</v>
      </c>
      <c r="G916" s="319">
        <v>45538</v>
      </c>
      <c r="H916" s="321">
        <v>6816862</v>
      </c>
      <c r="I916" s="321" t="s">
        <v>1297</v>
      </c>
      <c r="J916" s="311">
        <v>12</v>
      </c>
      <c r="K916" s="321" t="s">
        <v>146</v>
      </c>
      <c r="L916" s="321" t="s">
        <v>327</v>
      </c>
      <c r="M916" s="322">
        <v>21171056</v>
      </c>
      <c r="N916" s="312">
        <v>0</v>
      </c>
      <c r="O916" s="319"/>
      <c r="P916" s="322">
        <f>+RP_2024[[#This Row],[VALOR INICIAL]]-RP_2024[[#This Row],[VALOR ANULACION]]</f>
        <v>21171056</v>
      </c>
      <c r="Q916" s="323"/>
      <c r="R916" s="321">
        <f>VALUE(LEFT(RP_2024[[#This Row],[OBJETO]],3))</f>
        <v>206</v>
      </c>
      <c r="S916" s="324">
        <f t="shared" si="5"/>
        <v>242</v>
      </c>
      <c r="T916" s="321" t="str">
        <f>SUBSTITUTE(RP_2024[[#This Row],[CODIGO TIPO]],"-","")</f>
        <v>O232020200991122</v>
      </c>
      <c r="U916" s="317">
        <v>1905054</v>
      </c>
      <c r="V916" s="321">
        <f>VALUE(LEFT(RIGHT(RP_2024[[#This Row],[IMPUTACION PRESUPUESTAL]],6),3))</f>
        <v>102</v>
      </c>
      <c r="W916" s="317" t="s">
        <v>43</v>
      </c>
      <c r="X916" s="315">
        <f>VALUE(LEFT(RP_2024[[#This Row],[Actividad]],SEARCH(".",RP_2024[[#This Row],[Actividad]],1)-1))</f>
        <v>3</v>
      </c>
      <c r="Y916" s="317">
        <f>MONTH(RP_2024[[#This Row],[FECHA RP]])</f>
        <v>9</v>
      </c>
      <c r="Z916" s="316" t="str">
        <f>IF(RP_2024[[#This Row],[FEC ANULACION]]="","",MONTH(RP_2024[[#This Row],[FEC ANULACION]]))</f>
        <v/>
      </c>
      <c r="AA916" s="317" t="s">
        <v>173</v>
      </c>
      <c r="AB916" s="317" t="s">
        <v>154</v>
      </c>
      <c r="AC916" s="317" t="str">
        <f>MID(RP_2024[[#This Row],[Elemento PEP]],11,2)</f>
        <v>13</v>
      </c>
    </row>
    <row r="917" spans="1:29">
      <c r="A917" s="318">
        <v>4994</v>
      </c>
      <c r="B917" s="319">
        <v>45561</v>
      </c>
      <c r="C917" s="320" t="s">
        <v>392</v>
      </c>
      <c r="D917" s="320" t="s">
        <v>1298</v>
      </c>
      <c r="E917" s="318" t="s">
        <v>1299</v>
      </c>
      <c r="F917" s="318">
        <v>4963</v>
      </c>
      <c r="G917" s="319">
        <v>45509</v>
      </c>
      <c r="H917" s="321">
        <v>6819511</v>
      </c>
      <c r="I917" s="321" t="s">
        <v>1300</v>
      </c>
      <c r="J917" s="311">
        <v>12</v>
      </c>
      <c r="K917" s="321" t="s">
        <v>146</v>
      </c>
      <c r="L917" s="321" t="s">
        <v>327</v>
      </c>
      <c r="M917" s="322">
        <v>15962328</v>
      </c>
      <c r="N917" s="312">
        <v>0</v>
      </c>
      <c r="O917" s="319"/>
      <c r="P917" s="322">
        <f>+RP_2024[[#This Row],[VALOR INICIAL]]-RP_2024[[#This Row],[VALOR ANULACION]]</f>
        <v>15962328</v>
      </c>
      <c r="Q917" s="323"/>
      <c r="R917" s="321">
        <f>VALUE(LEFT(RP_2024[[#This Row],[OBJETO]],3))</f>
        <v>390</v>
      </c>
      <c r="S917" s="324">
        <f t="shared" si="5"/>
        <v>242</v>
      </c>
      <c r="T917" s="321" t="str">
        <f>SUBSTITUTE(RP_2024[[#This Row],[CODIGO TIPO]],"-","")</f>
        <v>O232020200991122</v>
      </c>
      <c r="U917" s="317">
        <v>1905049</v>
      </c>
      <c r="V917" s="321">
        <f>VALUE(LEFT(RIGHT(RP_2024[[#This Row],[IMPUTACION PRESUPUESTAL]],6),3))</f>
        <v>149</v>
      </c>
      <c r="W917" s="317" t="s">
        <v>102</v>
      </c>
      <c r="X917" s="315">
        <f>VALUE(LEFT(RP_2024[[#This Row],[Actividad]],SEARCH(".",RP_2024[[#This Row],[Actividad]],1)-1))</f>
        <v>42</v>
      </c>
      <c r="Y917" s="317">
        <f>MONTH(RP_2024[[#This Row],[FECHA RP]])</f>
        <v>9</v>
      </c>
      <c r="Z917" s="316" t="str">
        <f>IF(RP_2024[[#This Row],[FEC ANULACION]]="","",MONTH(RP_2024[[#This Row],[FEC ANULACION]]))</f>
        <v/>
      </c>
      <c r="AA917" s="317" t="s">
        <v>173</v>
      </c>
      <c r="AB917" s="317" t="s">
        <v>156</v>
      </c>
      <c r="AC917" s="317" t="str">
        <f>MID(RP_2024[[#This Row],[Elemento PEP]],11,2)</f>
        <v>06</v>
      </c>
    </row>
    <row r="918" spans="1:29">
      <c r="A918" s="318">
        <v>4998</v>
      </c>
      <c r="B918" s="319">
        <v>45561</v>
      </c>
      <c r="C918" s="320" t="s">
        <v>353</v>
      </c>
      <c r="D918" s="320" t="s">
        <v>1301</v>
      </c>
      <c r="E918" s="318" t="s">
        <v>1302</v>
      </c>
      <c r="F918" s="318">
        <v>4933</v>
      </c>
      <c r="G918" s="319">
        <v>45509</v>
      </c>
      <c r="H918" s="321">
        <v>6818926</v>
      </c>
      <c r="I918" s="321" t="s">
        <v>1303</v>
      </c>
      <c r="J918" s="311">
        <v>12</v>
      </c>
      <c r="K918" s="321" t="s">
        <v>146</v>
      </c>
      <c r="L918" s="321" t="s">
        <v>327</v>
      </c>
      <c r="M918" s="322">
        <v>21637865</v>
      </c>
      <c r="N918" s="312">
        <v>227767</v>
      </c>
      <c r="O918" s="319">
        <v>45649</v>
      </c>
      <c r="P918" s="322">
        <f>+RP_2024[[#This Row],[VALOR INICIAL]]-RP_2024[[#This Row],[VALOR ANULACION]]</f>
        <v>21410098</v>
      </c>
      <c r="Q918" s="323"/>
      <c r="R918" s="321">
        <f>VALUE(LEFT(RP_2024[[#This Row],[OBJETO]],3))</f>
        <v>351</v>
      </c>
      <c r="S918" s="324">
        <f t="shared" si="5"/>
        <v>242</v>
      </c>
      <c r="T918" s="321" t="str">
        <f>SUBSTITUTE(RP_2024[[#This Row],[CODIGO TIPO]],"-","")</f>
        <v>O232020200991122</v>
      </c>
      <c r="U918" s="317">
        <v>1905054</v>
      </c>
      <c r="V918" s="321">
        <f>VALUE(LEFT(RIGHT(RP_2024[[#This Row],[IMPUTACION PRESUPUESTAL]],6),3))</f>
        <v>102</v>
      </c>
      <c r="W918" s="317" t="s">
        <v>43</v>
      </c>
      <c r="X918" s="315">
        <f>VALUE(LEFT(RP_2024[[#This Row],[Actividad]],SEARCH(".",RP_2024[[#This Row],[Actividad]],1)-1))</f>
        <v>3</v>
      </c>
      <c r="Y918" s="317">
        <f>MONTH(RP_2024[[#This Row],[FECHA RP]])</f>
        <v>9</v>
      </c>
      <c r="Z918" s="316">
        <f>IF(RP_2024[[#This Row],[FEC ANULACION]]="","",MONTH(RP_2024[[#This Row],[FEC ANULACION]]))</f>
        <v>12</v>
      </c>
      <c r="AA918" s="317" t="s">
        <v>173</v>
      </c>
      <c r="AB918" s="317" t="s">
        <v>154</v>
      </c>
      <c r="AC918" s="317" t="str">
        <f>MID(RP_2024[[#This Row],[Elemento PEP]],11,2)</f>
        <v>13</v>
      </c>
    </row>
    <row r="919" spans="1:29">
      <c r="A919" s="318">
        <v>5001</v>
      </c>
      <c r="B919" s="319">
        <v>45561</v>
      </c>
      <c r="C919" s="320" t="s">
        <v>353</v>
      </c>
      <c r="D919" s="320" t="s">
        <v>1304</v>
      </c>
      <c r="E919" s="318" t="s">
        <v>1305</v>
      </c>
      <c r="F919" s="318">
        <v>3704</v>
      </c>
      <c r="G919" s="319">
        <v>45495</v>
      </c>
      <c r="H919" s="321">
        <v>6816717</v>
      </c>
      <c r="I919" s="321" t="s">
        <v>1306</v>
      </c>
      <c r="J919" s="311">
        <v>12</v>
      </c>
      <c r="K919" s="321" t="s">
        <v>146</v>
      </c>
      <c r="L919" s="321" t="s">
        <v>327</v>
      </c>
      <c r="M919" s="322">
        <v>23793315</v>
      </c>
      <c r="N919" s="312">
        <v>0</v>
      </c>
      <c r="O919" s="319"/>
      <c r="P919" s="322">
        <f>+RP_2024[[#This Row],[VALOR INICIAL]]-RP_2024[[#This Row],[VALOR ANULACION]]</f>
        <v>23793315</v>
      </c>
      <c r="Q919" s="323"/>
      <c r="R919" s="321">
        <f>VALUE(LEFT(RP_2024[[#This Row],[OBJETO]],3))</f>
        <v>199</v>
      </c>
      <c r="S919" s="324">
        <f t="shared" si="5"/>
        <v>242</v>
      </c>
      <c r="T919" s="321" t="str">
        <f>SUBSTITUTE(RP_2024[[#This Row],[CODIGO TIPO]],"-","")</f>
        <v>O232020200991122</v>
      </c>
      <c r="U919" s="317">
        <v>1905054</v>
      </c>
      <c r="V919" s="321">
        <f>VALUE(LEFT(RIGHT(RP_2024[[#This Row],[IMPUTACION PRESUPUESTAL]],6),3))</f>
        <v>102</v>
      </c>
      <c r="W919" s="317" t="s">
        <v>43</v>
      </c>
      <c r="X919" s="315">
        <f>VALUE(LEFT(RP_2024[[#This Row],[Actividad]],SEARCH(".",RP_2024[[#This Row],[Actividad]],1)-1))</f>
        <v>3</v>
      </c>
      <c r="Y919" s="317">
        <f>MONTH(RP_2024[[#This Row],[FECHA RP]])</f>
        <v>9</v>
      </c>
      <c r="Z919" s="316" t="str">
        <f>IF(RP_2024[[#This Row],[FEC ANULACION]]="","",MONTH(RP_2024[[#This Row],[FEC ANULACION]]))</f>
        <v/>
      </c>
      <c r="AA919" s="317" t="s">
        <v>173</v>
      </c>
      <c r="AB919" s="317" t="s">
        <v>154</v>
      </c>
      <c r="AC919" s="317" t="str">
        <f>MID(RP_2024[[#This Row],[Elemento PEP]],11,2)</f>
        <v>13</v>
      </c>
    </row>
    <row r="920" spans="1:29">
      <c r="A920" s="318">
        <v>5002</v>
      </c>
      <c r="B920" s="319">
        <v>45561</v>
      </c>
      <c r="C920" s="320" t="s">
        <v>392</v>
      </c>
      <c r="D920" s="320" t="s">
        <v>1307</v>
      </c>
      <c r="E920" s="318" t="s">
        <v>1308</v>
      </c>
      <c r="F920" s="318">
        <v>4923</v>
      </c>
      <c r="G920" s="319">
        <v>45509</v>
      </c>
      <c r="H920" s="321">
        <v>6816870</v>
      </c>
      <c r="I920" s="321" t="s">
        <v>1309</v>
      </c>
      <c r="J920" s="311">
        <v>12</v>
      </c>
      <c r="K920" s="321" t="s">
        <v>146</v>
      </c>
      <c r="L920" s="321" t="s">
        <v>327</v>
      </c>
      <c r="M920" s="322">
        <v>16132140</v>
      </c>
      <c r="N920" s="312">
        <v>169812</v>
      </c>
      <c r="O920" s="319">
        <v>45649</v>
      </c>
      <c r="P920" s="322">
        <f>+RP_2024[[#This Row],[VALOR INICIAL]]-RP_2024[[#This Row],[VALOR ANULACION]]</f>
        <v>15962328</v>
      </c>
      <c r="Q920" s="323"/>
      <c r="R920" s="321">
        <f>VALUE(LEFT(RP_2024[[#This Row],[OBJETO]],3))</f>
        <v>261</v>
      </c>
      <c r="S920" s="324">
        <f t="shared" si="5"/>
        <v>242</v>
      </c>
      <c r="T920" s="321" t="str">
        <f>SUBSTITUTE(RP_2024[[#This Row],[CODIGO TIPO]],"-","")</f>
        <v>O232020200991122</v>
      </c>
      <c r="U920" s="317">
        <v>1905049</v>
      </c>
      <c r="V920" s="321">
        <f>VALUE(LEFT(RIGHT(RP_2024[[#This Row],[IMPUTACION PRESUPUESTAL]],6),3))</f>
        <v>149</v>
      </c>
      <c r="W920" s="317" t="s">
        <v>102</v>
      </c>
      <c r="X920" s="315">
        <f>VALUE(LEFT(RP_2024[[#This Row],[Actividad]],SEARCH(".",RP_2024[[#This Row],[Actividad]],1)-1))</f>
        <v>42</v>
      </c>
      <c r="Y920" s="317">
        <f>MONTH(RP_2024[[#This Row],[FECHA RP]])</f>
        <v>9</v>
      </c>
      <c r="Z920" s="316">
        <f>IF(RP_2024[[#This Row],[FEC ANULACION]]="","",MONTH(RP_2024[[#This Row],[FEC ANULACION]]))</f>
        <v>12</v>
      </c>
      <c r="AA920" s="317" t="s">
        <v>173</v>
      </c>
      <c r="AB920" s="317" t="s">
        <v>156</v>
      </c>
      <c r="AC920" s="317" t="str">
        <f>MID(RP_2024[[#This Row],[Elemento PEP]],11,2)</f>
        <v>06</v>
      </c>
    </row>
    <row r="921" spans="1:29">
      <c r="A921" s="318">
        <v>5004</v>
      </c>
      <c r="B921" s="319">
        <v>45561</v>
      </c>
      <c r="C921" s="320" t="s">
        <v>392</v>
      </c>
      <c r="D921" s="320" t="s">
        <v>1310</v>
      </c>
      <c r="E921" s="318" t="s">
        <v>1311</v>
      </c>
      <c r="F921" s="318">
        <v>4954</v>
      </c>
      <c r="G921" s="319">
        <v>45509</v>
      </c>
      <c r="H921" s="321">
        <v>6817149</v>
      </c>
      <c r="I921" s="321" t="s">
        <v>1312</v>
      </c>
      <c r="J921" s="311">
        <v>12</v>
      </c>
      <c r="K921" s="321" t="s">
        <v>146</v>
      </c>
      <c r="L921" s="321" t="s">
        <v>327</v>
      </c>
      <c r="M921" s="322">
        <v>24839175</v>
      </c>
      <c r="N921" s="312">
        <v>261465</v>
      </c>
      <c r="O921" s="319">
        <v>45649</v>
      </c>
      <c r="P921" s="322">
        <f>+RP_2024[[#This Row],[VALOR INICIAL]]-RP_2024[[#This Row],[VALOR ANULACION]]</f>
        <v>24577710</v>
      </c>
      <c r="Q921" s="323"/>
      <c r="R921" s="321">
        <f>VALUE(LEFT(RP_2024[[#This Row],[OBJETO]],3))</f>
        <v>348</v>
      </c>
      <c r="S921" s="324">
        <f t="shared" si="5"/>
        <v>242</v>
      </c>
      <c r="T921" s="321" t="str">
        <f>SUBSTITUTE(RP_2024[[#This Row],[CODIGO TIPO]],"-","")</f>
        <v>O232020200991122</v>
      </c>
      <c r="U921" s="317">
        <v>1905049</v>
      </c>
      <c r="V921" s="321">
        <f>VALUE(LEFT(RIGHT(RP_2024[[#This Row],[IMPUTACION PRESUPUESTAL]],6),3))</f>
        <v>149</v>
      </c>
      <c r="W921" s="317" t="s">
        <v>101</v>
      </c>
      <c r="X921" s="315">
        <f>VALUE(LEFT(RP_2024[[#This Row],[Actividad]],SEARCH(".",RP_2024[[#This Row],[Actividad]],1)-1))</f>
        <v>42</v>
      </c>
      <c r="Y921" s="317">
        <f>MONTH(RP_2024[[#This Row],[FECHA RP]])</f>
        <v>9</v>
      </c>
      <c r="Z921" s="316">
        <f>IF(RP_2024[[#This Row],[FEC ANULACION]]="","",MONTH(RP_2024[[#This Row],[FEC ANULACION]]))</f>
        <v>12</v>
      </c>
      <c r="AA921" s="317" t="s">
        <v>173</v>
      </c>
      <c r="AB921" s="317" t="s">
        <v>156</v>
      </c>
      <c r="AC921" s="317" t="str">
        <f>MID(RP_2024[[#This Row],[Elemento PEP]],11,2)</f>
        <v>06</v>
      </c>
    </row>
    <row r="922" spans="1:29">
      <c r="A922" s="318">
        <v>5006</v>
      </c>
      <c r="B922" s="319">
        <v>45561</v>
      </c>
      <c r="C922" s="320" t="s">
        <v>353</v>
      </c>
      <c r="D922" s="320" t="s">
        <v>1313</v>
      </c>
      <c r="E922" s="318" t="s">
        <v>1314</v>
      </c>
      <c r="F922" s="318">
        <v>5420</v>
      </c>
      <c r="G922" s="319">
        <v>45537</v>
      </c>
      <c r="H922" s="321">
        <v>6813440</v>
      </c>
      <c r="I922" s="321" t="s">
        <v>1315</v>
      </c>
      <c r="J922" s="311">
        <v>12</v>
      </c>
      <c r="K922" s="321" t="s">
        <v>146</v>
      </c>
      <c r="L922" s="321" t="s">
        <v>327</v>
      </c>
      <c r="M922" s="322">
        <v>21171056</v>
      </c>
      <c r="N922" s="312">
        <v>0</v>
      </c>
      <c r="O922" s="319"/>
      <c r="P922" s="322">
        <f>+RP_2024[[#This Row],[VALOR INICIAL]]-RP_2024[[#This Row],[VALOR ANULACION]]</f>
        <v>21171056</v>
      </c>
      <c r="Q922" s="323"/>
      <c r="R922" s="321">
        <f>VALUE(LEFT(RP_2024[[#This Row],[OBJETO]],3))</f>
        <v>65</v>
      </c>
      <c r="S922" s="324">
        <f t="shared" si="5"/>
        <v>242</v>
      </c>
      <c r="T922" s="321" t="str">
        <f>SUBSTITUTE(RP_2024[[#This Row],[CODIGO TIPO]],"-","")</f>
        <v>O232020200991122</v>
      </c>
      <c r="U922" s="317">
        <v>1905054</v>
      </c>
      <c r="V922" s="321">
        <f>VALUE(LEFT(RIGHT(RP_2024[[#This Row],[IMPUTACION PRESUPUESTAL]],6),3))</f>
        <v>102</v>
      </c>
      <c r="W922" s="317" t="s">
        <v>43</v>
      </c>
      <c r="X922" s="315">
        <f>VALUE(LEFT(RP_2024[[#This Row],[Actividad]],SEARCH(".",RP_2024[[#This Row],[Actividad]],1)-1))</f>
        <v>3</v>
      </c>
      <c r="Y922" s="317">
        <f>MONTH(RP_2024[[#This Row],[FECHA RP]])</f>
        <v>9</v>
      </c>
      <c r="Z922" s="316" t="str">
        <f>IF(RP_2024[[#This Row],[FEC ANULACION]]="","",MONTH(RP_2024[[#This Row],[FEC ANULACION]]))</f>
        <v/>
      </c>
      <c r="AA922" s="317" t="s">
        <v>173</v>
      </c>
      <c r="AB922" s="317" t="s">
        <v>154</v>
      </c>
      <c r="AC922" s="317" t="str">
        <f>MID(RP_2024[[#This Row],[Elemento PEP]],11,2)</f>
        <v>13</v>
      </c>
    </row>
    <row r="923" spans="1:29">
      <c r="A923" s="318">
        <v>5008</v>
      </c>
      <c r="B923" s="319">
        <v>45561</v>
      </c>
      <c r="C923" s="320" t="s">
        <v>353</v>
      </c>
      <c r="D923" s="320" t="s">
        <v>1316</v>
      </c>
      <c r="E923" s="318" t="s">
        <v>1317</v>
      </c>
      <c r="F923" s="318">
        <v>5413</v>
      </c>
      <c r="G923" s="319">
        <v>45537</v>
      </c>
      <c r="H923" s="321">
        <v>6813040</v>
      </c>
      <c r="I923" s="321" t="s">
        <v>1318</v>
      </c>
      <c r="J923" s="311">
        <v>12</v>
      </c>
      <c r="K923" s="321" t="s">
        <v>146</v>
      </c>
      <c r="L923" s="321" t="s">
        <v>327</v>
      </c>
      <c r="M923" s="322">
        <v>21171056</v>
      </c>
      <c r="N923" s="312">
        <v>0</v>
      </c>
      <c r="O923" s="319"/>
      <c r="P923" s="322">
        <f>+RP_2024[[#This Row],[VALOR INICIAL]]-RP_2024[[#This Row],[VALOR ANULACION]]</f>
        <v>21171056</v>
      </c>
      <c r="Q923" s="323"/>
      <c r="R923" s="321">
        <f>VALUE(LEFT(RP_2024[[#This Row],[OBJETO]],3))</f>
        <v>95</v>
      </c>
      <c r="S923" s="324">
        <f t="shared" si="5"/>
        <v>242</v>
      </c>
      <c r="T923" s="321" t="str">
        <f>SUBSTITUTE(RP_2024[[#This Row],[CODIGO TIPO]],"-","")</f>
        <v>O232020200991122</v>
      </c>
      <c r="U923" s="317">
        <v>1905054</v>
      </c>
      <c r="V923" s="321">
        <f>VALUE(LEFT(RIGHT(RP_2024[[#This Row],[IMPUTACION PRESUPUESTAL]],6),3))</f>
        <v>102</v>
      </c>
      <c r="W923" s="317" t="s">
        <v>43</v>
      </c>
      <c r="X923" s="315">
        <f>VALUE(LEFT(RP_2024[[#This Row],[Actividad]],SEARCH(".",RP_2024[[#This Row],[Actividad]],1)-1))</f>
        <v>3</v>
      </c>
      <c r="Y923" s="317">
        <f>MONTH(RP_2024[[#This Row],[FECHA RP]])</f>
        <v>9</v>
      </c>
      <c r="Z923" s="316" t="str">
        <f>IF(RP_2024[[#This Row],[FEC ANULACION]]="","",MONTH(RP_2024[[#This Row],[FEC ANULACION]]))</f>
        <v/>
      </c>
      <c r="AA923" s="317" t="s">
        <v>173</v>
      </c>
      <c r="AB923" s="317" t="s">
        <v>154</v>
      </c>
      <c r="AC923" s="317" t="str">
        <f>MID(RP_2024[[#This Row],[Elemento PEP]],11,2)</f>
        <v>13</v>
      </c>
    </row>
    <row r="924" spans="1:29">
      <c r="A924" s="318">
        <v>5018</v>
      </c>
      <c r="B924" s="319">
        <v>45562</v>
      </c>
      <c r="C924" s="320" t="s">
        <v>353</v>
      </c>
      <c r="D924" s="320" t="s">
        <v>1319</v>
      </c>
      <c r="E924" s="318" t="s">
        <v>1320</v>
      </c>
      <c r="F924" s="318">
        <v>5793</v>
      </c>
      <c r="G924" s="319">
        <v>45553</v>
      </c>
      <c r="H924" s="321">
        <v>6813608</v>
      </c>
      <c r="I924" s="321" t="s">
        <v>1321</v>
      </c>
      <c r="J924" s="311">
        <v>12</v>
      </c>
      <c r="K924" s="321" t="s">
        <v>146</v>
      </c>
      <c r="L924" s="321" t="s">
        <v>327</v>
      </c>
      <c r="M924" s="322">
        <v>22079330</v>
      </c>
      <c r="N924" s="312">
        <v>232414</v>
      </c>
      <c r="O924" s="319">
        <v>45649</v>
      </c>
      <c r="P924" s="322">
        <f>+RP_2024[[#This Row],[VALOR INICIAL]]-RP_2024[[#This Row],[VALOR ANULACION]]</f>
        <v>21846916</v>
      </c>
      <c r="Q924" s="323"/>
      <c r="R924" s="321">
        <f>VALUE(LEFT(RP_2024[[#This Row],[OBJETO]],3))</f>
        <v>24</v>
      </c>
      <c r="S924" s="324">
        <f t="shared" si="5"/>
        <v>242</v>
      </c>
      <c r="T924" s="321" t="str">
        <f>SUBSTITUTE(RP_2024[[#This Row],[CODIGO TIPO]],"-","")</f>
        <v>O232020200991122</v>
      </c>
      <c r="U924" s="317">
        <v>1905054</v>
      </c>
      <c r="V924" s="321">
        <f>VALUE(LEFT(RIGHT(RP_2024[[#This Row],[IMPUTACION PRESUPUESTAL]],6),3))</f>
        <v>102</v>
      </c>
      <c r="W924" s="317" t="s">
        <v>43</v>
      </c>
      <c r="X924" s="315">
        <f>VALUE(LEFT(RP_2024[[#This Row],[Actividad]],SEARCH(".",RP_2024[[#This Row],[Actividad]],1)-1))</f>
        <v>3</v>
      </c>
      <c r="Y924" s="317">
        <f>MONTH(RP_2024[[#This Row],[FECHA RP]])</f>
        <v>9</v>
      </c>
      <c r="Z924" s="316">
        <f>IF(RP_2024[[#This Row],[FEC ANULACION]]="","",MONTH(RP_2024[[#This Row],[FEC ANULACION]]))</f>
        <v>12</v>
      </c>
      <c r="AA924" s="317" t="s">
        <v>173</v>
      </c>
      <c r="AB924" s="317" t="s">
        <v>154</v>
      </c>
      <c r="AC924" s="317" t="str">
        <f>MID(RP_2024[[#This Row],[Elemento PEP]],11,2)</f>
        <v>13</v>
      </c>
    </row>
    <row r="925" spans="1:29">
      <c r="A925" s="318">
        <v>5021</v>
      </c>
      <c r="B925" s="319">
        <v>45562</v>
      </c>
      <c r="C925" s="320" t="s">
        <v>353</v>
      </c>
      <c r="D925" s="320" t="s">
        <v>1322</v>
      </c>
      <c r="E925" s="318" t="s">
        <v>1323</v>
      </c>
      <c r="F925" s="318">
        <v>5461</v>
      </c>
      <c r="G925" s="319">
        <v>45538</v>
      </c>
      <c r="H925" s="321">
        <v>6819424</v>
      </c>
      <c r="I925" s="321" t="s">
        <v>1324</v>
      </c>
      <c r="J925" s="311">
        <v>12</v>
      </c>
      <c r="K925" s="321" t="s">
        <v>146</v>
      </c>
      <c r="L925" s="321" t="s">
        <v>327</v>
      </c>
      <c r="M925" s="322">
        <v>21171056</v>
      </c>
      <c r="N925" s="312">
        <v>900896</v>
      </c>
      <c r="O925" s="319">
        <v>45649</v>
      </c>
      <c r="P925" s="322">
        <f>+RP_2024[[#This Row],[VALOR INICIAL]]-RP_2024[[#This Row],[VALOR ANULACION]]</f>
        <v>20270160</v>
      </c>
      <c r="Q925" s="323"/>
      <c r="R925" s="321">
        <f>VALUE(LEFT(RP_2024[[#This Row],[OBJETO]],3))</f>
        <v>128</v>
      </c>
      <c r="S925" s="324">
        <f t="shared" si="5"/>
        <v>242</v>
      </c>
      <c r="T925" s="321" t="str">
        <f>SUBSTITUTE(RP_2024[[#This Row],[CODIGO TIPO]],"-","")</f>
        <v>O232020200991122</v>
      </c>
      <c r="U925" s="317">
        <v>1905054</v>
      </c>
      <c r="V925" s="321">
        <f>VALUE(LEFT(RIGHT(RP_2024[[#This Row],[IMPUTACION PRESUPUESTAL]],6),3))</f>
        <v>102</v>
      </c>
      <c r="W925" s="317" t="s">
        <v>43</v>
      </c>
      <c r="X925" s="315">
        <f>VALUE(LEFT(RP_2024[[#This Row],[Actividad]],SEARCH(".",RP_2024[[#This Row],[Actividad]],1)-1))</f>
        <v>3</v>
      </c>
      <c r="Y925" s="317">
        <f>MONTH(RP_2024[[#This Row],[FECHA RP]])</f>
        <v>9</v>
      </c>
      <c r="Z925" s="316">
        <f>IF(RP_2024[[#This Row],[FEC ANULACION]]="","",MONTH(RP_2024[[#This Row],[FEC ANULACION]]))</f>
        <v>12</v>
      </c>
      <c r="AA925" s="317" t="s">
        <v>173</v>
      </c>
      <c r="AB925" s="317" t="s">
        <v>154</v>
      </c>
      <c r="AC925" s="317" t="str">
        <f>MID(RP_2024[[#This Row],[Elemento PEP]],11,2)</f>
        <v>13</v>
      </c>
    </row>
    <row r="926" spans="1:29">
      <c r="A926" s="318">
        <v>5026</v>
      </c>
      <c r="B926" s="319">
        <v>45562</v>
      </c>
      <c r="C926" s="320" t="s">
        <v>392</v>
      </c>
      <c r="D926" s="320" t="s">
        <v>1325</v>
      </c>
      <c r="E926" s="318" t="s">
        <v>1326</v>
      </c>
      <c r="F926" s="318">
        <v>5259</v>
      </c>
      <c r="G926" s="319">
        <v>45530</v>
      </c>
      <c r="H926" s="321">
        <v>6819644</v>
      </c>
      <c r="I926" s="321" t="s">
        <v>1327</v>
      </c>
      <c r="J926" s="311">
        <v>12</v>
      </c>
      <c r="K926" s="321" t="s">
        <v>146</v>
      </c>
      <c r="L926" s="321" t="s">
        <v>327</v>
      </c>
      <c r="M926" s="322">
        <v>23793315</v>
      </c>
      <c r="N926" s="312">
        <v>7843950</v>
      </c>
      <c r="O926" s="319">
        <v>45649</v>
      </c>
      <c r="P926" s="322">
        <f>+RP_2024[[#This Row],[VALOR INICIAL]]-RP_2024[[#This Row],[VALOR ANULACION]]</f>
        <v>15949365</v>
      </c>
      <c r="Q926" s="323"/>
      <c r="R926" s="321">
        <f>VALUE(LEFT(RP_2024[[#This Row],[OBJETO]],3))</f>
        <v>114</v>
      </c>
      <c r="S926" s="324">
        <f t="shared" si="5"/>
        <v>242</v>
      </c>
      <c r="T926" s="321" t="str">
        <f>SUBSTITUTE(RP_2024[[#This Row],[CODIGO TIPO]],"-","")</f>
        <v>O232020200991122</v>
      </c>
      <c r="U926" s="317">
        <v>1905049</v>
      </c>
      <c r="V926" s="321">
        <f>VALUE(LEFT(RIGHT(RP_2024[[#This Row],[IMPUTACION PRESUPUESTAL]],6),3))</f>
        <v>149</v>
      </c>
      <c r="W926" s="317" t="s">
        <v>101</v>
      </c>
      <c r="X926" s="315">
        <f>VALUE(LEFT(RP_2024[[#This Row],[Actividad]],SEARCH(".",RP_2024[[#This Row],[Actividad]],1)-1))</f>
        <v>42</v>
      </c>
      <c r="Y926" s="317">
        <f>MONTH(RP_2024[[#This Row],[FECHA RP]])</f>
        <v>9</v>
      </c>
      <c r="Z926" s="316">
        <f>IF(RP_2024[[#This Row],[FEC ANULACION]]="","",MONTH(RP_2024[[#This Row],[FEC ANULACION]]))</f>
        <v>12</v>
      </c>
      <c r="AA926" s="317" t="s">
        <v>173</v>
      </c>
      <c r="AB926" s="317" t="s">
        <v>156</v>
      </c>
      <c r="AC926" s="317" t="str">
        <f>MID(RP_2024[[#This Row],[Elemento PEP]],11,2)</f>
        <v>06</v>
      </c>
    </row>
    <row r="927" spans="1:29">
      <c r="A927" s="318">
        <v>5027</v>
      </c>
      <c r="B927" s="319">
        <v>45562</v>
      </c>
      <c r="C927" s="320" t="s">
        <v>353</v>
      </c>
      <c r="D927" s="320" t="s">
        <v>1328</v>
      </c>
      <c r="E927" s="318" t="s">
        <v>1329</v>
      </c>
      <c r="F927" s="318">
        <v>3712</v>
      </c>
      <c r="G927" s="319">
        <v>45495</v>
      </c>
      <c r="H927" s="321">
        <v>6802021</v>
      </c>
      <c r="I927" s="321" t="s">
        <v>1330</v>
      </c>
      <c r="J927" s="311">
        <v>12</v>
      </c>
      <c r="K927" s="321" t="s">
        <v>146</v>
      </c>
      <c r="L927" s="321" t="s">
        <v>327</v>
      </c>
      <c r="M927" s="322">
        <v>26034912</v>
      </c>
      <c r="N927" s="312">
        <v>1355985</v>
      </c>
      <c r="O927" s="319">
        <v>45649</v>
      </c>
      <c r="P927" s="322">
        <f>+RP_2024[[#This Row],[VALOR INICIAL]]-RP_2024[[#This Row],[VALOR ANULACION]]</f>
        <v>24678927</v>
      </c>
      <c r="Q927" s="323"/>
      <c r="R927" s="321">
        <f>VALUE(LEFT(RP_2024[[#This Row],[OBJETO]],3))</f>
        <v>92</v>
      </c>
      <c r="S927" s="324">
        <f t="shared" si="5"/>
        <v>242</v>
      </c>
      <c r="T927" s="321" t="str">
        <f>SUBSTITUTE(RP_2024[[#This Row],[CODIGO TIPO]],"-","")</f>
        <v>O232020200991122</v>
      </c>
      <c r="U927" s="317">
        <v>1905054</v>
      </c>
      <c r="V927" s="321">
        <f>VALUE(LEFT(RIGHT(RP_2024[[#This Row],[IMPUTACION PRESUPUESTAL]],6),3))</f>
        <v>102</v>
      </c>
      <c r="W927" s="317" t="s">
        <v>43</v>
      </c>
      <c r="X927" s="315">
        <f>VALUE(LEFT(RP_2024[[#This Row],[Actividad]],SEARCH(".",RP_2024[[#This Row],[Actividad]],1)-1))</f>
        <v>3</v>
      </c>
      <c r="Y927" s="317">
        <f>MONTH(RP_2024[[#This Row],[FECHA RP]])</f>
        <v>9</v>
      </c>
      <c r="Z927" s="316">
        <f>IF(RP_2024[[#This Row],[FEC ANULACION]]="","",MONTH(RP_2024[[#This Row],[FEC ANULACION]]))</f>
        <v>12</v>
      </c>
      <c r="AA927" s="317" t="s">
        <v>173</v>
      </c>
      <c r="AB927" s="317" t="s">
        <v>154</v>
      </c>
      <c r="AC927" s="317" t="str">
        <f>MID(RP_2024[[#This Row],[Elemento PEP]],11,2)</f>
        <v>13</v>
      </c>
    </row>
    <row r="928" spans="1:29">
      <c r="A928" s="318">
        <v>5034</v>
      </c>
      <c r="B928" s="319">
        <v>45562</v>
      </c>
      <c r="C928" s="320" t="s">
        <v>353</v>
      </c>
      <c r="D928" s="320" t="s">
        <v>1331</v>
      </c>
      <c r="E928" s="318" t="s">
        <v>1332</v>
      </c>
      <c r="F928" s="318">
        <v>4780</v>
      </c>
      <c r="G928" s="319">
        <v>45509</v>
      </c>
      <c r="H928" s="321">
        <v>6816670</v>
      </c>
      <c r="I928" s="321" t="s">
        <v>1333</v>
      </c>
      <c r="J928" s="311">
        <v>12</v>
      </c>
      <c r="K928" s="321" t="s">
        <v>146</v>
      </c>
      <c r="L928" s="321" t="s">
        <v>327</v>
      </c>
      <c r="M928" s="322">
        <v>22826804</v>
      </c>
      <c r="N928" s="312">
        <v>0</v>
      </c>
      <c r="O928" s="319"/>
      <c r="P928" s="322">
        <f>+RP_2024[[#This Row],[VALOR INICIAL]]-RP_2024[[#This Row],[VALOR ANULACION]]</f>
        <v>22826804</v>
      </c>
      <c r="Q928" s="323"/>
      <c r="R928" s="321">
        <f>VALUE(LEFT(RP_2024[[#This Row],[OBJETO]],3))</f>
        <v>94</v>
      </c>
      <c r="S928" s="324">
        <f t="shared" si="5"/>
        <v>242</v>
      </c>
      <c r="T928" s="321" t="str">
        <f>SUBSTITUTE(RP_2024[[#This Row],[CODIGO TIPO]],"-","")</f>
        <v>O232020200991122</v>
      </c>
      <c r="U928" s="317">
        <v>1905054</v>
      </c>
      <c r="V928" s="321">
        <f>VALUE(LEFT(RIGHT(RP_2024[[#This Row],[IMPUTACION PRESUPUESTAL]],6),3))</f>
        <v>102</v>
      </c>
      <c r="W928" s="317" t="s">
        <v>43</v>
      </c>
      <c r="X928" s="315">
        <f>VALUE(LEFT(RP_2024[[#This Row],[Actividad]],SEARCH(".",RP_2024[[#This Row],[Actividad]],1)-1))</f>
        <v>3</v>
      </c>
      <c r="Y928" s="317">
        <f>MONTH(RP_2024[[#This Row],[FECHA RP]])</f>
        <v>9</v>
      </c>
      <c r="Z928" s="316" t="str">
        <f>IF(RP_2024[[#This Row],[FEC ANULACION]]="","",MONTH(RP_2024[[#This Row],[FEC ANULACION]]))</f>
        <v/>
      </c>
      <c r="AA928" s="317" t="s">
        <v>173</v>
      </c>
      <c r="AB928" s="317" t="s">
        <v>154</v>
      </c>
      <c r="AC928" s="317" t="str">
        <f>MID(RP_2024[[#This Row],[Elemento PEP]],11,2)</f>
        <v>13</v>
      </c>
    </row>
    <row r="929" spans="1:29">
      <c r="A929" s="318">
        <v>5036</v>
      </c>
      <c r="B929" s="319">
        <v>45562</v>
      </c>
      <c r="C929" s="320" t="s">
        <v>392</v>
      </c>
      <c r="D929" s="320" t="s">
        <v>1334</v>
      </c>
      <c r="E929" s="318" t="s">
        <v>1335</v>
      </c>
      <c r="F929" s="318">
        <v>4927</v>
      </c>
      <c r="G929" s="319">
        <v>45509</v>
      </c>
      <c r="H929" s="321">
        <v>6812832</v>
      </c>
      <c r="I929" s="321" t="s">
        <v>1336</v>
      </c>
      <c r="J929" s="311">
        <v>12</v>
      </c>
      <c r="K929" s="321" t="s">
        <v>146</v>
      </c>
      <c r="L929" s="321" t="s">
        <v>327</v>
      </c>
      <c r="M929" s="322">
        <v>24577710</v>
      </c>
      <c r="N929" s="312">
        <v>0</v>
      </c>
      <c r="O929" s="319"/>
      <c r="P929" s="322">
        <f>+RP_2024[[#This Row],[VALOR INICIAL]]-RP_2024[[#This Row],[VALOR ANULACION]]</f>
        <v>24577710</v>
      </c>
      <c r="Q929" s="323"/>
      <c r="R929" s="321">
        <f>VALUE(LEFT(RP_2024[[#This Row],[OBJETO]],3))</f>
        <v>322</v>
      </c>
      <c r="S929" s="324">
        <f t="shared" si="5"/>
        <v>242</v>
      </c>
      <c r="T929" s="321" t="str">
        <f>SUBSTITUTE(RP_2024[[#This Row],[CODIGO TIPO]],"-","")</f>
        <v>O232020200991122</v>
      </c>
      <c r="U929" s="317">
        <v>1905049</v>
      </c>
      <c r="V929" s="321">
        <f>VALUE(LEFT(RIGHT(RP_2024[[#This Row],[IMPUTACION PRESUPUESTAL]],6),3))</f>
        <v>149</v>
      </c>
      <c r="W929" s="317" t="s">
        <v>101</v>
      </c>
      <c r="X929" s="315">
        <f>VALUE(LEFT(RP_2024[[#This Row],[Actividad]],SEARCH(".",RP_2024[[#This Row],[Actividad]],1)-1))</f>
        <v>42</v>
      </c>
      <c r="Y929" s="317">
        <f>MONTH(RP_2024[[#This Row],[FECHA RP]])</f>
        <v>9</v>
      </c>
      <c r="Z929" s="316" t="str">
        <f>IF(RP_2024[[#This Row],[FEC ANULACION]]="","",MONTH(RP_2024[[#This Row],[FEC ANULACION]]))</f>
        <v/>
      </c>
      <c r="AA929" s="317" t="s">
        <v>173</v>
      </c>
      <c r="AB929" s="317" t="s">
        <v>156</v>
      </c>
      <c r="AC929" s="317" t="str">
        <f>MID(RP_2024[[#This Row],[Elemento PEP]],11,2)</f>
        <v>06</v>
      </c>
    </row>
    <row r="930" spans="1:29">
      <c r="A930" s="318">
        <v>5038</v>
      </c>
      <c r="B930" s="319">
        <v>45562</v>
      </c>
      <c r="C930" s="320" t="s">
        <v>353</v>
      </c>
      <c r="D930" s="320" t="s">
        <v>1337</v>
      </c>
      <c r="E930" s="318" t="s">
        <v>1338</v>
      </c>
      <c r="F930" s="318">
        <v>4810</v>
      </c>
      <c r="G930" s="319">
        <v>45509</v>
      </c>
      <c r="H930" s="321">
        <v>6816538</v>
      </c>
      <c r="I930" s="321" t="s">
        <v>1339</v>
      </c>
      <c r="J930" s="311">
        <v>12</v>
      </c>
      <c r="K930" s="321" t="s">
        <v>146</v>
      </c>
      <c r="L930" s="321" t="s">
        <v>327</v>
      </c>
      <c r="M930" s="322">
        <v>21396280</v>
      </c>
      <c r="N930" s="312">
        <v>1126120</v>
      </c>
      <c r="O930" s="319">
        <v>45649</v>
      </c>
      <c r="P930" s="322">
        <f>+RP_2024[[#This Row],[VALOR INICIAL]]-RP_2024[[#This Row],[VALOR ANULACION]]</f>
        <v>20270160</v>
      </c>
      <c r="Q930" s="323"/>
      <c r="R930" s="321">
        <f>VALUE(LEFT(RP_2024[[#This Row],[OBJETO]],3))</f>
        <v>229</v>
      </c>
      <c r="S930" s="324">
        <f t="shared" si="5"/>
        <v>242</v>
      </c>
      <c r="T930" s="321" t="str">
        <f>SUBSTITUTE(RP_2024[[#This Row],[CODIGO TIPO]],"-","")</f>
        <v>O232020200991122</v>
      </c>
      <c r="U930" s="317">
        <v>1905054</v>
      </c>
      <c r="V930" s="321">
        <f>VALUE(LEFT(RIGHT(RP_2024[[#This Row],[IMPUTACION PRESUPUESTAL]],6),3))</f>
        <v>102</v>
      </c>
      <c r="W930" s="317" t="s">
        <v>43</v>
      </c>
      <c r="X930" s="315">
        <f>VALUE(LEFT(RP_2024[[#This Row],[Actividad]],SEARCH(".",RP_2024[[#This Row],[Actividad]],1)-1))</f>
        <v>3</v>
      </c>
      <c r="Y930" s="317">
        <f>MONTH(RP_2024[[#This Row],[FECHA RP]])</f>
        <v>9</v>
      </c>
      <c r="Z930" s="316">
        <f>IF(RP_2024[[#This Row],[FEC ANULACION]]="","",MONTH(RP_2024[[#This Row],[FEC ANULACION]]))</f>
        <v>12</v>
      </c>
      <c r="AA930" s="317" t="s">
        <v>173</v>
      </c>
      <c r="AB930" s="317" t="s">
        <v>154</v>
      </c>
      <c r="AC930" s="317" t="str">
        <f>MID(RP_2024[[#This Row],[Elemento PEP]],11,2)</f>
        <v>13</v>
      </c>
    </row>
    <row r="931" spans="1:29">
      <c r="A931" s="318">
        <v>5045</v>
      </c>
      <c r="B931" s="319">
        <v>45565</v>
      </c>
      <c r="C931" s="320" t="s">
        <v>392</v>
      </c>
      <c r="D931" s="320" t="s">
        <v>1340</v>
      </c>
      <c r="E931" s="318" t="s">
        <v>1341</v>
      </c>
      <c r="F931" s="318">
        <v>5801</v>
      </c>
      <c r="G931" s="319">
        <v>45553</v>
      </c>
      <c r="H931" s="321">
        <v>6822416</v>
      </c>
      <c r="I931" s="321" t="s">
        <v>1342</v>
      </c>
      <c r="J931" s="311">
        <v>12</v>
      </c>
      <c r="K931" s="321" t="s">
        <v>146</v>
      </c>
      <c r="L931" s="321" t="s">
        <v>327</v>
      </c>
      <c r="M931" s="322">
        <v>15452892</v>
      </c>
      <c r="N931" s="312">
        <v>0</v>
      </c>
      <c r="O931" s="319"/>
      <c r="P931" s="322">
        <f>+RP_2024[[#This Row],[VALOR INICIAL]]-RP_2024[[#This Row],[VALOR ANULACION]]</f>
        <v>15452892</v>
      </c>
      <c r="Q931" s="323"/>
      <c r="R931" s="321">
        <f>VALUE(LEFT(RP_2024[[#This Row],[OBJETO]],3))</f>
        <v>398</v>
      </c>
      <c r="S931" s="324">
        <f t="shared" si="5"/>
        <v>242</v>
      </c>
      <c r="T931" s="321" t="str">
        <f>SUBSTITUTE(RP_2024[[#This Row],[CODIGO TIPO]],"-","")</f>
        <v>O232020200991122</v>
      </c>
      <c r="U931" s="317">
        <v>1905049</v>
      </c>
      <c r="V931" s="321">
        <f>VALUE(LEFT(RIGHT(RP_2024[[#This Row],[IMPUTACION PRESUPUESTAL]],6),3))</f>
        <v>149</v>
      </c>
      <c r="W931" s="317" t="s">
        <v>102</v>
      </c>
      <c r="X931" s="315">
        <f>VALUE(LEFT(RP_2024[[#This Row],[Actividad]],SEARCH(".",RP_2024[[#This Row],[Actividad]],1)-1))</f>
        <v>42</v>
      </c>
      <c r="Y931" s="317">
        <f>MONTH(RP_2024[[#This Row],[FECHA RP]])</f>
        <v>9</v>
      </c>
      <c r="Z931" s="316" t="str">
        <f>IF(RP_2024[[#This Row],[FEC ANULACION]]="","",MONTH(RP_2024[[#This Row],[FEC ANULACION]]))</f>
        <v/>
      </c>
      <c r="AA931" s="317" t="s">
        <v>173</v>
      </c>
      <c r="AB931" s="317" t="s">
        <v>156</v>
      </c>
      <c r="AC931" s="317" t="str">
        <f>MID(RP_2024[[#This Row],[Elemento PEP]],11,2)</f>
        <v>06</v>
      </c>
    </row>
    <row r="932" spans="1:29">
      <c r="A932" s="318">
        <v>5046</v>
      </c>
      <c r="B932" s="319">
        <v>45565</v>
      </c>
      <c r="C932" s="320" t="s">
        <v>404</v>
      </c>
      <c r="D932" s="320" t="s">
        <v>1343</v>
      </c>
      <c r="E932" s="318" t="s">
        <v>1344</v>
      </c>
      <c r="F932" s="318">
        <v>5405</v>
      </c>
      <c r="G932" s="319">
        <v>45537</v>
      </c>
      <c r="H932" s="321">
        <v>6821186</v>
      </c>
      <c r="I932" s="321" t="s">
        <v>1345</v>
      </c>
      <c r="J932" s="311">
        <v>12</v>
      </c>
      <c r="K932" s="321" t="s">
        <v>146</v>
      </c>
      <c r="L932" s="321" t="s">
        <v>327</v>
      </c>
      <c r="M932" s="322">
        <v>15445157</v>
      </c>
      <c r="N932" s="312">
        <v>169727</v>
      </c>
      <c r="O932" s="319">
        <v>45649</v>
      </c>
      <c r="P932" s="322">
        <f>+RP_2024[[#This Row],[VALOR INICIAL]]-RP_2024[[#This Row],[VALOR ANULACION]]</f>
        <v>15275430</v>
      </c>
      <c r="Q932" s="323"/>
      <c r="R932" s="321">
        <f>VALUE(LEFT(RP_2024[[#This Row],[OBJETO]],3))</f>
        <v>471</v>
      </c>
      <c r="S932" s="324">
        <f t="shared" si="5"/>
        <v>242</v>
      </c>
      <c r="T932" s="321" t="str">
        <f>SUBSTITUTE(RP_2024[[#This Row],[CODIGO TIPO]],"-","")</f>
        <v>O232020200991122</v>
      </c>
      <c r="U932" s="317">
        <v>1905049</v>
      </c>
      <c r="V932" s="321">
        <f>VALUE(LEFT(RIGHT(RP_2024[[#This Row],[IMPUTACION PRESUPUESTAL]],6),3))</f>
        <v>95</v>
      </c>
      <c r="W932" s="317" t="s">
        <v>109</v>
      </c>
      <c r="X932" s="315">
        <f>VALUE(LEFT(RP_2024[[#This Row],[Actividad]],SEARCH(".",RP_2024[[#This Row],[Actividad]],1)-1))</f>
        <v>45</v>
      </c>
      <c r="Y932" s="317">
        <f>MONTH(RP_2024[[#This Row],[FECHA RP]])</f>
        <v>9</v>
      </c>
      <c r="Z932" s="316">
        <f>IF(RP_2024[[#This Row],[FEC ANULACION]]="","",MONTH(RP_2024[[#This Row],[FEC ANULACION]]))</f>
        <v>12</v>
      </c>
      <c r="AA932" s="317" t="s">
        <v>173</v>
      </c>
      <c r="AB932" s="317" t="s">
        <v>408</v>
      </c>
      <c r="AC932" s="317" t="str">
        <f>MID(RP_2024[[#This Row],[Elemento PEP]],11,2)</f>
        <v>27</v>
      </c>
    </row>
    <row r="933" spans="1:29">
      <c r="A933" s="318">
        <v>5052</v>
      </c>
      <c r="B933" s="319">
        <v>45565</v>
      </c>
      <c r="C933" s="320" t="s">
        <v>392</v>
      </c>
      <c r="D933" s="320" t="s">
        <v>1346</v>
      </c>
      <c r="E933" s="318" t="s">
        <v>1347</v>
      </c>
      <c r="F933" s="318">
        <v>4957</v>
      </c>
      <c r="G933" s="319">
        <v>45509</v>
      </c>
      <c r="H933" s="321">
        <v>6808798</v>
      </c>
      <c r="I933" s="321" t="s">
        <v>1348</v>
      </c>
      <c r="J933" s="311">
        <v>12</v>
      </c>
      <c r="K933" s="321" t="s">
        <v>146</v>
      </c>
      <c r="L933" s="321" t="s">
        <v>327</v>
      </c>
      <c r="M933" s="322">
        <v>24577710</v>
      </c>
      <c r="N933" s="312">
        <v>1045860</v>
      </c>
      <c r="O933" s="319">
        <v>45649</v>
      </c>
      <c r="P933" s="322">
        <f>+RP_2024[[#This Row],[VALOR INICIAL]]-RP_2024[[#This Row],[VALOR ANULACION]]</f>
        <v>23531850</v>
      </c>
      <c r="Q933" s="323"/>
      <c r="R933" s="321">
        <f>VALUE(LEFT(RP_2024[[#This Row],[OBJETO]],3))</f>
        <v>362</v>
      </c>
      <c r="S933" s="324">
        <f t="shared" si="5"/>
        <v>242</v>
      </c>
      <c r="T933" s="321" t="str">
        <f>SUBSTITUTE(RP_2024[[#This Row],[CODIGO TIPO]],"-","")</f>
        <v>O232020200991122</v>
      </c>
      <c r="U933" s="317">
        <v>1905049</v>
      </c>
      <c r="V933" s="321">
        <f>VALUE(LEFT(RIGHT(RP_2024[[#This Row],[IMPUTACION PRESUPUESTAL]],6),3))</f>
        <v>149</v>
      </c>
      <c r="W933" s="317" t="s">
        <v>102</v>
      </c>
      <c r="X933" s="315">
        <f>VALUE(LEFT(RP_2024[[#This Row],[Actividad]],SEARCH(".",RP_2024[[#This Row],[Actividad]],1)-1))</f>
        <v>42</v>
      </c>
      <c r="Y933" s="317">
        <f>MONTH(RP_2024[[#This Row],[FECHA RP]])</f>
        <v>9</v>
      </c>
      <c r="Z933" s="316">
        <f>IF(RP_2024[[#This Row],[FEC ANULACION]]="","",MONTH(RP_2024[[#This Row],[FEC ANULACION]]))</f>
        <v>12</v>
      </c>
      <c r="AA933" s="317" t="s">
        <v>173</v>
      </c>
      <c r="AB933" s="317" t="s">
        <v>156</v>
      </c>
      <c r="AC933" s="317" t="str">
        <f>MID(RP_2024[[#This Row],[Elemento PEP]],11,2)</f>
        <v>06</v>
      </c>
    </row>
    <row r="934" spans="1:29">
      <c r="A934" s="318">
        <v>5054</v>
      </c>
      <c r="B934" s="319">
        <v>45565</v>
      </c>
      <c r="C934" s="320" t="s">
        <v>392</v>
      </c>
      <c r="D934" s="320" t="s">
        <v>1349</v>
      </c>
      <c r="E934" s="318" t="s">
        <v>1350</v>
      </c>
      <c r="F934" s="318">
        <v>4969</v>
      </c>
      <c r="G934" s="319">
        <v>45509</v>
      </c>
      <c r="H934" s="321">
        <v>6808307</v>
      </c>
      <c r="I934" s="321" t="s">
        <v>1351</v>
      </c>
      <c r="J934" s="311">
        <v>12</v>
      </c>
      <c r="K934" s="321" t="s">
        <v>146</v>
      </c>
      <c r="L934" s="321" t="s">
        <v>327</v>
      </c>
      <c r="M934" s="322">
        <v>15962328</v>
      </c>
      <c r="N934" s="312">
        <v>679248</v>
      </c>
      <c r="O934" s="319">
        <v>45649</v>
      </c>
      <c r="P934" s="322">
        <f>+RP_2024[[#This Row],[VALOR INICIAL]]-RP_2024[[#This Row],[VALOR ANULACION]]</f>
        <v>15283080</v>
      </c>
      <c r="Q934" s="323"/>
      <c r="R934" s="321">
        <f>VALUE(LEFT(RP_2024[[#This Row],[OBJETO]],3))</f>
        <v>367</v>
      </c>
      <c r="S934" s="324">
        <f t="shared" si="5"/>
        <v>242</v>
      </c>
      <c r="T934" s="321" t="str">
        <f>SUBSTITUTE(RP_2024[[#This Row],[CODIGO TIPO]],"-","")</f>
        <v>O232020200991122</v>
      </c>
      <c r="U934" s="317">
        <v>1905049</v>
      </c>
      <c r="V934" s="321">
        <f>VALUE(LEFT(RIGHT(RP_2024[[#This Row],[IMPUTACION PRESUPUESTAL]],6),3))</f>
        <v>149</v>
      </c>
      <c r="W934" s="317" t="s">
        <v>102</v>
      </c>
      <c r="X934" s="315">
        <f>VALUE(LEFT(RP_2024[[#This Row],[Actividad]],SEARCH(".",RP_2024[[#This Row],[Actividad]],1)-1))</f>
        <v>42</v>
      </c>
      <c r="Y934" s="317">
        <f>MONTH(RP_2024[[#This Row],[FECHA RP]])</f>
        <v>9</v>
      </c>
      <c r="Z934" s="316">
        <f>IF(RP_2024[[#This Row],[FEC ANULACION]]="","",MONTH(RP_2024[[#This Row],[FEC ANULACION]]))</f>
        <v>12</v>
      </c>
      <c r="AA934" s="317" t="s">
        <v>173</v>
      </c>
      <c r="AB934" s="317" t="s">
        <v>156</v>
      </c>
      <c r="AC934" s="317" t="str">
        <f>MID(RP_2024[[#This Row],[Elemento PEP]],11,2)</f>
        <v>06</v>
      </c>
    </row>
    <row r="935" spans="1:29">
      <c r="A935" s="318">
        <v>5057</v>
      </c>
      <c r="B935" s="319">
        <v>45565</v>
      </c>
      <c r="C935" s="320" t="s">
        <v>353</v>
      </c>
      <c r="D935" s="320" t="s">
        <v>1352</v>
      </c>
      <c r="E935" s="318" t="s">
        <v>1353</v>
      </c>
      <c r="F935" s="318">
        <v>5453</v>
      </c>
      <c r="G935" s="319">
        <v>45538</v>
      </c>
      <c r="H935" s="321">
        <v>6827643</v>
      </c>
      <c r="I935" s="321" t="s">
        <v>1354</v>
      </c>
      <c r="J935" s="311">
        <v>12</v>
      </c>
      <c r="K935" s="321" t="s">
        <v>146</v>
      </c>
      <c r="L935" s="321" t="s">
        <v>327</v>
      </c>
      <c r="M935" s="322">
        <v>20495384</v>
      </c>
      <c r="N935" s="312">
        <v>225224</v>
      </c>
      <c r="O935" s="319">
        <v>45649</v>
      </c>
      <c r="P935" s="322">
        <f>+RP_2024[[#This Row],[VALOR INICIAL]]-RP_2024[[#This Row],[VALOR ANULACION]]</f>
        <v>20270160</v>
      </c>
      <c r="Q935" s="323"/>
      <c r="R935" s="321">
        <f>VALUE(LEFT(RP_2024[[#This Row],[OBJETO]],3))</f>
        <v>164</v>
      </c>
      <c r="S935" s="324">
        <f t="shared" si="5"/>
        <v>242</v>
      </c>
      <c r="T935" s="321" t="str">
        <f>SUBSTITUTE(RP_2024[[#This Row],[CODIGO TIPO]],"-","")</f>
        <v>O232020200991122</v>
      </c>
      <c r="U935" s="317">
        <v>1905054</v>
      </c>
      <c r="V935" s="321">
        <f>VALUE(LEFT(RIGHT(RP_2024[[#This Row],[IMPUTACION PRESUPUESTAL]],6),3))</f>
        <v>102</v>
      </c>
      <c r="W935" s="317" t="s">
        <v>43</v>
      </c>
      <c r="X935" s="315">
        <f>VALUE(LEFT(RP_2024[[#This Row],[Actividad]],SEARCH(".",RP_2024[[#This Row],[Actividad]],1)-1))</f>
        <v>3</v>
      </c>
      <c r="Y935" s="317">
        <f>MONTH(RP_2024[[#This Row],[FECHA RP]])</f>
        <v>9</v>
      </c>
      <c r="Z935" s="316">
        <f>IF(RP_2024[[#This Row],[FEC ANULACION]]="","",MONTH(RP_2024[[#This Row],[FEC ANULACION]]))</f>
        <v>12</v>
      </c>
      <c r="AA935" s="317" t="s">
        <v>173</v>
      </c>
      <c r="AB935" s="317" t="s">
        <v>154</v>
      </c>
      <c r="AC935" s="317" t="str">
        <f>MID(RP_2024[[#This Row],[Elemento PEP]],11,2)</f>
        <v>13</v>
      </c>
    </row>
    <row r="936" spans="1:29">
      <c r="A936" s="318">
        <v>5059</v>
      </c>
      <c r="B936" s="319">
        <v>45565</v>
      </c>
      <c r="C936" s="320" t="s">
        <v>353</v>
      </c>
      <c r="D936" s="320" t="s">
        <v>1355</v>
      </c>
      <c r="E936" s="318" t="s">
        <v>1356</v>
      </c>
      <c r="F936" s="318">
        <v>4806</v>
      </c>
      <c r="G936" s="319">
        <v>45509</v>
      </c>
      <c r="H936" s="321">
        <v>6825625</v>
      </c>
      <c r="I936" s="321" t="s">
        <v>1357</v>
      </c>
      <c r="J936" s="311">
        <v>12</v>
      </c>
      <c r="K936" s="321" t="s">
        <v>146</v>
      </c>
      <c r="L936" s="321" t="s">
        <v>327</v>
      </c>
      <c r="M936" s="322">
        <v>23793315</v>
      </c>
      <c r="N936" s="312">
        <v>261465</v>
      </c>
      <c r="O936" s="319">
        <v>45649</v>
      </c>
      <c r="P936" s="322">
        <f>+RP_2024[[#This Row],[VALOR INICIAL]]-RP_2024[[#This Row],[VALOR ANULACION]]</f>
        <v>23531850</v>
      </c>
      <c r="Q936" s="323"/>
      <c r="R936" s="321">
        <f>VALUE(LEFT(RP_2024[[#This Row],[OBJETO]],3))</f>
        <v>189</v>
      </c>
      <c r="S936" s="324">
        <f t="shared" si="5"/>
        <v>242</v>
      </c>
      <c r="T936" s="321" t="str">
        <f>SUBSTITUTE(RP_2024[[#This Row],[CODIGO TIPO]],"-","")</f>
        <v>O232020200991122</v>
      </c>
      <c r="U936" s="317">
        <v>1905054</v>
      </c>
      <c r="V936" s="321">
        <f>VALUE(LEFT(RIGHT(RP_2024[[#This Row],[IMPUTACION PRESUPUESTAL]],6),3))</f>
        <v>102</v>
      </c>
      <c r="W936" s="317" t="s">
        <v>43</v>
      </c>
      <c r="X936" s="315">
        <f>VALUE(LEFT(RP_2024[[#This Row],[Actividad]],SEARCH(".",RP_2024[[#This Row],[Actividad]],1)-1))</f>
        <v>3</v>
      </c>
      <c r="Y936" s="317">
        <f>MONTH(RP_2024[[#This Row],[FECHA RP]])</f>
        <v>9</v>
      </c>
      <c r="Z936" s="316">
        <f>IF(RP_2024[[#This Row],[FEC ANULACION]]="","",MONTH(RP_2024[[#This Row],[FEC ANULACION]]))</f>
        <v>12</v>
      </c>
      <c r="AA936" s="317" t="s">
        <v>173</v>
      </c>
      <c r="AB936" s="317" t="s">
        <v>154</v>
      </c>
      <c r="AC936" s="317" t="str">
        <f>MID(RP_2024[[#This Row],[Elemento PEP]],11,2)</f>
        <v>13</v>
      </c>
    </row>
    <row r="937" spans="1:29">
      <c r="A937" s="318">
        <v>5060</v>
      </c>
      <c r="B937" s="319">
        <v>45565</v>
      </c>
      <c r="C937" s="320" t="s">
        <v>353</v>
      </c>
      <c r="D937" s="320" t="s">
        <v>1358</v>
      </c>
      <c r="E937" s="318" t="s">
        <v>1359</v>
      </c>
      <c r="F937" s="318">
        <v>4904</v>
      </c>
      <c r="G937" s="319">
        <v>45509</v>
      </c>
      <c r="H937" s="321">
        <v>6826360</v>
      </c>
      <c r="I937" s="321" t="s">
        <v>1360</v>
      </c>
      <c r="J937" s="311">
        <v>12</v>
      </c>
      <c r="K937" s="321" t="s">
        <v>146</v>
      </c>
      <c r="L937" s="321" t="s">
        <v>327</v>
      </c>
      <c r="M937" s="322">
        <v>10123380</v>
      </c>
      <c r="N937" s="312">
        <v>224964</v>
      </c>
      <c r="O937" s="319">
        <v>45649</v>
      </c>
      <c r="P937" s="322">
        <f>+RP_2024[[#This Row],[VALOR INICIAL]]-RP_2024[[#This Row],[VALOR ANULACION]]</f>
        <v>9898416</v>
      </c>
      <c r="Q937" s="323"/>
      <c r="R937" s="321">
        <f>VALUE(LEFT(RP_2024[[#This Row],[OBJETO]],3))</f>
        <v>100</v>
      </c>
      <c r="S937" s="324">
        <f t="shared" si="5"/>
        <v>242</v>
      </c>
      <c r="T937" s="321" t="str">
        <f>SUBSTITUTE(RP_2024[[#This Row],[CODIGO TIPO]],"-","")</f>
        <v>O232020200991122</v>
      </c>
      <c r="U937" s="317">
        <v>1905054</v>
      </c>
      <c r="V937" s="321">
        <f>VALUE(LEFT(RIGHT(RP_2024[[#This Row],[IMPUTACION PRESUPUESTAL]],6),3))</f>
        <v>102</v>
      </c>
      <c r="W937" s="317" t="s">
        <v>43</v>
      </c>
      <c r="X937" s="315">
        <f>VALUE(LEFT(RP_2024[[#This Row],[Actividad]],SEARCH(".",RP_2024[[#This Row],[Actividad]],1)-1))</f>
        <v>3</v>
      </c>
      <c r="Y937" s="317">
        <f>MONTH(RP_2024[[#This Row],[FECHA RP]])</f>
        <v>9</v>
      </c>
      <c r="Z937" s="316">
        <f>IF(RP_2024[[#This Row],[FEC ANULACION]]="","",MONTH(RP_2024[[#This Row],[FEC ANULACION]]))</f>
        <v>12</v>
      </c>
      <c r="AA937" s="317" t="s">
        <v>173</v>
      </c>
      <c r="AB937" s="317" t="s">
        <v>154</v>
      </c>
      <c r="AC937" s="317" t="str">
        <f>MID(RP_2024[[#This Row],[Elemento PEP]],11,2)</f>
        <v>13</v>
      </c>
    </row>
    <row r="938" spans="1:29">
      <c r="A938" s="318">
        <v>5061</v>
      </c>
      <c r="B938" s="319">
        <v>45565</v>
      </c>
      <c r="C938" s="320" t="s">
        <v>392</v>
      </c>
      <c r="D938" s="320" t="s">
        <v>1361</v>
      </c>
      <c r="E938" s="318" t="s">
        <v>1362</v>
      </c>
      <c r="F938" s="318">
        <v>5402</v>
      </c>
      <c r="G938" s="319">
        <v>45537</v>
      </c>
      <c r="H938" s="321">
        <v>6824680</v>
      </c>
      <c r="I938" s="321" t="s">
        <v>1363</v>
      </c>
      <c r="J938" s="311">
        <v>12</v>
      </c>
      <c r="K938" s="321" t="s">
        <v>146</v>
      </c>
      <c r="L938" s="321" t="s">
        <v>327</v>
      </c>
      <c r="M938" s="322">
        <v>23793315</v>
      </c>
      <c r="N938" s="312">
        <v>261465</v>
      </c>
      <c r="O938" s="319">
        <v>45649</v>
      </c>
      <c r="P938" s="322">
        <f>+RP_2024[[#This Row],[VALOR INICIAL]]-RP_2024[[#This Row],[VALOR ANULACION]]</f>
        <v>23531850</v>
      </c>
      <c r="Q938" s="323"/>
      <c r="R938" s="321">
        <f>VALUE(LEFT(RP_2024[[#This Row],[OBJETO]],3))</f>
        <v>171</v>
      </c>
      <c r="S938" s="324">
        <f t="shared" si="5"/>
        <v>242</v>
      </c>
      <c r="T938" s="321" t="str">
        <f>SUBSTITUTE(RP_2024[[#This Row],[CODIGO TIPO]],"-","")</f>
        <v>O232020200991122</v>
      </c>
      <c r="U938" s="317">
        <v>1905049</v>
      </c>
      <c r="V938" s="321">
        <f>VALUE(LEFT(RIGHT(RP_2024[[#This Row],[IMPUTACION PRESUPUESTAL]],6),3))</f>
        <v>149</v>
      </c>
      <c r="W938" s="317" t="s">
        <v>101</v>
      </c>
      <c r="X938" s="315">
        <f>VALUE(LEFT(RP_2024[[#This Row],[Actividad]],SEARCH(".",RP_2024[[#This Row],[Actividad]],1)-1))</f>
        <v>42</v>
      </c>
      <c r="Y938" s="317">
        <f>MONTH(RP_2024[[#This Row],[FECHA RP]])</f>
        <v>9</v>
      </c>
      <c r="Z938" s="316">
        <f>IF(RP_2024[[#This Row],[FEC ANULACION]]="","",MONTH(RP_2024[[#This Row],[FEC ANULACION]]))</f>
        <v>12</v>
      </c>
      <c r="AA938" s="317" t="s">
        <v>173</v>
      </c>
      <c r="AB938" s="317" t="s">
        <v>156</v>
      </c>
      <c r="AC938" s="317" t="str">
        <f>MID(RP_2024[[#This Row],[Elemento PEP]],11,2)</f>
        <v>06</v>
      </c>
    </row>
    <row r="939" spans="1:29">
      <c r="A939" s="318">
        <v>5062</v>
      </c>
      <c r="B939" s="319">
        <v>45565</v>
      </c>
      <c r="C939" s="320" t="s">
        <v>353</v>
      </c>
      <c r="D939" s="320" t="s">
        <v>1364</v>
      </c>
      <c r="E939" s="318" t="s">
        <v>1365</v>
      </c>
      <c r="F939" s="318">
        <v>5271</v>
      </c>
      <c r="G939" s="319">
        <v>45530</v>
      </c>
      <c r="H939" s="321">
        <v>6826723</v>
      </c>
      <c r="I939" s="321" t="s">
        <v>1366</v>
      </c>
      <c r="J939" s="311">
        <v>12</v>
      </c>
      <c r="K939" s="321" t="s">
        <v>146</v>
      </c>
      <c r="L939" s="321" t="s">
        <v>327</v>
      </c>
      <c r="M939" s="322">
        <v>10123380</v>
      </c>
      <c r="N939" s="312">
        <v>112482</v>
      </c>
      <c r="O939" s="319">
        <v>45649</v>
      </c>
      <c r="P939" s="322">
        <f>+RP_2024[[#This Row],[VALOR INICIAL]]-RP_2024[[#This Row],[VALOR ANULACION]]</f>
        <v>10010898</v>
      </c>
      <c r="Q939" s="323"/>
      <c r="R939" s="321">
        <f>VALUE(LEFT(RP_2024[[#This Row],[OBJETO]],3))</f>
        <v>101</v>
      </c>
      <c r="S939" s="324">
        <f t="shared" si="5"/>
        <v>242</v>
      </c>
      <c r="T939" s="321" t="str">
        <f>SUBSTITUTE(RP_2024[[#This Row],[CODIGO TIPO]],"-","")</f>
        <v>O232020200991122</v>
      </c>
      <c r="U939" s="317">
        <v>1905054</v>
      </c>
      <c r="V939" s="321">
        <f>VALUE(LEFT(RIGHT(RP_2024[[#This Row],[IMPUTACION PRESUPUESTAL]],6),3))</f>
        <v>102</v>
      </c>
      <c r="W939" s="317" t="s">
        <v>43</v>
      </c>
      <c r="X939" s="315">
        <f>VALUE(LEFT(RP_2024[[#This Row],[Actividad]],SEARCH(".",RP_2024[[#This Row],[Actividad]],1)-1))</f>
        <v>3</v>
      </c>
      <c r="Y939" s="317">
        <f>MONTH(RP_2024[[#This Row],[FECHA RP]])</f>
        <v>9</v>
      </c>
      <c r="Z939" s="316">
        <f>IF(RP_2024[[#This Row],[FEC ANULACION]]="","",MONTH(RP_2024[[#This Row],[FEC ANULACION]]))</f>
        <v>12</v>
      </c>
      <c r="AA939" s="317" t="s">
        <v>173</v>
      </c>
      <c r="AB939" s="317" t="s">
        <v>154</v>
      </c>
      <c r="AC939" s="317" t="str">
        <f>MID(RP_2024[[#This Row],[Elemento PEP]],11,2)</f>
        <v>13</v>
      </c>
    </row>
    <row r="940" spans="1:29">
      <c r="A940" s="308">
        <v>5073</v>
      </c>
      <c r="B940" s="309">
        <v>45567</v>
      </c>
      <c r="C940" s="310" t="s">
        <v>392</v>
      </c>
      <c r="D940" s="310" t="s">
        <v>1367</v>
      </c>
      <c r="E940" s="308" t="s">
        <v>1368</v>
      </c>
      <c r="F940" s="308">
        <v>4580</v>
      </c>
      <c r="G940" s="309">
        <v>45503</v>
      </c>
      <c r="H940" s="311">
        <v>6824606</v>
      </c>
      <c r="I940" s="311" t="s">
        <v>1369</v>
      </c>
      <c r="J940" s="311">
        <v>12013</v>
      </c>
      <c r="K940" s="311" t="s">
        <v>146</v>
      </c>
      <c r="L940" s="321" t="s">
        <v>327</v>
      </c>
      <c r="M940" s="312">
        <v>8272940</v>
      </c>
      <c r="N940" s="312">
        <v>528060</v>
      </c>
      <c r="O940" s="309">
        <v>45649</v>
      </c>
      <c r="P940" s="312">
        <f>+RP_2024[[#This Row],[VALOR INICIAL]]-RP_2024[[#This Row],[VALOR ANULACION]]</f>
        <v>7744880</v>
      </c>
      <c r="Q940" s="313"/>
      <c r="R940" s="311">
        <f>VALUE(LEFT(RP_2024[[#This Row],[OBJETO]],3))</f>
        <v>375</v>
      </c>
      <c r="S940" s="314">
        <f t="shared" si="5"/>
        <v>242</v>
      </c>
      <c r="T940" s="311" t="str">
        <f>SUBSTITUTE(RP_2024[[#This Row],[CODIGO TIPO]],"-","")</f>
        <v>O232020200991122</v>
      </c>
      <c r="U940" s="315">
        <v>1905049</v>
      </c>
      <c r="V940" s="311">
        <f>VALUE(LEFT(RIGHT(RP_2024[[#This Row],[IMPUTACION PRESUPUESTAL]],6),3))</f>
        <v>149</v>
      </c>
      <c r="W940" s="315" t="s">
        <v>102</v>
      </c>
      <c r="X940" s="315">
        <f>VALUE(LEFT(RP_2024[[#This Row],[Actividad]],SEARCH(".",RP_2024[[#This Row],[Actividad]],1)-1))</f>
        <v>42</v>
      </c>
      <c r="Y940" s="315">
        <f>MONTH(RP_2024[[#This Row],[FECHA RP]])</f>
        <v>10</v>
      </c>
      <c r="Z940" s="316">
        <f>IF(RP_2024[[#This Row],[FEC ANULACION]]="","",MONTH(RP_2024[[#This Row],[FEC ANULACION]]))</f>
        <v>12</v>
      </c>
      <c r="AA940" s="315" t="s">
        <v>173</v>
      </c>
      <c r="AB940" s="315" t="s">
        <v>156</v>
      </c>
      <c r="AC940" s="315" t="str">
        <f>MID(RP_2024[[#This Row],[Elemento PEP]],11,2)</f>
        <v>06</v>
      </c>
    </row>
    <row r="941" spans="1:29">
      <c r="A941" s="318">
        <v>5079</v>
      </c>
      <c r="B941" s="319">
        <v>45567</v>
      </c>
      <c r="C941" s="320" t="s">
        <v>353</v>
      </c>
      <c r="D941" s="320" t="s">
        <v>1370</v>
      </c>
      <c r="E941" s="318" t="s">
        <v>1371</v>
      </c>
      <c r="F941" s="318">
        <v>4899</v>
      </c>
      <c r="G941" s="319">
        <v>45509</v>
      </c>
      <c r="H941" s="321">
        <v>6828275</v>
      </c>
      <c r="I941" s="321" t="s">
        <v>1372</v>
      </c>
      <c r="J941" s="321">
        <v>12013</v>
      </c>
      <c r="K941" s="321" t="s">
        <v>146</v>
      </c>
      <c r="L941" s="321" t="s">
        <v>327</v>
      </c>
      <c r="M941" s="322">
        <v>24678927</v>
      </c>
      <c r="N941" s="312">
        <v>813591</v>
      </c>
      <c r="O941" s="319">
        <v>45649</v>
      </c>
      <c r="P941" s="322">
        <f>+RP_2024[[#This Row],[VALOR INICIAL]]-RP_2024[[#This Row],[VALOR ANULACION]]</f>
        <v>23865336</v>
      </c>
      <c r="Q941" s="323"/>
      <c r="R941" s="321">
        <f>VALUE(LEFT(RP_2024[[#This Row],[OBJETO]],3))</f>
        <v>106</v>
      </c>
      <c r="S941" s="324">
        <f t="shared" si="5"/>
        <v>242</v>
      </c>
      <c r="T941" s="321" t="str">
        <f>SUBSTITUTE(RP_2024[[#This Row],[CODIGO TIPO]],"-","")</f>
        <v>O232020200991122</v>
      </c>
      <c r="U941" s="317">
        <v>1905054</v>
      </c>
      <c r="V941" s="321">
        <f>VALUE(LEFT(RIGHT(RP_2024[[#This Row],[IMPUTACION PRESUPUESTAL]],6),3))</f>
        <v>102</v>
      </c>
      <c r="W941" s="315" t="s">
        <v>43</v>
      </c>
      <c r="X941" s="315">
        <f>VALUE(LEFT(RP_2024[[#This Row],[Actividad]],SEARCH(".",RP_2024[[#This Row],[Actividad]],1)-1))</f>
        <v>3</v>
      </c>
      <c r="Y941" s="317">
        <f>MONTH(RP_2024[[#This Row],[FECHA RP]])</f>
        <v>10</v>
      </c>
      <c r="Z941" s="316">
        <f>IF(RP_2024[[#This Row],[FEC ANULACION]]="","",MONTH(RP_2024[[#This Row],[FEC ANULACION]]))</f>
        <v>12</v>
      </c>
      <c r="AA941" s="317" t="s">
        <v>173</v>
      </c>
      <c r="AB941" s="317" t="s">
        <v>154</v>
      </c>
      <c r="AC941" s="317" t="str">
        <f>MID(RP_2024[[#This Row],[Elemento PEP]],11,2)</f>
        <v>13</v>
      </c>
    </row>
    <row r="942" spans="1:29">
      <c r="A942" s="318">
        <v>5081</v>
      </c>
      <c r="B942" s="319">
        <v>45567</v>
      </c>
      <c r="C942" s="320" t="s">
        <v>392</v>
      </c>
      <c r="D942" s="320" t="s">
        <v>1373</v>
      </c>
      <c r="E942" s="318" t="s">
        <v>1374</v>
      </c>
      <c r="F942" s="318">
        <v>4696</v>
      </c>
      <c r="G942" s="319">
        <v>45505</v>
      </c>
      <c r="H942" s="321">
        <v>6834822</v>
      </c>
      <c r="I942" s="321" t="s">
        <v>1375</v>
      </c>
      <c r="J942" s="321">
        <v>12013</v>
      </c>
      <c r="K942" s="321" t="s">
        <v>146</v>
      </c>
      <c r="L942" s="321" t="s">
        <v>327</v>
      </c>
      <c r="M942" s="322">
        <v>7921170</v>
      </c>
      <c r="N942" s="312">
        <v>176026</v>
      </c>
      <c r="O942" s="319">
        <v>45649</v>
      </c>
      <c r="P942" s="322">
        <f>+RP_2024[[#This Row],[VALOR INICIAL]]-RP_2024[[#This Row],[VALOR ANULACION]]</f>
        <v>7745144</v>
      </c>
      <c r="Q942" s="323"/>
      <c r="R942" s="321">
        <f>VALUE(LEFT(RP_2024[[#This Row],[OBJETO]],3))</f>
        <v>371</v>
      </c>
      <c r="S942" s="324">
        <f t="shared" si="5"/>
        <v>242</v>
      </c>
      <c r="T942" s="321" t="str">
        <f>SUBSTITUTE(RP_2024[[#This Row],[CODIGO TIPO]],"-","")</f>
        <v>O232020200991122</v>
      </c>
      <c r="U942" s="317">
        <v>1905049</v>
      </c>
      <c r="V942" s="321">
        <f>VALUE(LEFT(RIGHT(RP_2024[[#This Row],[IMPUTACION PRESUPUESTAL]],6),3))</f>
        <v>149</v>
      </c>
      <c r="W942" s="315" t="s">
        <v>102</v>
      </c>
      <c r="X942" s="315">
        <f>VALUE(LEFT(RP_2024[[#This Row],[Actividad]],SEARCH(".",RP_2024[[#This Row],[Actividad]],1)-1))</f>
        <v>42</v>
      </c>
      <c r="Y942" s="317">
        <f>MONTH(RP_2024[[#This Row],[FECHA RP]])</f>
        <v>10</v>
      </c>
      <c r="Z942" s="316">
        <f>IF(RP_2024[[#This Row],[FEC ANULACION]]="","",MONTH(RP_2024[[#This Row],[FEC ANULACION]]))</f>
        <v>12</v>
      </c>
      <c r="AA942" s="317" t="s">
        <v>173</v>
      </c>
      <c r="AB942" s="317" t="s">
        <v>156</v>
      </c>
      <c r="AC942" s="317" t="str">
        <f>MID(RP_2024[[#This Row],[Elemento PEP]],11,2)</f>
        <v>06</v>
      </c>
    </row>
    <row r="943" spans="1:29">
      <c r="A943" s="318">
        <v>5082</v>
      </c>
      <c r="B943" s="319">
        <v>45567</v>
      </c>
      <c r="C943" s="320" t="s">
        <v>353</v>
      </c>
      <c r="D943" s="320" t="s">
        <v>1376</v>
      </c>
      <c r="E943" s="318" t="s">
        <v>1377</v>
      </c>
      <c r="F943" s="318">
        <v>4723</v>
      </c>
      <c r="G943" s="319">
        <v>45505</v>
      </c>
      <c r="H943" s="321">
        <v>6832031</v>
      </c>
      <c r="I943" s="321" t="s">
        <v>1378</v>
      </c>
      <c r="J943" s="321">
        <v>12013</v>
      </c>
      <c r="K943" s="321" t="s">
        <v>146</v>
      </c>
      <c r="L943" s="321" t="s">
        <v>327</v>
      </c>
      <c r="M943" s="322">
        <v>20270160</v>
      </c>
      <c r="N943" s="312">
        <v>450448</v>
      </c>
      <c r="O943" s="319">
        <v>45649</v>
      </c>
      <c r="P943" s="322">
        <f>+RP_2024[[#This Row],[VALOR INICIAL]]-RP_2024[[#This Row],[VALOR ANULACION]]</f>
        <v>19819712</v>
      </c>
      <c r="Q943" s="323"/>
      <c r="R943" s="321">
        <f>VALUE(LEFT(RP_2024[[#This Row],[OBJETO]],3))</f>
        <v>311</v>
      </c>
      <c r="S943" s="324">
        <f t="shared" si="5"/>
        <v>242</v>
      </c>
      <c r="T943" s="321" t="str">
        <f>SUBSTITUTE(RP_2024[[#This Row],[CODIGO TIPO]],"-","")</f>
        <v>O232020200991122</v>
      </c>
      <c r="U943" s="317">
        <v>1905054</v>
      </c>
      <c r="V943" s="321">
        <f>VALUE(LEFT(RIGHT(RP_2024[[#This Row],[IMPUTACION PRESUPUESTAL]],6),3))</f>
        <v>102</v>
      </c>
      <c r="W943" s="315" t="s">
        <v>43</v>
      </c>
      <c r="X943" s="315">
        <f>VALUE(LEFT(RP_2024[[#This Row],[Actividad]],SEARCH(".",RP_2024[[#This Row],[Actividad]],1)-1))</f>
        <v>3</v>
      </c>
      <c r="Y943" s="317">
        <f>MONTH(RP_2024[[#This Row],[FECHA RP]])</f>
        <v>10</v>
      </c>
      <c r="Z943" s="316">
        <f>IF(RP_2024[[#This Row],[FEC ANULACION]]="","",MONTH(RP_2024[[#This Row],[FEC ANULACION]]))</f>
        <v>12</v>
      </c>
      <c r="AA943" s="317" t="s">
        <v>173</v>
      </c>
      <c r="AB943" s="317" t="s">
        <v>154</v>
      </c>
      <c r="AC943" s="317" t="str">
        <f>MID(RP_2024[[#This Row],[Elemento PEP]],11,2)</f>
        <v>13</v>
      </c>
    </row>
    <row r="944" spans="1:29">
      <c r="A944" s="318">
        <v>5083</v>
      </c>
      <c r="B944" s="319">
        <v>45567</v>
      </c>
      <c r="C944" s="320" t="s">
        <v>353</v>
      </c>
      <c r="D944" s="320" t="s">
        <v>1379</v>
      </c>
      <c r="E944" s="318" t="s">
        <v>1380</v>
      </c>
      <c r="F944" s="318">
        <v>4727</v>
      </c>
      <c r="G944" s="319">
        <v>45505</v>
      </c>
      <c r="H944" s="321">
        <v>6834938</v>
      </c>
      <c r="I944" s="321" t="s">
        <v>1381</v>
      </c>
      <c r="J944" s="321">
        <v>12013</v>
      </c>
      <c r="K944" s="321" t="s">
        <v>146</v>
      </c>
      <c r="L944" s="321" t="s">
        <v>327</v>
      </c>
      <c r="M944" s="322">
        <v>20270160</v>
      </c>
      <c r="N944" s="312">
        <v>450448</v>
      </c>
      <c r="O944" s="319">
        <v>45649</v>
      </c>
      <c r="P944" s="322">
        <f>+RP_2024[[#This Row],[VALOR INICIAL]]-RP_2024[[#This Row],[VALOR ANULACION]]</f>
        <v>19819712</v>
      </c>
      <c r="Q944" s="323"/>
      <c r="R944" s="321">
        <f>VALUE(LEFT(RP_2024[[#This Row],[OBJETO]],3))</f>
        <v>318</v>
      </c>
      <c r="S944" s="324">
        <f t="shared" si="5"/>
        <v>242</v>
      </c>
      <c r="T944" s="321" t="str">
        <f>SUBSTITUTE(RP_2024[[#This Row],[CODIGO TIPO]],"-","")</f>
        <v>O232020200991122</v>
      </c>
      <c r="U944" s="317">
        <v>1905054</v>
      </c>
      <c r="V944" s="321">
        <f>VALUE(LEFT(RIGHT(RP_2024[[#This Row],[IMPUTACION PRESUPUESTAL]],6),3))</f>
        <v>102</v>
      </c>
      <c r="W944" s="315" t="s">
        <v>43</v>
      </c>
      <c r="X944" s="315">
        <f>VALUE(LEFT(RP_2024[[#This Row],[Actividad]],SEARCH(".",RP_2024[[#This Row],[Actividad]],1)-1))</f>
        <v>3</v>
      </c>
      <c r="Y944" s="317">
        <f>MONTH(RP_2024[[#This Row],[FECHA RP]])</f>
        <v>10</v>
      </c>
      <c r="Z944" s="316">
        <f>IF(RP_2024[[#This Row],[FEC ANULACION]]="","",MONTH(RP_2024[[#This Row],[FEC ANULACION]]))</f>
        <v>12</v>
      </c>
      <c r="AA944" s="317" t="s">
        <v>173</v>
      </c>
      <c r="AB944" s="317" t="s">
        <v>154</v>
      </c>
      <c r="AC944" s="317" t="str">
        <f>MID(RP_2024[[#This Row],[Elemento PEP]],11,2)</f>
        <v>13</v>
      </c>
    </row>
    <row r="945" spans="1:29">
      <c r="A945" s="318">
        <v>5087</v>
      </c>
      <c r="B945" s="319">
        <v>45567</v>
      </c>
      <c r="C945" s="320" t="s">
        <v>353</v>
      </c>
      <c r="D945" s="320" t="s">
        <v>1382</v>
      </c>
      <c r="E945" s="318" t="s">
        <v>1383</v>
      </c>
      <c r="F945" s="318">
        <v>4724</v>
      </c>
      <c r="G945" s="319">
        <v>45505</v>
      </c>
      <c r="H945" s="321">
        <v>6831888</v>
      </c>
      <c r="I945" s="321" t="s">
        <v>1384</v>
      </c>
      <c r="J945" s="321">
        <v>12013</v>
      </c>
      <c r="K945" s="321" t="s">
        <v>146</v>
      </c>
      <c r="L945" s="321" t="s">
        <v>327</v>
      </c>
      <c r="M945" s="322">
        <v>20270160</v>
      </c>
      <c r="N945" s="312">
        <v>450448</v>
      </c>
      <c r="O945" s="319">
        <v>45649</v>
      </c>
      <c r="P945" s="322">
        <f>+RP_2024[[#This Row],[VALOR INICIAL]]-RP_2024[[#This Row],[VALOR ANULACION]]</f>
        <v>19819712</v>
      </c>
      <c r="Q945" s="323"/>
      <c r="R945" s="321">
        <f>VALUE(LEFT(RP_2024[[#This Row],[OBJETO]],3))</f>
        <v>313</v>
      </c>
      <c r="S945" s="324">
        <f t="shared" si="5"/>
        <v>242</v>
      </c>
      <c r="T945" s="321" t="str">
        <f>SUBSTITUTE(RP_2024[[#This Row],[CODIGO TIPO]],"-","")</f>
        <v>O232020200991122</v>
      </c>
      <c r="U945" s="317">
        <v>1905054</v>
      </c>
      <c r="V945" s="321">
        <f>VALUE(LEFT(RIGHT(RP_2024[[#This Row],[IMPUTACION PRESUPUESTAL]],6),3))</f>
        <v>102</v>
      </c>
      <c r="W945" s="315" t="s">
        <v>43</v>
      </c>
      <c r="X945" s="315">
        <f>VALUE(LEFT(RP_2024[[#This Row],[Actividad]],SEARCH(".",RP_2024[[#This Row],[Actividad]],1)-1))</f>
        <v>3</v>
      </c>
      <c r="Y945" s="317">
        <f>MONTH(RP_2024[[#This Row],[FECHA RP]])</f>
        <v>10</v>
      </c>
      <c r="Z945" s="316">
        <f>IF(RP_2024[[#This Row],[FEC ANULACION]]="","",MONTH(RP_2024[[#This Row],[FEC ANULACION]]))</f>
        <v>12</v>
      </c>
      <c r="AA945" s="317" t="s">
        <v>173</v>
      </c>
      <c r="AB945" s="317" t="s">
        <v>154</v>
      </c>
      <c r="AC945" s="317" t="str">
        <f>MID(RP_2024[[#This Row],[Elemento PEP]],11,2)</f>
        <v>13</v>
      </c>
    </row>
    <row r="946" spans="1:29">
      <c r="A946" s="318">
        <v>5089</v>
      </c>
      <c r="B946" s="319">
        <v>45567</v>
      </c>
      <c r="C946" s="320" t="s">
        <v>353</v>
      </c>
      <c r="D946" s="320" t="s">
        <v>1385</v>
      </c>
      <c r="E946" s="318" t="s">
        <v>1386</v>
      </c>
      <c r="F946" s="318">
        <v>5431</v>
      </c>
      <c r="G946" s="319">
        <v>45538</v>
      </c>
      <c r="H946" s="321">
        <v>6834850</v>
      </c>
      <c r="I946" s="321" t="s">
        <v>1387</v>
      </c>
      <c r="J946" s="321">
        <v>12013</v>
      </c>
      <c r="K946" s="321" t="s">
        <v>146</v>
      </c>
      <c r="L946" s="321" t="s">
        <v>327</v>
      </c>
      <c r="M946" s="322">
        <v>20270160</v>
      </c>
      <c r="N946" s="312">
        <v>675672</v>
      </c>
      <c r="O946" s="319">
        <v>45649</v>
      </c>
      <c r="P946" s="322">
        <f>+RP_2024[[#This Row],[VALOR INICIAL]]-RP_2024[[#This Row],[VALOR ANULACION]]</f>
        <v>19594488</v>
      </c>
      <c r="Q946" s="323"/>
      <c r="R946" s="321">
        <f>VALUE(LEFT(RP_2024[[#This Row],[OBJETO]],3))</f>
        <v>233</v>
      </c>
      <c r="S946" s="324">
        <f t="shared" si="5"/>
        <v>242</v>
      </c>
      <c r="T946" s="321" t="str">
        <f>SUBSTITUTE(RP_2024[[#This Row],[CODIGO TIPO]],"-","")</f>
        <v>O232020200991122</v>
      </c>
      <c r="U946" s="317">
        <v>1905054</v>
      </c>
      <c r="V946" s="321">
        <f>VALUE(LEFT(RIGHT(RP_2024[[#This Row],[IMPUTACION PRESUPUESTAL]],6),3))</f>
        <v>102</v>
      </c>
      <c r="W946" s="315" t="s">
        <v>43</v>
      </c>
      <c r="X946" s="315">
        <f>VALUE(LEFT(RP_2024[[#This Row],[Actividad]],SEARCH(".",RP_2024[[#This Row],[Actividad]],1)-1))</f>
        <v>3</v>
      </c>
      <c r="Y946" s="317">
        <f>MONTH(RP_2024[[#This Row],[FECHA RP]])</f>
        <v>10</v>
      </c>
      <c r="Z946" s="316">
        <f>IF(RP_2024[[#This Row],[FEC ANULACION]]="","",MONTH(RP_2024[[#This Row],[FEC ANULACION]]))</f>
        <v>12</v>
      </c>
      <c r="AA946" s="317" t="s">
        <v>173</v>
      </c>
      <c r="AB946" s="317" t="s">
        <v>154</v>
      </c>
      <c r="AC946" s="317" t="str">
        <f>MID(RP_2024[[#This Row],[Elemento PEP]],11,2)</f>
        <v>13</v>
      </c>
    </row>
    <row r="947" spans="1:29">
      <c r="A947" s="318">
        <v>5110</v>
      </c>
      <c r="B947" s="319">
        <v>45568</v>
      </c>
      <c r="C947" s="320" t="s">
        <v>392</v>
      </c>
      <c r="D947" s="320" t="s">
        <v>1388</v>
      </c>
      <c r="E947" s="318" t="s">
        <v>1389</v>
      </c>
      <c r="F947" s="318">
        <v>4487</v>
      </c>
      <c r="G947" s="319">
        <v>45501</v>
      </c>
      <c r="H947" s="321">
        <v>6827375</v>
      </c>
      <c r="I947" s="321" t="s">
        <v>1390</v>
      </c>
      <c r="J947" s="321">
        <v>12013</v>
      </c>
      <c r="K947" s="321" t="s">
        <v>146</v>
      </c>
      <c r="L947" s="321" t="s">
        <v>327</v>
      </c>
      <c r="M947" s="322">
        <v>8009183</v>
      </c>
      <c r="N947" s="312">
        <v>264039</v>
      </c>
      <c r="O947" s="319">
        <v>45649</v>
      </c>
      <c r="P947" s="322">
        <f>+RP_2024[[#This Row],[VALOR INICIAL]]-RP_2024[[#This Row],[VALOR ANULACION]]</f>
        <v>7745144</v>
      </c>
      <c r="Q947" s="323"/>
      <c r="R947" s="321">
        <f>VALUE(LEFT(RP_2024[[#This Row],[OBJETO]],3))</f>
        <v>258</v>
      </c>
      <c r="S947" s="324">
        <f t="shared" si="5"/>
        <v>242</v>
      </c>
      <c r="T947" s="321" t="str">
        <f>SUBSTITUTE(RP_2024[[#This Row],[CODIGO TIPO]],"-","")</f>
        <v>O232020200991122</v>
      </c>
      <c r="U947" s="317">
        <v>1905049</v>
      </c>
      <c r="V947" s="321">
        <f>VALUE(LEFT(RIGHT(RP_2024[[#This Row],[IMPUTACION PRESUPUESTAL]],6),3))</f>
        <v>149</v>
      </c>
      <c r="W947" s="315" t="s">
        <v>102</v>
      </c>
      <c r="X947" s="315">
        <f>VALUE(LEFT(RP_2024[[#This Row],[Actividad]],SEARCH(".",RP_2024[[#This Row],[Actividad]],1)-1))</f>
        <v>42</v>
      </c>
      <c r="Y947" s="317">
        <f>MONTH(RP_2024[[#This Row],[FECHA RP]])</f>
        <v>10</v>
      </c>
      <c r="Z947" s="316">
        <f>IF(RP_2024[[#This Row],[FEC ANULACION]]="","",MONTH(RP_2024[[#This Row],[FEC ANULACION]]))</f>
        <v>12</v>
      </c>
      <c r="AA947" s="317" t="s">
        <v>173</v>
      </c>
      <c r="AB947" s="317" t="s">
        <v>156</v>
      </c>
      <c r="AC947" s="317" t="str">
        <f>MID(RP_2024[[#This Row],[Elemento PEP]],11,2)</f>
        <v>06</v>
      </c>
    </row>
    <row r="948" spans="1:29">
      <c r="A948" s="318">
        <v>5116</v>
      </c>
      <c r="B948" s="319">
        <v>45569</v>
      </c>
      <c r="C948" s="320" t="s">
        <v>392</v>
      </c>
      <c r="D948" s="320" t="s">
        <v>1391</v>
      </c>
      <c r="E948" s="318" t="s">
        <v>1392</v>
      </c>
      <c r="F948" s="318">
        <v>4701</v>
      </c>
      <c r="G948" s="319">
        <v>45505</v>
      </c>
      <c r="H948" s="321">
        <v>6840866</v>
      </c>
      <c r="I948" s="321" t="s">
        <v>1393</v>
      </c>
      <c r="J948" s="321">
        <v>12013</v>
      </c>
      <c r="K948" s="321" t="s">
        <v>146</v>
      </c>
      <c r="L948" s="321" t="s">
        <v>327</v>
      </c>
      <c r="M948" s="322">
        <v>15113268</v>
      </c>
      <c r="N948" s="312">
        <v>849060</v>
      </c>
      <c r="O948" s="319">
        <v>45649</v>
      </c>
      <c r="P948" s="322">
        <f>+RP_2024[[#This Row],[VALOR INICIAL]]-RP_2024[[#This Row],[VALOR ANULACION]]</f>
        <v>14264208</v>
      </c>
      <c r="Q948" s="323"/>
      <c r="R948" s="321">
        <f>VALUE(LEFT(RP_2024[[#This Row],[OBJETO]],3))</f>
        <v>294</v>
      </c>
      <c r="S948" s="324">
        <f t="shared" si="5"/>
        <v>242</v>
      </c>
      <c r="T948" s="321" t="str">
        <f>SUBSTITUTE(RP_2024[[#This Row],[CODIGO TIPO]],"-","")</f>
        <v>O232020200991122</v>
      </c>
      <c r="U948" s="317">
        <v>1905049</v>
      </c>
      <c r="V948" s="321">
        <f>VALUE(LEFT(RIGHT(RP_2024[[#This Row],[IMPUTACION PRESUPUESTAL]],6),3))</f>
        <v>149</v>
      </c>
      <c r="W948" s="315" t="s">
        <v>102</v>
      </c>
      <c r="X948" s="315">
        <f>VALUE(LEFT(RP_2024[[#This Row],[Actividad]],SEARCH(".",RP_2024[[#This Row],[Actividad]],1)-1))</f>
        <v>42</v>
      </c>
      <c r="Y948" s="317">
        <f>MONTH(RP_2024[[#This Row],[FECHA RP]])</f>
        <v>10</v>
      </c>
      <c r="Z948" s="316">
        <f>IF(RP_2024[[#This Row],[FEC ANULACION]]="","",MONTH(RP_2024[[#This Row],[FEC ANULACION]]))</f>
        <v>12</v>
      </c>
      <c r="AA948" s="317" t="s">
        <v>173</v>
      </c>
      <c r="AB948" s="317" t="s">
        <v>156</v>
      </c>
      <c r="AC948" s="317" t="str">
        <f>MID(RP_2024[[#This Row],[Elemento PEP]],11,2)</f>
        <v>06</v>
      </c>
    </row>
    <row r="949" spans="1:29">
      <c r="A949" s="318">
        <v>5118</v>
      </c>
      <c r="B949" s="319">
        <v>45569</v>
      </c>
      <c r="C949" s="320" t="s">
        <v>392</v>
      </c>
      <c r="D949" s="320" t="s">
        <v>1394</v>
      </c>
      <c r="E949" s="318" t="s">
        <v>1395</v>
      </c>
      <c r="F949" s="318">
        <v>4929</v>
      </c>
      <c r="G949" s="319">
        <v>45509</v>
      </c>
      <c r="H949" s="321">
        <v>6845415</v>
      </c>
      <c r="I949" s="321" t="s">
        <v>1396</v>
      </c>
      <c r="J949" s="321">
        <v>12013</v>
      </c>
      <c r="K949" s="321" t="s">
        <v>146</v>
      </c>
      <c r="L949" s="321" t="s">
        <v>327</v>
      </c>
      <c r="M949" s="322">
        <v>14943456</v>
      </c>
      <c r="N949" s="312">
        <v>169812</v>
      </c>
      <c r="O949" s="319">
        <v>45649</v>
      </c>
      <c r="P949" s="322">
        <f>+RP_2024[[#This Row],[VALOR INICIAL]]-RP_2024[[#This Row],[VALOR ANULACION]]</f>
        <v>14773644</v>
      </c>
      <c r="Q949" s="323"/>
      <c r="R949" s="321">
        <f>VALUE(LEFT(RP_2024[[#This Row],[OBJETO]],3))</f>
        <v>346</v>
      </c>
      <c r="S949" s="324">
        <f t="shared" si="5"/>
        <v>242</v>
      </c>
      <c r="T949" s="321" t="str">
        <f>SUBSTITUTE(RP_2024[[#This Row],[CODIGO TIPO]],"-","")</f>
        <v>O232020200991122</v>
      </c>
      <c r="U949" s="317">
        <v>1905049</v>
      </c>
      <c r="V949" s="321">
        <f>VALUE(LEFT(RIGHT(RP_2024[[#This Row],[IMPUTACION PRESUPUESTAL]],6),3))</f>
        <v>149</v>
      </c>
      <c r="W949" s="315" t="s">
        <v>102</v>
      </c>
      <c r="X949" s="315">
        <f>VALUE(LEFT(RP_2024[[#This Row],[Actividad]],SEARCH(".",RP_2024[[#This Row],[Actividad]],1)-1))</f>
        <v>42</v>
      </c>
      <c r="Y949" s="317">
        <f>MONTH(RP_2024[[#This Row],[FECHA RP]])</f>
        <v>10</v>
      </c>
      <c r="Z949" s="316">
        <f>IF(RP_2024[[#This Row],[FEC ANULACION]]="","",MONTH(RP_2024[[#This Row],[FEC ANULACION]]))</f>
        <v>12</v>
      </c>
      <c r="AA949" s="317" t="s">
        <v>173</v>
      </c>
      <c r="AB949" s="317" t="s">
        <v>156</v>
      </c>
      <c r="AC949" s="317" t="str">
        <f>MID(RP_2024[[#This Row],[Elemento PEP]],11,2)</f>
        <v>06</v>
      </c>
    </row>
    <row r="950" spans="1:29">
      <c r="A950" s="318">
        <v>5121</v>
      </c>
      <c r="B950" s="319">
        <v>45569</v>
      </c>
      <c r="C950" s="320" t="s">
        <v>353</v>
      </c>
      <c r="D950" s="320" t="s">
        <v>1397</v>
      </c>
      <c r="E950" s="318" t="s">
        <v>1398</v>
      </c>
      <c r="F950" s="318">
        <v>4918</v>
      </c>
      <c r="G950" s="319">
        <v>45509</v>
      </c>
      <c r="H950" s="321">
        <v>6854100</v>
      </c>
      <c r="I950" s="321" t="s">
        <v>1399</v>
      </c>
      <c r="J950" s="321">
        <v>12013</v>
      </c>
      <c r="K950" s="321" t="s">
        <v>146</v>
      </c>
      <c r="L950" s="321" t="s">
        <v>327</v>
      </c>
      <c r="M950" s="322">
        <v>19594488</v>
      </c>
      <c r="N950" s="312">
        <v>675672</v>
      </c>
      <c r="O950" s="319">
        <v>45649</v>
      </c>
      <c r="P950" s="322">
        <f>+RP_2024[[#This Row],[VALOR INICIAL]]-RP_2024[[#This Row],[VALOR ANULACION]]</f>
        <v>18918816</v>
      </c>
      <c r="Q950" s="323"/>
      <c r="R950" s="321">
        <f>VALUE(LEFT(RP_2024[[#This Row],[OBJETO]],3))</f>
        <v>46</v>
      </c>
      <c r="S950" s="324">
        <f t="shared" si="5"/>
        <v>242</v>
      </c>
      <c r="T950" s="321" t="str">
        <f>SUBSTITUTE(RP_2024[[#This Row],[CODIGO TIPO]],"-","")</f>
        <v>O232020200991122</v>
      </c>
      <c r="U950" s="317">
        <v>1905054</v>
      </c>
      <c r="V950" s="321">
        <f>VALUE(LEFT(RIGHT(RP_2024[[#This Row],[IMPUTACION PRESUPUESTAL]],6),3))</f>
        <v>102</v>
      </c>
      <c r="W950" s="315" t="s">
        <v>43</v>
      </c>
      <c r="X950" s="315">
        <f>VALUE(LEFT(RP_2024[[#This Row],[Actividad]],SEARCH(".",RP_2024[[#This Row],[Actividad]],1)-1))</f>
        <v>3</v>
      </c>
      <c r="Y950" s="317">
        <f>MONTH(RP_2024[[#This Row],[FECHA RP]])</f>
        <v>10</v>
      </c>
      <c r="Z950" s="316">
        <f>IF(RP_2024[[#This Row],[FEC ANULACION]]="","",MONTH(RP_2024[[#This Row],[FEC ANULACION]]))</f>
        <v>12</v>
      </c>
      <c r="AA950" s="317" t="s">
        <v>173</v>
      </c>
      <c r="AB950" s="317" t="s">
        <v>154</v>
      </c>
      <c r="AC950" s="317" t="str">
        <f>MID(RP_2024[[#This Row],[Elemento PEP]],11,2)</f>
        <v>13</v>
      </c>
    </row>
    <row r="951" spans="1:29">
      <c r="A951" s="318">
        <v>5123</v>
      </c>
      <c r="B951" s="319">
        <v>45569</v>
      </c>
      <c r="C951" s="320" t="s">
        <v>353</v>
      </c>
      <c r="D951" s="320" t="s">
        <v>1400</v>
      </c>
      <c r="E951" s="318" t="s">
        <v>1401</v>
      </c>
      <c r="F951" s="318">
        <v>4872</v>
      </c>
      <c r="G951" s="319">
        <v>45509</v>
      </c>
      <c r="H951" s="321">
        <v>6853557</v>
      </c>
      <c r="I951" s="321" t="s">
        <v>1402</v>
      </c>
      <c r="J951" s="321">
        <v>12013</v>
      </c>
      <c r="K951" s="321" t="s">
        <v>146</v>
      </c>
      <c r="L951" s="321" t="s">
        <v>327</v>
      </c>
      <c r="M951" s="322">
        <v>19594488</v>
      </c>
      <c r="N951" s="312">
        <v>675672</v>
      </c>
      <c r="O951" s="319">
        <v>45649</v>
      </c>
      <c r="P951" s="322">
        <f>+RP_2024[[#This Row],[VALOR INICIAL]]-RP_2024[[#This Row],[VALOR ANULACION]]</f>
        <v>18918816</v>
      </c>
      <c r="Q951" s="323"/>
      <c r="R951" s="321">
        <f>VALUE(LEFT(RP_2024[[#This Row],[OBJETO]],3))</f>
        <v>198</v>
      </c>
      <c r="S951" s="324">
        <f t="shared" si="5"/>
        <v>242</v>
      </c>
      <c r="T951" s="321" t="str">
        <f>SUBSTITUTE(RP_2024[[#This Row],[CODIGO TIPO]],"-","")</f>
        <v>O232020200991122</v>
      </c>
      <c r="U951" s="317">
        <v>1905054</v>
      </c>
      <c r="V951" s="321">
        <f>VALUE(LEFT(RIGHT(RP_2024[[#This Row],[IMPUTACION PRESUPUESTAL]],6),3))</f>
        <v>102</v>
      </c>
      <c r="W951" s="315" t="s">
        <v>43</v>
      </c>
      <c r="X951" s="315">
        <f>VALUE(LEFT(RP_2024[[#This Row],[Actividad]],SEARCH(".",RP_2024[[#This Row],[Actividad]],1)-1))</f>
        <v>3</v>
      </c>
      <c r="Y951" s="317">
        <f>MONTH(RP_2024[[#This Row],[FECHA RP]])</f>
        <v>10</v>
      </c>
      <c r="Z951" s="316">
        <f>IF(RP_2024[[#This Row],[FEC ANULACION]]="","",MONTH(RP_2024[[#This Row],[FEC ANULACION]]))</f>
        <v>12</v>
      </c>
      <c r="AA951" s="317" t="s">
        <v>173</v>
      </c>
      <c r="AB951" s="317" t="s">
        <v>154</v>
      </c>
      <c r="AC951" s="317" t="str">
        <f>MID(RP_2024[[#This Row],[Elemento PEP]],11,2)</f>
        <v>13</v>
      </c>
    </row>
    <row r="952" spans="1:29">
      <c r="A952" s="318">
        <v>5125</v>
      </c>
      <c r="B952" s="319">
        <v>45569</v>
      </c>
      <c r="C952" s="320" t="s">
        <v>353</v>
      </c>
      <c r="D952" s="320" t="s">
        <v>1403</v>
      </c>
      <c r="E952" s="318" t="s">
        <v>1404</v>
      </c>
      <c r="F952" s="318">
        <v>5456</v>
      </c>
      <c r="G952" s="319">
        <v>45538</v>
      </c>
      <c r="H952" s="321">
        <v>6843809</v>
      </c>
      <c r="I952" s="321" t="s">
        <v>1405</v>
      </c>
      <c r="J952" s="321">
        <v>12013</v>
      </c>
      <c r="K952" s="321" t="s">
        <v>146</v>
      </c>
      <c r="L952" s="321" t="s">
        <v>327</v>
      </c>
      <c r="M952" s="322">
        <v>5090790</v>
      </c>
      <c r="N952" s="312">
        <v>0</v>
      </c>
      <c r="O952" s="319"/>
      <c r="P952" s="322">
        <f>+RP_2024[[#This Row],[VALOR INICIAL]]-RP_2024[[#This Row],[VALOR ANULACION]]</f>
        <v>5090790</v>
      </c>
      <c r="Q952" s="323"/>
      <c r="R952" s="321">
        <f>VALUE(LEFT(RP_2024[[#This Row],[OBJETO]],3))</f>
        <v>160</v>
      </c>
      <c r="S952" s="324">
        <f t="shared" si="5"/>
        <v>242</v>
      </c>
      <c r="T952" s="321" t="str">
        <f>SUBSTITUTE(RP_2024[[#This Row],[CODIGO TIPO]],"-","")</f>
        <v>O232020200991122</v>
      </c>
      <c r="U952" s="317">
        <v>1905054</v>
      </c>
      <c r="V952" s="321">
        <f>VALUE(LEFT(RIGHT(RP_2024[[#This Row],[IMPUTACION PRESUPUESTAL]],6),3))</f>
        <v>102</v>
      </c>
      <c r="W952" s="315" t="s">
        <v>43</v>
      </c>
      <c r="X952" s="315">
        <f>VALUE(LEFT(RP_2024[[#This Row],[Actividad]],SEARCH(".",RP_2024[[#This Row],[Actividad]],1)-1))</f>
        <v>3</v>
      </c>
      <c r="Y952" s="317">
        <f>MONTH(RP_2024[[#This Row],[FECHA RP]])</f>
        <v>10</v>
      </c>
      <c r="Z952" s="316" t="str">
        <f>IF(RP_2024[[#This Row],[FEC ANULACION]]="","",MONTH(RP_2024[[#This Row],[FEC ANULACION]]))</f>
        <v/>
      </c>
      <c r="AA952" s="317" t="s">
        <v>173</v>
      </c>
      <c r="AB952" s="317" t="s">
        <v>154</v>
      </c>
      <c r="AC952" s="317" t="str">
        <f>MID(RP_2024[[#This Row],[Elemento PEP]],11,2)</f>
        <v>13</v>
      </c>
    </row>
    <row r="953" spans="1:29">
      <c r="A953" s="318">
        <v>5127</v>
      </c>
      <c r="B953" s="319">
        <v>45569</v>
      </c>
      <c r="C953" s="320" t="s">
        <v>353</v>
      </c>
      <c r="D953" s="320" t="s">
        <v>1406</v>
      </c>
      <c r="E953" s="318" t="s">
        <v>1407</v>
      </c>
      <c r="F953" s="318">
        <v>5432</v>
      </c>
      <c r="G953" s="319">
        <v>45538</v>
      </c>
      <c r="H953" s="321">
        <v>6850406</v>
      </c>
      <c r="I953" s="321" t="s">
        <v>1408</v>
      </c>
      <c r="J953" s="321">
        <v>12013</v>
      </c>
      <c r="K953" s="321" t="s">
        <v>146</v>
      </c>
      <c r="L953" s="321" t="s">
        <v>327</v>
      </c>
      <c r="M953" s="322">
        <v>19594488</v>
      </c>
      <c r="N953" s="312">
        <v>675672</v>
      </c>
      <c r="O953" s="319">
        <v>45649</v>
      </c>
      <c r="P953" s="322">
        <f>+RP_2024[[#This Row],[VALOR INICIAL]]-RP_2024[[#This Row],[VALOR ANULACION]]</f>
        <v>18918816</v>
      </c>
      <c r="Q953" s="323"/>
      <c r="R953" s="321">
        <f>VALUE(LEFT(RP_2024[[#This Row],[OBJETO]],3))</f>
        <v>234</v>
      </c>
      <c r="S953" s="324">
        <f t="shared" si="5"/>
        <v>242</v>
      </c>
      <c r="T953" s="321" t="str">
        <f>SUBSTITUTE(RP_2024[[#This Row],[CODIGO TIPO]],"-","")</f>
        <v>O232020200991122</v>
      </c>
      <c r="U953" s="317">
        <v>1905054</v>
      </c>
      <c r="V953" s="321">
        <f>VALUE(LEFT(RIGHT(RP_2024[[#This Row],[IMPUTACION PRESUPUESTAL]],6),3))</f>
        <v>102</v>
      </c>
      <c r="W953" s="315" t="s">
        <v>43</v>
      </c>
      <c r="X953" s="315">
        <f>VALUE(LEFT(RP_2024[[#This Row],[Actividad]],SEARCH(".",RP_2024[[#This Row],[Actividad]],1)-1))</f>
        <v>3</v>
      </c>
      <c r="Y953" s="317">
        <f>MONTH(RP_2024[[#This Row],[FECHA RP]])</f>
        <v>10</v>
      </c>
      <c r="Z953" s="316">
        <f>IF(RP_2024[[#This Row],[FEC ANULACION]]="","",MONTH(RP_2024[[#This Row],[FEC ANULACION]]))</f>
        <v>12</v>
      </c>
      <c r="AA953" s="317" t="s">
        <v>173</v>
      </c>
      <c r="AB953" s="317" t="s">
        <v>154</v>
      </c>
      <c r="AC953" s="317" t="str">
        <f>MID(RP_2024[[#This Row],[Elemento PEP]],11,2)</f>
        <v>13</v>
      </c>
    </row>
    <row r="954" spans="1:29">
      <c r="A954" s="318">
        <v>5129</v>
      </c>
      <c r="B954" s="319">
        <v>45569</v>
      </c>
      <c r="C954" s="320" t="s">
        <v>353</v>
      </c>
      <c r="D954" s="320" t="s">
        <v>1409</v>
      </c>
      <c r="E954" s="318" t="s">
        <v>1410</v>
      </c>
      <c r="F954" s="318">
        <v>5408</v>
      </c>
      <c r="G954" s="319">
        <v>45537</v>
      </c>
      <c r="H954" s="321">
        <v>6849363</v>
      </c>
      <c r="I954" s="321" t="s">
        <v>1411</v>
      </c>
      <c r="J954" s="321">
        <v>12013</v>
      </c>
      <c r="K954" s="321" t="s">
        <v>146</v>
      </c>
      <c r="L954" s="321" t="s">
        <v>327</v>
      </c>
      <c r="M954" s="322">
        <v>22747455</v>
      </c>
      <c r="N954" s="312">
        <v>1045860</v>
      </c>
      <c r="O954" s="319">
        <v>45649</v>
      </c>
      <c r="P954" s="322">
        <f>+RP_2024[[#This Row],[VALOR INICIAL]]-RP_2024[[#This Row],[VALOR ANULACION]]</f>
        <v>21701595</v>
      </c>
      <c r="Q954" s="323"/>
      <c r="R954" s="321">
        <f>VALUE(LEFT(RP_2024[[#This Row],[OBJETO]],3))</f>
        <v>121</v>
      </c>
      <c r="S954" s="324">
        <f t="shared" si="5"/>
        <v>242</v>
      </c>
      <c r="T954" s="321" t="str">
        <f>SUBSTITUTE(RP_2024[[#This Row],[CODIGO TIPO]],"-","")</f>
        <v>O232020200991122</v>
      </c>
      <c r="U954" s="317">
        <v>1905054</v>
      </c>
      <c r="V954" s="321">
        <f>VALUE(LEFT(RIGHT(RP_2024[[#This Row],[IMPUTACION PRESUPUESTAL]],6),3))</f>
        <v>102</v>
      </c>
      <c r="W954" s="315" t="s">
        <v>43</v>
      </c>
      <c r="X954" s="315">
        <f>VALUE(LEFT(RP_2024[[#This Row],[Actividad]],SEARCH(".",RP_2024[[#This Row],[Actividad]],1)-1))</f>
        <v>3</v>
      </c>
      <c r="Y954" s="317">
        <f>MONTH(RP_2024[[#This Row],[FECHA RP]])</f>
        <v>10</v>
      </c>
      <c r="Z954" s="316">
        <f>IF(RP_2024[[#This Row],[FEC ANULACION]]="","",MONTH(RP_2024[[#This Row],[FEC ANULACION]]))</f>
        <v>12</v>
      </c>
      <c r="AA954" s="317" t="s">
        <v>173</v>
      </c>
      <c r="AB954" s="317" t="s">
        <v>154</v>
      </c>
      <c r="AC954" s="317" t="str">
        <f>MID(RP_2024[[#This Row],[Elemento PEP]],11,2)</f>
        <v>13</v>
      </c>
    </row>
    <row r="955" spans="1:29">
      <c r="A955" s="318">
        <v>5148</v>
      </c>
      <c r="B955" s="319">
        <v>45572</v>
      </c>
      <c r="C955" s="320" t="s">
        <v>353</v>
      </c>
      <c r="D955" s="320" t="s">
        <v>1412</v>
      </c>
      <c r="E955" s="318" t="s">
        <v>1413</v>
      </c>
      <c r="F955" s="318">
        <v>5273</v>
      </c>
      <c r="G955" s="319">
        <v>45530</v>
      </c>
      <c r="H955" s="321">
        <v>6826827</v>
      </c>
      <c r="I955" s="321" t="s">
        <v>1414</v>
      </c>
      <c r="J955" s="321">
        <v>12013</v>
      </c>
      <c r="K955" s="321" t="s">
        <v>146</v>
      </c>
      <c r="L955" s="321" t="s">
        <v>327</v>
      </c>
      <c r="M955" s="322">
        <v>22575960</v>
      </c>
      <c r="N955" s="312">
        <v>0</v>
      </c>
      <c r="O955" s="319"/>
      <c r="P955" s="322">
        <f>+RP_2024[[#This Row],[VALOR INICIAL]]-RP_2024[[#This Row],[VALOR ANULACION]]</f>
        <v>22575960</v>
      </c>
      <c r="Q955" s="323"/>
      <c r="R955" s="321">
        <f>VALUE(LEFT(RP_2024[[#This Row],[OBJETO]],3))</f>
        <v>49</v>
      </c>
      <c r="S955" s="324">
        <f t="shared" si="5"/>
        <v>242</v>
      </c>
      <c r="T955" s="321" t="str">
        <f>SUBSTITUTE(RP_2024[[#This Row],[CODIGO TIPO]],"-","")</f>
        <v>O232020200991122</v>
      </c>
      <c r="U955" s="317">
        <v>1905054</v>
      </c>
      <c r="V955" s="321">
        <f>VALUE(LEFT(RIGHT(RP_2024[[#This Row],[IMPUTACION PRESUPUESTAL]],6),3))</f>
        <v>102</v>
      </c>
      <c r="W955" s="315" t="s">
        <v>43</v>
      </c>
      <c r="X955" s="315">
        <f>VALUE(LEFT(RP_2024[[#This Row],[Actividad]],SEARCH(".",RP_2024[[#This Row],[Actividad]],1)-1))</f>
        <v>3</v>
      </c>
      <c r="Y955" s="317">
        <f>MONTH(RP_2024[[#This Row],[FECHA RP]])</f>
        <v>10</v>
      </c>
      <c r="Z955" s="316" t="str">
        <f>IF(RP_2024[[#This Row],[FEC ANULACION]]="","",MONTH(RP_2024[[#This Row],[FEC ANULACION]]))</f>
        <v/>
      </c>
      <c r="AA955" s="317" t="s">
        <v>173</v>
      </c>
      <c r="AB955" s="317" t="s">
        <v>154</v>
      </c>
      <c r="AC955" s="317" t="str">
        <f>MID(RP_2024[[#This Row],[Elemento PEP]],11,2)</f>
        <v>13</v>
      </c>
    </row>
    <row r="956" spans="1:29">
      <c r="A956" s="318">
        <v>5156</v>
      </c>
      <c r="B956" s="319">
        <v>45572</v>
      </c>
      <c r="C956" s="320" t="s">
        <v>353</v>
      </c>
      <c r="D956" s="320" t="s">
        <v>1415</v>
      </c>
      <c r="E956" s="318" t="s">
        <v>1416</v>
      </c>
      <c r="F956" s="318">
        <v>5436</v>
      </c>
      <c r="G956" s="319">
        <v>45538</v>
      </c>
      <c r="H956" s="321">
        <v>6853595</v>
      </c>
      <c r="I956" s="321" t="s">
        <v>1417</v>
      </c>
      <c r="J956" s="321">
        <v>12013</v>
      </c>
      <c r="K956" s="321" t="s">
        <v>146</v>
      </c>
      <c r="L956" s="321" t="s">
        <v>327</v>
      </c>
      <c r="M956" s="322">
        <v>18693592</v>
      </c>
      <c r="N956" s="312">
        <v>0</v>
      </c>
      <c r="O956" s="319"/>
      <c r="P956" s="322">
        <f>+RP_2024[[#This Row],[VALOR INICIAL]]-RP_2024[[#This Row],[VALOR ANULACION]]</f>
        <v>18693592</v>
      </c>
      <c r="Q956" s="323"/>
      <c r="R956" s="321">
        <f>VALUE(LEFT(RP_2024[[#This Row],[OBJETO]],3))</f>
        <v>203</v>
      </c>
      <c r="S956" s="324">
        <f t="shared" si="5"/>
        <v>242</v>
      </c>
      <c r="T956" s="321" t="str">
        <f>SUBSTITUTE(RP_2024[[#This Row],[CODIGO TIPO]],"-","")</f>
        <v>O232020200991122</v>
      </c>
      <c r="U956" s="317">
        <v>1905054</v>
      </c>
      <c r="V956" s="321">
        <f>VALUE(LEFT(RIGHT(RP_2024[[#This Row],[IMPUTACION PRESUPUESTAL]],6),3))</f>
        <v>102</v>
      </c>
      <c r="W956" s="315" t="s">
        <v>43</v>
      </c>
      <c r="X956" s="315">
        <f>VALUE(LEFT(RP_2024[[#This Row],[Actividad]],SEARCH(".",RP_2024[[#This Row],[Actividad]],1)-1))</f>
        <v>3</v>
      </c>
      <c r="Y956" s="317">
        <f>MONTH(RP_2024[[#This Row],[FECHA RP]])</f>
        <v>10</v>
      </c>
      <c r="Z956" s="316" t="str">
        <f>IF(RP_2024[[#This Row],[FEC ANULACION]]="","",MONTH(RP_2024[[#This Row],[FEC ANULACION]]))</f>
        <v/>
      </c>
      <c r="AA956" s="317" t="s">
        <v>173</v>
      </c>
      <c r="AB956" s="317" t="s">
        <v>154</v>
      </c>
      <c r="AC956" s="317" t="str">
        <f>MID(RP_2024[[#This Row],[Elemento PEP]],11,2)</f>
        <v>13</v>
      </c>
    </row>
    <row r="957" spans="1:29">
      <c r="A957" s="318">
        <v>5158</v>
      </c>
      <c r="B957" s="319">
        <v>45572</v>
      </c>
      <c r="C957" s="320" t="s">
        <v>353</v>
      </c>
      <c r="D957" s="320" t="s">
        <v>1418</v>
      </c>
      <c r="E957" s="318" t="s">
        <v>1419</v>
      </c>
      <c r="F957" s="318">
        <v>5439</v>
      </c>
      <c r="G957" s="319">
        <v>45538</v>
      </c>
      <c r="H957" s="321">
        <v>6853671</v>
      </c>
      <c r="I957" s="321" t="s">
        <v>1420</v>
      </c>
      <c r="J957" s="321">
        <v>12013</v>
      </c>
      <c r="K957" s="321" t="s">
        <v>146</v>
      </c>
      <c r="L957" s="321" t="s">
        <v>327</v>
      </c>
      <c r="M957" s="322">
        <v>18693592</v>
      </c>
      <c r="N957" s="312">
        <v>0</v>
      </c>
      <c r="O957" s="319"/>
      <c r="P957" s="322">
        <f>+RP_2024[[#This Row],[VALOR INICIAL]]-RP_2024[[#This Row],[VALOR ANULACION]]</f>
        <v>18693592</v>
      </c>
      <c r="Q957" s="323"/>
      <c r="R957" s="321">
        <f>VALUE(LEFT(RP_2024[[#This Row],[OBJETO]],3))</f>
        <v>200</v>
      </c>
      <c r="S957" s="324">
        <f t="shared" si="5"/>
        <v>242</v>
      </c>
      <c r="T957" s="321" t="str">
        <f>SUBSTITUTE(RP_2024[[#This Row],[CODIGO TIPO]],"-","")</f>
        <v>O232020200991122</v>
      </c>
      <c r="U957" s="317">
        <v>1905054</v>
      </c>
      <c r="V957" s="321">
        <f>VALUE(LEFT(RIGHT(RP_2024[[#This Row],[IMPUTACION PRESUPUESTAL]],6),3))</f>
        <v>102</v>
      </c>
      <c r="W957" s="315" t="s">
        <v>43</v>
      </c>
      <c r="X957" s="315">
        <f>VALUE(LEFT(RP_2024[[#This Row],[Actividad]],SEARCH(".",RP_2024[[#This Row],[Actividad]],1)-1))</f>
        <v>3</v>
      </c>
      <c r="Y957" s="317">
        <f>MONTH(RP_2024[[#This Row],[FECHA RP]])</f>
        <v>10</v>
      </c>
      <c r="Z957" s="316" t="str">
        <f>IF(RP_2024[[#This Row],[FEC ANULACION]]="","",MONTH(RP_2024[[#This Row],[FEC ANULACION]]))</f>
        <v/>
      </c>
      <c r="AA957" s="317" t="s">
        <v>173</v>
      </c>
      <c r="AB957" s="317" t="s">
        <v>154</v>
      </c>
      <c r="AC957" s="317" t="str">
        <f>MID(RP_2024[[#This Row],[Elemento PEP]],11,2)</f>
        <v>13</v>
      </c>
    </row>
    <row r="958" spans="1:29">
      <c r="A958" s="318">
        <v>5160</v>
      </c>
      <c r="B958" s="319">
        <v>45572</v>
      </c>
      <c r="C958" s="320" t="s">
        <v>404</v>
      </c>
      <c r="D958" s="320" t="s">
        <v>1421</v>
      </c>
      <c r="E958" s="318" t="s">
        <v>1422</v>
      </c>
      <c r="F958" s="318">
        <v>5403</v>
      </c>
      <c r="G958" s="319">
        <v>45537</v>
      </c>
      <c r="H958" s="321">
        <v>6843182</v>
      </c>
      <c r="I958" s="321" t="s">
        <v>1423</v>
      </c>
      <c r="J958" s="321">
        <v>12013</v>
      </c>
      <c r="K958" s="321" t="s">
        <v>146</v>
      </c>
      <c r="L958" s="321" t="s">
        <v>327</v>
      </c>
      <c r="M958" s="322">
        <v>14935976</v>
      </c>
      <c r="N958" s="312">
        <v>848635</v>
      </c>
      <c r="O958" s="319">
        <v>45649</v>
      </c>
      <c r="P958" s="322">
        <f>+RP_2024[[#This Row],[VALOR INICIAL]]-RP_2024[[#This Row],[VALOR ANULACION]]</f>
        <v>14087341</v>
      </c>
      <c r="Q958" s="323"/>
      <c r="R958" s="321">
        <f>VALUE(LEFT(RP_2024[[#This Row],[OBJETO]],3))</f>
        <v>462</v>
      </c>
      <c r="S958" s="324">
        <f t="shared" si="5"/>
        <v>242</v>
      </c>
      <c r="T958" s="321" t="str">
        <f>SUBSTITUTE(RP_2024[[#This Row],[CODIGO TIPO]],"-","")</f>
        <v>O232020200991122</v>
      </c>
      <c r="U958" s="317">
        <v>1905049</v>
      </c>
      <c r="V958" s="321">
        <f>VALUE(LEFT(RIGHT(RP_2024[[#This Row],[IMPUTACION PRESUPUESTAL]],6),3))</f>
        <v>95</v>
      </c>
      <c r="W958" s="315" t="s">
        <v>109</v>
      </c>
      <c r="X958" s="315">
        <f>VALUE(LEFT(RP_2024[[#This Row],[Actividad]],SEARCH(".",RP_2024[[#This Row],[Actividad]],1)-1))</f>
        <v>45</v>
      </c>
      <c r="Y958" s="317">
        <f>MONTH(RP_2024[[#This Row],[FECHA RP]])</f>
        <v>10</v>
      </c>
      <c r="Z958" s="316">
        <f>IF(RP_2024[[#This Row],[FEC ANULACION]]="","",MONTH(RP_2024[[#This Row],[FEC ANULACION]]))</f>
        <v>12</v>
      </c>
      <c r="AA958" s="317" t="s">
        <v>173</v>
      </c>
      <c r="AB958" s="317" t="s">
        <v>408</v>
      </c>
      <c r="AC958" s="317" t="str">
        <f>MID(RP_2024[[#This Row],[Elemento PEP]],11,2)</f>
        <v>27</v>
      </c>
    </row>
    <row r="959" spans="1:29">
      <c r="A959" s="318">
        <v>5164</v>
      </c>
      <c r="B959" s="319">
        <v>45573</v>
      </c>
      <c r="C959" s="320" t="s">
        <v>392</v>
      </c>
      <c r="D959" s="320" t="s">
        <v>1424</v>
      </c>
      <c r="E959" s="318" t="s">
        <v>1425</v>
      </c>
      <c r="F959" s="318">
        <v>5427</v>
      </c>
      <c r="G959" s="319">
        <v>45538</v>
      </c>
      <c r="H959" s="321">
        <v>6862465</v>
      </c>
      <c r="I959" s="321" t="s">
        <v>1426</v>
      </c>
      <c r="J959" s="321">
        <v>12013</v>
      </c>
      <c r="K959" s="321" t="s">
        <v>146</v>
      </c>
      <c r="L959" s="321" t="s">
        <v>327</v>
      </c>
      <c r="M959" s="322">
        <v>14094396</v>
      </c>
      <c r="N959" s="312">
        <v>169812</v>
      </c>
      <c r="O959" s="319">
        <v>45649</v>
      </c>
      <c r="P959" s="322">
        <f>+RP_2024[[#This Row],[VALOR INICIAL]]-RP_2024[[#This Row],[VALOR ANULACION]]</f>
        <v>13924584</v>
      </c>
      <c r="Q959" s="323"/>
      <c r="R959" s="321">
        <f>VALUE(LEFT(RP_2024[[#This Row],[OBJETO]],3))</f>
        <v>353</v>
      </c>
      <c r="S959" s="324">
        <f t="shared" si="5"/>
        <v>242</v>
      </c>
      <c r="T959" s="321" t="str">
        <f>SUBSTITUTE(RP_2024[[#This Row],[CODIGO TIPO]],"-","")</f>
        <v>O232020200991122</v>
      </c>
      <c r="U959" s="317">
        <v>1905049</v>
      </c>
      <c r="V959" s="321">
        <f>VALUE(LEFT(RIGHT(RP_2024[[#This Row],[IMPUTACION PRESUPUESTAL]],6),3))</f>
        <v>149</v>
      </c>
      <c r="W959" s="315" t="s">
        <v>102</v>
      </c>
      <c r="X959" s="315">
        <f>VALUE(LEFT(RP_2024[[#This Row],[Actividad]],SEARCH(".",RP_2024[[#This Row],[Actividad]],1)-1))</f>
        <v>42</v>
      </c>
      <c r="Y959" s="317">
        <f>MONTH(RP_2024[[#This Row],[FECHA RP]])</f>
        <v>10</v>
      </c>
      <c r="Z959" s="316">
        <f>IF(RP_2024[[#This Row],[FEC ANULACION]]="","",MONTH(RP_2024[[#This Row],[FEC ANULACION]]))</f>
        <v>12</v>
      </c>
      <c r="AA959" s="317" t="s">
        <v>173</v>
      </c>
      <c r="AB959" s="317" t="s">
        <v>156</v>
      </c>
      <c r="AC959" s="317" t="str">
        <f>MID(RP_2024[[#This Row],[Elemento PEP]],11,2)</f>
        <v>06</v>
      </c>
    </row>
    <row r="960" spans="1:29">
      <c r="A960" s="318">
        <v>5165</v>
      </c>
      <c r="B960" s="319">
        <v>45573</v>
      </c>
      <c r="C960" s="320" t="s">
        <v>353</v>
      </c>
      <c r="D960" s="320" t="s">
        <v>1427</v>
      </c>
      <c r="E960" s="318" t="s">
        <v>1428</v>
      </c>
      <c r="F960" s="318">
        <v>5410</v>
      </c>
      <c r="G960" s="319">
        <v>45537</v>
      </c>
      <c r="H960" s="321">
        <v>6857719</v>
      </c>
      <c r="I960" s="321" t="s">
        <v>1429</v>
      </c>
      <c r="J960" s="321">
        <v>12013</v>
      </c>
      <c r="K960" s="321" t="s">
        <v>146</v>
      </c>
      <c r="L960" s="321" t="s">
        <v>327</v>
      </c>
      <c r="M960" s="322">
        <v>18693592</v>
      </c>
      <c r="N960" s="312">
        <v>0</v>
      </c>
      <c r="O960" s="319"/>
      <c r="P960" s="322">
        <f>+RP_2024[[#This Row],[VALOR INICIAL]]-RP_2024[[#This Row],[VALOR ANULACION]]</f>
        <v>18693592</v>
      </c>
      <c r="Q960" s="323"/>
      <c r="R960" s="321">
        <f>VALUE(LEFT(RP_2024[[#This Row],[OBJETO]],3))</f>
        <v>104</v>
      </c>
      <c r="S960" s="324">
        <f t="shared" si="5"/>
        <v>242</v>
      </c>
      <c r="T960" s="321" t="str">
        <f>SUBSTITUTE(RP_2024[[#This Row],[CODIGO TIPO]],"-","")</f>
        <v>O232020200991122</v>
      </c>
      <c r="U960" s="317">
        <v>1905054</v>
      </c>
      <c r="V960" s="321">
        <f>VALUE(LEFT(RIGHT(RP_2024[[#This Row],[IMPUTACION PRESUPUESTAL]],6),3))</f>
        <v>102</v>
      </c>
      <c r="W960" s="315" t="s">
        <v>43</v>
      </c>
      <c r="X960" s="315">
        <f>VALUE(LEFT(RP_2024[[#This Row],[Actividad]],SEARCH(".",RP_2024[[#This Row],[Actividad]],1)-1))</f>
        <v>3</v>
      </c>
      <c r="Y960" s="317">
        <f>MONTH(RP_2024[[#This Row],[FECHA RP]])</f>
        <v>10</v>
      </c>
      <c r="Z960" s="316" t="str">
        <f>IF(RP_2024[[#This Row],[FEC ANULACION]]="","",MONTH(RP_2024[[#This Row],[FEC ANULACION]]))</f>
        <v/>
      </c>
      <c r="AA960" s="317" t="s">
        <v>173</v>
      </c>
      <c r="AB960" s="317" t="s">
        <v>154</v>
      </c>
      <c r="AC960" s="317" t="str">
        <f>MID(RP_2024[[#This Row],[Elemento PEP]],11,2)</f>
        <v>13</v>
      </c>
    </row>
    <row r="961" spans="1:29">
      <c r="A961" s="318">
        <v>5173</v>
      </c>
      <c r="B961" s="319">
        <v>45573</v>
      </c>
      <c r="C961" s="320" t="s">
        <v>353</v>
      </c>
      <c r="D961" s="320" t="s">
        <v>1430</v>
      </c>
      <c r="E961" s="318" t="s">
        <v>1431</v>
      </c>
      <c r="F961" s="318">
        <v>5433</v>
      </c>
      <c r="G961" s="319">
        <v>45538</v>
      </c>
      <c r="H961" s="321">
        <v>6863274</v>
      </c>
      <c r="I961" s="321" t="s">
        <v>1432</v>
      </c>
      <c r="J961" s="321">
        <v>12013</v>
      </c>
      <c r="K961" s="321" t="s">
        <v>146</v>
      </c>
      <c r="L961" s="321" t="s">
        <v>327</v>
      </c>
      <c r="M961" s="322">
        <v>18693592</v>
      </c>
      <c r="N961" s="312">
        <v>225224</v>
      </c>
      <c r="O961" s="319">
        <v>45649</v>
      </c>
      <c r="P961" s="322">
        <f>+RP_2024[[#This Row],[VALOR INICIAL]]-RP_2024[[#This Row],[VALOR ANULACION]]</f>
        <v>18468368</v>
      </c>
      <c r="Q961" s="323"/>
      <c r="R961" s="321">
        <f>VALUE(LEFT(RP_2024[[#This Row],[OBJETO]],3))</f>
        <v>232</v>
      </c>
      <c r="S961" s="324">
        <f t="shared" si="5"/>
        <v>242</v>
      </c>
      <c r="T961" s="321" t="str">
        <f>SUBSTITUTE(RP_2024[[#This Row],[CODIGO TIPO]],"-","")</f>
        <v>O232020200991122</v>
      </c>
      <c r="U961" s="317">
        <v>1905054</v>
      </c>
      <c r="V961" s="321">
        <f>VALUE(LEFT(RIGHT(RP_2024[[#This Row],[IMPUTACION PRESUPUESTAL]],6),3))</f>
        <v>102</v>
      </c>
      <c r="W961" s="315" t="s">
        <v>43</v>
      </c>
      <c r="X961" s="315">
        <f>VALUE(LEFT(RP_2024[[#This Row],[Actividad]],SEARCH(".",RP_2024[[#This Row],[Actividad]],1)-1))</f>
        <v>3</v>
      </c>
      <c r="Y961" s="317">
        <f>MONTH(RP_2024[[#This Row],[FECHA RP]])</f>
        <v>10</v>
      </c>
      <c r="Z961" s="316">
        <f>IF(RP_2024[[#This Row],[FEC ANULACION]]="","",MONTH(RP_2024[[#This Row],[FEC ANULACION]]))</f>
        <v>12</v>
      </c>
      <c r="AA961" s="317" t="s">
        <v>173</v>
      </c>
      <c r="AB961" s="317" t="s">
        <v>154</v>
      </c>
      <c r="AC961" s="317" t="str">
        <f>MID(RP_2024[[#This Row],[Elemento PEP]],11,2)</f>
        <v>13</v>
      </c>
    </row>
    <row r="962" spans="1:29">
      <c r="A962" s="318">
        <v>5174</v>
      </c>
      <c r="B962" s="319">
        <v>45573</v>
      </c>
      <c r="C962" s="320" t="s">
        <v>353</v>
      </c>
      <c r="D962" s="320" t="s">
        <v>1433</v>
      </c>
      <c r="E962" s="318" t="s">
        <v>1434</v>
      </c>
      <c r="F962" s="318">
        <v>5434</v>
      </c>
      <c r="G962" s="319">
        <v>45538</v>
      </c>
      <c r="H962" s="321">
        <v>6863195</v>
      </c>
      <c r="I962" s="321" t="s">
        <v>1435</v>
      </c>
      <c r="J962" s="321">
        <v>12013</v>
      </c>
      <c r="K962" s="321" t="s">
        <v>146</v>
      </c>
      <c r="L962" s="321" t="s">
        <v>327</v>
      </c>
      <c r="M962" s="322">
        <v>18693592</v>
      </c>
      <c r="N962" s="312">
        <v>225224</v>
      </c>
      <c r="O962" s="319">
        <v>45649</v>
      </c>
      <c r="P962" s="322">
        <f>+RP_2024[[#This Row],[VALOR INICIAL]]-RP_2024[[#This Row],[VALOR ANULACION]]</f>
        <v>18468368</v>
      </c>
      <c r="Q962" s="323"/>
      <c r="R962" s="321">
        <f>VALUE(LEFT(RP_2024[[#This Row],[OBJETO]],3))</f>
        <v>231</v>
      </c>
      <c r="S962" s="324">
        <f t="shared" si="5"/>
        <v>242</v>
      </c>
      <c r="T962" s="321" t="str">
        <f>SUBSTITUTE(RP_2024[[#This Row],[CODIGO TIPO]],"-","")</f>
        <v>O232020200991122</v>
      </c>
      <c r="U962" s="317">
        <v>1905054</v>
      </c>
      <c r="V962" s="321">
        <f>VALUE(LEFT(RIGHT(RP_2024[[#This Row],[IMPUTACION PRESUPUESTAL]],6),3))</f>
        <v>102</v>
      </c>
      <c r="W962" s="315" t="s">
        <v>43</v>
      </c>
      <c r="X962" s="315">
        <f>VALUE(LEFT(RP_2024[[#This Row],[Actividad]],SEARCH(".",RP_2024[[#This Row],[Actividad]],1)-1))</f>
        <v>3</v>
      </c>
      <c r="Y962" s="317">
        <f>MONTH(RP_2024[[#This Row],[FECHA RP]])</f>
        <v>10</v>
      </c>
      <c r="Z962" s="316">
        <f>IF(RP_2024[[#This Row],[FEC ANULACION]]="","",MONTH(RP_2024[[#This Row],[FEC ANULACION]]))</f>
        <v>12</v>
      </c>
      <c r="AA962" s="317" t="s">
        <v>173</v>
      </c>
      <c r="AB962" s="317" t="s">
        <v>154</v>
      </c>
      <c r="AC962" s="317" t="str">
        <f>MID(RP_2024[[#This Row],[Elemento PEP]],11,2)</f>
        <v>13</v>
      </c>
    </row>
    <row r="963" spans="1:29">
      <c r="A963" s="318">
        <v>5194</v>
      </c>
      <c r="B963" s="319">
        <v>45574</v>
      </c>
      <c r="C963" s="320" t="s">
        <v>404</v>
      </c>
      <c r="D963" s="320" t="s">
        <v>1436</v>
      </c>
      <c r="E963" s="318" t="s">
        <v>1437</v>
      </c>
      <c r="F963" s="318">
        <v>5462</v>
      </c>
      <c r="G963" s="319">
        <v>45539</v>
      </c>
      <c r="H963" s="321">
        <v>6854095</v>
      </c>
      <c r="I963" s="321" t="s">
        <v>1438</v>
      </c>
      <c r="J963" s="321">
        <v>12013</v>
      </c>
      <c r="K963" s="321" t="s">
        <v>146</v>
      </c>
      <c r="L963" s="321" t="s">
        <v>327</v>
      </c>
      <c r="M963" s="322">
        <v>8266392</v>
      </c>
      <c r="N963" s="312">
        <v>665112</v>
      </c>
      <c r="O963" s="319">
        <v>45649</v>
      </c>
      <c r="P963" s="322">
        <f>+RP_2024[[#This Row],[VALOR INICIAL]]-RP_2024[[#This Row],[VALOR ANULACION]]</f>
        <v>7601280</v>
      </c>
      <c r="Q963" s="323"/>
      <c r="R963" s="321">
        <f>VALUE(LEFT(RP_2024[[#This Row],[OBJETO]],3))</f>
        <v>480</v>
      </c>
      <c r="S963" s="324">
        <f t="shared" ref="S963:S1033" si="6">Proyecto</f>
        <v>242</v>
      </c>
      <c r="T963" s="321" t="str">
        <f>SUBSTITUTE(RP_2024[[#This Row],[CODIGO TIPO]],"-","")</f>
        <v>O232020200991122</v>
      </c>
      <c r="U963" s="317">
        <v>1905049</v>
      </c>
      <c r="V963" s="321">
        <f>VALUE(LEFT(RIGHT(RP_2024[[#This Row],[IMPUTACION PRESUPUESTAL]],6),3))</f>
        <v>95</v>
      </c>
      <c r="W963" s="315" t="s">
        <v>109</v>
      </c>
      <c r="X963" s="315">
        <f>VALUE(LEFT(RP_2024[[#This Row],[Actividad]],SEARCH(".",RP_2024[[#This Row],[Actividad]],1)-1))</f>
        <v>45</v>
      </c>
      <c r="Y963" s="317">
        <f>MONTH(RP_2024[[#This Row],[FECHA RP]])</f>
        <v>10</v>
      </c>
      <c r="Z963" s="316">
        <f>IF(RP_2024[[#This Row],[FEC ANULACION]]="","",MONTH(RP_2024[[#This Row],[FEC ANULACION]]))</f>
        <v>12</v>
      </c>
      <c r="AA963" s="317" t="s">
        <v>173</v>
      </c>
      <c r="AB963" s="317" t="s">
        <v>408</v>
      </c>
      <c r="AC963" s="317" t="str">
        <f>MID(RP_2024[[#This Row],[Elemento PEP]],11,2)</f>
        <v>27</v>
      </c>
    </row>
    <row r="964" spans="1:29">
      <c r="A964" s="318">
        <v>5195</v>
      </c>
      <c r="B964" s="319">
        <v>45574</v>
      </c>
      <c r="C964" s="320" t="s">
        <v>404</v>
      </c>
      <c r="D964" s="320" t="s">
        <v>1439</v>
      </c>
      <c r="E964" s="318" t="s">
        <v>1440</v>
      </c>
      <c r="F964" s="318">
        <v>5797</v>
      </c>
      <c r="G964" s="319">
        <v>45553</v>
      </c>
      <c r="H964" s="321">
        <v>6866623</v>
      </c>
      <c r="I964" s="321" t="s">
        <v>1441</v>
      </c>
      <c r="J964" s="321">
        <v>12013</v>
      </c>
      <c r="K964" s="321" t="s">
        <v>146</v>
      </c>
      <c r="L964" s="321" t="s">
        <v>327</v>
      </c>
      <c r="M964" s="322">
        <v>14087341</v>
      </c>
      <c r="N964" s="312">
        <v>339454</v>
      </c>
      <c r="O964" s="319">
        <v>45649</v>
      </c>
      <c r="P964" s="322">
        <f>+RP_2024[[#This Row],[VALOR INICIAL]]-RP_2024[[#This Row],[VALOR ANULACION]]</f>
        <v>13747887</v>
      </c>
      <c r="Q964" s="323"/>
      <c r="R964" s="321">
        <f>VALUE(LEFT(RP_2024[[#This Row],[OBJETO]],3))</f>
        <v>444</v>
      </c>
      <c r="S964" s="324">
        <f t="shared" si="6"/>
        <v>242</v>
      </c>
      <c r="T964" s="321" t="str">
        <f>SUBSTITUTE(RP_2024[[#This Row],[CODIGO TIPO]],"-","")</f>
        <v>O232020200991122</v>
      </c>
      <c r="U964" s="317">
        <v>1905049</v>
      </c>
      <c r="V964" s="321">
        <f>VALUE(LEFT(RIGHT(RP_2024[[#This Row],[IMPUTACION PRESUPUESTAL]],6),3))</f>
        <v>95</v>
      </c>
      <c r="W964" s="315" t="s">
        <v>109</v>
      </c>
      <c r="X964" s="315">
        <f>VALUE(LEFT(RP_2024[[#This Row],[Actividad]],SEARCH(".",RP_2024[[#This Row],[Actividad]],1)-1))</f>
        <v>45</v>
      </c>
      <c r="Y964" s="317">
        <f>MONTH(RP_2024[[#This Row],[FECHA RP]])</f>
        <v>10</v>
      </c>
      <c r="Z964" s="316">
        <f>IF(RP_2024[[#This Row],[FEC ANULACION]]="","",MONTH(RP_2024[[#This Row],[FEC ANULACION]]))</f>
        <v>12</v>
      </c>
      <c r="AA964" s="317" t="s">
        <v>173</v>
      </c>
      <c r="AB964" s="317" t="s">
        <v>408</v>
      </c>
      <c r="AC964" s="317" t="str">
        <f>MID(RP_2024[[#This Row],[Elemento PEP]],11,2)</f>
        <v>27</v>
      </c>
    </row>
    <row r="965" spans="1:29">
      <c r="A965" s="318">
        <v>5200</v>
      </c>
      <c r="B965" s="319">
        <v>45575</v>
      </c>
      <c r="C965" s="320" t="s">
        <v>353</v>
      </c>
      <c r="D965" s="320" t="s">
        <v>1442</v>
      </c>
      <c r="E965" s="318" t="s">
        <v>1443</v>
      </c>
      <c r="F965" s="318">
        <v>5260</v>
      </c>
      <c r="G965" s="319">
        <v>45530</v>
      </c>
      <c r="H965" s="321">
        <v>6860374</v>
      </c>
      <c r="I965" s="321" t="s">
        <v>1444</v>
      </c>
      <c r="J965" s="321">
        <v>12013</v>
      </c>
      <c r="K965" s="321" t="s">
        <v>146</v>
      </c>
      <c r="L965" s="321" t="s">
        <v>327</v>
      </c>
      <c r="M965" s="322">
        <v>21070896</v>
      </c>
      <c r="N965" s="312">
        <v>1003376</v>
      </c>
      <c r="O965" s="319">
        <v>45649</v>
      </c>
      <c r="P965" s="322">
        <f>+RP_2024[[#This Row],[VALOR INICIAL]]-RP_2024[[#This Row],[VALOR ANULACION]]</f>
        <v>20067520</v>
      </c>
      <c r="Q965" s="323"/>
      <c r="R965" s="321">
        <f>VALUE(LEFT(RP_2024[[#This Row],[OBJETO]],3))</f>
        <v>52</v>
      </c>
      <c r="S965" s="324">
        <f t="shared" si="6"/>
        <v>242</v>
      </c>
      <c r="T965" s="321" t="str">
        <f>SUBSTITUTE(RP_2024[[#This Row],[CODIGO TIPO]],"-","")</f>
        <v>O232020200991122</v>
      </c>
      <c r="U965" s="317">
        <v>1905054</v>
      </c>
      <c r="V965" s="321">
        <f>VALUE(LEFT(RIGHT(RP_2024[[#This Row],[IMPUTACION PRESUPUESTAL]],6),3))</f>
        <v>102</v>
      </c>
      <c r="W965" s="315" t="s">
        <v>43</v>
      </c>
      <c r="X965" s="315">
        <f>VALUE(LEFT(RP_2024[[#This Row],[Actividad]],SEARCH(".",RP_2024[[#This Row],[Actividad]],1)-1))</f>
        <v>3</v>
      </c>
      <c r="Y965" s="317">
        <f>MONTH(RP_2024[[#This Row],[FECHA RP]])</f>
        <v>10</v>
      </c>
      <c r="Z965" s="316">
        <f>IF(RP_2024[[#This Row],[FEC ANULACION]]="","",MONTH(RP_2024[[#This Row],[FEC ANULACION]]))</f>
        <v>12</v>
      </c>
      <c r="AA965" s="317" t="s">
        <v>173</v>
      </c>
      <c r="AB965" s="317" t="s">
        <v>154</v>
      </c>
      <c r="AC965" s="317" t="str">
        <f>MID(RP_2024[[#This Row],[Elemento PEP]],11,2)</f>
        <v>13</v>
      </c>
    </row>
    <row r="966" spans="1:29">
      <c r="A966" s="318">
        <v>5202</v>
      </c>
      <c r="B966" s="319">
        <v>45575</v>
      </c>
      <c r="C966" s="320" t="s">
        <v>353</v>
      </c>
      <c r="D966" s="320" t="s">
        <v>1445</v>
      </c>
      <c r="E966" s="318" t="s">
        <v>1446</v>
      </c>
      <c r="F966" s="318">
        <v>5417</v>
      </c>
      <c r="G966" s="319">
        <v>45537</v>
      </c>
      <c r="H966" s="321">
        <v>6873706</v>
      </c>
      <c r="I966" s="321" t="s">
        <v>1447</v>
      </c>
      <c r="J966" s="321">
        <v>12013</v>
      </c>
      <c r="K966" s="321" t="s">
        <v>146</v>
      </c>
      <c r="L966" s="321" t="s">
        <v>327</v>
      </c>
      <c r="M966" s="322">
        <v>18468368</v>
      </c>
      <c r="N966" s="312">
        <v>450448</v>
      </c>
      <c r="O966" s="319">
        <v>45649</v>
      </c>
      <c r="P966" s="322">
        <f>+RP_2024[[#This Row],[VALOR INICIAL]]-RP_2024[[#This Row],[VALOR ANULACION]]</f>
        <v>18017920</v>
      </c>
      <c r="Q966" s="323"/>
      <c r="R966" s="321">
        <f>VALUE(LEFT(RP_2024[[#This Row],[OBJETO]],3))</f>
        <v>77</v>
      </c>
      <c r="S966" s="324">
        <f t="shared" si="6"/>
        <v>242</v>
      </c>
      <c r="T966" s="321" t="str">
        <f>SUBSTITUTE(RP_2024[[#This Row],[CODIGO TIPO]],"-","")</f>
        <v>O232020200991122</v>
      </c>
      <c r="U966" s="317">
        <v>1905054</v>
      </c>
      <c r="V966" s="321">
        <f>VALUE(LEFT(RIGHT(RP_2024[[#This Row],[IMPUTACION PRESUPUESTAL]],6),3))</f>
        <v>102</v>
      </c>
      <c r="W966" s="315" t="s">
        <v>43</v>
      </c>
      <c r="X966" s="315">
        <f>VALUE(LEFT(RP_2024[[#This Row],[Actividad]],SEARCH(".",RP_2024[[#This Row],[Actividad]],1)-1))</f>
        <v>3</v>
      </c>
      <c r="Y966" s="317">
        <f>MONTH(RP_2024[[#This Row],[FECHA RP]])</f>
        <v>10</v>
      </c>
      <c r="Z966" s="316">
        <f>IF(RP_2024[[#This Row],[FEC ANULACION]]="","",MONTH(RP_2024[[#This Row],[FEC ANULACION]]))</f>
        <v>12</v>
      </c>
      <c r="AA966" s="317" t="s">
        <v>173</v>
      </c>
      <c r="AB966" s="317" t="s">
        <v>154</v>
      </c>
      <c r="AC966" s="317" t="str">
        <f>MID(RP_2024[[#This Row],[Elemento PEP]],11,2)</f>
        <v>13</v>
      </c>
    </row>
    <row r="967" spans="1:29">
      <c r="A967" s="318">
        <v>5203</v>
      </c>
      <c r="B967" s="319">
        <v>45575</v>
      </c>
      <c r="C967" s="320" t="s">
        <v>353</v>
      </c>
      <c r="D967" s="320" t="s">
        <v>1448</v>
      </c>
      <c r="E967" s="318" t="s">
        <v>1449</v>
      </c>
      <c r="F967" s="318">
        <v>5437</v>
      </c>
      <c r="G967" s="319">
        <v>45538</v>
      </c>
      <c r="H967" s="321">
        <v>6873027</v>
      </c>
      <c r="I967" s="321" t="s">
        <v>1450</v>
      </c>
      <c r="J967" s="321">
        <v>12013</v>
      </c>
      <c r="K967" s="321" t="s">
        <v>146</v>
      </c>
      <c r="L967" s="321" t="s">
        <v>327</v>
      </c>
      <c r="M967" s="322">
        <v>18468368</v>
      </c>
      <c r="N967" s="312">
        <v>450448</v>
      </c>
      <c r="O967" s="319">
        <v>45649</v>
      </c>
      <c r="P967" s="322">
        <f>+RP_2024[[#This Row],[VALOR INICIAL]]-RP_2024[[#This Row],[VALOR ANULACION]]</f>
        <v>18017920</v>
      </c>
      <c r="Q967" s="323"/>
      <c r="R967" s="321">
        <f>VALUE(LEFT(RP_2024[[#This Row],[OBJETO]],3))</f>
        <v>204</v>
      </c>
      <c r="S967" s="324">
        <f t="shared" si="6"/>
        <v>242</v>
      </c>
      <c r="T967" s="321" t="str">
        <f>SUBSTITUTE(RP_2024[[#This Row],[CODIGO TIPO]],"-","")</f>
        <v>O232020200991122</v>
      </c>
      <c r="U967" s="317">
        <v>1905054</v>
      </c>
      <c r="V967" s="321">
        <f>VALUE(LEFT(RIGHT(RP_2024[[#This Row],[IMPUTACION PRESUPUESTAL]],6),3))</f>
        <v>102</v>
      </c>
      <c r="W967" s="315" t="s">
        <v>43</v>
      </c>
      <c r="X967" s="315">
        <f>VALUE(LEFT(RP_2024[[#This Row],[Actividad]],SEARCH(".",RP_2024[[#This Row],[Actividad]],1)-1))</f>
        <v>3</v>
      </c>
      <c r="Y967" s="317">
        <f>MONTH(RP_2024[[#This Row],[FECHA RP]])</f>
        <v>10</v>
      </c>
      <c r="Z967" s="316">
        <f>IF(RP_2024[[#This Row],[FEC ANULACION]]="","",MONTH(RP_2024[[#This Row],[FEC ANULACION]]))</f>
        <v>12</v>
      </c>
      <c r="AA967" s="317" t="s">
        <v>173</v>
      </c>
      <c r="AB967" s="317" t="s">
        <v>154</v>
      </c>
      <c r="AC967" s="317" t="str">
        <f>MID(RP_2024[[#This Row],[Elemento PEP]],11,2)</f>
        <v>13</v>
      </c>
    </row>
    <row r="968" spans="1:29">
      <c r="A968" s="318">
        <v>5204</v>
      </c>
      <c r="B968" s="319">
        <v>45575</v>
      </c>
      <c r="C968" s="320" t="s">
        <v>353</v>
      </c>
      <c r="D968" s="320" t="s">
        <v>1451</v>
      </c>
      <c r="E968" s="318" t="s">
        <v>1452</v>
      </c>
      <c r="F968" s="318">
        <v>5411</v>
      </c>
      <c r="G968" s="319">
        <v>45537</v>
      </c>
      <c r="H968" s="321">
        <v>6873162</v>
      </c>
      <c r="I968" s="321" t="s">
        <v>1453</v>
      </c>
      <c r="J968" s="321">
        <v>12013</v>
      </c>
      <c r="K968" s="321" t="s">
        <v>146</v>
      </c>
      <c r="L968" s="321" t="s">
        <v>327</v>
      </c>
      <c r="M968" s="322">
        <v>18468368</v>
      </c>
      <c r="N968" s="312">
        <v>225224</v>
      </c>
      <c r="O968" s="319">
        <v>45649</v>
      </c>
      <c r="P968" s="322">
        <f>+RP_2024[[#This Row],[VALOR INICIAL]]-RP_2024[[#This Row],[VALOR ANULACION]]</f>
        <v>18243144</v>
      </c>
      <c r="Q968" s="323"/>
      <c r="R968" s="321">
        <f>VALUE(LEFT(RP_2024[[#This Row],[OBJETO]],3))</f>
        <v>97</v>
      </c>
      <c r="S968" s="324">
        <f t="shared" si="6"/>
        <v>242</v>
      </c>
      <c r="T968" s="321" t="str">
        <f>SUBSTITUTE(RP_2024[[#This Row],[CODIGO TIPO]],"-","")</f>
        <v>O232020200991122</v>
      </c>
      <c r="U968" s="317">
        <v>1905054</v>
      </c>
      <c r="V968" s="321">
        <f>VALUE(LEFT(RIGHT(RP_2024[[#This Row],[IMPUTACION PRESUPUESTAL]],6),3))</f>
        <v>102</v>
      </c>
      <c r="W968" s="315" t="s">
        <v>43</v>
      </c>
      <c r="X968" s="315">
        <f>VALUE(LEFT(RP_2024[[#This Row],[Actividad]],SEARCH(".",RP_2024[[#This Row],[Actividad]],1)-1))</f>
        <v>3</v>
      </c>
      <c r="Y968" s="317">
        <f>MONTH(RP_2024[[#This Row],[FECHA RP]])</f>
        <v>10</v>
      </c>
      <c r="Z968" s="316">
        <f>IF(RP_2024[[#This Row],[FEC ANULACION]]="","",MONTH(RP_2024[[#This Row],[FEC ANULACION]]))</f>
        <v>12</v>
      </c>
      <c r="AA968" s="317" t="s">
        <v>173</v>
      </c>
      <c r="AB968" s="317" t="s">
        <v>154</v>
      </c>
      <c r="AC968" s="317" t="str">
        <f>MID(RP_2024[[#This Row],[Elemento PEP]],11,2)</f>
        <v>13</v>
      </c>
    </row>
    <row r="969" spans="1:29">
      <c r="A969" s="318">
        <v>5205</v>
      </c>
      <c r="B969" s="319">
        <v>45575</v>
      </c>
      <c r="C969" s="320" t="s">
        <v>353</v>
      </c>
      <c r="D969" s="320" t="s">
        <v>1454</v>
      </c>
      <c r="E969" s="318" t="s">
        <v>1455</v>
      </c>
      <c r="F969" s="318">
        <v>5928</v>
      </c>
      <c r="G969" s="319">
        <v>45561</v>
      </c>
      <c r="H969" s="321">
        <v>6874052</v>
      </c>
      <c r="I969" s="321" t="s">
        <v>1456</v>
      </c>
      <c r="J969" s="321">
        <v>12013</v>
      </c>
      <c r="K969" s="321" t="s">
        <v>146</v>
      </c>
      <c r="L969" s="321" t="s">
        <v>327</v>
      </c>
      <c r="M969" s="322">
        <v>21440130</v>
      </c>
      <c r="N969" s="312">
        <v>0</v>
      </c>
      <c r="O969" s="319"/>
      <c r="P969" s="322">
        <f>+RP_2024[[#This Row],[VALOR INICIAL]]-RP_2024[[#This Row],[VALOR ANULACION]]</f>
        <v>21440130</v>
      </c>
      <c r="Q969" s="323"/>
      <c r="R969" s="321">
        <f>VALUE(LEFT(RP_2024[[#This Row],[OBJETO]],3))</f>
        <v>382</v>
      </c>
      <c r="S969" s="324">
        <f t="shared" si="6"/>
        <v>242</v>
      </c>
      <c r="T969" s="321" t="str">
        <f>SUBSTITUTE(RP_2024[[#This Row],[CODIGO TIPO]],"-","")</f>
        <v>O232020200991122</v>
      </c>
      <c r="U969" s="317">
        <v>1905054</v>
      </c>
      <c r="V969" s="321">
        <f>VALUE(LEFT(RIGHT(RP_2024[[#This Row],[IMPUTACION PRESUPUESTAL]],6),3))</f>
        <v>102</v>
      </c>
      <c r="W969" s="315" t="s">
        <v>43</v>
      </c>
      <c r="X969" s="315">
        <f>VALUE(LEFT(RP_2024[[#This Row],[Actividad]],SEARCH(".",RP_2024[[#This Row],[Actividad]],1)-1))</f>
        <v>3</v>
      </c>
      <c r="Y969" s="317">
        <f>MONTH(RP_2024[[#This Row],[FECHA RP]])</f>
        <v>10</v>
      </c>
      <c r="Z969" s="316" t="str">
        <f>IF(RP_2024[[#This Row],[FEC ANULACION]]="","",MONTH(RP_2024[[#This Row],[FEC ANULACION]]))</f>
        <v/>
      </c>
      <c r="AA969" s="317" t="s">
        <v>173</v>
      </c>
      <c r="AB969" s="317" t="s">
        <v>154</v>
      </c>
      <c r="AC969" s="317" t="str">
        <f>MID(RP_2024[[#This Row],[Elemento PEP]],11,2)</f>
        <v>13</v>
      </c>
    </row>
    <row r="970" spans="1:29">
      <c r="A970" s="318">
        <v>5207</v>
      </c>
      <c r="B970" s="319">
        <v>45575</v>
      </c>
      <c r="C970" s="320" t="s">
        <v>353</v>
      </c>
      <c r="D970" s="320" t="s">
        <v>1457</v>
      </c>
      <c r="E970" s="318" t="s">
        <v>1458</v>
      </c>
      <c r="F970" s="318">
        <v>5266</v>
      </c>
      <c r="G970" s="319">
        <v>45530</v>
      </c>
      <c r="H970" s="321">
        <v>6873115</v>
      </c>
      <c r="I970" s="321" t="s">
        <v>1459</v>
      </c>
      <c r="J970" s="321">
        <v>12013</v>
      </c>
      <c r="K970" s="321" t="s">
        <v>146</v>
      </c>
      <c r="L970" s="321" t="s">
        <v>327</v>
      </c>
      <c r="M970" s="322">
        <v>21440130</v>
      </c>
      <c r="N970" s="312">
        <v>0</v>
      </c>
      <c r="O970" s="319"/>
      <c r="P970" s="322">
        <f>+RP_2024[[#This Row],[VALOR INICIAL]]-RP_2024[[#This Row],[VALOR ANULACION]]</f>
        <v>21440130</v>
      </c>
      <c r="Q970" s="323"/>
      <c r="R970" s="321">
        <f>VALUE(LEFT(RP_2024[[#This Row],[OBJETO]],3))</f>
        <v>405</v>
      </c>
      <c r="S970" s="324">
        <f t="shared" si="6"/>
        <v>242</v>
      </c>
      <c r="T970" s="321" t="str">
        <f>SUBSTITUTE(RP_2024[[#This Row],[CODIGO TIPO]],"-","")</f>
        <v>O232020200991122</v>
      </c>
      <c r="U970" s="317">
        <v>1905054</v>
      </c>
      <c r="V970" s="321">
        <f>VALUE(LEFT(RIGHT(RP_2024[[#This Row],[IMPUTACION PRESUPUESTAL]],6),3))</f>
        <v>102</v>
      </c>
      <c r="W970" s="315" t="s">
        <v>43</v>
      </c>
      <c r="X970" s="315">
        <f>VALUE(LEFT(RP_2024[[#This Row],[Actividad]],SEARCH(".",RP_2024[[#This Row],[Actividad]],1)-1))</f>
        <v>3</v>
      </c>
      <c r="Y970" s="317">
        <f>MONTH(RP_2024[[#This Row],[FECHA RP]])</f>
        <v>10</v>
      </c>
      <c r="Z970" s="316" t="str">
        <f>IF(RP_2024[[#This Row],[FEC ANULACION]]="","",MONTH(RP_2024[[#This Row],[FEC ANULACION]]))</f>
        <v/>
      </c>
      <c r="AA970" s="317" t="s">
        <v>173</v>
      </c>
      <c r="AB970" s="317" t="s">
        <v>154</v>
      </c>
      <c r="AC970" s="317" t="str">
        <f>MID(RP_2024[[#This Row],[Elemento PEP]],11,2)</f>
        <v>13</v>
      </c>
    </row>
    <row r="971" spans="1:29">
      <c r="A971" s="318">
        <v>5216</v>
      </c>
      <c r="B971" s="319">
        <v>45575</v>
      </c>
      <c r="C971" s="320" t="s">
        <v>353</v>
      </c>
      <c r="D971" s="320" t="s">
        <v>1460</v>
      </c>
      <c r="E971" s="318" t="s">
        <v>1461</v>
      </c>
      <c r="F971" s="318">
        <v>5272</v>
      </c>
      <c r="G971" s="319">
        <v>45530</v>
      </c>
      <c r="H971" s="321">
        <v>6866427</v>
      </c>
      <c r="I971" s="321" t="s">
        <v>1462</v>
      </c>
      <c r="J971" s="321">
        <v>12013</v>
      </c>
      <c r="K971" s="321" t="s">
        <v>146</v>
      </c>
      <c r="L971" s="321" t="s">
        <v>327</v>
      </c>
      <c r="M971" s="322">
        <v>21440130</v>
      </c>
      <c r="N971" s="312">
        <v>2091720</v>
      </c>
      <c r="O971" s="319">
        <v>45649</v>
      </c>
      <c r="P971" s="322">
        <f>+RP_2024[[#This Row],[VALOR INICIAL]]-RP_2024[[#This Row],[VALOR ANULACION]]</f>
        <v>19348410</v>
      </c>
      <c r="Q971" s="323"/>
      <c r="R971" s="321">
        <f>VALUE(LEFT(RP_2024[[#This Row],[OBJETO]],3))</f>
        <v>140</v>
      </c>
      <c r="S971" s="324">
        <f t="shared" si="6"/>
        <v>242</v>
      </c>
      <c r="T971" s="321" t="str">
        <f>SUBSTITUTE(RP_2024[[#This Row],[CODIGO TIPO]],"-","")</f>
        <v>O232020200991122</v>
      </c>
      <c r="U971" s="317">
        <v>1905054</v>
      </c>
      <c r="V971" s="321">
        <f>VALUE(LEFT(RIGHT(RP_2024[[#This Row],[IMPUTACION PRESUPUESTAL]],6),3))</f>
        <v>102</v>
      </c>
      <c r="W971" s="315" t="s">
        <v>43</v>
      </c>
      <c r="X971" s="315">
        <f>VALUE(LEFT(RP_2024[[#This Row],[Actividad]],SEARCH(".",RP_2024[[#This Row],[Actividad]],1)-1))</f>
        <v>3</v>
      </c>
      <c r="Y971" s="317">
        <f>MONTH(RP_2024[[#This Row],[FECHA RP]])</f>
        <v>10</v>
      </c>
      <c r="Z971" s="316">
        <f>IF(RP_2024[[#This Row],[FEC ANULACION]]="","",MONTH(RP_2024[[#This Row],[FEC ANULACION]]))</f>
        <v>12</v>
      </c>
      <c r="AA971" s="317" t="s">
        <v>173</v>
      </c>
      <c r="AB971" s="317" t="s">
        <v>154</v>
      </c>
      <c r="AC971" s="317" t="str">
        <f>MID(RP_2024[[#This Row],[Elemento PEP]],11,2)</f>
        <v>13</v>
      </c>
    </row>
    <row r="972" spans="1:29">
      <c r="A972" s="318">
        <v>5226</v>
      </c>
      <c r="B972" s="319">
        <v>45575</v>
      </c>
      <c r="C972" s="320" t="s">
        <v>353</v>
      </c>
      <c r="D972" s="320" t="s">
        <v>1463</v>
      </c>
      <c r="E972" s="318" t="s">
        <v>1464</v>
      </c>
      <c r="F972" s="318">
        <v>4876</v>
      </c>
      <c r="G972" s="319">
        <v>45509</v>
      </c>
      <c r="H972" s="321">
        <v>6866428</v>
      </c>
      <c r="I972" s="321" t="s">
        <v>1465</v>
      </c>
      <c r="J972" s="321">
        <v>12013</v>
      </c>
      <c r="K972" s="321" t="s">
        <v>146</v>
      </c>
      <c r="L972" s="321" t="s">
        <v>327</v>
      </c>
      <c r="M972" s="322">
        <v>21440130</v>
      </c>
      <c r="N972" s="312">
        <v>522930</v>
      </c>
      <c r="O972" s="319">
        <v>45649</v>
      </c>
      <c r="P972" s="322">
        <f>+RP_2024[[#This Row],[VALOR INICIAL]]-RP_2024[[#This Row],[VALOR ANULACION]]</f>
        <v>20917200</v>
      </c>
      <c r="Q972" s="323"/>
      <c r="R972" s="321">
        <f>VALUE(LEFT(RP_2024[[#This Row],[OBJETO]],3))</f>
        <v>191</v>
      </c>
      <c r="S972" s="324">
        <f t="shared" si="6"/>
        <v>242</v>
      </c>
      <c r="T972" s="321" t="str">
        <f>SUBSTITUTE(RP_2024[[#This Row],[CODIGO TIPO]],"-","")</f>
        <v>O232020200991122</v>
      </c>
      <c r="U972" s="317">
        <v>1905054</v>
      </c>
      <c r="V972" s="321">
        <f>VALUE(LEFT(RIGHT(RP_2024[[#This Row],[IMPUTACION PRESUPUESTAL]],6),3))</f>
        <v>102</v>
      </c>
      <c r="W972" s="315" t="s">
        <v>43</v>
      </c>
      <c r="X972" s="315">
        <f>VALUE(LEFT(RP_2024[[#This Row],[Actividad]],SEARCH(".",RP_2024[[#This Row],[Actividad]],1)-1))</f>
        <v>3</v>
      </c>
      <c r="Y972" s="317">
        <f>MONTH(RP_2024[[#This Row],[FECHA RP]])</f>
        <v>10</v>
      </c>
      <c r="Z972" s="316">
        <f>IF(RP_2024[[#This Row],[FEC ANULACION]]="","",MONTH(RP_2024[[#This Row],[FEC ANULACION]]))</f>
        <v>12</v>
      </c>
      <c r="AA972" s="317" t="s">
        <v>173</v>
      </c>
      <c r="AB972" s="317" t="s">
        <v>154</v>
      </c>
      <c r="AC972" s="317" t="str">
        <f>MID(RP_2024[[#This Row],[Elemento PEP]],11,2)</f>
        <v>13</v>
      </c>
    </row>
    <row r="973" spans="1:29">
      <c r="A973" s="318">
        <v>5227</v>
      </c>
      <c r="B973" s="319">
        <v>45575</v>
      </c>
      <c r="C973" s="320" t="s">
        <v>353</v>
      </c>
      <c r="D973" s="320" t="s">
        <v>1466</v>
      </c>
      <c r="E973" s="318" t="s">
        <v>1467</v>
      </c>
      <c r="F973" s="318">
        <v>5267</v>
      </c>
      <c r="G973" s="319">
        <v>45530</v>
      </c>
      <c r="H973" s="321">
        <v>6871807</v>
      </c>
      <c r="I973" s="321" t="s">
        <v>1468</v>
      </c>
      <c r="J973" s="321">
        <v>12013</v>
      </c>
      <c r="K973" s="321" t="s">
        <v>146</v>
      </c>
      <c r="L973" s="321" t="s">
        <v>327</v>
      </c>
      <c r="M973" s="322">
        <v>21178665</v>
      </c>
      <c r="N973" s="312">
        <v>261465</v>
      </c>
      <c r="O973" s="319">
        <v>45649</v>
      </c>
      <c r="P973" s="322">
        <f>+RP_2024[[#This Row],[VALOR INICIAL]]-RP_2024[[#This Row],[VALOR ANULACION]]</f>
        <v>20917200</v>
      </c>
      <c r="Q973" s="323"/>
      <c r="R973" s="321">
        <f>VALUE(LEFT(RP_2024[[#This Row],[OBJETO]],3))</f>
        <v>173</v>
      </c>
      <c r="S973" s="324">
        <f t="shared" si="6"/>
        <v>242</v>
      </c>
      <c r="T973" s="321" t="str">
        <f>SUBSTITUTE(RP_2024[[#This Row],[CODIGO TIPO]],"-","")</f>
        <v>O232020200991122</v>
      </c>
      <c r="U973" s="317">
        <v>1905054</v>
      </c>
      <c r="V973" s="321">
        <f>VALUE(LEFT(RIGHT(RP_2024[[#This Row],[IMPUTACION PRESUPUESTAL]],6),3))</f>
        <v>102</v>
      </c>
      <c r="W973" s="315" t="s">
        <v>43</v>
      </c>
      <c r="X973" s="315">
        <f>VALUE(LEFT(RP_2024[[#This Row],[Actividad]],SEARCH(".",RP_2024[[#This Row],[Actividad]],1)-1))</f>
        <v>3</v>
      </c>
      <c r="Y973" s="317">
        <f>MONTH(RP_2024[[#This Row],[FECHA RP]])</f>
        <v>10</v>
      </c>
      <c r="Z973" s="316">
        <f>IF(RP_2024[[#This Row],[FEC ANULACION]]="","",MONTH(RP_2024[[#This Row],[FEC ANULACION]]))</f>
        <v>12</v>
      </c>
      <c r="AA973" s="317" t="s">
        <v>173</v>
      </c>
      <c r="AB973" s="317" t="s">
        <v>154</v>
      </c>
      <c r="AC973" s="317" t="str">
        <f>MID(RP_2024[[#This Row],[Elemento PEP]],11,2)</f>
        <v>13</v>
      </c>
    </row>
    <row r="974" spans="1:29">
      <c r="A974" s="318">
        <v>5230</v>
      </c>
      <c r="B974" s="319">
        <v>45575</v>
      </c>
      <c r="C974" s="320" t="s">
        <v>353</v>
      </c>
      <c r="D974" s="320" t="s">
        <v>1469</v>
      </c>
      <c r="E974" s="318" t="s">
        <v>1470</v>
      </c>
      <c r="F974" s="318">
        <v>4912</v>
      </c>
      <c r="G974" s="319">
        <v>45509</v>
      </c>
      <c r="H974" s="321">
        <v>6857920</v>
      </c>
      <c r="I974" s="321" t="s">
        <v>1471</v>
      </c>
      <c r="J974" s="321">
        <v>12013</v>
      </c>
      <c r="K974" s="321" t="s">
        <v>146</v>
      </c>
      <c r="L974" s="321" t="s">
        <v>327</v>
      </c>
      <c r="M974" s="322">
        <v>18693592</v>
      </c>
      <c r="N974" s="312">
        <v>450448</v>
      </c>
      <c r="O974" s="319">
        <v>45649</v>
      </c>
      <c r="P974" s="322">
        <f>+RP_2024[[#This Row],[VALOR INICIAL]]-RP_2024[[#This Row],[VALOR ANULACION]]</f>
        <v>18243144</v>
      </c>
      <c r="Q974" s="323"/>
      <c r="R974" s="321">
        <f>VALUE(LEFT(RP_2024[[#This Row],[OBJETO]],3))</f>
        <v>54</v>
      </c>
      <c r="S974" s="324">
        <f t="shared" si="6"/>
        <v>242</v>
      </c>
      <c r="T974" s="321" t="str">
        <f>SUBSTITUTE(RP_2024[[#This Row],[CODIGO TIPO]],"-","")</f>
        <v>O232020200991122</v>
      </c>
      <c r="U974" s="317">
        <v>1905054</v>
      </c>
      <c r="V974" s="321">
        <f>VALUE(LEFT(RIGHT(RP_2024[[#This Row],[IMPUTACION PRESUPUESTAL]],6),3))</f>
        <v>102</v>
      </c>
      <c r="W974" s="315" t="s">
        <v>43</v>
      </c>
      <c r="X974" s="315">
        <f>VALUE(LEFT(RP_2024[[#This Row],[Actividad]],SEARCH(".",RP_2024[[#This Row],[Actividad]],1)-1))</f>
        <v>3</v>
      </c>
      <c r="Y974" s="317">
        <f>MONTH(RP_2024[[#This Row],[FECHA RP]])</f>
        <v>10</v>
      </c>
      <c r="Z974" s="316">
        <f>IF(RP_2024[[#This Row],[FEC ANULACION]]="","",MONTH(RP_2024[[#This Row],[FEC ANULACION]]))</f>
        <v>12</v>
      </c>
      <c r="AA974" s="317" t="s">
        <v>173</v>
      </c>
      <c r="AB974" s="317" t="s">
        <v>154</v>
      </c>
      <c r="AC974" s="317" t="str">
        <f>MID(RP_2024[[#This Row],[Elemento PEP]],11,2)</f>
        <v>13</v>
      </c>
    </row>
    <row r="975" spans="1:29">
      <c r="A975" s="318">
        <v>5241</v>
      </c>
      <c r="B975" s="319">
        <v>45580</v>
      </c>
      <c r="C975" s="320" t="s">
        <v>353</v>
      </c>
      <c r="D975" s="320" t="s">
        <v>1472</v>
      </c>
      <c r="E975" s="318" t="s">
        <v>1473</v>
      </c>
      <c r="F975" s="318">
        <v>4914</v>
      </c>
      <c r="G975" s="319">
        <v>45509</v>
      </c>
      <c r="H975" s="321">
        <v>6879714</v>
      </c>
      <c r="I975" s="321" t="s">
        <v>1474</v>
      </c>
      <c r="J975" s="321">
        <v>12013</v>
      </c>
      <c r="K975" s="321" t="s">
        <v>146</v>
      </c>
      <c r="L975" s="321" t="s">
        <v>327</v>
      </c>
      <c r="M975" s="322">
        <v>18243144</v>
      </c>
      <c r="N975" s="312">
        <v>1351344</v>
      </c>
      <c r="O975" s="319">
        <v>45649</v>
      </c>
      <c r="P975" s="322">
        <f>+RP_2024[[#This Row],[VALOR INICIAL]]-RP_2024[[#This Row],[VALOR ANULACION]]</f>
        <v>16891800</v>
      </c>
      <c r="Q975" s="323"/>
      <c r="R975" s="321">
        <f>VALUE(LEFT(RP_2024[[#This Row],[OBJETO]],3))</f>
        <v>53</v>
      </c>
      <c r="S975" s="324">
        <f t="shared" si="6"/>
        <v>242</v>
      </c>
      <c r="T975" s="321" t="str">
        <f>SUBSTITUTE(RP_2024[[#This Row],[CODIGO TIPO]],"-","")</f>
        <v>O232020200991122</v>
      </c>
      <c r="U975" s="317">
        <v>1905054</v>
      </c>
      <c r="V975" s="321">
        <f>VALUE(LEFT(RIGHT(RP_2024[[#This Row],[IMPUTACION PRESUPUESTAL]],6),3))</f>
        <v>102</v>
      </c>
      <c r="W975" s="315" t="s">
        <v>43</v>
      </c>
      <c r="X975" s="315">
        <f>VALUE(LEFT(RP_2024[[#This Row],[Actividad]],SEARCH(".",RP_2024[[#This Row],[Actividad]],1)-1))</f>
        <v>3</v>
      </c>
      <c r="Y975" s="317">
        <f>MONTH(RP_2024[[#This Row],[FECHA RP]])</f>
        <v>10</v>
      </c>
      <c r="Z975" s="316">
        <f>IF(RP_2024[[#This Row],[FEC ANULACION]]="","",MONTH(RP_2024[[#This Row],[FEC ANULACION]]))</f>
        <v>12</v>
      </c>
      <c r="AA975" s="317" t="s">
        <v>173</v>
      </c>
      <c r="AB975" s="317" t="s">
        <v>154</v>
      </c>
      <c r="AC975" s="317" t="str">
        <f>MID(RP_2024[[#This Row],[Elemento PEP]],11,2)</f>
        <v>13</v>
      </c>
    </row>
    <row r="976" spans="1:29">
      <c r="A976" s="318">
        <v>5242</v>
      </c>
      <c r="B976" s="319">
        <v>45580</v>
      </c>
      <c r="C976" s="320" t="s">
        <v>353</v>
      </c>
      <c r="D976" s="320" t="s">
        <v>1475</v>
      </c>
      <c r="E976" s="318" t="s">
        <v>1476</v>
      </c>
      <c r="F976" s="318">
        <v>5423</v>
      </c>
      <c r="G976" s="319">
        <v>45537</v>
      </c>
      <c r="H976" s="321">
        <v>6880369</v>
      </c>
      <c r="I976" s="321" t="s">
        <v>1477</v>
      </c>
      <c r="J976" s="321">
        <v>12013</v>
      </c>
      <c r="K976" s="321" t="s">
        <v>146</v>
      </c>
      <c r="L976" s="321" t="s">
        <v>327</v>
      </c>
      <c r="M976" s="322">
        <v>16695360</v>
      </c>
      <c r="N976" s="312">
        <v>1043460</v>
      </c>
      <c r="O976" s="319">
        <v>45649</v>
      </c>
      <c r="P976" s="322">
        <f>+RP_2024[[#This Row],[VALOR INICIAL]]-RP_2024[[#This Row],[VALOR ANULACION]]</f>
        <v>15651900</v>
      </c>
      <c r="Q976" s="323"/>
      <c r="R976" s="321">
        <f>VALUE(LEFT(RP_2024[[#This Row],[OBJETO]],3))</f>
        <v>58</v>
      </c>
      <c r="S976" s="324">
        <f t="shared" si="6"/>
        <v>242</v>
      </c>
      <c r="T976" s="321" t="str">
        <f>SUBSTITUTE(RP_2024[[#This Row],[CODIGO TIPO]],"-","")</f>
        <v>O232020200991122</v>
      </c>
      <c r="U976" s="317">
        <v>1905054</v>
      </c>
      <c r="V976" s="321">
        <f>VALUE(LEFT(RIGHT(RP_2024[[#This Row],[IMPUTACION PRESUPUESTAL]],6),3))</f>
        <v>102</v>
      </c>
      <c r="W976" s="315" t="s">
        <v>43</v>
      </c>
      <c r="X976" s="315">
        <f>VALUE(LEFT(RP_2024[[#This Row],[Actividad]],SEARCH(".",RP_2024[[#This Row],[Actividad]],1)-1))</f>
        <v>3</v>
      </c>
      <c r="Y976" s="317">
        <f>MONTH(RP_2024[[#This Row],[FECHA RP]])</f>
        <v>10</v>
      </c>
      <c r="Z976" s="316">
        <f>IF(RP_2024[[#This Row],[FEC ANULACION]]="","",MONTH(RP_2024[[#This Row],[FEC ANULACION]]))</f>
        <v>12</v>
      </c>
      <c r="AA976" s="317" t="s">
        <v>173</v>
      </c>
      <c r="AB976" s="317" t="s">
        <v>154</v>
      </c>
      <c r="AC976" s="317" t="str">
        <f>MID(RP_2024[[#This Row],[Elemento PEP]],11,2)</f>
        <v>13</v>
      </c>
    </row>
    <row r="977" spans="1:29">
      <c r="A977" s="318">
        <v>5243</v>
      </c>
      <c r="B977" s="319">
        <v>45580</v>
      </c>
      <c r="C977" s="320" t="s">
        <v>404</v>
      </c>
      <c r="D977" s="320" t="s">
        <v>1478</v>
      </c>
      <c r="E977" s="318" t="s">
        <v>1479</v>
      </c>
      <c r="F977" s="318">
        <v>4941</v>
      </c>
      <c r="G977" s="319">
        <v>45509</v>
      </c>
      <c r="H977" s="321">
        <v>6885368</v>
      </c>
      <c r="I977" s="321" t="s">
        <v>1480</v>
      </c>
      <c r="J977" s="321">
        <v>12013</v>
      </c>
      <c r="K977" s="321" t="s">
        <v>146</v>
      </c>
      <c r="L977" s="321" t="s">
        <v>327</v>
      </c>
      <c r="M977" s="322">
        <v>13578160</v>
      </c>
      <c r="N977" s="312">
        <v>1018362</v>
      </c>
      <c r="O977" s="319">
        <v>45649</v>
      </c>
      <c r="P977" s="322">
        <f>+RP_2024[[#This Row],[VALOR INICIAL]]-RP_2024[[#This Row],[VALOR ANULACION]]</f>
        <v>12559798</v>
      </c>
      <c r="Q977" s="323"/>
      <c r="R977" s="321">
        <f>VALUE(LEFT(RP_2024[[#This Row],[OBJETO]],3))</f>
        <v>483</v>
      </c>
      <c r="S977" s="324">
        <f t="shared" si="6"/>
        <v>242</v>
      </c>
      <c r="T977" s="321" t="str">
        <f>SUBSTITUTE(RP_2024[[#This Row],[CODIGO TIPO]],"-","")</f>
        <v>O232020200991122</v>
      </c>
      <c r="U977" s="317">
        <v>1905049</v>
      </c>
      <c r="V977" s="321">
        <f>VALUE(LEFT(RIGHT(RP_2024[[#This Row],[IMPUTACION PRESUPUESTAL]],6),3))</f>
        <v>95</v>
      </c>
      <c r="W977" s="315" t="s">
        <v>109</v>
      </c>
      <c r="X977" s="315">
        <f>VALUE(LEFT(RP_2024[[#This Row],[Actividad]],SEARCH(".",RP_2024[[#This Row],[Actividad]],1)-1))</f>
        <v>45</v>
      </c>
      <c r="Y977" s="317">
        <f>MONTH(RP_2024[[#This Row],[FECHA RP]])</f>
        <v>10</v>
      </c>
      <c r="Z977" s="316">
        <f>IF(RP_2024[[#This Row],[FEC ANULACION]]="","",MONTH(RP_2024[[#This Row],[FEC ANULACION]]))</f>
        <v>12</v>
      </c>
      <c r="AA977" s="317" t="s">
        <v>173</v>
      </c>
      <c r="AB977" s="317" t="s">
        <v>408</v>
      </c>
      <c r="AC977" s="317" t="str">
        <f>MID(RP_2024[[#This Row],[Elemento PEP]],11,2)</f>
        <v>27</v>
      </c>
    </row>
    <row r="978" spans="1:29">
      <c r="A978" s="318">
        <v>5244</v>
      </c>
      <c r="B978" s="319">
        <v>45580</v>
      </c>
      <c r="C978" s="320" t="s">
        <v>353</v>
      </c>
      <c r="D978" s="320" t="s">
        <v>1481</v>
      </c>
      <c r="E978" s="318" t="s">
        <v>1482</v>
      </c>
      <c r="F978" s="318">
        <v>4917</v>
      </c>
      <c r="G978" s="319">
        <v>45509</v>
      </c>
      <c r="H978" s="321">
        <v>6879741</v>
      </c>
      <c r="I978" s="321" t="s">
        <v>1483</v>
      </c>
      <c r="J978" s="321">
        <v>12013</v>
      </c>
      <c r="K978" s="321" t="s">
        <v>146</v>
      </c>
      <c r="L978" s="321" t="s">
        <v>327</v>
      </c>
      <c r="M978" s="322">
        <v>21178665</v>
      </c>
      <c r="N978" s="312">
        <v>1568790</v>
      </c>
      <c r="O978" s="319">
        <v>45649</v>
      </c>
      <c r="P978" s="322">
        <f>+RP_2024[[#This Row],[VALOR INICIAL]]-RP_2024[[#This Row],[VALOR ANULACION]]</f>
        <v>19609875</v>
      </c>
      <c r="Q978" s="323"/>
      <c r="R978" s="321">
        <f>VALUE(LEFT(RP_2024[[#This Row],[OBJETO]],3))</f>
        <v>47</v>
      </c>
      <c r="S978" s="324">
        <f t="shared" si="6"/>
        <v>242</v>
      </c>
      <c r="T978" s="321" t="str">
        <f>SUBSTITUTE(RP_2024[[#This Row],[CODIGO TIPO]],"-","")</f>
        <v>O232020200991122</v>
      </c>
      <c r="U978" s="317">
        <v>1905054</v>
      </c>
      <c r="V978" s="321">
        <f>VALUE(LEFT(RIGHT(RP_2024[[#This Row],[IMPUTACION PRESUPUESTAL]],6),3))</f>
        <v>102</v>
      </c>
      <c r="W978" s="315" t="s">
        <v>43</v>
      </c>
      <c r="X978" s="315">
        <f>VALUE(LEFT(RP_2024[[#This Row],[Actividad]],SEARCH(".",RP_2024[[#This Row],[Actividad]],1)-1))</f>
        <v>3</v>
      </c>
      <c r="Y978" s="317">
        <f>MONTH(RP_2024[[#This Row],[FECHA RP]])</f>
        <v>10</v>
      </c>
      <c r="Z978" s="316">
        <f>IF(RP_2024[[#This Row],[FEC ANULACION]]="","",MONTH(RP_2024[[#This Row],[FEC ANULACION]]))</f>
        <v>12</v>
      </c>
      <c r="AA978" s="317" t="s">
        <v>173</v>
      </c>
      <c r="AB978" s="317" t="s">
        <v>154</v>
      </c>
      <c r="AC978" s="317" t="str">
        <f>MID(RP_2024[[#This Row],[Elemento PEP]],11,2)</f>
        <v>13</v>
      </c>
    </row>
    <row r="979" spans="1:29">
      <c r="A979" s="318">
        <v>5246</v>
      </c>
      <c r="B979" s="319">
        <v>45580</v>
      </c>
      <c r="C979" s="320" t="s">
        <v>353</v>
      </c>
      <c r="D979" s="320" t="s">
        <v>1484</v>
      </c>
      <c r="E979" s="318" t="s">
        <v>1485</v>
      </c>
      <c r="F979" s="318">
        <v>5918</v>
      </c>
      <c r="G979" s="319">
        <v>45560</v>
      </c>
      <c r="H979" s="321">
        <v>6890998</v>
      </c>
      <c r="I979" s="321" t="s">
        <v>1486</v>
      </c>
      <c r="J979" s="321">
        <v>12013</v>
      </c>
      <c r="K979" s="321" t="s">
        <v>146</v>
      </c>
      <c r="L979" s="321" t="s">
        <v>327</v>
      </c>
      <c r="M979" s="322">
        <v>18813300</v>
      </c>
      <c r="N979" s="312">
        <v>0</v>
      </c>
      <c r="O979" s="319"/>
      <c r="P979" s="322">
        <f>+RP_2024[[#This Row],[VALOR INICIAL]]-RP_2024[[#This Row],[VALOR ANULACION]]</f>
        <v>18813300</v>
      </c>
      <c r="Q979" s="323"/>
      <c r="R979" s="321">
        <f>VALUE(LEFT(RP_2024[[#This Row],[OBJETO]],3))</f>
        <v>83</v>
      </c>
      <c r="S979" s="324">
        <f t="shared" si="6"/>
        <v>242</v>
      </c>
      <c r="T979" s="321" t="str">
        <f>SUBSTITUTE(RP_2024[[#This Row],[CODIGO TIPO]],"-","")</f>
        <v>O232020200991122</v>
      </c>
      <c r="U979" s="317">
        <v>1905054</v>
      </c>
      <c r="V979" s="321">
        <f>VALUE(LEFT(RIGHT(RP_2024[[#This Row],[IMPUTACION PRESUPUESTAL]],6),3))</f>
        <v>102</v>
      </c>
      <c r="W979" s="315" t="s">
        <v>43</v>
      </c>
      <c r="X979" s="315">
        <f>VALUE(LEFT(RP_2024[[#This Row],[Actividad]],SEARCH(".",RP_2024[[#This Row],[Actividad]],1)-1))</f>
        <v>3</v>
      </c>
      <c r="Y979" s="317">
        <f>MONTH(RP_2024[[#This Row],[FECHA RP]])</f>
        <v>10</v>
      </c>
      <c r="Z979" s="316" t="str">
        <f>IF(RP_2024[[#This Row],[FEC ANULACION]]="","",MONTH(RP_2024[[#This Row],[FEC ANULACION]]))</f>
        <v/>
      </c>
      <c r="AA979" s="317" t="s">
        <v>173</v>
      </c>
      <c r="AB979" s="317" t="s">
        <v>154</v>
      </c>
      <c r="AC979" s="317" t="str">
        <f>MID(RP_2024[[#This Row],[Elemento PEP]],11,2)</f>
        <v>13</v>
      </c>
    </row>
    <row r="980" spans="1:29">
      <c r="A980" s="318">
        <v>5247</v>
      </c>
      <c r="B980" s="319">
        <v>45580</v>
      </c>
      <c r="C980" s="320" t="s">
        <v>353</v>
      </c>
      <c r="D980" s="320" t="s">
        <v>1487</v>
      </c>
      <c r="E980" s="318" t="s">
        <v>1488</v>
      </c>
      <c r="F980" s="318">
        <v>5435</v>
      </c>
      <c r="G980" s="319">
        <v>45538</v>
      </c>
      <c r="H980" s="321">
        <v>6867863</v>
      </c>
      <c r="I980" s="321" t="s">
        <v>1489</v>
      </c>
      <c r="J980" s="321">
        <v>12013</v>
      </c>
      <c r="K980" s="321" t="s">
        <v>146</v>
      </c>
      <c r="L980" s="321" t="s">
        <v>327</v>
      </c>
      <c r="M980" s="322">
        <v>20569208</v>
      </c>
      <c r="N980" s="312">
        <v>1505064</v>
      </c>
      <c r="O980" s="319">
        <v>45649</v>
      </c>
      <c r="P980" s="322">
        <f>+RP_2024[[#This Row],[VALOR INICIAL]]-RP_2024[[#This Row],[VALOR ANULACION]]</f>
        <v>19064144</v>
      </c>
      <c r="Q980" s="323"/>
      <c r="R980" s="321">
        <f>VALUE(LEFT(RP_2024[[#This Row],[OBJETO]],3))</f>
        <v>228</v>
      </c>
      <c r="S980" s="324">
        <f t="shared" si="6"/>
        <v>242</v>
      </c>
      <c r="T980" s="321" t="str">
        <f>SUBSTITUTE(RP_2024[[#This Row],[CODIGO TIPO]],"-","")</f>
        <v>O232020200991122</v>
      </c>
      <c r="U980" s="317">
        <v>1905054</v>
      </c>
      <c r="V980" s="321">
        <f>VALUE(LEFT(RIGHT(RP_2024[[#This Row],[IMPUTACION PRESUPUESTAL]],6),3))</f>
        <v>102</v>
      </c>
      <c r="W980" s="315" t="s">
        <v>43</v>
      </c>
      <c r="X980" s="315">
        <f>VALUE(LEFT(RP_2024[[#This Row],[Actividad]],SEARCH(".",RP_2024[[#This Row],[Actividad]],1)-1))</f>
        <v>3</v>
      </c>
      <c r="Y980" s="317">
        <f>MONTH(RP_2024[[#This Row],[FECHA RP]])</f>
        <v>10</v>
      </c>
      <c r="Z980" s="316">
        <f>IF(RP_2024[[#This Row],[FEC ANULACION]]="","",MONTH(RP_2024[[#This Row],[FEC ANULACION]]))</f>
        <v>12</v>
      </c>
      <c r="AA980" s="317" t="s">
        <v>173</v>
      </c>
      <c r="AB980" s="317" t="s">
        <v>154</v>
      </c>
      <c r="AC980" s="317" t="str">
        <f>MID(RP_2024[[#This Row],[Elemento PEP]],11,2)</f>
        <v>13</v>
      </c>
    </row>
    <row r="981" spans="1:29">
      <c r="A981" s="318">
        <v>5248</v>
      </c>
      <c r="B981" s="319">
        <v>45580</v>
      </c>
      <c r="C981" s="320" t="s">
        <v>353</v>
      </c>
      <c r="D981" s="320" t="s">
        <v>1490</v>
      </c>
      <c r="E981" s="318" t="s">
        <v>1491</v>
      </c>
      <c r="F981" s="318">
        <v>4722</v>
      </c>
      <c r="G981" s="319">
        <v>45505</v>
      </c>
      <c r="H981" s="321">
        <v>6890777</v>
      </c>
      <c r="I981" s="321" t="s">
        <v>1492</v>
      </c>
      <c r="J981" s="321">
        <v>12013</v>
      </c>
      <c r="K981" s="321" t="s">
        <v>146</v>
      </c>
      <c r="L981" s="321" t="s">
        <v>327</v>
      </c>
      <c r="M981" s="322">
        <v>16891800</v>
      </c>
      <c r="N981" s="312">
        <v>0</v>
      </c>
      <c r="O981" s="319"/>
      <c r="P981" s="322">
        <f>+RP_2024[[#This Row],[VALOR INICIAL]]-RP_2024[[#This Row],[VALOR ANULACION]]</f>
        <v>16891800</v>
      </c>
      <c r="Q981" s="323"/>
      <c r="R981" s="321">
        <f>VALUE(LEFT(RP_2024[[#This Row],[OBJETO]],3))</f>
        <v>308</v>
      </c>
      <c r="S981" s="324">
        <f t="shared" si="6"/>
        <v>242</v>
      </c>
      <c r="T981" s="321" t="str">
        <f>SUBSTITUTE(RP_2024[[#This Row],[CODIGO TIPO]],"-","")</f>
        <v>O232020200991122</v>
      </c>
      <c r="U981" s="317">
        <v>1905054</v>
      </c>
      <c r="V981" s="321">
        <f>VALUE(LEFT(RIGHT(RP_2024[[#This Row],[IMPUTACION PRESUPUESTAL]],6),3))</f>
        <v>102</v>
      </c>
      <c r="W981" s="315" t="s">
        <v>43</v>
      </c>
      <c r="X981" s="315">
        <f>VALUE(LEFT(RP_2024[[#This Row],[Actividad]],SEARCH(".",RP_2024[[#This Row],[Actividad]],1)-1))</f>
        <v>3</v>
      </c>
      <c r="Y981" s="317">
        <f>MONTH(RP_2024[[#This Row],[FECHA RP]])</f>
        <v>10</v>
      </c>
      <c r="Z981" s="316" t="str">
        <f>IF(RP_2024[[#This Row],[FEC ANULACION]]="","",MONTH(RP_2024[[#This Row],[FEC ANULACION]]))</f>
        <v/>
      </c>
      <c r="AA981" s="317" t="s">
        <v>173</v>
      </c>
      <c r="AB981" s="317" t="s">
        <v>154</v>
      </c>
      <c r="AC981" s="317" t="str">
        <f>MID(RP_2024[[#This Row],[Elemento PEP]],11,2)</f>
        <v>13</v>
      </c>
    </row>
    <row r="982" spans="1:29">
      <c r="A982" s="318">
        <v>5249</v>
      </c>
      <c r="B982" s="319">
        <v>45580</v>
      </c>
      <c r="C982" s="320" t="s">
        <v>392</v>
      </c>
      <c r="D982" s="320" t="s">
        <v>1493</v>
      </c>
      <c r="E982" s="318" t="s">
        <v>1494</v>
      </c>
      <c r="F982" s="318">
        <v>5800</v>
      </c>
      <c r="G982" s="319">
        <v>45553</v>
      </c>
      <c r="H982" s="321">
        <v>6891302</v>
      </c>
      <c r="I982" s="321" t="s">
        <v>1495</v>
      </c>
      <c r="J982" s="321">
        <v>12013</v>
      </c>
      <c r="K982" s="321" t="s">
        <v>146</v>
      </c>
      <c r="L982" s="321" t="s">
        <v>327</v>
      </c>
      <c r="M982" s="322">
        <v>12735900</v>
      </c>
      <c r="N982" s="312">
        <v>0</v>
      </c>
      <c r="O982" s="319"/>
      <c r="P982" s="322">
        <f>+RP_2024[[#This Row],[VALOR INICIAL]]-RP_2024[[#This Row],[VALOR ANULACION]]</f>
        <v>12735900</v>
      </c>
      <c r="Q982" s="323"/>
      <c r="R982" s="321">
        <f>VALUE(LEFT(RP_2024[[#This Row],[OBJETO]],3))</f>
        <v>404</v>
      </c>
      <c r="S982" s="324">
        <f t="shared" si="6"/>
        <v>242</v>
      </c>
      <c r="T982" s="321" t="str">
        <f>SUBSTITUTE(RP_2024[[#This Row],[CODIGO TIPO]],"-","")</f>
        <v>O232020200991122</v>
      </c>
      <c r="U982" s="317">
        <v>1905049</v>
      </c>
      <c r="V982" s="321">
        <f>VALUE(LEFT(RIGHT(RP_2024[[#This Row],[IMPUTACION PRESUPUESTAL]],6),3))</f>
        <v>149</v>
      </c>
      <c r="W982" s="315" t="s">
        <v>102</v>
      </c>
      <c r="X982" s="315">
        <f>VALUE(LEFT(RP_2024[[#This Row],[Actividad]],SEARCH(".",RP_2024[[#This Row],[Actividad]],1)-1))</f>
        <v>42</v>
      </c>
      <c r="Y982" s="317">
        <f>MONTH(RP_2024[[#This Row],[FECHA RP]])</f>
        <v>10</v>
      </c>
      <c r="Z982" s="316" t="str">
        <f>IF(RP_2024[[#This Row],[FEC ANULACION]]="","",MONTH(RP_2024[[#This Row],[FEC ANULACION]]))</f>
        <v/>
      </c>
      <c r="AA982" s="317" t="s">
        <v>173</v>
      </c>
      <c r="AB982" s="317" t="s">
        <v>156</v>
      </c>
      <c r="AC982" s="317" t="str">
        <f>MID(RP_2024[[#This Row],[Elemento PEP]],11,2)</f>
        <v>06</v>
      </c>
    </row>
    <row r="983" spans="1:29">
      <c r="A983" s="318">
        <v>5250</v>
      </c>
      <c r="B983" s="319">
        <v>45581</v>
      </c>
      <c r="C983" s="320" t="s">
        <v>392</v>
      </c>
      <c r="D983" s="320" t="s">
        <v>1496</v>
      </c>
      <c r="E983" s="318" t="s">
        <v>1497</v>
      </c>
      <c r="F983" s="318">
        <v>4730</v>
      </c>
      <c r="G983" s="319">
        <v>45505</v>
      </c>
      <c r="H983" s="321">
        <v>6859936</v>
      </c>
      <c r="I983" s="321" t="s">
        <v>1498</v>
      </c>
      <c r="J983" s="321">
        <v>12013</v>
      </c>
      <c r="K983" s="321" t="s">
        <v>146</v>
      </c>
      <c r="L983" s="321" t="s">
        <v>327</v>
      </c>
      <c r="M983" s="322">
        <v>18656820</v>
      </c>
      <c r="N983" s="312">
        <v>1998945</v>
      </c>
      <c r="O983" s="319">
        <v>45649</v>
      </c>
      <c r="P983" s="322">
        <f>+RP_2024[[#This Row],[VALOR INICIAL]]-RP_2024[[#This Row],[VALOR ANULACION]]</f>
        <v>16657875</v>
      </c>
      <c r="Q983" s="323"/>
      <c r="R983" s="321">
        <f>VALUE(LEFT(RP_2024[[#This Row],[OBJETO]],3))</f>
        <v>372</v>
      </c>
      <c r="S983" s="324">
        <f t="shared" si="6"/>
        <v>242</v>
      </c>
      <c r="T983" s="321" t="str">
        <f>SUBSTITUTE(RP_2024[[#This Row],[CODIGO TIPO]],"-","")</f>
        <v>O232020200991122</v>
      </c>
      <c r="U983" s="317">
        <v>1905049</v>
      </c>
      <c r="V983" s="321">
        <f>VALUE(LEFT(RIGHT(RP_2024[[#This Row],[IMPUTACION PRESUPUESTAL]],6),3))</f>
        <v>149</v>
      </c>
      <c r="W983" s="315" t="s">
        <v>101</v>
      </c>
      <c r="X983" s="315">
        <f>VALUE(LEFT(RP_2024[[#This Row],[Actividad]],SEARCH(".",RP_2024[[#This Row],[Actividad]],1)-1))</f>
        <v>42</v>
      </c>
      <c r="Y983" s="317">
        <f>MONTH(RP_2024[[#This Row],[FECHA RP]])</f>
        <v>10</v>
      </c>
      <c r="Z983" s="316">
        <f>IF(RP_2024[[#This Row],[FEC ANULACION]]="","",MONTH(RP_2024[[#This Row],[FEC ANULACION]]))</f>
        <v>12</v>
      </c>
      <c r="AA983" s="317" t="s">
        <v>173</v>
      </c>
      <c r="AB983" s="317" t="s">
        <v>156</v>
      </c>
      <c r="AC983" s="317" t="str">
        <f>MID(RP_2024[[#This Row],[Elemento PEP]],11,2)</f>
        <v>06</v>
      </c>
    </row>
    <row r="984" spans="1:29">
      <c r="A984" s="318">
        <v>5261</v>
      </c>
      <c r="B984" s="319">
        <v>45582</v>
      </c>
      <c r="C984" s="320" t="s">
        <v>1499</v>
      </c>
      <c r="D984" s="320" t="s">
        <v>1500</v>
      </c>
      <c r="E984" s="318" t="s">
        <v>152</v>
      </c>
      <c r="F984" s="318">
        <v>6303</v>
      </c>
      <c r="G984" s="319">
        <v>45580</v>
      </c>
      <c r="H984" s="321">
        <v>6912002</v>
      </c>
      <c r="I984" s="321" t="s">
        <v>153</v>
      </c>
      <c r="J984" s="321">
        <v>12013</v>
      </c>
      <c r="K984" s="321" t="s">
        <v>146</v>
      </c>
      <c r="L984" s="321" t="s">
        <v>327</v>
      </c>
      <c r="M984" s="322">
        <v>29306631</v>
      </c>
      <c r="N984" s="312">
        <v>0</v>
      </c>
      <c r="O984" s="319"/>
      <c r="P984" s="322">
        <f>+RP_2024[[#This Row],[VALOR INICIAL]]-RP_2024[[#This Row],[VALOR ANULACION]]</f>
        <v>29306631</v>
      </c>
      <c r="Q984" s="323"/>
      <c r="R984" s="321">
        <f>VALUE(LEFT(RP_2024[[#This Row],[OBJETO]],3))</f>
        <v>519</v>
      </c>
      <c r="S984" s="324">
        <f t="shared" si="6"/>
        <v>242</v>
      </c>
      <c r="T984" s="321" t="str">
        <f>SUBSTITUTE(RP_2024[[#This Row],[CODIGO TIPO]],"-","")</f>
        <v>O232020200991122</v>
      </c>
      <c r="U984" s="317">
        <v>1905014</v>
      </c>
      <c r="V984" s="321">
        <f>VALUE(LEFT(RIGHT(RP_2024[[#This Row],[IMPUTACION PRESUPUESTAL]],6),3))</f>
        <v>107</v>
      </c>
      <c r="W984" s="315" t="s">
        <v>79</v>
      </c>
      <c r="X984" s="315">
        <f>VALUE(LEFT(RP_2024[[#This Row],[Actividad]],SEARCH(".",RP_2024[[#This Row],[Actividad]],1)-1))</f>
        <v>31</v>
      </c>
      <c r="Y984" s="317">
        <f>MONTH(RP_2024[[#This Row],[FECHA RP]])</f>
        <v>10</v>
      </c>
      <c r="Z984" s="316" t="str">
        <f>IF(RP_2024[[#This Row],[FEC ANULACION]]="","",MONTH(RP_2024[[#This Row],[FEC ANULACION]]))</f>
        <v/>
      </c>
      <c r="AA984" s="317" t="s">
        <v>173</v>
      </c>
      <c r="AB984" s="317" t="s">
        <v>1501</v>
      </c>
      <c r="AC984" s="317" t="str">
        <f>MID(RP_2024[[#This Row],[Elemento PEP]],11,2)</f>
        <v>06</v>
      </c>
    </row>
    <row r="985" spans="1:29">
      <c r="A985" s="318">
        <v>5262</v>
      </c>
      <c r="B985" s="319">
        <v>45582</v>
      </c>
      <c r="C985" s="320" t="s">
        <v>202</v>
      </c>
      <c r="D985" s="320" t="s">
        <v>1500</v>
      </c>
      <c r="E985" s="318" t="s">
        <v>152</v>
      </c>
      <c r="F985" s="318">
        <v>6291</v>
      </c>
      <c r="G985" s="319">
        <v>45579</v>
      </c>
      <c r="H985" s="321">
        <v>6912002</v>
      </c>
      <c r="I985" s="321" t="s">
        <v>153</v>
      </c>
      <c r="J985" s="321">
        <v>49809</v>
      </c>
      <c r="K985" s="321" t="s">
        <v>146</v>
      </c>
      <c r="L985" s="321" t="s">
        <v>172</v>
      </c>
      <c r="M985" s="322">
        <v>210631223</v>
      </c>
      <c r="N985" s="312">
        <v>0</v>
      </c>
      <c r="O985" s="319"/>
      <c r="P985" s="322">
        <f>+RP_2024[[#This Row],[VALOR INICIAL]]-RP_2024[[#This Row],[VALOR ANULACION]]</f>
        <v>210631223</v>
      </c>
      <c r="Q985" s="323"/>
      <c r="R985" s="321">
        <f>VALUE(LEFT(RP_2024[[#This Row],[OBJETO]],3))</f>
        <v>519</v>
      </c>
      <c r="S985" s="324">
        <f t="shared" si="6"/>
        <v>242</v>
      </c>
      <c r="T985" s="321" t="str">
        <f>SUBSTITUTE(RP_2024[[#This Row],[CODIGO TIPO]],"-","")</f>
        <v>O232020200991122</v>
      </c>
      <c r="U985" s="317">
        <v>1905049</v>
      </c>
      <c r="V985" s="321">
        <f>VALUE(LEFT(RIGHT(RP_2024[[#This Row],[IMPUTACION PRESUPUESTAL]],6),3))</f>
        <v>105</v>
      </c>
      <c r="W985" s="315" t="s">
        <v>80</v>
      </c>
      <c r="X985" s="315">
        <f>VALUE(LEFT(RP_2024[[#This Row],[Actividad]],SEARCH(".",RP_2024[[#This Row],[Actividad]],1)-1))</f>
        <v>32</v>
      </c>
      <c r="Y985" s="317">
        <f>MONTH(RP_2024[[#This Row],[FECHA RP]])</f>
        <v>10</v>
      </c>
      <c r="Z985" s="316" t="str">
        <f>IF(RP_2024[[#This Row],[FEC ANULACION]]="","",MONTH(RP_2024[[#This Row],[FEC ANULACION]]))</f>
        <v/>
      </c>
      <c r="AA985" s="317" t="s">
        <v>173</v>
      </c>
      <c r="AB985" s="317" t="s">
        <v>165</v>
      </c>
      <c r="AC985" s="317" t="str">
        <f>MID(RP_2024[[#This Row],[Elemento PEP]],11,2)</f>
        <v>13</v>
      </c>
    </row>
    <row r="986" spans="1:29">
      <c r="A986" s="318">
        <v>5262</v>
      </c>
      <c r="B986" s="319">
        <v>45582</v>
      </c>
      <c r="C986" s="320" t="s">
        <v>202</v>
      </c>
      <c r="D986" s="320" t="s">
        <v>1500</v>
      </c>
      <c r="E986" s="318" t="s">
        <v>152</v>
      </c>
      <c r="F986" s="318">
        <v>6291</v>
      </c>
      <c r="G986" s="319">
        <v>45579</v>
      </c>
      <c r="H986" s="321">
        <v>6912002</v>
      </c>
      <c r="I986" s="321" t="s">
        <v>153</v>
      </c>
      <c r="J986" s="321">
        <v>49809</v>
      </c>
      <c r="K986" s="321" t="s">
        <v>146</v>
      </c>
      <c r="L986" s="321" t="s">
        <v>172</v>
      </c>
      <c r="M986" s="322">
        <v>81811610</v>
      </c>
      <c r="N986" s="312">
        <v>0</v>
      </c>
      <c r="O986" s="319"/>
      <c r="P986" s="322">
        <f>+RP_2024[[#This Row],[VALOR INICIAL]]-RP_2024[[#This Row],[VALOR ANULACION]]</f>
        <v>81811610</v>
      </c>
      <c r="Q986" s="323"/>
      <c r="R986" s="321">
        <f>VALUE(LEFT(RP_2024[[#This Row],[OBJETO]],3))</f>
        <v>519</v>
      </c>
      <c r="S986" s="324">
        <f t="shared" si="6"/>
        <v>242</v>
      </c>
      <c r="T986" s="321" t="str">
        <f>SUBSTITUTE(RP_2024[[#This Row],[CODIGO TIPO]],"-","")</f>
        <v>O232020200991122</v>
      </c>
      <c r="U986" s="317">
        <v>1905049</v>
      </c>
      <c r="V986" s="321">
        <f>VALUE(LEFT(RIGHT(RP_2024[[#This Row],[IMPUTACION PRESUPUESTAL]],6),3))</f>
        <v>105</v>
      </c>
      <c r="W986" s="315" t="s">
        <v>82</v>
      </c>
      <c r="X986" s="315">
        <f>VALUE(LEFT(RP_2024[[#This Row],[Actividad]],SEARCH(".",RP_2024[[#This Row],[Actividad]],1)-1))</f>
        <v>32</v>
      </c>
      <c r="Y986" s="317">
        <f>MONTH(RP_2024[[#This Row],[FECHA RP]])</f>
        <v>10</v>
      </c>
      <c r="Z986" s="316" t="str">
        <f>IF(RP_2024[[#This Row],[FEC ANULACION]]="","",MONTH(RP_2024[[#This Row],[FEC ANULACION]]))</f>
        <v/>
      </c>
      <c r="AA986" s="317" t="s">
        <v>173</v>
      </c>
      <c r="AB986" s="317" t="s">
        <v>165</v>
      </c>
      <c r="AC986" s="317" t="str">
        <f>MID(RP_2024[[#This Row],[Elemento PEP]],11,2)</f>
        <v>13</v>
      </c>
    </row>
    <row r="987" spans="1:29">
      <c r="A987" s="318">
        <v>5262</v>
      </c>
      <c r="B987" s="319">
        <v>45582</v>
      </c>
      <c r="C987" s="320" t="s">
        <v>202</v>
      </c>
      <c r="D987" s="320" t="s">
        <v>1500</v>
      </c>
      <c r="E987" s="318" t="s">
        <v>152</v>
      </c>
      <c r="F987" s="318">
        <v>6291</v>
      </c>
      <c r="G987" s="319">
        <v>45579</v>
      </c>
      <c r="H987" s="321">
        <v>6912002</v>
      </c>
      <c r="I987" s="321" t="s">
        <v>153</v>
      </c>
      <c r="J987" s="321">
        <v>12013</v>
      </c>
      <c r="K987" s="321" t="s">
        <v>146</v>
      </c>
      <c r="L987" s="321" t="s">
        <v>327</v>
      </c>
      <c r="M987" s="322">
        <v>67261762</v>
      </c>
      <c r="N987" s="312">
        <v>0</v>
      </c>
      <c r="O987" s="319"/>
      <c r="P987" s="322">
        <f>+RP_2024[[#This Row],[VALOR INICIAL]]-RP_2024[[#This Row],[VALOR ANULACION]]</f>
        <v>67261762</v>
      </c>
      <c r="Q987" s="323"/>
      <c r="R987" s="321">
        <f>VALUE(LEFT(RP_2024[[#This Row],[OBJETO]],3))</f>
        <v>519</v>
      </c>
      <c r="S987" s="324">
        <f t="shared" si="6"/>
        <v>242</v>
      </c>
      <c r="T987" s="321" t="str">
        <f>SUBSTITUTE(RP_2024[[#This Row],[CODIGO TIPO]],"-","")</f>
        <v>O232020200991122</v>
      </c>
      <c r="U987" s="317">
        <v>1905049</v>
      </c>
      <c r="V987" s="321">
        <f>VALUE(LEFT(RIGHT(RP_2024[[#This Row],[IMPUTACION PRESUPUESTAL]],6),3))</f>
        <v>105</v>
      </c>
      <c r="W987" s="315" t="s">
        <v>80</v>
      </c>
      <c r="X987" s="315">
        <f>VALUE(LEFT(RP_2024[[#This Row],[Actividad]],SEARCH(".",RP_2024[[#This Row],[Actividad]],1)-1))</f>
        <v>32</v>
      </c>
      <c r="Y987" s="317">
        <f>MONTH(RP_2024[[#This Row],[FECHA RP]])</f>
        <v>10</v>
      </c>
      <c r="Z987" s="316" t="str">
        <f>IF(RP_2024[[#This Row],[FEC ANULACION]]="","",MONTH(RP_2024[[#This Row],[FEC ANULACION]]))</f>
        <v/>
      </c>
      <c r="AA987" s="317" t="s">
        <v>173</v>
      </c>
      <c r="AB987" s="317" t="s">
        <v>165</v>
      </c>
      <c r="AC987" s="317" t="str">
        <f>MID(RP_2024[[#This Row],[Elemento PEP]],11,2)</f>
        <v>13</v>
      </c>
    </row>
    <row r="988" spans="1:29">
      <c r="A988" s="318">
        <v>5263</v>
      </c>
      <c r="B988" s="319">
        <v>45582</v>
      </c>
      <c r="C988" s="320" t="s">
        <v>155</v>
      </c>
      <c r="D988" s="320" t="s">
        <v>1500</v>
      </c>
      <c r="E988" s="318" t="s">
        <v>152</v>
      </c>
      <c r="F988" s="318">
        <v>6294</v>
      </c>
      <c r="G988" s="319">
        <v>45579</v>
      </c>
      <c r="H988" s="321">
        <v>6912002</v>
      </c>
      <c r="I988" s="321" t="s">
        <v>153</v>
      </c>
      <c r="J988" s="321">
        <v>49809</v>
      </c>
      <c r="K988" s="321" t="s">
        <v>146</v>
      </c>
      <c r="L988" s="321" t="s">
        <v>172</v>
      </c>
      <c r="M988" s="322">
        <v>290951320</v>
      </c>
      <c r="N988" s="312">
        <v>0</v>
      </c>
      <c r="O988" s="319"/>
      <c r="P988" s="322">
        <f>+RP_2024[[#This Row],[VALOR INICIAL]]-RP_2024[[#This Row],[VALOR ANULACION]]</f>
        <v>290951320</v>
      </c>
      <c r="Q988" s="323"/>
      <c r="R988" s="321">
        <f>VALUE(LEFT(RP_2024[[#This Row],[OBJETO]],3))</f>
        <v>519</v>
      </c>
      <c r="S988" s="324">
        <f t="shared" si="6"/>
        <v>242</v>
      </c>
      <c r="T988" s="321" t="str">
        <f>SUBSTITUTE(RP_2024[[#This Row],[CODIGO TIPO]],"-","")</f>
        <v>O232020200991122</v>
      </c>
      <c r="U988" s="317">
        <v>1905049</v>
      </c>
      <c r="V988" s="321">
        <f>VALUE(LEFT(RIGHT(RP_2024[[#This Row],[IMPUTACION PRESUPUESTAL]],6),3))</f>
        <v>115</v>
      </c>
      <c r="W988" s="317" t="s">
        <v>84</v>
      </c>
      <c r="X988" s="315">
        <f>VALUE(LEFT(RP_2024[[#This Row],[Actividad]],SEARCH(".",RP_2024[[#This Row],[Actividad]],1)-1))</f>
        <v>33</v>
      </c>
      <c r="Y988" s="317">
        <f>MONTH(RP_2024[[#This Row],[FECHA RP]])</f>
        <v>10</v>
      </c>
      <c r="Z988" s="316" t="str">
        <f>IF(RP_2024[[#This Row],[FEC ANULACION]]="","",MONTH(RP_2024[[#This Row],[FEC ANULACION]]))</f>
        <v/>
      </c>
      <c r="AA988" s="317" t="s">
        <v>173</v>
      </c>
      <c r="AB988" s="317" t="s">
        <v>156</v>
      </c>
      <c r="AC988" s="317" t="str">
        <f>MID(RP_2024[[#This Row],[Elemento PEP]],11,2)</f>
        <v>06</v>
      </c>
    </row>
    <row r="989" spans="1:29">
      <c r="A989" s="318">
        <v>5264</v>
      </c>
      <c r="B989" s="319">
        <v>45582</v>
      </c>
      <c r="C989" s="320" t="s">
        <v>188</v>
      </c>
      <c r="D989" s="320" t="s">
        <v>1500</v>
      </c>
      <c r="E989" s="318" t="s">
        <v>152</v>
      </c>
      <c r="F989" s="318">
        <v>6158</v>
      </c>
      <c r="G989" s="319">
        <v>45579</v>
      </c>
      <c r="H989" s="321">
        <v>6912002</v>
      </c>
      <c r="I989" s="321" t="s">
        <v>153</v>
      </c>
      <c r="J989" s="321">
        <v>12013</v>
      </c>
      <c r="K989" s="321" t="s">
        <v>146</v>
      </c>
      <c r="L989" s="321" t="s">
        <v>327</v>
      </c>
      <c r="M989" s="322">
        <v>22222251</v>
      </c>
      <c r="N989" s="312">
        <v>0</v>
      </c>
      <c r="O989" s="319"/>
      <c r="P989" s="322">
        <f>+RP_2024[[#This Row],[VALOR INICIAL]]-RP_2024[[#This Row],[VALOR ANULACION]]</f>
        <v>22222251</v>
      </c>
      <c r="Q989" s="323"/>
      <c r="R989" s="321">
        <f>VALUE(LEFT(RP_2024[[#This Row],[OBJETO]],3))</f>
        <v>519</v>
      </c>
      <c r="S989" s="324">
        <f t="shared" si="6"/>
        <v>242</v>
      </c>
      <c r="T989" s="321" t="str">
        <f>SUBSTITUTE(RP_2024[[#This Row],[CODIGO TIPO]],"-","")</f>
        <v>O232020200991122</v>
      </c>
      <c r="U989" s="317">
        <v>1905049</v>
      </c>
      <c r="V989" s="321">
        <f>VALUE(LEFT(RIGHT(RP_2024[[#This Row],[IMPUTACION PRESUPUESTAL]],6),3))</f>
        <v>110</v>
      </c>
      <c r="W989" s="317" t="s">
        <v>88</v>
      </c>
      <c r="X989" s="315">
        <f>VALUE(LEFT(RP_2024[[#This Row],[Actividad]],SEARCH(".",RP_2024[[#This Row],[Actividad]],1)-1))</f>
        <v>36</v>
      </c>
      <c r="Y989" s="317">
        <f>MONTH(RP_2024[[#This Row],[FECHA RP]])</f>
        <v>10</v>
      </c>
      <c r="Z989" s="316" t="str">
        <f>IF(RP_2024[[#This Row],[FEC ANULACION]]="","",MONTH(RP_2024[[#This Row],[FEC ANULACION]]))</f>
        <v/>
      </c>
      <c r="AA989" s="317" t="s">
        <v>173</v>
      </c>
      <c r="AB989" s="317" t="s">
        <v>185</v>
      </c>
      <c r="AC989" s="317" t="str">
        <f>MID(RP_2024[[#This Row],[Elemento PEP]],11,2)</f>
        <v>03</v>
      </c>
    </row>
    <row r="990" spans="1:29">
      <c r="A990" s="318">
        <v>5265</v>
      </c>
      <c r="B990" s="319">
        <v>45582</v>
      </c>
      <c r="C990" s="320" t="s">
        <v>209</v>
      </c>
      <c r="D990" s="320" t="s">
        <v>1500</v>
      </c>
      <c r="E990" s="318" t="s">
        <v>152</v>
      </c>
      <c r="F990" s="318">
        <v>6157</v>
      </c>
      <c r="G990" s="319">
        <v>45579</v>
      </c>
      <c r="H990" s="321">
        <v>6912002</v>
      </c>
      <c r="I990" s="321" t="s">
        <v>153</v>
      </c>
      <c r="J990" s="321">
        <v>12013</v>
      </c>
      <c r="K990" s="321" t="s">
        <v>146</v>
      </c>
      <c r="L990" s="321" t="s">
        <v>327</v>
      </c>
      <c r="M990" s="322">
        <v>7720804</v>
      </c>
      <c r="N990" s="312">
        <v>0</v>
      </c>
      <c r="O990" s="319"/>
      <c r="P990" s="322">
        <f>+RP_2024[[#This Row],[VALOR INICIAL]]-RP_2024[[#This Row],[VALOR ANULACION]]</f>
        <v>7720804</v>
      </c>
      <c r="Q990" s="323"/>
      <c r="R990" s="321">
        <f>VALUE(LEFT(RP_2024[[#This Row],[OBJETO]],3))</f>
        <v>519</v>
      </c>
      <c r="S990" s="324">
        <f t="shared" si="6"/>
        <v>242</v>
      </c>
      <c r="T990" s="321" t="str">
        <f>SUBSTITUTE(RP_2024[[#This Row],[CODIGO TIPO]],"-","")</f>
        <v>O232020200991122</v>
      </c>
      <c r="U990" s="317">
        <v>1905049</v>
      </c>
      <c r="V990" s="321">
        <f>VALUE(LEFT(RIGHT(RP_2024[[#This Row],[IMPUTACION PRESUPUESTAL]],6),3))</f>
        <v>117</v>
      </c>
      <c r="W990" s="317" t="s">
        <v>86</v>
      </c>
      <c r="X990" s="315">
        <f>VALUE(LEFT(RP_2024[[#This Row],[Actividad]],SEARCH(".",RP_2024[[#This Row],[Actividad]],1)-1))</f>
        <v>35</v>
      </c>
      <c r="Y990" s="317">
        <f>MONTH(RP_2024[[#This Row],[FECHA RP]])</f>
        <v>10</v>
      </c>
      <c r="Z990" s="316" t="str">
        <f>IF(RP_2024[[#This Row],[FEC ANULACION]]="","",MONTH(RP_2024[[#This Row],[FEC ANULACION]]))</f>
        <v/>
      </c>
      <c r="AA990" s="317" t="s">
        <v>173</v>
      </c>
      <c r="AB990" s="317" t="s">
        <v>185</v>
      </c>
      <c r="AC990" s="317" t="str">
        <f>MID(RP_2024[[#This Row],[Elemento PEP]],11,2)</f>
        <v>03</v>
      </c>
    </row>
    <row r="991" spans="1:29">
      <c r="A991" s="318">
        <v>5266</v>
      </c>
      <c r="B991" s="319">
        <v>45582</v>
      </c>
      <c r="C991" s="320" t="s">
        <v>208</v>
      </c>
      <c r="D991" s="320" t="s">
        <v>1500</v>
      </c>
      <c r="E991" s="318" t="s">
        <v>152</v>
      </c>
      <c r="F991" s="318">
        <v>6155</v>
      </c>
      <c r="G991" s="319">
        <v>45579</v>
      </c>
      <c r="H991" s="321">
        <v>6912002</v>
      </c>
      <c r="I991" s="321" t="s">
        <v>153</v>
      </c>
      <c r="J991" s="321">
        <v>12013</v>
      </c>
      <c r="K991" s="321" t="s">
        <v>146</v>
      </c>
      <c r="L991" s="321" t="s">
        <v>327</v>
      </c>
      <c r="M991" s="322">
        <v>40578144</v>
      </c>
      <c r="N991" s="312">
        <v>0</v>
      </c>
      <c r="O991" s="319"/>
      <c r="P991" s="322">
        <f>+RP_2024[[#This Row],[VALOR INICIAL]]-RP_2024[[#This Row],[VALOR ANULACION]]</f>
        <v>40578144</v>
      </c>
      <c r="Q991" s="323"/>
      <c r="R991" s="321">
        <f>VALUE(LEFT(RP_2024[[#This Row],[OBJETO]],3))</f>
        <v>519</v>
      </c>
      <c r="S991" s="324">
        <f t="shared" si="6"/>
        <v>242</v>
      </c>
      <c r="T991" s="321" t="str">
        <f>SUBSTITUTE(RP_2024[[#This Row],[CODIGO TIPO]],"-","")</f>
        <v>O232020200991122</v>
      </c>
      <c r="U991" s="317">
        <v>1905014</v>
      </c>
      <c r="V991" s="321">
        <f>VALUE(LEFT(RIGHT(RP_2024[[#This Row],[IMPUTACION PRESUPUESTAL]],6),3))</f>
        <v>131</v>
      </c>
      <c r="W991" s="315" t="s">
        <v>74</v>
      </c>
      <c r="X991" s="315">
        <f>VALUE(LEFT(RP_2024[[#This Row],[Actividad]],SEARCH(".",RP_2024[[#This Row],[Actividad]],1)-1))</f>
        <v>26</v>
      </c>
      <c r="Y991" s="317">
        <f>MONTH(RP_2024[[#This Row],[FECHA RP]])</f>
        <v>10</v>
      </c>
      <c r="Z991" s="316" t="str">
        <f>IF(RP_2024[[#This Row],[FEC ANULACION]]="","",MONTH(RP_2024[[#This Row],[FEC ANULACION]]))</f>
        <v/>
      </c>
      <c r="AA991" s="317" t="s">
        <v>173</v>
      </c>
      <c r="AB991" s="317" t="s">
        <v>149</v>
      </c>
      <c r="AC991" s="317" t="str">
        <f>MID(RP_2024[[#This Row],[Elemento PEP]],11,2)</f>
        <v>08</v>
      </c>
    </row>
    <row r="992" spans="1:29">
      <c r="A992" s="318">
        <v>5267</v>
      </c>
      <c r="B992" s="319">
        <v>45582</v>
      </c>
      <c r="C992" s="320" t="s">
        <v>206</v>
      </c>
      <c r="D992" s="320" t="s">
        <v>1500</v>
      </c>
      <c r="E992" s="318" t="s">
        <v>152</v>
      </c>
      <c r="F992" s="318">
        <v>6239</v>
      </c>
      <c r="G992" s="319">
        <v>45579</v>
      </c>
      <c r="H992" s="321">
        <v>6912002</v>
      </c>
      <c r="I992" s="321" t="s">
        <v>153</v>
      </c>
      <c r="J992" s="321">
        <v>49809</v>
      </c>
      <c r="K992" s="321" t="s">
        <v>146</v>
      </c>
      <c r="L992" s="321" t="s">
        <v>172</v>
      </c>
      <c r="M992" s="322">
        <v>106796173</v>
      </c>
      <c r="N992" s="312">
        <v>0</v>
      </c>
      <c r="O992" s="319"/>
      <c r="P992" s="322">
        <f>+RP_2024[[#This Row],[VALOR INICIAL]]-RP_2024[[#This Row],[VALOR ANULACION]]</f>
        <v>106796173</v>
      </c>
      <c r="Q992" s="323"/>
      <c r="R992" s="321">
        <f>VALUE(LEFT(RP_2024[[#This Row],[OBJETO]],3))</f>
        <v>519</v>
      </c>
      <c r="S992" s="324">
        <f t="shared" si="6"/>
        <v>242</v>
      </c>
      <c r="T992" s="321" t="str">
        <f>SUBSTITUTE(RP_2024[[#This Row],[CODIGO TIPO]],"-","")</f>
        <v>O232020200991122</v>
      </c>
      <c r="U992" s="317">
        <v>1905014</v>
      </c>
      <c r="V992" s="321">
        <f>VALUE(LEFT(RIGHT(RP_2024[[#This Row],[IMPUTACION PRESUPUESTAL]],6),3))</f>
        <v>126</v>
      </c>
      <c r="W992" s="315" t="s">
        <v>67</v>
      </c>
      <c r="X992" s="315">
        <f>VALUE(LEFT(RP_2024[[#This Row],[Actividad]],SEARCH(".",RP_2024[[#This Row],[Actividad]],1)-1))</f>
        <v>20</v>
      </c>
      <c r="Y992" s="317">
        <f>MONTH(RP_2024[[#This Row],[FECHA RP]])</f>
        <v>10</v>
      </c>
      <c r="Z992" s="316" t="str">
        <f>IF(RP_2024[[#This Row],[FEC ANULACION]]="","",MONTH(RP_2024[[#This Row],[FEC ANULACION]]))</f>
        <v/>
      </c>
      <c r="AA992" s="317" t="s">
        <v>173</v>
      </c>
      <c r="AB992" s="317" t="s">
        <v>162</v>
      </c>
      <c r="AC992" s="317" t="str">
        <f>MID(RP_2024[[#This Row],[Elemento PEP]],11,2)</f>
        <v>13</v>
      </c>
    </row>
    <row r="993" spans="1:29">
      <c r="A993" s="318">
        <v>5268</v>
      </c>
      <c r="B993" s="319">
        <v>45582</v>
      </c>
      <c r="C993" s="320" t="s">
        <v>197</v>
      </c>
      <c r="D993" s="320" t="s">
        <v>1500</v>
      </c>
      <c r="E993" s="318" t="s">
        <v>152</v>
      </c>
      <c r="F993" s="318">
        <v>6154</v>
      </c>
      <c r="G993" s="319">
        <v>45579</v>
      </c>
      <c r="H993" s="321">
        <v>6912002</v>
      </c>
      <c r="I993" s="321" t="s">
        <v>153</v>
      </c>
      <c r="J993" s="321">
        <v>12013</v>
      </c>
      <c r="K993" s="321" t="s">
        <v>146</v>
      </c>
      <c r="L993" s="321" t="s">
        <v>327</v>
      </c>
      <c r="M993" s="322">
        <v>11973913</v>
      </c>
      <c r="N993" s="312">
        <v>0</v>
      </c>
      <c r="O993" s="319"/>
      <c r="P993" s="322">
        <f>+RP_2024[[#This Row],[VALOR INICIAL]]-RP_2024[[#This Row],[VALOR ANULACION]]</f>
        <v>11973913</v>
      </c>
      <c r="Q993" s="323"/>
      <c r="R993" s="321">
        <f>VALUE(LEFT(RP_2024[[#This Row],[OBJETO]],3))</f>
        <v>519</v>
      </c>
      <c r="S993" s="324">
        <f t="shared" si="6"/>
        <v>242</v>
      </c>
      <c r="T993" s="321" t="str">
        <f>SUBSTITUTE(RP_2024[[#This Row],[CODIGO TIPO]],"-","")</f>
        <v>O232020200991122</v>
      </c>
      <c r="U993" s="317">
        <v>1905014</v>
      </c>
      <c r="V993" s="321">
        <f>VALUE(LEFT(RIGHT(RP_2024[[#This Row],[IMPUTACION PRESUPUESTAL]],6),3))</f>
        <v>128</v>
      </c>
      <c r="W993" s="315" t="s">
        <v>68</v>
      </c>
      <c r="X993" s="315">
        <f>VALUE(LEFT(RP_2024[[#This Row],[Actividad]],SEARCH(".",RP_2024[[#This Row],[Actividad]],1)-1))</f>
        <v>21</v>
      </c>
      <c r="Y993" s="317">
        <f>MONTH(RP_2024[[#This Row],[FECHA RP]])</f>
        <v>10</v>
      </c>
      <c r="Z993" s="316" t="str">
        <f>IF(RP_2024[[#This Row],[FEC ANULACION]]="","",MONTH(RP_2024[[#This Row],[FEC ANULACION]]))</f>
        <v/>
      </c>
      <c r="AA993" s="317" t="s">
        <v>173</v>
      </c>
      <c r="AB993" s="317" t="s">
        <v>192</v>
      </c>
      <c r="AC993" s="317" t="str">
        <f>MID(RP_2024[[#This Row],[Elemento PEP]],11,2)</f>
        <v>07</v>
      </c>
    </row>
    <row r="994" spans="1:29">
      <c r="A994" s="318">
        <v>5269</v>
      </c>
      <c r="B994" s="319">
        <v>45582</v>
      </c>
      <c r="C994" s="320" t="s">
        <v>214</v>
      </c>
      <c r="D994" s="320" t="s">
        <v>1500</v>
      </c>
      <c r="E994" s="318" t="s">
        <v>152</v>
      </c>
      <c r="F994" s="318">
        <v>6153</v>
      </c>
      <c r="G994" s="319">
        <v>45579</v>
      </c>
      <c r="H994" s="321">
        <v>6912002</v>
      </c>
      <c r="I994" s="321" t="s">
        <v>153</v>
      </c>
      <c r="J994" s="321">
        <v>12013</v>
      </c>
      <c r="K994" s="321" t="s">
        <v>146</v>
      </c>
      <c r="L994" s="321" t="s">
        <v>327</v>
      </c>
      <c r="M994" s="322">
        <v>25274503</v>
      </c>
      <c r="N994" s="312">
        <v>0</v>
      </c>
      <c r="O994" s="319"/>
      <c r="P994" s="322">
        <f>+RP_2024[[#This Row],[VALOR INICIAL]]-RP_2024[[#This Row],[VALOR ANULACION]]</f>
        <v>25274503</v>
      </c>
      <c r="Q994" s="323"/>
      <c r="R994" s="321">
        <f>VALUE(LEFT(RP_2024[[#This Row],[OBJETO]],3))</f>
        <v>519</v>
      </c>
      <c r="S994" s="324">
        <f t="shared" si="6"/>
        <v>242</v>
      </c>
      <c r="T994" s="321" t="str">
        <f>SUBSTITUTE(RP_2024[[#This Row],[CODIGO TIPO]],"-","")</f>
        <v>O232020200991122</v>
      </c>
      <c r="U994" s="317">
        <v>1905014</v>
      </c>
      <c r="V994" s="321">
        <f>VALUE(LEFT(RIGHT(RP_2024[[#This Row],[IMPUTACION PRESUPUESTAL]],6),3))</f>
        <v>132</v>
      </c>
      <c r="W994" s="315" t="s">
        <v>70</v>
      </c>
      <c r="X994" s="315">
        <f>VALUE(LEFT(RP_2024[[#This Row],[Actividad]],SEARCH(".",RP_2024[[#This Row],[Actividad]],1)-1))</f>
        <v>23</v>
      </c>
      <c r="Y994" s="317">
        <f>MONTH(RP_2024[[#This Row],[FECHA RP]])</f>
        <v>10</v>
      </c>
      <c r="Z994" s="316" t="str">
        <f>IF(RP_2024[[#This Row],[FEC ANULACION]]="","",MONTH(RP_2024[[#This Row],[FEC ANULACION]]))</f>
        <v/>
      </c>
      <c r="AA994" s="317" t="s">
        <v>173</v>
      </c>
      <c r="AB994" s="317" t="s">
        <v>192</v>
      </c>
      <c r="AC994" s="317" t="str">
        <f>MID(RP_2024[[#This Row],[Elemento PEP]],11,2)</f>
        <v>07</v>
      </c>
    </row>
    <row r="995" spans="1:29">
      <c r="A995" s="318">
        <v>5270</v>
      </c>
      <c r="B995" s="319">
        <v>45582</v>
      </c>
      <c r="C995" s="320" t="s">
        <v>1502</v>
      </c>
      <c r="D995" s="320" t="s">
        <v>1500</v>
      </c>
      <c r="E995" s="318" t="s">
        <v>152</v>
      </c>
      <c r="F995" s="318">
        <v>6152</v>
      </c>
      <c r="G995" s="319">
        <v>45579</v>
      </c>
      <c r="H995" s="321">
        <v>6912002</v>
      </c>
      <c r="I995" s="321" t="s">
        <v>153</v>
      </c>
      <c r="J995" s="321">
        <v>49940</v>
      </c>
      <c r="K995" s="321" t="s">
        <v>146</v>
      </c>
      <c r="L995" s="321" t="s">
        <v>1503</v>
      </c>
      <c r="M995" s="322">
        <v>822162</v>
      </c>
      <c r="N995" s="312">
        <v>0</v>
      </c>
      <c r="O995" s="319"/>
      <c r="P995" s="322">
        <f>+RP_2024[[#This Row],[VALOR INICIAL]]-RP_2024[[#This Row],[VALOR ANULACION]]</f>
        <v>822162</v>
      </c>
      <c r="Q995" s="323"/>
      <c r="R995" s="321">
        <f>VALUE(LEFT(RP_2024[[#This Row],[OBJETO]],3))</f>
        <v>519</v>
      </c>
      <c r="S995" s="324">
        <f t="shared" si="6"/>
        <v>242</v>
      </c>
      <c r="T995" s="321" t="str">
        <f>SUBSTITUTE(RP_2024[[#This Row],[CODIGO TIPO]],"-","")</f>
        <v>O232020200991122</v>
      </c>
      <c r="U995" s="317">
        <v>1905014</v>
      </c>
      <c r="V995" s="321">
        <f>VALUE(LEFT(RIGHT(RP_2024[[#This Row],[IMPUTACION PRESUPUESTAL]],6),3))</f>
        <v>229</v>
      </c>
      <c r="W995" s="315" t="s">
        <v>61</v>
      </c>
      <c r="X995" s="315">
        <f>VALUE(LEFT(RP_2024[[#This Row],[Actividad]],SEARCH(".",RP_2024[[#This Row],[Actividad]],1)-1))</f>
        <v>15</v>
      </c>
      <c r="Y995" s="317">
        <f>MONTH(RP_2024[[#This Row],[FECHA RP]])</f>
        <v>10</v>
      </c>
      <c r="Z995" s="316" t="str">
        <f>IF(RP_2024[[#This Row],[FEC ANULACION]]="","",MONTH(RP_2024[[#This Row],[FEC ANULACION]]))</f>
        <v/>
      </c>
      <c r="AA995" s="317" t="s">
        <v>171</v>
      </c>
      <c r="AB995" s="317" t="s">
        <v>162</v>
      </c>
      <c r="AC995" s="317" t="str">
        <f>MID(RP_2024[[#This Row],[Elemento PEP]],11,2)</f>
        <v>13</v>
      </c>
    </row>
    <row r="996" spans="1:29">
      <c r="A996" s="318">
        <v>5271</v>
      </c>
      <c r="B996" s="319">
        <v>45582</v>
      </c>
      <c r="C996" s="320" t="s">
        <v>1504</v>
      </c>
      <c r="D996" s="320" t="s">
        <v>1500</v>
      </c>
      <c r="E996" s="318" t="s">
        <v>152</v>
      </c>
      <c r="F996" s="318">
        <v>6151</v>
      </c>
      <c r="G996" s="319">
        <v>45579</v>
      </c>
      <c r="H996" s="321">
        <v>6912002</v>
      </c>
      <c r="I996" s="321" t="s">
        <v>153</v>
      </c>
      <c r="J996" s="321">
        <v>49940</v>
      </c>
      <c r="K996" s="321" t="s">
        <v>146</v>
      </c>
      <c r="L996" s="321" t="s">
        <v>1503</v>
      </c>
      <c r="M996" s="322">
        <v>1829248</v>
      </c>
      <c r="N996" s="312">
        <v>0</v>
      </c>
      <c r="O996" s="319"/>
      <c r="P996" s="322">
        <f>+RP_2024[[#This Row],[VALOR INICIAL]]-RP_2024[[#This Row],[VALOR ANULACION]]</f>
        <v>1829248</v>
      </c>
      <c r="Q996" s="323"/>
      <c r="R996" s="321">
        <f>VALUE(LEFT(RP_2024[[#This Row],[OBJETO]],3))</f>
        <v>519</v>
      </c>
      <c r="S996" s="324">
        <f t="shared" si="6"/>
        <v>242</v>
      </c>
      <c r="T996" s="321" t="str">
        <f>SUBSTITUTE(RP_2024[[#This Row],[CODIGO TIPO]],"-","")</f>
        <v>O232020200991122</v>
      </c>
      <c r="U996" s="317">
        <v>1905014</v>
      </c>
      <c r="V996" s="321">
        <f>VALUE(LEFT(RIGHT(RP_2024[[#This Row],[IMPUTACION PRESUPUESTAL]],6),3))</f>
        <v>228</v>
      </c>
      <c r="W996" s="315" t="s">
        <v>52</v>
      </c>
      <c r="X996" s="315">
        <f>VALUE(LEFT(RP_2024[[#This Row],[Actividad]],SEARCH(".",RP_2024[[#This Row],[Actividad]],1)-1))</f>
        <v>8</v>
      </c>
      <c r="Y996" s="317">
        <f>MONTH(RP_2024[[#This Row],[FECHA RP]])</f>
        <v>10</v>
      </c>
      <c r="Z996" s="316" t="str">
        <f>IF(RP_2024[[#This Row],[FEC ANULACION]]="","",MONTH(RP_2024[[#This Row],[FEC ANULACION]]))</f>
        <v/>
      </c>
      <c r="AA996" s="317" t="s">
        <v>171</v>
      </c>
      <c r="AB996" s="317" t="s">
        <v>162</v>
      </c>
      <c r="AC996" s="317" t="str">
        <f>MID(RP_2024[[#This Row],[Elemento PEP]],11,2)</f>
        <v>13</v>
      </c>
    </row>
    <row r="997" spans="1:29">
      <c r="A997" s="318">
        <v>5272</v>
      </c>
      <c r="B997" s="319">
        <v>45582</v>
      </c>
      <c r="C997" s="320" t="s">
        <v>164</v>
      </c>
      <c r="D997" s="320" t="s">
        <v>1500</v>
      </c>
      <c r="E997" s="318" t="s">
        <v>152</v>
      </c>
      <c r="F997" s="318">
        <v>6149</v>
      </c>
      <c r="G997" s="319">
        <v>45579</v>
      </c>
      <c r="H997" s="321">
        <v>6912002</v>
      </c>
      <c r="I997" s="321" t="s">
        <v>153</v>
      </c>
      <c r="J997" s="321">
        <v>12013</v>
      </c>
      <c r="K997" s="321" t="s">
        <v>146</v>
      </c>
      <c r="L997" s="321" t="s">
        <v>327</v>
      </c>
      <c r="M997" s="322">
        <v>87072610</v>
      </c>
      <c r="N997" s="312">
        <v>0</v>
      </c>
      <c r="O997" s="319"/>
      <c r="P997" s="322">
        <f>+RP_2024[[#This Row],[VALOR INICIAL]]-RP_2024[[#This Row],[VALOR ANULACION]]</f>
        <v>87072610</v>
      </c>
      <c r="Q997" s="323"/>
      <c r="R997" s="321">
        <f>VALUE(LEFT(RP_2024[[#This Row],[OBJETO]],3))</f>
        <v>519</v>
      </c>
      <c r="S997" s="324">
        <f t="shared" si="6"/>
        <v>242</v>
      </c>
      <c r="T997" s="321" t="str">
        <f>SUBSTITUTE(RP_2024[[#This Row],[CODIGO TIPO]],"-","")</f>
        <v>O232020200991122</v>
      </c>
      <c r="U997" s="317">
        <v>1905049</v>
      </c>
      <c r="V997" s="321">
        <f>VALUE(LEFT(RIGHT(RP_2024[[#This Row],[IMPUTACION PRESUPUESTAL]],6),3))</f>
        <v>146</v>
      </c>
      <c r="W997" s="315" t="s">
        <v>103</v>
      </c>
      <c r="X997" s="315">
        <f>VALUE(LEFT(RP_2024[[#This Row],[Actividad]],SEARCH(".",RP_2024[[#This Row],[Actividad]],1)-1))</f>
        <v>43</v>
      </c>
      <c r="Y997" s="317">
        <f>MONTH(RP_2024[[#This Row],[FECHA RP]])</f>
        <v>10</v>
      </c>
      <c r="Z997" s="316" t="str">
        <f>IF(RP_2024[[#This Row],[FEC ANULACION]]="","",MONTH(RP_2024[[#This Row],[FEC ANULACION]]))</f>
        <v/>
      </c>
      <c r="AA997" s="317" t="s">
        <v>173</v>
      </c>
      <c r="AB997" s="317" t="s">
        <v>165</v>
      </c>
      <c r="AC997" s="317" t="str">
        <f>MID(RP_2024[[#This Row],[Elemento PEP]],11,2)</f>
        <v>13</v>
      </c>
    </row>
    <row r="998" spans="1:29">
      <c r="A998" s="318">
        <v>5273</v>
      </c>
      <c r="B998" s="319">
        <v>45582</v>
      </c>
      <c r="C998" s="320" t="s">
        <v>1505</v>
      </c>
      <c r="D998" s="320" t="s">
        <v>1500</v>
      </c>
      <c r="E998" s="318" t="s">
        <v>152</v>
      </c>
      <c r="F998" s="318">
        <v>6147</v>
      </c>
      <c r="G998" s="319">
        <v>45579</v>
      </c>
      <c r="H998" s="321">
        <v>6912002</v>
      </c>
      <c r="I998" s="321" t="s">
        <v>153</v>
      </c>
      <c r="J998" s="321">
        <v>49809</v>
      </c>
      <c r="K998" s="321" t="s">
        <v>146</v>
      </c>
      <c r="L998" s="321" t="s">
        <v>172</v>
      </c>
      <c r="M998" s="322">
        <v>1587895444</v>
      </c>
      <c r="N998" s="312">
        <v>0</v>
      </c>
      <c r="O998" s="319"/>
      <c r="P998" s="322">
        <f>+RP_2024[[#This Row],[VALOR INICIAL]]-RP_2024[[#This Row],[VALOR ANULACION]]</f>
        <v>1587895444</v>
      </c>
      <c r="Q998" s="323"/>
      <c r="R998" s="321">
        <f>VALUE(LEFT(RP_2024[[#This Row],[OBJETO]],3))</f>
        <v>519</v>
      </c>
      <c r="S998" s="324">
        <f t="shared" si="6"/>
        <v>242</v>
      </c>
      <c r="T998" s="321" t="str">
        <f>SUBSTITUTE(RP_2024[[#This Row],[CODIGO TIPO]],"-","")</f>
        <v>O232020200991122</v>
      </c>
      <c r="U998" s="317">
        <v>1905049</v>
      </c>
      <c r="V998" s="321">
        <f>VALUE(LEFT(RIGHT(RP_2024[[#This Row],[IMPUTACION PRESUPUESTAL]],6),3))</f>
        <v>149</v>
      </c>
      <c r="W998" s="315" t="s">
        <v>101</v>
      </c>
      <c r="X998" s="315">
        <f>VALUE(LEFT(RP_2024[[#This Row],[Actividad]],SEARCH(".",RP_2024[[#This Row],[Actividad]],1)-1))</f>
        <v>42</v>
      </c>
      <c r="Y998" s="317">
        <f>MONTH(RP_2024[[#This Row],[FECHA RP]])</f>
        <v>10</v>
      </c>
      <c r="Z998" s="316" t="str">
        <f>IF(RP_2024[[#This Row],[FEC ANULACION]]="","",MONTH(RP_2024[[#This Row],[FEC ANULACION]]))</f>
        <v/>
      </c>
      <c r="AA998" s="317" t="s">
        <v>173</v>
      </c>
      <c r="AB998" s="317" t="s">
        <v>156</v>
      </c>
      <c r="AC998" s="317" t="str">
        <f>MID(RP_2024[[#This Row],[Elemento PEP]],11,2)</f>
        <v>06</v>
      </c>
    </row>
    <row r="999" spans="1:29">
      <c r="A999" s="318">
        <v>5274</v>
      </c>
      <c r="B999" s="319">
        <v>45582</v>
      </c>
      <c r="C999" s="320" t="s">
        <v>157</v>
      </c>
      <c r="D999" s="320" t="s">
        <v>1500</v>
      </c>
      <c r="E999" s="318" t="s">
        <v>152</v>
      </c>
      <c r="F999" s="318">
        <v>6148</v>
      </c>
      <c r="G999" s="319">
        <v>45579</v>
      </c>
      <c r="H999" s="321">
        <v>6912002</v>
      </c>
      <c r="I999" s="321" t="s">
        <v>153</v>
      </c>
      <c r="J999" s="321">
        <v>49809</v>
      </c>
      <c r="K999" s="321" t="s">
        <v>146</v>
      </c>
      <c r="L999" s="321" t="s">
        <v>172</v>
      </c>
      <c r="M999" s="322">
        <v>1265868212</v>
      </c>
      <c r="N999" s="312">
        <v>0</v>
      </c>
      <c r="O999" s="319"/>
      <c r="P999" s="325">
        <f>+RP_2024[[#This Row],[VALOR INICIAL]]-RP_2024[[#This Row],[VALOR ANULACION]]</f>
        <v>1265868212</v>
      </c>
      <c r="Q999" s="323"/>
      <c r="R999" s="321">
        <f>VALUE(LEFT(RP_2024[[#This Row],[OBJETO]],3))</f>
        <v>519</v>
      </c>
      <c r="S999" s="324">
        <f t="shared" si="6"/>
        <v>242</v>
      </c>
      <c r="T999" s="321" t="str">
        <f>SUBSTITUTE(RP_2024[[#This Row],[CODIGO TIPO]],"-","")</f>
        <v>O232020200991122</v>
      </c>
      <c r="U999" s="317">
        <v>1905049</v>
      </c>
      <c r="V999" s="321">
        <f>VALUE(LEFT(RIGHT(RP_2024[[#This Row],[IMPUTACION PRESUPUESTAL]],6),3))</f>
        <v>97</v>
      </c>
      <c r="W999" s="326" t="s">
        <v>105</v>
      </c>
      <c r="X999" s="315">
        <f>VALUE(LEFT(RP_2024[[#This Row],[Actividad]],SEARCH(".",RP_2024[[#This Row],[Actividad]],1)-1))</f>
        <v>44</v>
      </c>
      <c r="Y999" s="317">
        <f>MONTH(RP_2024[[#This Row],[FECHA RP]])</f>
        <v>10</v>
      </c>
      <c r="Z999" s="316" t="str">
        <f>IF(RP_2024[[#This Row],[FEC ANULACION]]="","",MONTH(RP_2024[[#This Row],[FEC ANULACION]]))</f>
        <v/>
      </c>
      <c r="AA999" s="317" t="s">
        <v>173</v>
      </c>
      <c r="AB999" s="317" t="s">
        <v>158</v>
      </c>
      <c r="AC999" s="317" t="str">
        <f>MID(RP_2024[[#This Row],[Elemento PEP]],11,2)</f>
        <v>11</v>
      </c>
    </row>
    <row r="1000" spans="1:29">
      <c r="A1000" s="318">
        <v>5275</v>
      </c>
      <c r="B1000" s="319">
        <v>45582</v>
      </c>
      <c r="C1000" s="320" t="s">
        <v>150</v>
      </c>
      <c r="D1000" s="320" t="s">
        <v>1500</v>
      </c>
      <c r="E1000" s="318" t="s">
        <v>152</v>
      </c>
      <c r="F1000" s="318">
        <v>6150</v>
      </c>
      <c r="G1000" s="319">
        <v>45579</v>
      </c>
      <c r="H1000" s="321">
        <v>6912002</v>
      </c>
      <c r="I1000" s="321" t="s">
        <v>153</v>
      </c>
      <c r="J1000" s="321">
        <v>49809</v>
      </c>
      <c r="K1000" s="321" t="s">
        <v>146</v>
      </c>
      <c r="L1000" s="321" t="s">
        <v>172</v>
      </c>
      <c r="M1000" s="322">
        <v>265710746</v>
      </c>
      <c r="N1000" s="312">
        <v>0</v>
      </c>
      <c r="O1000" s="319"/>
      <c r="P1000" s="322">
        <f>+RP_2024[[#This Row],[VALOR INICIAL]]-RP_2024[[#This Row],[VALOR ANULACION]]</f>
        <v>265710746</v>
      </c>
      <c r="Q1000" s="323"/>
      <c r="R1000" s="321">
        <f>VALUE(LEFT(RP_2024[[#This Row],[OBJETO]],3))</f>
        <v>519</v>
      </c>
      <c r="S1000" s="324">
        <f t="shared" si="6"/>
        <v>242</v>
      </c>
      <c r="T1000" s="321" t="str">
        <f>SUBSTITUTE(RP_2024[[#This Row],[CODIGO TIPO]],"-","")</f>
        <v>O232020200991122</v>
      </c>
      <c r="U1000" s="317">
        <v>1905054</v>
      </c>
      <c r="V1000" s="321">
        <f>VALUE(LEFT(RIGHT(RP_2024[[#This Row],[IMPUTACION PRESUPUESTAL]],6),3))</f>
        <v>103</v>
      </c>
      <c r="W1000" s="315" t="s">
        <v>43</v>
      </c>
      <c r="X1000" s="315">
        <f>VALUE(LEFT(RP_2024[[#This Row],[Actividad]],SEARCH(".",RP_2024[[#This Row],[Actividad]],1)-1))</f>
        <v>3</v>
      </c>
      <c r="Y1000" s="317">
        <f>MONTH(RP_2024[[#This Row],[FECHA RP]])</f>
        <v>10</v>
      </c>
      <c r="Z1000" s="316" t="str">
        <f>IF(RP_2024[[#This Row],[FEC ANULACION]]="","",MONTH(RP_2024[[#This Row],[FEC ANULACION]]))</f>
        <v/>
      </c>
      <c r="AA1000" s="317" t="s">
        <v>173</v>
      </c>
      <c r="AB1000" s="317" t="s">
        <v>154</v>
      </c>
      <c r="AC1000" s="317" t="str">
        <f>MID(RP_2024[[#This Row],[Elemento PEP]],11,2)</f>
        <v>13</v>
      </c>
    </row>
    <row r="1001" spans="1:29">
      <c r="A1001" s="318">
        <v>5275</v>
      </c>
      <c r="B1001" s="319">
        <v>45582</v>
      </c>
      <c r="C1001" s="320" t="s">
        <v>150</v>
      </c>
      <c r="D1001" s="320" t="s">
        <v>1500</v>
      </c>
      <c r="E1001" s="318" t="s">
        <v>152</v>
      </c>
      <c r="F1001" s="318">
        <v>6150</v>
      </c>
      <c r="G1001" s="319">
        <v>45579</v>
      </c>
      <c r="H1001" s="321">
        <v>6912002</v>
      </c>
      <c r="I1001" s="321" t="s">
        <v>153</v>
      </c>
      <c r="J1001" s="321">
        <v>12013</v>
      </c>
      <c r="K1001" s="321" t="s">
        <v>146</v>
      </c>
      <c r="L1001" s="321" t="s">
        <v>327</v>
      </c>
      <c r="M1001" s="322">
        <v>231900142</v>
      </c>
      <c r="N1001" s="312">
        <v>0</v>
      </c>
      <c r="O1001" s="319"/>
      <c r="P1001" s="322">
        <f>+RP_2024[[#This Row],[VALOR INICIAL]]-RP_2024[[#This Row],[VALOR ANULACION]]</f>
        <v>231900142</v>
      </c>
      <c r="Q1001" s="323"/>
      <c r="R1001" s="321">
        <f>VALUE(LEFT(RP_2024[[#This Row],[OBJETO]],3))</f>
        <v>519</v>
      </c>
      <c r="S1001" s="324">
        <f t="shared" si="6"/>
        <v>242</v>
      </c>
      <c r="T1001" s="321" t="str">
        <f>SUBSTITUTE(RP_2024[[#This Row],[CODIGO TIPO]],"-","")</f>
        <v>O232020200991122</v>
      </c>
      <c r="U1001" s="317">
        <v>1905054</v>
      </c>
      <c r="V1001" s="321">
        <f>VALUE(LEFT(RIGHT(RP_2024[[#This Row],[IMPUTACION PRESUPUESTAL]],6),3))</f>
        <v>103</v>
      </c>
      <c r="W1001" s="315" t="s">
        <v>43</v>
      </c>
      <c r="X1001" s="315">
        <f>VALUE(LEFT(RP_2024[[#This Row],[Actividad]],SEARCH(".",RP_2024[[#This Row],[Actividad]],1)-1))</f>
        <v>3</v>
      </c>
      <c r="Y1001" s="317">
        <f>MONTH(RP_2024[[#This Row],[FECHA RP]])</f>
        <v>10</v>
      </c>
      <c r="Z1001" s="316" t="str">
        <f>IF(RP_2024[[#This Row],[FEC ANULACION]]="","",MONTH(RP_2024[[#This Row],[FEC ANULACION]]))</f>
        <v/>
      </c>
      <c r="AA1001" s="317" t="s">
        <v>173</v>
      </c>
      <c r="AB1001" s="317" t="s">
        <v>154</v>
      </c>
      <c r="AC1001" s="317" t="str">
        <f>MID(RP_2024[[#This Row],[Elemento PEP]],11,2)</f>
        <v>13</v>
      </c>
    </row>
    <row r="1002" spans="1:29">
      <c r="A1002" s="318">
        <v>5275</v>
      </c>
      <c r="B1002" s="319">
        <v>45582</v>
      </c>
      <c r="C1002" s="320" t="s">
        <v>150</v>
      </c>
      <c r="D1002" s="320" t="s">
        <v>1500</v>
      </c>
      <c r="E1002" s="318" t="s">
        <v>152</v>
      </c>
      <c r="F1002" s="318">
        <v>6150</v>
      </c>
      <c r="G1002" s="319">
        <v>45579</v>
      </c>
      <c r="H1002" s="321">
        <v>6912002</v>
      </c>
      <c r="I1002" s="321" t="s">
        <v>153</v>
      </c>
      <c r="J1002" s="321">
        <v>12013</v>
      </c>
      <c r="K1002" s="321" t="s">
        <v>146</v>
      </c>
      <c r="L1002" s="321" t="s">
        <v>327</v>
      </c>
      <c r="M1002" s="322">
        <v>297321907</v>
      </c>
      <c r="N1002" s="312">
        <v>0</v>
      </c>
      <c r="O1002" s="319"/>
      <c r="P1002" s="322">
        <f>+RP_2024[[#This Row],[VALOR INICIAL]]-RP_2024[[#This Row],[VALOR ANULACION]]</f>
        <v>297321907</v>
      </c>
      <c r="Q1002" s="323"/>
      <c r="R1002" s="321">
        <f>VALUE(LEFT(RP_2024[[#This Row],[OBJETO]],3))</f>
        <v>519</v>
      </c>
      <c r="S1002" s="324">
        <f t="shared" si="6"/>
        <v>242</v>
      </c>
      <c r="T1002" s="321" t="str">
        <f>SUBSTITUTE(RP_2024[[#This Row],[CODIGO TIPO]],"-","")</f>
        <v>O232020200991122</v>
      </c>
      <c r="U1002" s="317">
        <v>1905054</v>
      </c>
      <c r="V1002" s="321">
        <f>VALUE(LEFT(RIGHT(RP_2024[[#This Row],[IMPUTACION PRESUPUESTAL]],6),3))</f>
        <v>103</v>
      </c>
      <c r="W1002" s="315" t="s">
        <v>44</v>
      </c>
      <c r="X1002" s="315">
        <f>VALUE(LEFT(RP_2024[[#This Row],[Actividad]],SEARCH(".",RP_2024[[#This Row],[Actividad]],1)-1))</f>
        <v>3</v>
      </c>
      <c r="Y1002" s="317">
        <f>MONTH(RP_2024[[#This Row],[FECHA RP]])</f>
        <v>10</v>
      </c>
      <c r="Z1002" s="316" t="str">
        <f>IF(RP_2024[[#This Row],[FEC ANULACION]]="","",MONTH(RP_2024[[#This Row],[FEC ANULACION]]))</f>
        <v/>
      </c>
      <c r="AA1002" s="317" t="s">
        <v>173</v>
      </c>
      <c r="AB1002" s="317" t="s">
        <v>154</v>
      </c>
      <c r="AC1002" s="317" t="str">
        <f>MID(RP_2024[[#This Row],[Elemento PEP]],11,2)</f>
        <v>13</v>
      </c>
    </row>
    <row r="1003" spans="1:29">
      <c r="A1003" s="318">
        <v>5276</v>
      </c>
      <c r="B1003" s="319">
        <v>45582</v>
      </c>
      <c r="C1003" s="320" t="s">
        <v>166</v>
      </c>
      <c r="D1003" s="320" t="s">
        <v>1500</v>
      </c>
      <c r="E1003" s="318" t="s">
        <v>152</v>
      </c>
      <c r="F1003" s="318">
        <v>6146</v>
      </c>
      <c r="G1003" s="319">
        <v>45579</v>
      </c>
      <c r="H1003" s="321">
        <v>6912002</v>
      </c>
      <c r="I1003" s="321" t="s">
        <v>153</v>
      </c>
      <c r="J1003" s="321">
        <v>12013</v>
      </c>
      <c r="K1003" s="321" t="s">
        <v>146</v>
      </c>
      <c r="L1003" s="321" t="s">
        <v>327</v>
      </c>
      <c r="M1003" s="322">
        <v>16302078</v>
      </c>
      <c r="N1003" s="312">
        <v>0</v>
      </c>
      <c r="O1003" s="319"/>
      <c r="P1003" s="322">
        <f>+RP_2024[[#This Row],[VALOR INICIAL]]-RP_2024[[#This Row],[VALOR ANULACION]]</f>
        <v>16302078</v>
      </c>
      <c r="Q1003" s="323"/>
      <c r="R1003" s="321">
        <f>VALUE(LEFT(RP_2024[[#This Row],[OBJETO]],3))</f>
        <v>519</v>
      </c>
      <c r="S1003" s="324">
        <f t="shared" si="6"/>
        <v>242</v>
      </c>
      <c r="T1003" s="321" t="str">
        <f>SUBSTITUTE(RP_2024[[#This Row],[CODIGO TIPO]],"-","")</f>
        <v>O232020200991122</v>
      </c>
      <c r="U1003" s="317">
        <v>1905049</v>
      </c>
      <c r="V1003" s="321">
        <f>VALUE(LEFT(RIGHT(RP_2024[[#This Row],[IMPUTACION PRESUPUESTAL]],6),3))</f>
        <v>211</v>
      </c>
      <c r="W1003" s="315" t="s">
        <v>98</v>
      </c>
      <c r="X1003" s="315">
        <f>VALUE(LEFT(RP_2024[[#This Row],[Actividad]],SEARCH(".",RP_2024[[#This Row],[Actividad]],1)-1))</f>
        <v>41</v>
      </c>
      <c r="Y1003" s="317">
        <f>MONTH(RP_2024[[#This Row],[FECHA RP]])</f>
        <v>10</v>
      </c>
      <c r="Z1003" s="316" t="str">
        <f>IF(RP_2024[[#This Row],[FEC ANULACION]]="","",MONTH(RP_2024[[#This Row],[FEC ANULACION]]))</f>
        <v/>
      </c>
      <c r="AA1003" s="317" t="s">
        <v>173</v>
      </c>
      <c r="AB1003" s="317" t="s">
        <v>167</v>
      </c>
      <c r="AC1003" s="317" t="str">
        <f>MID(RP_2024[[#This Row],[Elemento PEP]],11,2)</f>
        <v>09</v>
      </c>
    </row>
    <row r="1004" spans="1:29">
      <c r="A1004" s="318">
        <v>5276</v>
      </c>
      <c r="B1004" s="319">
        <v>45582</v>
      </c>
      <c r="C1004" s="320" t="s">
        <v>166</v>
      </c>
      <c r="D1004" s="320" t="s">
        <v>1500</v>
      </c>
      <c r="E1004" s="318" t="s">
        <v>152</v>
      </c>
      <c r="F1004" s="318">
        <v>6146</v>
      </c>
      <c r="G1004" s="319">
        <v>45579</v>
      </c>
      <c r="H1004" s="321">
        <v>6912002</v>
      </c>
      <c r="I1004" s="321" t="s">
        <v>153</v>
      </c>
      <c r="J1004" s="321">
        <v>12013</v>
      </c>
      <c r="K1004" s="321" t="s">
        <v>146</v>
      </c>
      <c r="L1004" s="321" t="s">
        <v>327</v>
      </c>
      <c r="M1004" s="322">
        <v>67031946</v>
      </c>
      <c r="N1004" s="312">
        <v>0</v>
      </c>
      <c r="O1004" s="319"/>
      <c r="P1004" s="322">
        <f>+RP_2024[[#This Row],[VALOR INICIAL]]-RP_2024[[#This Row],[VALOR ANULACION]]</f>
        <v>67031946</v>
      </c>
      <c r="Q1004" s="323"/>
      <c r="R1004" s="321">
        <f>VALUE(LEFT(RP_2024[[#This Row],[OBJETO]],3))</f>
        <v>519</v>
      </c>
      <c r="S1004" s="324">
        <f t="shared" si="6"/>
        <v>242</v>
      </c>
      <c r="T1004" s="321" t="str">
        <f>SUBSTITUTE(RP_2024[[#This Row],[CODIGO TIPO]],"-","")</f>
        <v>O232020200991122</v>
      </c>
      <c r="U1004" s="317">
        <v>1905049</v>
      </c>
      <c r="V1004" s="321">
        <f>VALUE(LEFT(RIGHT(RP_2024[[#This Row],[IMPUTACION PRESUPUESTAL]],6),3))</f>
        <v>211</v>
      </c>
      <c r="W1004" s="315" t="s">
        <v>99</v>
      </c>
      <c r="X1004" s="315">
        <f>VALUE(LEFT(RP_2024[[#This Row],[Actividad]],SEARCH(".",RP_2024[[#This Row],[Actividad]],1)-1))</f>
        <v>41</v>
      </c>
      <c r="Y1004" s="317">
        <f>MONTH(RP_2024[[#This Row],[FECHA RP]])</f>
        <v>10</v>
      </c>
      <c r="Z1004" s="316" t="str">
        <f>IF(RP_2024[[#This Row],[FEC ANULACION]]="","",MONTH(RP_2024[[#This Row],[FEC ANULACION]]))</f>
        <v/>
      </c>
      <c r="AA1004" s="317" t="s">
        <v>173</v>
      </c>
      <c r="AB1004" s="317" t="s">
        <v>167</v>
      </c>
      <c r="AC1004" s="317" t="str">
        <f>MID(RP_2024[[#This Row],[Elemento PEP]],11,2)</f>
        <v>09</v>
      </c>
    </row>
    <row r="1005" spans="1:29">
      <c r="A1005" s="318">
        <v>5276</v>
      </c>
      <c r="B1005" s="319">
        <v>45582</v>
      </c>
      <c r="C1005" s="320" t="s">
        <v>166</v>
      </c>
      <c r="D1005" s="320" t="s">
        <v>1500</v>
      </c>
      <c r="E1005" s="318" t="s">
        <v>152</v>
      </c>
      <c r="F1005" s="318">
        <v>6146</v>
      </c>
      <c r="G1005" s="319">
        <v>45579</v>
      </c>
      <c r="H1005" s="321">
        <v>6912002</v>
      </c>
      <c r="I1005" s="321" t="s">
        <v>153</v>
      </c>
      <c r="J1005" s="321">
        <v>12013</v>
      </c>
      <c r="K1005" s="321" t="s">
        <v>146</v>
      </c>
      <c r="L1005" s="321" t="s">
        <v>327</v>
      </c>
      <c r="M1005" s="322">
        <v>107374176</v>
      </c>
      <c r="N1005" s="312">
        <v>0</v>
      </c>
      <c r="O1005" s="319"/>
      <c r="P1005" s="322">
        <f>+RP_2024[[#This Row],[VALOR INICIAL]]-RP_2024[[#This Row],[VALOR ANULACION]]</f>
        <v>107374176</v>
      </c>
      <c r="Q1005" s="323"/>
      <c r="R1005" s="321">
        <f>VALUE(LEFT(RP_2024[[#This Row],[OBJETO]],3))</f>
        <v>519</v>
      </c>
      <c r="S1005" s="324">
        <f t="shared" si="6"/>
        <v>242</v>
      </c>
      <c r="T1005" s="321" t="str">
        <f>SUBSTITUTE(RP_2024[[#This Row],[CODIGO TIPO]],"-","")</f>
        <v>O232020200991122</v>
      </c>
      <c r="U1005" s="317">
        <v>1905049</v>
      </c>
      <c r="V1005" s="321">
        <f>VALUE(LEFT(RIGHT(RP_2024[[#This Row],[IMPUTACION PRESUPUESTAL]],6),3))</f>
        <v>211</v>
      </c>
      <c r="W1005" s="315" t="s">
        <v>100</v>
      </c>
      <c r="X1005" s="315">
        <f>VALUE(LEFT(RP_2024[[#This Row],[Actividad]],SEARCH(".",RP_2024[[#This Row],[Actividad]],1)-1))</f>
        <v>41</v>
      </c>
      <c r="Y1005" s="317">
        <f>MONTH(RP_2024[[#This Row],[FECHA RP]])</f>
        <v>10</v>
      </c>
      <c r="Z1005" s="316" t="str">
        <f>IF(RP_2024[[#This Row],[FEC ANULACION]]="","",MONTH(RP_2024[[#This Row],[FEC ANULACION]]))</f>
        <v/>
      </c>
      <c r="AA1005" s="317" t="s">
        <v>173</v>
      </c>
      <c r="AB1005" s="317" t="s">
        <v>167</v>
      </c>
      <c r="AC1005" s="317" t="str">
        <f>MID(RP_2024[[#This Row],[Elemento PEP]],11,2)</f>
        <v>09</v>
      </c>
    </row>
    <row r="1006" spans="1:29">
      <c r="A1006" s="318">
        <v>5277</v>
      </c>
      <c r="B1006" s="319">
        <v>45582</v>
      </c>
      <c r="C1006" s="320" t="s">
        <v>177</v>
      </c>
      <c r="D1006" s="320" t="s">
        <v>1500</v>
      </c>
      <c r="E1006" s="318" t="s">
        <v>152</v>
      </c>
      <c r="F1006" s="318">
        <v>6145</v>
      </c>
      <c r="G1006" s="319">
        <v>45579</v>
      </c>
      <c r="H1006" s="321">
        <v>6912002</v>
      </c>
      <c r="I1006" s="321" t="s">
        <v>153</v>
      </c>
      <c r="J1006" s="321">
        <v>12013</v>
      </c>
      <c r="K1006" s="321" t="s">
        <v>146</v>
      </c>
      <c r="L1006" s="321" t="s">
        <v>327</v>
      </c>
      <c r="M1006" s="322">
        <v>22057197</v>
      </c>
      <c r="N1006" s="312">
        <v>0</v>
      </c>
      <c r="O1006" s="319"/>
      <c r="P1006" s="322">
        <f>+RP_2024[[#This Row],[VALOR INICIAL]]-RP_2024[[#This Row],[VALOR ANULACION]]</f>
        <v>22057197</v>
      </c>
      <c r="Q1006" s="323"/>
      <c r="R1006" s="321">
        <f>VALUE(LEFT(RP_2024[[#This Row],[OBJETO]],3))</f>
        <v>519</v>
      </c>
      <c r="S1006" s="324">
        <f t="shared" si="6"/>
        <v>242</v>
      </c>
      <c r="T1006" s="321" t="str">
        <f>SUBSTITUTE(RP_2024[[#This Row],[CODIGO TIPO]],"-","")</f>
        <v>O232020200991122</v>
      </c>
      <c r="U1006" s="317">
        <v>1905049</v>
      </c>
      <c r="V1006" s="321">
        <f>VALUE(LEFT(RIGHT(RP_2024[[#This Row],[IMPUTACION PRESUPUESTAL]],6),3))</f>
        <v>148</v>
      </c>
      <c r="W1006" s="315" t="s">
        <v>96</v>
      </c>
      <c r="X1006" s="315">
        <f>VALUE(LEFT(RP_2024[[#This Row],[Actividad]],SEARCH(".",RP_2024[[#This Row],[Actividad]],1)-1))</f>
        <v>40</v>
      </c>
      <c r="Y1006" s="317">
        <f>MONTH(RP_2024[[#This Row],[FECHA RP]])</f>
        <v>10</v>
      </c>
      <c r="Z1006" s="316" t="str">
        <f>IF(RP_2024[[#This Row],[FEC ANULACION]]="","",MONTH(RP_2024[[#This Row],[FEC ANULACION]]))</f>
        <v/>
      </c>
      <c r="AA1006" s="317" t="s">
        <v>173</v>
      </c>
      <c r="AB1006" s="317" t="s">
        <v>165</v>
      </c>
      <c r="AC1006" s="317" t="str">
        <f>MID(RP_2024[[#This Row],[Elemento PEP]],11,2)</f>
        <v>13</v>
      </c>
    </row>
    <row r="1007" spans="1:29">
      <c r="A1007" s="318">
        <v>5278</v>
      </c>
      <c r="B1007" s="319">
        <v>45582</v>
      </c>
      <c r="C1007" s="320" t="s">
        <v>179</v>
      </c>
      <c r="D1007" s="320" t="s">
        <v>1500</v>
      </c>
      <c r="E1007" s="318" t="s">
        <v>152</v>
      </c>
      <c r="F1007" s="318">
        <v>6144</v>
      </c>
      <c r="G1007" s="319">
        <v>45579</v>
      </c>
      <c r="H1007" s="321">
        <v>6912002</v>
      </c>
      <c r="I1007" s="321" t="s">
        <v>153</v>
      </c>
      <c r="J1007" s="321">
        <v>12013</v>
      </c>
      <c r="K1007" s="321" t="s">
        <v>146</v>
      </c>
      <c r="L1007" s="321" t="s">
        <v>327</v>
      </c>
      <c r="M1007" s="322">
        <v>234955141</v>
      </c>
      <c r="N1007" s="312">
        <v>0</v>
      </c>
      <c r="O1007" s="319"/>
      <c r="P1007" s="322">
        <f>+RP_2024[[#This Row],[VALOR INICIAL]]-RP_2024[[#This Row],[VALOR ANULACION]]</f>
        <v>234955141</v>
      </c>
      <c r="Q1007" s="323"/>
      <c r="R1007" s="321">
        <f>VALUE(LEFT(RP_2024[[#This Row],[OBJETO]],3))</f>
        <v>519</v>
      </c>
      <c r="S1007" s="324">
        <f t="shared" si="6"/>
        <v>242</v>
      </c>
      <c r="T1007" s="321" t="str">
        <f>SUBSTITUTE(RP_2024[[#This Row],[CODIGO TIPO]],"-","")</f>
        <v>O232020200991122</v>
      </c>
      <c r="U1007" s="317">
        <v>1905049</v>
      </c>
      <c r="V1007" s="321">
        <f>VALUE(LEFT(RIGHT(RP_2024[[#This Row],[IMPUTACION PRESUPUESTAL]],6),3))</f>
        <v>143</v>
      </c>
      <c r="W1007" s="315" t="s">
        <v>97</v>
      </c>
      <c r="X1007" s="315">
        <f>VALUE(LEFT(RP_2024[[#This Row],[Actividad]],SEARCH(".",RP_2024[[#This Row],[Actividad]],1)-1))</f>
        <v>40</v>
      </c>
      <c r="Y1007" s="317">
        <f>MONTH(RP_2024[[#This Row],[FECHA RP]])</f>
        <v>10</v>
      </c>
      <c r="Z1007" s="316" t="str">
        <f>IF(RP_2024[[#This Row],[FEC ANULACION]]="","",MONTH(RP_2024[[#This Row],[FEC ANULACION]]))</f>
        <v/>
      </c>
      <c r="AA1007" s="317" t="s">
        <v>173</v>
      </c>
      <c r="AB1007" s="317" t="s">
        <v>165</v>
      </c>
      <c r="AC1007" s="317" t="str">
        <f>MID(RP_2024[[#This Row],[Elemento PEP]],11,2)</f>
        <v>13</v>
      </c>
    </row>
    <row r="1008" spans="1:29">
      <c r="A1008" s="318">
        <v>5279</v>
      </c>
      <c r="B1008" s="319">
        <v>45582</v>
      </c>
      <c r="C1008" s="320" t="s">
        <v>187</v>
      </c>
      <c r="D1008" s="320" t="s">
        <v>1500</v>
      </c>
      <c r="E1008" s="318" t="s">
        <v>152</v>
      </c>
      <c r="F1008" s="318">
        <v>6143</v>
      </c>
      <c r="G1008" s="319">
        <v>45579</v>
      </c>
      <c r="H1008" s="321">
        <v>6912002</v>
      </c>
      <c r="I1008" s="321" t="s">
        <v>153</v>
      </c>
      <c r="J1008" s="321">
        <v>12013</v>
      </c>
      <c r="K1008" s="321" t="s">
        <v>146</v>
      </c>
      <c r="L1008" s="321" t="s">
        <v>327</v>
      </c>
      <c r="M1008" s="322">
        <v>58928718</v>
      </c>
      <c r="N1008" s="312">
        <v>0</v>
      </c>
      <c r="O1008" s="319"/>
      <c r="P1008" s="322">
        <f>+RP_2024[[#This Row],[VALOR INICIAL]]-RP_2024[[#This Row],[VALOR ANULACION]]</f>
        <v>58928718</v>
      </c>
      <c r="Q1008" s="323"/>
      <c r="R1008" s="321">
        <f>VALUE(LEFT(RP_2024[[#This Row],[OBJETO]],3))</f>
        <v>519</v>
      </c>
      <c r="S1008" s="324">
        <f t="shared" si="6"/>
        <v>242</v>
      </c>
      <c r="T1008" s="321" t="str">
        <f>SUBSTITUTE(RP_2024[[#This Row],[CODIGO TIPO]],"-","")</f>
        <v>O232020200991122</v>
      </c>
      <c r="U1008" s="317">
        <v>1905049</v>
      </c>
      <c r="V1008" s="321">
        <f>VALUE(LEFT(RIGHT(RP_2024[[#This Row],[IMPUTACION PRESUPUESTAL]],6),3))</f>
        <v>119</v>
      </c>
      <c r="W1008" s="317" t="s">
        <v>94</v>
      </c>
      <c r="X1008" s="315">
        <f>VALUE(LEFT(RP_2024[[#This Row],[Actividad]],SEARCH(".",RP_2024[[#This Row],[Actividad]],1)-1))</f>
        <v>39</v>
      </c>
      <c r="Y1008" s="317">
        <f>MONTH(RP_2024[[#This Row],[FECHA RP]])</f>
        <v>10</v>
      </c>
      <c r="Z1008" s="316" t="str">
        <f>IF(RP_2024[[#This Row],[FEC ANULACION]]="","",MONTH(RP_2024[[#This Row],[FEC ANULACION]]))</f>
        <v/>
      </c>
      <c r="AA1008" s="317" t="s">
        <v>173</v>
      </c>
      <c r="AB1008" s="317" t="s">
        <v>185</v>
      </c>
      <c r="AC1008" s="317" t="str">
        <f>MID(RP_2024[[#This Row],[Elemento PEP]],11,2)</f>
        <v>03</v>
      </c>
    </row>
    <row r="1009" spans="1:29">
      <c r="A1009" s="318">
        <v>5280</v>
      </c>
      <c r="B1009" s="319">
        <v>45582</v>
      </c>
      <c r="C1009" s="320" t="s">
        <v>181</v>
      </c>
      <c r="D1009" s="320" t="s">
        <v>1500</v>
      </c>
      <c r="E1009" s="318" t="s">
        <v>152</v>
      </c>
      <c r="F1009" s="318">
        <v>6142</v>
      </c>
      <c r="G1009" s="319">
        <v>45579</v>
      </c>
      <c r="H1009" s="321">
        <v>6912002</v>
      </c>
      <c r="I1009" s="321" t="s">
        <v>153</v>
      </c>
      <c r="J1009" s="321">
        <v>49809</v>
      </c>
      <c r="K1009" s="321" t="s">
        <v>146</v>
      </c>
      <c r="L1009" s="321" t="s">
        <v>172</v>
      </c>
      <c r="M1009" s="322">
        <v>64365094</v>
      </c>
      <c r="N1009" s="312">
        <v>0</v>
      </c>
      <c r="O1009" s="319"/>
      <c r="P1009" s="322">
        <f>+RP_2024[[#This Row],[VALOR INICIAL]]-RP_2024[[#This Row],[VALOR ANULACION]]</f>
        <v>64365094</v>
      </c>
      <c r="Q1009" s="323"/>
      <c r="R1009" s="321">
        <f>VALUE(LEFT(RP_2024[[#This Row],[OBJETO]],3))</f>
        <v>519</v>
      </c>
      <c r="S1009" s="324">
        <f t="shared" si="6"/>
        <v>242</v>
      </c>
      <c r="T1009" s="321" t="str">
        <f>SUBSTITUTE(RP_2024[[#This Row],[CODIGO TIPO]],"-","")</f>
        <v>O232020200991122</v>
      </c>
      <c r="U1009" s="317">
        <v>1905049</v>
      </c>
      <c r="V1009" s="321">
        <f>VALUE(LEFT(RIGHT(RP_2024[[#This Row],[IMPUTACION PRESUPUESTAL]],6),3))</f>
        <v>133</v>
      </c>
      <c r="W1009" s="315" t="s">
        <v>92</v>
      </c>
      <c r="X1009" s="315">
        <f>VALUE(LEFT(RP_2024[[#This Row],[Actividad]],SEARCH(".",RP_2024[[#This Row],[Actividad]],1)-1))</f>
        <v>38</v>
      </c>
      <c r="Y1009" s="317">
        <f>MONTH(RP_2024[[#This Row],[FECHA RP]])</f>
        <v>10</v>
      </c>
      <c r="Z1009" s="316" t="str">
        <f>IF(RP_2024[[#This Row],[FEC ANULACION]]="","",MONTH(RP_2024[[#This Row],[FEC ANULACION]]))</f>
        <v/>
      </c>
      <c r="AA1009" s="317" t="s">
        <v>173</v>
      </c>
      <c r="AB1009" s="317" t="s">
        <v>165</v>
      </c>
      <c r="AC1009" s="317" t="str">
        <f>MID(RP_2024[[#This Row],[Elemento PEP]],11,2)</f>
        <v>13</v>
      </c>
    </row>
    <row r="1010" spans="1:29">
      <c r="A1010" s="318">
        <v>5280</v>
      </c>
      <c r="B1010" s="319">
        <v>45582</v>
      </c>
      <c r="C1010" s="320" t="s">
        <v>181</v>
      </c>
      <c r="D1010" s="320" t="s">
        <v>1500</v>
      </c>
      <c r="E1010" s="318" t="s">
        <v>152</v>
      </c>
      <c r="F1010" s="318">
        <v>6142</v>
      </c>
      <c r="G1010" s="319">
        <v>45579</v>
      </c>
      <c r="H1010" s="321">
        <v>6912002</v>
      </c>
      <c r="I1010" s="321" t="s">
        <v>153</v>
      </c>
      <c r="J1010" s="321">
        <v>12013</v>
      </c>
      <c r="K1010" s="321" t="s">
        <v>146</v>
      </c>
      <c r="L1010" s="321" t="s">
        <v>327</v>
      </c>
      <c r="M1010" s="322">
        <v>477263442</v>
      </c>
      <c r="N1010" s="312">
        <v>0</v>
      </c>
      <c r="O1010" s="319"/>
      <c r="P1010" s="322">
        <f>+RP_2024[[#This Row],[VALOR INICIAL]]-RP_2024[[#This Row],[VALOR ANULACION]]</f>
        <v>477263442</v>
      </c>
      <c r="Q1010" s="323"/>
      <c r="R1010" s="321">
        <f>VALUE(LEFT(RP_2024[[#This Row],[OBJETO]],3))</f>
        <v>519</v>
      </c>
      <c r="S1010" s="324">
        <f t="shared" si="6"/>
        <v>242</v>
      </c>
      <c r="T1010" s="321" t="str">
        <f>SUBSTITUTE(RP_2024[[#This Row],[CODIGO TIPO]],"-","")</f>
        <v>O232020200991122</v>
      </c>
      <c r="U1010" s="317">
        <v>1905049</v>
      </c>
      <c r="V1010" s="321">
        <f>VALUE(LEFT(RIGHT(RP_2024[[#This Row],[IMPUTACION PRESUPUESTAL]],6),3))</f>
        <v>133</v>
      </c>
      <c r="W1010" s="315" t="s">
        <v>92</v>
      </c>
      <c r="X1010" s="315">
        <f>VALUE(LEFT(RP_2024[[#This Row],[Actividad]],SEARCH(".",RP_2024[[#This Row],[Actividad]],1)-1))</f>
        <v>38</v>
      </c>
      <c r="Y1010" s="317">
        <f>MONTH(RP_2024[[#This Row],[FECHA RP]])</f>
        <v>10</v>
      </c>
      <c r="Z1010" s="316" t="str">
        <f>IF(RP_2024[[#This Row],[FEC ANULACION]]="","",MONTH(RP_2024[[#This Row],[FEC ANULACION]]))</f>
        <v/>
      </c>
      <c r="AA1010" s="317" t="s">
        <v>173</v>
      </c>
      <c r="AB1010" s="317" t="s">
        <v>165</v>
      </c>
      <c r="AC1010" s="317" t="str">
        <f>MID(RP_2024[[#This Row],[Elemento PEP]],11,2)</f>
        <v>13</v>
      </c>
    </row>
    <row r="1011" spans="1:29">
      <c r="A1011" s="318">
        <v>5280</v>
      </c>
      <c r="B1011" s="319">
        <v>45582</v>
      </c>
      <c r="C1011" s="320" t="s">
        <v>181</v>
      </c>
      <c r="D1011" s="320" t="s">
        <v>1500</v>
      </c>
      <c r="E1011" s="318" t="s">
        <v>152</v>
      </c>
      <c r="F1011" s="318">
        <v>6142</v>
      </c>
      <c r="G1011" s="319">
        <v>45579</v>
      </c>
      <c r="H1011" s="321">
        <v>6912002</v>
      </c>
      <c r="I1011" s="321" t="s">
        <v>153</v>
      </c>
      <c r="J1011" s="321">
        <v>12013</v>
      </c>
      <c r="K1011" s="321" t="s">
        <v>146</v>
      </c>
      <c r="L1011" s="321" t="s">
        <v>327</v>
      </c>
      <c r="M1011" s="322">
        <v>87196000</v>
      </c>
      <c r="N1011" s="312">
        <v>0</v>
      </c>
      <c r="O1011" s="319"/>
      <c r="P1011" s="322">
        <f>+RP_2024[[#This Row],[VALOR INICIAL]]-RP_2024[[#This Row],[VALOR ANULACION]]</f>
        <v>87196000</v>
      </c>
      <c r="Q1011" s="323"/>
      <c r="R1011" s="321">
        <f>VALUE(LEFT(RP_2024[[#This Row],[OBJETO]],3))</f>
        <v>519</v>
      </c>
      <c r="S1011" s="324">
        <f t="shared" si="6"/>
        <v>242</v>
      </c>
      <c r="T1011" s="321" t="str">
        <f>SUBSTITUTE(RP_2024[[#This Row],[CODIGO TIPO]],"-","")</f>
        <v>O232020200991122</v>
      </c>
      <c r="U1011" s="317">
        <v>1905049</v>
      </c>
      <c r="V1011" s="321">
        <f>VALUE(LEFT(RIGHT(RP_2024[[#This Row],[IMPUTACION PRESUPUESTAL]],6),3))</f>
        <v>133</v>
      </c>
      <c r="W1011" s="315" t="s">
        <v>93</v>
      </c>
      <c r="X1011" s="315">
        <f>VALUE(LEFT(RP_2024[[#This Row],[Actividad]],SEARCH(".",RP_2024[[#This Row],[Actividad]],1)-1))</f>
        <v>38</v>
      </c>
      <c r="Y1011" s="317">
        <f>MONTH(RP_2024[[#This Row],[FECHA RP]])</f>
        <v>10</v>
      </c>
      <c r="Z1011" s="316" t="str">
        <f>IF(RP_2024[[#This Row],[FEC ANULACION]]="","",MONTH(RP_2024[[#This Row],[FEC ANULACION]]))</f>
        <v/>
      </c>
      <c r="AA1011" s="317" t="s">
        <v>173</v>
      </c>
      <c r="AB1011" s="317" t="s">
        <v>165</v>
      </c>
      <c r="AC1011" s="317" t="str">
        <f>MID(RP_2024[[#This Row],[Elemento PEP]],11,2)</f>
        <v>13</v>
      </c>
    </row>
    <row r="1012" spans="1:29">
      <c r="A1012" s="318">
        <v>5281</v>
      </c>
      <c r="B1012" s="319">
        <v>45582</v>
      </c>
      <c r="C1012" s="320" t="s">
        <v>189</v>
      </c>
      <c r="D1012" s="320" t="s">
        <v>1500</v>
      </c>
      <c r="E1012" s="318" t="s">
        <v>152</v>
      </c>
      <c r="F1012" s="318">
        <v>6141</v>
      </c>
      <c r="G1012" s="319">
        <v>45579</v>
      </c>
      <c r="H1012" s="321">
        <v>6912002</v>
      </c>
      <c r="I1012" s="321" t="s">
        <v>153</v>
      </c>
      <c r="J1012" s="321">
        <v>12013</v>
      </c>
      <c r="K1012" s="321" t="s">
        <v>146</v>
      </c>
      <c r="L1012" s="321" t="s">
        <v>327</v>
      </c>
      <c r="M1012" s="322">
        <v>19362808</v>
      </c>
      <c r="N1012" s="312">
        <v>0</v>
      </c>
      <c r="O1012" s="319"/>
      <c r="P1012" s="322">
        <f>+RP_2024[[#This Row],[VALOR INICIAL]]-RP_2024[[#This Row],[VALOR ANULACION]]</f>
        <v>19362808</v>
      </c>
      <c r="Q1012" s="323"/>
      <c r="R1012" s="321">
        <f>VALUE(LEFT(RP_2024[[#This Row],[OBJETO]],3))</f>
        <v>519</v>
      </c>
      <c r="S1012" s="324">
        <f t="shared" si="6"/>
        <v>242</v>
      </c>
      <c r="T1012" s="321" t="str">
        <f>SUBSTITUTE(RP_2024[[#This Row],[CODIGO TIPO]],"-","")</f>
        <v>O232020200991122</v>
      </c>
      <c r="U1012" s="317">
        <v>1905049</v>
      </c>
      <c r="V1012" s="321">
        <f>VALUE(LEFT(RIGHT(RP_2024[[#This Row],[IMPUTACION PRESUPUESTAL]],6),3))</f>
        <v>116</v>
      </c>
      <c r="W1012" s="317" t="s">
        <v>87</v>
      </c>
      <c r="X1012" s="315">
        <f>VALUE(LEFT(RP_2024[[#This Row],[Actividad]],SEARCH(".",RP_2024[[#This Row],[Actividad]],1)-1))</f>
        <v>35</v>
      </c>
      <c r="Y1012" s="317">
        <f>MONTH(RP_2024[[#This Row],[FECHA RP]])</f>
        <v>10</v>
      </c>
      <c r="Z1012" s="316" t="str">
        <f>IF(RP_2024[[#This Row],[FEC ANULACION]]="","",MONTH(RP_2024[[#This Row],[FEC ANULACION]]))</f>
        <v/>
      </c>
      <c r="AA1012" s="317" t="s">
        <v>173</v>
      </c>
      <c r="AB1012" s="317" t="s">
        <v>185</v>
      </c>
      <c r="AC1012" s="317" t="str">
        <f>MID(RP_2024[[#This Row],[Elemento PEP]],11,2)</f>
        <v>03</v>
      </c>
    </row>
    <row r="1013" spans="1:29">
      <c r="A1013" s="318">
        <v>5282</v>
      </c>
      <c r="B1013" s="319">
        <v>45582</v>
      </c>
      <c r="C1013" s="320" t="s">
        <v>200</v>
      </c>
      <c r="D1013" s="320" t="s">
        <v>1500</v>
      </c>
      <c r="E1013" s="318" t="s">
        <v>152</v>
      </c>
      <c r="F1013" s="318">
        <v>6140</v>
      </c>
      <c r="G1013" s="319">
        <v>45579</v>
      </c>
      <c r="H1013" s="321">
        <v>6912002</v>
      </c>
      <c r="I1013" s="321" t="s">
        <v>153</v>
      </c>
      <c r="J1013" s="321">
        <v>12013</v>
      </c>
      <c r="K1013" s="321" t="s">
        <v>146</v>
      </c>
      <c r="L1013" s="321" t="s">
        <v>327</v>
      </c>
      <c r="M1013" s="322">
        <v>14217588</v>
      </c>
      <c r="N1013" s="312">
        <v>0</v>
      </c>
      <c r="O1013" s="319"/>
      <c r="P1013" s="322">
        <f>+RP_2024[[#This Row],[VALOR INICIAL]]-RP_2024[[#This Row],[VALOR ANULACION]]</f>
        <v>14217588</v>
      </c>
      <c r="Q1013" s="323"/>
      <c r="R1013" s="321">
        <f>VALUE(LEFT(RP_2024[[#This Row],[OBJETO]],3))</f>
        <v>519</v>
      </c>
      <c r="S1013" s="324">
        <f t="shared" si="6"/>
        <v>242</v>
      </c>
      <c r="T1013" s="321" t="str">
        <f>SUBSTITUTE(RP_2024[[#This Row],[CODIGO TIPO]],"-","")</f>
        <v>O232020200991122</v>
      </c>
      <c r="U1013" s="317">
        <v>1905049</v>
      </c>
      <c r="V1013" s="321">
        <f>VALUE(LEFT(RIGHT(RP_2024[[#This Row],[IMPUTACION PRESUPUESTAL]],6),3))</f>
        <v>111</v>
      </c>
      <c r="W1013" s="317" t="s">
        <v>89</v>
      </c>
      <c r="X1013" s="315">
        <f>VALUE(LEFT(RP_2024[[#This Row],[Actividad]],SEARCH(".",RP_2024[[#This Row],[Actividad]],1)-1))</f>
        <v>36</v>
      </c>
      <c r="Y1013" s="317">
        <f>MONTH(RP_2024[[#This Row],[FECHA RP]])</f>
        <v>10</v>
      </c>
      <c r="Z1013" s="316" t="str">
        <f>IF(RP_2024[[#This Row],[FEC ANULACION]]="","",MONTH(RP_2024[[#This Row],[FEC ANULACION]]))</f>
        <v/>
      </c>
      <c r="AA1013" s="317" t="s">
        <v>173</v>
      </c>
      <c r="AB1013" s="317" t="s">
        <v>185</v>
      </c>
      <c r="AC1013" s="317" t="str">
        <f>MID(RP_2024[[#This Row],[Elemento PEP]],11,2)</f>
        <v>03</v>
      </c>
    </row>
    <row r="1014" spans="1:29">
      <c r="A1014" s="318">
        <v>5283</v>
      </c>
      <c r="B1014" s="319">
        <v>45582</v>
      </c>
      <c r="C1014" s="320" t="s">
        <v>225</v>
      </c>
      <c r="D1014" s="320" t="s">
        <v>1506</v>
      </c>
      <c r="E1014" s="318" t="s">
        <v>212</v>
      </c>
      <c r="F1014" s="318">
        <v>6203</v>
      </c>
      <c r="G1014" s="319">
        <v>45579</v>
      </c>
      <c r="H1014" s="321">
        <v>6911666</v>
      </c>
      <c r="I1014" s="321" t="s">
        <v>213</v>
      </c>
      <c r="J1014" s="321">
        <v>12013</v>
      </c>
      <c r="K1014" s="321" t="s">
        <v>146</v>
      </c>
      <c r="L1014" s="321" t="s">
        <v>327</v>
      </c>
      <c r="M1014" s="322">
        <v>9272220</v>
      </c>
      <c r="N1014" s="312">
        <v>0</v>
      </c>
      <c r="O1014" s="319"/>
      <c r="P1014" s="322">
        <f>+RP_2024[[#This Row],[VALOR INICIAL]]-RP_2024[[#This Row],[VALOR ANULACION]]</f>
        <v>9272220</v>
      </c>
      <c r="Q1014" s="323"/>
      <c r="R1014" s="321">
        <f>VALUE(LEFT(RP_2024[[#This Row],[OBJETO]],3))</f>
        <v>516</v>
      </c>
      <c r="S1014" s="324">
        <f t="shared" si="6"/>
        <v>242</v>
      </c>
      <c r="T1014" s="321" t="str">
        <f>SUBSTITUTE(RP_2024[[#This Row],[CODIGO TIPO]],"-","")</f>
        <v>O232020200991122</v>
      </c>
      <c r="U1014" s="317">
        <v>1905014</v>
      </c>
      <c r="V1014" s="321">
        <f>VALUE(LEFT(RIGHT(RP_2024[[#This Row],[IMPUTACION PRESUPUESTAL]],6),3))</f>
        <v>235</v>
      </c>
      <c r="W1014" s="315" t="s">
        <v>60</v>
      </c>
      <c r="X1014" s="315">
        <f>VALUE(LEFT(RP_2024[[#This Row],[Actividad]],SEARCH(".",RP_2024[[#This Row],[Actividad]],1)-1))</f>
        <v>14</v>
      </c>
      <c r="Y1014" s="317">
        <f>MONTH(RP_2024[[#This Row],[FECHA RP]])</f>
        <v>10</v>
      </c>
      <c r="Z1014" s="316" t="str">
        <f>IF(RP_2024[[#This Row],[FEC ANULACION]]="","",MONTH(RP_2024[[#This Row],[FEC ANULACION]]))</f>
        <v/>
      </c>
      <c r="AA1014" s="317" t="s">
        <v>173</v>
      </c>
      <c r="AB1014" s="317" t="s">
        <v>162</v>
      </c>
      <c r="AC1014" s="317" t="str">
        <f>MID(RP_2024[[#This Row],[Elemento PEP]],11,2)</f>
        <v>13</v>
      </c>
    </row>
    <row r="1015" spans="1:29">
      <c r="A1015" s="318">
        <v>5284</v>
      </c>
      <c r="B1015" s="319">
        <v>45582</v>
      </c>
      <c r="C1015" s="320" t="s">
        <v>180</v>
      </c>
      <c r="D1015" s="320" t="s">
        <v>1500</v>
      </c>
      <c r="E1015" s="318" t="s">
        <v>152</v>
      </c>
      <c r="F1015" s="318">
        <v>6138</v>
      </c>
      <c r="G1015" s="319">
        <v>45579</v>
      </c>
      <c r="H1015" s="321">
        <v>6912002</v>
      </c>
      <c r="I1015" s="321" t="s">
        <v>153</v>
      </c>
      <c r="J1015" s="321">
        <v>12013</v>
      </c>
      <c r="K1015" s="321" t="s">
        <v>146</v>
      </c>
      <c r="L1015" s="321" t="s">
        <v>327</v>
      </c>
      <c r="M1015" s="322">
        <v>38977650</v>
      </c>
      <c r="N1015" s="312">
        <v>0</v>
      </c>
      <c r="O1015" s="319"/>
      <c r="P1015" s="322">
        <f>+RP_2024[[#This Row],[VALOR INICIAL]]-RP_2024[[#This Row],[VALOR ANULACION]]</f>
        <v>38977650</v>
      </c>
      <c r="Q1015" s="323"/>
      <c r="R1015" s="321">
        <f>VALUE(LEFT(RP_2024[[#This Row],[OBJETO]],3))</f>
        <v>519</v>
      </c>
      <c r="S1015" s="324">
        <f t="shared" si="6"/>
        <v>242</v>
      </c>
      <c r="T1015" s="321" t="str">
        <f>SUBSTITUTE(RP_2024[[#This Row],[CODIGO TIPO]],"-","")</f>
        <v>O232020200991122</v>
      </c>
      <c r="U1015" s="317">
        <v>1905014</v>
      </c>
      <c r="V1015" s="321">
        <f>VALUE(LEFT(RIGHT(RP_2024[[#This Row],[IMPUTACION PRESUPUESTAL]],6),3))</f>
        <v>108</v>
      </c>
      <c r="W1015" s="317" t="s">
        <v>78</v>
      </c>
      <c r="X1015" s="315">
        <f>VALUE(LEFT(RP_2024[[#This Row],[Actividad]],SEARCH(".",RP_2024[[#This Row],[Actividad]],1)-1))</f>
        <v>30</v>
      </c>
      <c r="Y1015" s="317">
        <f>MONTH(RP_2024[[#This Row],[FECHA RP]])</f>
        <v>10</v>
      </c>
      <c r="Z1015" s="316" t="str">
        <f>IF(RP_2024[[#This Row],[FEC ANULACION]]="","",MONTH(RP_2024[[#This Row],[FEC ANULACION]]))</f>
        <v/>
      </c>
      <c r="AA1015" s="317" t="s">
        <v>173</v>
      </c>
      <c r="AB1015" s="317" t="s">
        <v>160</v>
      </c>
      <c r="AC1015" s="317" t="str">
        <f>MID(RP_2024[[#This Row],[Elemento PEP]],11,2)</f>
        <v>09</v>
      </c>
    </row>
    <row r="1016" spans="1:29">
      <c r="A1016" s="318">
        <v>5285</v>
      </c>
      <c r="B1016" s="319">
        <v>45582</v>
      </c>
      <c r="C1016" s="320" t="s">
        <v>186</v>
      </c>
      <c r="D1016" s="320" t="s">
        <v>1500</v>
      </c>
      <c r="E1016" s="318" t="s">
        <v>152</v>
      </c>
      <c r="F1016" s="318">
        <v>6137</v>
      </c>
      <c r="G1016" s="319">
        <v>45579</v>
      </c>
      <c r="H1016" s="321">
        <v>6912002</v>
      </c>
      <c r="I1016" s="321" t="s">
        <v>153</v>
      </c>
      <c r="J1016" s="321">
        <v>12013</v>
      </c>
      <c r="K1016" s="321" t="s">
        <v>146</v>
      </c>
      <c r="L1016" s="321" t="s">
        <v>327</v>
      </c>
      <c r="M1016" s="322">
        <v>13877623</v>
      </c>
      <c r="N1016" s="312">
        <v>0</v>
      </c>
      <c r="O1016" s="319"/>
      <c r="P1016" s="322">
        <f>+RP_2024[[#This Row],[VALOR INICIAL]]-RP_2024[[#This Row],[VALOR ANULACION]]</f>
        <v>13877623</v>
      </c>
      <c r="Q1016" s="323"/>
      <c r="R1016" s="321">
        <f>VALUE(LEFT(RP_2024[[#This Row],[OBJETO]],3))</f>
        <v>519</v>
      </c>
      <c r="S1016" s="324">
        <f t="shared" si="6"/>
        <v>242</v>
      </c>
      <c r="T1016" s="321" t="str">
        <f>SUBSTITUTE(RP_2024[[#This Row],[CODIGO TIPO]],"-","")</f>
        <v>O232020200991122</v>
      </c>
      <c r="U1016" s="317">
        <v>1905014</v>
      </c>
      <c r="V1016" s="321">
        <f>VALUE(LEFT(RIGHT(RP_2024[[#This Row],[IMPUTACION PRESUPUESTAL]],6),3))</f>
        <v>135</v>
      </c>
      <c r="W1016" s="315" t="s">
        <v>77</v>
      </c>
      <c r="X1016" s="315">
        <f>VALUE(LEFT(RP_2024[[#This Row],[Actividad]],SEARCH(".",RP_2024[[#This Row],[Actividad]],1)-1))</f>
        <v>29</v>
      </c>
      <c r="Y1016" s="317">
        <f>MONTH(RP_2024[[#This Row],[FECHA RP]])</f>
        <v>10</v>
      </c>
      <c r="Z1016" s="316" t="str">
        <f>IF(RP_2024[[#This Row],[FEC ANULACION]]="","",MONTH(RP_2024[[#This Row],[FEC ANULACION]]))</f>
        <v/>
      </c>
      <c r="AA1016" s="317" t="s">
        <v>173</v>
      </c>
      <c r="AB1016" s="317" t="s">
        <v>149</v>
      </c>
      <c r="AC1016" s="317" t="str">
        <f>MID(RP_2024[[#This Row],[Elemento PEP]],11,2)</f>
        <v>08</v>
      </c>
    </row>
    <row r="1017" spans="1:29">
      <c r="A1017" s="318">
        <v>5286</v>
      </c>
      <c r="B1017" s="319">
        <v>45582</v>
      </c>
      <c r="C1017" s="320" t="s">
        <v>238</v>
      </c>
      <c r="D1017" s="320" t="s">
        <v>1506</v>
      </c>
      <c r="E1017" s="318" t="s">
        <v>212</v>
      </c>
      <c r="F1017" s="318">
        <v>6299</v>
      </c>
      <c r="G1017" s="319">
        <v>45580</v>
      </c>
      <c r="H1017" s="321">
        <v>6911666</v>
      </c>
      <c r="I1017" s="321" t="s">
        <v>213</v>
      </c>
      <c r="J1017" s="321">
        <v>12013</v>
      </c>
      <c r="K1017" s="321" t="s">
        <v>146</v>
      </c>
      <c r="L1017" s="321" t="s">
        <v>327</v>
      </c>
      <c r="M1017" s="322">
        <v>16968039</v>
      </c>
      <c r="N1017" s="312">
        <v>0</v>
      </c>
      <c r="O1017" s="319"/>
      <c r="P1017" s="322">
        <f>+RP_2024[[#This Row],[VALOR INICIAL]]-RP_2024[[#This Row],[VALOR ANULACION]]</f>
        <v>16968039</v>
      </c>
      <c r="Q1017" s="323"/>
      <c r="R1017" s="321">
        <f>VALUE(LEFT(RP_2024[[#This Row],[OBJETO]],3))</f>
        <v>516</v>
      </c>
      <c r="S1017" s="324">
        <f t="shared" si="6"/>
        <v>242</v>
      </c>
      <c r="T1017" s="321" t="str">
        <f>SUBSTITUTE(RP_2024[[#This Row],[CODIGO TIPO]],"-","")</f>
        <v>O232020200991122</v>
      </c>
      <c r="U1017" s="317">
        <v>1905049</v>
      </c>
      <c r="V1017" s="321">
        <f>VALUE(LEFT(RIGHT(RP_2024[[#This Row],[IMPUTACION PRESUPUESTAL]],6),3))</f>
        <v>110</v>
      </c>
      <c r="W1017" s="317" t="s">
        <v>88</v>
      </c>
      <c r="X1017" s="315">
        <f>VALUE(LEFT(RP_2024[[#This Row],[Actividad]],SEARCH(".",RP_2024[[#This Row],[Actividad]],1)-1))</f>
        <v>36</v>
      </c>
      <c r="Y1017" s="317">
        <f>MONTH(RP_2024[[#This Row],[FECHA RP]])</f>
        <v>10</v>
      </c>
      <c r="Z1017" s="316" t="str">
        <f>IF(RP_2024[[#This Row],[FEC ANULACION]]="","",MONTH(RP_2024[[#This Row],[FEC ANULACION]]))</f>
        <v/>
      </c>
      <c r="AA1017" s="317" t="s">
        <v>173</v>
      </c>
      <c r="AB1017" s="317" t="s">
        <v>185</v>
      </c>
      <c r="AC1017" s="317" t="str">
        <f>MID(RP_2024[[#This Row],[Elemento PEP]],11,2)</f>
        <v>03</v>
      </c>
    </row>
    <row r="1018" spans="1:29">
      <c r="A1018" s="318">
        <v>5287</v>
      </c>
      <c r="B1018" s="319">
        <v>45582</v>
      </c>
      <c r="C1018" s="320" t="s">
        <v>174</v>
      </c>
      <c r="D1018" s="320" t="s">
        <v>1500</v>
      </c>
      <c r="E1018" s="318" t="s">
        <v>152</v>
      </c>
      <c r="F1018" s="318">
        <v>6136</v>
      </c>
      <c r="G1018" s="319">
        <v>45579</v>
      </c>
      <c r="H1018" s="321">
        <v>6912002</v>
      </c>
      <c r="I1018" s="321" t="s">
        <v>153</v>
      </c>
      <c r="J1018" s="321">
        <v>12013</v>
      </c>
      <c r="K1018" s="321" t="s">
        <v>146</v>
      </c>
      <c r="L1018" s="321" t="s">
        <v>327</v>
      </c>
      <c r="M1018" s="322">
        <v>13951659</v>
      </c>
      <c r="N1018" s="312">
        <v>0</v>
      </c>
      <c r="O1018" s="319"/>
      <c r="P1018" s="322">
        <f>+RP_2024[[#This Row],[VALOR INICIAL]]-RP_2024[[#This Row],[VALOR ANULACION]]</f>
        <v>13951659</v>
      </c>
      <c r="Q1018" s="323"/>
      <c r="R1018" s="321">
        <f>VALUE(LEFT(RP_2024[[#This Row],[OBJETO]],3))</f>
        <v>519</v>
      </c>
      <c r="S1018" s="324">
        <f t="shared" si="6"/>
        <v>242</v>
      </c>
      <c r="T1018" s="321" t="str">
        <f>SUBSTITUTE(RP_2024[[#This Row],[CODIGO TIPO]],"-","")</f>
        <v>O232020200991122</v>
      </c>
      <c r="U1018" s="317">
        <v>1905014</v>
      </c>
      <c r="V1018" s="321">
        <f>VALUE(LEFT(RIGHT(RP_2024[[#This Row],[IMPUTACION PRESUPUESTAL]],6),3))</f>
        <v>130</v>
      </c>
      <c r="W1018" s="315" t="s">
        <v>76</v>
      </c>
      <c r="X1018" s="315">
        <f>VALUE(LEFT(RP_2024[[#This Row],[Actividad]],SEARCH(".",RP_2024[[#This Row],[Actividad]],1)-1))</f>
        <v>28</v>
      </c>
      <c r="Y1018" s="317">
        <f>MONTH(RP_2024[[#This Row],[FECHA RP]])</f>
        <v>10</v>
      </c>
      <c r="Z1018" s="316" t="str">
        <f>IF(RP_2024[[#This Row],[FEC ANULACION]]="","",MONTH(RP_2024[[#This Row],[FEC ANULACION]]))</f>
        <v/>
      </c>
      <c r="AA1018" s="317" t="s">
        <v>173</v>
      </c>
      <c r="AB1018" s="317" t="s">
        <v>149</v>
      </c>
      <c r="AC1018" s="317" t="str">
        <f>MID(RP_2024[[#This Row],[Elemento PEP]],11,2)</f>
        <v>08</v>
      </c>
    </row>
    <row r="1019" spans="1:29">
      <c r="A1019" s="318">
        <v>5288</v>
      </c>
      <c r="B1019" s="319">
        <v>45582</v>
      </c>
      <c r="C1019" s="320" t="s">
        <v>195</v>
      </c>
      <c r="D1019" s="320" t="s">
        <v>1500</v>
      </c>
      <c r="E1019" s="318" t="s">
        <v>152</v>
      </c>
      <c r="F1019" s="318">
        <v>6134</v>
      </c>
      <c r="G1019" s="319">
        <v>45579</v>
      </c>
      <c r="H1019" s="321">
        <v>6912002</v>
      </c>
      <c r="I1019" s="321" t="s">
        <v>153</v>
      </c>
      <c r="J1019" s="321">
        <v>12013</v>
      </c>
      <c r="K1019" s="321" t="s">
        <v>146</v>
      </c>
      <c r="L1019" s="321" t="s">
        <v>327</v>
      </c>
      <c r="M1019" s="322">
        <v>88218863</v>
      </c>
      <c r="N1019" s="312">
        <v>0</v>
      </c>
      <c r="O1019" s="319"/>
      <c r="P1019" s="322">
        <f>+RP_2024[[#This Row],[VALOR INICIAL]]-RP_2024[[#This Row],[VALOR ANULACION]]</f>
        <v>88218863</v>
      </c>
      <c r="Q1019" s="323"/>
      <c r="R1019" s="321">
        <f>VALUE(LEFT(RP_2024[[#This Row],[OBJETO]],3))</f>
        <v>519</v>
      </c>
      <c r="S1019" s="324">
        <f t="shared" si="6"/>
        <v>242</v>
      </c>
      <c r="T1019" s="321" t="str">
        <f>SUBSTITUTE(RP_2024[[#This Row],[CODIGO TIPO]],"-","")</f>
        <v>O232020200991122</v>
      </c>
      <c r="U1019" s="317">
        <v>1905014</v>
      </c>
      <c r="V1019" s="321">
        <f>VALUE(LEFT(RIGHT(RP_2024[[#This Row],[IMPUTACION PRESUPUESTAL]],6),3))</f>
        <v>136</v>
      </c>
      <c r="W1019" s="315" t="s">
        <v>71</v>
      </c>
      <c r="X1019" s="315">
        <f>VALUE(LEFT(RP_2024[[#This Row],[Actividad]],SEARCH(".",RP_2024[[#This Row],[Actividad]],1)-1))</f>
        <v>24</v>
      </c>
      <c r="Y1019" s="317">
        <f>MONTH(RP_2024[[#This Row],[FECHA RP]])</f>
        <v>10</v>
      </c>
      <c r="Z1019" s="316" t="str">
        <f>IF(RP_2024[[#This Row],[FEC ANULACION]]="","",MONTH(RP_2024[[#This Row],[FEC ANULACION]]))</f>
        <v/>
      </c>
      <c r="AA1019" s="317" t="s">
        <v>173</v>
      </c>
      <c r="AB1019" s="317" t="s">
        <v>160</v>
      </c>
      <c r="AC1019" s="317" t="str">
        <f>MID(RP_2024[[#This Row],[Elemento PEP]],11,2)</f>
        <v>09</v>
      </c>
    </row>
    <row r="1020" spans="1:29">
      <c r="A1020" s="318">
        <v>5289</v>
      </c>
      <c r="B1020" s="319">
        <v>45582</v>
      </c>
      <c r="C1020" s="320" t="s">
        <v>220</v>
      </c>
      <c r="D1020" s="320" t="s">
        <v>1506</v>
      </c>
      <c r="E1020" s="318" t="s">
        <v>212</v>
      </c>
      <c r="F1020" s="318">
        <v>6207</v>
      </c>
      <c r="G1020" s="319">
        <v>45579</v>
      </c>
      <c r="H1020" s="321">
        <v>6911666</v>
      </c>
      <c r="I1020" s="321" t="s">
        <v>213</v>
      </c>
      <c r="J1020" s="321">
        <v>12013</v>
      </c>
      <c r="K1020" s="321" t="s">
        <v>146</v>
      </c>
      <c r="L1020" s="321" t="s">
        <v>327</v>
      </c>
      <c r="M1020" s="322">
        <v>20992647</v>
      </c>
      <c r="N1020" s="312">
        <v>0</v>
      </c>
      <c r="O1020" s="319"/>
      <c r="P1020" s="322">
        <f>+RP_2024[[#This Row],[VALOR INICIAL]]-RP_2024[[#This Row],[VALOR ANULACION]]</f>
        <v>20992647</v>
      </c>
      <c r="Q1020" s="323"/>
      <c r="R1020" s="321">
        <f>VALUE(LEFT(RP_2024[[#This Row],[OBJETO]],3))</f>
        <v>516</v>
      </c>
      <c r="S1020" s="324">
        <f t="shared" si="6"/>
        <v>242</v>
      </c>
      <c r="T1020" s="321" t="str">
        <f>SUBSTITUTE(RP_2024[[#This Row],[CODIGO TIPO]],"-","")</f>
        <v>O232020200991122</v>
      </c>
      <c r="U1020" s="317">
        <v>1905014</v>
      </c>
      <c r="V1020" s="321">
        <f>VALUE(LEFT(RIGHT(RP_2024[[#This Row],[IMPUTACION PRESUPUESTAL]],6),3))</f>
        <v>232</v>
      </c>
      <c r="W1020" s="315" t="s">
        <v>57</v>
      </c>
      <c r="X1020" s="315">
        <f>VALUE(LEFT(RP_2024[[#This Row],[Actividad]],SEARCH(".",RP_2024[[#This Row],[Actividad]],1)-1))</f>
        <v>11</v>
      </c>
      <c r="Y1020" s="317">
        <f>MONTH(RP_2024[[#This Row],[FECHA RP]])</f>
        <v>10</v>
      </c>
      <c r="Z1020" s="316" t="str">
        <f>IF(RP_2024[[#This Row],[FEC ANULACION]]="","",MONTH(RP_2024[[#This Row],[FEC ANULACION]]))</f>
        <v/>
      </c>
      <c r="AA1020" s="317" t="s">
        <v>173</v>
      </c>
      <c r="AB1020" s="317" t="s">
        <v>192</v>
      </c>
      <c r="AC1020" s="317" t="str">
        <f>MID(RP_2024[[#This Row],[Elemento PEP]],11,2)</f>
        <v>07</v>
      </c>
    </row>
    <row r="1021" spans="1:29">
      <c r="A1021" s="318">
        <v>5290</v>
      </c>
      <c r="B1021" s="319">
        <v>45582</v>
      </c>
      <c r="C1021" s="320" t="s">
        <v>194</v>
      </c>
      <c r="D1021" s="320" t="s">
        <v>1500</v>
      </c>
      <c r="E1021" s="318" t="s">
        <v>152</v>
      </c>
      <c r="F1021" s="318">
        <v>6135</v>
      </c>
      <c r="G1021" s="319">
        <v>45579</v>
      </c>
      <c r="H1021" s="321">
        <v>6912002</v>
      </c>
      <c r="I1021" s="321" t="s">
        <v>153</v>
      </c>
      <c r="J1021" s="321">
        <v>12013</v>
      </c>
      <c r="K1021" s="321" t="s">
        <v>146</v>
      </c>
      <c r="L1021" s="321" t="s">
        <v>327</v>
      </c>
      <c r="M1021" s="322">
        <v>33318160</v>
      </c>
      <c r="N1021" s="312">
        <v>0</v>
      </c>
      <c r="O1021" s="319"/>
      <c r="P1021" s="322">
        <f>+RP_2024[[#This Row],[VALOR INICIAL]]-RP_2024[[#This Row],[VALOR ANULACION]]</f>
        <v>33318160</v>
      </c>
      <c r="Q1021" s="323"/>
      <c r="R1021" s="321">
        <f>VALUE(LEFT(RP_2024[[#This Row],[OBJETO]],3))</f>
        <v>519</v>
      </c>
      <c r="S1021" s="324">
        <f t="shared" si="6"/>
        <v>242</v>
      </c>
      <c r="T1021" s="321" t="str">
        <f>SUBSTITUTE(RP_2024[[#This Row],[CODIGO TIPO]],"-","")</f>
        <v>O232020200991122</v>
      </c>
      <c r="U1021" s="317">
        <v>1905014</v>
      </c>
      <c r="V1021" s="321">
        <f>VALUE(LEFT(RIGHT(RP_2024[[#This Row],[IMPUTACION PRESUPUESTAL]],6),3))</f>
        <v>134</v>
      </c>
      <c r="W1021" s="315" t="s">
        <v>75</v>
      </c>
      <c r="X1021" s="315">
        <f>VALUE(LEFT(RP_2024[[#This Row],[Actividad]],SEARCH(".",RP_2024[[#This Row],[Actividad]],1)-1))</f>
        <v>27</v>
      </c>
      <c r="Y1021" s="317">
        <f>MONTH(RP_2024[[#This Row],[FECHA RP]])</f>
        <v>10</v>
      </c>
      <c r="Z1021" s="316" t="str">
        <f>IF(RP_2024[[#This Row],[FEC ANULACION]]="","",MONTH(RP_2024[[#This Row],[FEC ANULACION]]))</f>
        <v/>
      </c>
      <c r="AA1021" s="317" t="s">
        <v>173</v>
      </c>
      <c r="AB1021" s="317" t="s">
        <v>149</v>
      </c>
      <c r="AC1021" s="317" t="str">
        <f>MID(RP_2024[[#This Row],[Elemento PEP]],11,2)</f>
        <v>08</v>
      </c>
    </row>
    <row r="1022" spans="1:29">
      <c r="A1022" s="318">
        <v>5291</v>
      </c>
      <c r="B1022" s="319">
        <v>45582</v>
      </c>
      <c r="C1022" s="320" t="s">
        <v>191</v>
      </c>
      <c r="D1022" s="320" t="s">
        <v>1500</v>
      </c>
      <c r="E1022" s="318" t="s">
        <v>152</v>
      </c>
      <c r="F1022" s="318">
        <v>6132</v>
      </c>
      <c r="G1022" s="319">
        <v>45579</v>
      </c>
      <c r="H1022" s="321">
        <v>6912002</v>
      </c>
      <c r="I1022" s="321" t="s">
        <v>153</v>
      </c>
      <c r="J1022" s="321">
        <v>12013</v>
      </c>
      <c r="K1022" s="321" t="s">
        <v>146</v>
      </c>
      <c r="L1022" s="321" t="s">
        <v>327</v>
      </c>
      <c r="M1022" s="322">
        <v>80007161</v>
      </c>
      <c r="N1022" s="312">
        <v>0</v>
      </c>
      <c r="O1022" s="319"/>
      <c r="P1022" s="322">
        <f>+RP_2024[[#This Row],[VALOR INICIAL]]-RP_2024[[#This Row],[VALOR ANULACION]]</f>
        <v>80007161</v>
      </c>
      <c r="Q1022" s="323"/>
      <c r="R1022" s="321">
        <f>VALUE(LEFT(RP_2024[[#This Row],[OBJETO]],3))</f>
        <v>519</v>
      </c>
      <c r="S1022" s="324">
        <f t="shared" si="6"/>
        <v>242</v>
      </c>
      <c r="T1022" s="321" t="str">
        <f>SUBSTITUTE(RP_2024[[#This Row],[CODIGO TIPO]],"-","")</f>
        <v>O232020200991122</v>
      </c>
      <c r="U1022" s="317">
        <v>1905014</v>
      </c>
      <c r="V1022" s="321">
        <f>VALUE(LEFT(RIGHT(RP_2024[[#This Row],[IMPUTACION PRESUPUESTAL]],6),3))</f>
        <v>127</v>
      </c>
      <c r="W1022" s="315" t="s">
        <v>66</v>
      </c>
      <c r="X1022" s="315">
        <f>VALUE(LEFT(RP_2024[[#This Row],[Actividad]],SEARCH(".",RP_2024[[#This Row],[Actividad]],1)-1))</f>
        <v>19</v>
      </c>
      <c r="Y1022" s="317">
        <f>MONTH(RP_2024[[#This Row],[FECHA RP]])</f>
        <v>10</v>
      </c>
      <c r="Z1022" s="316" t="str">
        <f>IF(RP_2024[[#This Row],[FEC ANULACION]]="","",MONTH(RP_2024[[#This Row],[FEC ANULACION]]))</f>
        <v/>
      </c>
      <c r="AA1022" s="317" t="s">
        <v>173</v>
      </c>
      <c r="AB1022" s="317" t="s">
        <v>192</v>
      </c>
      <c r="AC1022" s="317" t="str">
        <f>MID(RP_2024[[#This Row],[Elemento PEP]],11,2)</f>
        <v>07</v>
      </c>
    </row>
    <row r="1023" spans="1:29">
      <c r="A1023" s="318">
        <v>5292</v>
      </c>
      <c r="B1023" s="319">
        <v>45582</v>
      </c>
      <c r="C1023" s="320" t="s">
        <v>223</v>
      </c>
      <c r="D1023" s="320" t="s">
        <v>1506</v>
      </c>
      <c r="E1023" s="318" t="s">
        <v>212</v>
      </c>
      <c r="F1023" s="318">
        <v>6206</v>
      </c>
      <c r="G1023" s="319">
        <v>45579</v>
      </c>
      <c r="H1023" s="321">
        <v>6911666</v>
      </c>
      <c r="I1023" s="321" t="s">
        <v>213</v>
      </c>
      <c r="J1023" s="321">
        <v>12013</v>
      </c>
      <c r="K1023" s="321" t="s">
        <v>146</v>
      </c>
      <c r="L1023" s="321" t="s">
        <v>327</v>
      </c>
      <c r="M1023" s="322">
        <v>32881826</v>
      </c>
      <c r="N1023" s="312">
        <v>0</v>
      </c>
      <c r="O1023" s="319"/>
      <c r="P1023" s="322">
        <f>+RP_2024[[#This Row],[VALOR INICIAL]]-RP_2024[[#This Row],[VALOR ANULACION]]</f>
        <v>32881826</v>
      </c>
      <c r="Q1023" s="323"/>
      <c r="R1023" s="321">
        <f>VALUE(LEFT(RP_2024[[#This Row],[OBJETO]],3))</f>
        <v>516</v>
      </c>
      <c r="S1023" s="324">
        <f t="shared" si="6"/>
        <v>242</v>
      </c>
      <c r="T1023" s="321" t="str">
        <f>SUBSTITUTE(RP_2024[[#This Row],[CODIGO TIPO]],"-","")</f>
        <v>O232020200991122</v>
      </c>
      <c r="U1023" s="317">
        <v>1905014</v>
      </c>
      <c r="V1023" s="321">
        <f>VALUE(LEFT(RIGHT(RP_2024[[#This Row],[IMPUTACION PRESUPUESTAL]],6),3))</f>
        <v>233</v>
      </c>
      <c r="W1023" s="315" t="s">
        <v>58</v>
      </c>
      <c r="X1023" s="315">
        <f>VALUE(LEFT(RP_2024[[#This Row],[Actividad]],SEARCH(".",RP_2024[[#This Row],[Actividad]],1)-1))</f>
        <v>12</v>
      </c>
      <c r="Y1023" s="317">
        <f>MONTH(RP_2024[[#This Row],[FECHA RP]])</f>
        <v>10</v>
      </c>
      <c r="Z1023" s="316" t="str">
        <f>IF(RP_2024[[#This Row],[FEC ANULACION]]="","",MONTH(RP_2024[[#This Row],[FEC ANULACION]]))</f>
        <v/>
      </c>
      <c r="AA1023" s="317" t="s">
        <v>173</v>
      </c>
      <c r="AB1023" s="317" t="s">
        <v>162</v>
      </c>
      <c r="AC1023" s="317" t="str">
        <f>MID(RP_2024[[#This Row],[Elemento PEP]],11,2)</f>
        <v>13</v>
      </c>
    </row>
    <row r="1024" spans="1:29">
      <c r="A1024" s="318">
        <v>5293</v>
      </c>
      <c r="B1024" s="319">
        <v>45582</v>
      </c>
      <c r="C1024" s="320" t="s">
        <v>199</v>
      </c>
      <c r="D1024" s="320" t="s">
        <v>1500</v>
      </c>
      <c r="E1024" s="318" t="s">
        <v>152</v>
      </c>
      <c r="F1024" s="318">
        <v>6133</v>
      </c>
      <c r="G1024" s="319">
        <v>45579</v>
      </c>
      <c r="H1024" s="321">
        <v>6912002</v>
      </c>
      <c r="I1024" s="321" t="s">
        <v>153</v>
      </c>
      <c r="J1024" s="321">
        <v>12013</v>
      </c>
      <c r="K1024" s="321" t="s">
        <v>146</v>
      </c>
      <c r="L1024" s="321" t="s">
        <v>327</v>
      </c>
      <c r="M1024" s="322">
        <v>12949751</v>
      </c>
      <c r="N1024" s="312">
        <v>0</v>
      </c>
      <c r="O1024" s="319"/>
      <c r="P1024" s="322">
        <f>+RP_2024[[#This Row],[VALOR INICIAL]]-RP_2024[[#This Row],[VALOR ANULACION]]</f>
        <v>12949751</v>
      </c>
      <c r="Q1024" s="323"/>
      <c r="R1024" s="321">
        <f>VALUE(LEFT(RP_2024[[#This Row],[OBJETO]],3))</f>
        <v>519</v>
      </c>
      <c r="S1024" s="324">
        <f t="shared" si="6"/>
        <v>242</v>
      </c>
      <c r="T1024" s="321" t="str">
        <f>SUBSTITUTE(RP_2024[[#This Row],[CODIGO TIPO]],"-","")</f>
        <v>O232020200991122</v>
      </c>
      <c r="U1024" s="317">
        <v>1905014</v>
      </c>
      <c r="V1024" s="321">
        <f>VALUE(LEFT(RIGHT(RP_2024[[#This Row],[IMPUTACION PRESUPUESTAL]],6),3))</f>
        <v>129</v>
      </c>
      <c r="W1024" s="315" t="s">
        <v>69</v>
      </c>
      <c r="X1024" s="315">
        <f>VALUE(LEFT(RP_2024[[#This Row],[Actividad]],SEARCH(".",RP_2024[[#This Row],[Actividad]],1)-1))</f>
        <v>22</v>
      </c>
      <c r="Y1024" s="317">
        <f>MONTH(RP_2024[[#This Row],[FECHA RP]])</f>
        <v>10</v>
      </c>
      <c r="Z1024" s="316" t="str">
        <f>IF(RP_2024[[#This Row],[FEC ANULACION]]="","",MONTH(RP_2024[[#This Row],[FEC ANULACION]]))</f>
        <v/>
      </c>
      <c r="AA1024" s="317" t="s">
        <v>173</v>
      </c>
      <c r="AB1024" s="317" t="s">
        <v>149</v>
      </c>
      <c r="AC1024" s="317" t="str">
        <f>MID(RP_2024[[#This Row],[Elemento PEP]],11,2)</f>
        <v>08</v>
      </c>
    </row>
    <row r="1025" spans="1:29">
      <c r="A1025" s="318">
        <v>5294</v>
      </c>
      <c r="B1025" s="319">
        <v>45582</v>
      </c>
      <c r="C1025" s="320" t="s">
        <v>255</v>
      </c>
      <c r="D1025" s="320" t="s">
        <v>1506</v>
      </c>
      <c r="E1025" s="318" t="s">
        <v>212</v>
      </c>
      <c r="F1025" s="318">
        <v>6208</v>
      </c>
      <c r="G1025" s="319">
        <v>45579</v>
      </c>
      <c r="H1025" s="321">
        <v>6911666</v>
      </c>
      <c r="I1025" s="321" t="s">
        <v>213</v>
      </c>
      <c r="J1025" s="321">
        <v>12013</v>
      </c>
      <c r="K1025" s="321" t="s">
        <v>146</v>
      </c>
      <c r="L1025" s="321" t="s">
        <v>327</v>
      </c>
      <c r="M1025" s="322">
        <v>9162390</v>
      </c>
      <c r="N1025" s="312">
        <v>0</v>
      </c>
      <c r="O1025" s="319"/>
      <c r="P1025" s="322">
        <f>+RP_2024[[#This Row],[VALOR INICIAL]]-RP_2024[[#This Row],[VALOR ANULACION]]</f>
        <v>9162390</v>
      </c>
      <c r="Q1025" s="323"/>
      <c r="R1025" s="321">
        <f>VALUE(LEFT(RP_2024[[#This Row],[OBJETO]],3))</f>
        <v>516</v>
      </c>
      <c r="S1025" s="324">
        <f t="shared" si="6"/>
        <v>242</v>
      </c>
      <c r="T1025" s="321" t="str">
        <f>SUBSTITUTE(RP_2024[[#This Row],[CODIGO TIPO]],"-","")</f>
        <v>O232020200991122</v>
      </c>
      <c r="U1025" s="317">
        <v>1905049</v>
      </c>
      <c r="V1025" s="321">
        <f>VALUE(LEFT(RIGHT(RP_2024[[#This Row],[IMPUTACION PRESUPUESTAL]],6),3))</f>
        <v>211</v>
      </c>
      <c r="W1025" s="315" t="s">
        <v>98</v>
      </c>
      <c r="X1025" s="315">
        <f>VALUE(LEFT(RP_2024[[#This Row],[Actividad]],SEARCH(".",RP_2024[[#This Row],[Actividad]],1)-1))</f>
        <v>41</v>
      </c>
      <c r="Y1025" s="317">
        <f>MONTH(RP_2024[[#This Row],[FECHA RP]])</f>
        <v>10</v>
      </c>
      <c r="Z1025" s="316" t="str">
        <f>IF(RP_2024[[#This Row],[FEC ANULACION]]="","",MONTH(RP_2024[[#This Row],[FEC ANULACION]]))</f>
        <v/>
      </c>
      <c r="AA1025" s="317" t="s">
        <v>173</v>
      </c>
      <c r="AB1025" s="317" t="s">
        <v>167</v>
      </c>
      <c r="AC1025" s="317" t="str">
        <f>MID(RP_2024[[#This Row],[Elemento PEP]],11,2)</f>
        <v>09</v>
      </c>
    </row>
    <row r="1026" spans="1:29">
      <c r="A1026" s="318">
        <v>5294</v>
      </c>
      <c r="B1026" s="319">
        <v>45582</v>
      </c>
      <c r="C1026" s="320" t="s">
        <v>255</v>
      </c>
      <c r="D1026" s="320" t="s">
        <v>1506</v>
      </c>
      <c r="E1026" s="318" t="s">
        <v>212</v>
      </c>
      <c r="F1026" s="318">
        <v>6208</v>
      </c>
      <c r="G1026" s="319">
        <v>45579</v>
      </c>
      <c r="H1026" s="321">
        <v>6911666</v>
      </c>
      <c r="I1026" s="321" t="s">
        <v>213</v>
      </c>
      <c r="J1026" s="321">
        <v>12013</v>
      </c>
      <c r="K1026" s="321" t="s">
        <v>146</v>
      </c>
      <c r="L1026" s="321" t="s">
        <v>327</v>
      </c>
      <c r="M1026" s="322">
        <v>49570136</v>
      </c>
      <c r="N1026" s="312">
        <v>0</v>
      </c>
      <c r="O1026" s="319"/>
      <c r="P1026" s="322">
        <f>+RP_2024[[#This Row],[VALOR INICIAL]]-RP_2024[[#This Row],[VALOR ANULACION]]</f>
        <v>49570136</v>
      </c>
      <c r="Q1026" s="323"/>
      <c r="R1026" s="321">
        <f>VALUE(LEFT(RP_2024[[#This Row],[OBJETO]],3))</f>
        <v>516</v>
      </c>
      <c r="S1026" s="324">
        <f t="shared" si="6"/>
        <v>242</v>
      </c>
      <c r="T1026" s="321" t="str">
        <f>SUBSTITUTE(RP_2024[[#This Row],[CODIGO TIPO]],"-","")</f>
        <v>O232020200991122</v>
      </c>
      <c r="U1026" s="317">
        <v>1905049</v>
      </c>
      <c r="V1026" s="321">
        <f>VALUE(LEFT(RIGHT(RP_2024[[#This Row],[IMPUTACION PRESUPUESTAL]],6),3))</f>
        <v>211</v>
      </c>
      <c r="W1026" s="315" t="s">
        <v>99</v>
      </c>
      <c r="X1026" s="315">
        <f>VALUE(LEFT(RP_2024[[#This Row],[Actividad]],SEARCH(".",RP_2024[[#This Row],[Actividad]],1)-1))</f>
        <v>41</v>
      </c>
      <c r="Y1026" s="317">
        <f>MONTH(RP_2024[[#This Row],[FECHA RP]])</f>
        <v>10</v>
      </c>
      <c r="Z1026" s="316" t="str">
        <f>IF(RP_2024[[#This Row],[FEC ANULACION]]="","",MONTH(RP_2024[[#This Row],[FEC ANULACION]]))</f>
        <v/>
      </c>
      <c r="AA1026" s="317" t="s">
        <v>173</v>
      </c>
      <c r="AB1026" s="317" t="s">
        <v>167</v>
      </c>
      <c r="AC1026" s="317" t="str">
        <f>MID(RP_2024[[#This Row],[Elemento PEP]],11,2)</f>
        <v>09</v>
      </c>
    </row>
    <row r="1027" spans="1:29">
      <c r="A1027" s="318">
        <v>5294</v>
      </c>
      <c r="B1027" s="319">
        <v>45582</v>
      </c>
      <c r="C1027" s="320" t="s">
        <v>255</v>
      </c>
      <c r="D1027" s="320" t="s">
        <v>1506</v>
      </c>
      <c r="E1027" s="318" t="s">
        <v>212</v>
      </c>
      <c r="F1027" s="318">
        <v>6208</v>
      </c>
      <c r="G1027" s="319">
        <v>45579</v>
      </c>
      <c r="H1027" s="321">
        <v>6911666</v>
      </c>
      <c r="I1027" s="321" t="s">
        <v>213</v>
      </c>
      <c r="J1027" s="321">
        <v>12013</v>
      </c>
      <c r="K1027" s="321" t="s">
        <v>146</v>
      </c>
      <c r="L1027" s="321" t="s">
        <v>327</v>
      </c>
      <c r="M1027" s="322">
        <v>113413664</v>
      </c>
      <c r="N1027" s="312">
        <v>0</v>
      </c>
      <c r="O1027" s="319"/>
      <c r="P1027" s="322">
        <f>+RP_2024[[#This Row],[VALOR INICIAL]]-RP_2024[[#This Row],[VALOR ANULACION]]</f>
        <v>113413664</v>
      </c>
      <c r="Q1027" s="323"/>
      <c r="R1027" s="321">
        <f>VALUE(LEFT(RP_2024[[#This Row],[OBJETO]],3))</f>
        <v>516</v>
      </c>
      <c r="S1027" s="324">
        <f t="shared" si="6"/>
        <v>242</v>
      </c>
      <c r="T1027" s="321" t="str">
        <f>SUBSTITUTE(RP_2024[[#This Row],[CODIGO TIPO]],"-","")</f>
        <v>O232020200991122</v>
      </c>
      <c r="U1027" s="317">
        <v>1905049</v>
      </c>
      <c r="V1027" s="321">
        <f>VALUE(LEFT(RIGHT(RP_2024[[#This Row],[IMPUTACION PRESUPUESTAL]],6),3))</f>
        <v>211</v>
      </c>
      <c r="W1027" s="315" t="s">
        <v>100</v>
      </c>
      <c r="X1027" s="315">
        <f>VALUE(LEFT(RP_2024[[#This Row],[Actividad]],SEARCH(".",RP_2024[[#This Row],[Actividad]],1)-1))</f>
        <v>41</v>
      </c>
      <c r="Y1027" s="317">
        <f>MONTH(RP_2024[[#This Row],[FECHA RP]])</f>
        <v>10</v>
      </c>
      <c r="Z1027" s="316" t="str">
        <f>IF(RP_2024[[#This Row],[FEC ANULACION]]="","",MONTH(RP_2024[[#This Row],[FEC ANULACION]]))</f>
        <v/>
      </c>
      <c r="AA1027" s="317" t="s">
        <v>173</v>
      </c>
      <c r="AB1027" s="317" t="s">
        <v>167</v>
      </c>
      <c r="AC1027" s="317" t="str">
        <f>MID(RP_2024[[#This Row],[Elemento PEP]],11,2)</f>
        <v>09</v>
      </c>
    </row>
    <row r="1028" spans="1:29">
      <c r="A1028" s="318">
        <v>5295</v>
      </c>
      <c r="B1028" s="319">
        <v>45582</v>
      </c>
      <c r="C1028" s="320" t="s">
        <v>207</v>
      </c>
      <c r="D1028" s="320" t="s">
        <v>1500</v>
      </c>
      <c r="E1028" s="318" t="s">
        <v>152</v>
      </c>
      <c r="F1028" s="318">
        <v>6131</v>
      </c>
      <c r="G1028" s="319">
        <v>45579</v>
      </c>
      <c r="H1028" s="321">
        <v>6912002</v>
      </c>
      <c r="I1028" s="321" t="s">
        <v>153</v>
      </c>
      <c r="J1028" s="321">
        <v>12013</v>
      </c>
      <c r="K1028" s="321" t="s">
        <v>146</v>
      </c>
      <c r="L1028" s="321" t="s">
        <v>327</v>
      </c>
      <c r="M1028" s="322">
        <v>80387289</v>
      </c>
      <c r="N1028" s="312">
        <v>0</v>
      </c>
      <c r="O1028" s="319"/>
      <c r="P1028" s="322">
        <f>+RP_2024[[#This Row],[VALOR INICIAL]]-RP_2024[[#This Row],[VALOR ANULACION]]</f>
        <v>80387289</v>
      </c>
      <c r="Q1028" s="323"/>
      <c r="R1028" s="321">
        <f>VALUE(LEFT(RP_2024[[#This Row],[OBJETO]],3))</f>
        <v>519</v>
      </c>
      <c r="S1028" s="324">
        <f t="shared" si="6"/>
        <v>242</v>
      </c>
      <c r="T1028" s="321" t="str">
        <f>SUBSTITUTE(RP_2024[[#This Row],[CODIGO TIPO]],"-","")</f>
        <v>O232020200991122</v>
      </c>
      <c r="U1028" s="317">
        <v>1905014</v>
      </c>
      <c r="V1028" s="321">
        <f>VALUE(LEFT(RIGHT(RP_2024[[#This Row],[IMPUTACION PRESUPUESTAL]],6),3))</f>
        <v>113</v>
      </c>
      <c r="W1028" s="317" t="s">
        <v>65</v>
      </c>
      <c r="X1028" s="315">
        <f>VALUE(LEFT(RP_2024[[#This Row],[Actividad]],SEARCH(".",RP_2024[[#This Row],[Actividad]],1)-1))</f>
        <v>18</v>
      </c>
      <c r="Y1028" s="317">
        <f>MONTH(RP_2024[[#This Row],[FECHA RP]])</f>
        <v>10</v>
      </c>
      <c r="Z1028" s="316" t="str">
        <f>IF(RP_2024[[#This Row],[FEC ANULACION]]="","",MONTH(RP_2024[[#This Row],[FEC ANULACION]]))</f>
        <v/>
      </c>
      <c r="AA1028" s="317" t="s">
        <v>173</v>
      </c>
      <c r="AB1028" s="317" t="s">
        <v>162</v>
      </c>
      <c r="AC1028" s="317" t="str">
        <f>MID(RP_2024[[#This Row],[Elemento PEP]],11,2)</f>
        <v>13</v>
      </c>
    </row>
    <row r="1029" spans="1:29">
      <c r="A1029" s="318">
        <v>5296</v>
      </c>
      <c r="B1029" s="319">
        <v>45582</v>
      </c>
      <c r="C1029" s="320" t="s">
        <v>215</v>
      </c>
      <c r="D1029" s="320" t="s">
        <v>1506</v>
      </c>
      <c r="E1029" s="318" t="s">
        <v>212</v>
      </c>
      <c r="F1029" s="318">
        <v>6211</v>
      </c>
      <c r="G1029" s="319">
        <v>45579</v>
      </c>
      <c r="H1029" s="321">
        <v>6911666</v>
      </c>
      <c r="I1029" s="321" t="s">
        <v>213</v>
      </c>
      <c r="J1029" s="321">
        <v>12013</v>
      </c>
      <c r="K1029" s="321" t="s">
        <v>146</v>
      </c>
      <c r="L1029" s="321" t="s">
        <v>327</v>
      </c>
      <c r="M1029" s="322">
        <v>149644807</v>
      </c>
      <c r="N1029" s="312">
        <v>0</v>
      </c>
      <c r="O1029" s="319"/>
      <c r="P1029" s="322">
        <f>+RP_2024[[#This Row],[VALOR INICIAL]]-RP_2024[[#This Row],[VALOR ANULACION]]</f>
        <v>149644807</v>
      </c>
      <c r="Q1029" s="323"/>
      <c r="R1029" s="321">
        <f>VALUE(LEFT(RP_2024[[#This Row],[OBJETO]],3))</f>
        <v>516</v>
      </c>
      <c r="S1029" s="324">
        <f t="shared" si="6"/>
        <v>242</v>
      </c>
      <c r="T1029" s="321" t="str">
        <f>SUBSTITUTE(RP_2024[[#This Row],[CODIGO TIPO]],"-","")</f>
        <v>O232020200991122</v>
      </c>
      <c r="U1029" s="317">
        <v>1905049</v>
      </c>
      <c r="V1029" s="321">
        <f>VALUE(LEFT(RIGHT(RP_2024[[#This Row],[IMPUTACION PRESUPUESTAL]],6),3))</f>
        <v>146</v>
      </c>
      <c r="W1029" s="315" t="s">
        <v>103</v>
      </c>
      <c r="X1029" s="315">
        <f>VALUE(LEFT(RP_2024[[#This Row],[Actividad]],SEARCH(".",RP_2024[[#This Row],[Actividad]],1)-1))</f>
        <v>43</v>
      </c>
      <c r="Y1029" s="317">
        <f>MONTH(RP_2024[[#This Row],[FECHA RP]])</f>
        <v>10</v>
      </c>
      <c r="Z1029" s="316" t="str">
        <f>IF(RP_2024[[#This Row],[FEC ANULACION]]="","",MONTH(RP_2024[[#This Row],[FEC ANULACION]]))</f>
        <v/>
      </c>
      <c r="AA1029" s="317" t="s">
        <v>173</v>
      </c>
      <c r="AB1029" s="317" t="s">
        <v>165</v>
      </c>
      <c r="AC1029" s="317" t="str">
        <f>MID(RP_2024[[#This Row],[Elemento PEP]],11,2)</f>
        <v>13</v>
      </c>
    </row>
    <row r="1030" spans="1:29">
      <c r="A1030" s="318">
        <v>5297</v>
      </c>
      <c r="B1030" s="319">
        <v>45582</v>
      </c>
      <c r="C1030" s="320" t="s">
        <v>228</v>
      </c>
      <c r="D1030" s="320" t="s">
        <v>1506</v>
      </c>
      <c r="E1030" s="318" t="s">
        <v>212</v>
      </c>
      <c r="F1030" s="318">
        <v>6210</v>
      </c>
      <c r="G1030" s="319">
        <v>45579</v>
      </c>
      <c r="H1030" s="321">
        <v>6911666</v>
      </c>
      <c r="I1030" s="321" t="s">
        <v>213</v>
      </c>
      <c r="J1030" s="321">
        <v>12013</v>
      </c>
      <c r="K1030" s="321" t="s">
        <v>146</v>
      </c>
      <c r="L1030" s="321" t="s">
        <v>327</v>
      </c>
      <c r="M1030" s="322">
        <v>30407124</v>
      </c>
      <c r="N1030" s="312">
        <v>0</v>
      </c>
      <c r="O1030" s="319"/>
      <c r="P1030" s="322">
        <f>+RP_2024[[#This Row],[VALOR INICIAL]]-RP_2024[[#This Row],[VALOR ANULACION]]</f>
        <v>30407124</v>
      </c>
      <c r="Q1030" s="323"/>
      <c r="R1030" s="321">
        <f>VALUE(LEFT(RP_2024[[#This Row],[OBJETO]],3))</f>
        <v>516</v>
      </c>
      <c r="S1030" s="324">
        <f t="shared" si="6"/>
        <v>242</v>
      </c>
      <c r="T1030" s="321" t="str">
        <f>SUBSTITUTE(RP_2024[[#This Row],[CODIGO TIPO]],"-","")</f>
        <v>O232020200991122</v>
      </c>
      <c r="U1030" s="317">
        <v>1905049</v>
      </c>
      <c r="V1030" s="321">
        <f>VALUE(LEFT(RIGHT(RP_2024[[#This Row],[IMPUTACION PRESUPUESTAL]],6),3))</f>
        <v>148</v>
      </c>
      <c r="W1030" s="315" t="s">
        <v>96</v>
      </c>
      <c r="X1030" s="315">
        <f>VALUE(LEFT(RP_2024[[#This Row],[Actividad]],SEARCH(".",RP_2024[[#This Row],[Actividad]],1)-1))</f>
        <v>40</v>
      </c>
      <c r="Y1030" s="317">
        <f>MONTH(RP_2024[[#This Row],[FECHA RP]])</f>
        <v>10</v>
      </c>
      <c r="Z1030" s="316" t="str">
        <f>IF(RP_2024[[#This Row],[FEC ANULACION]]="","",MONTH(RP_2024[[#This Row],[FEC ANULACION]]))</f>
        <v/>
      </c>
      <c r="AA1030" s="317" t="s">
        <v>173</v>
      </c>
      <c r="AB1030" s="317" t="s">
        <v>165</v>
      </c>
      <c r="AC1030" s="317" t="str">
        <f>MID(RP_2024[[#This Row],[Elemento PEP]],11,2)</f>
        <v>13</v>
      </c>
    </row>
    <row r="1031" spans="1:29">
      <c r="A1031" s="318">
        <v>5298</v>
      </c>
      <c r="B1031" s="319">
        <v>45582</v>
      </c>
      <c r="C1031" s="320" t="s">
        <v>205</v>
      </c>
      <c r="D1031" s="320" t="s">
        <v>1500</v>
      </c>
      <c r="E1031" s="318" t="s">
        <v>152</v>
      </c>
      <c r="F1031" s="318">
        <v>6128</v>
      </c>
      <c r="G1031" s="319">
        <v>45579</v>
      </c>
      <c r="H1031" s="321">
        <v>6912002</v>
      </c>
      <c r="I1031" s="321" t="s">
        <v>153</v>
      </c>
      <c r="J1031" s="321">
        <v>12013</v>
      </c>
      <c r="K1031" s="321" t="s">
        <v>146</v>
      </c>
      <c r="L1031" s="321" t="s">
        <v>327</v>
      </c>
      <c r="M1031" s="322">
        <v>22902645</v>
      </c>
      <c r="N1031" s="312">
        <v>0</v>
      </c>
      <c r="O1031" s="319"/>
      <c r="P1031" s="322">
        <f>+RP_2024[[#This Row],[VALOR INICIAL]]-RP_2024[[#This Row],[VALOR ANULACION]]</f>
        <v>22902645</v>
      </c>
      <c r="Q1031" s="323"/>
      <c r="R1031" s="321">
        <f>VALUE(LEFT(RP_2024[[#This Row],[OBJETO]],3))</f>
        <v>519</v>
      </c>
      <c r="S1031" s="324">
        <f t="shared" si="6"/>
        <v>242</v>
      </c>
      <c r="T1031" s="321" t="str">
        <f>SUBSTITUTE(RP_2024[[#This Row],[CODIGO TIPO]],"-","")</f>
        <v>O232020200991122</v>
      </c>
      <c r="U1031" s="317">
        <v>1905014</v>
      </c>
      <c r="V1031" s="321">
        <f>VALUE(LEFT(RIGHT(RP_2024[[#This Row],[IMPUTACION PRESUPUESTAL]],6),3))</f>
        <v>235</v>
      </c>
      <c r="W1031" s="315" t="s">
        <v>60</v>
      </c>
      <c r="X1031" s="315">
        <f>VALUE(LEFT(RP_2024[[#This Row],[Actividad]],SEARCH(".",RP_2024[[#This Row],[Actividad]],1)-1))</f>
        <v>14</v>
      </c>
      <c r="Y1031" s="317">
        <f>MONTH(RP_2024[[#This Row],[FECHA RP]])</f>
        <v>10</v>
      </c>
      <c r="Z1031" s="316" t="str">
        <f>IF(RP_2024[[#This Row],[FEC ANULACION]]="","",MONTH(RP_2024[[#This Row],[FEC ANULACION]]))</f>
        <v/>
      </c>
      <c r="AA1031" s="317" t="s">
        <v>173</v>
      </c>
      <c r="AB1031" s="317" t="s">
        <v>162</v>
      </c>
      <c r="AC1031" s="317" t="str">
        <f>MID(RP_2024[[#This Row],[Elemento PEP]],11,2)</f>
        <v>13</v>
      </c>
    </row>
    <row r="1032" spans="1:29">
      <c r="A1032" s="318">
        <v>5299</v>
      </c>
      <c r="B1032" s="319">
        <v>45582</v>
      </c>
      <c r="C1032" s="320" t="s">
        <v>1507</v>
      </c>
      <c r="D1032" s="320" t="s">
        <v>1506</v>
      </c>
      <c r="E1032" s="318" t="s">
        <v>212</v>
      </c>
      <c r="F1032" s="318">
        <v>6247</v>
      </c>
      <c r="G1032" s="319">
        <v>45579</v>
      </c>
      <c r="H1032" s="321">
        <v>6911666</v>
      </c>
      <c r="I1032" s="321" t="s">
        <v>213</v>
      </c>
      <c r="J1032" s="321">
        <v>49940</v>
      </c>
      <c r="K1032" s="321" t="s">
        <v>146</v>
      </c>
      <c r="L1032" s="321" t="s">
        <v>1503</v>
      </c>
      <c r="M1032" s="322">
        <v>1310511</v>
      </c>
      <c r="N1032" s="312">
        <v>0</v>
      </c>
      <c r="O1032" s="319"/>
      <c r="P1032" s="322">
        <f>+RP_2024[[#This Row],[VALOR INICIAL]]-RP_2024[[#This Row],[VALOR ANULACION]]</f>
        <v>1310511</v>
      </c>
      <c r="Q1032" s="323"/>
      <c r="R1032" s="321">
        <f>VALUE(LEFT(RP_2024[[#This Row],[OBJETO]],3))</f>
        <v>516</v>
      </c>
      <c r="S1032" s="324">
        <f t="shared" si="6"/>
        <v>242</v>
      </c>
      <c r="T1032" s="321" t="str">
        <f>SUBSTITUTE(RP_2024[[#This Row],[CODIGO TIPO]],"-","")</f>
        <v>O232020200991122</v>
      </c>
      <c r="U1032" s="317">
        <v>1905014</v>
      </c>
      <c r="V1032" s="321">
        <f>VALUE(LEFT(RIGHT(RP_2024[[#This Row],[IMPUTACION PRESUPUESTAL]],6),3))</f>
        <v>228</v>
      </c>
      <c r="W1032" s="315" t="s">
        <v>52</v>
      </c>
      <c r="X1032" s="315">
        <f>VALUE(LEFT(RP_2024[[#This Row],[Actividad]],SEARCH(".",RP_2024[[#This Row],[Actividad]],1)-1))</f>
        <v>8</v>
      </c>
      <c r="Y1032" s="317">
        <f>MONTH(RP_2024[[#This Row],[FECHA RP]])</f>
        <v>10</v>
      </c>
      <c r="Z1032" s="316" t="str">
        <f>IF(RP_2024[[#This Row],[FEC ANULACION]]="","",MONTH(RP_2024[[#This Row],[FEC ANULACION]]))</f>
        <v/>
      </c>
      <c r="AA1032" s="317" t="s">
        <v>171</v>
      </c>
      <c r="AB1032" s="317" t="s">
        <v>162</v>
      </c>
      <c r="AC1032" s="317" t="str">
        <f>MID(RP_2024[[#This Row],[Elemento PEP]],11,2)</f>
        <v>13</v>
      </c>
    </row>
    <row r="1033" spans="1:29">
      <c r="A1033" s="318">
        <v>5300</v>
      </c>
      <c r="B1033" s="319">
        <v>45582</v>
      </c>
      <c r="C1033" s="320" t="s">
        <v>1508</v>
      </c>
      <c r="D1033" s="320" t="s">
        <v>1506</v>
      </c>
      <c r="E1033" s="318" t="s">
        <v>212</v>
      </c>
      <c r="F1033" s="318">
        <v>6246</v>
      </c>
      <c r="G1033" s="319">
        <v>45579</v>
      </c>
      <c r="H1033" s="321">
        <v>6911666</v>
      </c>
      <c r="I1033" s="321" t="s">
        <v>213</v>
      </c>
      <c r="J1033" s="321">
        <v>49940</v>
      </c>
      <c r="K1033" s="321" t="s">
        <v>146</v>
      </c>
      <c r="L1033" s="321" t="s">
        <v>1503</v>
      </c>
      <c r="M1033" s="322">
        <v>655256</v>
      </c>
      <c r="N1033" s="312">
        <v>0</v>
      </c>
      <c r="O1033" s="319"/>
      <c r="P1033" s="322">
        <f>+RP_2024[[#This Row],[VALOR INICIAL]]-RP_2024[[#This Row],[VALOR ANULACION]]</f>
        <v>655256</v>
      </c>
      <c r="Q1033" s="323"/>
      <c r="R1033" s="321">
        <f>VALUE(LEFT(RP_2024[[#This Row],[OBJETO]],3))</f>
        <v>516</v>
      </c>
      <c r="S1033" s="324">
        <f t="shared" si="6"/>
        <v>242</v>
      </c>
      <c r="T1033" s="321" t="str">
        <f>SUBSTITUTE(RP_2024[[#This Row],[CODIGO TIPO]],"-","")</f>
        <v>O232020200991122</v>
      </c>
      <c r="U1033" s="317">
        <v>1905014</v>
      </c>
      <c r="V1033" s="321">
        <f>VALUE(LEFT(RIGHT(RP_2024[[#This Row],[IMPUTACION PRESUPUESTAL]],6),3))</f>
        <v>229</v>
      </c>
      <c r="W1033" s="315" t="s">
        <v>61</v>
      </c>
      <c r="X1033" s="315">
        <f>VALUE(LEFT(RP_2024[[#This Row],[Actividad]],SEARCH(".",RP_2024[[#This Row],[Actividad]],1)-1))</f>
        <v>15</v>
      </c>
      <c r="Y1033" s="317">
        <f>MONTH(RP_2024[[#This Row],[FECHA RP]])</f>
        <v>10</v>
      </c>
      <c r="Z1033" s="316" t="str">
        <f>IF(RP_2024[[#This Row],[FEC ANULACION]]="","",MONTH(RP_2024[[#This Row],[FEC ANULACION]]))</f>
        <v/>
      </c>
      <c r="AA1033" s="317" t="s">
        <v>171</v>
      </c>
      <c r="AB1033" s="317" t="s">
        <v>162</v>
      </c>
      <c r="AC1033" s="317" t="str">
        <f>MID(RP_2024[[#This Row],[Elemento PEP]],11,2)</f>
        <v>13</v>
      </c>
    </row>
    <row r="1034" spans="1:29">
      <c r="A1034" s="318">
        <v>5301</v>
      </c>
      <c r="B1034" s="319">
        <v>45582</v>
      </c>
      <c r="C1034" s="320" t="s">
        <v>230</v>
      </c>
      <c r="D1034" s="320" t="s">
        <v>1506</v>
      </c>
      <c r="E1034" s="318" t="s">
        <v>212</v>
      </c>
      <c r="F1034" s="318">
        <v>6243</v>
      </c>
      <c r="G1034" s="319">
        <v>45579</v>
      </c>
      <c r="H1034" s="321">
        <v>6911666</v>
      </c>
      <c r="I1034" s="321" t="s">
        <v>213</v>
      </c>
      <c r="J1034" s="321">
        <v>12013</v>
      </c>
      <c r="K1034" s="321" t="s">
        <v>146</v>
      </c>
      <c r="L1034" s="321" t="s">
        <v>327</v>
      </c>
      <c r="M1034" s="322">
        <v>7720804</v>
      </c>
      <c r="N1034" s="312">
        <v>0</v>
      </c>
      <c r="O1034" s="319"/>
      <c r="P1034" s="322">
        <f>+RP_2024[[#This Row],[VALOR INICIAL]]-RP_2024[[#This Row],[VALOR ANULACION]]</f>
        <v>7720804</v>
      </c>
      <c r="Q1034" s="323"/>
      <c r="R1034" s="321">
        <f>VALUE(LEFT(RP_2024[[#This Row],[OBJETO]],3))</f>
        <v>516</v>
      </c>
      <c r="S1034" s="324">
        <f t="shared" ref="S1034:S1104" si="7">Proyecto</f>
        <v>242</v>
      </c>
      <c r="T1034" s="321" t="str">
        <f>SUBSTITUTE(RP_2024[[#This Row],[CODIGO TIPO]],"-","")</f>
        <v>O232020200991122</v>
      </c>
      <c r="U1034" s="317">
        <v>1905049</v>
      </c>
      <c r="V1034" s="321">
        <f>VALUE(LEFT(RIGHT(RP_2024[[#This Row],[IMPUTACION PRESUPUESTAL]],6),3))</f>
        <v>117</v>
      </c>
      <c r="W1034" s="317" t="s">
        <v>86</v>
      </c>
      <c r="X1034" s="315">
        <f>VALUE(LEFT(RP_2024[[#This Row],[Actividad]],SEARCH(".",RP_2024[[#This Row],[Actividad]],1)-1))</f>
        <v>35</v>
      </c>
      <c r="Y1034" s="317">
        <f>MONTH(RP_2024[[#This Row],[FECHA RP]])</f>
        <v>10</v>
      </c>
      <c r="Z1034" s="316" t="str">
        <f>IF(RP_2024[[#This Row],[FEC ANULACION]]="","",MONTH(RP_2024[[#This Row],[FEC ANULACION]]))</f>
        <v/>
      </c>
      <c r="AA1034" s="317" t="s">
        <v>173</v>
      </c>
      <c r="AB1034" s="317" t="s">
        <v>185</v>
      </c>
      <c r="AC1034" s="317" t="str">
        <f>MID(RP_2024[[#This Row],[Elemento PEP]],11,2)</f>
        <v>03</v>
      </c>
    </row>
    <row r="1035" spans="1:29">
      <c r="A1035" s="318">
        <v>5302</v>
      </c>
      <c r="B1035" s="319">
        <v>45582</v>
      </c>
      <c r="C1035" s="320" t="s">
        <v>182</v>
      </c>
      <c r="D1035" s="320" t="s">
        <v>1500</v>
      </c>
      <c r="E1035" s="318" t="s">
        <v>152</v>
      </c>
      <c r="F1035" s="318">
        <v>6129</v>
      </c>
      <c r="G1035" s="319">
        <v>45579</v>
      </c>
      <c r="H1035" s="321">
        <v>6912002</v>
      </c>
      <c r="I1035" s="321" t="s">
        <v>153</v>
      </c>
      <c r="J1035" s="321">
        <v>12013</v>
      </c>
      <c r="K1035" s="321" t="s">
        <v>146</v>
      </c>
      <c r="L1035" s="321" t="s">
        <v>327</v>
      </c>
      <c r="M1035" s="322">
        <v>25430610</v>
      </c>
      <c r="N1035" s="312">
        <v>0</v>
      </c>
      <c r="O1035" s="319"/>
      <c r="P1035" s="322">
        <f>+RP_2024[[#This Row],[VALOR INICIAL]]-RP_2024[[#This Row],[VALOR ANULACION]]</f>
        <v>25430610</v>
      </c>
      <c r="Q1035" s="323"/>
      <c r="R1035" s="321">
        <f>VALUE(LEFT(RP_2024[[#This Row],[OBJETO]],3))</f>
        <v>519</v>
      </c>
      <c r="S1035" s="324">
        <f t="shared" si="7"/>
        <v>242</v>
      </c>
      <c r="T1035" s="321" t="str">
        <f>SUBSTITUTE(RP_2024[[#This Row],[CODIGO TIPO]],"-","")</f>
        <v>O232020200991122</v>
      </c>
      <c r="U1035" s="317">
        <v>1905014</v>
      </c>
      <c r="V1035" s="321">
        <f>VALUE(LEFT(RIGHT(RP_2024[[#This Row],[IMPUTACION PRESUPUESTAL]],6),3))</f>
        <v>124</v>
      </c>
      <c r="W1035" s="315" t="s">
        <v>62</v>
      </c>
      <c r="X1035" s="315">
        <f>VALUE(LEFT(RP_2024[[#This Row],[Actividad]],SEARCH(".",RP_2024[[#This Row],[Actividad]],1)-1))</f>
        <v>16</v>
      </c>
      <c r="Y1035" s="317">
        <f>MONTH(RP_2024[[#This Row],[FECHA RP]])</f>
        <v>10</v>
      </c>
      <c r="Z1035" s="316" t="str">
        <f>IF(RP_2024[[#This Row],[FEC ANULACION]]="","",MONTH(RP_2024[[#This Row],[FEC ANULACION]]))</f>
        <v/>
      </c>
      <c r="AA1035" s="317" t="s">
        <v>173</v>
      </c>
      <c r="AB1035" s="317" t="s">
        <v>162</v>
      </c>
      <c r="AC1035" s="317" t="str">
        <f>MID(RP_2024[[#This Row],[Elemento PEP]],11,2)</f>
        <v>13</v>
      </c>
    </row>
    <row r="1036" spans="1:29">
      <c r="A1036" s="318">
        <v>5302</v>
      </c>
      <c r="B1036" s="319">
        <v>45582</v>
      </c>
      <c r="C1036" s="320" t="s">
        <v>182</v>
      </c>
      <c r="D1036" s="320" t="s">
        <v>1500</v>
      </c>
      <c r="E1036" s="318" t="s">
        <v>152</v>
      </c>
      <c r="F1036" s="318">
        <v>6129</v>
      </c>
      <c r="G1036" s="319">
        <v>45579</v>
      </c>
      <c r="H1036" s="321">
        <v>6912002</v>
      </c>
      <c r="I1036" s="321" t="s">
        <v>153</v>
      </c>
      <c r="J1036" s="321">
        <v>12013</v>
      </c>
      <c r="K1036" s="321" t="s">
        <v>146</v>
      </c>
      <c r="L1036" s="321" t="s">
        <v>327</v>
      </c>
      <c r="M1036" s="322">
        <v>48216168</v>
      </c>
      <c r="N1036" s="312">
        <v>0</v>
      </c>
      <c r="O1036" s="319"/>
      <c r="P1036" s="322">
        <f>+RP_2024[[#This Row],[VALOR INICIAL]]-RP_2024[[#This Row],[VALOR ANULACION]]</f>
        <v>48216168</v>
      </c>
      <c r="Q1036" s="323"/>
      <c r="R1036" s="321">
        <f>VALUE(LEFT(RP_2024[[#This Row],[OBJETO]],3))</f>
        <v>519</v>
      </c>
      <c r="S1036" s="324">
        <f t="shared" si="7"/>
        <v>242</v>
      </c>
      <c r="T1036" s="321" t="str">
        <f>SUBSTITUTE(RP_2024[[#This Row],[CODIGO TIPO]],"-","")</f>
        <v>O232020200991122</v>
      </c>
      <c r="U1036" s="317">
        <v>1905014</v>
      </c>
      <c r="V1036" s="321">
        <f>VALUE(LEFT(RIGHT(RP_2024[[#This Row],[IMPUTACION PRESUPUESTAL]],6),3))</f>
        <v>124</v>
      </c>
      <c r="W1036" s="315" t="s">
        <v>63</v>
      </c>
      <c r="X1036" s="315">
        <f>VALUE(LEFT(RP_2024[[#This Row],[Actividad]],SEARCH(".",RP_2024[[#This Row],[Actividad]],1)-1))</f>
        <v>16</v>
      </c>
      <c r="Y1036" s="317">
        <f>MONTH(RP_2024[[#This Row],[FECHA RP]])</f>
        <v>10</v>
      </c>
      <c r="Z1036" s="316" t="str">
        <f>IF(RP_2024[[#This Row],[FEC ANULACION]]="","",MONTH(RP_2024[[#This Row],[FEC ANULACION]]))</f>
        <v/>
      </c>
      <c r="AA1036" s="317" t="s">
        <v>173</v>
      </c>
      <c r="AB1036" s="317" t="s">
        <v>162</v>
      </c>
      <c r="AC1036" s="317" t="str">
        <f>MID(RP_2024[[#This Row],[Elemento PEP]],11,2)</f>
        <v>13</v>
      </c>
    </row>
    <row r="1037" spans="1:29">
      <c r="A1037" s="318">
        <v>5303</v>
      </c>
      <c r="B1037" s="319">
        <v>45582</v>
      </c>
      <c r="C1037" s="320" t="s">
        <v>254</v>
      </c>
      <c r="D1037" s="320" t="s">
        <v>1506</v>
      </c>
      <c r="E1037" s="318" t="s">
        <v>212</v>
      </c>
      <c r="F1037" s="318">
        <v>6244</v>
      </c>
      <c r="G1037" s="319">
        <v>45579</v>
      </c>
      <c r="H1037" s="321">
        <v>6911666</v>
      </c>
      <c r="I1037" s="321" t="s">
        <v>213</v>
      </c>
      <c r="J1037" s="321">
        <v>49809</v>
      </c>
      <c r="K1037" s="321" t="s">
        <v>146</v>
      </c>
      <c r="L1037" s="321" t="s">
        <v>172</v>
      </c>
      <c r="M1037" s="322">
        <v>290334322</v>
      </c>
      <c r="N1037" s="312">
        <v>0</v>
      </c>
      <c r="O1037" s="319"/>
      <c r="P1037" s="322">
        <f>+RP_2024[[#This Row],[VALOR INICIAL]]-RP_2024[[#This Row],[VALOR ANULACION]]</f>
        <v>290334322</v>
      </c>
      <c r="Q1037" s="323"/>
      <c r="R1037" s="321">
        <f>VALUE(LEFT(RP_2024[[#This Row],[OBJETO]],3))</f>
        <v>516</v>
      </c>
      <c r="S1037" s="324">
        <f t="shared" si="7"/>
        <v>242</v>
      </c>
      <c r="T1037" s="321" t="str">
        <f>SUBSTITUTE(RP_2024[[#This Row],[CODIGO TIPO]],"-","")</f>
        <v>O232020200991122</v>
      </c>
      <c r="U1037" s="317">
        <v>1905049</v>
      </c>
      <c r="V1037" s="321">
        <f>VALUE(LEFT(RIGHT(RP_2024[[#This Row],[IMPUTACION PRESUPUESTAL]],6),3))</f>
        <v>115</v>
      </c>
      <c r="W1037" s="317" t="s">
        <v>84</v>
      </c>
      <c r="X1037" s="315">
        <f>VALUE(LEFT(RP_2024[[#This Row],[Actividad]],SEARCH(".",RP_2024[[#This Row],[Actividad]],1)-1))</f>
        <v>33</v>
      </c>
      <c r="Y1037" s="317">
        <f>MONTH(RP_2024[[#This Row],[FECHA RP]])</f>
        <v>10</v>
      </c>
      <c r="Z1037" s="316" t="str">
        <f>IF(RP_2024[[#This Row],[FEC ANULACION]]="","",MONTH(RP_2024[[#This Row],[FEC ANULACION]]))</f>
        <v/>
      </c>
      <c r="AA1037" s="317" t="s">
        <v>173</v>
      </c>
      <c r="AB1037" s="317" t="s">
        <v>156</v>
      </c>
      <c r="AC1037" s="317" t="str">
        <f>MID(RP_2024[[#This Row],[Elemento PEP]],11,2)</f>
        <v>06</v>
      </c>
    </row>
    <row r="1038" spans="1:29">
      <c r="A1038" s="318">
        <v>5304</v>
      </c>
      <c r="B1038" s="319">
        <v>45582</v>
      </c>
      <c r="C1038" s="320" t="s">
        <v>159</v>
      </c>
      <c r="D1038" s="320" t="s">
        <v>1500</v>
      </c>
      <c r="E1038" s="318" t="s">
        <v>152</v>
      </c>
      <c r="F1038" s="318">
        <v>6130</v>
      </c>
      <c r="G1038" s="319">
        <v>45579</v>
      </c>
      <c r="H1038" s="321">
        <v>6912002</v>
      </c>
      <c r="I1038" s="321" t="s">
        <v>153</v>
      </c>
      <c r="J1038" s="321">
        <v>12013</v>
      </c>
      <c r="K1038" s="321" t="s">
        <v>146</v>
      </c>
      <c r="L1038" s="321" t="s">
        <v>327</v>
      </c>
      <c r="M1038" s="322">
        <v>63912153</v>
      </c>
      <c r="N1038" s="312">
        <v>0</v>
      </c>
      <c r="O1038" s="319"/>
      <c r="P1038" s="322">
        <f>+RP_2024[[#This Row],[VALOR INICIAL]]-RP_2024[[#This Row],[VALOR ANULACION]]</f>
        <v>63912153</v>
      </c>
      <c r="Q1038" s="323"/>
      <c r="R1038" s="321">
        <f>VALUE(LEFT(RP_2024[[#This Row],[OBJETO]],3))</f>
        <v>519</v>
      </c>
      <c r="S1038" s="324">
        <f t="shared" si="7"/>
        <v>242</v>
      </c>
      <c r="T1038" s="321" t="str">
        <f>SUBSTITUTE(RP_2024[[#This Row],[CODIGO TIPO]],"-","")</f>
        <v>O232020200991122</v>
      </c>
      <c r="U1038" s="317">
        <v>1905014</v>
      </c>
      <c r="V1038" s="321">
        <f>VALUE(LEFT(RIGHT(RP_2024[[#This Row],[IMPUTACION PRESUPUESTAL]],6),3))</f>
        <v>114</v>
      </c>
      <c r="W1038" s="317" t="s">
        <v>64</v>
      </c>
      <c r="X1038" s="315">
        <f>VALUE(LEFT(RP_2024[[#This Row],[Actividad]],SEARCH(".",RP_2024[[#This Row],[Actividad]],1)-1))</f>
        <v>17</v>
      </c>
      <c r="Y1038" s="317">
        <f>MONTH(RP_2024[[#This Row],[FECHA RP]])</f>
        <v>10</v>
      </c>
      <c r="Z1038" s="316" t="str">
        <f>IF(RP_2024[[#This Row],[FEC ANULACION]]="","",MONTH(RP_2024[[#This Row],[FEC ANULACION]]))</f>
        <v/>
      </c>
      <c r="AA1038" s="317" t="s">
        <v>173</v>
      </c>
      <c r="AB1038" s="317" t="s">
        <v>160</v>
      </c>
      <c r="AC1038" s="317" t="str">
        <f>MID(RP_2024[[#This Row],[Elemento PEP]],11,2)</f>
        <v>09</v>
      </c>
    </row>
    <row r="1039" spans="1:29">
      <c r="A1039" s="318">
        <v>5305</v>
      </c>
      <c r="B1039" s="319">
        <v>45582</v>
      </c>
      <c r="C1039" s="320" t="s">
        <v>235</v>
      </c>
      <c r="D1039" s="320" t="s">
        <v>1506</v>
      </c>
      <c r="E1039" s="318" t="s">
        <v>212</v>
      </c>
      <c r="F1039" s="318">
        <v>6245</v>
      </c>
      <c r="G1039" s="319">
        <v>45579</v>
      </c>
      <c r="H1039" s="321">
        <v>6911666</v>
      </c>
      <c r="I1039" s="321" t="s">
        <v>213</v>
      </c>
      <c r="J1039" s="321">
        <v>49809</v>
      </c>
      <c r="K1039" s="321" t="s">
        <v>146</v>
      </c>
      <c r="L1039" s="321" t="s">
        <v>172</v>
      </c>
      <c r="M1039" s="322">
        <v>223422733</v>
      </c>
      <c r="N1039" s="312">
        <v>0</v>
      </c>
      <c r="O1039" s="319"/>
      <c r="P1039" s="322">
        <f>+RP_2024[[#This Row],[VALOR INICIAL]]-RP_2024[[#This Row],[VALOR ANULACION]]</f>
        <v>223422733</v>
      </c>
      <c r="Q1039" s="323"/>
      <c r="R1039" s="321">
        <f>VALUE(LEFT(RP_2024[[#This Row],[OBJETO]],3))</f>
        <v>516</v>
      </c>
      <c r="S1039" s="324">
        <f t="shared" si="7"/>
        <v>242</v>
      </c>
      <c r="T1039" s="321" t="str">
        <f>SUBSTITUTE(RP_2024[[#This Row],[CODIGO TIPO]],"-","")</f>
        <v>O232020200991122</v>
      </c>
      <c r="U1039" s="317">
        <v>1905049</v>
      </c>
      <c r="V1039" s="321">
        <f>VALUE(LEFT(RIGHT(RP_2024[[#This Row],[IMPUTACION PRESUPUESTAL]],6),3))</f>
        <v>105</v>
      </c>
      <c r="W1039" s="315" t="s">
        <v>80</v>
      </c>
      <c r="X1039" s="315">
        <f>VALUE(LEFT(RP_2024[[#This Row],[Actividad]],SEARCH(".",RP_2024[[#This Row],[Actividad]],1)-1))</f>
        <v>32</v>
      </c>
      <c r="Y1039" s="317">
        <f>MONTH(RP_2024[[#This Row],[FECHA RP]])</f>
        <v>10</v>
      </c>
      <c r="Z1039" s="316" t="str">
        <f>IF(RP_2024[[#This Row],[FEC ANULACION]]="","",MONTH(RP_2024[[#This Row],[FEC ANULACION]]))</f>
        <v/>
      </c>
      <c r="AA1039" s="317" t="s">
        <v>173</v>
      </c>
      <c r="AB1039" s="317" t="s">
        <v>165</v>
      </c>
      <c r="AC1039" s="317" t="str">
        <f>MID(RP_2024[[#This Row],[Elemento PEP]],11,2)</f>
        <v>13</v>
      </c>
    </row>
    <row r="1040" spans="1:29">
      <c r="A1040" s="318">
        <v>5305</v>
      </c>
      <c r="B1040" s="319">
        <v>45582</v>
      </c>
      <c r="C1040" s="320" t="s">
        <v>235</v>
      </c>
      <c r="D1040" s="320" t="s">
        <v>1506</v>
      </c>
      <c r="E1040" s="318" t="s">
        <v>212</v>
      </c>
      <c r="F1040" s="318">
        <v>6245</v>
      </c>
      <c r="G1040" s="319">
        <v>45579</v>
      </c>
      <c r="H1040" s="321">
        <v>6911666</v>
      </c>
      <c r="I1040" s="321" t="s">
        <v>213</v>
      </c>
      <c r="J1040" s="321">
        <v>49809</v>
      </c>
      <c r="K1040" s="321" t="s">
        <v>146</v>
      </c>
      <c r="L1040" s="321" t="s">
        <v>172</v>
      </c>
      <c r="M1040" s="322">
        <v>81194612</v>
      </c>
      <c r="N1040" s="312">
        <v>0</v>
      </c>
      <c r="O1040" s="319"/>
      <c r="P1040" s="322">
        <f>+RP_2024[[#This Row],[VALOR INICIAL]]-RP_2024[[#This Row],[VALOR ANULACION]]</f>
        <v>81194612</v>
      </c>
      <c r="Q1040" s="323"/>
      <c r="R1040" s="321">
        <f>VALUE(LEFT(RP_2024[[#This Row],[OBJETO]],3))</f>
        <v>516</v>
      </c>
      <c r="S1040" s="324">
        <f t="shared" si="7"/>
        <v>242</v>
      </c>
      <c r="T1040" s="321" t="str">
        <f>SUBSTITUTE(RP_2024[[#This Row],[CODIGO TIPO]],"-","")</f>
        <v>O232020200991122</v>
      </c>
      <c r="U1040" s="317">
        <v>1905049</v>
      </c>
      <c r="V1040" s="321">
        <f>VALUE(LEFT(RIGHT(RP_2024[[#This Row],[IMPUTACION PRESUPUESTAL]],6),3))</f>
        <v>105</v>
      </c>
      <c r="W1040" s="315" t="s">
        <v>82</v>
      </c>
      <c r="X1040" s="315">
        <f>VALUE(LEFT(RP_2024[[#This Row],[Actividad]],SEARCH(".",RP_2024[[#This Row],[Actividad]],1)-1))</f>
        <v>32</v>
      </c>
      <c r="Y1040" s="317">
        <f>MONTH(RP_2024[[#This Row],[FECHA RP]])</f>
        <v>10</v>
      </c>
      <c r="Z1040" s="316" t="str">
        <f>IF(RP_2024[[#This Row],[FEC ANULACION]]="","",MONTH(RP_2024[[#This Row],[FEC ANULACION]]))</f>
        <v/>
      </c>
      <c r="AA1040" s="317" t="s">
        <v>173</v>
      </c>
      <c r="AB1040" s="317" t="s">
        <v>165</v>
      </c>
      <c r="AC1040" s="317" t="str">
        <f>MID(RP_2024[[#This Row],[Elemento PEP]],11,2)</f>
        <v>13</v>
      </c>
    </row>
    <row r="1041" spans="1:29">
      <c r="A1041" s="318">
        <v>5305</v>
      </c>
      <c r="B1041" s="319">
        <v>45582</v>
      </c>
      <c r="C1041" s="320" t="s">
        <v>235</v>
      </c>
      <c r="D1041" s="320" t="s">
        <v>1506</v>
      </c>
      <c r="E1041" s="318" t="s">
        <v>212</v>
      </c>
      <c r="F1041" s="318">
        <v>6245</v>
      </c>
      <c r="G1041" s="319">
        <v>45579</v>
      </c>
      <c r="H1041" s="321">
        <v>6911666</v>
      </c>
      <c r="I1041" s="321" t="s">
        <v>213</v>
      </c>
      <c r="J1041" s="321">
        <v>12013</v>
      </c>
      <c r="K1041" s="321" t="s">
        <v>146</v>
      </c>
      <c r="L1041" s="321" t="s">
        <v>327</v>
      </c>
      <c r="M1041" s="322">
        <v>32785449</v>
      </c>
      <c r="N1041" s="312">
        <v>0</v>
      </c>
      <c r="O1041" s="319"/>
      <c r="P1041" s="322">
        <f>+RP_2024[[#This Row],[VALOR INICIAL]]-RP_2024[[#This Row],[VALOR ANULACION]]</f>
        <v>32785449</v>
      </c>
      <c r="Q1041" s="323"/>
      <c r="R1041" s="321">
        <f>VALUE(LEFT(RP_2024[[#This Row],[OBJETO]],3))</f>
        <v>516</v>
      </c>
      <c r="S1041" s="324">
        <f t="shared" si="7"/>
        <v>242</v>
      </c>
      <c r="T1041" s="321" t="str">
        <f>SUBSTITUTE(RP_2024[[#This Row],[CODIGO TIPO]],"-","")</f>
        <v>O232020200991122</v>
      </c>
      <c r="U1041" s="317">
        <v>1905049</v>
      </c>
      <c r="V1041" s="321">
        <f>VALUE(LEFT(RIGHT(RP_2024[[#This Row],[IMPUTACION PRESUPUESTAL]],6),3))</f>
        <v>105</v>
      </c>
      <c r="W1041" s="315" t="s">
        <v>80</v>
      </c>
      <c r="X1041" s="315">
        <f>VALUE(LEFT(RP_2024[[#This Row],[Actividad]],SEARCH(".",RP_2024[[#This Row],[Actividad]],1)-1))</f>
        <v>32</v>
      </c>
      <c r="Y1041" s="317">
        <f>MONTH(RP_2024[[#This Row],[FECHA RP]])</f>
        <v>10</v>
      </c>
      <c r="Z1041" s="316" t="str">
        <f>IF(RP_2024[[#This Row],[FEC ANULACION]]="","",MONTH(RP_2024[[#This Row],[FEC ANULACION]]))</f>
        <v/>
      </c>
      <c r="AA1041" s="317" t="s">
        <v>173</v>
      </c>
      <c r="AB1041" s="317" t="s">
        <v>165</v>
      </c>
      <c r="AC1041" s="317" t="str">
        <f>MID(RP_2024[[#This Row],[Elemento PEP]],11,2)</f>
        <v>13</v>
      </c>
    </row>
    <row r="1042" spans="1:29">
      <c r="A1042" s="318">
        <v>5306</v>
      </c>
      <c r="B1042" s="319">
        <v>45582</v>
      </c>
      <c r="C1042" s="320" t="s">
        <v>203</v>
      </c>
      <c r="D1042" s="320" t="s">
        <v>1500</v>
      </c>
      <c r="E1042" s="318" t="s">
        <v>152</v>
      </c>
      <c r="F1042" s="318">
        <v>6127</v>
      </c>
      <c r="G1042" s="319">
        <v>45579</v>
      </c>
      <c r="H1042" s="321">
        <v>6912002</v>
      </c>
      <c r="I1042" s="321" t="s">
        <v>153</v>
      </c>
      <c r="J1042" s="321">
        <v>12013</v>
      </c>
      <c r="K1042" s="321" t="s">
        <v>146</v>
      </c>
      <c r="L1042" s="321" t="s">
        <v>327</v>
      </c>
      <c r="M1042" s="322">
        <v>21727781</v>
      </c>
      <c r="N1042" s="312">
        <v>0</v>
      </c>
      <c r="O1042" s="319"/>
      <c r="P1042" s="322">
        <f>+RP_2024[[#This Row],[VALOR INICIAL]]-RP_2024[[#This Row],[VALOR ANULACION]]</f>
        <v>21727781</v>
      </c>
      <c r="Q1042" s="323"/>
      <c r="R1042" s="321">
        <f>VALUE(LEFT(RP_2024[[#This Row],[OBJETO]],3))</f>
        <v>519</v>
      </c>
      <c r="S1042" s="324">
        <f t="shared" si="7"/>
        <v>242</v>
      </c>
      <c r="T1042" s="321" t="str">
        <f>SUBSTITUTE(RP_2024[[#This Row],[CODIGO TIPO]],"-","")</f>
        <v>O232020200991122</v>
      </c>
      <c r="U1042" s="317">
        <v>1905014</v>
      </c>
      <c r="V1042" s="321">
        <f>VALUE(LEFT(RIGHT(RP_2024[[#This Row],[IMPUTACION PRESUPUESTAL]],6),3))</f>
        <v>232</v>
      </c>
      <c r="W1042" s="315" t="s">
        <v>57</v>
      </c>
      <c r="X1042" s="315">
        <f>VALUE(LEFT(RP_2024[[#This Row],[Actividad]],SEARCH(".",RP_2024[[#This Row],[Actividad]],1)-1))</f>
        <v>11</v>
      </c>
      <c r="Y1042" s="317">
        <f>MONTH(RP_2024[[#This Row],[FECHA RP]])</f>
        <v>10</v>
      </c>
      <c r="Z1042" s="316" t="str">
        <f>IF(RP_2024[[#This Row],[FEC ANULACION]]="","",MONTH(RP_2024[[#This Row],[FEC ANULACION]]))</f>
        <v/>
      </c>
      <c r="AA1042" s="317" t="s">
        <v>173</v>
      </c>
      <c r="AB1042" s="317" t="s">
        <v>192</v>
      </c>
      <c r="AC1042" s="317" t="str">
        <f>MID(RP_2024[[#This Row],[Elemento PEP]],11,2)</f>
        <v>07</v>
      </c>
    </row>
    <row r="1043" spans="1:29">
      <c r="A1043" s="318">
        <v>5307</v>
      </c>
      <c r="B1043" s="319">
        <v>45582</v>
      </c>
      <c r="C1043" s="320" t="s">
        <v>204</v>
      </c>
      <c r="D1043" s="320" t="s">
        <v>1500</v>
      </c>
      <c r="E1043" s="318" t="s">
        <v>152</v>
      </c>
      <c r="F1043" s="318">
        <v>6126</v>
      </c>
      <c r="G1043" s="319">
        <v>45579</v>
      </c>
      <c r="H1043" s="321">
        <v>6912002</v>
      </c>
      <c r="I1043" s="321" t="s">
        <v>153</v>
      </c>
      <c r="J1043" s="321">
        <v>12013</v>
      </c>
      <c r="K1043" s="321" t="s">
        <v>146</v>
      </c>
      <c r="L1043" s="321" t="s">
        <v>327</v>
      </c>
      <c r="M1043" s="322">
        <v>33603507</v>
      </c>
      <c r="N1043" s="312">
        <v>0</v>
      </c>
      <c r="O1043" s="319"/>
      <c r="P1043" s="322">
        <f>+RP_2024[[#This Row],[VALOR INICIAL]]-RP_2024[[#This Row],[VALOR ANULACION]]</f>
        <v>33603507</v>
      </c>
      <c r="Q1043" s="323"/>
      <c r="R1043" s="321">
        <f>VALUE(LEFT(RP_2024[[#This Row],[OBJETO]],3))</f>
        <v>519</v>
      </c>
      <c r="S1043" s="324">
        <f t="shared" si="7"/>
        <v>242</v>
      </c>
      <c r="T1043" s="321" t="str">
        <f>SUBSTITUTE(RP_2024[[#This Row],[CODIGO TIPO]],"-","")</f>
        <v>O232020200991122</v>
      </c>
      <c r="U1043" s="317">
        <v>1905014</v>
      </c>
      <c r="V1043" s="321">
        <f>VALUE(LEFT(RIGHT(RP_2024[[#This Row],[IMPUTACION PRESUPUESTAL]],6),3))</f>
        <v>233</v>
      </c>
      <c r="W1043" s="315" t="s">
        <v>58</v>
      </c>
      <c r="X1043" s="315">
        <f>VALUE(LEFT(RP_2024[[#This Row],[Actividad]],SEARCH(".",RP_2024[[#This Row],[Actividad]],1)-1))</f>
        <v>12</v>
      </c>
      <c r="Y1043" s="317">
        <f>MONTH(RP_2024[[#This Row],[FECHA RP]])</f>
        <v>10</v>
      </c>
      <c r="Z1043" s="316" t="str">
        <f>IF(RP_2024[[#This Row],[FEC ANULACION]]="","",MONTH(RP_2024[[#This Row],[FEC ANULACION]]))</f>
        <v/>
      </c>
      <c r="AA1043" s="317" t="s">
        <v>173</v>
      </c>
      <c r="AB1043" s="317" t="s">
        <v>162</v>
      </c>
      <c r="AC1043" s="317" t="str">
        <f>MID(RP_2024[[#This Row],[Elemento PEP]],11,2)</f>
        <v>13</v>
      </c>
    </row>
    <row r="1044" spans="1:29">
      <c r="A1044" s="318">
        <v>5308</v>
      </c>
      <c r="B1044" s="319">
        <v>45582</v>
      </c>
      <c r="C1044" s="320" t="s">
        <v>239</v>
      </c>
      <c r="D1044" s="320" t="s">
        <v>1506</v>
      </c>
      <c r="E1044" s="318" t="s">
        <v>212</v>
      </c>
      <c r="F1044" s="318">
        <v>6290</v>
      </c>
      <c r="G1044" s="319">
        <v>45579</v>
      </c>
      <c r="H1044" s="321">
        <v>6911666</v>
      </c>
      <c r="I1044" s="321" t="s">
        <v>213</v>
      </c>
      <c r="J1044" s="321">
        <v>12013</v>
      </c>
      <c r="K1044" s="321" t="s">
        <v>146</v>
      </c>
      <c r="L1044" s="321" t="s">
        <v>327</v>
      </c>
      <c r="M1044" s="322">
        <v>17693747</v>
      </c>
      <c r="N1044" s="312">
        <v>0</v>
      </c>
      <c r="O1044" s="319"/>
      <c r="P1044" s="322">
        <f>+RP_2024[[#This Row],[VALOR INICIAL]]-RP_2024[[#This Row],[VALOR ANULACION]]</f>
        <v>17693747</v>
      </c>
      <c r="Q1044" s="323"/>
      <c r="R1044" s="321">
        <f>VALUE(LEFT(RP_2024[[#This Row],[OBJETO]],3))</f>
        <v>516</v>
      </c>
      <c r="S1044" s="324">
        <f t="shared" si="7"/>
        <v>242</v>
      </c>
      <c r="T1044" s="321" t="str">
        <f>SUBSTITUTE(RP_2024[[#This Row],[CODIGO TIPO]],"-","")</f>
        <v>O232020200991122</v>
      </c>
      <c r="U1044" s="317">
        <v>1905049</v>
      </c>
      <c r="V1044" s="321">
        <f>VALUE(LEFT(RIGHT(RP_2024[[#This Row],[IMPUTACION PRESUPUESTAL]],6),3))</f>
        <v>116</v>
      </c>
      <c r="W1044" s="317" t="s">
        <v>87</v>
      </c>
      <c r="X1044" s="315">
        <f>VALUE(LEFT(RP_2024[[#This Row],[Actividad]],SEARCH(".",RP_2024[[#This Row],[Actividad]],1)-1))</f>
        <v>35</v>
      </c>
      <c r="Y1044" s="317">
        <f>MONTH(RP_2024[[#This Row],[FECHA RP]])</f>
        <v>10</v>
      </c>
      <c r="Z1044" s="316" t="str">
        <f>IF(RP_2024[[#This Row],[FEC ANULACION]]="","",MONTH(RP_2024[[#This Row],[FEC ANULACION]]))</f>
        <v/>
      </c>
      <c r="AA1044" s="317" t="s">
        <v>173</v>
      </c>
      <c r="AB1044" s="317" t="s">
        <v>185</v>
      </c>
      <c r="AC1044" s="317" t="str">
        <f>MID(RP_2024[[#This Row],[Elemento PEP]],11,2)</f>
        <v>03</v>
      </c>
    </row>
    <row r="1045" spans="1:29">
      <c r="A1045" s="318">
        <v>5309</v>
      </c>
      <c r="B1045" s="319">
        <v>45582</v>
      </c>
      <c r="C1045" s="320" t="s">
        <v>178</v>
      </c>
      <c r="D1045" s="320" t="s">
        <v>1500</v>
      </c>
      <c r="E1045" s="318" t="s">
        <v>152</v>
      </c>
      <c r="F1045" s="318">
        <v>6125</v>
      </c>
      <c r="G1045" s="319">
        <v>45579</v>
      </c>
      <c r="H1045" s="321">
        <v>6912002</v>
      </c>
      <c r="I1045" s="321" t="s">
        <v>153</v>
      </c>
      <c r="J1045" s="321">
        <v>12013</v>
      </c>
      <c r="K1045" s="321" t="s">
        <v>146</v>
      </c>
      <c r="L1045" s="321" t="s">
        <v>327</v>
      </c>
      <c r="M1045" s="322">
        <v>45574777</v>
      </c>
      <c r="N1045" s="312">
        <v>0</v>
      </c>
      <c r="O1045" s="319"/>
      <c r="P1045" s="322">
        <f>+RP_2024[[#This Row],[VALOR INICIAL]]-RP_2024[[#This Row],[VALOR ANULACION]]</f>
        <v>45574777</v>
      </c>
      <c r="Q1045" s="323"/>
      <c r="R1045" s="321">
        <f>VALUE(LEFT(RP_2024[[#This Row],[OBJETO]],3))</f>
        <v>519</v>
      </c>
      <c r="S1045" s="324">
        <f t="shared" si="7"/>
        <v>242</v>
      </c>
      <c r="T1045" s="321" t="str">
        <f>SUBSTITUTE(RP_2024[[#This Row],[CODIGO TIPO]],"-","")</f>
        <v>O232020200991122</v>
      </c>
      <c r="U1045" s="317">
        <v>1905014</v>
      </c>
      <c r="V1045" s="321">
        <f>VALUE(LEFT(RIGHT(RP_2024[[#This Row],[IMPUTACION PRESUPUESTAL]],6),3))</f>
        <v>3</v>
      </c>
      <c r="W1045" s="315" t="s">
        <v>56</v>
      </c>
      <c r="X1045" s="315">
        <f>VALUE(LEFT(RP_2024[[#This Row],[Actividad]],SEARCH(".",RP_2024[[#This Row],[Actividad]],1)-1))</f>
        <v>10</v>
      </c>
      <c r="Y1045" s="317">
        <f>MONTH(RP_2024[[#This Row],[FECHA RP]])</f>
        <v>10</v>
      </c>
      <c r="Z1045" s="316" t="str">
        <f>IF(RP_2024[[#This Row],[FEC ANULACION]]="","",MONTH(RP_2024[[#This Row],[FEC ANULACION]]))</f>
        <v/>
      </c>
      <c r="AA1045" s="317" t="s">
        <v>173</v>
      </c>
      <c r="AB1045" s="317" t="s">
        <v>162</v>
      </c>
      <c r="AC1045" s="317" t="str">
        <f>MID(RP_2024[[#This Row],[Elemento PEP]],11,2)</f>
        <v>13</v>
      </c>
    </row>
    <row r="1046" spans="1:29">
      <c r="A1046" s="318">
        <v>5310</v>
      </c>
      <c r="B1046" s="319">
        <v>45582</v>
      </c>
      <c r="C1046" s="320" t="s">
        <v>229</v>
      </c>
      <c r="D1046" s="320" t="s">
        <v>1506</v>
      </c>
      <c r="E1046" s="318" t="s">
        <v>212</v>
      </c>
      <c r="F1046" s="318">
        <v>6249</v>
      </c>
      <c r="G1046" s="319">
        <v>45579</v>
      </c>
      <c r="H1046" s="321">
        <v>6911666</v>
      </c>
      <c r="I1046" s="321" t="s">
        <v>213</v>
      </c>
      <c r="J1046" s="321">
        <v>12013</v>
      </c>
      <c r="K1046" s="321" t="s">
        <v>146</v>
      </c>
      <c r="L1046" s="321" t="s">
        <v>327</v>
      </c>
      <c r="M1046" s="322">
        <v>46361376</v>
      </c>
      <c r="N1046" s="312">
        <v>0</v>
      </c>
      <c r="O1046" s="319"/>
      <c r="P1046" s="322">
        <f>+RP_2024[[#This Row],[VALOR INICIAL]]-RP_2024[[#This Row],[VALOR ANULACION]]</f>
        <v>46361376</v>
      </c>
      <c r="Q1046" s="323"/>
      <c r="R1046" s="321">
        <f>VALUE(LEFT(RP_2024[[#This Row],[OBJETO]],3))</f>
        <v>516</v>
      </c>
      <c r="S1046" s="324">
        <f t="shared" si="7"/>
        <v>242</v>
      </c>
      <c r="T1046" s="321" t="str">
        <f>SUBSTITUTE(RP_2024[[#This Row],[CODIGO TIPO]],"-","")</f>
        <v>O232020200991122</v>
      </c>
      <c r="U1046" s="317">
        <v>1905054</v>
      </c>
      <c r="V1046" s="321">
        <f>VALUE(LEFT(RIGHT(RP_2024[[#This Row],[IMPUTACION PRESUPUESTAL]],6),3))</f>
        <v>237</v>
      </c>
      <c r="W1046" s="315" t="s">
        <v>46</v>
      </c>
      <c r="X1046" s="315">
        <f>VALUE(LEFT(RP_2024[[#This Row],[Actividad]],SEARCH(".",RP_2024[[#This Row],[Actividad]],1)-1))</f>
        <v>4</v>
      </c>
      <c r="Y1046" s="317">
        <f>MONTH(RP_2024[[#This Row],[FECHA RP]])</f>
        <v>10</v>
      </c>
      <c r="Z1046" s="316" t="str">
        <f>IF(RP_2024[[#This Row],[FEC ANULACION]]="","",MONTH(RP_2024[[#This Row],[FEC ANULACION]]))</f>
        <v/>
      </c>
      <c r="AA1046" s="317" t="s">
        <v>173</v>
      </c>
      <c r="AB1046" s="317" t="s">
        <v>154</v>
      </c>
      <c r="AC1046" s="317" t="str">
        <f>MID(RP_2024[[#This Row],[Elemento PEP]],11,2)</f>
        <v>13</v>
      </c>
    </row>
    <row r="1047" spans="1:29">
      <c r="A1047" s="318">
        <v>5311</v>
      </c>
      <c r="B1047" s="319">
        <v>45582</v>
      </c>
      <c r="C1047" s="320" t="s">
        <v>163</v>
      </c>
      <c r="D1047" s="320" t="s">
        <v>1500</v>
      </c>
      <c r="E1047" s="318" t="s">
        <v>152</v>
      </c>
      <c r="F1047" s="318">
        <v>6124</v>
      </c>
      <c r="G1047" s="319">
        <v>45579</v>
      </c>
      <c r="H1047" s="321">
        <v>6912002</v>
      </c>
      <c r="I1047" s="321" t="s">
        <v>153</v>
      </c>
      <c r="J1047" s="321">
        <v>12013</v>
      </c>
      <c r="K1047" s="321" t="s">
        <v>146</v>
      </c>
      <c r="L1047" s="321" t="s">
        <v>327</v>
      </c>
      <c r="M1047" s="322">
        <v>44197840</v>
      </c>
      <c r="N1047" s="312">
        <v>0</v>
      </c>
      <c r="O1047" s="319"/>
      <c r="P1047" s="322">
        <f>+RP_2024[[#This Row],[VALOR INICIAL]]-RP_2024[[#This Row],[VALOR ANULACION]]</f>
        <v>44197840</v>
      </c>
      <c r="Q1047" s="323"/>
      <c r="R1047" s="321">
        <f>VALUE(LEFT(RP_2024[[#This Row],[OBJETO]],3))</f>
        <v>519</v>
      </c>
      <c r="S1047" s="324">
        <f t="shared" si="7"/>
        <v>242</v>
      </c>
      <c r="T1047" s="321" t="str">
        <f>SUBSTITUTE(RP_2024[[#This Row],[CODIGO TIPO]],"-","")</f>
        <v>O232020200991122</v>
      </c>
      <c r="U1047" s="317">
        <v>1905014</v>
      </c>
      <c r="V1047" s="321">
        <f>VALUE(LEFT(RIGHT(RP_2024[[#This Row],[IMPUTACION PRESUPUESTAL]],6),3))</f>
        <v>1</v>
      </c>
      <c r="W1047" s="315" t="s">
        <v>55</v>
      </c>
      <c r="X1047" s="315">
        <f>VALUE(LEFT(RP_2024[[#This Row],[Actividad]],SEARCH(".",RP_2024[[#This Row],[Actividad]],1)-1))</f>
        <v>10</v>
      </c>
      <c r="Y1047" s="317">
        <f>MONTH(RP_2024[[#This Row],[FECHA RP]])</f>
        <v>10</v>
      </c>
      <c r="Z1047" s="316" t="str">
        <f>IF(RP_2024[[#This Row],[FEC ANULACION]]="","",MONTH(RP_2024[[#This Row],[FEC ANULACION]]))</f>
        <v/>
      </c>
      <c r="AA1047" s="317" t="s">
        <v>173</v>
      </c>
      <c r="AB1047" s="317" t="s">
        <v>162</v>
      </c>
      <c r="AC1047" s="317" t="str">
        <f>MID(RP_2024[[#This Row],[Elemento PEP]],11,2)</f>
        <v>13</v>
      </c>
    </row>
    <row r="1048" spans="1:29">
      <c r="A1048" s="318">
        <v>5312</v>
      </c>
      <c r="B1048" s="319">
        <v>45582</v>
      </c>
      <c r="C1048" s="320" t="s">
        <v>176</v>
      </c>
      <c r="D1048" s="320" t="s">
        <v>1500</v>
      </c>
      <c r="E1048" s="318" t="s">
        <v>152</v>
      </c>
      <c r="F1048" s="318">
        <v>6121</v>
      </c>
      <c r="G1048" s="319">
        <v>45579</v>
      </c>
      <c r="H1048" s="321">
        <v>6912002</v>
      </c>
      <c r="I1048" s="321" t="s">
        <v>153</v>
      </c>
      <c r="J1048" s="321">
        <v>12013</v>
      </c>
      <c r="K1048" s="321" t="s">
        <v>146</v>
      </c>
      <c r="L1048" s="321" t="s">
        <v>327</v>
      </c>
      <c r="M1048" s="322">
        <v>35222907</v>
      </c>
      <c r="N1048" s="312">
        <v>0</v>
      </c>
      <c r="O1048" s="319"/>
      <c r="P1048" s="322">
        <f>+RP_2024[[#This Row],[VALOR INICIAL]]-RP_2024[[#This Row],[VALOR ANULACION]]</f>
        <v>35222907</v>
      </c>
      <c r="Q1048" s="323"/>
      <c r="R1048" s="321">
        <f>VALUE(LEFT(RP_2024[[#This Row],[OBJETO]],3))</f>
        <v>519</v>
      </c>
      <c r="S1048" s="324">
        <f t="shared" si="7"/>
        <v>242</v>
      </c>
      <c r="T1048" s="321" t="str">
        <f>SUBSTITUTE(RP_2024[[#This Row],[CODIGO TIPO]],"-","")</f>
        <v>O232020200991122</v>
      </c>
      <c r="U1048" s="317">
        <v>1905054</v>
      </c>
      <c r="V1048" s="321">
        <f>VALUE(LEFT(RIGHT(RP_2024[[#This Row],[IMPUTACION PRESUPUESTAL]],6),3))</f>
        <v>121</v>
      </c>
      <c r="W1048" s="315" t="s">
        <v>47</v>
      </c>
      <c r="X1048" s="315">
        <f>VALUE(LEFT(RP_2024[[#This Row],[Actividad]],SEARCH(".",RP_2024[[#This Row],[Actividad]],1)-1))</f>
        <v>5</v>
      </c>
      <c r="Y1048" s="317">
        <f>MONTH(RP_2024[[#This Row],[FECHA RP]])</f>
        <v>10</v>
      </c>
      <c r="Z1048" s="316" t="str">
        <f>IF(RP_2024[[#This Row],[FEC ANULACION]]="","",MONTH(RP_2024[[#This Row],[FEC ANULACION]]))</f>
        <v/>
      </c>
      <c r="AA1048" s="317" t="s">
        <v>173</v>
      </c>
      <c r="AB1048" s="317" t="s">
        <v>154</v>
      </c>
      <c r="AC1048" s="317" t="str">
        <f>MID(RP_2024[[#This Row],[Elemento PEP]],11,2)</f>
        <v>13</v>
      </c>
    </row>
    <row r="1049" spans="1:29">
      <c r="A1049" s="318">
        <v>5312</v>
      </c>
      <c r="B1049" s="319">
        <v>45582</v>
      </c>
      <c r="C1049" s="320" t="s">
        <v>176</v>
      </c>
      <c r="D1049" s="320" t="s">
        <v>1500</v>
      </c>
      <c r="E1049" s="318" t="s">
        <v>152</v>
      </c>
      <c r="F1049" s="318">
        <v>6121</v>
      </c>
      <c r="G1049" s="319">
        <v>45579</v>
      </c>
      <c r="H1049" s="321">
        <v>6912002</v>
      </c>
      <c r="I1049" s="321" t="s">
        <v>153</v>
      </c>
      <c r="J1049" s="321">
        <v>12013</v>
      </c>
      <c r="K1049" s="321" t="s">
        <v>146</v>
      </c>
      <c r="L1049" s="321" t="s">
        <v>327</v>
      </c>
      <c r="M1049" s="322">
        <v>174809077</v>
      </c>
      <c r="N1049" s="312">
        <v>0</v>
      </c>
      <c r="O1049" s="319"/>
      <c r="P1049" s="322">
        <f>+RP_2024[[#This Row],[VALOR INICIAL]]-RP_2024[[#This Row],[VALOR ANULACION]]</f>
        <v>174809077</v>
      </c>
      <c r="Q1049" s="323"/>
      <c r="R1049" s="321">
        <f>VALUE(LEFT(RP_2024[[#This Row],[OBJETO]],3))</f>
        <v>519</v>
      </c>
      <c r="S1049" s="324">
        <f t="shared" si="7"/>
        <v>242</v>
      </c>
      <c r="T1049" s="321" t="str">
        <f>SUBSTITUTE(RP_2024[[#This Row],[CODIGO TIPO]],"-","")</f>
        <v>O232020200991122</v>
      </c>
      <c r="U1049" s="317">
        <v>1905054</v>
      </c>
      <c r="V1049" s="321">
        <f>VALUE(LEFT(RIGHT(RP_2024[[#This Row],[IMPUTACION PRESUPUESTAL]],6),3))</f>
        <v>121</v>
      </c>
      <c r="W1049" s="315" t="s">
        <v>48</v>
      </c>
      <c r="X1049" s="315">
        <f>VALUE(LEFT(RP_2024[[#This Row],[Actividad]],SEARCH(".",RP_2024[[#This Row],[Actividad]],1)-1))</f>
        <v>5</v>
      </c>
      <c r="Y1049" s="317">
        <f>MONTH(RP_2024[[#This Row],[FECHA RP]])</f>
        <v>10</v>
      </c>
      <c r="Z1049" s="316" t="str">
        <f>IF(RP_2024[[#This Row],[FEC ANULACION]]="","",MONTH(RP_2024[[#This Row],[FEC ANULACION]]))</f>
        <v/>
      </c>
      <c r="AA1049" s="317" t="s">
        <v>173</v>
      </c>
      <c r="AB1049" s="317" t="s">
        <v>154</v>
      </c>
      <c r="AC1049" s="317" t="str">
        <f>MID(RP_2024[[#This Row],[Elemento PEP]],11,2)</f>
        <v>13</v>
      </c>
    </row>
    <row r="1050" spans="1:29">
      <c r="A1050" s="318">
        <v>5313</v>
      </c>
      <c r="B1050" s="319">
        <v>45582</v>
      </c>
      <c r="C1050" s="320" t="s">
        <v>218</v>
      </c>
      <c r="D1050" s="320" t="s">
        <v>1506</v>
      </c>
      <c r="E1050" s="318" t="s">
        <v>212</v>
      </c>
      <c r="F1050" s="318">
        <v>6205</v>
      </c>
      <c r="G1050" s="319">
        <v>45579</v>
      </c>
      <c r="H1050" s="321">
        <v>6911666</v>
      </c>
      <c r="I1050" s="321" t="s">
        <v>213</v>
      </c>
      <c r="J1050" s="321">
        <v>12013</v>
      </c>
      <c r="K1050" s="321" t="s">
        <v>146</v>
      </c>
      <c r="L1050" s="321" t="s">
        <v>327</v>
      </c>
      <c r="M1050" s="322">
        <v>30907805</v>
      </c>
      <c r="N1050" s="312">
        <v>0</v>
      </c>
      <c r="O1050" s="319"/>
      <c r="P1050" s="322">
        <f>+RP_2024[[#This Row],[VALOR INICIAL]]-RP_2024[[#This Row],[VALOR ANULACION]]</f>
        <v>30907805</v>
      </c>
      <c r="Q1050" s="323"/>
      <c r="R1050" s="321">
        <f>VALUE(LEFT(RP_2024[[#This Row],[OBJETO]],3))</f>
        <v>516</v>
      </c>
      <c r="S1050" s="324">
        <f t="shared" si="7"/>
        <v>242</v>
      </c>
      <c r="T1050" s="321" t="str">
        <f>SUBSTITUTE(RP_2024[[#This Row],[CODIGO TIPO]],"-","")</f>
        <v>O232020200991122</v>
      </c>
      <c r="U1050" s="317">
        <v>1905014</v>
      </c>
      <c r="V1050" s="321">
        <f>VALUE(LEFT(RIGHT(RP_2024[[#This Row],[IMPUTACION PRESUPUESTAL]],6),3))</f>
        <v>234</v>
      </c>
      <c r="W1050" s="315" t="s">
        <v>59</v>
      </c>
      <c r="X1050" s="315">
        <f>VALUE(LEFT(RP_2024[[#This Row],[Actividad]],SEARCH(".",RP_2024[[#This Row],[Actividad]],1)-1))</f>
        <v>13</v>
      </c>
      <c r="Y1050" s="317">
        <f>MONTH(RP_2024[[#This Row],[FECHA RP]])</f>
        <v>10</v>
      </c>
      <c r="Z1050" s="316" t="str">
        <f>IF(RP_2024[[#This Row],[FEC ANULACION]]="","",MONTH(RP_2024[[#This Row],[FEC ANULACION]]))</f>
        <v/>
      </c>
      <c r="AA1050" s="317" t="s">
        <v>173</v>
      </c>
      <c r="AB1050" s="317" t="s">
        <v>162</v>
      </c>
      <c r="AC1050" s="317" t="str">
        <f>MID(RP_2024[[#This Row],[Elemento PEP]],11,2)</f>
        <v>13</v>
      </c>
    </row>
    <row r="1051" spans="1:29">
      <c r="A1051" s="318">
        <v>5314</v>
      </c>
      <c r="B1051" s="319">
        <v>45582</v>
      </c>
      <c r="C1051" s="320" t="s">
        <v>250</v>
      </c>
      <c r="D1051" s="320" t="s">
        <v>1506</v>
      </c>
      <c r="E1051" s="318" t="s">
        <v>212</v>
      </c>
      <c r="F1051" s="318">
        <v>6248</v>
      </c>
      <c r="G1051" s="319">
        <v>45579</v>
      </c>
      <c r="H1051" s="321">
        <v>6911666</v>
      </c>
      <c r="I1051" s="321" t="s">
        <v>213</v>
      </c>
      <c r="J1051" s="321">
        <v>49809</v>
      </c>
      <c r="K1051" s="321" t="s">
        <v>146</v>
      </c>
      <c r="L1051" s="321" t="s">
        <v>172</v>
      </c>
      <c r="M1051" s="322">
        <v>261514105</v>
      </c>
      <c r="N1051" s="312">
        <v>0</v>
      </c>
      <c r="O1051" s="319"/>
      <c r="P1051" s="322">
        <f>+RP_2024[[#This Row],[VALOR INICIAL]]-RP_2024[[#This Row],[VALOR ANULACION]]</f>
        <v>261514105</v>
      </c>
      <c r="Q1051" s="323"/>
      <c r="R1051" s="321">
        <f>VALUE(LEFT(RP_2024[[#This Row],[OBJETO]],3))</f>
        <v>516</v>
      </c>
      <c r="S1051" s="324">
        <f t="shared" si="7"/>
        <v>242</v>
      </c>
      <c r="T1051" s="321" t="str">
        <f>SUBSTITUTE(RP_2024[[#This Row],[CODIGO TIPO]],"-","")</f>
        <v>O232020200991122</v>
      </c>
      <c r="U1051" s="317">
        <v>1905054</v>
      </c>
      <c r="V1051" s="321">
        <f>VALUE(LEFT(RIGHT(RP_2024[[#This Row],[IMPUTACION PRESUPUESTAL]],6),3))</f>
        <v>103</v>
      </c>
      <c r="W1051" s="315" t="s">
        <v>43</v>
      </c>
      <c r="X1051" s="315">
        <f>VALUE(LEFT(RP_2024[[#This Row],[Actividad]],SEARCH(".",RP_2024[[#This Row],[Actividad]],1)-1))</f>
        <v>3</v>
      </c>
      <c r="Y1051" s="317">
        <f>MONTH(RP_2024[[#This Row],[FECHA RP]])</f>
        <v>10</v>
      </c>
      <c r="Z1051" s="316" t="str">
        <f>IF(RP_2024[[#This Row],[FEC ANULACION]]="","",MONTH(RP_2024[[#This Row],[FEC ANULACION]]))</f>
        <v/>
      </c>
      <c r="AA1051" s="317" t="s">
        <v>173</v>
      </c>
      <c r="AB1051" s="317" t="s">
        <v>154</v>
      </c>
      <c r="AC1051" s="317" t="str">
        <f>MID(RP_2024[[#This Row],[Elemento PEP]],11,2)</f>
        <v>13</v>
      </c>
    </row>
    <row r="1052" spans="1:29">
      <c r="A1052" s="318">
        <v>5314</v>
      </c>
      <c r="B1052" s="319">
        <v>45582</v>
      </c>
      <c r="C1052" s="320" t="s">
        <v>250</v>
      </c>
      <c r="D1052" s="320" t="s">
        <v>1506</v>
      </c>
      <c r="E1052" s="318" t="s">
        <v>212</v>
      </c>
      <c r="F1052" s="318">
        <v>6248</v>
      </c>
      <c r="G1052" s="319">
        <v>45579</v>
      </c>
      <c r="H1052" s="321">
        <v>6911666</v>
      </c>
      <c r="I1052" s="321" t="s">
        <v>213</v>
      </c>
      <c r="J1052" s="321">
        <v>12013</v>
      </c>
      <c r="K1052" s="321" t="s">
        <v>146</v>
      </c>
      <c r="L1052" s="321" t="s">
        <v>327</v>
      </c>
      <c r="M1052" s="322">
        <v>236096783</v>
      </c>
      <c r="N1052" s="312">
        <v>0</v>
      </c>
      <c r="O1052" s="319"/>
      <c r="P1052" s="322">
        <f>+RP_2024[[#This Row],[VALOR INICIAL]]-RP_2024[[#This Row],[VALOR ANULACION]]</f>
        <v>236096783</v>
      </c>
      <c r="Q1052" s="323"/>
      <c r="R1052" s="321">
        <f>VALUE(LEFT(RP_2024[[#This Row],[OBJETO]],3))</f>
        <v>516</v>
      </c>
      <c r="S1052" s="324">
        <f t="shared" si="7"/>
        <v>242</v>
      </c>
      <c r="T1052" s="321" t="str">
        <f>SUBSTITUTE(RP_2024[[#This Row],[CODIGO TIPO]],"-","")</f>
        <v>O232020200991122</v>
      </c>
      <c r="U1052" s="317">
        <v>1905054</v>
      </c>
      <c r="V1052" s="321">
        <f>VALUE(LEFT(RIGHT(RP_2024[[#This Row],[IMPUTACION PRESUPUESTAL]],6),3))</f>
        <v>103</v>
      </c>
      <c r="W1052" s="315" t="s">
        <v>43</v>
      </c>
      <c r="X1052" s="315">
        <f>VALUE(LEFT(RP_2024[[#This Row],[Actividad]],SEARCH(".",RP_2024[[#This Row],[Actividad]],1)-1))</f>
        <v>3</v>
      </c>
      <c r="Y1052" s="317">
        <f>MONTH(RP_2024[[#This Row],[FECHA RP]])</f>
        <v>10</v>
      </c>
      <c r="Z1052" s="316" t="str">
        <f>IF(RP_2024[[#This Row],[FEC ANULACION]]="","",MONTH(RP_2024[[#This Row],[FEC ANULACION]]))</f>
        <v/>
      </c>
      <c r="AA1052" s="317" t="s">
        <v>173</v>
      </c>
      <c r="AB1052" s="317" t="s">
        <v>154</v>
      </c>
      <c r="AC1052" s="317" t="str">
        <f>MID(RP_2024[[#This Row],[Elemento PEP]],11,2)</f>
        <v>13</v>
      </c>
    </row>
    <row r="1053" spans="1:29">
      <c r="A1053" s="318">
        <v>5314</v>
      </c>
      <c r="B1053" s="319">
        <v>45582</v>
      </c>
      <c r="C1053" s="320" t="s">
        <v>250</v>
      </c>
      <c r="D1053" s="320" t="s">
        <v>1506</v>
      </c>
      <c r="E1053" s="318" t="s">
        <v>212</v>
      </c>
      <c r="F1053" s="318">
        <v>6248</v>
      </c>
      <c r="G1053" s="319">
        <v>45579</v>
      </c>
      <c r="H1053" s="321">
        <v>6911666</v>
      </c>
      <c r="I1053" s="321" t="s">
        <v>213</v>
      </c>
      <c r="J1053" s="321">
        <v>12013</v>
      </c>
      <c r="K1053" s="321" t="s">
        <v>146</v>
      </c>
      <c r="L1053" s="321" t="s">
        <v>327</v>
      </c>
      <c r="M1053" s="322">
        <v>475682108</v>
      </c>
      <c r="N1053" s="312">
        <v>0</v>
      </c>
      <c r="O1053" s="319"/>
      <c r="P1053" s="322">
        <f>+RP_2024[[#This Row],[VALOR INICIAL]]-RP_2024[[#This Row],[VALOR ANULACION]]</f>
        <v>475682108</v>
      </c>
      <c r="Q1053" s="323"/>
      <c r="R1053" s="321">
        <f>VALUE(LEFT(RP_2024[[#This Row],[OBJETO]],3))</f>
        <v>516</v>
      </c>
      <c r="S1053" s="324">
        <f t="shared" si="7"/>
        <v>242</v>
      </c>
      <c r="T1053" s="321" t="str">
        <f>SUBSTITUTE(RP_2024[[#This Row],[CODIGO TIPO]],"-","")</f>
        <v>O232020200991122</v>
      </c>
      <c r="U1053" s="317">
        <v>1905054</v>
      </c>
      <c r="V1053" s="321">
        <f>VALUE(LEFT(RIGHT(RP_2024[[#This Row],[IMPUTACION PRESUPUESTAL]],6),3))</f>
        <v>103</v>
      </c>
      <c r="W1053" s="315" t="s">
        <v>44</v>
      </c>
      <c r="X1053" s="315">
        <f>VALUE(LEFT(RP_2024[[#This Row],[Actividad]],SEARCH(".",RP_2024[[#This Row],[Actividad]],1)-1))</f>
        <v>3</v>
      </c>
      <c r="Y1053" s="317">
        <f>MONTH(RP_2024[[#This Row],[FECHA RP]])</f>
        <v>10</v>
      </c>
      <c r="Z1053" s="316" t="str">
        <f>IF(RP_2024[[#This Row],[FEC ANULACION]]="","",MONTH(RP_2024[[#This Row],[FEC ANULACION]]))</f>
        <v/>
      </c>
      <c r="AA1053" s="317" t="s">
        <v>173</v>
      </c>
      <c r="AB1053" s="317" t="s">
        <v>154</v>
      </c>
      <c r="AC1053" s="317" t="str">
        <f>MID(RP_2024[[#This Row],[Elemento PEP]],11,2)</f>
        <v>13</v>
      </c>
    </row>
    <row r="1054" spans="1:29">
      <c r="A1054" s="318">
        <v>5315</v>
      </c>
      <c r="B1054" s="319">
        <v>45582</v>
      </c>
      <c r="C1054" s="320" t="s">
        <v>193</v>
      </c>
      <c r="D1054" s="320" t="s">
        <v>1500</v>
      </c>
      <c r="E1054" s="318" t="s">
        <v>152</v>
      </c>
      <c r="F1054" s="318">
        <v>6122</v>
      </c>
      <c r="G1054" s="319">
        <v>45579</v>
      </c>
      <c r="H1054" s="321">
        <v>6912002</v>
      </c>
      <c r="I1054" s="321" t="s">
        <v>153</v>
      </c>
      <c r="J1054" s="321">
        <v>12013</v>
      </c>
      <c r="K1054" s="321" t="s">
        <v>146</v>
      </c>
      <c r="L1054" s="321" t="s">
        <v>327</v>
      </c>
      <c r="M1054" s="322">
        <v>19232725</v>
      </c>
      <c r="N1054" s="312">
        <v>0</v>
      </c>
      <c r="O1054" s="319"/>
      <c r="P1054" s="322">
        <f>+RP_2024[[#This Row],[VALOR INICIAL]]-RP_2024[[#This Row],[VALOR ANULACION]]</f>
        <v>19232725</v>
      </c>
      <c r="Q1054" s="323"/>
      <c r="R1054" s="321">
        <f>VALUE(LEFT(RP_2024[[#This Row],[OBJETO]],3))</f>
        <v>519</v>
      </c>
      <c r="S1054" s="324">
        <f t="shared" si="7"/>
        <v>242</v>
      </c>
      <c r="T1054" s="321" t="str">
        <f>SUBSTITUTE(RP_2024[[#This Row],[CODIGO TIPO]],"-","")</f>
        <v>O232020200991122</v>
      </c>
      <c r="U1054" s="317">
        <v>1905014</v>
      </c>
      <c r="V1054" s="321">
        <f>VALUE(LEFT(RIGHT(RP_2024[[#This Row],[IMPUTACION PRESUPUESTAL]],6),3))</f>
        <v>125</v>
      </c>
      <c r="W1054" s="315" t="s">
        <v>51</v>
      </c>
      <c r="X1054" s="315">
        <f>VALUE(LEFT(RP_2024[[#This Row],[Actividad]],SEARCH(".",RP_2024[[#This Row],[Actividad]],1)-1))</f>
        <v>7</v>
      </c>
      <c r="Y1054" s="317">
        <f>MONTH(RP_2024[[#This Row],[FECHA RP]])</f>
        <v>10</v>
      </c>
      <c r="Z1054" s="316" t="str">
        <f>IF(RP_2024[[#This Row],[FEC ANULACION]]="","",MONTH(RP_2024[[#This Row],[FEC ANULACION]]))</f>
        <v/>
      </c>
      <c r="AA1054" s="317" t="s">
        <v>173</v>
      </c>
      <c r="AB1054" s="317" t="s">
        <v>162</v>
      </c>
      <c r="AC1054" s="317" t="str">
        <f>MID(RP_2024[[#This Row],[Elemento PEP]],11,2)</f>
        <v>13</v>
      </c>
    </row>
    <row r="1055" spans="1:29">
      <c r="A1055" s="318">
        <v>5316</v>
      </c>
      <c r="B1055" s="319">
        <v>45582</v>
      </c>
      <c r="C1055" s="320" t="s">
        <v>244</v>
      </c>
      <c r="D1055" s="320" t="s">
        <v>1506</v>
      </c>
      <c r="E1055" s="318" t="s">
        <v>212</v>
      </c>
      <c r="F1055" s="318">
        <v>6237</v>
      </c>
      <c r="G1055" s="319">
        <v>45579</v>
      </c>
      <c r="H1055" s="321">
        <v>6911666</v>
      </c>
      <c r="I1055" s="321" t="s">
        <v>213</v>
      </c>
      <c r="J1055" s="321">
        <v>49809</v>
      </c>
      <c r="K1055" s="321" t="s">
        <v>146</v>
      </c>
      <c r="L1055" s="321" t="s">
        <v>172</v>
      </c>
      <c r="M1055" s="322">
        <v>31525272</v>
      </c>
      <c r="N1055" s="312">
        <v>0</v>
      </c>
      <c r="O1055" s="319"/>
      <c r="P1055" s="322">
        <f>+RP_2024[[#This Row],[VALOR INICIAL]]-RP_2024[[#This Row],[VALOR ANULACION]]</f>
        <v>31525272</v>
      </c>
      <c r="Q1055" s="323"/>
      <c r="R1055" s="321">
        <f>VALUE(LEFT(RP_2024[[#This Row],[OBJETO]],3))</f>
        <v>516</v>
      </c>
      <c r="S1055" s="324">
        <f t="shared" si="7"/>
        <v>242</v>
      </c>
      <c r="T1055" s="321" t="str">
        <f>SUBSTITUTE(RP_2024[[#This Row],[CODIGO TIPO]],"-","")</f>
        <v>O232020200991122</v>
      </c>
      <c r="U1055" s="317">
        <v>1905049</v>
      </c>
      <c r="V1055" s="321">
        <f>VALUE(LEFT(RIGHT(RP_2024[[#This Row],[IMPUTACION PRESUPUESTAL]],6),3))</f>
        <v>212</v>
      </c>
      <c r="W1055" s="315" t="s">
        <v>104</v>
      </c>
      <c r="X1055" s="315">
        <f>VALUE(LEFT(RP_2024[[#This Row],[Actividad]],SEARCH(".",RP_2024[[#This Row],[Actividad]],1)-1))</f>
        <v>43</v>
      </c>
      <c r="Y1055" s="317">
        <f>MONTH(RP_2024[[#This Row],[FECHA RP]])</f>
        <v>10</v>
      </c>
      <c r="Z1055" s="316" t="str">
        <f>IF(RP_2024[[#This Row],[FEC ANULACION]]="","",MONTH(RP_2024[[#This Row],[FEC ANULACION]]))</f>
        <v/>
      </c>
      <c r="AA1055" s="317" t="s">
        <v>173</v>
      </c>
      <c r="AB1055" s="317" t="s">
        <v>165</v>
      </c>
      <c r="AC1055" s="317" t="str">
        <f>MID(RP_2024[[#This Row],[Elemento PEP]],11,2)</f>
        <v>13</v>
      </c>
    </row>
    <row r="1056" spans="1:29">
      <c r="A1056" s="318">
        <v>5317</v>
      </c>
      <c r="B1056" s="319">
        <v>45582</v>
      </c>
      <c r="C1056" s="320" t="s">
        <v>161</v>
      </c>
      <c r="D1056" s="320" t="s">
        <v>1500</v>
      </c>
      <c r="E1056" s="318" t="s">
        <v>152</v>
      </c>
      <c r="F1056" s="318">
        <v>6123</v>
      </c>
      <c r="G1056" s="319">
        <v>45579</v>
      </c>
      <c r="H1056" s="321">
        <v>6912002</v>
      </c>
      <c r="I1056" s="321" t="s">
        <v>153</v>
      </c>
      <c r="J1056" s="321">
        <v>12013</v>
      </c>
      <c r="K1056" s="321" t="s">
        <v>146</v>
      </c>
      <c r="L1056" s="321" t="s">
        <v>327</v>
      </c>
      <c r="M1056" s="322">
        <v>54909226</v>
      </c>
      <c r="N1056" s="312">
        <v>0</v>
      </c>
      <c r="O1056" s="319"/>
      <c r="P1056" s="322">
        <f>+RP_2024[[#This Row],[VALOR INICIAL]]-RP_2024[[#This Row],[VALOR ANULACION]]</f>
        <v>54909226</v>
      </c>
      <c r="Q1056" s="323"/>
      <c r="R1056" s="321">
        <f>VALUE(LEFT(RP_2024[[#This Row],[OBJETO]],3))</f>
        <v>519</v>
      </c>
      <c r="S1056" s="324">
        <f t="shared" si="7"/>
        <v>242</v>
      </c>
      <c r="T1056" s="321" t="str">
        <f>SUBSTITUTE(RP_2024[[#This Row],[CODIGO TIPO]],"-","")</f>
        <v>O232020200991122</v>
      </c>
      <c r="U1056" s="317">
        <v>1905014</v>
      </c>
      <c r="V1056" s="321">
        <f>VALUE(LEFT(RIGHT(RP_2024[[#This Row],[IMPUTACION PRESUPUESTAL]],6),3))</f>
        <v>158</v>
      </c>
      <c r="W1056" s="315" t="s">
        <v>53</v>
      </c>
      <c r="X1056" s="315">
        <f>VALUE(LEFT(RP_2024[[#This Row],[Actividad]],SEARCH(".",RP_2024[[#This Row],[Actividad]],1)-1))</f>
        <v>9</v>
      </c>
      <c r="Y1056" s="317">
        <f>MONTH(RP_2024[[#This Row],[FECHA RP]])</f>
        <v>10</v>
      </c>
      <c r="Z1056" s="316" t="str">
        <f>IF(RP_2024[[#This Row],[FEC ANULACION]]="","",MONTH(RP_2024[[#This Row],[FEC ANULACION]]))</f>
        <v/>
      </c>
      <c r="AA1056" s="317" t="s">
        <v>173</v>
      </c>
      <c r="AB1056" s="317" t="s">
        <v>162</v>
      </c>
      <c r="AC1056" s="317" t="str">
        <f>MID(RP_2024[[#This Row],[Elemento PEP]],11,2)</f>
        <v>13</v>
      </c>
    </row>
    <row r="1057" spans="1:29">
      <c r="A1057" s="318">
        <v>5318</v>
      </c>
      <c r="B1057" s="319">
        <v>45582</v>
      </c>
      <c r="C1057" s="320" t="s">
        <v>253</v>
      </c>
      <c r="D1057" s="320" t="s">
        <v>1506</v>
      </c>
      <c r="E1057" s="318" t="s">
        <v>212</v>
      </c>
      <c r="F1057" s="318">
        <v>6238</v>
      </c>
      <c r="G1057" s="319">
        <v>45579</v>
      </c>
      <c r="H1057" s="321">
        <v>6911666</v>
      </c>
      <c r="I1057" s="321" t="s">
        <v>213</v>
      </c>
      <c r="J1057" s="321">
        <v>12013</v>
      </c>
      <c r="K1057" s="321" t="s">
        <v>146</v>
      </c>
      <c r="L1057" s="321" t="s">
        <v>327</v>
      </c>
      <c r="M1057" s="322">
        <v>24439973</v>
      </c>
      <c r="N1057" s="312">
        <v>0</v>
      </c>
      <c r="O1057" s="319"/>
      <c r="P1057" s="322">
        <f>+RP_2024[[#This Row],[VALOR INICIAL]]-RP_2024[[#This Row],[VALOR ANULACION]]</f>
        <v>24439973</v>
      </c>
      <c r="Q1057" s="323"/>
      <c r="R1057" s="321">
        <f>VALUE(LEFT(RP_2024[[#This Row],[OBJETO]],3))</f>
        <v>516</v>
      </c>
      <c r="S1057" s="324">
        <f t="shared" si="7"/>
        <v>242</v>
      </c>
      <c r="T1057" s="321" t="str">
        <f>SUBSTITUTE(RP_2024[[#This Row],[CODIGO TIPO]],"-","")</f>
        <v>O232020200991122</v>
      </c>
      <c r="U1057" s="317">
        <v>1905014</v>
      </c>
      <c r="V1057" s="321">
        <f>VALUE(LEFT(RIGHT(RP_2024[[#This Row],[IMPUTACION PRESUPUESTAL]],6),3))</f>
        <v>132</v>
      </c>
      <c r="W1057" s="315" t="s">
        <v>70</v>
      </c>
      <c r="X1057" s="315">
        <f>VALUE(LEFT(RP_2024[[#This Row],[Actividad]],SEARCH(".",RP_2024[[#This Row],[Actividad]],1)-1))</f>
        <v>23</v>
      </c>
      <c r="Y1057" s="317">
        <f>MONTH(RP_2024[[#This Row],[FECHA RP]])</f>
        <v>10</v>
      </c>
      <c r="Z1057" s="316" t="str">
        <f>IF(RP_2024[[#This Row],[FEC ANULACION]]="","",MONTH(RP_2024[[#This Row],[FEC ANULACION]]))</f>
        <v/>
      </c>
      <c r="AA1057" s="317" t="s">
        <v>173</v>
      </c>
      <c r="AB1057" s="317" t="s">
        <v>192</v>
      </c>
      <c r="AC1057" s="317" t="str">
        <f>MID(RP_2024[[#This Row],[Elemento PEP]],11,2)</f>
        <v>07</v>
      </c>
    </row>
    <row r="1058" spans="1:29">
      <c r="A1058" s="318">
        <v>5319</v>
      </c>
      <c r="B1058" s="319">
        <v>45582</v>
      </c>
      <c r="C1058" s="320" t="s">
        <v>183</v>
      </c>
      <c r="D1058" s="320" t="s">
        <v>1500</v>
      </c>
      <c r="E1058" s="318" t="s">
        <v>152</v>
      </c>
      <c r="F1058" s="318">
        <v>6119</v>
      </c>
      <c r="G1058" s="319">
        <v>45579</v>
      </c>
      <c r="H1058" s="321">
        <v>6912002</v>
      </c>
      <c r="I1058" s="321" t="s">
        <v>153</v>
      </c>
      <c r="J1058" s="321">
        <v>12013</v>
      </c>
      <c r="K1058" s="321" t="s">
        <v>146</v>
      </c>
      <c r="L1058" s="321" t="s">
        <v>327</v>
      </c>
      <c r="M1058" s="322">
        <v>30907805</v>
      </c>
      <c r="N1058" s="312">
        <v>0</v>
      </c>
      <c r="O1058" s="319"/>
      <c r="P1058" s="322">
        <f>+RP_2024[[#This Row],[VALOR INICIAL]]-RP_2024[[#This Row],[VALOR ANULACION]]</f>
        <v>30907805</v>
      </c>
      <c r="Q1058" s="323"/>
      <c r="R1058" s="321">
        <f>VALUE(LEFT(RP_2024[[#This Row],[OBJETO]],3))</f>
        <v>519</v>
      </c>
      <c r="S1058" s="324">
        <f t="shared" si="7"/>
        <v>242</v>
      </c>
      <c r="T1058" s="321" t="str">
        <f>SUBSTITUTE(RP_2024[[#This Row],[CODIGO TIPO]],"-","")</f>
        <v>O232020200991122</v>
      </c>
      <c r="U1058" s="317">
        <v>1905014</v>
      </c>
      <c r="V1058" s="321">
        <f>VALUE(LEFT(RIGHT(RP_2024[[#This Row],[IMPUTACION PRESUPUESTAL]],6),3))</f>
        <v>234</v>
      </c>
      <c r="W1058" s="315" t="s">
        <v>59</v>
      </c>
      <c r="X1058" s="315">
        <f>VALUE(LEFT(RP_2024[[#This Row],[Actividad]],SEARCH(".",RP_2024[[#This Row],[Actividad]],1)-1))</f>
        <v>13</v>
      </c>
      <c r="Y1058" s="317">
        <f>MONTH(RP_2024[[#This Row],[FECHA RP]])</f>
        <v>10</v>
      </c>
      <c r="Z1058" s="316" t="str">
        <f>IF(RP_2024[[#This Row],[FEC ANULACION]]="","",MONTH(RP_2024[[#This Row],[FEC ANULACION]]))</f>
        <v/>
      </c>
      <c r="AA1058" s="317" t="s">
        <v>173</v>
      </c>
      <c r="AB1058" s="317" t="s">
        <v>162</v>
      </c>
      <c r="AC1058" s="317" t="str">
        <f>MID(RP_2024[[#This Row],[Elemento PEP]],11,2)</f>
        <v>13</v>
      </c>
    </row>
    <row r="1059" spans="1:29">
      <c r="A1059" s="318">
        <v>5320</v>
      </c>
      <c r="B1059" s="319">
        <v>45582</v>
      </c>
      <c r="C1059" s="320" t="s">
        <v>224</v>
      </c>
      <c r="D1059" s="320" t="s">
        <v>1506</v>
      </c>
      <c r="E1059" s="318" t="s">
        <v>212</v>
      </c>
      <c r="F1059" s="318">
        <v>6235</v>
      </c>
      <c r="G1059" s="319">
        <v>45579</v>
      </c>
      <c r="H1059" s="321">
        <v>6911666</v>
      </c>
      <c r="I1059" s="321" t="s">
        <v>213</v>
      </c>
      <c r="J1059" s="321">
        <v>12013</v>
      </c>
      <c r="K1059" s="321" t="s">
        <v>146</v>
      </c>
      <c r="L1059" s="321" t="s">
        <v>327</v>
      </c>
      <c r="M1059" s="322">
        <v>44853096</v>
      </c>
      <c r="N1059" s="312">
        <v>0</v>
      </c>
      <c r="O1059" s="319"/>
      <c r="P1059" s="322">
        <f>+RP_2024[[#This Row],[VALOR INICIAL]]-RP_2024[[#This Row],[VALOR ANULACION]]</f>
        <v>44853096</v>
      </c>
      <c r="Q1059" s="323"/>
      <c r="R1059" s="321">
        <f>VALUE(LEFT(RP_2024[[#This Row],[OBJETO]],3))</f>
        <v>516</v>
      </c>
      <c r="S1059" s="324">
        <f t="shared" si="7"/>
        <v>242</v>
      </c>
      <c r="T1059" s="321" t="str">
        <f>SUBSTITUTE(RP_2024[[#This Row],[CODIGO TIPO]],"-","")</f>
        <v>O232020200991122</v>
      </c>
      <c r="U1059" s="317">
        <v>1905014</v>
      </c>
      <c r="V1059" s="321">
        <f>VALUE(LEFT(RIGHT(RP_2024[[#This Row],[IMPUTACION PRESUPUESTAL]],6),3))</f>
        <v>3</v>
      </c>
      <c r="W1059" s="315" t="s">
        <v>56</v>
      </c>
      <c r="X1059" s="315">
        <f>VALUE(LEFT(RP_2024[[#This Row],[Actividad]],SEARCH(".",RP_2024[[#This Row],[Actividad]],1)-1))</f>
        <v>10</v>
      </c>
      <c r="Y1059" s="317">
        <f>MONTH(RP_2024[[#This Row],[FECHA RP]])</f>
        <v>10</v>
      </c>
      <c r="Z1059" s="316" t="str">
        <f>IF(RP_2024[[#This Row],[FEC ANULACION]]="","",MONTH(RP_2024[[#This Row],[FEC ANULACION]]))</f>
        <v/>
      </c>
      <c r="AA1059" s="317" t="s">
        <v>173</v>
      </c>
      <c r="AB1059" s="317" t="s">
        <v>162</v>
      </c>
      <c r="AC1059" s="317" t="str">
        <f>MID(RP_2024[[#This Row],[Elemento PEP]],11,2)</f>
        <v>13</v>
      </c>
    </row>
    <row r="1060" spans="1:29">
      <c r="A1060" s="318">
        <v>5321</v>
      </c>
      <c r="B1060" s="319">
        <v>45582</v>
      </c>
      <c r="C1060" s="320" t="s">
        <v>210</v>
      </c>
      <c r="D1060" s="320" t="s">
        <v>1506</v>
      </c>
      <c r="E1060" s="318" t="s">
        <v>212</v>
      </c>
      <c r="F1060" s="318">
        <v>6242</v>
      </c>
      <c r="G1060" s="319">
        <v>45579</v>
      </c>
      <c r="H1060" s="321">
        <v>6911666</v>
      </c>
      <c r="I1060" s="321" t="s">
        <v>213</v>
      </c>
      <c r="J1060" s="321">
        <v>12013</v>
      </c>
      <c r="K1060" s="321" t="s">
        <v>146</v>
      </c>
      <c r="L1060" s="321" t="s">
        <v>327</v>
      </c>
      <c r="M1060" s="322">
        <v>11139383</v>
      </c>
      <c r="N1060" s="312">
        <v>0</v>
      </c>
      <c r="O1060" s="319"/>
      <c r="P1060" s="322">
        <f>+RP_2024[[#This Row],[VALOR INICIAL]]-RP_2024[[#This Row],[VALOR ANULACION]]</f>
        <v>11139383</v>
      </c>
      <c r="Q1060" s="323"/>
      <c r="R1060" s="321">
        <f>VALUE(LEFT(RP_2024[[#This Row],[OBJETO]],3))</f>
        <v>516</v>
      </c>
      <c r="S1060" s="324">
        <f t="shared" si="7"/>
        <v>242</v>
      </c>
      <c r="T1060" s="321" t="str">
        <f>SUBSTITUTE(RP_2024[[#This Row],[CODIGO TIPO]],"-","")</f>
        <v>O232020200991122</v>
      </c>
      <c r="U1060" s="317">
        <v>1905014</v>
      </c>
      <c r="V1060" s="321">
        <f>VALUE(LEFT(RIGHT(RP_2024[[#This Row],[IMPUTACION PRESUPUESTAL]],6),3))</f>
        <v>128</v>
      </c>
      <c r="W1060" s="315" t="s">
        <v>68</v>
      </c>
      <c r="X1060" s="315">
        <f>VALUE(LEFT(RP_2024[[#This Row],[Actividad]],SEARCH(".",RP_2024[[#This Row],[Actividad]],1)-1))</f>
        <v>21</v>
      </c>
      <c r="Y1060" s="317">
        <f>MONTH(RP_2024[[#This Row],[FECHA RP]])</f>
        <v>10</v>
      </c>
      <c r="Z1060" s="316" t="str">
        <f>IF(RP_2024[[#This Row],[FEC ANULACION]]="","",MONTH(RP_2024[[#This Row],[FEC ANULACION]]))</f>
        <v/>
      </c>
      <c r="AA1060" s="317" t="s">
        <v>173</v>
      </c>
      <c r="AB1060" s="317" t="s">
        <v>192</v>
      </c>
      <c r="AC1060" s="317" t="str">
        <f>MID(RP_2024[[#This Row],[Elemento PEP]],11,2)</f>
        <v>07</v>
      </c>
    </row>
    <row r="1061" spans="1:29">
      <c r="A1061" s="318">
        <v>5322</v>
      </c>
      <c r="B1061" s="319">
        <v>45582</v>
      </c>
      <c r="C1061" s="320" t="s">
        <v>196</v>
      </c>
      <c r="D1061" s="320" t="s">
        <v>1500</v>
      </c>
      <c r="E1061" s="318" t="s">
        <v>152</v>
      </c>
      <c r="F1061" s="318">
        <v>6120</v>
      </c>
      <c r="G1061" s="319">
        <v>45579</v>
      </c>
      <c r="H1061" s="321">
        <v>6912002</v>
      </c>
      <c r="I1061" s="321" t="s">
        <v>153</v>
      </c>
      <c r="J1061" s="321">
        <v>12013</v>
      </c>
      <c r="K1061" s="321" t="s">
        <v>146</v>
      </c>
      <c r="L1061" s="321" t="s">
        <v>327</v>
      </c>
      <c r="M1061" s="322">
        <v>54397392</v>
      </c>
      <c r="N1061" s="312">
        <v>0</v>
      </c>
      <c r="O1061" s="319"/>
      <c r="P1061" s="322">
        <f>+RP_2024[[#This Row],[VALOR INICIAL]]-RP_2024[[#This Row],[VALOR ANULACION]]</f>
        <v>54397392</v>
      </c>
      <c r="Q1061" s="323"/>
      <c r="R1061" s="321">
        <f>VALUE(LEFT(RP_2024[[#This Row],[OBJETO]],3))</f>
        <v>519</v>
      </c>
      <c r="S1061" s="324">
        <f t="shared" si="7"/>
        <v>242</v>
      </c>
      <c r="T1061" s="321" t="str">
        <f>SUBSTITUTE(RP_2024[[#This Row],[CODIGO TIPO]],"-","")</f>
        <v>O232020200991122</v>
      </c>
      <c r="U1061" s="317">
        <v>1905054</v>
      </c>
      <c r="V1061" s="321">
        <f>VALUE(LEFT(RIGHT(RP_2024[[#This Row],[IMPUTACION PRESUPUESTAL]],6),3))</f>
        <v>237</v>
      </c>
      <c r="W1061" s="315" t="s">
        <v>46</v>
      </c>
      <c r="X1061" s="315">
        <f>VALUE(LEFT(RP_2024[[#This Row],[Actividad]],SEARCH(".",RP_2024[[#This Row],[Actividad]],1)-1))</f>
        <v>4</v>
      </c>
      <c r="Y1061" s="317">
        <f>MONTH(RP_2024[[#This Row],[FECHA RP]])</f>
        <v>10</v>
      </c>
      <c r="Z1061" s="316" t="str">
        <f>IF(RP_2024[[#This Row],[FEC ANULACION]]="","",MONTH(RP_2024[[#This Row],[FEC ANULACION]]))</f>
        <v/>
      </c>
      <c r="AA1061" s="317" t="s">
        <v>173</v>
      </c>
      <c r="AB1061" s="317" t="s">
        <v>154</v>
      </c>
      <c r="AC1061" s="317" t="str">
        <f>MID(RP_2024[[#This Row],[Elemento PEP]],11,2)</f>
        <v>13</v>
      </c>
    </row>
    <row r="1062" spans="1:29">
      <c r="A1062" s="318">
        <v>5323</v>
      </c>
      <c r="B1062" s="319">
        <v>45582</v>
      </c>
      <c r="C1062" s="320" t="s">
        <v>256</v>
      </c>
      <c r="D1062" s="320" t="s">
        <v>1506</v>
      </c>
      <c r="E1062" s="318" t="s">
        <v>212</v>
      </c>
      <c r="F1062" s="318">
        <v>6241</v>
      </c>
      <c r="G1062" s="319">
        <v>45579</v>
      </c>
      <c r="H1062" s="321">
        <v>6911666</v>
      </c>
      <c r="I1062" s="321" t="s">
        <v>213</v>
      </c>
      <c r="J1062" s="321">
        <v>12013</v>
      </c>
      <c r="K1062" s="321" t="s">
        <v>146</v>
      </c>
      <c r="L1062" s="321" t="s">
        <v>327</v>
      </c>
      <c r="M1062" s="322">
        <v>116068393</v>
      </c>
      <c r="N1062" s="312">
        <v>0</v>
      </c>
      <c r="O1062" s="319"/>
      <c r="P1062" s="322">
        <f>+RP_2024[[#This Row],[VALOR INICIAL]]-RP_2024[[#This Row],[VALOR ANULACION]]</f>
        <v>116068393</v>
      </c>
      <c r="Q1062" s="323"/>
      <c r="R1062" s="321">
        <f>VALUE(LEFT(RP_2024[[#This Row],[OBJETO]],3))</f>
        <v>516</v>
      </c>
      <c r="S1062" s="324">
        <f t="shared" si="7"/>
        <v>242</v>
      </c>
      <c r="T1062" s="321" t="str">
        <f>SUBSTITUTE(RP_2024[[#This Row],[CODIGO TIPO]],"-","")</f>
        <v>O232020200991122</v>
      </c>
      <c r="U1062" s="317">
        <v>1905014</v>
      </c>
      <c r="V1062" s="321">
        <f>VALUE(LEFT(RIGHT(RP_2024[[#This Row],[IMPUTACION PRESUPUESTAL]],6),3))</f>
        <v>126</v>
      </c>
      <c r="W1062" s="315" t="s">
        <v>67</v>
      </c>
      <c r="X1062" s="315">
        <f>VALUE(LEFT(RP_2024[[#This Row],[Actividad]],SEARCH(".",RP_2024[[#This Row],[Actividad]],1)-1))</f>
        <v>20</v>
      </c>
      <c r="Y1062" s="317">
        <f>MONTH(RP_2024[[#This Row],[FECHA RP]])</f>
        <v>10</v>
      </c>
      <c r="Z1062" s="316" t="str">
        <f>IF(RP_2024[[#This Row],[FEC ANULACION]]="","",MONTH(RP_2024[[#This Row],[FEC ANULACION]]))</f>
        <v/>
      </c>
      <c r="AA1062" s="317" t="s">
        <v>173</v>
      </c>
      <c r="AB1062" s="317" t="s">
        <v>162</v>
      </c>
      <c r="AC1062" s="317" t="str">
        <f>MID(RP_2024[[#This Row],[Elemento PEP]],11,2)</f>
        <v>13</v>
      </c>
    </row>
    <row r="1063" spans="1:29">
      <c r="A1063" s="318">
        <v>5326</v>
      </c>
      <c r="B1063" s="319">
        <v>45582</v>
      </c>
      <c r="C1063" s="320" t="s">
        <v>240</v>
      </c>
      <c r="D1063" s="320" t="s">
        <v>1506</v>
      </c>
      <c r="E1063" s="318" t="s">
        <v>212</v>
      </c>
      <c r="F1063" s="318">
        <v>6240</v>
      </c>
      <c r="G1063" s="319">
        <v>45579</v>
      </c>
      <c r="H1063" s="321">
        <v>6911666</v>
      </c>
      <c r="I1063" s="321" t="s">
        <v>213</v>
      </c>
      <c r="J1063" s="321">
        <v>12013</v>
      </c>
      <c r="K1063" s="321" t="s">
        <v>146</v>
      </c>
      <c r="L1063" s="321" t="s">
        <v>327</v>
      </c>
      <c r="M1063" s="322">
        <v>39743614</v>
      </c>
      <c r="N1063" s="312">
        <v>0</v>
      </c>
      <c r="O1063" s="319"/>
      <c r="P1063" s="322">
        <f>+RP_2024[[#This Row],[VALOR INICIAL]]-RP_2024[[#This Row],[VALOR ANULACION]]</f>
        <v>39743614</v>
      </c>
      <c r="Q1063" s="323"/>
      <c r="R1063" s="321">
        <f>VALUE(LEFT(RP_2024[[#This Row],[OBJETO]],3))</f>
        <v>516</v>
      </c>
      <c r="S1063" s="324">
        <f t="shared" si="7"/>
        <v>242</v>
      </c>
      <c r="T1063" s="321" t="str">
        <f>SUBSTITUTE(RP_2024[[#This Row],[CODIGO TIPO]],"-","")</f>
        <v>O232020200991122</v>
      </c>
      <c r="U1063" s="317">
        <v>1905014</v>
      </c>
      <c r="V1063" s="321">
        <f>VALUE(LEFT(RIGHT(RP_2024[[#This Row],[IMPUTACION PRESUPUESTAL]],6),3))</f>
        <v>131</v>
      </c>
      <c r="W1063" s="315" t="s">
        <v>74</v>
      </c>
      <c r="X1063" s="315">
        <f>VALUE(LEFT(RP_2024[[#This Row],[Actividad]],SEARCH(".",RP_2024[[#This Row],[Actividad]],1)-1))</f>
        <v>26</v>
      </c>
      <c r="Y1063" s="317">
        <f>MONTH(RP_2024[[#This Row],[FECHA RP]])</f>
        <v>10</v>
      </c>
      <c r="Z1063" s="316" t="str">
        <f>IF(RP_2024[[#This Row],[FEC ANULACION]]="","",MONTH(RP_2024[[#This Row],[FEC ANULACION]]))</f>
        <v/>
      </c>
      <c r="AA1063" s="317" t="s">
        <v>173</v>
      </c>
      <c r="AB1063" s="317" t="s">
        <v>149</v>
      </c>
      <c r="AC1063" s="317" t="str">
        <f>MID(RP_2024[[#This Row],[Elemento PEP]],11,2)</f>
        <v>08</v>
      </c>
    </row>
    <row r="1064" spans="1:29">
      <c r="A1064" s="318">
        <v>5327</v>
      </c>
      <c r="B1064" s="319">
        <v>45582</v>
      </c>
      <c r="C1064" s="320" t="s">
        <v>247</v>
      </c>
      <c r="D1064" s="320" t="s">
        <v>1506</v>
      </c>
      <c r="E1064" s="318" t="s">
        <v>212</v>
      </c>
      <c r="F1064" s="318">
        <v>6232</v>
      </c>
      <c r="G1064" s="319">
        <v>45579</v>
      </c>
      <c r="H1064" s="321">
        <v>6911666</v>
      </c>
      <c r="I1064" s="321" t="s">
        <v>213</v>
      </c>
      <c r="J1064" s="321">
        <v>49809</v>
      </c>
      <c r="K1064" s="321" t="s">
        <v>146</v>
      </c>
      <c r="L1064" s="321" t="s">
        <v>172</v>
      </c>
      <c r="M1064" s="322">
        <v>1112015712</v>
      </c>
      <c r="N1064" s="312">
        <v>0</v>
      </c>
      <c r="O1064" s="319"/>
      <c r="P1064" s="325">
        <f>+RP_2024[[#This Row],[VALOR INICIAL]]-RP_2024[[#This Row],[VALOR ANULACION]]</f>
        <v>1112015712</v>
      </c>
      <c r="Q1064" s="323"/>
      <c r="R1064" s="321">
        <f>VALUE(LEFT(RP_2024[[#This Row],[OBJETO]],3))</f>
        <v>516</v>
      </c>
      <c r="S1064" s="324">
        <f t="shared" si="7"/>
        <v>242</v>
      </c>
      <c r="T1064" s="321" t="str">
        <f>SUBSTITUTE(RP_2024[[#This Row],[CODIGO TIPO]],"-","")</f>
        <v>O232020200991122</v>
      </c>
      <c r="U1064" s="317">
        <v>1905049</v>
      </c>
      <c r="V1064" s="321">
        <f>VALUE(LEFT(RIGHT(RP_2024[[#This Row],[IMPUTACION PRESUPUESTAL]],6),3))</f>
        <v>97</v>
      </c>
      <c r="W1064" s="326" t="s">
        <v>105</v>
      </c>
      <c r="X1064" s="315">
        <f>VALUE(LEFT(RP_2024[[#This Row],[Actividad]],SEARCH(".",RP_2024[[#This Row],[Actividad]],1)-1))</f>
        <v>44</v>
      </c>
      <c r="Y1064" s="317">
        <f>MONTH(RP_2024[[#This Row],[FECHA RP]])</f>
        <v>10</v>
      </c>
      <c r="Z1064" s="316" t="str">
        <f>IF(RP_2024[[#This Row],[FEC ANULACION]]="","",MONTH(RP_2024[[#This Row],[FEC ANULACION]]))</f>
        <v/>
      </c>
      <c r="AA1064" s="317" t="s">
        <v>173</v>
      </c>
      <c r="AB1064" s="317" t="s">
        <v>158</v>
      </c>
      <c r="AC1064" s="317" t="str">
        <f>MID(RP_2024[[#This Row],[Elemento PEP]],11,2)</f>
        <v>11</v>
      </c>
    </row>
    <row r="1065" spans="1:29">
      <c r="A1065" s="318">
        <v>5327</v>
      </c>
      <c r="B1065" s="319">
        <v>45582</v>
      </c>
      <c r="C1065" s="320" t="s">
        <v>247</v>
      </c>
      <c r="D1065" s="320" t="s">
        <v>1506</v>
      </c>
      <c r="E1065" s="318" t="s">
        <v>212</v>
      </c>
      <c r="F1065" s="318">
        <v>6232</v>
      </c>
      <c r="G1065" s="319">
        <v>45579</v>
      </c>
      <c r="H1065" s="321">
        <v>6911666</v>
      </c>
      <c r="I1065" s="321" t="s">
        <v>213</v>
      </c>
      <c r="J1065" s="321">
        <v>12013</v>
      </c>
      <c r="K1065" s="321" t="s">
        <v>146</v>
      </c>
      <c r="L1065" s="321" t="s">
        <v>327</v>
      </c>
      <c r="M1065" s="322">
        <v>1650096282</v>
      </c>
      <c r="N1065" s="312">
        <v>0</v>
      </c>
      <c r="O1065" s="319"/>
      <c r="P1065" s="322">
        <f>+RP_2024[[#This Row],[VALOR INICIAL]]-RP_2024[[#This Row],[VALOR ANULACION]]</f>
        <v>1650096282</v>
      </c>
      <c r="Q1065" s="323"/>
      <c r="R1065" s="321">
        <f>VALUE(LEFT(RP_2024[[#This Row],[OBJETO]],3))</f>
        <v>516</v>
      </c>
      <c r="S1065" s="324">
        <f t="shared" si="7"/>
        <v>242</v>
      </c>
      <c r="T1065" s="321" t="str">
        <f>SUBSTITUTE(RP_2024[[#This Row],[CODIGO TIPO]],"-","")</f>
        <v>O232020200991122</v>
      </c>
      <c r="U1065" s="317">
        <v>1905049</v>
      </c>
      <c r="V1065" s="321">
        <f>VALUE(LEFT(RIGHT(RP_2024[[#This Row],[IMPUTACION PRESUPUESTAL]],6),3))</f>
        <v>97</v>
      </c>
      <c r="W1065" s="315" t="s">
        <v>101</v>
      </c>
      <c r="X1065" s="315">
        <f>VALUE(LEFT(RP_2024[[#This Row],[Actividad]],SEARCH(".",RP_2024[[#This Row],[Actividad]],1)-1))</f>
        <v>42</v>
      </c>
      <c r="Y1065" s="317">
        <f>MONTH(RP_2024[[#This Row],[FECHA RP]])</f>
        <v>10</v>
      </c>
      <c r="Z1065" s="316" t="str">
        <f>IF(RP_2024[[#This Row],[FEC ANULACION]]="","",MONTH(RP_2024[[#This Row],[FEC ANULACION]]))</f>
        <v/>
      </c>
      <c r="AA1065" s="317" t="s">
        <v>173</v>
      </c>
      <c r="AB1065" s="317" t="s">
        <v>158</v>
      </c>
      <c r="AC1065" s="317" t="str">
        <f>MID(RP_2024[[#This Row],[Elemento PEP]],11,2)</f>
        <v>11</v>
      </c>
    </row>
    <row r="1066" spans="1:29">
      <c r="A1066" s="318">
        <v>5328</v>
      </c>
      <c r="B1066" s="319">
        <v>45582</v>
      </c>
      <c r="C1066" s="320" t="s">
        <v>222</v>
      </c>
      <c r="D1066" s="320" t="s">
        <v>1506</v>
      </c>
      <c r="E1066" s="318" t="s">
        <v>212</v>
      </c>
      <c r="F1066" s="318">
        <v>6233</v>
      </c>
      <c r="G1066" s="319">
        <v>45579</v>
      </c>
      <c r="H1066" s="321">
        <v>6911666</v>
      </c>
      <c r="I1066" s="321" t="s">
        <v>213</v>
      </c>
      <c r="J1066" s="321">
        <v>12013</v>
      </c>
      <c r="K1066" s="321" t="s">
        <v>146</v>
      </c>
      <c r="L1066" s="321" t="s">
        <v>327</v>
      </c>
      <c r="M1066" s="322">
        <v>44197840</v>
      </c>
      <c r="N1066" s="312">
        <v>0</v>
      </c>
      <c r="O1066" s="319"/>
      <c r="P1066" s="322">
        <f>+RP_2024[[#This Row],[VALOR INICIAL]]-RP_2024[[#This Row],[VALOR ANULACION]]</f>
        <v>44197840</v>
      </c>
      <c r="Q1066" s="323"/>
      <c r="R1066" s="321">
        <f>VALUE(LEFT(RP_2024[[#This Row],[OBJETO]],3))</f>
        <v>516</v>
      </c>
      <c r="S1066" s="324">
        <f t="shared" si="7"/>
        <v>242</v>
      </c>
      <c r="T1066" s="321" t="str">
        <f>SUBSTITUTE(RP_2024[[#This Row],[CODIGO TIPO]],"-","")</f>
        <v>O232020200991122</v>
      </c>
      <c r="U1066" s="317">
        <v>1905014</v>
      </c>
      <c r="V1066" s="321">
        <f>VALUE(LEFT(RIGHT(RP_2024[[#This Row],[IMPUTACION PRESUPUESTAL]],6),3))</f>
        <v>1</v>
      </c>
      <c r="W1066" s="315" t="s">
        <v>55</v>
      </c>
      <c r="X1066" s="315">
        <f>VALUE(LEFT(RP_2024[[#This Row],[Actividad]],SEARCH(".",RP_2024[[#This Row],[Actividad]],1)-1))</f>
        <v>10</v>
      </c>
      <c r="Y1066" s="317">
        <f>MONTH(RP_2024[[#This Row],[FECHA RP]])</f>
        <v>10</v>
      </c>
      <c r="Z1066" s="316" t="str">
        <f>IF(RP_2024[[#This Row],[FEC ANULACION]]="","",MONTH(RP_2024[[#This Row],[FEC ANULACION]]))</f>
        <v/>
      </c>
      <c r="AA1066" s="317" t="s">
        <v>173</v>
      </c>
      <c r="AB1066" s="317" t="s">
        <v>162</v>
      </c>
      <c r="AC1066" s="317" t="str">
        <f>MID(RP_2024[[#This Row],[Elemento PEP]],11,2)</f>
        <v>13</v>
      </c>
    </row>
    <row r="1067" spans="1:29">
      <c r="A1067" s="318">
        <v>5329</v>
      </c>
      <c r="B1067" s="319">
        <v>45582</v>
      </c>
      <c r="C1067" s="320" t="s">
        <v>245</v>
      </c>
      <c r="D1067" s="320" t="s">
        <v>1506</v>
      </c>
      <c r="E1067" s="318" t="s">
        <v>212</v>
      </c>
      <c r="F1067" s="318">
        <v>6230</v>
      </c>
      <c r="G1067" s="319">
        <v>45579</v>
      </c>
      <c r="H1067" s="321">
        <v>6911666</v>
      </c>
      <c r="I1067" s="321" t="s">
        <v>213</v>
      </c>
      <c r="J1067" s="321">
        <v>12013</v>
      </c>
      <c r="K1067" s="321" t="s">
        <v>146</v>
      </c>
      <c r="L1067" s="321" t="s">
        <v>327</v>
      </c>
      <c r="M1067" s="322">
        <v>38977650</v>
      </c>
      <c r="N1067" s="312">
        <v>0</v>
      </c>
      <c r="O1067" s="319"/>
      <c r="P1067" s="322">
        <f>+RP_2024[[#This Row],[VALOR INICIAL]]-RP_2024[[#This Row],[VALOR ANULACION]]</f>
        <v>38977650</v>
      </c>
      <c r="Q1067" s="323"/>
      <c r="R1067" s="321">
        <f>VALUE(LEFT(RP_2024[[#This Row],[OBJETO]],3))</f>
        <v>516</v>
      </c>
      <c r="S1067" s="324">
        <f t="shared" si="7"/>
        <v>242</v>
      </c>
      <c r="T1067" s="321" t="str">
        <f>SUBSTITUTE(RP_2024[[#This Row],[CODIGO TIPO]],"-","")</f>
        <v>O232020200991122</v>
      </c>
      <c r="U1067" s="317">
        <v>1905014</v>
      </c>
      <c r="V1067" s="321">
        <f>VALUE(LEFT(RIGHT(RP_2024[[#This Row],[IMPUTACION PRESUPUESTAL]],6),3))</f>
        <v>108</v>
      </c>
      <c r="W1067" s="317" t="s">
        <v>78</v>
      </c>
      <c r="X1067" s="315">
        <f>VALUE(LEFT(RP_2024[[#This Row],[Actividad]],SEARCH(".",RP_2024[[#This Row],[Actividad]],1)-1))</f>
        <v>30</v>
      </c>
      <c r="Y1067" s="317">
        <f>MONTH(RP_2024[[#This Row],[FECHA RP]])</f>
        <v>10</v>
      </c>
      <c r="Z1067" s="316" t="str">
        <f>IF(RP_2024[[#This Row],[FEC ANULACION]]="","",MONTH(RP_2024[[#This Row],[FEC ANULACION]]))</f>
        <v/>
      </c>
      <c r="AA1067" s="317" t="s">
        <v>173</v>
      </c>
      <c r="AB1067" s="317" t="s">
        <v>160</v>
      </c>
      <c r="AC1067" s="317" t="str">
        <f>MID(RP_2024[[#This Row],[Elemento PEP]],11,2)</f>
        <v>09</v>
      </c>
    </row>
    <row r="1068" spans="1:29">
      <c r="A1068" s="318">
        <v>5330</v>
      </c>
      <c r="B1068" s="319">
        <v>45582</v>
      </c>
      <c r="C1068" s="320" t="s">
        <v>1509</v>
      </c>
      <c r="D1068" s="320" t="s">
        <v>1506</v>
      </c>
      <c r="E1068" s="318" t="s">
        <v>212</v>
      </c>
      <c r="F1068" s="318">
        <v>6228</v>
      </c>
      <c r="G1068" s="319">
        <v>45579</v>
      </c>
      <c r="H1068" s="321">
        <v>6911666</v>
      </c>
      <c r="I1068" s="321" t="s">
        <v>213</v>
      </c>
      <c r="J1068" s="321">
        <v>49940</v>
      </c>
      <c r="K1068" s="321" t="s">
        <v>146</v>
      </c>
      <c r="L1068" s="321" t="s">
        <v>1503</v>
      </c>
      <c r="M1068" s="322">
        <v>29306631</v>
      </c>
      <c r="N1068" s="312">
        <v>0</v>
      </c>
      <c r="O1068" s="319"/>
      <c r="P1068" s="322">
        <f>+RP_2024[[#This Row],[VALOR INICIAL]]-RP_2024[[#This Row],[VALOR ANULACION]]</f>
        <v>29306631</v>
      </c>
      <c r="Q1068" s="323"/>
      <c r="R1068" s="321">
        <f>VALUE(LEFT(RP_2024[[#This Row],[OBJETO]],3))</f>
        <v>516</v>
      </c>
      <c r="S1068" s="324">
        <f t="shared" si="7"/>
        <v>242</v>
      </c>
      <c r="T1068" s="321" t="str">
        <f>SUBSTITUTE(RP_2024[[#This Row],[CODIGO TIPO]],"-","")</f>
        <v>O232020200991122</v>
      </c>
      <c r="U1068" s="317">
        <v>1905014</v>
      </c>
      <c r="V1068" s="321">
        <f>VALUE(LEFT(RIGHT(RP_2024[[#This Row],[IMPUTACION PRESUPUESTAL]],6),3))</f>
        <v>107</v>
      </c>
      <c r="W1068" s="315" t="s">
        <v>79</v>
      </c>
      <c r="X1068" s="315">
        <f>VALUE(LEFT(RP_2024[[#This Row],[Actividad]],SEARCH(".",RP_2024[[#This Row],[Actividad]],1)-1))</f>
        <v>31</v>
      </c>
      <c r="Y1068" s="317">
        <f>MONTH(RP_2024[[#This Row],[FECHA RP]])</f>
        <v>10</v>
      </c>
      <c r="Z1068" s="316" t="str">
        <f>IF(RP_2024[[#This Row],[FEC ANULACION]]="","",MONTH(RP_2024[[#This Row],[FEC ANULACION]]))</f>
        <v/>
      </c>
      <c r="AA1068" s="317" t="s">
        <v>171</v>
      </c>
      <c r="AB1068" s="317" t="s">
        <v>1501</v>
      </c>
      <c r="AC1068" s="317" t="str">
        <f>MID(RP_2024[[#This Row],[Elemento PEP]],11,2)</f>
        <v>06</v>
      </c>
    </row>
    <row r="1069" spans="1:29">
      <c r="A1069" s="318">
        <v>5331</v>
      </c>
      <c r="B1069" s="319">
        <v>45582</v>
      </c>
      <c r="C1069" s="320" t="s">
        <v>232</v>
      </c>
      <c r="D1069" s="320" t="s">
        <v>1506</v>
      </c>
      <c r="E1069" s="318" t="s">
        <v>212</v>
      </c>
      <c r="F1069" s="318">
        <v>6227</v>
      </c>
      <c r="G1069" s="319">
        <v>45579</v>
      </c>
      <c r="H1069" s="321">
        <v>6911666</v>
      </c>
      <c r="I1069" s="321" t="s">
        <v>213</v>
      </c>
      <c r="J1069" s="321">
        <v>12013</v>
      </c>
      <c r="K1069" s="321" t="s">
        <v>146</v>
      </c>
      <c r="L1069" s="321" t="s">
        <v>327</v>
      </c>
      <c r="M1069" s="322">
        <v>19162956</v>
      </c>
      <c r="N1069" s="312">
        <v>0</v>
      </c>
      <c r="O1069" s="319"/>
      <c r="P1069" s="322">
        <f>+RP_2024[[#This Row],[VALOR INICIAL]]-RP_2024[[#This Row],[VALOR ANULACION]]</f>
        <v>19162956</v>
      </c>
      <c r="Q1069" s="323"/>
      <c r="R1069" s="321">
        <f>VALUE(LEFT(RP_2024[[#This Row],[OBJETO]],3))</f>
        <v>516</v>
      </c>
      <c r="S1069" s="324">
        <f t="shared" si="7"/>
        <v>242</v>
      </c>
      <c r="T1069" s="321" t="str">
        <f>SUBSTITUTE(RP_2024[[#This Row],[CODIGO TIPO]],"-","")</f>
        <v>O232020200991122</v>
      </c>
      <c r="U1069" s="317">
        <v>1905049</v>
      </c>
      <c r="V1069" s="321">
        <f>VALUE(LEFT(RIGHT(RP_2024[[#This Row],[IMPUTACION PRESUPUESTAL]],6),3))</f>
        <v>111</v>
      </c>
      <c r="W1069" s="317" t="s">
        <v>89</v>
      </c>
      <c r="X1069" s="315">
        <f>VALUE(LEFT(RP_2024[[#This Row],[Actividad]],SEARCH(".",RP_2024[[#This Row],[Actividad]],1)-1))</f>
        <v>36</v>
      </c>
      <c r="Y1069" s="317">
        <f>MONTH(RP_2024[[#This Row],[FECHA RP]])</f>
        <v>10</v>
      </c>
      <c r="Z1069" s="316" t="str">
        <f>IF(RP_2024[[#This Row],[FEC ANULACION]]="","",MONTH(RP_2024[[#This Row],[FEC ANULACION]]))</f>
        <v/>
      </c>
      <c r="AA1069" s="317" t="s">
        <v>173</v>
      </c>
      <c r="AB1069" s="317" t="s">
        <v>185</v>
      </c>
      <c r="AC1069" s="317" t="str">
        <f>MID(RP_2024[[#This Row],[Elemento PEP]],11,2)</f>
        <v>03</v>
      </c>
    </row>
    <row r="1070" spans="1:29">
      <c r="A1070" s="318">
        <v>5332</v>
      </c>
      <c r="B1070" s="319">
        <v>45582</v>
      </c>
      <c r="C1070" s="320" t="s">
        <v>216</v>
      </c>
      <c r="D1070" s="320" t="s">
        <v>1506</v>
      </c>
      <c r="E1070" s="318" t="s">
        <v>212</v>
      </c>
      <c r="F1070" s="318">
        <v>6226</v>
      </c>
      <c r="G1070" s="319">
        <v>45579</v>
      </c>
      <c r="H1070" s="321">
        <v>6911666</v>
      </c>
      <c r="I1070" s="321" t="s">
        <v>213</v>
      </c>
      <c r="J1070" s="321">
        <v>12013</v>
      </c>
      <c r="K1070" s="321" t="s">
        <v>146</v>
      </c>
      <c r="L1070" s="321" t="s">
        <v>327</v>
      </c>
      <c r="M1070" s="322">
        <v>86960963</v>
      </c>
      <c r="N1070" s="312">
        <v>0</v>
      </c>
      <c r="O1070" s="319"/>
      <c r="P1070" s="322">
        <f>+RP_2024[[#This Row],[VALOR INICIAL]]-RP_2024[[#This Row],[VALOR ANULACION]]</f>
        <v>86960963</v>
      </c>
      <c r="Q1070" s="323"/>
      <c r="R1070" s="321">
        <f>VALUE(LEFT(RP_2024[[#This Row],[OBJETO]],3))</f>
        <v>516</v>
      </c>
      <c r="S1070" s="324">
        <f t="shared" si="7"/>
        <v>242</v>
      </c>
      <c r="T1070" s="321" t="str">
        <f>SUBSTITUTE(RP_2024[[#This Row],[CODIGO TIPO]],"-","")</f>
        <v>O232020200991122</v>
      </c>
      <c r="U1070" s="317">
        <v>1905014</v>
      </c>
      <c r="V1070" s="321">
        <f>VALUE(LEFT(RIGHT(RP_2024[[#This Row],[IMPUTACION PRESUPUESTAL]],6),3))</f>
        <v>113</v>
      </c>
      <c r="W1070" s="317" t="s">
        <v>65</v>
      </c>
      <c r="X1070" s="315">
        <f>VALUE(LEFT(RP_2024[[#This Row],[Actividad]],SEARCH(".",RP_2024[[#This Row],[Actividad]],1)-1))</f>
        <v>18</v>
      </c>
      <c r="Y1070" s="317">
        <f>MONTH(RP_2024[[#This Row],[FECHA RP]])</f>
        <v>10</v>
      </c>
      <c r="Z1070" s="316" t="str">
        <f>IF(RP_2024[[#This Row],[FEC ANULACION]]="","",MONTH(RP_2024[[#This Row],[FEC ANULACION]]))</f>
        <v/>
      </c>
      <c r="AA1070" s="317" t="s">
        <v>173</v>
      </c>
      <c r="AB1070" s="317" t="s">
        <v>162</v>
      </c>
      <c r="AC1070" s="317" t="str">
        <f>MID(RP_2024[[#This Row],[Elemento PEP]],11,2)</f>
        <v>13</v>
      </c>
    </row>
    <row r="1071" spans="1:29">
      <c r="A1071" s="318">
        <v>5333</v>
      </c>
      <c r="B1071" s="319">
        <v>45582</v>
      </c>
      <c r="C1071" s="320" t="s">
        <v>227</v>
      </c>
      <c r="D1071" s="320" t="s">
        <v>1506</v>
      </c>
      <c r="E1071" s="318" t="s">
        <v>212</v>
      </c>
      <c r="F1071" s="318">
        <v>6219</v>
      </c>
      <c r="G1071" s="319">
        <v>45579</v>
      </c>
      <c r="H1071" s="321">
        <v>6911666</v>
      </c>
      <c r="I1071" s="321" t="s">
        <v>213</v>
      </c>
      <c r="J1071" s="321">
        <v>12013</v>
      </c>
      <c r="K1071" s="321" t="s">
        <v>146</v>
      </c>
      <c r="L1071" s="321" t="s">
        <v>327</v>
      </c>
      <c r="M1071" s="322">
        <v>18027322</v>
      </c>
      <c r="N1071" s="312">
        <v>0</v>
      </c>
      <c r="O1071" s="319"/>
      <c r="P1071" s="322">
        <f>+RP_2024[[#This Row],[VALOR INICIAL]]-RP_2024[[#This Row],[VALOR ANULACION]]</f>
        <v>18027322</v>
      </c>
      <c r="Q1071" s="323"/>
      <c r="R1071" s="321">
        <f>VALUE(LEFT(RP_2024[[#This Row],[OBJETO]],3))</f>
        <v>516</v>
      </c>
      <c r="S1071" s="324">
        <f t="shared" si="7"/>
        <v>242</v>
      </c>
      <c r="T1071" s="321" t="str">
        <f>SUBSTITUTE(RP_2024[[#This Row],[CODIGO TIPO]],"-","")</f>
        <v>O232020200991122</v>
      </c>
      <c r="U1071" s="317">
        <v>1905014</v>
      </c>
      <c r="V1071" s="321">
        <f>VALUE(LEFT(RIGHT(RP_2024[[#This Row],[IMPUTACION PRESUPUESTAL]],6),3))</f>
        <v>125</v>
      </c>
      <c r="W1071" s="315" t="s">
        <v>51</v>
      </c>
      <c r="X1071" s="315">
        <f>VALUE(LEFT(RP_2024[[#This Row],[Actividad]],SEARCH(".",RP_2024[[#This Row],[Actividad]],1)-1))</f>
        <v>7</v>
      </c>
      <c r="Y1071" s="317">
        <f>MONTH(RP_2024[[#This Row],[FECHA RP]])</f>
        <v>10</v>
      </c>
      <c r="Z1071" s="316" t="str">
        <f>IF(RP_2024[[#This Row],[FEC ANULACION]]="","",MONTH(RP_2024[[#This Row],[FEC ANULACION]]))</f>
        <v/>
      </c>
      <c r="AA1071" s="317" t="s">
        <v>173</v>
      </c>
      <c r="AB1071" s="317" t="s">
        <v>162</v>
      </c>
      <c r="AC1071" s="317" t="str">
        <f>MID(RP_2024[[#This Row],[Elemento PEP]],11,2)</f>
        <v>13</v>
      </c>
    </row>
    <row r="1072" spans="1:29">
      <c r="A1072" s="318">
        <v>5334</v>
      </c>
      <c r="B1072" s="319">
        <v>45582</v>
      </c>
      <c r="C1072" s="320" t="s">
        <v>217</v>
      </c>
      <c r="D1072" s="320" t="s">
        <v>1506</v>
      </c>
      <c r="E1072" s="318" t="s">
        <v>212</v>
      </c>
      <c r="F1072" s="318">
        <v>6222</v>
      </c>
      <c r="G1072" s="319">
        <v>45579</v>
      </c>
      <c r="H1072" s="321">
        <v>6911666</v>
      </c>
      <c r="I1072" s="321" t="s">
        <v>213</v>
      </c>
      <c r="J1072" s="321">
        <v>12013</v>
      </c>
      <c r="K1072" s="321" t="s">
        <v>146</v>
      </c>
      <c r="L1072" s="321" t="s">
        <v>327</v>
      </c>
      <c r="M1072" s="322">
        <v>39610791</v>
      </c>
      <c r="N1072" s="312">
        <v>0</v>
      </c>
      <c r="O1072" s="319"/>
      <c r="P1072" s="322">
        <f>+RP_2024[[#This Row],[VALOR INICIAL]]-RP_2024[[#This Row],[VALOR ANULACION]]</f>
        <v>39610791</v>
      </c>
      <c r="Q1072" s="323"/>
      <c r="R1072" s="321">
        <f>VALUE(LEFT(RP_2024[[#This Row],[OBJETO]],3))</f>
        <v>516</v>
      </c>
      <c r="S1072" s="324">
        <f t="shared" si="7"/>
        <v>242</v>
      </c>
      <c r="T1072" s="321" t="str">
        <f>SUBSTITUTE(RP_2024[[#This Row],[CODIGO TIPO]],"-","")</f>
        <v>O232020200991122</v>
      </c>
      <c r="U1072" s="317">
        <v>1905014</v>
      </c>
      <c r="V1072" s="321">
        <f>VALUE(LEFT(RIGHT(RP_2024[[#This Row],[IMPUTACION PRESUPUESTAL]],6),3))</f>
        <v>127</v>
      </c>
      <c r="W1072" s="315" t="s">
        <v>66</v>
      </c>
      <c r="X1072" s="315">
        <f>VALUE(LEFT(RP_2024[[#This Row],[Actividad]],SEARCH(".",RP_2024[[#This Row],[Actividad]],1)-1))</f>
        <v>19</v>
      </c>
      <c r="Y1072" s="317">
        <f>MONTH(RP_2024[[#This Row],[FECHA RP]])</f>
        <v>10</v>
      </c>
      <c r="Z1072" s="316" t="str">
        <f>IF(RP_2024[[#This Row],[FEC ANULACION]]="","",MONTH(RP_2024[[#This Row],[FEC ANULACION]]))</f>
        <v/>
      </c>
      <c r="AA1072" s="317" t="s">
        <v>173</v>
      </c>
      <c r="AB1072" s="317" t="s">
        <v>192</v>
      </c>
      <c r="AC1072" s="317" t="str">
        <f>MID(RP_2024[[#This Row],[Elemento PEP]],11,2)</f>
        <v>07</v>
      </c>
    </row>
    <row r="1073" spans="1:29">
      <c r="A1073" s="318">
        <v>5335</v>
      </c>
      <c r="B1073" s="319">
        <v>45582</v>
      </c>
      <c r="C1073" s="320" t="s">
        <v>219</v>
      </c>
      <c r="D1073" s="320" t="s">
        <v>1506</v>
      </c>
      <c r="E1073" s="318" t="s">
        <v>212</v>
      </c>
      <c r="F1073" s="318">
        <v>6224</v>
      </c>
      <c r="G1073" s="319">
        <v>45579</v>
      </c>
      <c r="H1073" s="321">
        <v>6911666</v>
      </c>
      <c r="I1073" s="321" t="s">
        <v>213</v>
      </c>
      <c r="J1073" s="321">
        <v>12013</v>
      </c>
      <c r="K1073" s="321" t="s">
        <v>146</v>
      </c>
      <c r="L1073" s="321" t="s">
        <v>327</v>
      </c>
      <c r="M1073" s="322">
        <v>35222907</v>
      </c>
      <c r="N1073" s="312">
        <v>0</v>
      </c>
      <c r="O1073" s="319"/>
      <c r="P1073" s="322">
        <f>+RP_2024[[#This Row],[VALOR INICIAL]]-RP_2024[[#This Row],[VALOR ANULACION]]</f>
        <v>35222907</v>
      </c>
      <c r="Q1073" s="323"/>
      <c r="R1073" s="321">
        <f>VALUE(LEFT(RP_2024[[#This Row],[OBJETO]],3))</f>
        <v>516</v>
      </c>
      <c r="S1073" s="324">
        <f t="shared" si="7"/>
        <v>242</v>
      </c>
      <c r="T1073" s="321" t="str">
        <f>SUBSTITUTE(RP_2024[[#This Row],[CODIGO TIPO]],"-","")</f>
        <v>O232020200991122</v>
      </c>
      <c r="U1073" s="317">
        <v>1905054</v>
      </c>
      <c r="V1073" s="321">
        <f>VALUE(LEFT(RIGHT(RP_2024[[#This Row],[IMPUTACION PRESUPUESTAL]],6),3))</f>
        <v>121</v>
      </c>
      <c r="W1073" s="315" t="s">
        <v>47</v>
      </c>
      <c r="X1073" s="315">
        <f>VALUE(LEFT(RP_2024[[#This Row],[Actividad]],SEARCH(".",RP_2024[[#This Row],[Actividad]],1)-1))</f>
        <v>5</v>
      </c>
      <c r="Y1073" s="317">
        <f>MONTH(RP_2024[[#This Row],[FECHA RP]])</f>
        <v>10</v>
      </c>
      <c r="Z1073" s="316" t="str">
        <f>IF(RP_2024[[#This Row],[FEC ANULACION]]="","",MONTH(RP_2024[[#This Row],[FEC ANULACION]]))</f>
        <v/>
      </c>
      <c r="AA1073" s="317" t="s">
        <v>173</v>
      </c>
      <c r="AB1073" s="317" t="s">
        <v>154</v>
      </c>
      <c r="AC1073" s="317" t="str">
        <f>MID(RP_2024[[#This Row],[Elemento PEP]],11,2)</f>
        <v>13</v>
      </c>
    </row>
    <row r="1074" spans="1:29">
      <c r="A1074" s="318">
        <v>5335</v>
      </c>
      <c r="B1074" s="319">
        <v>45582</v>
      </c>
      <c r="C1074" s="320" t="s">
        <v>219</v>
      </c>
      <c r="D1074" s="320" t="s">
        <v>1506</v>
      </c>
      <c r="E1074" s="318" t="s">
        <v>212</v>
      </c>
      <c r="F1074" s="318">
        <v>6224</v>
      </c>
      <c r="G1074" s="319">
        <v>45579</v>
      </c>
      <c r="H1074" s="321">
        <v>6911666</v>
      </c>
      <c r="I1074" s="321" t="s">
        <v>213</v>
      </c>
      <c r="J1074" s="321">
        <v>12013</v>
      </c>
      <c r="K1074" s="321" t="s">
        <v>146</v>
      </c>
      <c r="L1074" s="321" t="s">
        <v>327</v>
      </c>
      <c r="M1074" s="322">
        <v>173049924</v>
      </c>
      <c r="N1074" s="312">
        <v>0</v>
      </c>
      <c r="O1074" s="319"/>
      <c r="P1074" s="322">
        <f>+RP_2024[[#This Row],[VALOR INICIAL]]-RP_2024[[#This Row],[VALOR ANULACION]]</f>
        <v>173049924</v>
      </c>
      <c r="Q1074" s="323"/>
      <c r="R1074" s="321">
        <f>VALUE(LEFT(RP_2024[[#This Row],[OBJETO]],3))</f>
        <v>516</v>
      </c>
      <c r="S1074" s="324">
        <f t="shared" si="7"/>
        <v>242</v>
      </c>
      <c r="T1074" s="321" t="str">
        <f>SUBSTITUTE(RP_2024[[#This Row],[CODIGO TIPO]],"-","")</f>
        <v>O232020200991122</v>
      </c>
      <c r="U1074" s="317">
        <v>1905054</v>
      </c>
      <c r="V1074" s="321">
        <f>VALUE(LEFT(RIGHT(RP_2024[[#This Row],[IMPUTACION PRESUPUESTAL]],6),3))</f>
        <v>121</v>
      </c>
      <c r="W1074" s="315" t="s">
        <v>48</v>
      </c>
      <c r="X1074" s="315">
        <f>VALUE(LEFT(RP_2024[[#This Row],[Actividad]],SEARCH(".",RP_2024[[#This Row],[Actividad]],1)-1))</f>
        <v>5</v>
      </c>
      <c r="Y1074" s="317">
        <f>MONTH(RP_2024[[#This Row],[FECHA RP]])</f>
        <v>10</v>
      </c>
      <c r="Z1074" s="316" t="str">
        <f>IF(RP_2024[[#This Row],[FEC ANULACION]]="","",MONTH(RP_2024[[#This Row],[FEC ANULACION]]))</f>
        <v/>
      </c>
      <c r="AA1074" s="317" t="s">
        <v>173</v>
      </c>
      <c r="AB1074" s="317" t="s">
        <v>154</v>
      </c>
      <c r="AC1074" s="317" t="str">
        <f>MID(RP_2024[[#This Row],[Elemento PEP]],11,2)</f>
        <v>13</v>
      </c>
    </row>
    <row r="1075" spans="1:29">
      <c r="A1075" s="318">
        <v>5336</v>
      </c>
      <c r="B1075" s="319">
        <v>45582</v>
      </c>
      <c r="C1075" s="320" t="s">
        <v>221</v>
      </c>
      <c r="D1075" s="320" t="s">
        <v>1506</v>
      </c>
      <c r="E1075" s="318" t="s">
        <v>212</v>
      </c>
      <c r="F1075" s="318">
        <v>6220</v>
      </c>
      <c r="G1075" s="319">
        <v>45579</v>
      </c>
      <c r="H1075" s="321">
        <v>6911666</v>
      </c>
      <c r="I1075" s="321" t="s">
        <v>213</v>
      </c>
      <c r="J1075" s="321">
        <v>12013</v>
      </c>
      <c r="K1075" s="321" t="s">
        <v>146</v>
      </c>
      <c r="L1075" s="321" t="s">
        <v>327</v>
      </c>
      <c r="M1075" s="322">
        <v>20268144</v>
      </c>
      <c r="N1075" s="312">
        <v>0</v>
      </c>
      <c r="O1075" s="319"/>
      <c r="P1075" s="322">
        <f>+RP_2024[[#This Row],[VALOR INICIAL]]-RP_2024[[#This Row],[VALOR ANULACION]]</f>
        <v>20268144</v>
      </c>
      <c r="Q1075" s="323"/>
      <c r="R1075" s="321">
        <f>VALUE(LEFT(RP_2024[[#This Row],[OBJETO]],3))</f>
        <v>516</v>
      </c>
      <c r="S1075" s="324">
        <f t="shared" si="7"/>
        <v>242</v>
      </c>
      <c r="T1075" s="321" t="str">
        <f>SUBSTITUTE(RP_2024[[#This Row],[CODIGO TIPO]],"-","")</f>
        <v>O232020200991122</v>
      </c>
      <c r="U1075" s="317">
        <v>1905014</v>
      </c>
      <c r="V1075" s="321">
        <f>VALUE(LEFT(RIGHT(RP_2024[[#This Row],[IMPUTACION PRESUPUESTAL]],6),3))</f>
        <v>124</v>
      </c>
      <c r="W1075" s="315" t="s">
        <v>62</v>
      </c>
      <c r="X1075" s="315">
        <f>VALUE(LEFT(RP_2024[[#This Row],[Actividad]],SEARCH(".",RP_2024[[#This Row],[Actividad]],1)-1))</f>
        <v>16</v>
      </c>
      <c r="Y1075" s="317">
        <f>MONTH(RP_2024[[#This Row],[FECHA RP]])</f>
        <v>10</v>
      </c>
      <c r="Z1075" s="316" t="str">
        <f>IF(RP_2024[[#This Row],[FEC ANULACION]]="","",MONTH(RP_2024[[#This Row],[FEC ANULACION]]))</f>
        <v/>
      </c>
      <c r="AA1075" s="317" t="s">
        <v>173</v>
      </c>
      <c r="AB1075" s="317" t="s">
        <v>162</v>
      </c>
      <c r="AC1075" s="317" t="str">
        <f>MID(RP_2024[[#This Row],[Elemento PEP]],11,2)</f>
        <v>13</v>
      </c>
    </row>
    <row r="1076" spans="1:29">
      <c r="A1076" s="318">
        <v>5336</v>
      </c>
      <c r="B1076" s="319">
        <v>45582</v>
      </c>
      <c r="C1076" s="320" t="s">
        <v>221</v>
      </c>
      <c r="D1076" s="320" t="s">
        <v>1506</v>
      </c>
      <c r="E1076" s="318" t="s">
        <v>212</v>
      </c>
      <c r="F1076" s="318">
        <v>6220</v>
      </c>
      <c r="G1076" s="319">
        <v>45579</v>
      </c>
      <c r="H1076" s="321">
        <v>6911666</v>
      </c>
      <c r="I1076" s="321" t="s">
        <v>213</v>
      </c>
      <c r="J1076" s="321">
        <v>12013</v>
      </c>
      <c r="K1076" s="321" t="s">
        <v>146</v>
      </c>
      <c r="L1076" s="321" t="s">
        <v>327</v>
      </c>
      <c r="M1076" s="322">
        <v>24108084</v>
      </c>
      <c r="N1076" s="312">
        <v>0</v>
      </c>
      <c r="O1076" s="319"/>
      <c r="P1076" s="322">
        <f>+RP_2024[[#This Row],[VALOR INICIAL]]-RP_2024[[#This Row],[VALOR ANULACION]]</f>
        <v>24108084</v>
      </c>
      <c r="Q1076" s="323"/>
      <c r="R1076" s="321">
        <f>VALUE(LEFT(RP_2024[[#This Row],[OBJETO]],3))</f>
        <v>516</v>
      </c>
      <c r="S1076" s="324">
        <f t="shared" si="7"/>
        <v>242</v>
      </c>
      <c r="T1076" s="321" t="str">
        <f>SUBSTITUTE(RP_2024[[#This Row],[CODIGO TIPO]],"-","")</f>
        <v>O232020200991122</v>
      </c>
      <c r="U1076" s="317">
        <v>1905014</v>
      </c>
      <c r="V1076" s="321">
        <f>VALUE(LEFT(RIGHT(RP_2024[[#This Row],[IMPUTACION PRESUPUESTAL]],6),3))</f>
        <v>124</v>
      </c>
      <c r="W1076" s="315" t="s">
        <v>63</v>
      </c>
      <c r="X1076" s="315">
        <f>VALUE(LEFT(RP_2024[[#This Row],[Actividad]],SEARCH(".",RP_2024[[#This Row],[Actividad]],1)-1))</f>
        <v>16</v>
      </c>
      <c r="Y1076" s="317">
        <f>MONTH(RP_2024[[#This Row],[FECHA RP]])</f>
        <v>10</v>
      </c>
      <c r="Z1076" s="316" t="str">
        <f>IF(RP_2024[[#This Row],[FEC ANULACION]]="","",MONTH(RP_2024[[#This Row],[FEC ANULACION]]))</f>
        <v/>
      </c>
      <c r="AA1076" s="317" t="s">
        <v>173</v>
      </c>
      <c r="AB1076" s="317" t="s">
        <v>162</v>
      </c>
      <c r="AC1076" s="317" t="str">
        <f>MID(RP_2024[[#This Row],[Elemento PEP]],11,2)</f>
        <v>13</v>
      </c>
    </row>
    <row r="1077" spans="1:29">
      <c r="A1077" s="318">
        <v>5337</v>
      </c>
      <c r="B1077" s="319">
        <v>45582</v>
      </c>
      <c r="C1077" s="320" t="s">
        <v>234</v>
      </c>
      <c r="D1077" s="320" t="s">
        <v>1506</v>
      </c>
      <c r="E1077" s="318" t="s">
        <v>212</v>
      </c>
      <c r="F1077" s="318">
        <v>6221</v>
      </c>
      <c r="G1077" s="319">
        <v>45579</v>
      </c>
      <c r="H1077" s="321">
        <v>6911666</v>
      </c>
      <c r="I1077" s="321" t="s">
        <v>213</v>
      </c>
      <c r="J1077" s="321">
        <v>12013</v>
      </c>
      <c r="K1077" s="321" t="s">
        <v>146</v>
      </c>
      <c r="L1077" s="321" t="s">
        <v>327</v>
      </c>
      <c r="M1077" s="322">
        <v>72360884</v>
      </c>
      <c r="N1077" s="312">
        <v>0</v>
      </c>
      <c r="O1077" s="319"/>
      <c r="P1077" s="322">
        <f>+RP_2024[[#This Row],[VALOR INICIAL]]-RP_2024[[#This Row],[VALOR ANULACION]]</f>
        <v>72360884</v>
      </c>
      <c r="Q1077" s="323"/>
      <c r="R1077" s="321">
        <f>VALUE(LEFT(RP_2024[[#This Row],[OBJETO]],3))</f>
        <v>516</v>
      </c>
      <c r="S1077" s="324">
        <f t="shared" si="7"/>
        <v>242</v>
      </c>
      <c r="T1077" s="321" t="str">
        <f>SUBSTITUTE(RP_2024[[#This Row],[CODIGO TIPO]],"-","")</f>
        <v>O232020200991122</v>
      </c>
      <c r="U1077" s="317">
        <v>1905049</v>
      </c>
      <c r="V1077" s="321">
        <f>VALUE(LEFT(RIGHT(RP_2024[[#This Row],[IMPUTACION PRESUPUESTAL]],6),3))</f>
        <v>119</v>
      </c>
      <c r="W1077" s="317" t="s">
        <v>94</v>
      </c>
      <c r="X1077" s="315">
        <f>VALUE(LEFT(RP_2024[[#This Row],[Actividad]],SEARCH(".",RP_2024[[#This Row],[Actividad]],1)-1))</f>
        <v>39</v>
      </c>
      <c r="Y1077" s="317">
        <f>MONTH(RP_2024[[#This Row],[FECHA RP]])</f>
        <v>10</v>
      </c>
      <c r="Z1077" s="316" t="str">
        <f>IF(RP_2024[[#This Row],[FEC ANULACION]]="","",MONTH(RP_2024[[#This Row],[FEC ANULACION]]))</f>
        <v/>
      </c>
      <c r="AA1077" s="317" t="s">
        <v>173</v>
      </c>
      <c r="AB1077" s="317" t="s">
        <v>185</v>
      </c>
      <c r="AC1077" s="317" t="str">
        <f>MID(RP_2024[[#This Row],[Elemento PEP]],11,2)</f>
        <v>03</v>
      </c>
    </row>
    <row r="1078" spans="1:29">
      <c r="A1078" s="318">
        <v>5338</v>
      </c>
      <c r="B1078" s="319">
        <v>45582</v>
      </c>
      <c r="C1078" s="320" t="s">
        <v>251</v>
      </c>
      <c r="D1078" s="320" t="s">
        <v>1506</v>
      </c>
      <c r="E1078" s="318" t="s">
        <v>212</v>
      </c>
      <c r="F1078" s="318">
        <v>6225</v>
      </c>
      <c r="G1078" s="319">
        <v>45579</v>
      </c>
      <c r="H1078" s="321">
        <v>6911666</v>
      </c>
      <c r="I1078" s="321" t="s">
        <v>213</v>
      </c>
      <c r="J1078" s="321">
        <v>12013</v>
      </c>
      <c r="K1078" s="321" t="s">
        <v>146</v>
      </c>
      <c r="L1078" s="321" t="s">
        <v>327</v>
      </c>
      <c r="M1078" s="322">
        <v>71103182</v>
      </c>
      <c r="N1078" s="312">
        <v>0</v>
      </c>
      <c r="O1078" s="319"/>
      <c r="P1078" s="322">
        <f>+RP_2024[[#This Row],[VALOR INICIAL]]-RP_2024[[#This Row],[VALOR ANULACION]]</f>
        <v>71103182</v>
      </c>
      <c r="Q1078" s="323"/>
      <c r="R1078" s="321">
        <f>VALUE(LEFT(RP_2024[[#This Row],[OBJETO]],3))</f>
        <v>516</v>
      </c>
      <c r="S1078" s="324">
        <f t="shared" si="7"/>
        <v>242</v>
      </c>
      <c r="T1078" s="321" t="str">
        <f>SUBSTITUTE(RP_2024[[#This Row],[CODIGO TIPO]],"-","")</f>
        <v>O232020200991122</v>
      </c>
      <c r="U1078" s="317">
        <v>1905014</v>
      </c>
      <c r="V1078" s="321">
        <f>VALUE(LEFT(RIGHT(RP_2024[[#This Row],[IMPUTACION PRESUPUESTAL]],6),3))</f>
        <v>114</v>
      </c>
      <c r="W1078" s="317" t="s">
        <v>64</v>
      </c>
      <c r="X1078" s="315">
        <f>VALUE(LEFT(RP_2024[[#This Row],[Actividad]],SEARCH(".",RP_2024[[#This Row],[Actividad]],1)-1))</f>
        <v>17</v>
      </c>
      <c r="Y1078" s="317">
        <f>MONTH(RP_2024[[#This Row],[FECHA RP]])</f>
        <v>10</v>
      </c>
      <c r="Z1078" s="316" t="str">
        <f>IF(RP_2024[[#This Row],[FEC ANULACION]]="","",MONTH(RP_2024[[#This Row],[FEC ANULACION]]))</f>
        <v/>
      </c>
      <c r="AA1078" s="317" t="s">
        <v>173</v>
      </c>
      <c r="AB1078" s="317" t="s">
        <v>160</v>
      </c>
      <c r="AC1078" s="317" t="str">
        <f>MID(RP_2024[[#This Row],[Elemento PEP]],11,2)</f>
        <v>09</v>
      </c>
    </row>
    <row r="1079" spans="1:29">
      <c r="A1079" s="318">
        <v>5339</v>
      </c>
      <c r="B1079" s="319">
        <v>45582</v>
      </c>
      <c r="C1079" s="320" t="s">
        <v>246</v>
      </c>
      <c r="D1079" s="320" t="s">
        <v>1506</v>
      </c>
      <c r="E1079" s="318" t="s">
        <v>212</v>
      </c>
      <c r="F1079" s="318">
        <v>6209</v>
      </c>
      <c r="G1079" s="319">
        <v>45579</v>
      </c>
      <c r="H1079" s="321">
        <v>6911666</v>
      </c>
      <c r="I1079" s="321" t="s">
        <v>213</v>
      </c>
      <c r="J1079" s="321">
        <v>12013</v>
      </c>
      <c r="K1079" s="321" t="s">
        <v>146</v>
      </c>
      <c r="L1079" s="321" t="s">
        <v>327</v>
      </c>
      <c r="M1079" s="322">
        <v>54909226</v>
      </c>
      <c r="N1079" s="312">
        <v>0</v>
      </c>
      <c r="O1079" s="319"/>
      <c r="P1079" s="322">
        <f>+RP_2024[[#This Row],[VALOR INICIAL]]-RP_2024[[#This Row],[VALOR ANULACION]]</f>
        <v>54909226</v>
      </c>
      <c r="Q1079" s="323"/>
      <c r="R1079" s="321">
        <f>VALUE(LEFT(RP_2024[[#This Row],[OBJETO]],3))</f>
        <v>516</v>
      </c>
      <c r="S1079" s="324">
        <f t="shared" si="7"/>
        <v>242</v>
      </c>
      <c r="T1079" s="321" t="str">
        <f>SUBSTITUTE(RP_2024[[#This Row],[CODIGO TIPO]],"-","")</f>
        <v>O232020200991122</v>
      </c>
      <c r="U1079" s="317">
        <v>1905014</v>
      </c>
      <c r="V1079" s="321">
        <f>VALUE(LEFT(RIGHT(RP_2024[[#This Row],[IMPUTACION PRESUPUESTAL]],6),3))</f>
        <v>158</v>
      </c>
      <c r="W1079" s="315" t="s">
        <v>53</v>
      </c>
      <c r="X1079" s="315">
        <f>VALUE(LEFT(RP_2024[[#This Row],[Actividad]],SEARCH(".",RP_2024[[#This Row],[Actividad]],1)-1))</f>
        <v>9</v>
      </c>
      <c r="Y1079" s="317">
        <f>MONTH(RP_2024[[#This Row],[FECHA RP]])</f>
        <v>10</v>
      </c>
      <c r="Z1079" s="316" t="str">
        <f>IF(RP_2024[[#This Row],[FEC ANULACION]]="","",MONTH(RP_2024[[#This Row],[FEC ANULACION]]))</f>
        <v/>
      </c>
      <c r="AA1079" s="317" t="s">
        <v>173</v>
      </c>
      <c r="AB1079" s="317" t="s">
        <v>162</v>
      </c>
      <c r="AC1079" s="317" t="str">
        <f>MID(RP_2024[[#This Row],[Elemento PEP]],11,2)</f>
        <v>13</v>
      </c>
    </row>
    <row r="1080" spans="1:29">
      <c r="A1080" s="318">
        <v>5340</v>
      </c>
      <c r="B1080" s="319">
        <v>45582</v>
      </c>
      <c r="C1080" s="320" t="s">
        <v>241</v>
      </c>
      <c r="D1080" s="320" t="s">
        <v>1506</v>
      </c>
      <c r="E1080" s="318" t="s">
        <v>212</v>
      </c>
      <c r="F1080" s="318">
        <v>6214</v>
      </c>
      <c r="G1080" s="319">
        <v>45579</v>
      </c>
      <c r="H1080" s="321">
        <v>6911666</v>
      </c>
      <c r="I1080" s="321" t="s">
        <v>213</v>
      </c>
      <c r="J1080" s="321">
        <v>12013</v>
      </c>
      <c r="K1080" s="321" t="s">
        <v>146</v>
      </c>
      <c r="L1080" s="321" t="s">
        <v>327</v>
      </c>
      <c r="M1080" s="322">
        <v>32483630</v>
      </c>
      <c r="N1080" s="312">
        <v>0</v>
      </c>
      <c r="O1080" s="319"/>
      <c r="P1080" s="322">
        <f>+RP_2024[[#This Row],[VALOR INICIAL]]-RP_2024[[#This Row],[VALOR ANULACION]]</f>
        <v>32483630</v>
      </c>
      <c r="Q1080" s="323"/>
      <c r="R1080" s="321">
        <f>VALUE(LEFT(RP_2024[[#This Row],[OBJETO]],3))</f>
        <v>516</v>
      </c>
      <c r="S1080" s="324">
        <f t="shared" si="7"/>
        <v>242</v>
      </c>
      <c r="T1080" s="321" t="str">
        <f>SUBSTITUTE(RP_2024[[#This Row],[CODIGO TIPO]],"-","")</f>
        <v>O232020200991122</v>
      </c>
      <c r="U1080" s="317">
        <v>1905014</v>
      </c>
      <c r="V1080" s="321">
        <f>VALUE(LEFT(RIGHT(RP_2024[[#This Row],[IMPUTACION PRESUPUESTAL]],6),3))</f>
        <v>134</v>
      </c>
      <c r="W1080" s="315" t="s">
        <v>75</v>
      </c>
      <c r="X1080" s="315">
        <f>VALUE(LEFT(RP_2024[[#This Row],[Actividad]],SEARCH(".",RP_2024[[#This Row],[Actividad]],1)-1))</f>
        <v>27</v>
      </c>
      <c r="Y1080" s="317">
        <f>MONTH(RP_2024[[#This Row],[FECHA RP]])</f>
        <v>10</v>
      </c>
      <c r="Z1080" s="316" t="str">
        <f>IF(RP_2024[[#This Row],[FEC ANULACION]]="","",MONTH(RP_2024[[#This Row],[FEC ANULACION]]))</f>
        <v/>
      </c>
      <c r="AA1080" s="317" t="s">
        <v>173</v>
      </c>
      <c r="AB1080" s="317" t="s">
        <v>149</v>
      </c>
      <c r="AC1080" s="317" t="str">
        <f>MID(RP_2024[[#This Row],[Elemento PEP]],11,2)</f>
        <v>08</v>
      </c>
    </row>
    <row r="1081" spans="1:29">
      <c r="A1081" s="318">
        <v>5341</v>
      </c>
      <c r="B1081" s="319">
        <v>45582</v>
      </c>
      <c r="C1081" s="320" t="s">
        <v>252</v>
      </c>
      <c r="D1081" s="320" t="s">
        <v>1506</v>
      </c>
      <c r="E1081" s="318" t="s">
        <v>212</v>
      </c>
      <c r="F1081" s="318">
        <v>6212</v>
      </c>
      <c r="G1081" s="319">
        <v>45579</v>
      </c>
      <c r="H1081" s="321">
        <v>6911666</v>
      </c>
      <c r="I1081" s="321" t="s">
        <v>213</v>
      </c>
      <c r="J1081" s="321">
        <v>12013</v>
      </c>
      <c r="K1081" s="321" t="s">
        <v>146</v>
      </c>
      <c r="L1081" s="321" t="s">
        <v>327</v>
      </c>
      <c r="M1081" s="322">
        <v>35057951</v>
      </c>
      <c r="N1081" s="312">
        <v>0</v>
      </c>
      <c r="O1081" s="319"/>
      <c r="P1081" s="322">
        <f>+RP_2024[[#This Row],[VALOR INICIAL]]-RP_2024[[#This Row],[VALOR ANULACION]]</f>
        <v>35057951</v>
      </c>
      <c r="Q1081" s="323"/>
      <c r="R1081" s="321">
        <f>VALUE(LEFT(RP_2024[[#This Row],[OBJETO]],3))</f>
        <v>516</v>
      </c>
      <c r="S1081" s="324">
        <f t="shared" si="7"/>
        <v>242</v>
      </c>
      <c r="T1081" s="321" t="str">
        <f>SUBSTITUTE(RP_2024[[#This Row],[CODIGO TIPO]],"-","")</f>
        <v>O232020200991122</v>
      </c>
      <c r="U1081" s="317">
        <v>1905014</v>
      </c>
      <c r="V1081" s="321">
        <f>VALUE(LEFT(RIGHT(RP_2024[[#This Row],[IMPUTACION PRESUPUESTAL]],6),3))</f>
        <v>136</v>
      </c>
      <c r="W1081" s="315" t="s">
        <v>71</v>
      </c>
      <c r="X1081" s="315">
        <f>VALUE(LEFT(RP_2024[[#This Row],[Actividad]],SEARCH(".",RP_2024[[#This Row],[Actividad]],1)-1))</f>
        <v>24</v>
      </c>
      <c r="Y1081" s="317">
        <f>MONTH(RP_2024[[#This Row],[FECHA RP]])</f>
        <v>10</v>
      </c>
      <c r="Z1081" s="316" t="str">
        <f>IF(RP_2024[[#This Row],[FEC ANULACION]]="","",MONTH(RP_2024[[#This Row],[FEC ANULACION]]))</f>
        <v/>
      </c>
      <c r="AA1081" s="317" t="s">
        <v>173</v>
      </c>
      <c r="AB1081" s="317" t="s">
        <v>160</v>
      </c>
      <c r="AC1081" s="317" t="str">
        <f>MID(RP_2024[[#This Row],[Elemento PEP]],11,2)</f>
        <v>09</v>
      </c>
    </row>
    <row r="1082" spans="1:29">
      <c r="A1082" s="318">
        <v>5342</v>
      </c>
      <c r="B1082" s="319">
        <v>45582</v>
      </c>
      <c r="C1082" s="320" t="s">
        <v>243</v>
      </c>
      <c r="D1082" s="320" t="s">
        <v>1506</v>
      </c>
      <c r="E1082" s="318" t="s">
        <v>212</v>
      </c>
      <c r="F1082" s="318">
        <v>6213</v>
      </c>
      <c r="G1082" s="319">
        <v>45579</v>
      </c>
      <c r="H1082" s="321">
        <v>6911666</v>
      </c>
      <c r="I1082" s="321" t="s">
        <v>213</v>
      </c>
      <c r="J1082" s="321">
        <v>12013</v>
      </c>
      <c r="K1082" s="321" t="s">
        <v>146</v>
      </c>
      <c r="L1082" s="321" t="s">
        <v>327</v>
      </c>
      <c r="M1082" s="322">
        <v>13043093</v>
      </c>
      <c r="N1082" s="312">
        <v>0</v>
      </c>
      <c r="O1082" s="319"/>
      <c r="P1082" s="322">
        <f>+RP_2024[[#This Row],[VALOR INICIAL]]-RP_2024[[#This Row],[VALOR ANULACION]]</f>
        <v>13043093</v>
      </c>
      <c r="Q1082" s="323"/>
      <c r="R1082" s="321">
        <f>VALUE(LEFT(RP_2024[[#This Row],[OBJETO]],3))</f>
        <v>516</v>
      </c>
      <c r="S1082" s="324">
        <f t="shared" si="7"/>
        <v>242</v>
      </c>
      <c r="T1082" s="321" t="str">
        <f>SUBSTITUTE(RP_2024[[#This Row],[CODIGO TIPO]],"-","")</f>
        <v>O232020200991122</v>
      </c>
      <c r="U1082" s="317">
        <v>1905014</v>
      </c>
      <c r="V1082" s="321">
        <f>VALUE(LEFT(RIGHT(RP_2024[[#This Row],[IMPUTACION PRESUPUESTAL]],6),3))</f>
        <v>135</v>
      </c>
      <c r="W1082" s="315" t="s">
        <v>77</v>
      </c>
      <c r="X1082" s="315">
        <f>VALUE(LEFT(RP_2024[[#This Row],[Actividad]],SEARCH(".",RP_2024[[#This Row],[Actividad]],1)-1))</f>
        <v>29</v>
      </c>
      <c r="Y1082" s="317">
        <f>MONTH(RP_2024[[#This Row],[FECHA RP]])</f>
        <v>10</v>
      </c>
      <c r="Z1082" s="316" t="str">
        <f>IF(RP_2024[[#This Row],[FEC ANULACION]]="","",MONTH(RP_2024[[#This Row],[FEC ANULACION]]))</f>
        <v/>
      </c>
      <c r="AA1082" s="317" t="s">
        <v>173</v>
      </c>
      <c r="AB1082" s="317" t="s">
        <v>149</v>
      </c>
      <c r="AC1082" s="317" t="str">
        <f>MID(RP_2024[[#This Row],[Elemento PEP]],11,2)</f>
        <v>08</v>
      </c>
    </row>
    <row r="1083" spans="1:29">
      <c r="A1083" s="318">
        <v>5343</v>
      </c>
      <c r="B1083" s="319">
        <v>45582</v>
      </c>
      <c r="C1083" s="320" t="s">
        <v>231</v>
      </c>
      <c r="D1083" s="320" t="s">
        <v>1506</v>
      </c>
      <c r="E1083" s="318" t="s">
        <v>212</v>
      </c>
      <c r="F1083" s="318">
        <v>6215</v>
      </c>
      <c r="G1083" s="319">
        <v>45579</v>
      </c>
      <c r="H1083" s="321">
        <v>6911666</v>
      </c>
      <c r="I1083" s="321" t="s">
        <v>213</v>
      </c>
      <c r="J1083" s="321">
        <v>49809</v>
      </c>
      <c r="K1083" s="321" t="s">
        <v>146</v>
      </c>
      <c r="L1083" s="321" t="s">
        <v>172</v>
      </c>
      <c r="M1083" s="322">
        <v>421287858</v>
      </c>
      <c r="N1083" s="312">
        <v>0</v>
      </c>
      <c r="O1083" s="319"/>
      <c r="P1083" s="322">
        <f>+RP_2024[[#This Row],[VALOR INICIAL]]-RP_2024[[#This Row],[VALOR ANULACION]]</f>
        <v>421287858</v>
      </c>
      <c r="Q1083" s="323"/>
      <c r="R1083" s="321">
        <f>VALUE(LEFT(RP_2024[[#This Row],[OBJETO]],3))</f>
        <v>516</v>
      </c>
      <c r="S1083" s="324">
        <f t="shared" si="7"/>
        <v>242</v>
      </c>
      <c r="T1083" s="321" t="str">
        <f>SUBSTITUTE(RP_2024[[#This Row],[CODIGO TIPO]],"-","")</f>
        <v>O232020200991122</v>
      </c>
      <c r="U1083" s="317">
        <v>1905049</v>
      </c>
      <c r="V1083" s="321">
        <f>VALUE(LEFT(RIGHT(RP_2024[[#This Row],[IMPUTACION PRESUPUESTAL]],6),3))</f>
        <v>133</v>
      </c>
      <c r="W1083" s="315" t="s">
        <v>92</v>
      </c>
      <c r="X1083" s="315">
        <f>VALUE(LEFT(RP_2024[[#This Row],[Actividad]],SEARCH(".",RP_2024[[#This Row],[Actividad]],1)-1))</f>
        <v>38</v>
      </c>
      <c r="Y1083" s="317">
        <f>MONTH(RP_2024[[#This Row],[FECHA RP]])</f>
        <v>10</v>
      </c>
      <c r="Z1083" s="316" t="str">
        <f>IF(RP_2024[[#This Row],[FEC ANULACION]]="","",MONTH(RP_2024[[#This Row],[FEC ANULACION]]))</f>
        <v/>
      </c>
      <c r="AA1083" s="317" t="s">
        <v>173</v>
      </c>
      <c r="AB1083" s="317" t="s">
        <v>165</v>
      </c>
      <c r="AC1083" s="317" t="str">
        <f>MID(RP_2024[[#This Row],[Elemento PEP]],11,2)</f>
        <v>13</v>
      </c>
    </row>
    <row r="1084" spans="1:29">
      <c r="A1084" s="318">
        <v>5343</v>
      </c>
      <c r="B1084" s="319">
        <v>45582</v>
      </c>
      <c r="C1084" s="320" t="s">
        <v>231</v>
      </c>
      <c r="D1084" s="320" t="s">
        <v>1506</v>
      </c>
      <c r="E1084" s="318" t="s">
        <v>212</v>
      </c>
      <c r="F1084" s="318">
        <v>6215</v>
      </c>
      <c r="G1084" s="319">
        <v>45579</v>
      </c>
      <c r="H1084" s="321">
        <v>6911666</v>
      </c>
      <c r="I1084" s="321" t="s">
        <v>213</v>
      </c>
      <c r="J1084" s="321">
        <v>12013</v>
      </c>
      <c r="K1084" s="321" t="s">
        <v>146</v>
      </c>
      <c r="L1084" s="321" t="s">
        <v>327</v>
      </c>
      <c r="M1084" s="322">
        <v>73781930</v>
      </c>
      <c r="N1084" s="312">
        <v>0</v>
      </c>
      <c r="O1084" s="319"/>
      <c r="P1084" s="322">
        <f>+RP_2024[[#This Row],[VALOR INICIAL]]-RP_2024[[#This Row],[VALOR ANULACION]]</f>
        <v>73781930</v>
      </c>
      <c r="Q1084" s="323"/>
      <c r="R1084" s="321">
        <f>VALUE(LEFT(RP_2024[[#This Row],[OBJETO]],3))</f>
        <v>516</v>
      </c>
      <c r="S1084" s="324">
        <f t="shared" si="7"/>
        <v>242</v>
      </c>
      <c r="T1084" s="321" t="str">
        <f>SUBSTITUTE(RP_2024[[#This Row],[CODIGO TIPO]],"-","")</f>
        <v>O232020200991122</v>
      </c>
      <c r="U1084" s="317">
        <v>1905049</v>
      </c>
      <c r="V1084" s="321">
        <f>VALUE(LEFT(RIGHT(RP_2024[[#This Row],[IMPUTACION PRESUPUESTAL]],6),3))</f>
        <v>133</v>
      </c>
      <c r="W1084" s="315" t="s">
        <v>93</v>
      </c>
      <c r="X1084" s="315">
        <f>VALUE(LEFT(RP_2024[[#This Row],[Actividad]],SEARCH(".",RP_2024[[#This Row],[Actividad]],1)-1))</f>
        <v>38</v>
      </c>
      <c r="Y1084" s="317">
        <f>MONTH(RP_2024[[#This Row],[FECHA RP]])</f>
        <v>10</v>
      </c>
      <c r="Z1084" s="316" t="str">
        <f>IF(RP_2024[[#This Row],[FEC ANULACION]]="","",MONTH(RP_2024[[#This Row],[FEC ANULACION]]))</f>
        <v/>
      </c>
      <c r="AA1084" s="317" t="s">
        <v>173</v>
      </c>
      <c r="AB1084" s="317" t="s">
        <v>165</v>
      </c>
      <c r="AC1084" s="317" t="str">
        <f>MID(RP_2024[[#This Row],[Elemento PEP]],11,2)</f>
        <v>13</v>
      </c>
    </row>
    <row r="1085" spans="1:29">
      <c r="A1085" s="318">
        <v>5344</v>
      </c>
      <c r="B1085" s="319">
        <v>45582</v>
      </c>
      <c r="C1085" s="320" t="s">
        <v>248</v>
      </c>
      <c r="D1085" s="320" t="s">
        <v>1506</v>
      </c>
      <c r="E1085" s="318" t="s">
        <v>212</v>
      </c>
      <c r="F1085" s="318">
        <v>6218</v>
      </c>
      <c r="G1085" s="319">
        <v>45579</v>
      </c>
      <c r="H1085" s="321">
        <v>6911666</v>
      </c>
      <c r="I1085" s="321" t="s">
        <v>213</v>
      </c>
      <c r="J1085" s="321">
        <v>12013</v>
      </c>
      <c r="K1085" s="321" t="s">
        <v>146</v>
      </c>
      <c r="L1085" s="321" t="s">
        <v>327</v>
      </c>
      <c r="M1085" s="322">
        <v>12949751</v>
      </c>
      <c r="N1085" s="312">
        <v>0</v>
      </c>
      <c r="O1085" s="319"/>
      <c r="P1085" s="322">
        <f>+RP_2024[[#This Row],[VALOR INICIAL]]-RP_2024[[#This Row],[VALOR ANULACION]]</f>
        <v>12949751</v>
      </c>
      <c r="Q1085" s="323"/>
      <c r="R1085" s="321">
        <f>VALUE(LEFT(RP_2024[[#This Row],[OBJETO]],3))</f>
        <v>516</v>
      </c>
      <c r="S1085" s="324">
        <f t="shared" si="7"/>
        <v>242</v>
      </c>
      <c r="T1085" s="321" t="str">
        <f>SUBSTITUTE(RP_2024[[#This Row],[CODIGO TIPO]],"-","")</f>
        <v>O232020200991122</v>
      </c>
      <c r="U1085" s="317">
        <v>1905014</v>
      </c>
      <c r="V1085" s="321">
        <f>VALUE(LEFT(RIGHT(RP_2024[[#This Row],[IMPUTACION PRESUPUESTAL]],6),3))</f>
        <v>129</v>
      </c>
      <c r="W1085" s="315" t="s">
        <v>69</v>
      </c>
      <c r="X1085" s="315">
        <f>VALUE(LEFT(RP_2024[[#This Row],[Actividad]],SEARCH(".",RP_2024[[#This Row],[Actividad]],1)-1))</f>
        <v>22</v>
      </c>
      <c r="Y1085" s="317">
        <f>MONTH(RP_2024[[#This Row],[FECHA RP]])</f>
        <v>10</v>
      </c>
      <c r="Z1085" s="316" t="str">
        <f>IF(RP_2024[[#This Row],[FEC ANULACION]]="","",MONTH(RP_2024[[#This Row],[FEC ANULACION]]))</f>
        <v/>
      </c>
      <c r="AA1085" s="317" t="s">
        <v>173</v>
      </c>
      <c r="AB1085" s="317" t="s">
        <v>149</v>
      </c>
      <c r="AC1085" s="317" t="str">
        <f>MID(RP_2024[[#This Row],[Elemento PEP]],11,2)</f>
        <v>08</v>
      </c>
    </row>
    <row r="1086" spans="1:29">
      <c r="A1086" s="318">
        <v>5345</v>
      </c>
      <c r="B1086" s="319">
        <v>45582</v>
      </c>
      <c r="C1086" s="320" t="s">
        <v>233</v>
      </c>
      <c r="D1086" s="320" t="s">
        <v>1506</v>
      </c>
      <c r="E1086" s="318" t="s">
        <v>212</v>
      </c>
      <c r="F1086" s="318">
        <v>6217</v>
      </c>
      <c r="G1086" s="319">
        <v>45579</v>
      </c>
      <c r="H1086" s="321">
        <v>6911666</v>
      </c>
      <c r="I1086" s="321" t="s">
        <v>213</v>
      </c>
      <c r="J1086" s="321">
        <v>12013</v>
      </c>
      <c r="K1086" s="321" t="s">
        <v>146</v>
      </c>
      <c r="L1086" s="321" t="s">
        <v>327</v>
      </c>
      <c r="M1086" s="322">
        <v>234955143</v>
      </c>
      <c r="N1086" s="312">
        <v>0</v>
      </c>
      <c r="O1086" s="319"/>
      <c r="P1086" s="322">
        <f>+RP_2024[[#This Row],[VALOR INICIAL]]-RP_2024[[#This Row],[VALOR ANULACION]]</f>
        <v>234955143</v>
      </c>
      <c r="Q1086" s="323"/>
      <c r="R1086" s="321">
        <f>VALUE(LEFT(RP_2024[[#This Row],[OBJETO]],3))</f>
        <v>516</v>
      </c>
      <c r="S1086" s="324">
        <f t="shared" si="7"/>
        <v>242</v>
      </c>
      <c r="T1086" s="321" t="str">
        <f>SUBSTITUTE(RP_2024[[#This Row],[CODIGO TIPO]],"-","")</f>
        <v>O232020200991122</v>
      </c>
      <c r="U1086" s="317">
        <v>1905049</v>
      </c>
      <c r="V1086" s="321">
        <f>VALUE(LEFT(RIGHT(RP_2024[[#This Row],[IMPUTACION PRESUPUESTAL]],6),3))</f>
        <v>143</v>
      </c>
      <c r="W1086" s="315" t="s">
        <v>97</v>
      </c>
      <c r="X1086" s="315">
        <f>VALUE(LEFT(RP_2024[[#This Row],[Actividad]],SEARCH(".",RP_2024[[#This Row],[Actividad]],1)-1))</f>
        <v>40</v>
      </c>
      <c r="Y1086" s="317">
        <f>MONTH(RP_2024[[#This Row],[FECHA RP]])</f>
        <v>10</v>
      </c>
      <c r="Z1086" s="316" t="str">
        <f>IF(RP_2024[[#This Row],[FEC ANULACION]]="","",MONTH(RP_2024[[#This Row],[FEC ANULACION]]))</f>
        <v/>
      </c>
      <c r="AA1086" s="317" t="s">
        <v>173</v>
      </c>
      <c r="AB1086" s="317" t="s">
        <v>165</v>
      </c>
      <c r="AC1086" s="317" t="str">
        <f>MID(RP_2024[[#This Row],[Elemento PEP]],11,2)</f>
        <v>13</v>
      </c>
    </row>
    <row r="1087" spans="1:29">
      <c r="A1087" s="318">
        <v>5346</v>
      </c>
      <c r="B1087" s="319">
        <v>45582</v>
      </c>
      <c r="C1087" s="320" t="s">
        <v>242</v>
      </c>
      <c r="D1087" s="320" t="s">
        <v>1506</v>
      </c>
      <c r="E1087" s="318" t="s">
        <v>212</v>
      </c>
      <c r="F1087" s="318">
        <v>6216</v>
      </c>
      <c r="G1087" s="319">
        <v>45579</v>
      </c>
      <c r="H1087" s="321">
        <v>6911666</v>
      </c>
      <c r="I1087" s="321" t="s">
        <v>213</v>
      </c>
      <c r="J1087" s="321">
        <v>12013</v>
      </c>
      <c r="K1087" s="321" t="s">
        <v>146</v>
      </c>
      <c r="L1087" s="321" t="s">
        <v>327</v>
      </c>
      <c r="M1087" s="322">
        <v>13951659</v>
      </c>
      <c r="N1087" s="312">
        <v>0</v>
      </c>
      <c r="O1087" s="319"/>
      <c r="P1087" s="322">
        <f>+RP_2024[[#This Row],[VALOR INICIAL]]-RP_2024[[#This Row],[VALOR ANULACION]]</f>
        <v>13951659</v>
      </c>
      <c r="Q1087" s="323"/>
      <c r="R1087" s="321">
        <f>VALUE(LEFT(RP_2024[[#This Row],[OBJETO]],3))</f>
        <v>516</v>
      </c>
      <c r="S1087" s="324">
        <f t="shared" si="7"/>
        <v>242</v>
      </c>
      <c r="T1087" s="321" t="str">
        <f>SUBSTITUTE(RP_2024[[#This Row],[CODIGO TIPO]],"-","")</f>
        <v>O232020200991122</v>
      </c>
      <c r="U1087" s="317">
        <v>1905014</v>
      </c>
      <c r="V1087" s="321">
        <f>VALUE(LEFT(RIGHT(RP_2024[[#This Row],[IMPUTACION PRESUPUESTAL]],6),3))</f>
        <v>130</v>
      </c>
      <c r="W1087" s="315" t="s">
        <v>76</v>
      </c>
      <c r="X1087" s="315">
        <f>VALUE(LEFT(RP_2024[[#This Row],[Actividad]],SEARCH(".",RP_2024[[#This Row],[Actividad]],1)-1))</f>
        <v>28</v>
      </c>
      <c r="Y1087" s="317">
        <f>MONTH(RP_2024[[#This Row],[FECHA RP]])</f>
        <v>10</v>
      </c>
      <c r="Z1087" s="316" t="str">
        <f>IF(RP_2024[[#This Row],[FEC ANULACION]]="","",MONTH(RP_2024[[#This Row],[FEC ANULACION]]))</f>
        <v/>
      </c>
      <c r="AA1087" s="317" t="s">
        <v>173</v>
      </c>
      <c r="AB1087" s="317" t="s">
        <v>149</v>
      </c>
      <c r="AC1087" s="317" t="str">
        <f>MID(RP_2024[[#This Row],[Elemento PEP]],11,2)</f>
        <v>08</v>
      </c>
    </row>
    <row r="1088" spans="1:29">
      <c r="A1088" s="318">
        <v>5349</v>
      </c>
      <c r="B1088" s="319">
        <v>45582</v>
      </c>
      <c r="C1088" s="320" t="s">
        <v>350</v>
      </c>
      <c r="D1088" s="320" t="s">
        <v>1510</v>
      </c>
      <c r="E1088" s="318" t="s">
        <v>286</v>
      </c>
      <c r="F1088" s="318">
        <v>6202</v>
      </c>
      <c r="G1088" s="319">
        <v>45579</v>
      </c>
      <c r="H1088" s="321">
        <v>6911933</v>
      </c>
      <c r="I1088" s="321" t="s">
        <v>287</v>
      </c>
      <c r="J1088" s="321">
        <v>12013</v>
      </c>
      <c r="K1088" s="321" t="s">
        <v>146</v>
      </c>
      <c r="L1088" s="321" t="s">
        <v>327</v>
      </c>
      <c r="M1088" s="322">
        <v>6719906</v>
      </c>
      <c r="N1088" s="312">
        <v>0</v>
      </c>
      <c r="O1088" s="319"/>
      <c r="P1088" s="322">
        <f>+RP_2024[[#This Row],[VALOR INICIAL]]-RP_2024[[#This Row],[VALOR ANULACION]]</f>
        <v>6719906</v>
      </c>
      <c r="Q1088" s="323"/>
      <c r="R1088" s="321">
        <f>VALUE(LEFT(RP_2024[[#This Row],[OBJETO]],3))</f>
        <v>517</v>
      </c>
      <c r="S1088" s="324">
        <f t="shared" si="7"/>
        <v>242</v>
      </c>
      <c r="T1088" s="321" t="str">
        <f>SUBSTITUTE(RP_2024[[#This Row],[CODIGO TIPO]],"-","")</f>
        <v>O232020200991122</v>
      </c>
      <c r="U1088" s="317">
        <v>1905049</v>
      </c>
      <c r="V1088" s="321">
        <f>VALUE(LEFT(RIGHT(RP_2024[[#This Row],[IMPUTACION PRESUPUESTAL]],6),3))</f>
        <v>97</v>
      </c>
      <c r="W1088" s="315" t="s">
        <v>105</v>
      </c>
      <c r="X1088" s="315">
        <f>VALUE(LEFT(RP_2024[[#This Row],[Actividad]],SEARCH(".",RP_2024[[#This Row],[Actividad]],1)-1))</f>
        <v>44</v>
      </c>
      <c r="Y1088" s="317">
        <f>MONTH(RP_2024[[#This Row],[FECHA RP]])</f>
        <v>10</v>
      </c>
      <c r="Z1088" s="316" t="str">
        <f>IF(RP_2024[[#This Row],[FEC ANULACION]]="","",MONTH(RP_2024[[#This Row],[FEC ANULACION]]))</f>
        <v/>
      </c>
      <c r="AA1088" s="317" t="s">
        <v>173</v>
      </c>
      <c r="AB1088" s="317" t="s">
        <v>158</v>
      </c>
      <c r="AC1088" s="317" t="str">
        <f>MID(RP_2024[[#This Row],[Elemento PEP]],11,2)</f>
        <v>11</v>
      </c>
    </row>
    <row r="1089" spans="1:29">
      <c r="A1089" s="318">
        <v>5349</v>
      </c>
      <c r="B1089" s="319">
        <v>45582</v>
      </c>
      <c r="C1089" s="320" t="s">
        <v>350</v>
      </c>
      <c r="D1089" s="320" t="s">
        <v>1510</v>
      </c>
      <c r="E1089" s="318" t="s">
        <v>286</v>
      </c>
      <c r="F1089" s="318">
        <v>6202</v>
      </c>
      <c r="G1089" s="319">
        <v>45579</v>
      </c>
      <c r="H1089" s="321">
        <v>6911933</v>
      </c>
      <c r="I1089" s="321" t="s">
        <v>287</v>
      </c>
      <c r="J1089" s="321">
        <v>49809</v>
      </c>
      <c r="K1089" s="321" t="s">
        <v>146</v>
      </c>
      <c r="L1089" s="321" t="s">
        <v>172</v>
      </c>
      <c r="M1089" s="322">
        <v>1524894878</v>
      </c>
      <c r="N1089" s="312">
        <v>0</v>
      </c>
      <c r="O1089" s="319"/>
      <c r="P1089" s="325">
        <f>+RP_2024[[#This Row],[VALOR INICIAL]]-RP_2024[[#This Row],[VALOR ANULACION]]</f>
        <v>1524894878</v>
      </c>
      <c r="Q1089" s="323"/>
      <c r="R1089" s="321">
        <f>VALUE(LEFT(RP_2024[[#This Row],[OBJETO]],3))</f>
        <v>517</v>
      </c>
      <c r="S1089" s="324">
        <f t="shared" si="7"/>
        <v>242</v>
      </c>
      <c r="T1089" s="321" t="str">
        <f>SUBSTITUTE(RP_2024[[#This Row],[CODIGO TIPO]],"-","")</f>
        <v>O232020200991122</v>
      </c>
      <c r="U1089" s="317">
        <v>1905049</v>
      </c>
      <c r="V1089" s="321">
        <f>VALUE(LEFT(RIGHT(RP_2024[[#This Row],[IMPUTACION PRESUPUESTAL]],6),3))</f>
        <v>97</v>
      </c>
      <c r="W1089" s="326" t="s">
        <v>105</v>
      </c>
      <c r="X1089" s="315">
        <f>VALUE(LEFT(RP_2024[[#This Row],[Actividad]],SEARCH(".",RP_2024[[#This Row],[Actividad]],1)-1))</f>
        <v>44</v>
      </c>
      <c r="Y1089" s="317">
        <f>MONTH(RP_2024[[#This Row],[FECHA RP]])</f>
        <v>10</v>
      </c>
      <c r="Z1089" s="316" t="str">
        <f>IF(RP_2024[[#This Row],[FEC ANULACION]]="","",MONTH(RP_2024[[#This Row],[FEC ANULACION]]))</f>
        <v/>
      </c>
      <c r="AA1089" s="317" t="s">
        <v>173</v>
      </c>
      <c r="AB1089" s="317" t="s">
        <v>158</v>
      </c>
      <c r="AC1089" s="317" t="str">
        <f>MID(RP_2024[[#This Row],[Elemento PEP]],11,2)</f>
        <v>11</v>
      </c>
    </row>
    <row r="1090" spans="1:29">
      <c r="A1090" s="318">
        <v>5349</v>
      </c>
      <c r="B1090" s="319">
        <v>45582</v>
      </c>
      <c r="C1090" s="320" t="s">
        <v>350</v>
      </c>
      <c r="D1090" s="320" t="s">
        <v>1510</v>
      </c>
      <c r="E1090" s="318" t="s">
        <v>286</v>
      </c>
      <c r="F1090" s="318">
        <v>6202</v>
      </c>
      <c r="G1090" s="319">
        <v>45579</v>
      </c>
      <c r="H1090" s="321">
        <v>6911933</v>
      </c>
      <c r="I1090" s="321" t="s">
        <v>287</v>
      </c>
      <c r="J1090" s="321">
        <v>14709</v>
      </c>
      <c r="K1090" s="321" t="s">
        <v>146</v>
      </c>
      <c r="L1090" s="321" t="s">
        <v>1511</v>
      </c>
      <c r="M1090" s="322">
        <v>172130701</v>
      </c>
      <c r="N1090" s="312">
        <v>0</v>
      </c>
      <c r="O1090" s="319"/>
      <c r="P1090" s="325">
        <f>+RP_2024[[#This Row],[VALOR INICIAL]]-RP_2024[[#This Row],[VALOR ANULACION]]</f>
        <v>172130701</v>
      </c>
      <c r="Q1090" s="323"/>
      <c r="R1090" s="321">
        <f>VALUE(LEFT(RP_2024[[#This Row],[OBJETO]],3))</f>
        <v>517</v>
      </c>
      <c r="S1090" s="324">
        <f t="shared" si="7"/>
        <v>242</v>
      </c>
      <c r="T1090" s="321" t="str">
        <f>SUBSTITUTE(RP_2024[[#This Row],[CODIGO TIPO]],"-","")</f>
        <v>O232020200991122</v>
      </c>
      <c r="U1090" s="317">
        <v>1905049</v>
      </c>
      <c r="V1090" s="321">
        <f>VALUE(LEFT(RIGHT(RP_2024[[#This Row],[IMPUTACION PRESUPUESTAL]],6),3))</f>
        <v>97</v>
      </c>
      <c r="W1090" s="326" t="s">
        <v>105</v>
      </c>
      <c r="X1090" s="315">
        <f>VALUE(LEFT(RP_2024[[#This Row],[Actividad]],SEARCH(".",RP_2024[[#This Row],[Actividad]],1)-1))</f>
        <v>44</v>
      </c>
      <c r="Y1090" s="317">
        <f>MONTH(RP_2024[[#This Row],[FECHA RP]])</f>
        <v>10</v>
      </c>
      <c r="Z1090" s="316" t="str">
        <f>IF(RP_2024[[#This Row],[FEC ANULACION]]="","",MONTH(RP_2024[[#This Row],[FEC ANULACION]]))</f>
        <v/>
      </c>
      <c r="AA1090" s="317" t="s">
        <v>171</v>
      </c>
      <c r="AB1090" s="317" t="s">
        <v>158</v>
      </c>
      <c r="AC1090" s="317" t="str">
        <f>MID(RP_2024[[#This Row],[Elemento PEP]],11,2)</f>
        <v>11</v>
      </c>
    </row>
    <row r="1091" spans="1:29">
      <c r="A1091" s="318">
        <v>5352</v>
      </c>
      <c r="B1091" s="319">
        <v>45582</v>
      </c>
      <c r="C1091" s="320" t="s">
        <v>345</v>
      </c>
      <c r="D1091" s="320" t="s">
        <v>1510</v>
      </c>
      <c r="E1091" s="318" t="s">
        <v>286</v>
      </c>
      <c r="F1091" s="318">
        <v>6223</v>
      </c>
      <c r="G1091" s="319">
        <v>45579</v>
      </c>
      <c r="H1091" s="321">
        <v>6911933</v>
      </c>
      <c r="I1091" s="321" t="s">
        <v>287</v>
      </c>
      <c r="J1091" s="321">
        <v>12013</v>
      </c>
      <c r="K1091" s="321" t="s">
        <v>146</v>
      </c>
      <c r="L1091" s="321" t="s">
        <v>327</v>
      </c>
      <c r="M1091" s="322">
        <v>54909226</v>
      </c>
      <c r="N1091" s="312">
        <v>0</v>
      </c>
      <c r="O1091" s="319"/>
      <c r="P1091" s="322">
        <f>+RP_2024[[#This Row],[VALOR INICIAL]]-RP_2024[[#This Row],[VALOR ANULACION]]</f>
        <v>54909226</v>
      </c>
      <c r="Q1091" s="323"/>
      <c r="R1091" s="321">
        <f>VALUE(LEFT(RP_2024[[#This Row],[OBJETO]],3))</f>
        <v>517</v>
      </c>
      <c r="S1091" s="324">
        <f t="shared" si="7"/>
        <v>242</v>
      </c>
      <c r="T1091" s="321" t="str">
        <f>SUBSTITUTE(RP_2024[[#This Row],[CODIGO TIPO]],"-","")</f>
        <v>O232020200991122</v>
      </c>
      <c r="U1091" s="317">
        <v>1905014</v>
      </c>
      <c r="V1091" s="321">
        <f>VALUE(LEFT(RIGHT(RP_2024[[#This Row],[IMPUTACION PRESUPUESTAL]],6),3))</f>
        <v>158</v>
      </c>
      <c r="W1091" s="315" t="s">
        <v>53</v>
      </c>
      <c r="X1091" s="315">
        <f>VALUE(LEFT(RP_2024[[#This Row],[Actividad]],SEARCH(".",RP_2024[[#This Row],[Actividad]],1)-1))</f>
        <v>9</v>
      </c>
      <c r="Y1091" s="317">
        <f>MONTH(RP_2024[[#This Row],[FECHA RP]])</f>
        <v>10</v>
      </c>
      <c r="Z1091" s="316" t="str">
        <f>IF(RP_2024[[#This Row],[FEC ANULACION]]="","",MONTH(RP_2024[[#This Row],[FEC ANULACION]]))</f>
        <v/>
      </c>
      <c r="AA1091" s="317" t="s">
        <v>173</v>
      </c>
      <c r="AB1091" s="317" t="s">
        <v>162</v>
      </c>
      <c r="AC1091" s="317" t="str">
        <f>MID(RP_2024[[#This Row],[Elemento PEP]],11,2)</f>
        <v>13</v>
      </c>
    </row>
    <row r="1092" spans="1:29">
      <c r="A1092" s="318">
        <v>5353</v>
      </c>
      <c r="B1092" s="319">
        <v>45582</v>
      </c>
      <c r="C1092" s="320" t="s">
        <v>338</v>
      </c>
      <c r="D1092" s="320" t="s">
        <v>1510</v>
      </c>
      <c r="E1092" s="318" t="s">
        <v>286</v>
      </c>
      <c r="F1092" s="318">
        <v>6167</v>
      </c>
      <c r="G1092" s="319">
        <v>45579</v>
      </c>
      <c r="H1092" s="321">
        <v>6911933</v>
      </c>
      <c r="I1092" s="321" t="s">
        <v>287</v>
      </c>
      <c r="J1092" s="321">
        <v>12013</v>
      </c>
      <c r="K1092" s="321" t="s">
        <v>146</v>
      </c>
      <c r="L1092" s="321" t="s">
        <v>327</v>
      </c>
      <c r="M1092" s="322">
        <v>30471394</v>
      </c>
      <c r="N1092" s="312">
        <v>0</v>
      </c>
      <c r="O1092" s="319"/>
      <c r="P1092" s="322">
        <f>+RP_2024[[#This Row],[VALOR INICIAL]]-RP_2024[[#This Row],[VALOR ANULACION]]</f>
        <v>30471394</v>
      </c>
      <c r="Q1092" s="323"/>
      <c r="R1092" s="321">
        <f>VALUE(LEFT(RP_2024[[#This Row],[OBJETO]],3))</f>
        <v>517</v>
      </c>
      <c r="S1092" s="324">
        <f t="shared" si="7"/>
        <v>242</v>
      </c>
      <c r="T1092" s="321" t="str">
        <f>SUBSTITUTE(RP_2024[[#This Row],[CODIGO TIPO]],"-","")</f>
        <v>O232020200991122</v>
      </c>
      <c r="U1092" s="317">
        <v>1905014</v>
      </c>
      <c r="V1092" s="321">
        <f>VALUE(LEFT(RIGHT(RP_2024[[#This Row],[IMPUTACION PRESUPUESTAL]],6),3))</f>
        <v>131</v>
      </c>
      <c r="W1092" s="315" t="s">
        <v>74</v>
      </c>
      <c r="X1092" s="315">
        <f>VALUE(LEFT(RP_2024[[#This Row],[Actividad]],SEARCH(".",RP_2024[[#This Row],[Actividad]],1)-1))</f>
        <v>26</v>
      </c>
      <c r="Y1092" s="317">
        <f>MONTH(RP_2024[[#This Row],[FECHA RP]])</f>
        <v>10</v>
      </c>
      <c r="Z1092" s="316" t="str">
        <f>IF(RP_2024[[#This Row],[FEC ANULACION]]="","",MONTH(RP_2024[[#This Row],[FEC ANULACION]]))</f>
        <v/>
      </c>
      <c r="AA1092" s="317" t="s">
        <v>173</v>
      </c>
      <c r="AB1092" s="317" t="s">
        <v>149</v>
      </c>
      <c r="AC1092" s="317" t="str">
        <f>MID(RP_2024[[#This Row],[Elemento PEP]],11,2)</f>
        <v>08</v>
      </c>
    </row>
    <row r="1093" spans="1:29">
      <c r="A1093" s="318">
        <v>5354</v>
      </c>
      <c r="B1093" s="319">
        <v>45582</v>
      </c>
      <c r="C1093" s="320" t="s">
        <v>330</v>
      </c>
      <c r="D1093" s="320" t="s">
        <v>1510</v>
      </c>
      <c r="E1093" s="318" t="s">
        <v>286</v>
      </c>
      <c r="F1093" s="318">
        <v>6295</v>
      </c>
      <c r="G1093" s="319">
        <v>45579</v>
      </c>
      <c r="H1093" s="321">
        <v>6911933</v>
      </c>
      <c r="I1093" s="321" t="s">
        <v>287</v>
      </c>
      <c r="J1093" s="321">
        <v>12013</v>
      </c>
      <c r="K1093" s="321" t="s">
        <v>146</v>
      </c>
      <c r="L1093" s="321" t="s">
        <v>327</v>
      </c>
      <c r="M1093" s="322">
        <v>14217588</v>
      </c>
      <c r="N1093" s="312">
        <v>0</v>
      </c>
      <c r="O1093" s="319"/>
      <c r="P1093" s="322">
        <f>+RP_2024[[#This Row],[VALOR INICIAL]]-RP_2024[[#This Row],[VALOR ANULACION]]</f>
        <v>14217588</v>
      </c>
      <c r="Q1093" s="323"/>
      <c r="R1093" s="321">
        <f>VALUE(LEFT(RP_2024[[#This Row],[OBJETO]],3))</f>
        <v>517</v>
      </c>
      <c r="S1093" s="324">
        <f t="shared" si="7"/>
        <v>242</v>
      </c>
      <c r="T1093" s="321" t="str">
        <f>SUBSTITUTE(RP_2024[[#This Row],[CODIGO TIPO]],"-","")</f>
        <v>O232020200991122</v>
      </c>
      <c r="U1093" s="317">
        <v>1905049</v>
      </c>
      <c r="V1093" s="321">
        <f>VALUE(LEFT(RIGHT(RP_2024[[#This Row],[IMPUTACION PRESUPUESTAL]],6),3))</f>
        <v>111</v>
      </c>
      <c r="W1093" s="317" t="s">
        <v>89</v>
      </c>
      <c r="X1093" s="315">
        <f>VALUE(LEFT(RP_2024[[#This Row],[Actividad]],SEARCH(".",RP_2024[[#This Row],[Actividad]],1)-1))</f>
        <v>36</v>
      </c>
      <c r="Y1093" s="317">
        <f>MONTH(RP_2024[[#This Row],[FECHA RP]])</f>
        <v>10</v>
      </c>
      <c r="Z1093" s="316" t="str">
        <f>IF(RP_2024[[#This Row],[FEC ANULACION]]="","",MONTH(RP_2024[[#This Row],[FEC ANULACION]]))</f>
        <v/>
      </c>
      <c r="AA1093" s="317" t="s">
        <v>173</v>
      </c>
      <c r="AB1093" s="317" t="s">
        <v>185</v>
      </c>
      <c r="AC1093" s="317" t="str">
        <f>MID(RP_2024[[#This Row],[Elemento PEP]],11,2)</f>
        <v>03</v>
      </c>
    </row>
    <row r="1094" spans="1:29">
      <c r="A1094" s="318">
        <v>5355</v>
      </c>
      <c r="B1094" s="319">
        <v>45582</v>
      </c>
      <c r="C1094" s="320" t="s">
        <v>1512</v>
      </c>
      <c r="D1094" s="320" t="s">
        <v>1510</v>
      </c>
      <c r="E1094" s="318" t="s">
        <v>286</v>
      </c>
      <c r="F1094" s="318">
        <v>6304</v>
      </c>
      <c r="G1094" s="319">
        <v>45580</v>
      </c>
      <c r="H1094" s="321">
        <v>6911933</v>
      </c>
      <c r="I1094" s="321" t="s">
        <v>287</v>
      </c>
      <c r="J1094" s="321">
        <v>12013</v>
      </c>
      <c r="K1094" s="321" t="s">
        <v>146</v>
      </c>
      <c r="L1094" s="321" t="s">
        <v>327</v>
      </c>
      <c r="M1094" s="322">
        <v>29306631</v>
      </c>
      <c r="N1094" s="312">
        <v>0</v>
      </c>
      <c r="O1094" s="319"/>
      <c r="P1094" s="322">
        <f>+RP_2024[[#This Row],[VALOR INICIAL]]-RP_2024[[#This Row],[VALOR ANULACION]]</f>
        <v>29306631</v>
      </c>
      <c r="Q1094" s="323"/>
      <c r="R1094" s="321">
        <f>VALUE(LEFT(RP_2024[[#This Row],[OBJETO]],3))</f>
        <v>517</v>
      </c>
      <c r="S1094" s="324">
        <f t="shared" si="7"/>
        <v>242</v>
      </c>
      <c r="T1094" s="321" t="str">
        <f>SUBSTITUTE(RP_2024[[#This Row],[CODIGO TIPO]],"-","")</f>
        <v>O232020200991122</v>
      </c>
      <c r="U1094" s="317">
        <v>1905014</v>
      </c>
      <c r="V1094" s="321">
        <f>VALUE(LEFT(RIGHT(RP_2024[[#This Row],[IMPUTACION PRESUPUESTAL]],6),3))</f>
        <v>107</v>
      </c>
      <c r="W1094" s="315" t="s">
        <v>79</v>
      </c>
      <c r="X1094" s="315">
        <f>VALUE(LEFT(RP_2024[[#This Row],[Actividad]],SEARCH(".",RP_2024[[#This Row],[Actividad]],1)-1))</f>
        <v>31</v>
      </c>
      <c r="Y1094" s="317">
        <f>MONTH(RP_2024[[#This Row],[FECHA RP]])</f>
        <v>10</v>
      </c>
      <c r="Z1094" s="316" t="str">
        <f>IF(RP_2024[[#This Row],[FEC ANULACION]]="","",MONTH(RP_2024[[#This Row],[FEC ANULACION]]))</f>
        <v/>
      </c>
      <c r="AA1094" s="317" t="s">
        <v>173</v>
      </c>
      <c r="AB1094" s="317" t="s">
        <v>1501</v>
      </c>
      <c r="AC1094" s="317" t="str">
        <f>MID(RP_2024[[#This Row],[Elemento PEP]],11,2)</f>
        <v>06</v>
      </c>
    </row>
    <row r="1095" spans="1:29">
      <c r="A1095" s="318">
        <v>5356</v>
      </c>
      <c r="B1095" s="319">
        <v>45582</v>
      </c>
      <c r="C1095" s="320" t="s">
        <v>322</v>
      </c>
      <c r="D1095" s="320" t="s">
        <v>1510</v>
      </c>
      <c r="E1095" s="318" t="s">
        <v>286</v>
      </c>
      <c r="F1095" s="318">
        <v>6293</v>
      </c>
      <c r="G1095" s="319">
        <v>45579</v>
      </c>
      <c r="H1095" s="321">
        <v>6911933</v>
      </c>
      <c r="I1095" s="321" t="s">
        <v>287</v>
      </c>
      <c r="J1095" s="321">
        <v>12013</v>
      </c>
      <c r="K1095" s="321" t="s">
        <v>146</v>
      </c>
      <c r="L1095" s="321" t="s">
        <v>327</v>
      </c>
      <c r="M1095" s="322">
        <v>16968039</v>
      </c>
      <c r="N1095" s="312">
        <v>0</v>
      </c>
      <c r="O1095" s="319"/>
      <c r="P1095" s="322">
        <f>+RP_2024[[#This Row],[VALOR INICIAL]]-RP_2024[[#This Row],[VALOR ANULACION]]</f>
        <v>16968039</v>
      </c>
      <c r="Q1095" s="323"/>
      <c r="R1095" s="321">
        <f>VALUE(LEFT(RP_2024[[#This Row],[OBJETO]],3))</f>
        <v>517</v>
      </c>
      <c r="S1095" s="324">
        <f t="shared" si="7"/>
        <v>242</v>
      </c>
      <c r="T1095" s="321" t="str">
        <f>SUBSTITUTE(RP_2024[[#This Row],[CODIGO TIPO]],"-","")</f>
        <v>O232020200991122</v>
      </c>
      <c r="U1095" s="317">
        <v>1905049</v>
      </c>
      <c r="V1095" s="321">
        <f>VALUE(LEFT(RIGHT(RP_2024[[#This Row],[IMPUTACION PRESUPUESTAL]],6),3))</f>
        <v>110</v>
      </c>
      <c r="W1095" s="317" t="s">
        <v>88</v>
      </c>
      <c r="X1095" s="315">
        <f>VALUE(LEFT(RP_2024[[#This Row],[Actividad]],SEARCH(".",RP_2024[[#This Row],[Actividad]],1)-1))</f>
        <v>36</v>
      </c>
      <c r="Y1095" s="317">
        <f>MONTH(RP_2024[[#This Row],[FECHA RP]])</f>
        <v>10</v>
      </c>
      <c r="Z1095" s="316" t="str">
        <f>IF(RP_2024[[#This Row],[FEC ANULACION]]="","",MONTH(RP_2024[[#This Row],[FEC ANULACION]]))</f>
        <v/>
      </c>
      <c r="AA1095" s="317" t="s">
        <v>173</v>
      </c>
      <c r="AB1095" s="317" t="s">
        <v>185</v>
      </c>
      <c r="AC1095" s="317" t="str">
        <f>MID(RP_2024[[#This Row],[Elemento PEP]],11,2)</f>
        <v>03</v>
      </c>
    </row>
    <row r="1096" spans="1:29">
      <c r="A1096" s="318">
        <v>5357</v>
      </c>
      <c r="B1096" s="319">
        <v>45582</v>
      </c>
      <c r="C1096" s="320" t="s">
        <v>350</v>
      </c>
      <c r="D1096" s="320" t="s">
        <v>1510</v>
      </c>
      <c r="E1096" s="318" t="s">
        <v>286</v>
      </c>
      <c r="F1096" s="318">
        <v>6200</v>
      </c>
      <c r="G1096" s="319">
        <v>45579</v>
      </c>
      <c r="H1096" s="321">
        <v>6911933</v>
      </c>
      <c r="I1096" s="321" t="s">
        <v>287</v>
      </c>
      <c r="J1096" s="321">
        <v>12013</v>
      </c>
      <c r="K1096" s="321" t="s">
        <v>146</v>
      </c>
      <c r="L1096" s="321" t="s">
        <v>327</v>
      </c>
      <c r="M1096" s="322">
        <v>1527906844</v>
      </c>
      <c r="N1096" s="312">
        <v>0</v>
      </c>
      <c r="O1096" s="319"/>
      <c r="P1096" s="322">
        <f>+RP_2024[[#This Row],[VALOR INICIAL]]-RP_2024[[#This Row],[VALOR ANULACION]]</f>
        <v>1527906844</v>
      </c>
      <c r="Q1096" s="323"/>
      <c r="R1096" s="321">
        <f>VALUE(LEFT(RP_2024[[#This Row],[OBJETO]],3))</f>
        <v>517</v>
      </c>
      <c r="S1096" s="324">
        <f t="shared" si="7"/>
        <v>242</v>
      </c>
      <c r="T1096" s="321" t="str">
        <f>SUBSTITUTE(RP_2024[[#This Row],[CODIGO TIPO]],"-","")</f>
        <v>O232020200991122</v>
      </c>
      <c r="U1096" s="317">
        <v>1905049</v>
      </c>
      <c r="V1096" s="321">
        <f>VALUE(LEFT(RIGHT(RP_2024[[#This Row],[IMPUTACION PRESUPUESTAL]],6),3))</f>
        <v>97</v>
      </c>
      <c r="W1096" s="315" t="s">
        <v>101</v>
      </c>
      <c r="X1096" s="315">
        <f>VALUE(LEFT(RP_2024[[#This Row],[Actividad]],SEARCH(".",RP_2024[[#This Row],[Actividad]],1)-1))</f>
        <v>42</v>
      </c>
      <c r="Y1096" s="317">
        <f>MONTH(RP_2024[[#This Row],[FECHA RP]])</f>
        <v>10</v>
      </c>
      <c r="Z1096" s="316" t="str">
        <f>IF(RP_2024[[#This Row],[FEC ANULACION]]="","",MONTH(RP_2024[[#This Row],[FEC ANULACION]]))</f>
        <v/>
      </c>
      <c r="AA1096" s="317" t="s">
        <v>173</v>
      </c>
      <c r="AB1096" s="317" t="s">
        <v>158</v>
      </c>
      <c r="AC1096" s="317" t="str">
        <f>MID(RP_2024[[#This Row],[Elemento PEP]],11,2)</f>
        <v>11</v>
      </c>
    </row>
    <row r="1097" spans="1:29">
      <c r="A1097" s="318">
        <v>5358</v>
      </c>
      <c r="B1097" s="319">
        <v>45582</v>
      </c>
      <c r="C1097" s="320" t="s">
        <v>349</v>
      </c>
      <c r="D1097" s="320" t="s">
        <v>1510</v>
      </c>
      <c r="E1097" s="318" t="s">
        <v>286</v>
      </c>
      <c r="F1097" s="318">
        <v>6201</v>
      </c>
      <c r="G1097" s="319">
        <v>45579</v>
      </c>
      <c r="H1097" s="321">
        <v>6911933</v>
      </c>
      <c r="I1097" s="321" t="s">
        <v>287</v>
      </c>
      <c r="J1097" s="321">
        <v>12013</v>
      </c>
      <c r="K1097" s="321" t="s">
        <v>146</v>
      </c>
      <c r="L1097" s="321" t="s">
        <v>327</v>
      </c>
      <c r="M1097" s="322">
        <v>79843992</v>
      </c>
      <c r="N1097" s="312">
        <v>0</v>
      </c>
      <c r="O1097" s="319"/>
      <c r="P1097" s="322">
        <f>+RP_2024[[#This Row],[VALOR INICIAL]]-RP_2024[[#This Row],[VALOR ANULACION]]</f>
        <v>79843992</v>
      </c>
      <c r="Q1097" s="323"/>
      <c r="R1097" s="321">
        <f>VALUE(LEFT(RP_2024[[#This Row],[OBJETO]],3))</f>
        <v>517</v>
      </c>
      <c r="S1097" s="324">
        <f t="shared" si="7"/>
        <v>242</v>
      </c>
      <c r="T1097" s="321" t="str">
        <f>SUBSTITUTE(RP_2024[[#This Row],[CODIGO TIPO]],"-","")</f>
        <v>O232020200991122</v>
      </c>
      <c r="U1097" s="317">
        <v>1905049</v>
      </c>
      <c r="V1097" s="321">
        <f>VALUE(LEFT(RIGHT(RP_2024[[#This Row],[IMPUTACION PRESUPUESTAL]],6),3))</f>
        <v>146</v>
      </c>
      <c r="W1097" s="315" t="s">
        <v>103</v>
      </c>
      <c r="X1097" s="315">
        <f>VALUE(LEFT(RP_2024[[#This Row],[Actividad]],SEARCH(".",RP_2024[[#This Row],[Actividad]],1)-1))</f>
        <v>43</v>
      </c>
      <c r="Y1097" s="317">
        <f>MONTH(RP_2024[[#This Row],[FECHA RP]])</f>
        <v>10</v>
      </c>
      <c r="Z1097" s="316" t="str">
        <f>IF(RP_2024[[#This Row],[FEC ANULACION]]="","",MONTH(RP_2024[[#This Row],[FEC ANULACION]]))</f>
        <v/>
      </c>
      <c r="AA1097" s="317" t="s">
        <v>173</v>
      </c>
      <c r="AB1097" s="317" t="s">
        <v>165</v>
      </c>
      <c r="AC1097" s="317" t="str">
        <f>MID(RP_2024[[#This Row],[Elemento PEP]],11,2)</f>
        <v>13</v>
      </c>
    </row>
    <row r="1098" spans="1:29">
      <c r="A1098" s="318">
        <v>5359</v>
      </c>
      <c r="B1098" s="319">
        <v>45582</v>
      </c>
      <c r="C1098" s="320" t="s">
        <v>348</v>
      </c>
      <c r="D1098" s="320" t="s">
        <v>1510</v>
      </c>
      <c r="E1098" s="318" t="s">
        <v>286</v>
      </c>
      <c r="F1098" s="318">
        <v>6199</v>
      </c>
      <c r="G1098" s="319">
        <v>45579</v>
      </c>
      <c r="H1098" s="321">
        <v>6911933</v>
      </c>
      <c r="I1098" s="321" t="s">
        <v>287</v>
      </c>
      <c r="J1098" s="321">
        <v>12013</v>
      </c>
      <c r="K1098" s="321" t="s">
        <v>146</v>
      </c>
      <c r="L1098" s="321" t="s">
        <v>327</v>
      </c>
      <c r="M1098" s="322">
        <v>124864112</v>
      </c>
      <c r="N1098" s="312">
        <v>0</v>
      </c>
      <c r="O1098" s="319"/>
      <c r="P1098" s="322">
        <f>+RP_2024[[#This Row],[VALOR INICIAL]]-RP_2024[[#This Row],[VALOR ANULACION]]</f>
        <v>124864112</v>
      </c>
      <c r="Q1098" s="323"/>
      <c r="R1098" s="321">
        <f>VALUE(LEFT(RP_2024[[#This Row],[OBJETO]],3))</f>
        <v>517</v>
      </c>
      <c r="S1098" s="324">
        <f t="shared" si="7"/>
        <v>242</v>
      </c>
      <c r="T1098" s="321" t="str">
        <f>SUBSTITUTE(RP_2024[[#This Row],[CODIGO TIPO]],"-","")</f>
        <v>O232020200991122</v>
      </c>
      <c r="U1098" s="317">
        <v>1905049</v>
      </c>
      <c r="V1098" s="321">
        <f>VALUE(LEFT(RIGHT(RP_2024[[#This Row],[IMPUTACION PRESUPUESTAL]],6),3))</f>
        <v>211</v>
      </c>
      <c r="W1098" s="315" t="s">
        <v>99</v>
      </c>
      <c r="X1098" s="315">
        <f>VALUE(LEFT(RP_2024[[#This Row],[Actividad]],SEARCH(".",RP_2024[[#This Row],[Actividad]],1)-1))</f>
        <v>41</v>
      </c>
      <c r="Y1098" s="317">
        <f>MONTH(RP_2024[[#This Row],[FECHA RP]])</f>
        <v>10</v>
      </c>
      <c r="Z1098" s="316" t="str">
        <f>IF(RP_2024[[#This Row],[FEC ANULACION]]="","",MONTH(RP_2024[[#This Row],[FEC ANULACION]]))</f>
        <v/>
      </c>
      <c r="AA1098" s="317" t="s">
        <v>173</v>
      </c>
      <c r="AB1098" s="317" t="s">
        <v>167</v>
      </c>
      <c r="AC1098" s="317" t="str">
        <f>MID(RP_2024[[#This Row],[Elemento PEP]],11,2)</f>
        <v>09</v>
      </c>
    </row>
    <row r="1099" spans="1:29">
      <c r="A1099" s="318">
        <v>5359</v>
      </c>
      <c r="B1099" s="319">
        <v>45582</v>
      </c>
      <c r="C1099" s="320" t="s">
        <v>348</v>
      </c>
      <c r="D1099" s="320" t="s">
        <v>1510</v>
      </c>
      <c r="E1099" s="318" t="s">
        <v>286</v>
      </c>
      <c r="F1099" s="318">
        <v>6199</v>
      </c>
      <c r="G1099" s="319">
        <v>45579</v>
      </c>
      <c r="H1099" s="321">
        <v>6911933</v>
      </c>
      <c r="I1099" s="321" t="s">
        <v>287</v>
      </c>
      <c r="J1099" s="321">
        <v>12013</v>
      </c>
      <c r="K1099" s="321" t="s">
        <v>146</v>
      </c>
      <c r="L1099" s="321" t="s">
        <v>327</v>
      </c>
      <c r="M1099" s="322">
        <v>90352416</v>
      </c>
      <c r="N1099" s="312">
        <v>0</v>
      </c>
      <c r="O1099" s="319"/>
      <c r="P1099" s="322">
        <f>+RP_2024[[#This Row],[VALOR INICIAL]]-RP_2024[[#This Row],[VALOR ANULACION]]</f>
        <v>90352416</v>
      </c>
      <c r="Q1099" s="323"/>
      <c r="R1099" s="321">
        <f>VALUE(LEFT(RP_2024[[#This Row],[OBJETO]],3))</f>
        <v>517</v>
      </c>
      <c r="S1099" s="324">
        <f t="shared" si="7"/>
        <v>242</v>
      </c>
      <c r="T1099" s="321" t="str">
        <f>SUBSTITUTE(RP_2024[[#This Row],[CODIGO TIPO]],"-","")</f>
        <v>O232020200991122</v>
      </c>
      <c r="U1099" s="317">
        <v>1905049</v>
      </c>
      <c r="V1099" s="321">
        <f>VALUE(LEFT(RIGHT(RP_2024[[#This Row],[IMPUTACION PRESUPUESTAL]],6),3))</f>
        <v>211</v>
      </c>
      <c r="W1099" s="315" t="s">
        <v>100</v>
      </c>
      <c r="X1099" s="315">
        <f>VALUE(LEFT(RP_2024[[#This Row],[Actividad]],SEARCH(".",RP_2024[[#This Row],[Actividad]],1)-1))</f>
        <v>41</v>
      </c>
      <c r="Y1099" s="317">
        <f>MONTH(RP_2024[[#This Row],[FECHA RP]])</f>
        <v>10</v>
      </c>
      <c r="Z1099" s="316" t="str">
        <f>IF(RP_2024[[#This Row],[FEC ANULACION]]="","",MONTH(RP_2024[[#This Row],[FEC ANULACION]]))</f>
        <v/>
      </c>
      <c r="AA1099" s="317" t="s">
        <v>173</v>
      </c>
      <c r="AB1099" s="317" t="s">
        <v>167</v>
      </c>
      <c r="AC1099" s="317" t="str">
        <f>MID(RP_2024[[#This Row],[Elemento PEP]],11,2)</f>
        <v>09</v>
      </c>
    </row>
    <row r="1100" spans="1:29">
      <c r="A1100" s="318">
        <v>5360</v>
      </c>
      <c r="B1100" s="319">
        <v>45582</v>
      </c>
      <c r="C1100" s="320" t="s">
        <v>334</v>
      </c>
      <c r="D1100" s="320" t="s">
        <v>1510</v>
      </c>
      <c r="E1100" s="318" t="s">
        <v>286</v>
      </c>
      <c r="F1100" s="318">
        <v>6198</v>
      </c>
      <c r="G1100" s="319">
        <v>45579</v>
      </c>
      <c r="H1100" s="321">
        <v>6911933</v>
      </c>
      <c r="I1100" s="321" t="s">
        <v>287</v>
      </c>
      <c r="J1100" s="321">
        <v>12013</v>
      </c>
      <c r="K1100" s="321" t="s">
        <v>146</v>
      </c>
      <c r="L1100" s="321" t="s">
        <v>327</v>
      </c>
      <c r="M1100" s="322">
        <v>33085796</v>
      </c>
      <c r="N1100" s="312">
        <v>0</v>
      </c>
      <c r="O1100" s="319"/>
      <c r="P1100" s="322">
        <f>+RP_2024[[#This Row],[VALOR INICIAL]]-RP_2024[[#This Row],[VALOR ANULACION]]</f>
        <v>33085796</v>
      </c>
      <c r="Q1100" s="323"/>
      <c r="R1100" s="321">
        <f>VALUE(LEFT(RP_2024[[#This Row],[OBJETO]],3))</f>
        <v>517</v>
      </c>
      <c r="S1100" s="324">
        <f t="shared" si="7"/>
        <v>242</v>
      </c>
      <c r="T1100" s="321" t="str">
        <f>SUBSTITUTE(RP_2024[[#This Row],[CODIGO TIPO]],"-","")</f>
        <v>O232020200991122</v>
      </c>
      <c r="U1100" s="317">
        <v>1905049</v>
      </c>
      <c r="V1100" s="321">
        <f>VALUE(LEFT(RIGHT(RP_2024[[#This Row],[IMPUTACION PRESUPUESTAL]],6),3))</f>
        <v>148</v>
      </c>
      <c r="W1100" s="315" t="s">
        <v>96</v>
      </c>
      <c r="X1100" s="315">
        <f>VALUE(LEFT(RP_2024[[#This Row],[Actividad]],SEARCH(".",RP_2024[[#This Row],[Actividad]],1)-1))</f>
        <v>40</v>
      </c>
      <c r="Y1100" s="317">
        <f>MONTH(RP_2024[[#This Row],[FECHA RP]])</f>
        <v>10</v>
      </c>
      <c r="Z1100" s="316" t="str">
        <f>IF(RP_2024[[#This Row],[FEC ANULACION]]="","",MONTH(RP_2024[[#This Row],[FEC ANULACION]]))</f>
        <v/>
      </c>
      <c r="AA1100" s="317" t="s">
        <v>173</v>
      </c>
      <c r="AB1100" s="317" t="s">
        <v>165</v>
      </c>
      <c r="AC1100" s="317" t="str">
        <f>MID(RP_2024[[#This Row],[Elemento PEP]],11,2)</f>
        <v>13</v>
      </c>
    </row>
    <row r="1101" spans="1:29">
      <c r="A1101" s="318">
        <v>5361</v>
      </c>
      <c r="B1101" s="319">
        <v>45582</v>
      </c>
      <c r="C1101" s="320" t="s">
        <v>333</v>
      </c>
      <c r="D1101" s="320" t="s">
        <v>1510</v>
      </c>
      <c r="E1101" s="318" t="s">
        <v>286</v>
      </c>
      <c r="F1101" s="318">
        <v>6195</v>
      </c>
      <c r="G1101" s="319">
        <v>45579</v>
      </c>
      <c r="H1101" s="321">
        <v>6911933</v>
      </c>
      <c r="I1101" s="321" t="s">
        <v>287</v>
      </c>
      <c r="J1101" s="321">
        <v>12013</v>
      </c>
      <c r="K1101" s="321" t="s">
        <v>146</v>
      </c>
      <c r="L1101" s="321" t="s">
        <v>327</v>
      </c>
      <c r="M1101" s="322">
        <v>234955141</v>
      </c>
      <c r="N1101" s="312">
        <v>0</v>
      </c>
      <c r="O1101" s="319"/>
      <c r="P1101" s="322">
        <f>+RP_2024[[#This Row],[VALOR INICIAL]]-RP_2024[[#This Row],[VALOR ANULACION]]</f>
        <v>234955141</v>
      </c>
      <c r="Q1101" s="323"/>
      <c r="R1101" s="321">
        <f>VALUE(LEFT(RP_2024[[#This Row],[OBJETO]],3))</f>
        <v>517</v>
      </c>
      <c r="S1101" s="324">
        <f t="shared" si="7"/>
        <v>242</v>
      </c>
      <c r="T1101" s="321" t="str">
        <f>SUBSTITUTE(RP_2024[[#This Row],[CODIGO TIPO]],"-","")</f>
        <v>O232020200991122</v>
      </c>
      <c r="U1101" s="317">
        <v>1905049</v>
      </c>
      <c r="V1101" s="321">
        <f>VALUE(LEFT(RIGHT(RP_2024[[#This Row],[IMPUTACION PRESUPUESTAL]],6),3))</f>
        <v>143</v>
      </c>
      <c r="W1101" s="315" t="s">
        <v>97</v>
      </c>
      <c r="X1101" s="315">
        <f>VALUE(LEFT(RP_2024[[#This Row],[Actividad]],SEARCH(".",RP_2024[[#This Row],[Actividad]],1)-1))</f>
        <v>40</v>
      </c>
      <c r="Y1101" s="317">
        <f>MONTH(RP_2024[[#This Row],[FECHA RP]])</f>
        <v>10</v>
      </c>
      <c r="Z1101" s="316" t="str">
        <f>IF(RP_2024[[#This Row],[FEC ANULACION]]="","",MONTH(RP_2024[[#This Row],[FEC ANULACION]]))</f>
        <v/>
      </c>
      <c r="AA1101" s="317" t="s">
        <v>173</v>
      </c>
      <c r="AB1101" s="317" t="s">
        <v>165</v>
      </c>
      <c r="AC1101" s="317" t="str">
        <f>MID(RP_2024[[#This Row],[Elemento PEP]],11,2)</f>
        <v>13</v>
      </c>
    </row>
    <row r="1102" spans="1:29">
      <c r="A1102" s="318">
        <v>5362</v>
      </c>
      <c r="B1102" s="319">
        <v>45582</v>
      </c>
      <c r="C1102" s="320" t="s">
        <v>331</v>
      </c>
      <c r="D1102" s="320" t="s">
        <v>1510</v>
      </c>
      <c r="E1102" s="318" t="s">
        <v>286</v>
      </c>
      <c r="F1102" s="318">
        <v>6197</v>
      </c>
      <c r="G1102" s="319">
        <v>45579</v>
      </c>
      <c r="H1102" s="321">
        <v>6911933</v>
      </c>
      <c r="I1102" s="321" t="s">
        <v>287</v>
      </c>
      <c r="J1102" s="321">
        <v>12013</v>
      </c>
      <c r="K1102" s="321" t="s">
        <v>146</v>
      </c>
      <c r="L1102" s="321" t="s">
        <v>327</v>
      </c>
      <c r="M1102" s="322">
        <v>96469208</v>
      </c>
      <c r="N1102" s="312">
        <v>0</v>
      </c>
      <c r="O1102" s="319"/>
      <c r="P1102" s="322">
        <f>+RP_2024[[#This Row],[VALOR INICIAL]]-RP_2024[[#This Row],[VALOR ANULACION]]</f>
        <v>96469208</v>
      </c>
      <c r="Q1102" s="323"/>
      <c r="R1102" s="321">
        <f>VALUE(LEFT(RP_2024[[#This Row],[OBJETO]],3))</f>
        <v>517</v>
      </c>
      <c r="S1102" s="324">
        <f t="shared" si="7"/>
        <v>242</v>
      </c>
      <c r="T1102" s="321" t="str">
        <f>SUBSTITUTE(RP_2024[[#This Row],[CODIGO TIPO]],"-","")</f>
        <v>O232020200991122</v>
      </c>
      <c r="U1102" s="317">
        <v>1905049</v>
      </c>
      <c r="V1102" s="321">
        <f>VALUE(LEFT(RIGHT(RP_2024[[#This Row],[IMPUTACION PRESUPUESTAL]],6),3))</f>
        <v>119</v>
      </c>
      <c r="W1102" s="317" t="s">
        <v>94</v>
      </c>
      <c r="X1102" s="315">
        <f>VALUE(LEFT(RP_2024[[#This Row],[Actividad]],SEARCH(".",RP_2024[[#This Row],[Actividad]],1)-1))</f>
        <v>39</v>
      </c>
      <c r="Y1102" s="317">
        <f>MONTH(RP_2024[[#This Row],[FECHA RP]])</f>
        <v>10</v>
      </c>
      <c r="Z1102" s="316" t="str">
        <f>IF(RP_2024[[#This Row],[FEC ANULACION]]="","",MONTH(RP_2024[[#This Row],[FEC ANULACION]]))</f>
        <v/>
      </c>
      <c r="AA1102" s="317" t="s">
        <v>173</v>
      </c>
      <c r="AB1102" s="317" t="s">
        <v>185</v>
      </c>
      <c r="AC1102" s="317" t="str">
        <f>MID(RP_2024[[#This Row],[Elemento PEP]],11,2)</f>
        <v>03</v>
      </c>
    </row>
    <row r="1103" spans="1:29">
      <c r="A1103" s="318">
        <v>5363</v>
      </c>
      <c r="B1103" s="319">
        <v>45582</v>
      </c>
      <c r="C1103" s="320" t="s">
        <v>328</v>
      </c>
      <c r="D1103" s="320" t="s">
        <v>1510</v>
      </c>
      <c r="E1103" s="318" t="s">
        <v>286</v>
      </c>
      <c r="F1103" s="318">
        <v>6196</v>
      </c>
      <c r="G1103" s="319">
        <v>45579</v>
      </c>
      <c r="H1103" s="321">
        <v>6911933</v>
      </c>
      <c r="I1103" s="321" t="s">
        <v>287</v>
      </c>
      <c r="J1103" s="321">
        <v>49809</v>
      </c>
      <c r="K1103" s="321" t="s">
        <v>146</v>
      </c>
      <c r="L1103" s="321" t="s">
        <v>172</v>
      </c>
      <c r="M1103" s="322">
        <v>549603123</v>
      </c>
      <c r="N1103" s="312">
        <v>0</v>
      </c>
      <c r="O1103" s="319"/>
      <c r="P1103" s="322">
        <f>+RP_2024[[#This Row],[VALOR INICIAL]]-RP_2024[[#This Row],[VALOR ANULACION]]</f>
        <v>549603123</v>
      </c>
      <c r="Q1103" s="323"/>
      <c r="R1103" s="321">
        <f>VALUE(LEFT(RP_2024[[#This Row],[OBJETO]],3))</f>
        <v>517</v>
      </c>
      <c r="S1103" s="324">
        <f t="shared" si="7"/>
        <v>242</v>
      </c>
      <c r="T1103" s="321" t="str">
        <f>SUBSTITUTE(RP_2024[[#This Row],[CODIGO TIPO]],"-","")</f>
        <v>O232020200991122</v>
      </c>
      <c r="U1103" s="317">
        <v>1905049</v>
      </c>
      <c r="V1103" s="321">
        <f>VALUE(LEFT(RIGHT(RP_2024[[#This Row],[IMPUTACION PRESUPUESTAL]],6),3))</f>
        <v>133</v>
      </c>
      <c r="W1103" s="315" t="s">
        <v>92</v>
      </c>
      <c r="X1103" s="315">
        <f>VALUE(LEFT(RP_2024[[#This Row],[Actividad]],SEARCH(".",RP_2024[[#This Row],[Actividad]],1)-1))</f>
        <v>38</v>
      </c>
      <c r="Y1103" s="317">
        <f>MONTH(RP_2024[[#This Row],[FECHA RP]])</f>
        <v>10</v>
      </c>
      <c r="Z1103" s="316" t="str">
        <f>IF(RP_2024[[#This Row],[FEC ANULACION]]="","",MONTH(RP_2024[[#This Row],[FEC ANULACION]]))</f>
        <v/>
      </c>
      <c r="AA1103" s="317" t="s">
        <v>173</v>
      </c>
      <c r="AB1103" s="317" t="s">
        <v>165</v>
      </c>
      <c r="AC1103" s="317" t="str">
        <f>MID(RP_2024[[#This Row],[Elemento PEP]],11,2)</f>
        <v>13</v>
      </c>
    </row>
    <row r="1104" spans="1:29">
      <c r="A1104" s="318">
        <v>5363</v>
      </c>
      <c r="B1104" s="319">
        <v>45582</v>
      </c>
      <c r="C1104" s="320" t="s">
        <v>328</v>
      </c>
      <c r="D1104" s="320" t="s">
        <v>1510</v>
      </c>
      <c r="E1104" s="318" t="s">
        <v>286</v>
      </c>
      <c r="F1104" s="318">
        <v>6196</v>
      </c>
      <c r="G1104" s="319">
        <v>45579</v>
      </c>
      <c r="H1104" s="321">
        <v>6911933</v>
      </c>
      <c r="I1104" s="321" t="s">
        <v>287</v>
      </c>
      <c r="J1104" s="321">
        <v>12013</v>
      </c>
      <c r="K1104" s="321" t="s">
        <v>146</v>
      </c>
      <c r="L1104" s="321" t="s">
        <v>327</v>
      </c>
      <c r="M1104" s="322">
        <v>184097042</v>
      </c>
      <c r="N1104" s="312">
        <v>0</v>
      </c>
      <c r="O1104" s="319"/>
      <c r="P1104" s="322">
        <f>+RP_2024[[#This Row],[VALOR INICIAL]]-RP_2024[[#This Row],[VALOR ANULACION]]</f>
        <v>184097042</v>
      </c>
      <c r="Q1104" s="323"/>
      <c r="R1104" s="321">
        <f>VALUE(LEFT(RP_2024[[#This Row],[OBJETO]],3))</f>
        <v>517</v>
      </c>
      <c r="S1104" s="324">
        <f t="shared" si="7"/>
        <v>242</v>
      </c>
      <c r="T1104" s="321" t="str">
        <f>SUBSTITUTE(RP_2024[[#This Row],[CODIGO TIPO]],"-","")</f>
        <v>O232020200991122</v>
      </c>
      <c r="U1104" s="317">
        <v>1905049</v>
      </c>
      <c r="V1104" s="321">
        <f>VALUE(LEFT(RIGHT(RP_2024[[#This Row],[IMPUTACION PRESUPUESTAL]],6),3))</f>
        <v>133</v>
      </c>
      <c r="W1104" s="315" t="s">
        <v>93</v>
      </c>
      <c r="X1104" s="315">
        <f>VALUE(LEFT(RP_2024[[#This Row],[Actividad]],SEARCH(".",RP_2024[[#This Row],[Actividad]],1)-1))</f>
        <v>38</v>
      </c>
      <c r="Y1104" s="317">
        <f>MONTH(RP_2024[[#This Row],[FECHA RP]])</f>
        <v>10</v>
      </c>
      <c r="Z1104" s="316" t="str">
        <f>IF(RP_2024[[#This Row],[FEC ANULACION]]="","",MONTH(RP_2024[[#This Row],[FEC ANULACION]]))</f>
        <v/>
      </c>
      <c r="AA1104" s="317" t="s">
        <v>173</v>
      </c>
      <c r="AB1104" s="317" t="s">
        <v>165</v>
      </c>
      <c r="AC1104" s="317" t="str">
        <f>MID(RP_2024[[#This Row],[Elemento PEP]],11,2)</f>
        <v>13</v>
      </c>
    </row>
    <row r="1105" spans="1:29">
      <c r="A1105" s="318">
        <v>5364</v>
      </c>
      <c r="B1105" s="319">
        <v>45582</v>
      </c>
      <c r="C1105" s="320" t="s">
        <v>314</v>
      </c>
      <c r="D1105" s="320" t="s">
        <v>1510</v>
      </c>
      <c r="E1105" s="318" t="s">
        <v>286</v>
      </c>
      <c r="F1105" s="318">
        <v>6193</v>
      </c>
      <c r="G1105" s="319">
        <v>45579</v>
      </c>
      <c r="H1105" s="321">
        <v>6911933</v>
      </c>
      <c r="I1105" s="321" t="s">
        <v>287</v>
      </c>
      <c r="J1105" s="321">
        <v>12013</v>
      </c>
      <c r="K1105" s="321" t="s">
        <v>146</v>
      </c>
      <c r="L1105" s="321" t="s">
        <v>327</v>
      </c>
      <c r="M1105" s="322">
        <v>14497870</v>
      </c>
      <c r="N1105" s="312">
        <v>0</v>
      </c>
      <c r="O1105" s="319"/>
      <c r="P1105" s="322">
        <f>+RP_2024[[#This Row],[VALOR INICIAL]]-RP_2024[[#This Row],[VALOR ANULACION]]</f>
        <v>14497870</v>
      </c>
      <c r="Q1105" s="323"/>
      <c r="R1105" s="321">
        <f>VALUE(LEFT(RP_2024[[#This Row],[OBJETO]],3))</f>
        <v>517</v>
      </c>
      <c r="S1105" s="324">
        <f t="shared" ref="S1105:S1175" si="8">Proyecto</f>
        <v>242</v>
      </c>
      <c r="T1105" s="321" t="str">
        <f>SUBSTITUTE(RP_2024[[#This Row],[CODIGO TIPO]],"-","")</f>
        <v>O232020200991122</v>
      </c>
      <c r="U1105" s="317">
        <v>1905049</v>
      </c>
      <c r="V1105" s="321">
        <f>VALUE(LEFT(RIGHT(RP_2024[[#This Row],[IMPUTACION PRESUPUESTAL]],6),3))</f>
        <v>116</v>
      </c>
      <c r="W1105" s="317" t="s">
        <v>87</v>
      </c>
      <c r="X1105" s="315">
        <f>VALUE(LEFT(RP_2024[[#This Row],[Actividad]],SEARCH(".",RP_2024[[#This Row],[Actividad]],1)-1))</f>
        <v>35</v>
      </c>
      <c r="Y1105" s="317">
        <f>MONTH(RP_2024[[#This Row],[FECHA RP]])</f>
        <v>10</v>
      </c>
      <c r="Z1105" s="316" t="str">
        <f>IF(RP_2024[[#This Row],[FEC ANULACION]]="","",MONTH(RP_2024[[#This Row],[FEC ANULACION]]))</f>
        <v/>
      </c>
      <c r="AA1105" s="317" t="s">
        <v>173</v>
      </c>
      <c r="AB1105" s="317" t="s">
        <v>185</v>
      </c>
      <c r="AC1105" s="317" t="str">
        <f>MID(RP_2024[[#This Row],[Elemento PEP]],11,2)</f>
        <v>03</v>
      </c>
    </row>
    <row r="1106" spans="1:29">
      <c r="A1106" s="318">
        <v>5365</v>
      </c>
      <c r="B1106" s="319">
        <v>45582</v>
      </c>
      <c r="C1106" s="320" t="s">
        <v>336</v>
      </c>
      <c r="D1106" s="320" t="s">
        <v>1510</v>
      </c>
      <c r="E1106" s="318" t="s">
        <v>286</v>
      </c>
      <c r="F1106" s="318">
        <v>6191</v>
      </c>
      <c r="G1106" s="319">
        <v>45579</v>
      </c>
      <c r="H1106" s="321">
        <v>6911933</v>
      </c>
      <c r="I1106" s="321" t="s">
        <v>287</v>
      </c>
      <c r="J1106" s="321">
        <v>12013</v>
      </c>
      <c r="K1106" s="321" t="s">
        <v>146</v>
      </c>
      <c r="L1106" s="321" t="s">
        <v>327</v>
      </c>
      <c r="M1106" s="322">
        <v>38977650</v>
      </c>
      <c r="N1106" s="312">
        <v>0</v>
      </c>
      <c r="O1106" s="319"/>
      <c r="P1106" s="322">
        <f>+RP_2024[[#This Row],[VALOR INICIAL]]-RP_2024[[#This Row],[VALOR ANULACION]]</f>
        <v>38977650</v>
      </c>
      <c r="Q1106" s="323"/>
      <c r="R1106" s="321">
        <f>VALUE(LEFT(RP_2024[[#This Row],[OBJETO]],3))</f>
        <v>517</v>
      </c>
      <c r="S1106" s="324">
        <f t="shared" si="8"/>
        <v>242</v>
      </c>
      <c r="T1106" s="321" t="str">
        <f>SUBSTITUTE(RP_2024[[#This Row],[CODIGO TIPO]],"-","")</f>
        <v>O232020200991122</v>
      </c>
      <c r="U1106" s="317">
        <v>1905014</v>
      </c>
      <c r="V1106" s="321">
        <f>VALUE(LEFT(RIGHT(RP_2024[[#This Row],[IMPUTACION PRESUPUESTAL]],6),3))</f>
        <v>108</v>
      </c>
      <c r="W1106" s="317" t="s">
        <v>78</v>
      </c>
      <c r="X1106" s="315">
        <f>VALUE(LEFT(RP_2024[[#This Row],[Actividad]],SEARCH(".",RP_2024[[#This Row],[Actividad]],1)-1))</f>
        <v>30</v>
      </c>
      <c r="Y1106" s="317">
        <f>MONTH(RP_2024[[#This Row],[FECHA RP]])</f>
        <v>10</v>
      </c>
      <c r="Z1106" s="316" t="str">
        <f>IF(RP_2024[[#This Row],[FEC ANULACION]]="","",MONTH(RP_2024[[#This Row],[FEC ANULACION]]))</f>
        <v/>
      </c>
      <c r="AA1106" s="317" t="s">
        <v>173</v>
      </c>
      <c r="AB1106" s="317" t="s">
        <v>160</v>
      </c>
      <c r="AC1106" s="317" t="str">
        <f>MID(RP_2024[[#This Row],[Elemento PEP]],11,2)</f>
        <v>09</v>
      </c>
    </row>
    <row r="1107" spans="1:29">
      <c r="A1107" s="318">
        <v>5366</v>
      </c>
      <c r="B1107" s="319">
        <v>45582</v>
      </c>
      <c r="C1107" s="320" t="s">
        <v>337</v>
      </c>
      <c r="D1107" s="320" t="s">
        <v>1510</v>
      </c>
      <c r="E1107" s="318" t="s">
        <v>286</v>
      </c>
      <c r="F1107" s="318">
        <v>6188</v>
      </c>
      <c r="G1107" s="319">
        <v>45579</v>
      </c>
      <c r="H1107" s="321">
        <v>6911933</v>
      </c>
      <c r="I1107" s="321" t="s">
        <v>287</v>
      </c>
      <c r="J1107" s="321">
        <v>12013</v>
      </c>
      <c r="K1107" s="321" t="s">
        <v>146</v>
      </c>
      <c r="L1107" s="321" t="s">
        <v>327</v>
      </c>
      <c r="M1107" s="322">
        <v>13043093</v>
      </c>
      <c r="N1107" s="312">
        <v>0</v>
      </c>
      <c r="O1107" s="319"/>
      <c r="P1107" s="322">
        <f>+RP_2024[[#This Row],[VALOR INICIAL]]-RP_2024[[#This Row],[VALOR ANULACION]]</f>
        <v>13043093</v>
      </c>
      <c r="Q1107" s="323"/>
      <c r="R1107" s="321">
        <f>VALUE(LEFT(RP_2024[[#This Row],[OBJETO]],3))</f>
        <v>517</v>
      </c>
      <c r="S1107" s="324">
        <f t="shared" si="8"/>
        <v>242</v>
      </c>
      <c r="T1107" s="321" t="str">
        <f>SUBSTITUTE(RP_2024[[#This Row],[CODIGO TIPO]],"-","")</f>
        <v>O232020200991122</v>
      </c>
      <c r="U1107" s="317">
        <v>1905014</v>
      </c>
      <c r="V1107" s="321">
        <f>VALUE(LEFT(RIGHT(RP_2024[[#This Row],[IMPUTACION PRESUPUESTAL]],6),3))</f>
        <v>135</v>
      </c>
      <c r="W1107" s="315" t="s">
        <v>77</v>
      </c>
      <c r="X1107" s="315">
        <f>VALUE(LEFT(RP_2024[[#This Row],[Actividad]],SEARCH(".",RP_2024[[#This Row],[Actividad]],1)-1))</f>
        <v>29</v>
      </c>
      <c r="Y1107" s="317">
        <f>MONTH(RP_2024[[#This Row],[FECHA RP]])</f>
        <v>10</v>
      </c>
      <c r="Z1107" s="316" t="str">
        <f>IF(RP_2024[[#This Row],[FEC ANULACION]]="","",MONTH(RP_2024[[#This Row],[FEC ANULACION]]))</f>
        <v/>
      </c>
      <c r="AA1107" s="317" t="s">
        <v>173</v>
      </c>
      <c r="AB1107" s="317" t="s">
        <v>149</v>
      </c>
      <c r="AC1107" s="317" t="str">
        <f>MID(RP_2024[[#This Row],[Elemento PEP]],11,2)</f>
        <v>08</v>
      </c>
    </row>
    <row r="1108" spans="1:29">
      <c r="A1108" s="318">
        <v>5367</v>
      </c>
      <c r="B1108" s="319">
        <v>45582</v>
      </c>
      <c r="C1108" s="320" t="s">
        <v>335</v>
      </c>
      <c r="D1108" s="320" t="s">
        <v>1510</v>
      </c>
      <c r="E1108" s="318" t="s">
        <v>286</v>
      </c>
      <c r="F1108" s="318">
        <v>6190</v>
      </c>
      <c r="G1108" s="319">
        <v>45579</v>
      </c>
      <c r="H1108" s="321">
        <v>6911933</v>
      </c>
      <c r="I1108" s="321" t="s">
        <v>287</v>
      </c>
      <c r="J1108" s="321">
        <v>12013</v>
      </c>
      <c r="K1108" s="321" t="s">
        <v>146</v>
      </c>
      <c r="L1108" s="321" t="s">
        <v>327</v>
      </c>
      <c r="M1108" s="322">
        <v>13951659</v>
      </c>
      <c r="N1108" s="312">
        <v>0</v>
      </c>
      <c r="O1108" s="319"/>
      <c r="P1108" s="322">
        <f>+RP_2024[[#This Row],[VALOR INICIAL]]-RP_2024[[#This Row],[VALOR ANULACION]]</f>
        <v>13951659</v>
      </c>
      <c r="Q1108" s="323"/>
      <c r="R1108" s="321">
        <f>VALUE(LEFT(RP_2024[[#This Row],[OBJETO]],3))</f>
        <v>517</v>
      </c>
      <c r="S1108" s="324">
        <f t="shared" si="8"/>
        <v>242</v>
      </c>
      <c r="T1108" s="321" t="str">
        <f>SUBSTITUTE(RP_2024[[#This Row],[CODIGO TIPO]],"-","")</f>
        <v>O232020200991122</v>
      </c>
      <c r="U1108" s="317">
        <v>1905014</v>
      </c>
      <c r="V1108" s="321">
        <f>VALUE(LEFT(RIGHT(RP_2024[[#This Row],[IMPUTACION PRESUPUESTAL]],6),3))</f>
        <v>130</v>
      </c>
      <c r="W1108" s="315" t="s">
        <v>76</v>
      </c>
      <c r="X1108" s="315">
        <f>VALUE(LEFT(RP_2024[[#This Row],[Actividad]],SEARCH(".",RP_2024[[#This Row],[Actividad]],1)-1))</f>
        <v>28</v>
      </c>
      <c r="Y1108" s="317">
        <f>MONTH(RP_2024[[#This Row],[FECHA RP]])</f>
        <v>10</v>
      </c>
      <c r="Z1108" s="316" t="str">
        <f>IF(RP_2024[[#This Row],[FEC ANULACION]]="","",MONTH(RP_2024[[#This Row],[FEC ANULACION]]))</f>
        <v/>
      </c>
      <c r="AA1108" s="317" t="s">
        <v>173</v>
      </c>
      <c r="AB1108" s="317" t="s">
        <v>149</v>
      </c>
      <c r="AC1108" s="317" t="str">
        <f>MID(RP_2024[[#This Row],[Elemento PEP]],11,2)</f>
        <v>08</v>
      </c>
    </row>
    <row r="1109" spans="1:29">
      <c r="A1109" s="318">
        <v>5368</v>
      </c>
      <c r="B1109" s="319">
        <v>45582</v>
      </c>
      <c r="C1109" s="320" t="s">
        <v>340</v>
      </c>
      <c r="D1109" s="320" t="s">
        <v>1510</v>
      </c>
      <c r="E1109" s="318" t="s">
        <v>286</v>
      </c>
      <c r="F1109" s="318">
        <v>6189</v>
      </c>
      <c r="G1109" s="319">
        <v>45579</v>
      </c>
      <c r="H1109" s="321">
        <v>6911933</v>
      </c>
      <c r="I1109" s="321" t="s">
        <v>287</v>
      </c>
      <c r="J1109" s="321">
        <v>12013</v>
      </c>
      <c r="K1109" s="321" t="s">
        <v>146</v>
      </c>
      <c r="L1109" s="321" t="s">
        <v>327</v>
      </c>
      <c r="M1109" s="322">
        <v>32483630</v>
      </c>
      <c r="N1109" s="312">
        <v>0</v>
      </c>
      <c r="O1109" s="319"/>
      <c r="P1109" s="322">
        <f>+RP_2024[[#This Row],[VALOR INICIAL]]-RP_2024[[#This Row],[VALOR ANULACION]]</f>
        <v>32483630</v>
      </c>
      <c r="Q1109" s="323"/>
      <c r="R1109" s="321">
        <f>VALUE(LEFT(RP_2024[[#This Row],[OBJETO]],3))</f>
        <v>517</v>
      </c>
      <c r="S1109" s="324">
        <f t="shared" si="8"/>
        <v>242</v>
      </c>
      <c r="T1109" s="321" t="str">
        <f>SUBSTITUTE(RP_2024[[#This Row],[CODIGO TIPO]],"-","")</f>
        <v>O232020200991122</v>
      </c>
      <c r="U1109" s="317">
        <v>1905014</v>
      </c>
      <c r="V1109" s="321">
        <f>VALUE(LEFT(RIGHT(RP_2024[[#This Row],[IMPUTACION PRESUPUESTAL]],6),3))</f>
        <v>134</v>
      </c>
      <c r="W1109" s="315" t="s">
        <v>75</v>
      </c>
      <c r="X1109" s="315">
        <f>VALUE(LEFT(RP_2024[[#This Row],[Actividad]],SEARCH(".",RP_2024[[#This Row],[Actividad]],1)-1))</f>
        <v>27</v>
      </c>
      <c r="Y1109" s="317">
        <f>MONTH(RP_2024[[#This Row],[FECHA RP]])</f>
        <v>10</v>
      </c>
      <c r="Z1109" s="316" t="str">
        <f>IF(RP_2024[[#This Row],[FEC ANULACION]]="","",MONTH(RP_2024[[#This Row],[FEC ANULACION]]))</f>
        <v/>
      </c>
      <c r="AA1109" s="317" t="s">
        <v>173</v>
      </c>
      <c r="AB1109" s="317" t="s">
        <v>149</v>
      </c>
      <c r="AC1109" s="317" t="str">
        <f>MID(RP_2024[[#This Row],[Elemento PEP]],11,2)</f>
        <v>08</v>
      </c>
    </row>
    <row r="1110" spans="1:29">
      <c r="A1110" s="318">
        <v>5369</v>
      </c>
      <c r="B1110" s="319">
        <v>45582</v>
      </c>
      <c r="C1110" s="320" t="s">
        <v>341</v>
      </c>
      <c r="D1110" s="320" t="s">
        <v>1510</v>
      </c>
      <c r="E1110" s="318" t="s">
        <v>286</v>
      </c>
      <c r="F1110" s="318">
        <v>6187</v>
      </c>
      <c r="G1110" s="319">
        <v>45579</v>
      </c>
      <c r="H1110" s="321">
        <v>6911933</v>
      </c>
      <c r="I1110" s="321" t="s">
        <v>287</v>
      </c>
      <c r="J1110" s="321">
        <v>12013</v>
      </c>
      <c r="K1110" s="321" t="s">
        <v>146</v>
      </c>
      <c r="L1110" s="321" t="s">
        <v>327</v>
      </c>
      <c r="M1110" s="322">
        <v>72146831</v>
      </c>
      <c r="N1110" s="312">
        <v>0</v>
      </c>
      <c r="O1110" s="319"/>
      <c r="P1110" s="322">
        <f>+RP_2024[[#This Row],[VALOR INICIAL]]-RP_2024[[#This Row],[VALOR ANULACION]]</f>
        <v>72146831</v>
      </c>
      <c r="Q1110" s="323"/>
      <c r="R1110" s="321">
        <f>VALUE(LEFT(RP_2024[[#This Row],[OBJETO]],3))</f>
        <v>517</v>
      </c>
      <c r="S1110" s="324">
        <f t="shared" si="8"/>
        <v>242</v>
      </c>
      <c r="T1110" s="321" t="str">
        <f>SUBSTITUTE(RP_2024[[#This Row],[CODIGO TIPO]],"-","")</f>
        <v>O232020200991122</v>
      </c>
      <c r="U1110" s="317">
        <v>1905014</v>
      </c>
      <c r="V1110" s="321">
        <f>VALUE(LEFT(RIGHT(RP_2024[[#This Row],[IMPUTACION PRESUPUESTAL]],6),3))</f>
        <v>136</v>
      </c>
      <c r="W1110" s="315" t="s">
        <v>71</v>
      </c>
      <c r="X1110" s="315">
        <f>VALUE(LEFT(RP_2024[[#This Row],[Actividad]],SEARCH(".",RP_2024[[#This Row],[Actividad]],1)-1))</f>
        <v>24</v>
      </c>
      <c r="Y1110" s="317">
        <f>MONTH(RP_2024[[#This Row],[FECHA RP]])</f>
        <v>10</v>
      </c>
      <c r="Z1110" s="316" t="str">
        <f>IF(RP_2024[[#This Row],[FEC ANULACION]]="","",MONTH(RP_2024[[#This Row],[FEC ANULACION]]))</f>
        <v/>
      </c>
      <c r="AA1110" s="317" t="s">
        <v>173</v>
      </c>
      <c r="AB1110" s="317" t="s">
        <v>160</v>
      </c>
      <c r="AC1110" s="317" t="str">
        <f>MID(RP_2024[[#This Row],[Elemento PEP]],11,2)</f>
        <v>09</v>
      </c>
    </row>
    <row r="1111" spans="1:29">
      <c r="A1111" s="318">
        <v>5370</v>
      </c>
      <c r="B1111" s="319">
        <v>45582</v>
      </c>
      <c r="C1111" s="320" t="s">
        <v>343</v>
      </c>
      <c r="D1111" s="320" t="s">
        <v>1510</v>
      </c>
      <c r="E1111" s="318" t="s">
        <v>286</v>
      </c>
      <c r="F1111" s="318">
        <v>6186</v>
      </c>
      <c r="G1111" s="319">
        <v>45579</v>
      </c>
      <c r="H1111" s="321">
        <v>6911933</v>
      </c>
      <c r="I1111" s="321" t="s">
        <v>287</v>
      </c>
      <c r="J1111" s="321">
        <v>12013</v>
      </c>
      <c r="K1111" s="321" t="s">
        <v>146</v>
      </c>
      <c r="L1111" s="321" t="s">
        <v>327</v>
      </c>
      <c r="M1111" s="322">
        <v>50038631</v>
      </c>
      <c r="N1111" s="312">
        <v>0</v>
      </c>
      <c r="O1111" s="319"/>
      <c r="P1111" s="322">
        <f>+RP_2024[[#This Row],[VALOR INICIAL]]-RP_2024[[#This Row],[VALOR ANULACION]]</f>
        <v>50038631</v>
      </c>
      <c r="Q1111" s="323"/>
      <c r="R1111" s="321">
        <f>VALUE(LEFT(RP_2024[[#This Row],[OBJETO]],3))</f>
        <v>517</v>
      </c>
      <c r="S1111" s="324">
        <f t="shared" si="8"/>
        <v>242</v>
      </c>
      <c r="T1111" s="321" t="str">
        <f>SUBSTITUTE(RP_2024[[#This Row],[CODIGO TIPO]],"-","")</f>
        <v>O232020200991122</v>
      </c>
      <c r="U1111" s="317">
        <v>1905014</v>
      </c>
      <c r="V1111" s="321">
        <f>VALUE(LEFT(RIGHT(RP_2024[[#This Row],[IMPUTACION PRESUPUESTAL]],6),3))</f>
        <v>129</v>
      </c>
      <c r="W1111" s="315" t="s">
        <v>69</v>
      </c>
      <c r="X1111" s="315">
        <f>VALUE(LEFT(RP_2024[[#This Row],[Actividad]],SEARCH(".",RP_2024[[#This Row],[Actividad]],1)-1))</f>
        <v>22</v>
      </c>
      <c r="Y1111" s="317">
        <f>MONTH(RP_2024[[#This Row],[FECHA RP]])</f>
        <v>10</v>
      </c>
      <c r="Z1111" s="316" t="str">
        <f>IF(RP_2024[[#This Row],[FEC ANULACION]]="","",MONTH(RP_2024[[#This Row],[FEC ANULACION]]))</f>
        <v/>
      </c>
      <c r="AA1111" s="317" t="s">
        <v>173</v>
      </c>
      <c r="AB1111" s="317" t="s">
        <v>149</v>
      </c>
      <c r="AC1111" s="317" t="str">
        <f>MID(RP_2024[[#This Row],[Elemento PEP]],11,2)</f>
        <v>08</v>
      </c>
    </row>
    <row r="1112" spans="1:29">
      <c r="A1112" s="318">
        <v>5371</v>
      </c>
      <c r="B1112" s="319">
        <v>45582</v>
      </c>
      <c r="C1112" s="320" t="s">
        <v>291</v>
      </c>
      <c r="D1112" s="320" t="s">
        <v>1510</v>
      </c>
      <c r="E1112" s="318" t="s">
        <v>286</v>
      </c>
      <c r="F1112" s="318">
        <v>6185</v>
      </c>
      <c r="G1112" s="319">
        <v>45579</v>
      </c>
      <c r="H1112" s="321">
        <v>6911933</v>
      </c>
      <c r="I1112" s="321" t="s">
        <v>287</v>
      </c>
      <c r="J1112" s="321">
        <v>12013</v>
      </c>
      <c r="K1112" s="321" t="s">
        <v>146</v>
      </c>
      <c r="L1112" s="321" t="s">
        <v>327</v>
      </c>
      <c r="M1112" s="322">
        <v>38158121</v>
      </c>
      <c r="N1112" s="312">
        <v>0</v>
      </c>
      <c r="O1112" s="319"/>
      <c r="P1112" s="322">
        <f>+RP_2024[[#This Row],[VALOR INICIAL]]-RP_2024[[#This Row],[VALOR ANULACION]]</f>
        <v>38158121</v>
      </c>
      <c r="Q1112" s="323"/>
      <c r="R1112" s="321">
        <f>VALUE(LEFT(RP_2024[[#This Row],[OBJETO]],3))</f>
        <v>517</v>
      </c>
      <c r="S1112" s="324">
        <f t="shared" si="8"/>
        <v>242</v>
      </c>
      <c r="T1112" s="321" t="str">
        <f>SUBSTITUTE(RP_2024[[#This Row],[CODIGO TIPO]],"-","")</f>
        <v>O232020200991122</v>
      </c>
      <c r="U1112" s="317">
        <v>1905014</v>
      </c>
      <c r="V1112" s="321">
        <f>VALUE(LEFT(RIGHT(RP_2024[[#This Row],[IMPUTACION PRESUPUESTAL]],6),3))</f>
        <v>127</v>
      </c>
      <c r="W1112" s="315" t="s">
        <v>66</v>
      </c>
      <c r="X1112" s="315">
        <f>VALUE(LEFT(RP_2024[[#This Row],[Actividad]],SEARCH(".",RP_2024[[#This Row],[Actividad]],1)-1))</f>
        <v>19</v>
      </c>
      <c r="Y1112" s="317">
        <f>MONTH(RP_2024[[#This Row],[FECHA RP]])</f>
        <v>10</v>
      </c>
      <c r="Z1112" s="316" t="str">
        <f>IF(RP_2024[[#This Row],[FEC ANULACION]]="","",MONTH(RP_2024[[#This Row],[FEC ANULACION]]))</f>
        <v/>
      </c>
      <c r="AA1112" s="317" t="s">
        <v>173</v>
      </c>
      <c r="AB1112" s="317" t="s">
        <v>192</v>
      </c>
      <c r="AC1112" s="317" t="str">
        <f>MID(RP_2024[[#This Row],[Elemento PEP]],11,2)</f>
        <v>07</v>
      </c>
    </row>
    <row r="1113" spans="1:29">
      <c r="A1113" s="318">
        <v>5372</v>
      </c>
      <c r="B1113" s="319">
        <v>45582</v>
      </c>
      <c r="C1113" s="320" t="s">
        <v>352</v>
      </c>
      <c r="D1113" s="320" t="s">
        <v>1510</v>
      </c>
      <c r="E1113" s="318" t="s">
        <v>286</v>
      </c>
      <c r="F1113" s="318">
        <v>6184</v>
      </c>
      <c r="G1113" s="319">
        <v>45579</v>
      </c>
      <c r="H1113" s="321">
        <v>6911933</v>
      </c>
      <c r="I1113" s="321" t="s">
        <v>287</v>
      </c>
      <c r="J1113" s="321">
        <v>12013</v>
      </c>
      <c r="K1113" s="321" t="s">
        <v>146</v>
      </c>
      <c r="L1113" s="321" t="s">
        <v>327</v>
      </c>
      <c r="M1113" s="322">
        <v>71133280</v>
      </c>
      <c r="N1113" s="312">
        <v>0</v>
      </c>
      <c r="O1113" s="319"/>
      <c r="P1113" s="322">
        <f>+RP_2024[[#This Row],[VALOR INICIAL]]-RP_2024[[#This Row],[VALOR ANULACION]]</f>
        <v>71133280</v>
      </c>
      <c r="Q1113" s="323"/>
      <c r="R1113" s="321">
        <f>VALUE(LEFT(RP_2024[[#This Row],[OBJETO]],3))</f>
        <v>517</v>
      </c>
      <c r="S1113" s="324">
        <f t="shared" si="8"/>
        <v>242</v>
      </c>
      <c r="T1113" s="321" t="str">
        <f>SUBSTITUTE(RP_2024[[#This Row],[CODIGO TIPO]],"-","")</f>
        <v>O232020200991122</v>
      </c>
      <c r="U1113" s="317">
        <v>1905014</v>
      </c>
      <c r="V1113" s="321">
        <f>VALUE(LEFT(RIGHT(RP_2024[[#This Row],[IMPUTACION PRESUPUESTAL]],6),3))</f>
        <v>114</v>
      </c>
      <c r="W1113" s="317" t="s">
        <v>64</v>
      </c>
      <c r="X1113" s="315">
        <f>VALUE(LEFT(RP_2024[[#This Row],[Actividad]],SEARCH(".",RP_2024[[#This Row],[Actividad]],1)-1))</f>
        <v>17</v>
      </c>
      <c r="Y1113" s="317">
        <f>MONTH(RP_2024[[#This Row],[FECHA RP]])</f>
        <v>10</v>
      </c>
      <c r="Z1113" s="316" t="str">
        <f>IF(RP_2024[[#This Row],[FEC ANULACION]]="","",MONTH(RP_2024[[#This Row],[FEC ANULACION]]))</f>
        <v/>
      </c>
      <c r="AA1113" s="317" t="s">
        <v>173</v>
      </c>
      <c r="AB1113" s="317" t="s">
        <v>160</v>
      </c>
      <c r="AC1113" s="317" t="str">
        <f>MID(RP_2024[[#This Row],[Elemento PEP]],11,2)</f>
        <v>09</v>
      </c>
    </row>
    <row r="1114" spans="1:29">
      <c r="A1114" s="318">
        <v>5373</v>
      </c>
      <c r="B1114" s="319">
        <v>45582</v>
      </c>
      <c r="C1114" s="320" t="s">
        <v>292</v>
      </c>
      <c r="D1114" s="320" t="s">
        <v>1510</v>
      </c>
      <c r="E1114" s="318" t="s">
        <v>286</v>
      </c>
      <c r="F1114" s="318">
        <v>6183</v>
      </c>
      <c r="G1114" s="319">
        <v>45579</v>
      </c>
      <c r="H1114" s="321">
        <v>6911933</v>
      </c>
      <c r="I1114" s="321" t="s">
        <v>287</v>
      </c>
      <c r="J1114" s="321">
        <v>12013</v>
      </c>
      <c r="K1114" s="321" t="s">
        <v>146</v>
      </c>
      <c r="L1114" s="321" t="s">
        <v>327</v>
      </c>
      <c r="M1114" s="322">
        <v>20268144</v>
      </c>
      <c r="N1114" s="312">
        <v>0</v>
      </c>
      <c r="O1114" s="319"/>
      <c r="P1114" s="322">
        <f>+RP_2024[[#This Row],[VALOR INICIAL]]-RP_2024[[#This Row],[VALOR ANULACION]]</f>
        <v>20268144</v>
      </c>
      <c r="Q1114" s="323"/>
      <c r="R1114" s="321">
        <f>VALUE(LEFT(RP_2024[[#This Row],[OBJETO]],3))</f>
        <v>517</v>
      </c>
      <c r="S1114" s="324">
        <f t="shared" si="8"/>
        <v>242</v>
      </c>
      <c r="T1114" s="321" t="str">
        <f>SUBSTITUTE(RP_2024[[#This Row],[CODIGO TIPO]],"-","")</f>
        <v>O232020200991122</v>
      </c>
      <c r="U1114" s="317">
        <v>1905014</v>
      </c>
      <c r="V1114" s="321">
        <f>VALUE(LEFT(RIGHT(RP_2024[[#This Row],[IMPUTACION PRESUPUESTAL]],6),3))</f>
        <v>124</v>
      </c>
      <c r="W1114" s="315" t="s">
        <v>62</v>
      </c>
      <c r="X1114" s="315">
        <f>VALUE(LEFT(RP_2024[[#This Row],[Actividad]],SEARCH(".",RP_2024[[#This Row],[Actividad]],1)-1))</f>
        <v>16</v>
      </c>
      <c r="Y1114" s="317">
        <f>MONTH(RP_2024[[#This Row],[FECHA RP]])</f>
        <v>10</v>
      </c>
      <c r="Z1114" s="316" t="str">
        <f>IF(RP_2024[[#This Row],[FEC ANULACION]]="","",MONTH(RP_2024[[#This Row],[FEC ANULACION]]))</f>
        <v/>
      </c>
      <c r="AA1114" s="317" t="s">
        <v>173</v>
      </c>
      <c r="AB1114" s="317" t="s">
        <v>162</v>
      </c>
      <c r="AC1114" s="317" t="str">
        <f>MID(RP_2024[[#This Row],[Elemento PEP]],11,2)</f>
        <v>13</v>
      </c>
    </row>
    <row r="1115" spans="1:29">
      <c r="A1115" s="318">
        <v>5373</v>
      </c>
      <c r="B1115" s="319">
        <v>45582</v>
      </c>
      <c r="C1115" s="320" t="s">
        <v>292</v>
      </c>
      <c r="D1115" s="320" t="s">
        <v>1510</v>
      </c>
      <c r="E1115" s="318" t="s">
        <v>286</v>
      </c>
      <c r="F1115" s="318">
        <v>6183</v>
      </c>
      <c r="G1115" s="319">
        <v>45579</v>
      </c>
      <c r="H1115" s="321">
        <v>6911933</v>
      </c>
      <c r="I1115" s="321" t="s">
        <v>287</v>
      </c>
      <c r="J1115" s="321">
        <v>12013</v>
      </c>
      <c r="K1115" s="321" t="s">
        <v>146</v>
      </c>
      <c r="L1115" s="321" t="s">
        <v>327</v>
      </c>
      <c r="M1115" s="322">
        <v>48216168</v>
      </c>
      <c r="N1115" s="312">
        <v>0</v>
      </c>
      <c r="O1115" s="319"/>
      <c r="P1115" s="322">
        <f>+RP_2024[[#This Row],[VALOR INICIAL]]-RP_2024[[#This Row],[VALOR ANULACION]]</f>
        <v>48216168</v>
      </c>
      <c r="Q1115" s="323"/>
      <c r="R1115" s="321">
        <f>VALUE(LEFT(RP_2024[[#This Row],[OBJETO]],3))</f>
        <v>517</v>
      </c>
      <c r="S1115" s="324">
        <f t="shared" si="8"/>
        <v>242</v>
      </c>
      <c r="T1115" s="321" t="str">
        <f>SUBSTITUTE(RP_2024[[#This Row],[CODIGO TIPO]],"-","")</f>
        <v>O232020200991122</v>
      </c>
      <c r="U1115" s="317">
        <v>1905014</v>
      </c>
      <c r="V1115" s="321">
        <f>VALUE(LEFT(RIGHT(RP_2024[[#This Row],[IMPUTACION PRESUPUESTAL]],6),3))</f>
        <v>124</v>
      </c>
      <c r="W1115" s="315" t="s">
        <v>63</v>
      </c>
      <c r="X1115" s="315">
        <f>VALUE(LEFT(RP_2024[[#This Row],[Actividad]],SEARCH(".",RP_2024[[#This Row],[Actividad]],1)-1))</f>
        <v>16</v>
      </c>
      <c r="Y1115" s="317">
        <f>MONTH(RP_2024[[#This Row],[FECHA RP]])</f>
        <v>10</v>
      </c>
      <c r="Z1115" s="316" t="str">
        <f>IF(RP_2024[[#This Row],[FEC ANULACION]]="","",MONTH(RP_2024[[#This Row],[FEC ANULACION]]))</f>
        <v/>
      </c>
      <c r="AA1115" s="317" t="s">
        <v>173</v>
      </c>
      <c r="AB1115" s="317" t="s">
        <v>162</v>
      </c>
      <c r="AC1115" s="317" t="str">
        <f>MID(RP_2024[[#This Row],[Elemento PEP]],11,2)</f>
        <v>13</v>
      </c>
    </row>
    <row r="1116" spans="1:29">
      <c r="A1116" s="318">
        <v>5374</v>
      </c>
      <c r="B1116" s="319">
        <v>45582</v>
      </c>
      <c r="C1116" s="320" t="s">
        <v>295</v>
      </c>
      <c r="D1116" s="320" t="s">
        <v>1510</v>
      </c>
      <c r="E1116" s="318" t="s">
        <v>286</v>
      </c>
      <c r="F1116" s="318">
        <v>6181</v>
      </c>
      <c r="G1116" s="319">
        <v>45579</v>
      </c>
      <c r="H1116" s="321">
        <v>6911933</v>
      </c>
      <c r="I1116" s="321" t="s">
        <v>287</v>
      </c>
      <c r="J1116" s="321">
        <v>12013</v>
      </c>
      <c r="K1116" s="321" t="s">
        <v>146</v>
      </c>
      <c r="L1116" s="321" t="s">
        <v>327</v>
      </c>
      <c r="M1116" s="322">
        <v>48741408</v>
      </c>
      <c r="N1116" s="312">
        <v>0</v>
      </c>
      <c r="O1116" s="319"/>
      <c r="P1116" s="322">
        <f>+RP_2024[[#This Row],[VALOR INICIAL]]-RP_2024[[#This Row],[VALOR ANULACION]]</f>
        <v>48741408</v>
      </c>
      <c r="Q1116" s="323"/>
      <c r="R1116" s="321">
        <f>VALUE(LEFT(RP_2024[[#This Row],[OBJETO]],3))</f>
        <v>517</v>
      </c>
      <c r="S1116" s="324">
        <f t="shared" si="8"/>
        <v>242</v>
      </c>
      <c r="T1116" s="321" t="str">
        <f>SUBSTITUTE(RP_2024[[#This Row],[CODIGO TIPO]],"-","")</f>
        <v>O232020200991122</v>
      </c>
      <c r="U1116" s="317">
        <v>1905014</v>
      </c>
      <c r="V1116" s="321">
        <f>VALUE(LEFT(RIGHT(RP_2024[[#This Row],[IMPUTACION PRESUPUESTAL]],6),3))</f>
        <v>235</v>
      </c>
      <c r="W1116" s="315" t="s">
        <v>60</v>
      </c>
      <c r="X1116" s="315">
        <f>VALUE(LEFT(RP_2024[[#This Row],[Actividad]],SEARCH(".",RP_2024[[#This Row],[Actividad]],1)-1))</f>
        <v>14</v>
      </c>
      <c r="Y1116" s="317">
        <f>MONTH(RP_2024[[#This Row],[FECHA RP]])</f>
        <v>10</v>
      </c>
      <c r="Z1116" s="316" t="str">
        <f>IF(RP_2024[[#This Row],[FEC ANULACION]]="","",MONTH(RP_2024[[#This Row],[FEC ANULACION]]))</f>
        <v/>
      </c>
      <c r="AA1116" s="317" t="s">
        <v>173</v>
      </c>
      <c r="AB1116" s="317" t="s">
        <v>162</v>
      </c>
      <c r="AC1116" s="317" t="str">
        <f>MID(RP_2024[[#This Row],[Elemento PEP]],11,2)</f>
        <v>13</v>
      </c>
    </row>
    <row r="1117" spans="1:29">
      <c r="A1117" s="318">
        <v>5375</v>
      </c>
      <c r="B1117" s="319">
        <v>45582</v>
      </c>
      <c r="C1117" s="320" t="s">
        <v>289</v>
      </c>
      <c r="D1117" s="320" t="s">
        <v>1510</v>
      </c>
      <c r="E1117" s="318" t="s">
        <v>286</v>
      </c>
      <c r="F1117" s="318">
        <v>6182</v>
      </c>
      <c r="G1117" s="319">
        <v>45579</v>
      </c>
      <c r="H1117" s="321">
        <v>6911933</v>
      </c>
      <c r="I1117" s="321" t="s">
        <v>287</v>
      </c>
      <c r="J1117" s="321">
        <v>12013</v>
      </c>
      <c r="K1117" s="321" t="s">
        <v>146</v>
      </c>
      <c r="L1117" s="321" t="s">
        <v>327</v>
      </c>
      <c r="M1117" s="322">
        <v>87039681</v>
      </c>
      <c r="N1117" s="312">
        <v>0</v>
      </c>
      <c r="O1117" s="319"/>
      <c r="P1117" s="322">
        <f>+RP_2024[[#This Row],[VALOR INICIAL]]-RP_2024[[#This Row],[VALOR ANULACION]]</f>
        <v>87039681</v>
      </c>
      <c r="Q1117" s="323"/>
      <c r="R1117" s="321">
        <f>VALUE(LEFT(RP_2024[[#This Row],[OBJETO]],3))</f>
        <v>517</v>
      </c>
      <c r="S1117" s="324">
        <f t="shared" si="8"/>
        <v>242</v>
      </c>
      <c r="T1117" s="321" t="str">
        <f>SUBSTITUTE(RP_2024[[#This Row],[CODIGO TIPO]],"-","")</f>
        <v>O232020200991122</v>
      </c>
      <c r="U1117" s="317">
        <v>1905014</v>
      </c>
      <c r="V1117" s="321">
        <f>VALUE(LEFT(RIGHT(RP_2024[[#This Row],[IMPUTACION PRESUPUESTAL]],6),3))</f>
        <v>113</v>
      </c>
      <c r="W1117" s="317" t="s">
        <v>65</v>
      </c>
      <c r="X1117" s="315">
        <f>VALUE(LEFT(RP_2024[[#This Row],[Actividad]],SEARCH(".",RP_2024[[#This Row],[Actividad]],1)-1))</f>
        <v>18</v>
      </c>
      <c r="Y1117" s="317">
        <f>MONTH(RP_2024[[#This Row],[FECHA RP]])</f>
        <v>10</v>
      </c>
      <c r="Z1117" s="316" t="str">
        <f>IF(RP_2024[[#This Row],[FEC ANULACION]]="","",MONTH(RP_2024[[#This Row],[FEC ANULACION]]))</f>
        <v/>
      </c>
      <c r="AA1117" s="317" t="s">
        <v>173</v>
      </c>
      <c r="AB1117" s="317" t="s">
        <v>162</v>
      </c>
      <c r="AC1117" s="317" t="str">
        <f>MID(RP_2024[[#This Row],[Elemento PEP]],11,2)</f>
        <v>13</v>
      </c>
    </row>
    <row r="1118" spans="1:29">
      <c r="A1118" s="318">
        <v>5376</v>
      </c>
      <c r="B1118" s="319">
        <v>45582</v>
      </c>
      <c r="C1118" s="320" t="s">
        <v>299</v>
      </c>
      <c r="D1118" s="320" t="s">
        <v>1510</v>
      </c>
      <c r="E1118" s="318" t="s">
        <v>286</v>
      </c>
      <c r="F1118" s="318">
        <v>6180</v>
      </c>
      <c r="G1118" s="319">
        <v>45579</v>
      </c>
      <c r="H1118" s="321">
        <v>6911933</v>
      </c>
      <c r="I1118" s="321" t="s">
        <v>287</v>
      </c>
      <c r="J1118" s="321">
        <v>12013</v>
      </c>
      <c r="K1118" s="321" t="s">
        <v>146</v>
      </c>
      <c r="L1118" s="321" t="s">
        <v>327</v>
      </c>
      <c r="M1118" s="322">
        <v>30907805</v>
      </c>
      <c r="N1118" s="312">
        <v>0</v>
      </c>
      <c r="O1118" s="319"/>
      <c r="P1118" s="322">
        <f>+RP_2024[[#This Row],[VALOR INICIAL]]-RP_2024[[#This Row],[VALOR ANULACION]]</f>
        <v>30907805</v>
      </c>
      <c r="Q1118" s="323"/>
      <c r="R1118" s="321">
        <f>VALUE(LEFT(RP_2024[[#This Row],[OBJETO]],3))</f>
        <v>517</v>
      </c>
      <c r="S1118" s="324">
        <f t="shared" si="8"/>
        <v>242</v>
      </c>
      <c r="T1118" s="321" t="str">
        <f>SUBSTITUTE(RP_2024[[#This Row],[CODIGO TIPO]],"-","")</f>
        <v>O232020200991122</v>
      </c>
      <c r="U1118" s="317">
        <v>1905014</v>
      </c>
      <c r="V1118" s="321">
        <f>VALUE(LEFT(RIGHT(RP_2024[[#This Row],[IMPUTACION PRESUPUESTAL]],6),3))</f>
        <v>234</v>
      </c>
      <c r="W1118" s="315" t="s">
        <v>59</v>
      </c>
      <c r="X1118" s="315">
        <f>VALUE(LEFT(RP_2024[[#This Row],[Actividad]],SEARCH(".",RP_2024[[#This Row],[Actividad]],1)-1))</f>
        <v>13</v>
      </c>
      <c r="Y1118" s="317">
        <f>MONTH(RP_2024[[#This Row],[FECHA RP]])</f>
        <v>10</v>
      </c>
      <c r="Z1118" s="316" t="str">
        <f>IF(RP_2024[[#This Row],[FEC ANULACION]]="","",MONTH(RP_2024[[#This Row],[FEC ANULACION]]))</f>
        <v/>
      </c>
      <c r="AA1118" s="317" t="s">
        <v>173</v>
      </c>
      <c r="AB1118" s="317" t="s">
        <v>162</v>
      </c>
      <c r="AC1118" s="317" t="str">
        <f>MID(RP_2024[[#This Row],[Elemento PEP]],11,2)</f>
        <v>13</v>
      </c>
    </row>
    <row r="1119" spans="1:29">
      <c r="A1119" s="318">
        <v>5377</v>
      </c>
      <c r="B1119" s="319">
        <v>45582</v>
      </c>
      <c r="C1119" s="320" t="s">
        <v>302</v>
      </c>
      <c r="D1119" s="320" t="s">
        <v>1510</v>
      </c>
      <c r="E1119" s="318" t="s">
        <v>286</v>
      </c>
      <c r="F1119" s="318">
        <v>6178</v>
      </c>
      <c r="G1119" s="319">
        <v>45579</v>
      </c>
      <c r="H1119" s="321">
        <v>6911933</v>
      </c>
      <c r="I1119" s="321" t="s">
        <v>287</v>
      </c>
      <c r="J1119" s="321">
        <v>12013</v>
      </c>
      <c r="K1119" s="321" t="s">
        <v>146</v>
      </c>
      <c r="L1119" s="321" t="s">
        <v>327</v>
      </c>
      <c r="M1119" s="322">
        <v>20992647</v>
      </c>
      <c r="N1119" s="312">
        <v>0</v>
      </c>
      <c r="O1119" s="319"/>
      <c r="P1119" s="322">
        <f>+RP_2024[[#This Row],[VALOR INICIAL]]-RP_2024[[#This Row],[VALOR ANULACION]]</f>
        <v>20992647</v>
      </c>
      <c r="Q1119" s="323"/>
      <c r="R1119" s="321">
        <f>VALUE(LEFT(RP_2024[[#This Row],[OBJETO]],3))</f>
        <v>517</v>
      </c>
      <c r="S1119" s="324">
        <f t="shared" si="8"/>
        <v>242</v>
      </c>
      <c r="T1119" s="321" t="str">
        <f>SUBSTITUTE(RP_2024[[#This Row],[CODIGO TIPO]],"-","")</f>
        <v>O232020200991122</v>
      </c>
      <c r="U1119" s="317">
        <v>1905014</v>
      </c>
      <c r="V1119" s="321">
        <f>VALUE(LEFT(RIGHT(RP_2024[[#This Row],[IMPUTACION PRESUPUESTAL]],6),3))</f>
        <v>232</v>
      </c>
      <c r="W1119" s="315" t="s">
        <v>57</v>
      </c>
      <c r="X1119" s="315">
        <f>VALUE(LEFT(RP_2024[[#This Row],[Actividad]],SEARCH(".",RP_2024[[#This Row],[Actividad]],1)-1))</f>
        <v>11</v>
      </c>
      <c r="Y1119" s="317">
        <f>MONTH(RP_2024[[#This Row],[FECHA RP]])</f>
        <v>10</v>
      </c>
      <c r="Z1119" s="316" t="str">
        <f>IF(RP_2024[[#This Row],[FEC ANULACION]]="","",MONTH(RP_2024[[#This Row],[FEC ANULACION]]))</f>
        <v/>
      </c>
      <c r="AA1119" s="317" t="s">
        <v>173</v>
      </c>
      <c r="AB1119" s="317" t="s">
        <v>192</v>
      </c>
      <c r="AC1119" s="317" t="str">
        <f>MID(RP_2024[[#This Row],[Elemento PEP]],11,2)</f>
        <v>07</v>
      </c>
    </row>
    <row r="1120" spans="1:29">
      <c r="A1120" s="318">
        <v>5378</v>
      </c>
      <c r="B1120" s="319">
        <v>45582</v>
      </c>
      <c r="C1120" s="320" t="s">
        <v>296</v>
      </c>
      <c r="D1120" s="320" t="s">
        <v>1510</v>
      </c>
      <c r="E1120" s="318" t="s">
        <v>286</v>
      </c>
      <c r="F1120" s="318">
        <v>6179</v>
      </c>
      <c r="G1120" s="319">
        <v>45579</v>
      </c>
      <c r="H1120" s="321">
        <v>6911933</v>
      </c>
      <c r="I1120" s="321" t="s">
        <v>287</v>
      </c>
      <c r="J1120" s="321">
        <v>12013</v>
      </c>
      <c r="K1120" s="321" t="s">
        <v>146</v>
      </c>
      <c r="L1120" s="321" t="s">
        <v>327</v>
      </c>
      <c r="M1120" s="322">
        <v>27071142</v>
      </c>
      <c r="N1120" s="312">
        <v>0</v>
      </c>
      <c r="O1120" s="319"/>
      <c r="P1120" s="322">
        <f>+RP_2024[[#This Row],[VALOR INICIAL]]-RP_2024[[#This Row],[VALOR ANULACION]]</f>
        <v>27071142</v>
      </c>
      <c r="Q1120" s="323"/>
      <c r="R1120" s="321">
        <f>VALUE(LEFT(RP_2024[[#This Row],[OBJETO]],3))</f>
        <v>517</v>
      </c>
      <c r="S1120" s="324">
        <f t="shared" si="8"/>
        <v>242</v>
      </c>
      <c r="T1120" s="321" t="str">
        <f>SUBSTITUTE(RP_2024[[#This Row],[CODIGO TIPO]],"-","")</f>
        <v>O232020200991122</v>
      </c>
      <c r="U1120" s="317">
        <v>1905014</v>
      </c>
      <c r="V1120" s="321">
        <f>VALUE(LEFT(RIGHT(RP_2024[[#This Row],[IMPUTACION PRESUPUESTAL]],6),3))</f>
        <v>233</v>
      </c>
      <c r="W1120" s="315" t="s">
        <v>58</v>
      </c>
      <c r="X1120" s="315">
        <f>VALUE(LEFT(RP_2024[[#This Row],[Actividad]],SEARCH(".",RP_2024[[#This Row],[Actividad]],1)-1))</f>
        <v>12</v>
      </c>
      <c r="Y1120" s="317">
        <f>MONTH(RP_2024[[#This Row],[FECHA RP]])</f>
        <v>10</v>
      </c>
      <c r="Z1120" s="316" t="str">
        <f>IF(RP_2024[[#This Row],[FEC ANULACION]]="","",MONTH(RP_2024[[#This Row],[FEC ANULACION]]))</f>
        <v/>
      </c>
      <c r="AA1120" s="317" t="s">
        <v>173</v>
      </c>
      <c r="AB1120" s="317" t="s">
        <v>162</v>
      </c>
      <c r="AC1120" s="317" t="str">
        <f>MID(RP_2024[[#This Row],[Elemento PEP]],11,2)</f>
        <v>13</v>
      </c>
    </row>
    <row r="1121" spans="1:29">
      <c r="A1121" s="318">
        <v>5379</v>
      </c>
      <c r="B1121" s="319">
        <v>45582</v>
      </c>
      <c r="C1121" s="320" t="s">
        <v>308</v>
      </c>
      <c r="D1121" s="320" t="s">
        <v>1510</v>
      </c>
      <c r="E1121" s="318" t="s">
        <v>286</v>
      </c>
      <c r="F1121" s="318">
        <v>6176</v>
      </c>
      <c r="G1121" s="319">
        <v>45579</v>
      </c>
      <c r="H1121" s="321">
        <v>6911933</v>
      </c>
      <c r="I1121" s="321" t="s">
        <v>287</v>
      </c>
      <c r="J1121" s="321">
        <v>12013</v>
      </c>
      <c r="K1121" s="321" t="s">
        <v>146</v>
      </c>
      <c r="L1121" s="321" t="s">
        <v>327</v>
      </c>
      <c r="M1121" s="322">
        <v>44197840</v>
      </c>
      <c r="N1121" s="312">
        <v>0</v>
      </c>
      <c r="O1121" s="319"/>
      <c r="P1121" s="322">
        <f>+RP_2024[[#This Row],[VALOR INICIAL]]-RP_2024[[#This Row],[VALOR ANULACION]]</f>
        <v>44197840</v>
      </c>
      <c r="Q1121" s="323"/>
      <c r="R1121" s="321">
        <f>VALUE(LEFT(RP_2024[[#This Row],[OBJETO]],3))</f>
        <v>517</v>
      </c>
      <c r="S1121" s="324">
        <f t="shared" si="8"/>
        <v>242</v>
      </c>
      <c r="T1121" s="321" t="str">
        <f>SUBSTITUTE(RP_2024[[#This Row],[CODIGO TIPO]],"-","")</f>
        <v>O232020200991122</v>
      </c>
      <c r="U1121" s="317">
        <v>1905014</v>
      </c>
      <c r="V1121" s="321">
        <f>VALUE(LEFT(RIGHT(RP_2024[[#This Row],[IMPUTACION PRESUPUESTAL]],6),3))</f>
        <v>1</v>
      </c>
      <c r="W1121" s="315" t="s">
        <v>55</v>
      </c>
      <c r="X1121" s="315">
        <f>VALUE(LEFT(RP_2024[[#This Row],[Actividad]],SEARCH(".",RP_2024[[#This Row],[Actividad]],1)-1))</f>
        <v>10</v>
      </c>
      <c r="Y1121" s="317">
        <f>MONTH(RP_2024[[#This Row],[FECHA RP]])</f>
        <v>10</v>
      </c>
      <c r="Z1121" s="316" t="str">
        <f>IF(RP_2024[[#This Row],[FEC ANULACION]]="","",MONTH(RP_2024[[#This Row],[FEC ANULACION]]))</f>
        <v/>
      </c>
      <c r="AA1121" s="317" t="s">
        <v>173</v>
      </c>
      <c r="AB1121" s="317" t="s">
        <v>162</v>
      </c>
      <c r="AC1121" s="317" t="str">
        <f>MID(RP_2024[[#This Row],[Elemento PEP]],11,2)</f>
        <v>13</v>
      </c>
    </row>
    <row r="1122" spans="1:29">
      <c r="A1122" s="318">
        <v>5380</v>
      </c>
      <c r="B1122" s="319">
        <v>45582</v>
      </c>
      <c r="C1122" s="320" t="s">
        <v>301</v>
      </c>
      <c r="D1122" s="320" t="s">
        <v>1510</v>
      </c>
      <c r="E1122" s="318" t="s">
        <v>286</v>
      </c>
      <c r="F1122" s="318">
        <v>6177</v>
      </c>
      <c r="G1122" s="319">
        <v>45579</v>
      </c>
      <c r="H1122" s="321">
        <v>6911933</v>
      </c>
      <c r="I1122" s="321" t="s">
        <v>287</v>
      </c>
      <c r="J1122" s="321">
        <v>12013</v>
      </c>
      <c r="K1122" s="321" t="s">
        <v>146</v>
      </c>
      <c r="L1122" s="321" t="s">
        <v>327</v>
      </c>
      <c r="M1122" s="322">
        <v>44853096</v>
      </c>
      <c r="N1122" s="312">
        <v>0</v>
      </c>
      <c r="O1122" s="319"/>
      <c r="P1122" s="322">
        <f>+RP_2024[[#This Row],[VALOR INICIAL]]-RP_2024[[#This Row],[VALOR ANULACION]]</f>
        <v>44853096</v>
      </c>
      <c r="Q1122" s="323"/>
      <c r="R1122" s="321">
        <f>VALUE(LEFT(RP_2024[[#This Row],[OBJETO]],3))</f>
        <v>517</v>
      </c>
      <c r="S1122" s="324">
        <f t="shared" si="8"/>
        <v>242</v>
      </c>
      <c r="T1122" s="321" t="str">
        <f>SUBSTITUTE(RP_2024[[#This Row],[CODIGO TIPO]],"-","")</f>
        <v>O232020200991122</v>
      </c>
      <c r="U1122" s="317">
        <v>1905014</v>
      </c>
      <c r="V1122" s="321">
        <f>VALUE(LEFT(RIGHT(RP_2024[[#This Row],[IMPUTACION PRESUPUESTAL]],6),3))</f>
        <v>3</v>
      </c>
      <c r="W1122" s="315" t="s">
        <v>56</v>
      </c>
      <c r="X1122" s="315">
        <f>VALUE(LEFT(RP_2024[[#This Row],[Actividad]],SEARCH(".",RP_2024[[#This Row],[Actividad]],1)-1))</f>
        <v>10</v>
      </c>
      <c r="Y1122" s="317">
        <f>MONTH(RP_2024[[#This Row],[FECHA RP]])</f>
        <v>10</v>
      </c>
      <c r="Z1122" s="316" t="str">
        <f>IF(RP_2024[[#This Row],[FEC ANULACION]]="","",MONTH(RP_2024[[#This Row],[FEC ANULACION]]))</f>
        <v/>
      </c>
      <c r="AA1122" s="317" t="s">
        <v>173</v>
      </c>
      <c r="AB1122" s="317" t="s">
        <v>162</v>
      </c>
      <c r="AC1122" s="317" t="str">
        <f>MID(RP_2024[[#This Row],[Elemento PEP]],11,2)</f>
        <v>13</v>
      </c>
    </row>
    <row r="1123" spans="1:29">
      <c r="A1123" s="318">
        <v>5381</v>
      </c>
      <c r="B1123" s="319">
        <v>45582</v>
      </c>
      <c r="C1123" s="320" t="s">
        <v>306</v>
      </c>
      <c r="D1123" s="320" t="s">
        <v>1510</v>
      </c>
      <c r="E1123" s="318" t="s">
        <v>286</v>
      </c>
      <c r="F1123" s="318">
        <v>6175</v>
      </c>
      <c r="G1123" s="319">
        <v>45579</v>
      </c>
      <c r="H1123" s="321">
        <v>6911933</v>
      </c>
      <c r="I1123" s="321" t="s">
        <v>287</v>
      </c>
      <c r="J1123" s="321">
        <v>12013</v>
      </c>
      <c r="K1123" s="321" t="s">
        <v>146</v>
      </c>
      <c r="L1123" s="321" t="s">
        <v>327</v>
      </c>
      <c r="M1123" s="322">
        <v>35222907</v>
      </c>
      <c r="N1123" s="312">
        <v>0</v>
      </c>
      <c r="O1123" s="319"/>
      <c r="P1123" s="322">
        <f>+RP_2024[[#This Row],[VALOR INICIAL]]-RP_2024[[#This Row],[VALOR ANULACION]]</f>
        <v>35222907</v>
      </c>
      <c r="Q1123" s="323"/>
      <c r="R1123" s="321">
        <f>VALUE(LEFT(RP_2024[[#This Row],[OBJETO]],3))</f>
        <v>517</v>
      </c>
      <c r="S1123" s="324">
        <f t="shared" si="8"/>
        <v>242</v>
      </c>
      <c r="T1123" s="321" t="str">
        <f>SUBSTITUTE(RP_2024[[#This Row],[CODIGO TIPO]],"-","")</f>
        <v>O232020200991122</v>
      </c>
      <c r="U1123" s="317">
        <v>1905054</v>
      </c>
      <c r="V1123" s="321">
        <f>VALUE(LEFT(RIGHT(RP_2024[[#This Row],[IMPUTACION PRESUPUESTAL]],6),3))</f>
        <v>121</v>
      </c>
      <c r="W1123" s="315" t="s">
        <v>47</v>
      </c>
      <c r="X1123" s="315">
        <f>VALUE(LEFT(RP_2024[[#This Row],[Actividad]],SEARCH(".",RP_2024[[#This Row],[Actividad]],1)-1))</f>
        <v>5</v>
      </c>
      <c r="Y1123" s="317">
        <f>MONTH(RP_2024[[#This Row],[FECHA RP]])</f>
        <v>10</v>
      </c>
      <c r="Z1123" s="316" t="str">
        <f>IF(RP_2024[[#This Row],[FEC ANULACION]]="","",MONTH(RP_2024[[#This Row],[FEC ANULACION]]))</f>
        <v/>
      </c>
      <c r="AA1123" s="317" t="s">
        <v>173</v>
      </c>
      <c r="AB1123" s="317" t="s">
        <v>154</v>
      </c>
      <c r="AC1123" s="317" t="str">
        <f>MID(RP_2024[[#This Row],[Elemento PEP]],11,2)</f>
        <v>13</v>
      </c>
    </row>
    <row r="1124" spans="1:29">
      <c r="A1124" s="318">
        <v>5381</v>
      </c>
      <c r="B1124" s="319">
        <v>45582</v>
      </c>
      <c r="C1124" s="320" t="s">
        <v>306</v>
      </c>
      <c r="D1124" s="320" t="s">
        <v>1510</v>
      </c>
      <c r="E1124" s="318" t="s">
        <v>286</v>
      </c>
      <c r="F1124" s="318">
        <v>6175</v>
      </c>
      <c r="G1124" s="319">
        <v>45579</v>
      </c>
      <c r="H1124" s="321">
        <v>6911933</v>
      </c>
      <c r="I1124" s="321" t="s">
        <v>287</v>
      </c>
      <c r="J1124" s="321">
        <v>12013</v>
      </c>
      <c r="K1124" s="321" t="s">
        <v>146</v>
      </c>
      <c r="L1124" s="321" t="s">
        <v>327</v>
      </c>
      <c r="M1124" s="322">
        <v>173049924</v>
      </c>
      <c r="N1124" s="312">
        <v>0</v>
      </c>
      <c r="O1124" s="319"/>
      <c r="P1124" s="322">
        <f>+RP_2024[[#This Row],[VALOR INICIAL]]-RP_2024[[#This Row],[VALOR ANULACION]]</f>
        <v>173049924</v>
      </c>
      <c r="Q1124" s="323"/>
      <c r="R1124" s="321">
        <f>VALUE(LEFT(RP_2024[[#This Row],[OBJETO]],3))</f>
        <v>517</v>
      </c>
      <c r="S1124" s="324">
        <f t="shared" si="8"/>
        <v>242</v>
      </c>
      <c r="T1124" s="321" t="str">
        <f>SUBSTITUTE(RP_2024[[#This Row],[CODIGO TIPO]],"-","")</f>
        <v>O232020200991122</v>
      </c>
      <c r="U1124" s="317">
        <v>1905054</v>
      </c>
      <c r="V1124" s="321">
        <f>VALUE(LEFT(RIGHT(RP_2024[[#This Row],[IMPUTACION PRESUPUESTAL]],6),3))</f>
        <v>121</v>
      </c>
      <c r="W1124" s="315" t="s">
        <v>48</v>
      </c>
      <c r="X1124" s="315">
        <f>VALUE(LEFT(RP_2024[[#This Row],[Actividad]],SEARCH(".",RP_2024[[#This Row],[Actividad]],1)-1))</f>
        <v>5</v>
      </c>
      <c r="Y1124" s="317">
        <f>MONTH(RP_2024[[#This Row],[FECHA RP]])</f>
        <v>10</v>
      </c>
      <c r="Z1124" s="316" t="str">
        <f>IF(RP_2024[[#This Row],[FEC ANULACION]]="","",MONTH(RP_2024[[#This Row],[FEC ANULACION]]))</f>
        <v/>
      </c>
      <c r="AA1124" s="317" t="s">
        <v>173</v>
      </c>
      <c r="AB1124" s="317" t="s">
        <v>154</v>
      </c>
      <c r="AC1124" s="317" t="str">
        <f>MID(RP_2024[[#This Row],[Elemento PEP]],11,2)</f>
        <v>13</v>
      </c>
    </row>
    <row r="1125" spans="1:29">
      <c r="A1125" s="318">
        <v>5382</v>
      </c>
      <c r="B1125" s="319">
        <v>45582</v>
      </c>
      <c r="C1125" s="320" t="s">
        <v>303</v>
      </c>
      <c r="D1125" s="320" t="s">
        <v>1510</v>
      </c>
      <c r="E1125" s="318" t="s">
        <v>286</v>
      </c>
      <c r="F1125" s="318">
        <v>6174</v>
      </c>
      <c r="G1125" s="319">
        <v>45579</v>
      </c>
      <c r="H1125" s="321">
        <v>6911933</v>
      </c>
      <c r="I1125" s="321" t="s">
        <v>287</v>
      </c>
      <c r="J1125" s="321">
        <v>12013</v>
      </c>
      <c r="K1125" s="321" t="s">
        <v>146</v>
      </c>
      <c r="L1125" s="321" t="s">
        <v>327</v>
      </c>
      <c r="M1125" s="322">
        <v>18849453</v>
      </c>
      <c r="N1125" s="312">
        <v>0</v>
      </c>
      <c r="O1125" s="319"/>
      <c r="P1125" s="322">
        <f>+RP_2024[[#This Row],[VALOR INICIAL]]-RP_2024[[#This Row],[VALOR ANULACION]]</f>
        <v>18849453</v>
      </c>
      <c r="Q1125" s="323"/>
      <c r="R1125" s="321">
        <f>VALUE(LEFT(RP_2024[[#This Row],[OBJETO]],3))</f>
        <v>517</v>
      </c>
      <c r="S1125" s="324">
        <f t="shared" si="8"/>
        <v>242</v>
      </c>
      <c r="T1125" s="321" t="str">
        <f>SUBSTITUTE(RP_2024[[#This Row],[CODIGO TIPO]],"-","")</f>
        <v>O232020200991122</v>
      </c>
      <c r="U1125" s="317">
        <v>1905014</v>
      </c>
      <c r="V1125" s="321">
        <f>VALUE(LEFT(RIGHT(RP_2024[[#This Row],[IMPUTACION PRESUPUESTAL]],6),3))</f>
        <v>125</v>
      </c>
      <c r="W1125" s="315" t="s">
        <v>51</v>
      </c>
      <c r="X1125" s="315">
        <f>VALUE(LEFT(RP_2024[[#This Row],[Actividad]],SEARCH(".",RP_2024[[#This Row],[Actividad]],1)-1))</f>
        <v>7</v>
      </c>
      <c r="Y1125" s="317">
        <f>MONTH(RP_2024[[#This Row],[FECHA RP]])</f>
        <v>10</v>
      </c>
      <c r="Z1125" s="316" t="str">
        <f>IF(RP_2024[[#This Row],[FEC ANULACION]]="","",MONTH(RP_2024[[#This Row],[FEC ANULACION]]))</f>
        <v/>
      </c>
      <c r="AA1125" s="317" t="s">
        <v>173</v>
      </c>
      <c r="AB1125" s="317" t="s">
        <v>162</v>
      </c>
      <c r="AC1125" s="317" t="str">
        <f>MID(RP_2024[[#This Row],[Elemento PEP]],11,2)</f>
        <v>13</v>
      </c>
    </row>
    <row r="1126" spans="1:29">
      <c r="A1126" s="318">
        <v>5383</v>
      </c>
      <c r="B1126" s="319">
        <v>45582</v>
      </c>
      <c r="C1126" s="320" t="s">
        <v>307</v>
      </c>
      <c r="D1126" s="320" t="s">
        <v>1510</v>
      </c>
      <c r="E1126" s="318" t="s">
        <v>286</v>
      </c>
      <c r="F1126" s="318">
        <v>6173</v>
      </c>
      <c r="G1126" s="319">
        <v>45579</v>
      </c>
      <c r="H1126" s="321">
        <v>6911933</v>
      </c>
      <c r="I1126" s="321" t="s">
        <v>287</v>
      </c>
      <c r="J1126" s="321">
        <v>12013</v>
      </c>
      <c r="K1126" s="321" t="s">
        <v>146</v>
      </c>
      <c r="L1126" s="321" t="s">
        <v>327</v>
      </c>
      <c r="M1126" s="322">
        <v>46361376</v>
      </c>
      <c r="N1126" s="312">
        <v>0</v>
      </c>
      <c r="O1126" s="319"/>
      <c r="P1126" s="322">
        <f>+RP_2024[[#This Row],[VALOR INICIAL]]-RP_2024[[#This Row],[VALOR ANULACION]]</f>
        <v>46361376</v>
      </c>
      <c r="Q1126" s="323"/>
      <c r="R1126" s="321">
        <f>VALUE(LEFT(RP_2024[[#This Row],[OBJETO]],3))</f>
        <v>517</v>
      </c>
      <c r="S1126" s="324">
        <f t="shared" si="8"/>
        <v>242</v>
      </c>
      <c r="T1126" s="321" t="str">
        <f>SUBSTITUTE(RP_2024[[#This Row],[CODIGO TIPO]],"-","")</f>
        <v>O232020200991122</v>
      </c>
      <c r="U1126" s="317">
        <v>1905054</v>
      </c>
      <c r="V1126" s="321">
        <f>VALUE(LEFT(RIGHT(RP_2024[[#This Row],[IMPUTACION PRESUPUESTAL]],6),3))</f>
        <v>237</v>
      </c>
      <c r="W1126" s="315" t="s">
        <v>46</v>
      </c>
      <c r="X1126" s="315">
        <f>VALUE(LEFT(RP_2024[[#This Row],[Actividad]],SEARCH(".",RP_2024[[#This Row],[Actividad]],1)-1))</f>
        <v>4</v>
      </c>
      <c r="Y1126" s="317">
        <f>MONTH(RP_2024[[#This Row],[FECHA RP]])</f>
        <v>10</v>
      </c>
      <c r="Z1126" s="316" t="str">
        <f>IF(RP_2024[[#This Row],[FEC ANULACION]]="","",MONTH(RP_2024[[#This Row],[FEC ANULACION]]))</f>
        <v/>
      </c>
      <c r="AA1126" s="317" t="s">
        <v>173</v>
      </c>
      <c r="AB1126" s="317" t="s">
        <v>154</v>
      </c>
      <c r="AC1126" s="317" t="str">
        <f>MID(RP_2024[[#This Row],[Elemento PEP]],11,2)</f>
        <v>13</v>
      </c>
    </row>
    <row r="1127" spans="1:29">
      <c r="A1127" s="318">
        <v>5384</v>
      </c>
      <c r="B1127" s="319">
        <v>45582</v>
      </c>
      <c r="C1127" s="320" t="s">
        <v>304</v>
      </c>
      <c r="D1127" s="320" t="s">
        <v>1510</v>
      </c>
      <c r="E1127" s="318" t="s">
        <v>286</v>
      </c>
      <c r="F1127" s="318">
        <v>6171</v>
      </c>
      <c r="G1127" s="319">
        <v>45579</v>
      </c>
      <c r="H1127" s="321">
        <v>6911933</v>
      </c>
      <c r="I1127" s="321" t="s">
        <v>287</v>
      </c>
      <c r="J1127" s="321">
        <v>12013</v>
      </c>
      <c r="K1127" s="321" t="s">
        <v>146</v>
      </c>
      <c r="L1127" s="321" t="s">
        <v>327</v>
      </c>
      <c r="M1127" s="322">
        <v>39561288</v>
      </c>
      <c r="N1127" s="312">
        <v>0</v>
      </c>
      <c r="O1127" s="319"/>
      <c r="P1127" s="322">
        <f>+RP_2024[[#This Row],[VALOR INICIAL]]-RP_2024[[#This Row],[VALOR ANULACION]]</f>
        <v>39561288</v>
      </c>
      <c r="Q1127" s="323"/>
      <c r="R1127" s="321">
        <f>VALUE(LEFT(RP_2024[[#This Row],[OBJETO]],3))</f>
        <v>517</v>
      </c>
      <c r="S1127" s="324">
        <f t="shared" si="8"/>
        <v>242</v>
      </c>
      <c r="T1127" s="321" t="str">
        <f>SUBSTITUTE(RP_2024[[#This Row],[CODIGO TIPO]],"-","")</f>
        <v>O232020200991122</v>
      </c>
      <c r="U1127" s="317">
        <v>1905054</v>
      </c>
      <c r="V1127" s="321">
        <f>VALUE(LEFT(RIGHT(RP_2024[[#This Row],[IMPUTACION PRESUPUESTAL]],6),3))</f>
        <v>120</v>
      </c>
      <c r="W1127" s="317" t="s">
        <v>50</v>
      </c>
      <c r="X1127" s="315">
        <f>VALUE(LEFT(RP_2024[[#This Row],[Actividad]],SEARCH(".",RP_2024[[#This Row],[Actividad]],1)-1))</f>
        <v>6</v>
      </c>
      <c r="Y1127" s="317">
        <f>MONTH(RP_2024[[#This Row],[FECHA RP]])</f>
        <v>10</v>
      </c>
      <c r="Z1127" s="316" t="str">
        <f>IF(RP_2024[[#This Row],[FEC ANULACION]]="","",MONTH(RP_2024[[#This Row],[FEC ANULACION]]))</f>
        <v/>
      </c>
      <c r="AA1127" s="317" t="s">
        <v>173</v>
      </c>
      <c r="AB1127" s="317" t="s">
        <v>305</v>
      </c>
      <c r="AC1127" s="317" t="str">
        <f>MID(RP_2024[[#This Row],[Elemento PEP]],11,2)</f>
        <v>06</v>
      </c>
    </row>
    <row r="1128" spans="1:29">
      <c r="A1128" s="318">
        <v>5385</v>
      </c>
      <c r="B1128" s="319">
        <v>45582</v>
      </c>
      <c r="C1128" s="320" t="s">
        <v>347</v>
      </c>
      <c r="D1128" s="320" t="s">
        <v>1510</v>
      </c>
      <c r="E1128" s="318" t="s">
        <v>286</v>
      </c>
      <c r="F1128" s="318">
        <v>6172</v>
      </c>
      <c r="G1128" s="319">
        <v>45579</v>
      </c>
      <c r="H1128" s="321">
        <v>6911933</v>
      </c>
      <c r="I1128" s="321" t="s">
        <v>287</v>
      </c>
      <c r="J1128" s="321">
        <v>49809</v>
      </c>
      <c r="K1128" s="321" t="s">
        <v>146</v>
      </c>
      <c r="L1128" s="321" t="s">
        <v>172</v>
      </c>
      <c r="M1128" s="322">
        <v>10508424</v>
      </c>
      <c r="N1128" s="312">
        <v>0</v>
      </c>
      <c r="O1128" s="319"/>
      <c r="P1128" s="322">
        <f>+RP_2024[[#This Row],[VALOR INICIAL]]-RP_2024[[#This Row],[VALOR ANULACION]]</f>
        <v>10508424</v>
      </c>
      <c r="Q1128" s="323"/>
      <c r="R1128" s="321">
        <f>VALUE(LEFT(RP_2024[[#This Row],[OBJETO]],3))</f>
        <v>517</v>
      </c>
      <c r="S1128" s="324">
        <f t="shared" si="8"/>
        <v>242</v>
      </c>
      <c r="T1128" s="321" t="str">
        <f>SUBSTITUTE(RP_2024[[#This Row],[CODIGO TIPO]],"-","")</f>
        <v>O232020200991122</v>
      </c>
      <c r="U1128" s="317">
        <v>1905049</v>
      </c>
      <c r="V1128" s="321">
        <f>VALUE(LEFT(RIGHT(RP_2024[[#This Row],[IMPUTACION PRESUPUESTAL]],6),3))</f>
        <v>212</v>
      </c>
      <c r="W1128" s="315" t="s">
        <v>104</v>
      </c>
      <c r="X1128" s="315">
        <f>VALUE(LEFT(RP_2024[[#This Row],[Actividad]],SEARCH(".",RP_2024[[#This Row],[Actividad]],1)-1))</f>
        <v>43</v>
      </c>
      <c r="Y1128" s="317">
        <f>MONTH(RP_2024[[#This Row],[FECHA RP]])</f>
        <v>10</v>
      </c>
      <c r="Z1128" s="316" t="str">
        <f>IF(RP_2024[[#This Row],[FEC ANULACION]]="","",MONTH(RP_2024[[#This Row],[FEC ANULACION]]))</f>
        <v/>
      </c>
      <c r="AA1128" s="317" t="s">
        <v>173</v>
      </c>
      <c r="AB1128" s="317" t="s">
        <v>165</v>
      </c>
      <c r="AC1128" s="317" t="str">
        <f>MID(RP_2024[[#This Row],[Elemento PEP]],11,2)</f>
        <v>13</v>
      </c>
    </row>
    <row r="1129" spans="1:29">
      <c r="A1129" s="318">
        <v>5386</v>
      </c>
      <c r="B1129" s="319">
        <v>45582</v>
      </c>
      <c r="C1129" s="320" t="s">
        <v>332</v>
      </c>
      <c r="D1129" s="320" t="s">
        <v>1510</v>
      </c>
      <c r="E1129" s="318" t="s">
        <v>286</v>
      </c>
      <c r="F1129" s="318">
        <v>6170</v>
      </c>
      <c r="G1129" s="319">
        <v>45579</v>
      </c>
      <c r="H1129" s="321">
        <v>6911933</v>
      </c>
      <c r="I1129" s="321" t="s">
        <v>287</v>
      </c>
      <c r="J1129" s="321">
        <v>12013</v>
      </c>
      <c r="K1129" s="321" t="s">
        <v>146</v>
      </c>
      <c r="L1129" s="321" t="s">
        <v>327</v>
      </c>
      <c r="M1129" s="322">
        <v>7720804</v>
      </c>
      <c r="N1129" s="312">
        <v>0</v>
      </c>
      <c r="O1129" s="319"/>
      <c r="P1129" s="322">
        <f>+RP_2024[[#This Row],[VALOR INICIAL]]-RP_2024[[#This Row],[VALOR ANULACION]]</f>
        <v>7720804</v>
      </c>
      <c r="Q1129" s="323"/>
      <c r="R1129" s="321">
        <f>VALUE(LEFT(RP_2024[[#This Row],[OBJETO]],3))</f>
        <v>517</v>
      </c>
      <c r="S1129" s="324">
        <f t="shared" si="8"/>
        <v>242</v>
      </c>
      <c r="T1129" s="321" t="str">
        <f>SUBSTITUTE(RP_2024[[#This Row],[CODIGO TIPO]],"-","")</f>
        <v>O232020200991122</v>
      </c>
      <c r="U1129" s="317">
        <v>1905049</v>
      </c>
      <c r="V1129" s="321">
        <f>VALUE(LEFT(RIGHT(RP_2024[[#This Row],[IMPUTACION PRESUPUESTAL]],6),3))</f>
        <v>117</v>
      </c>
      <c r="W1129" s="317" t="s">
        <v>86</v>
      </c>
      <c r="X1129" s="315">
        <f>VALUE(LEFT(RP_2024[[#This Row],[Actividad]],SEARCH(".",RP_2024[[#This Row],[Actividad]],1)-1))</f>
        <v>35</v>
      </c>
      <c r="Y1129" s="317">
        <f>MONTH(RP_2024[[#This Row],[FECHA RP]])</f>
        <v>10</v>
      </c>
      <c r="Z1129" s="316" t="str">
        <f>IF(RP_2024[[#This Row],[FEC ANULACION]]="","",MONTH(RP_2024[[#This Row],[FEC ANULACION]]))</f>
        <v/>
      </c>
      <c r="AA1129" s="317" t="s">
        <v>173</v>
      </c>
      <c r="AB1129" s="317" t="s">
        <v>185</v>
      </c>
      <c r="AC1129" s="317" t="str">
        <f>MID(RP_2024[[#This Row],[Elemento PEP]],11,2)</f>
        <v>03</v>
      </c>
    </row>
    <row r="1130" spans="1:29">
      <c r="A1130" s="318">
        <v>5387</v>
      </c>
      <c r="B1130" s="319">
        <v>45582</v>
      </c>
      <c r="C1130" s="320" t="s">
        <v>316</v>
      </c>
      <c r="D1130" s="320" t="s">
        <v>1510</v>
      </c>
      <c r="E1130" s="318" t="s">
        <v>286</v>
      </c>
      <c r="F1130" s="318">
        <v>6168</v>
      </c>
      <c r="G1130" s="319">
        <v>45579</v>
      </c>
      <c r="H1130" s="321">
        <v>6911933</v>
      </c>
      <c r="I1130" s="321" t="s">
        <v>287</v>
      </c>
      <c r="J1130" s="321">
        <v>49809</v>
      </c>
      <c r="K1130" s="321" t="s">
        <v>146</v>
      </c>
      <c r="L1130" s="321" t="s">
        <v>172</v>
      </c>
      <c r="M1130" s="322">
        <v>227999282</v>
      </c>
      <c r="N1130" s="312">
        <v>0</v>
      </c>
      <c r="O1130" s="319"/>
      <c r="P1130" s="322">
        <f>+RP_2024[[#This Row],[VALOR INICIAL]]-RP_2024[[#This Row],[VALOR ANULACION]]</f>
        <v>227999282</v>
      </c>
      <c r="Q1130" s="323"/>
      <c r="R1130" s="321">
        <f>VALUE(LEFT(RP_2024[[#This Row],[OBJETO]],3))</f>
        <v>517</v>
      </c>
      <c r="S1130" s="324">
        <f t="shared" si="8"/>
        <v>242</v>
      </c>
      <c r="T1130" s="321" t="str">
        <f>SUBSTITUTE(RP_2024[[#This Row],[CODIGO TIPO]],"-","")</f>
        <v>O232020200991122</v>
      </c>
      <c r="U1130" s="317">
        <v>1905049</v>
      </c>
      <c r="V1130" s="321">
        <f>VALUE(LEFT(RIGHT(RP_2024[[#This Row],[IMPUTACION PRESUPUESTAL]],6),3))</f>
        <v>105</v>
      </c>
      <c r="W1130" s="315" t="s">
        <v>80</v>
      </c>
      <c r="X1130" s="315">
        <f>VALUE(LEFT(RP_2024[[#This Row],[Actividad]],SEARCH(".",RP_2024[[#This Row],[Actividad]],1)-1))</f>
        <v>32</v>
      </c>
      <c r="Y1130" s="317">
        <f>MONTH(RP_2024[[#This Row],[FECHA RP]])</f>
        <v>10</v>
      </c>
      <c r="Z1130" s="316" t="str">
        <f>IF(RP_2024[[#This Row],[FEC ANULACION]]="","",MONTH(RP_2024[[#This Row],[FEC ANULACION]]))</f>
        <v/>
      </c>
      <c r="AA1130" s="317" t="s">
        <v>173</v>
      </c>
      <c r="AB1130" s="317" t="s">
        <v>165</v>
      </c>
      <c r="AC1130" s="317" t="str">
        <f>MID(RP_2024[[#This Row],[Elemento PEP]],11,2)</f>
        <v>13</v>
      </c>
    </row>
    <row r="1131" spans="1:29">
      <c r="A1131" s="318">
        <v>5387</v>
      </c>
      <c r="B1131" s="319">
        <v>45582</v>
      </c>
      <c r="C1131" s="320" t="s">
        <v>316</v>
      </c>
      <c r="D1131" s="320" t="s">
        <v>1510</v>
      </c>
      <c r="E1131" s="318" t="s">
        <v>286</v>
      </c>
      <c r="F1131" s="318">
        <v>6168</v>
      </c>
      <c r="G1131" s="319">
        <v>45579</v>
      </c>
      <c r="H1131" s="321">
        <v>6911933</v>
      </c>
      <c r="I1131" s="321" t="s">
        <v>287</v>
      </c>
      <c r="J1131" s="321">
        <v>49809</v>
      </c>
      <c r="K1131" s="321" t="s">
        <v>146</v>
      </c>
      <c r="L1131" s="321" t="s">
        <v>172</v>
      </c>
      <c r="M1131" s="322">
        <v>111422655</v>
      </c>
      <c r="N1131" s="312">
        <v>0</v>
      </c>
      <c r="O1131" s="319"/>
      <c r="P1131" s="322">
        <f>+RP_2024[[#This Row],[VALOR INICIAL]]-RP_2024[[#This Row],[VALOR ANULACION]]</f>
        <v>111422655</v>
      </c>
      <c r="Q1131" s="323"/>
      <c r="R1131" s="321">
        <f>VALUE(LEFT(RP_2024[[#This Row],[OBJETO]],3))</f>
        <v>517</v>
      </c>
      <c r="S1131" s="324">
        <f t="shared" si="8"/>
        <v>242</v>
      </c>
      <c r="T1131" s="321" t="str">
        <f>SUBSTITUTE(RP_2024[[#This Row],[CODIGO TIPO]],"-","")</f>
        <v>O232020200991122</v>
      </c>
      <c r="U1131" s="317">
        <v>1905049</v>
      </c>
      <c r="V1131" s="321">
        <f>VALUE(LEFT(RIGHT(RP_2024[[#This Row],[IMPUTACION PRESUPUESTAL]],6),3))</f>
        <v>105</v>
      </c>
      <c r="W1131" s="315" t="s">
        <v>82</v>
      </c>
      <c r="X1131" s="315">
        <f>VALUE(LEFT(RP_2024[[#This Row],[Actividad]],SEARCH(".",RP_2024[[#This Row],[Actividad]],1)-1))</f>
        <v>32</v>
      </c>
      <c r="Y1131" s="317">
        <f>MONTH(RP_2024[[#This Row],[FECHA RP]])</f>
        <v>10</v>
      </c>
      <c r="Z1131" s="316" t="str">
        <f>IF(RP_2024[[#This Row],[FEC ANULACION]]="","",MONTH(RP_2024[[#This Row],[FEC ANULACION]]))</f>
        <v/>
      </c>
      <c r="AA1131" s="317" t="s">
        <v>173</v>
      </c>
      <c r="AB1131" s="317" t="s">
        <v>165</v>
      </c>
      <c r="AC1131" s="317" t="str">
        <f>MID(RP_2024[[#This Row],[Elemento PEP]],11,2)</f>
        <v>13</v>
      </c>
    </row>
    <row r="1132" spans="1:29">
      <c r="A1132" s="318">
        <v>5388</v>
      </c>
      <c r="B1132" s="319">
        <v>45582</v>
      </c>
      <c r="C1132" s="320" t="s">
        <v>342</v>
      </c>
      <c r="D1132" s="320" t="s">
        <v>1510</v>
      </c>
      <c r="E1132" s="318" t="s">
        <v>286</v>
      </c>
      <c r="F1132" s="318">
        <v>6166</v>
      </c>
      <c r="G1132" s="319">
        <v>45579</v>
      </c>
      <c r="H1132" s="321">
        <v>6911933</v>
      </c>
      <c r="I1132" s="321" t="s">
        <v>287</v>
      </c>
      <c r="J1132" s="321">
        <v>12013</v>
      </c>
      <c r="K1132" s="321" t="s">
        <v>146</v>
      </c>
      <c r="L1132" s="321" t="s">
        <v>327</v>
      </c>
      <c r="M1132" s="322">
        <v>21244097</v>
      </c>
      <c r="N1132" s="312">
        <v>0</v>
      </c>
      <c r="O1132" s="319"/>
      <c r="P1132" s="322">
        <f>+RP_2024[[#This Row],[VALOR INICIAL]]-RP_2024[[#This Row],[VALOR ANULACION]]</f>
        <v>21244097</v>
      </c>
      <c r="Q1132" s="323"/>
      <c r="R1132" s="321">
        <f>VALUE(LEFT(RP_2024[[#This Row],[OBJETO]],3))</f>
        <v>517</v>
      </c>
      <c r="S1132" s="324">
        <f t="shared" si="8"/>
        <v>242</v>
      </c>
      <c r="T1132" s="321" t="str">
        <f>SUBSTITUTE(RP_2024[[#This Row],[CODIGO TIPO]],"-","")</f>
        <v>O232020200991122</v>
      </c>
      <c r="U1132" s="317">
        <v>1905014</v>
      </c>
      <c r="V1132" s="321">
        <f>VALUE(LEFT(RIGHT(RP_2024[[#This Row],[IMPUTACION PRESUPUESTAL]],6),3))</f>
        <v>132</v>
      </c>
      <c r="W1132" s="315" t="s">
        <v>70</v>
      </c>
      <c r="X1132" s="315">
        <f>VALUE(LEFT(RP_2024[[#This Row],[Actividad]],SEARCH(".",RP_2024[[#This Row],[Actividad]],1)-1))</f>
        <v>23</v>
      </c>
      <c r="Y1132" s="317">
        <f>MONTH(RP_2024[[#This Row],[FECHA RP]])</f>
        <v>10</v>
      </c>
      <c r="Z1132" s="316" t="str">
        <f>IF(RP_2024[[#This Row],[FEC ANULACION]]="","",MONTH(RP_2024[[#This Row],[FEC ANULACION]]))</f>
        <v/>
      </c>
      <c r="AA1132" s="317" t="s">
        <v>173</v>
      </c>
      <c r="AB1132" s="317" t="s">
        <v>192</v>
      </c>
      <c r="AC1132" s="317" t="str">
        <f>MID(RP_2024[[#This Row],[Elemento PEP]],11,2)</f>
        <v>07</v>
      </c>
    </row>
    <row r="1133" spans="1:29">
      <c r="A1133" s="318">
        <v>5389</v>
      </c>
      <c r="B1133" s="319">
        <v>45582</v>
      </c>
      <c r="C1133" s="320" t="s">
        <v>346</v>
      </c>
      <c r="D1133" s="320" t="s">
        <v>1510</v>
      </c>
      <c r="E1133" s="318" t="s">
        <v>286</v>
      </c>
      <c r="F1133" s="318">
        <v>6169</v>
      </c>
      <c r="G1133" s="319">
        <v>45579</v>
      </c>
      <c r="H1133" s="321">
        <v>6911933</v>
      </c>
      <c r="I1133" s="321" t="s">
        <v>287</v>
      </c>
      <c r="J1133" s="321">
        <v>49809</v>
      </c>
      <c r="K1133" s="321" t="s">
        <v>146</v>
      </c>
      <c r="L1133" s="321" t="s">
        <v>172</v>
      </c>
      <c r="M1133" s="322">
        <v>290536246</v>
      </c>
      <c r="N1133" s="312">
        <v>0</v>
      </c>
      <c r="O1133" s="319"/>
      <c r="P1133" s="322">
        <f>+RP_2024[[#This Row],[VALOR INICIAL]]-RP_2024[[#This Row],[VALOR ANULACION]]</f>
        <v>290536246</v>
      </c>
      <c r="Q1133" s="323"/>
      <c r="R1133" s="321">
        <f>VALUE(LEFT(RP_2024[[#This Row],[OBJETO]],3))</f>
        <v>517</v>
      </c>
      <c r="S1133" s="324">
        <f t="shared" si="8"/>
        <v>242</v>
      </c>
      <c r="T1133" s="321" t="str">
        <f>SUBSTITUTE(RP_2024[[#This Row],[CODIGO TIPO]],"-","")</f>
        <v>O232020200991122</v>
      </c>
      <c r="U1133" s="317">
        <v>1905049</v>
      </c>
      <c r="V1133" s="321">
        <f>VALUE(LEFT(RIGHT(RP_2024[[#This Row],[IMPUTACION PRESUPUESTAL]],6),3))</f>
        <v>115</v>
      </c>
      <c r="W1133" s="317" t="s">
        <v>84</v>
      </c>
      <c r="X1133" s="315">
        <f>VALUE(LEFT(RP_2024[[#This Row],[Actividad]],SEARCH(".",RP_2024[[#This Row],[Actividad]],1)-1))</f>
        <v>33</v>
      </c>
      <c r="Y1133" s="317">
        <f>MONTH(RP_2024[[#This Row],[FECHA RP]])</f>
        <v>10</v>
      </c>
      <c r="Z1133" s="316" t="str">
        <f>IF(RP_2024[[#This Row],[FEC ANULACION]]="","",MONTH(RP_2024[[#This Row],[FEC ANULACION]]))</f>
        <v/>
      </c>
      <c r="AA1133" s="317" t="s">
        <v>173</v>
      </c>
      <c r="AB1133" s="317" t="s">
        <v>156</v>
      </c>
      <c r="AC1133" s="317" t="str">
        <f>MID(RP_2024[[#This Row],[Elemento PEP]],11,2)</f>
        <v>06</v>
      </c>
    </row>
    <row r="1134" spans="1:29">
      <c r="A1134" s="318">
        <v>5390</v>
      </c>
      <c r="B1134" s="319">
        <v>45582</v>
      </c>
      <c r="C1134" s="320" t="s">
        <v>316</v>
      </c>
      <c r="D1134" s="320" t="s">
        <v>1510</v>
      </c>
      <c r="E1134" s="318" t="s">
        <v>286</v>
      </c>
      <c r="F1134" s="318">
        <v>6164</v>
      </c>
      <c r="G1134" s="319">
        <v>45579</v>
      </c>
      <c r="H1134" s="321">
        <v>6911933</v>
      </c>
      <c r="I1134" s="321" t="s">
        <v>287</v>
      </c>
      <c r="J1134" s="321">
        <v>12013</v>
      </c>
      <c r="K1134" s="321" t="s">
        <v>146</v>
      </c>
      <c r="L1134" s="321" t="s">
        <v>327</v>
      </c>
      <c r="M1134" s="322">
        <v>44239031</v>
      </c>
      <c r="N1134" s="312">
        <v>0</v>
      </c>
      <c r="O1134" s="319"/>
      <c r="P1134" s="322">
        <f>+RP_2024[[#This Row],[VALOR INICIAL]]-RP_2024[[#This Row],[VALOR ANULACION]]</f>
        <v>44239031</v>
      </c>
      <c r="Q1134" s="323"/>
      <c r="R1134" s="321">
        <f>VALUE(LEFT(RP_2024[[#This Row],[OBJETO]],3))</f>
        <v>517</v>
      </c>
      <c r="S1134" s="324">
        <f t="shared" si="8"/>
        <v>242</v>
      </c>
      <c r="T1134" s="321" t="str">
        <f>SUBSTITUTE(RP_2024[[#This Row],[CODIGO TIPO]],"-","")</f>
        <v>O232020200991122</v>
      </c>
      <c r="U1134" s="317">
        <v>1905049</v>
      </c>
      <c r="V1134" s="321">
        <f>VALUE(LEFT(RIGHT(RP_2024[[#This Row],[IMPUTACION PRESUPUESTAL]],6),3))</f>
        <v>105</v>
      </c>
      <c r="W1134" s="315" t="s">
        <v>80</v>
      </c>
      <c r="X1134" s="315">
        <f>VALUE(LEFT(RP_2024[[#This Row],[Actividad]],SEARCH(".",RP_2024[[#This Row],[Actividad]],1)-1))</f>
        <v>32</v>
      </c>
      <c r="Y1134" s="317">
        <f>MONTH(RP_2024[[#This Row],[FECHA RP]])</f>
        <v>10</v>
      </c>
      <c r="Z1134" s="316" t="str">
        <f>IF(RP_2024[[#This Row],[FEC ANULACION]]="","",MONTH(RP_2024[[#This Row],[FEC ANULACION]]))</f>
        <v/>
      </c>
      <c r="AA1134" s="317" t="s">
        <v>173</v>
      </c>
      <c r="AB1134" s="317" t="s">
        <v>165</v>
      </c>
      <c r="AC1134" s="317" t="str">
        <f>MID(RP_2024[[#This Row],[Elemento PEP]],11,2)</f>
        <v>13</v>
      </c>
    </row>
    <row r="1135" spans="1:29">
      <c r="A1135" s="318">
        <v>5391</v>
      </c>
      <c r="B1135" s="319">
        <v>45582</v>
      </c>
      <c r="C1135" s="320" t="s">
        <v>290</v>
      </c>
      <c r="D1135" s="320" t="s">
        <v>1510</v>
      </c>
      <c r="E1135" s="318" t="s">
        <v>286</v>
      </c>
      <c r="F1135" s="318">
        <v>6165</v>
      </c>
      <c r="G1135" s="319">
        <v>45579</v>
      </c>
      <c r="H1135" s="321">
        <v>6911933</v>
      </c>
      <c r="I1135" s="321" t="s">
        <v>287</v>
      </c>
      <c r="J1135" s="321">
        <v>12013</v>
      </c>
      <c r="K1135" s="321" t="s">
        <v>146</v>
      </c>
      <c r="L1135" s="321" t="s">
        <v>327</v>
      </c>
      <c r="M1135" s="322">
        <v>105343503</v>
      </c>
      <c r="N1135" s="312">
        <v>0</v>
      </c>
      <c r="O1135" s="319"/>
      <c r="P1135" s="322">
        <f>+RP_2024[[#This Row],[VALOR INICIAL]]-RP_2024[[#This Row],[VALOR ANULACION]]</f>
        <v>105343503</v>
      </c>
      <c r="Q1135" s="323"/>
      <c r="R1135" s="321">
        <f>VALUE(LEFT(RP_2024[[#This Row],[OBJETO]],3))</f>
        <v>517</v>
      </c>
      <c r="S1135" s="324">
        <f t="shared" si="8"/>
        <v>242</v>
      </c>
      <c r="T1135" s="321" t="str">
        <f>SUBSTITUTE(RP_2024[[#This Row],[CODIGO TIPO]],"-","")</f>
        <v>O232020200991122</v>
      </c>
      <c r="U1135" s="317">
        <v>1905014</v>
      </c>
      <c r="V1135" s="321">
        <f>VALUE(LEFT(RIGHT(RP_2024[[#This Row],[IMPUTACION PRESUPUESTAL]],6),3))</f>
        <v>126</v>
      </c>
      <c r="W1135" s="315" t="s">
        <v>67</v>
      </c>
      <c r="X1135" s="315">
        <f>VALUE(LEFT(RP_2024[[#This Row],[Actividad]],SEARCH(".",RP_2024[[#This Row],[Actividad]],1)-1))</f>
        <v>20</v>
      </c>
      <c r="Y1135" s="317">
        <f>MONTH(RP_2024[[#This Row],[FECHA RP]])</f>
        <v>10</v>
      </c>
      <c r="Z1135" s="316" t="str">
        <f>IF(RP_2024[[#This Row],[FEC ANULACION]]="","",MONTH(RP_2024[[#This Row],[FEC ANULACION]]))</f>
        <v/>
      </c>
      <c r="AA1135" s="317" t="s">
        <v>173</v>
      </c>
      <c r="AB1135" s="317" t="s">
        <v>162</v>
      </c>
      <c r="AC1135" s="317" t="str">
        <f>MID(RP_2024[[#This Row],[Elemento PEP]],11,2)</f>
        <v>13</v>
      </c>
    </row>
    <row r="1136" spans="1:29">
      <c r="A1136" s="318">
        <v>5392</v>
      </c>
      <c r="B1136" s="319">
        <v>45582</v>
      </c>
      <c r="C1136" s="320" t="s">
        <v>284</v>
      </c>
      <c r="D1136" s="320" t="s">
        <v>1510</v>
      </c>
      <c r="E1136" s="318" t="s">
        <v>286</v>
      </c>
      <c r="F1136" s="318">
        <v>6163</v>
      </c>
      <c r="G1136" s="319">
        <v>45579</v>
      </c>
      <c r="H1136" s="321">
        <v>6911933</v>
      </c>
      <c r="I1136" s="321" t="s">
        <v>287</v>
      </c>
      <c r="J1136" s="321">
        <v>12013</v>
      </c>
      <c r="K1136" s="321" t="s">
        <v>146</v>
      </c>
      <c r="L1136" s="321" t="s">
        <v>327</v>
      </c>
      <c r="M1136" s="322">
        <v>9686713</v>
      </c>
      <c r="N1136" s="312">
        <v>0</v>
      </c>
      <c r="O1136" s="319"/>
      <c r="P1136" s="322">
        <f>+RP_2024[[#This Row],[VALOR INICIAL]]-RP_2024[[#This Row],[VALOR ANULACION]]</f>
        <v>9686713</v>
      </c>
      <c r="Q1136" s="323"/>
      <c r="R1136" s="321">
        <f>VALUE(LEFT(RP_2024[[#This Row],[OBJETO]],3))</f>
        <v>517</v>
      </c>
      <c r="S1136" s="324">
        <f t="shared" si="8"/>
        <v>242</v>
      </c>
      <c r="T1136" s="321" t="str">
        <f>SUBSTITUTE(RP_2024[[#This Row],[CODIGO TIPO]],"-","")</f>
        <v>O232020200991122</v>
      </c>
      <c r="U1136" s="317">
        <v>1905014</v>
      </c>
      <c r="V1136" s="321">
        <f>VALUE(LEFT(RIGHT(RP_2024[[#This Row],[IMPUTACION PRESUPUESTAL]],6),3))</f>
        <v>128</v>
      </c>
      <c r="W1136" s="315" t="s">
        <v>68</v>
      </c>
      <c r="X1136" s="315">
        <f>VALUE(LEFT(RP_2024[[#This Row],[Actividad]],SEARCH(".",RP_2024[[#This Row],[Actividad]],1)-1))</f>
        <v>21</v>
      </c>
      <c r="Y1136" s="317">
        <f>MONTH(RP_2024[[#This Row],[FECHA RP]])</f>
        <v>10</v>
      </c>
      <c r="Z1136" s="316" t="str">
        <f>IF(RP_2024[[#This Row],[FEC ANULACION]]="","",MONTH(RP_2024[[#This Row],[FEC ANULACION]]))</f>
        <v/>
      </c>
      <c r="AA1136" s="317" t="s">
        <v>173</v>
      </c>
      <c r="AB1136" s="317" t="s">
        <v>192</v>
      </c>
      <c r="AC1136" s="317" t="str">
        <f>MID(RP_2024[[#This Row],[Elemento PEP]],11,2)</f>
        <v>07</v>
      </c>
    </row>
    <row r="1137" spans="1:29">
      <c r="A1137" s="318">
        <v>5393</v>
      </c>
      <c r="B1137" s="319">
        <v>45582</v>
      </c>
      <c r="C1137" s="320" t="s">
        <v>1513</v>
      </c>
      <c r="D1137" s="320" t="s">
        <v>1510</v>
      </c>
      <c r="E1137" s="318" t="s">
        <v>286</v>
      </c>
      <c r="F1137" s="318">
        <v>6161</v>
      </c>
      <c r="G1137" s="319">
        <v>45579</v>
      </c>
      <c r="H1137" s="321">
        <v>6911933</v>
      </c>
      <c r="I1137" s="321" t="s">
        <v>287</v>
      </c>
      <c r="J1137" s="321">
        <v>49940</v>
      </c>
      <c r="K1137" s="321" t="s">
        <v>146</v>
      </c>
      <c r="L1137" s="321" t="s">
        <v>1503</v>
      </c>
      <c r="M1137" s="322">
        <v>1310511</v>
      </c>
      <c r="N1137" s="312">
        <v>0</v>
      </c>
      <c r="O1137" s="319"/>
      <c r="P1137" s="322">
        <f>+RP_2024[[#This Row],[VALOR INICIAL]]-RP_2024[[#This Row],[VALOR ANULACION]]</f>
        <v>1310511</v>
      </c>
      <c r="Q1137" s="323"/>
      <c r="R1137" s="321">
        <f>VALUE(LEFT(RP_2024[[#This Row],[OBJETO]],3))</f>
        <v>517</v>
      </c>
      <c r="S1137" s="324">
        <f t="shared" si="8"/>
        <v>242</v>
      </c>
      <c r="T1137" s="321" t="str">
        <f>SUBSTITUTE(RP_2024[[#This Row],[CODIGO TIPO]],"-","")</f>
        <v>O232020200991122</v>
      </c>
      <c r="U1137" s="317">
        <v>1905014</v>
      </c>
      <c r="V1137" s="321">
        <f>VALUE(LEFT(RIGHT(RP_2024[[#This Row],[IMPUTACION PRESUPUESTAL]],6),3))</f>
        <v>228</v>
      </c>
      <c r="W1137" s="315" t="s">
        <v>52</v>
      </c>
      <c r="X1137" s="315">
        <f>VALUE(LEFT(RP_2024[[#This Row],[Actividad]],SEARCH(".",RP_2024[[#This Row],[Actividad]],1)-1))</f>
        <v>8</v>
      </c>
      <c r="Y1137" s="317">
        <f>MONTH(RP_2024[[#This Row],[FECHA RP]])</f>
        <v>10</v>
      </c>
      <c r="Z1137" s="316" t="str">
        <f>IF(RP_2024[[#This Row],[FEC ANULACION]]="","",MONTH(RP_2024[[#This Row],[FEC ANULACION]]))</f>
        <v/>
      </c>
      <c r="AA1137" s="317" t="s">
        <v>171</v>
      </c>
      <c r="AB1137" s="317" t="s">
        <v>162</v>
      </c>
      <c r="AC1137" s="317" t="str">
        <f>MID(RP_2024[[#This Row],[Elemento PEP]],11,2)</f>
        <v>13</v>
      </c>
    </row>
    <row r="1138" spans="1:29">
      <c r="A1138" s="318">
        <v>5394</v>
      </c>
      <c r="B1138" s="319">
        <v>45582</v>
      </c>
      <c r="C1138" s="320" t="s">
        <v>1514</v>
      </c>
      <c r="D1138" s="320" t="s">
        <v>1510</v>
      </c>
      <c r="E1138" s="318" t="s">
        <v>286</v>
      </c>
      <c r="F1138" s="318">
        <v>6162</v>
      </c>
      <c r="G1138" s="319">
        <v>45579</v>
      </c>
      <c r="H1138" s="321">
        <v>6911933</v>
      </c>
      <c r="I1138" s="321" t="s">
        <v>287</v>
      </c>
      <c r="J1138" s="321">
        <v>49940</v>
      </c>
      <c r="K1138" s="321" t="s">
        <v>146</v>
      </c>
      <c r="L1138" s="321" t="s">
        <v>1503</v>
      </c>
      <c r="M1138" s="322">
        <v>655256</v>
      </c>
      <c r="N1138" s="312">
        <v>0</v>
      </c>
      <c r="O1138" s="319"/>
      <c r="P1138" s="322">
        <f>+RP_2024[[#This Row],[VALOR INICIAL]]-RP_2024[[#This Row],[VALOR ANULACION]]</f>
        <v>655256</v>
      </c>
      <c r="Q1138" s="323"/>
      <c r="R1138" s="321">
        <f>VALUE(LEFT(RP_2024[[#This Row],[OBJETO]],3))</f>
        <v>517</v>
      </c>
      <c r="S1138" s="324">
        <f t="shared" si="8"/>
        <v>242</v>
      </c>
      <c r="T1138" s="321" t="str">
        <f>SUBSTITUTE(RP_2024[[#This Row],[CODIGO TIPO]],"-","")</f>
        <v>O232020200991122</v>
      </c>
      <c r="U1138" s="317">
        <v>1905014</v>
      </c>
      <c r="V1138" s="321">
        <f>VALUE(LEFT(RIGHT(RP_2024[[#This Row],[IMPUTACION PRESUPUESTAL]],6),3))</f>
        <v>229</v>
      </c>
      <c r="W1138" s="315" t="s">
        <v>61</v>
      </c>
      <c r="X1138" s="315">
        <f>VALUE(LEFT(RP_2024[[#This Row],[Actividad]],SEARCH(".",RP_2024[[#This Row],[Actividad]],1)-1))</f>
        <v>15</v>
      </c>
      <c r="Y1138" s="317">
        <f>MONTH(RP_2024[[#This Row],[FECHA RP]])</f>
        <v>10</v>
      </c>
      <c r="Z1138" s="316" t="str">
        <f>IF(RP_2024[[#This Row],[FEC ANULACION]]="","",MONTH(RP_2024[[#This Row],[FEC ANULACION]]))</f>
        <v/>
      </c>
      <c r="AA1138" s="317" t="s">
        <v>171</v>
      </c>
      <c r="AB1138" s="317" t="s">
        <v>162</v>
      </c>
      <c r="AC1138" s="317" t="str">
        <f>MID(RP_2024[[#This Row],[Elemento PEP]],11,2)</f>
        <v>13</v>
      </c>
    </row>
    <row r="1139" spans="1:29">
      <c r="A1139" s="318">
        <v>5395</v>
      </c>
      <c r="B1139" s="319">
        <v>45582</v>
      </c>
      <c r="C1139" s="320" t="s">
        <v>344</v>
      </c>
      <c r="D1139" s="320" t="s">
        <v>1510</v>
      </c>
      <c r="E1139" s="318" t="s">
        <v>286</v>
      </c>
      <c r="F1139" s="318">
        <v>6160</v>
      </c>
      <c r="G1139" s="319">
        <v>45579</v>
      </c>
      <c r="H1139" s="321">
        <v>6911933</v>
      </c>
      <c r="I1139" s="321" t="s">
        <v>287</v>
      </c>
      <c r="J1139" s="321">
        <v>49809</v>
      </c>
      <c r="K1139" s="321" t="s">
        <v>146</v>
      </c>
      <c r="L1139" s="321" t="s">
        <v>172</v>
      </c>
      <c r="M1139" s="322">
        <v>261514105</v>
      </c>
      <c r="N1139" s="312">
        <v>0</v>
      </c>
      <c r="O1139" s="319"/>
      <c r="P1139" s="322">
        <f>+RP_2024[[#This Row],[VALOR INICIAL]]-RP_2024[[#This Row],[VALOR ANULACION]]</f>
        <v>261514105</v>
      </c>
      <c r="Q1139" s="323"/>
      <c r="R1139" s="321">
        <f>VALUE(LEFT(RP_2024[[#This Row],[OBJETO]],3))</f>
        <v>517</v>
      </c>
      <c r="S1139" s="324">
        <f t="shared" si="8"/>
        <v>242</v>
      </c>
      <c r="T1139" s="321" t="str">
        <f>SUBSTITUTE(RP_2024[[#This Row],[CODIGO TIPO]],"-","")</f>
        <v>O232020200991122</v>
      </c>
      <c r="U1139" s="317">
        <v>1905054</v>
      </c>
      <c r="V1139" s="321">
        <f>VALUE(LEFT(RIGHT(RP_2024[[#This Row],[IMPUTACION PRESUPUESTAL]],6),3))</f>
        <v>103</v>
      </c>
      <c r="W1139" s="315" t="s">
        <v>43</v>
      </c>
      <c r="X1139" s="315">
        <f>VALUE(LEFT(RP_2024[[#This Row],[Actividad]],SEARCH(".",RP_2024[[#This Row],[Actividad]],1)-1))</f>
        <v>3</v>
      </c>
      <c r="Y1139" s="317">
        <f>MONTH(RP_2024[[#This Row],[FECHA RP]])</f>
        <v>10</v>
      </c>
      <c r="Z1139" s="316" t="str">
        <f>IF(RP_2024[[#This Row],[FEC ANULACION]]="","",MONTH(RP_2024[[#This Row],[FEC ANULACION]]))</f>
        <v/>
      </c>
      <c r="AA1139" s="317" t="s">
        <v>173</v>
      </c>
      <c r="AB1139" s="317" t="s">
        <v>154</v>
      </c>
      <c r="AC1139" s="317" t="str">
        <f>MID(RP_2024[[#This Row],[Elemento PEP]],11,2)</f>
        <v>13</v>
      </c>
    </row>
    <row r="1140" spans="1:29">
      <c r="A1140" s="318">
        <v>5395</v>
      </c>
      <c r="B1140" s="319">
        <v>45582</v>
      </c>
      <c r="C1140" s="320" t="s">
        <v>344</v>
      </c>
      <c r="D1140" s="320" t="s">
        <v>1510</v>
      </c>
      <c r="E1140" s="318" t="s">
        <v>286</v>
      </c>
      <c r="F1140" s="318">
        <v>6160</v>
      </c>
      <c r="G1140" s="319">
        <v>45579</v>
      </c>
      <c r="H1140" s="321">
        <v>6911933</v>
      </c>
      <c r="I1140" s="321" t="s">
        <v>287</v>
      </c>
      <c r="J1140" s="321">
        <v>12013</v>
      </c>
      <c r="K1140" s="321" t="s">
        <v>146</v>
      </c>
      <c r="L1140" s="321" t="s">
        <v>327</v>
      </c>
      <c r="M1140" s="322">
        <v>236096783</v>
      </c>
      <c r="N1140" s="312">
        <v>0</v>
      </c>
      <c r="O1140" s="319"/>
      <c r="P1140" s="322">
        <f>+RP_2024[[#This Row],[VALOR INICIAL]]-RP_2024[[#This Row],[VALOR ANULACION]]</f>
        <v>236096783</v>
      </c>
      <c r="Q1140" s="323"/>
      <c r="R1140" s="321">
        <f>VALUE(LEFT(RP_2024[[#This Row],[OBJETO]],3))</f>
        <v>517</v>
      </c>
      <c r="S1140" s="324">
        <f t="shared" si="8"/>
        <v>242</v>
      </c>
      <c r="T1140" s="321" t="str">
        <f>SUBSTITUTE(RP_2024[[#This Row],[CODIGO TIPO]],"-","")</f>
        <v>O232020200991122</v>
      </c>
      <c r="U1140" s="317">
        <v>1905054</v>
      </c>
      <c r="V1140" s="321">
        <f>VALUE(LEFT(RIGHT(RP_2024[[#This Row],[IMPUTACION PRESUPUESTAL]],6),3))</f>
        <v>103</v>
      </c>
      <c r="W1140" s="315" t="s">
        <v>43</v>
      </c>
      <c r="X1140" s="315">
        <f>VALUE(LEFT(RP_2024[[#This Row],[Actividad]],SEARCH(".",RP_2024[[#This Row],[Actividad]],1)-1))</f>
        <v>3</v>
      </c>
      <c r="Y1140" s="317">
        <f>MONTH(RP_2024[[#This Row],[FECHA RP]])</f>
        <v>10</v>
      </c>
      <c r="Z1140" s="316" t="str">
        <f>IF(RP_2024[[#This Row],[FEC ANULACION]]="","",MONTH(RP_2024[[#This Row],[FEC ANULACION]]))</f>
        <v/>
      </c>
      <c r="AA1140" s="317" t="s">
        <v>173</v>
      </c>
      <c r="AB1140" s="317" t="s">
        <v>154</v>
      </c>
      <c r="AC1140" s="317" t="str">
        <f>MID(RP_2024[[#This Row],[Elemento PEP]],11,2)</f>
        <v>13</v>
      </c>
    </row>
    <row r="1141" spans="1:29">
      <c r="A1141" s="318">
        <v>5395</v>
      </c>
      <c r="B1141" s="319">
        <v>45582</v>
      </c>
      <c r="C1141" s="320" t="s">
        <v>344</v>
      </c>
      <c r="D1141" s="320" t="s">
        <v>1510</v>
      </c>
      <c r="E1141" s="318" t="s">
        <v>286</v>
      </c>
      <c r="F1141" s="318">
        <v>6160</v>
      </c>
      <c r="G1141" s="319">
        <v>45579</v>
      </c>
      <c r="H1141" s="321">
        <v>6911933</v>
      </c>
      <c r="I1141" s="321" t="s">
        <v>287</v>
      </c>
      <c r="J1141" s="321">
        <v>12013</v>
      </c>
      <c r="K1141" s="321" t="s">
        <v>146</v>
      </c>
      <c r="L1141" s="321" t="s">
        <v>327</v>
      </c>
      <c r="M1141" s="322">
        <v>408893980</v>
      </c>
      <c r="N1141" s="312">
        <v>0</v>
      </c>
      <c r="O1141" s="319"/>
      <c r="P1141" s="322">
        <f>+RP_2024[[#This Row],[VALOR INICIAL]]-RP_2024[[#This Row],[VALOR ANULACION]]</f>
        <v>408893980</v>
      </c>
      <c r="Q1141" s="323"/>
      <c r="R1141" s="321">
        <f>VALUE(LEFT(RP_2024[[#This Row],[OBJETO]],3))</f>
        <v>517</v>
      </c>
      <c r="S1141" s="324">
        <f t="shared" si="8"/>
        <v>242</v>
      </c>
      <c r="T1141" s="321" t="str">
        <f>SUBSTITUTE(RP_2024[[#This Row],[CODIGO TIPO]],"-","")</f>
        <v>O232020200991122</v>
      </c>
      <c r="U1141" s="317">
        <v>1905054</v>
      </c>
      <c r="V1141" s="321">
        <f>VALUE(LEFT(RIGHT(RP_2024[[#This Row],[IMPUTACION PRESUPUESTAL]],6),3))</f>
        <v>103</v>
      </c>
      <c r="W1141" s="315" t="s">
        <v>44</v>
      </c>
      <c r="X1141" s="315">
        <f>VALUE(LEFT(RP_2024[[#This Row],[Actividad]],SEARCH(".",RP_2024[[#This Row],[Actividad]],1)-1))</f>
        <v>3</v>
      </c>
      <c r="Y1141" s="317">
        <f>MONTH(RP_2024[[#This Row],[FECHA RP]])</f>
        <v>10</v>
      </c>
      <c r="Z1141" s="316" t="str">
        <f>IF(RP_2024[[#This Row],[FEC ANULACION]]="","",MONTH(RP_2024[[#This Row],[FEC ANULACION]]))</f>
        <v/>
      </c>
      <c r="AA1141" s="317" t="s">
        <v>173</v>
      </c>
      <c r="AB1141" s="317" t="s">
        <v>154</v>
      </c>
      <c r="AC1141" s="317" t="str">
        <f>MID(RP_2024[[#This Row],[Elemento PEP]],11,2)</f>
        <v>13</v>
      </c>
    </row>
    <row r="1142" spans="1:29">
      <c r="A1142" s="318">
        <v>5400</v>
      </c>
      <c r="B1142" s="319">
        <v>45582</v>
      </c>
      <c r="C1142" s="320" t="s">
        <v>1515</v>
      </c>
      <c r="D1142" s="320" t="s">
        <v>1516</v>
      </c>
      <c r="E1142" s="318" t="s">
        <v>259</v>
      </c>
      <c r="F1142" s="318">
        <v>6257</v>
      </c>
      <c r="G1142" s="319">
        <v>45579</v>
      </c>
      <c r="H1142" s="321">
        <v>6912425</v>
      </c>
      <c r="I1142" s="321" t="s">
        <v>260</v>
      </c>
      <c r="J1142" s="321">
        <v>49940</v>
      </c>
      <c r="K1142" s="321" t="s">
        <v>146</v>
      </c>
      <c r="L1142" s="321" t="s">
        <v>1503</v>
      </c>
      <c r="M1142" s="322">
        <v>655256</v>
      </c>
      <c r="N1142" s="312">
        <v>0</v>
      </c>
      <c r="O1142" s="319"/>
      <c r="P1142" s="322">
        <f>+RP_2024[[#This Row],[VALOR INICIAL]]-RP_2024[[#This Row],[VALOR ANULACION]]</f>
        <v>655256</v>
      </c>
      <c r="Q1142" s="323"/>
      <c r="R1142" s="321">
        <f>VALUE(LEFT(RP_2024[[#This Row],[OBJETO]],3))</f>
        <v>518</v>
      </c>
      <c r="S1142" s="324">
        <f t="shared" si="8"/>
        <v>242</v>
      </c>
      <c r="T1142" s="321" t="str">
        <f>SUBSTITUTE(RP_2024[[#This Row],[CODIGO TIPO]],"-","")</f>
        <v>O232020200991122</v>
      </c>
      <c r="U1142" s="317">
        <v>1905014</v>
      </c>
      <c r="V1142" s="321">
        <f>VALUE(LEFT(RIGHT(RP_2024[[#This Row],[IMPUTACION PRESUPUESTAL]],6),3))</f>
        <v>229</v>
      </c>
      <c r="W1142" s="315" t="s">
        <v>61</v>
      </c>
      <c r="X1142" s="315">
        <f>VALUE(LEFT(RP_2024[[#This Row],[Actividad]],SEARCH(".",RP_2024[[#This Row],[Actividad]],1)-1))</f>
        <v>15</v>
      </c>
      <c r="Y1142" s="317">
        <f>MONTH(RP_2024[[#This Row],[FECHA RP]])</f>
        <v>10</v>
      </c>
      <c r="Z1142" s="316" t="str">
        <f>IF(RP_2024[[#This Row],[FEC ANULACION]]="","",MONTH(RP_2024[[#This Row],[FEC ANULACION]]))</f>
        <v/>
      </c>
      <c r="AA1142" s="317" t="s">
        <v>171</v>
      </c>
      <c r="AB1142" s="317" t="s">
        <v>162</v>
      </c>
      <c r="AC1142" s="317" t="str">
        <f>MID(RP_2024[[#This Row],[Elemento PEP]],11,2)</f>
        <v>13</v>
      </c>
    </row>
    <row r="1143" spans="1:29">
      <c r="A1143" s="318">
        <v>5401</v>
      </c>
      <c r="B1143" s="319">
        <v>45582</v>
      </c>
      <c r="C1143" s="320" t="s">
        <v>262</v>
      </c>
      <c r="D1143" s="320" t="s">
        <v>1516</v>
      </c>
      <c r="E1143" s="318" t="s">
        <v>259</v>
      </c>
      <c r="F1143" s="318">
        <v>6255</v>
      </c>
      <c r="G1143" s="319">
        <v>45579</v>
      </c>
      <c r="H1143" s="321">
        <v>6912425</v>
      </c>
      <c r="I1143" s="321" t="s">
        <v>260</v>
      </c>
      <c r="J1143" s="321">
        <v>12013</v>
      </c>
      <c r="K1143" s="321" t="s">
        <v>146</v>
      </c>
      <c r="L1143" s="321" t="s">
        <v>327</v>
      </c>
      <c r="M1143" s="322">
        <v>9686713</v>
      </c>
      <c r="N1143" s="312">
        <v>0</v>
      </c>
      <c r="O1143" s="319"/>
      <c r="P1143" s="322">
        <f>+RP_2024[[#This Row],[VALOR INICIAL]]-RP_2024[[#This Row],[VALOR ANULACION]]</f>
        <v>9686713</v>
      </c>
      <c r="Q1143" s="323"/>
      <c r="R1143" s="321">
        <f>VALUE(LEFT(RP_2024[[#This Row],[OBJETO]],3))</f>
        <v>518</v>
      </c>
      <c r="S1143" s="324">
        <f t="shared" si="8"/>
        <v>242</v>
      </c>
      <c r="T1143" s="321" t="str">
        <f>SUBSTITUTE(RP_2024[[#This Row],[CODIGO TIPO]],"-","")</f>
        <v>O232020200991122</v>
      </c>
      <c r="U1143" s="317">
        <v>1905014</v>
      </c>
      <c r="V1143" s="321">
        <f>VALUE(LEFT(RIGHT(RP_2024[[#This Row],[IMPUTACION PRESUPUESTAL]],6),3))</f>
        <v>128</v>
      </c>
      <c r="W1143" s="315" t="s">
        <v>68</v>
      </c>
      <c r="X1143" s="315">
        <f>VALUE(LEFT(RP_2024[[#This Row],[Actividad]],SEARCH(".",RP_2024[[#This Row],[Actividad]],1)-1))</f>
        <v>21</v>
      </c>
      <c r="Y1143" s="317">
        <f>MONTH(RP_2024[[#This Row],[FECHA RP]])</f>
        <v>10</v>
      </c>
      <c r="Z1143" s="316" t="str">
        <f>IF(RP_2024[[#This Row],[FEC ANULACION]]="","",MONTH(RP_2024[[#This Row],[FEC ANULACION]]))</f>
        <v/>
      </c>
      <c r="AA1143" s="317" t="s">
        <v>173</v>
      </c>
      <c r="AB1143" s="317" t="s">
        <v>192</v>
      </c>
      <c r="AC1143" s="317" t="str">
        <f>MID(RP_2024[[#This Row],[Elemento PEP]],11,2)</f>
        <v>07</v>
      </c>
    </row>
    <row r="1144" spans="1:29">
      <c r="A1144" s="318">
        <v>5402</v>
      </c>
      <c r="B1144" s="319">
        <v>45582</v>
      </c>
      <c r="C1144" s="320" t="s">
        <v>282</v>
      </c>
      <c r="D1144" s="320" t="s">
        <v>1516</v>
      </c>
      <c r="E1144" s="318" t="s">
        <v>259</v>
      </c>
      <c r="F1144" s="318">
        <v>6252</v>
      </c>
      <c r="G1144" s="319">
        <v>45579</v>
      </c>
      <c r="H1144" s="321">
        <v>6912425</v>
      </c>
      <c r="I1144" s="321" t="s">
        <v>260</v>
      </c>
      <c r="J1144" s="321">
        <v>49809</v>
      </c>
      <c r="K1144" s="321" t="s">
        <v>146</v>
      </c>
      <c r="L1144" s="321" t="s">
        <v>172</v>
      </c>
      <c r="M1144" s="322">
        <v>201384018</v>
      </c>
      <c r="N1144" s="312">
        <v>0</v>
      </c>
      <c r="O1144" s="319"/>
      <c r="P1144" s="322">
        <f>+RP_2024[[#This Row],[VALOR INICIAL]]-RP_2024[[#This Row],[VALOR ANULACION]]</f>
        <v>201384018</v>
      </c>
      <c r="Q1144" s="323"/>
      <c r="R1144" s="321">
        <f>VALUE(LEFT(RP_2024[[#This Row],[OBJETO]],3))</f>
        <v>518</v>
      </c>
      <c r="S1144" s="324">
        <f t="shared" si="8"/>
        <v>242</v>
      </c>
      <c r="T1144" s="321" t="str">
        <f>SUBSTITUTE(RP_2024[[#This Row],[CODIGO TIPO]],"-","")</f>
        <v>O232020200991122</v>
      </c>
      <c r="U1144" s="317">
        <v>1905049</v>
      </c>
      <c r="V1144" s="321">
        <f>VALUE(LEFT(RIGHT(RP_2024[[#This Row],[IMPUTACION PRESUPUESTAL]],6),3))</f>
        <v>105</v>
      </c>
      <c r="W1144" s="315" t="s">
        <v>80</v>
      </c>
      <c r="X1144" s="315">
        <f>VALUE(LEFT(RP_2024[[#This Row],[Actividad]],SEARCH(".",RP_2024[[#This Row],[Actividad]],1)-1))</f>
        <v>32</v>
      </c>
      <c r="Y1144" s="317">
        <f>MONTH(RP_2024[[#This Row],[FECHA RP]])</f>
        <v>10</v>
      </c>
      <c r="Z1144" s="316" t="str">
        <f>IF(RP_2024[[#This Row],[FEC ANULACION]]="","",MONTH(RP_2024[[#This Row],[FEC ANULACION]]))</f>
        <v/>
      </c>
      <c r="AA1144" s="317" t="s">
        <v>173</v>
      </c>
      <c r="AB1144" s="317" t="s">
        <v>165</v>
      </c>
      <c r="AC1144" s="317" t="str">
        <f>MID(RP_2024[[#This Row],[Elemento PEP]],11,2)</f>
        <v>13</v>
      </c>
    </row>
    <row r="1145" spans="1:29">
      <c r="A1145" s="318">
        <v>5402</v>
      </c>
      <c r="B1145" s="319">
        <v>45582</v>
      </c>
      <c r="C1145" s="320" t="s">
        <v>282</v>
      </c>
      <c r="D1145" s="320" t="s">
        <v>1516</v>
      </c>
      <c r="E1145" s="318" t="s">
        <v>259</v>
      </c>
      <c r="F1145" s="318">
        <v>6252</v>
      </c>
      <c r="G1145" s="319">
        <v>45579</v>
      </c>
      <c r="H1145" s="321">
        <v>6912425</v>
      </c>
      <c r="I1145" s="321" t="s">
        <v>260</v>
      </c>
      <c r="J1145" s="321">
        <v>49809</v>
      </c>
      <c r="K1145" s="321" t="s">
        <v>146</v>
      </c>
      <c r="L1145" s="321" t="s">
        <v>172</v>
      </c>
      <c r="M1145" s="322">
        <v>73986844</v>
      </c>
      <c r="N1145" s="312">
        <v>0</v>
      </c>
      <c r="O1145" s="319"/>
      <c r="P1145" s="322">
        <f>+RP_2024[[#This Row],[VALOR INICIAL]]-RP_2024[[#This Row],[VALOR ANULACION]]</f>
        <v>73986844</v>
      </c>
      <c r="Q1145" s="323"/>
      <c r="R1145" s="321">
        <f>VALUE(LEFT(RP_2024[[#This Row],[OBJETO]],3))</f>
        <v>518</v>
      </c>
      <c r="S1145" s="324">
        <f t="shared" si="8"/>
        <v>242</v>
      </c>
      <c r="T1145" s="321" t="str">
        <f>SUBSTITUTE(RP_2024[[#This Row],[CODIGO TIPO]],"-","")</f>
        <v>O232020200991122</v>
      </c>
      <c r="U1145" s="317">
        <v>1905049</v>
      </c>
      <c r="V1145" s="321">
        <f>VALUE(LEFT(RIGHT(RP_2024[[#This Row],[IMPUTACION PRESUPUESTAL]],6),3))</f>
        <v>105</v>
      </c>
      <c r="W1145" s="315" t="s">
        <v>82</v>
      </c>
      <c r="X1145" s="315">
        <f>VALUE(LEFT(RP_2024[[#This Row],[Actividad]],SEARCH(".",RP_2024[[#This Row],[Actividad]],1)-1))</f>
        <v>32</v>
      </c>
      <c r="Y1145" s="317">
        <f>MONTH(RP_2024[[#This Row],[FECHA RP]])</f>
        <v>10</v>
      </c>
      <c r="Z1145" s="316" t="str">
        <f>IF(RP_2024[[#This Row],[FEC ANULACION]]="","",MONTH(RP_2024[[#This Row],[FEC ANULACION]]))</f>
        <v/>
      </c>
      <c r="AA1145" s="317" t="s">
        <v>173</v>
      </c>
      <c r="AB1145" s="317" t="s">
        <v>165</v>
      </c>
      <c r="AC1145" s="317" t="str">
        <f>MID(RP_2024[[#This Row],[Elemento PEP]],11,2)</f>
        <v>13</v>
      </c>
    </row>
    <row r="1146" spans="1:29">
      <c r="A1146" s="318">
        <v>5402</v>
      </c>
      <c r="B1146" s="319">
        <v>45582</v>
      </c>
      <c r="C1146" s="320" t="s">
        <v>282</v>
      </c>
      <c r="D1146" s="320" t="s">
        <v>1516</v>
      </c>
      <c r="E1146" s="318" t="s">
        <v>259</v>
      </c>
      <c r="F1146" s="318">
        <v>6252</v>
      </c>
      <c r="G1146" s="319">
        <v>45579</v>
      </c>
      <c r="H1146" s="321">
        <v>6912425</v>
      </c>
      <c r="I1146" s="321" t="s">
        <v>260</v>
      </c>
      <c r="J1146" s="321">
        <v>12013</v>
      </c>
      <c r="K1146" s="321" t="s">
        <v>146</v>
      </c>
      <c r="L1146" s="321" t="s">
        <v>327</v>
      </c>
      <c r="M1146" s="322">
        <v>91098895</v>
      </c>
      <c r="N1146" s="312">
        <v>0</v>
      </c>
      <c r="O1146" s="319"/>
      <c r="P1146" s="322">
        <f>+RP_2024[[#This Row],[VALOR INICIAL]]-RP_2024[[#This Row],[VALOR ANULACION]]</f>
        <v>91098895</v>
      </c>
      <c r="Q1146" s="323"/>
      <c r="R1146" s="321">
        <f>VALUE(LEFT(RP_2024[[#This Row],[OBJETO]],3))</f>
        <v>518</v>
      </c>
      <c r="S1146" s="324">
        <f t="shared" si="8"/>
        <v>242</v>
      </c>
      <c r="T1146" s="321" t="str">
        <f>SUBSTITUTE(RP_2024[[#This Row],[CODIGO TIPO]],"-","")</f>
        <v>O232020200991122</v>
      </c>
      <c r="U1146" s="317">
        <v>1905049</v>
      </c>
      <c r="V1146" s="321">
        <f>VALUE(LEFT(RIGHT(RP_2024[[#This Row],[IMPUTACION PRESUPUESTAL]],6),3))</f>
        <v>105</v>
      </c>
      <c r="W1146" s="315" t="s">
        <v>80</v>
      </c>
      <c r="X1146" s="315">
        <f>VALUE(LEFT(RP_2024[[#This Row],[Actividad]],SEARCH(".",RP_2024[[#This Row],[Actividad]],1)-1))</f>
        <v>32</v>
      </c>
      <c r="Y1146" s="317">
        <f>MONTH(RP_2024[[#This Row],[FECHA RP]])</f>
        <v>10</v>
      </c>
      <c r="Z1146" s="316" t="str">
        <f>IF(RP_2024[[#This Row],[FEC ANULACION]]="","",MONTH(RP_2024[[#This Row],[FEC ANULACION]]))</f>
        <v/>
      </c>
      <c r="AA1146" s="317" t="s">
        <v>173</v>
      </c>
      <c r="AB1146" s="317" t="s">
        <v>165</v>
      </c>
      <c r="AC1146" s="317" t="str">
        <f>MID(RP_2024[[#This Row],[Elemento PEP]],11,2)</f>
        <v>13</v>
      </c>
    </row>
    <row r="1147" spans="1:29">
      <c r="A1147" s="318">
        <v>5403</v>
      </c>
      <c r="B1147" s="319">
        <v>45582</v>
      </c>
      <c r="C1147" s="320" t="s">
        <v>309</v>
      </c>
      <c r="D1147" s="320" t="s">
        <v>1516</v>
      </c>
      <c r="E1147" s="318" t="s">
        <v>259</v>
      </c>
      <c r="F1147" s="318">
        <v>6256</v>
      </c>
      <c r="G1147" s="319">
        <v>45579</v>
      </c>
      <c r="H1147" s="321">
        <v>6912425</v>
      </c>
      <c r="I1147" s="321" t="s">
        <v>260</v>
      </c>
      <c r="J1147" s="321">
        <v>49809</v>
      </c>
      <c r="K1147" s="321" t="s">
        <v>146</v>
      </c>
      <c r="L1147" s="321" t="s">
        <v>172</v>
      </c>
      <c r="M1147" s="322">
        <v>115465803</v>
      </c>
      <c r="N1147" s="312">
        <v>0</v>
      </c>
      <c r="O1147" s="319"/>
      <c r="P1147" s="322">
        <f>+RP_2024[[#This Row],[VALOR INICIAL]]-RP_2024[[#This Row],[VALOR ANULACION]]</f>
        <v>115465803</v>
      </c>
      <c r="Q1147" s="323"/>
      <c r="R1147" s="321">
        <f>VALUE(LEFT(RP_2024[[#This Row],[OBJETO]],3))</f>
        <v>518</v>
      </c>
      <c r="S1147" s="324">
        <f t="shared" si="8"/>
        <v>242</v>
      </c>
      <c r="T1147" s="321" t="str">
        <f>SUBSTITUTE(RP_2024[[#This Row],[CODIGO TIPO]],"-","")</f>
        <v>O232020200991122</v>
      </c>
      <c r="U1147" s="317">
        <v>1905014</v>
      </c>
      <c r="V1147" s="321">
        <f>VALUE(LEFT(RIGHT(RP_2024[[#This Row],[IMPUTACION PRESUPUESTAL]],6),3))</f>
        <v>126</v>
      </c>
      <c r="W1147" s="315" t="s">
        <v>67</v>
      </c>
      <c r="X1147" s="315">
        <f>VALUE(LEFT(RP_2024[[#This Row],[Actividad]],SEARCH(".",RP_2024[[#This Row],[Actividad]],1)-1))</f>
        <v>20</v>
      </c>
      <c r="Y1147" s="317">
        <f>MONTH(RP_2024[[#This Row],[FECHA RP]])</f>
        <v>10</v>
      </c>
      <c r="Z1147" s="316" t="str">
        <f>IF(RP_2024[[#This Row],[FEC ANULACION]]="","",MONTH(RP_2024[[#This Row],[FEC ANULACION]]))</f>
        <v/>
      </c>
      <c r="AA1147" s="317" t="s">
        <v>173</v>
      </c>
      <c r="AB1147" s="317" t="s">
        <v>162</v>
      </c>
      <c r="AC1147" s="317" t="str">
        <f>MID(RP_2024[[#This Row],[Elemento PEP]],11,2)</f>
        <v>13</v>
      </c>
    </row>
    <row r="1148" spans="1:29">
      <c r="A1148" s="318">
        <v>5404</v>
      </c>
      <c r="B1148" s="319">
        <v>45582</v>
      </c>
      <c r="C1148" s="320" t="s">
        <v>1517</v>
      </c>
      <c r="D1148" s="320" t="s">
        <v>1516</v>
      </c>
      <c r="E1148" s="318" t="s">
        <v>259</v>
      </c>
      <c r="F1148" s="318">
        <v>6305</v>
      </c>
      <c r="G1148" s="319">
        <v>45580</v>
      </c>
      <c r="H1148" s="321">
        <v>6912425</v>
      </c>
      <c r="I1148" s="321" t="s">
        <v>260</v>
      </c>
      <c r="J1148" s="321">
        <v>12013</v>
      </c>
      <c r="K1148" s="321" t="s">
        <v>146</v>
      </c>
      <c r="L1148" s="321" t="s">
        <v>327</v>
      </c>
      <c r="M1148" s="322">
        <v>29306631</v>
      </c>
      <c r="N1148" s="312">
        <v>0</v>
      </c>
      <c r="O1148" s="319"/>
      <c r="P1148" s="322">
        <f>+RP_2024[[#This Row],[VALOR INICIAL]]-RP_2024[[#This Row],[VALOR ANULACION]]</f>
        <v>29306631</v>
      </c>
      <c r="Q1148" s="323"/>
      <c r="R1148" s="321">
        <f>VALUE(LEFT(RP_2024[[#This Row],[OBJETO]],3))</f>
        <v>518</v>
      </c>
      <c r="S1148" s="324">
        <f t="shared" si="8"/>
        <v>242</v>
      </c>
      <c r="T1148" s="321" t="str">
        <f>SUBSTITUTE(RP_2024[[#This Row],[CODIGO TIPO]],"-","")</f>
        <v>O232020200991122</v>
      </c>
      <c r="U1148" s="317">
        <v>1905014</v>
      </c>
      <c r="V1148" s="321">
        <f>VALUE(LEFT(RIGHT(RP_2024[[#This Row],[IMPUTACION PRESUPUESTAL]],6),3))</f>
        <v>107</v>
      </c>
      <c r="W1148" s="315" t="s">
        <v>79</v>
      </c>
      <c r="X1148" s="315">
        <f>VALUE(LEFT(RP_2024[[#This Row],[Actividad]],SEARCH(".",RP_2024[[#This Row],[Actividad]],1)-1))</f>
        <v>31</v>
      </c>
      <c r="Y1148" s="317">
        <f>MONTH(RP_2024[[#This Row],[FECHA RP]])</f>
        <v>10</v>
      </c>
      <c r="Z1148" s="316" t="str">
        <f>IF(RP_2024[[#This Row],[FEC ANULACION]]="","",MONTH(RP_2024[[#This Row],[FEC ANULACION]]))</f>
        <v/>
      </c>
      <c r="AA1148" s="317" t="s">
        <v>173</v>
      </c>
      <c r="AB1148" s="317" t="s">
        <v>1501</v>
      </c>
      <c r="AC1148" s="317" t="str">
        <f>MID(RP_2024[[#This Row],[Elemento PEP]],11,2)</f>
        <v>06</v>
      </c>
    </row>
    <row r="1149" spans="1:29">
      <c r="A1149" s="318">
        <v>5405</v>
      </c>
      <c r="B1149" s="319">
        <v>45582</v>
      </c>
      <c r="C1149" s="320" t="s">
        <v>278</v>
      </c>
      <c r="D1149" s="320" t="s">
        <v>1516</v>
      </c>
      <c r="E1149" s="318" t="s">
        <v>259</v>
      </c>
      <c r="F1149" s="318">
        <v>6250</v>
      </c>
      <c r="G1149" s="319">
        <v>45579</v>
      </c>
      <c r="H1149" s="321">
        <v>6912425</v>
      </c>
      <c r="I1149" s="321" t="s">
        <v>260</v>
      </c>
      <c r="J1149" s="321">
        <v>12013</v>
      </c>
      <c r="K1149" s="321" t="s">
        <v>146</v>
      </c>
      <c r="L1149" s="321" t="s">
        <v>327</v>
      </c>
      <c r="M1149" s="322">
        <v>16566237</v>
      </c>
      <c r="N1149" s="312">
        <v>0</v>
      </c>
      <c r="O1149" s="319"/>
      <c r="P1149" s="322">
        <f>+RP_2024[[#This Row],[VALOR INICIAL]]-RP_2024[[#This Row],[VALOR ANULACION]]</f>
        <v>16566237</v>
      </c>
      <c r="Q1149" s="323"/>
      <c r="R1149" s="321">
        <f>VALUE(LEFT(RP_2024[[#This Row],[OBJETO]],3))</f>
        <v>518</v>
      </c>
      <c r="S1149" s="324">
        <f t="shared" si="8"/>
        <v>242</v>
      </c>
      <c r="T1149" s="321" t="str">
        <f>SUBSTITUTE(RP_2024[[#This Row],[CODIGO TIPO]],"-","")</f>
        <v>O232020200991122</v>
      </c>
      <c r="U1149" s="317">
        <v>1905049</v>
      </c>
      <c r="V1149" s="321">
        <f>VALUE(LEFT(RIGHT(RP_2024[[#This Row],[IMPUTACION PRESUPUESTAL]],6),3))</f>
        <v>110</v>
      </c>
      <c r="W1149" s="317" t="s">
        <v>88</v>
      </c>
      <c r="X1149" s="315">
        <f>VALUE(LEFT(RP_2024[[#This Row],[Actividad]],SEARCH(".",RP_2024[[#This Row],[Actividad]],1)-1))</f>
        <v>36</v>
      </c>
      <c r="Y1149" s="317">
        <f>MONTH(RP_2024[[#This Row],[FECHA RP]])</f>
        <v>10</v>
      </c>
      <c r="Z1149" s="316" t="str">
        <f>IF(RP_2024[[#This Row],[FEC ANULACION]]="","",MONTH(RP_2024[[#This Row],[FEC ANULACION]]))</f>
        <v/>
      </c>
      <c r="AA1149" s="317" t="s">
        <v>173</v>
      </c>
      <c r="AB1149" s="317" t="s">
        <v>185</v>
      </c>
      <c r="AC1149" s="317" t="str">
        <f>MID(RP_2024[[#This Row],[Elemento PEP]],11,2)</f>
        <v>03</v>
      </c>
    </row>
    <row r="1150" spans="1:29">
      <c r="A1150" s="318">
        <v>5406</v>
      </c>
      <c r="B1150" s="319">
        <v>45582</v>
      </c>
      <c r="C1150" s="320" t="s">
        <v>1518</v>
      </c>
      <c r="D1150" s="320" t="s">
        <v>1516</v>
      </c>
      <c r="E1150" s="318" t="s">
        <v>259</v>
      </c>
      <c r="F1150" s="318">
        <v>6302</v>
      </c>
      <c r="G1150" s="319">
        <v>45580</v>
      </c>
      <c r="H1150" s="321">
        <v>6912425</v>
      </c>
      <c r="I1150" s="321" t="s">
        <v>260</v>
      </c>
      <c r="J1150" s="321">
        <v>49809</v>
      </c>
      <c r="K1150" s="321" t="s">
        <v>146</v>
      </c>
      <c r="L1150" s="321" t="s">
        <v>172</v>
      </c>
      <c r="M1150" s="322">
        <v>761058646</v>
      </c>
      <c r="N1150" s="312">
        <v>0</v>
      </c>
      <c r="O1150" s="319"/>
      <c r="P1150" s="322">
        <f>+RP_2024[[#This Row],[VALOR INICIAL]]-RP_2024[[#This Row],[VALOR ANULACION]]</f>
        <v>761058646</v>
      </c>
      <c r="Q1150" s="323"/>
      <c r="R1150" s="321">
        <f>VALUE(LEFT(RP_2024[[#This Row],[OBJETO]],3))</f>
        <v>518</v>
      </c>
      <c r="S1150" s="324">
        <f t="shared" si="8"/>
        <v>242</v>
      </c>
      <c r="T1150" s="321" t="str">
        <f>SUBSTITUTE(RP_2024[[#This Row],[CODIGO TIPO]],"-","")</f>
        <v>O232020200991122</v>
      </c>
      <c r="U1150" s="317">
        <v>1905049</v>
      </c>
      <c r="V1150" s="321">
        <f>VALUE(LEFT(RIGHT(RP_2024[[#This Row],[IMPUTACION PRESUPUESTAL]],6),3))</f>
        <v>149</v>
      </c>
      <c r="W1150" s="315" t="s">
        <v>101</v>
      </c>
      <c r="X1150" s="315">
        <f>VALUE(LEFT(RP_2024[[#This Row],[Actividad]],SEARCH(".",RP_2024[[#This Row],[Actividad]],1)-1))</f>
        <v>42</v>
      </c>
      <c r="Y1150" s="317">
        <f>MONTH(RP_2024[[#This Row],[FECHA RP]])</f>
        <v>10</v>
      </c>
      <c r="Z1150" s="316" t="str">
        <f>IF(RP_2024[[#This Row],[FEC ANULACION]]="","",MONTH(RP_2024[[#This Row],[FEC ANULACION]]))</f>
        <v/>
      </c>
      <c r="AA1150" s="317" t="s">
        <v>173</v>
      </c>
      <c r="AB1150" s="317" t="s">
        <v>156</v>
      </c>
      <c r="AC1150" s="317" t="str">
        <f>MID(RP_2024[[#This Row],[Elemento PEP]],11,2)</f>
        <v>06</v>
      </c>
    </row>
    <row r="1151" spans="1:29">
      <c r="A1151" s="318">
        <v>5407</v>
      </c>
      <c r="B1151" s="319">
        <v>45582</v>
      </c>
      <c r="C1151" s="320" t="s">
        <v>261</v>
      </c>
      <c r="D1151" s="320" t="s">
        <v>1516</v>
      </c>
      <c r="E1151" s="318" t="s">
        <v>259</v>
      </c>
      <c r="F1151" s="318">
        <v>6289</v>
      </c>
      <c r="G1151" s="319">
        <v>45579</v>
      </c>
      <c r="H1151" s="321">
        <v>6912425</v>
      </c>
      <c r="I1151" s="321" t="s">
        <v>260</v>
      </c>
      <c r="J1151" s="321">
        <v>12013</v>
      </c>
      <c r="K1151" s="321" t="s">
        <v>146</v>
      </c>
      <c r="L1151" s="321" t="s">
        <v>327</v>
      </c>
      <c r="M1151" s="322">
        <v>35057951</v>
      </c>
      <c r="N1151" s="312">
        <v>0</v>
      </c>
      <c r="O1151" s="319"/>
      <c r="P1151" s="322">
        <f>+RP_2024[[#This Row],[VALOR INICIAL]]-RP_2024[[#This Row],[VALOR ANULACION]]</f>
        <v>35057951</v>
      </c>
      <c r="Q1151" s="323"/>
      <c r="R1151" s="321">
        <f>VALUE(LEFT(RP_2024[[#This Row],[OBJETO]],3))</f>
        <v>518</v>
      </c>
      <c r="S1151" s="324">
        <f t="shared" si="8"/>
        <v>242</v>
      </c>
      <c r="T1151" s="321" t="str">
        <f>SUBSTITUTE(RP_2024[[#This Row],[CODIGO TIPO]],"-","")</f>
        <v>O232020200991122</v>
      </c>
      <c r="U1151" s="317">
        <v>1905014</v>
      </c>
      <c r="V1151" s="321">
        <f>VALUE(LEFT(RIGHT(RP_2024[[#This Row],[IMPUTACION PRESUPUESTAL]],6),3))</f>
        <v>136</v>
      </c>
      <c r="W1151" s="315" t="s">
        <v>71</v>
      </c>
      <c r="X1151" s="315">
        <f>VALUE(LEFT(RP_2024[[#This Row],[Actividad]],SEARCH(".",RP_2024[[#This Row],[Actividad]],1)-1))</f>
        <v>24</v>
      </c>
      <c r="Y1151" s="317">
        <f>MONTH(RP_2024[[#This Row],[FECHA RP]])</f>
        <v>10</v>
      </c>
      <c r="Z1151" s="316" t="str">
        <f>IF(RP_2024[[#This Row],[FEC ANULACION]]="","",MONTH(RP_2024[[#This Row],[FEC ANULACION]]))</f>
        <v/>
      </c>
      <c r="AA1151" s="317" t="s">
        <v>173</v>
      </c>
      <c r="AB1151" s="317" t="s">
        <v>160</v>
      </c>
      <c r="AC1151" s="317" t="str">
        <f>MID(RP_2024[[#This Row],[Elemento PEP]],11,2)</f>
        <v>09</v>
      </c>
    </row>
    <row r="1152" spans="1:29">
      <c r="A1152" s="318">
        <v>5408</v>
      </c>
      <c r="B1152" s="319">
        <v>45582</v>
      </c>
      <c r="C1152" s="320" t="s">
        <v>319</v>
      </c>
      <c r="D1152" s="320" t="s">
        <v>1516</v>
      </c>
      <c r="E1152" s="318" t="s">
        <v>259</v>
      </c>
      <c r="F1152" s="318">
        <v>6292</v>
      </c>
      <c r="G1152" s="319">
        <v>45579</v>
      </c>
      <c r="H1152" s="321">
        <v>6912425</v>
      </c>
      <c r="I1152" s="321" t="s">
        <v>260</v>
      </c>
      <c r="J1152" s="321">
        <v>49809</v>
      </c>
      <c r="K1152" s="321" t="s">
        <v>146</v>
      </c>
      <c r="L1152" s="321" t="s">
        <v>172</v>
      </c>
      <c r="M1152" s="322">
        <v>981468529</v>
      </c>
      <c r="N1152" s="312">
        <v>0</v>
      </c>
      <c r="O1152" s="319"/>
      <c r="P1152" s="325">
        <f>+RP_2024[[#This Row],[VALOR INICIAL]]-RP_2024[[#This Row],[VALOR ANULACION]]</f>
        <v>981468529</v>
      </c>
      <c r="Q1152" s="323"/>
      <c r="R1152" s="321">
        <f>VALUE(LEFT(RP_2024[[#This Row],[OBJETO]],3))</f>
        <v>518</v>
      </c>
      <c r="S1152" s="324">
        <f t="shared" si="8"/>
        <v>242</v>
      </c>
      <c r="T1152" s="321" t="str">
        <f>SUBSTITUTE(RP_2024[[#This Row],[CODIGO TIPO]],"-","")</f>
        <v>O232020200991122</v>
      </c>
      <c r="U1152" s="317">
        <v>1905049</v>
      </c>
      <c r="V1152" s="321">
        <f>VALUE(LEFT(RIGHT(RP_2024[[#This Row],[IMPUTACION PRESUPUESTAL]],6),3))</f>
        <v>97</v>
      </c>
      <c r="W1152" s="326" t="s">
        <v>105</v>
      </c>
      <c r="X1152" s="315">
        <f>VALUE(LEFT(RP_2024[[#This Row],[Actividad]],SEARCH(".",RP_2024[[#This Row],[Actividad]],1)-1))</f>
        <v>44</v>
      </c>
      <c r="Y1152" s="317">
        <f>MONTH(RP_2024[[#This Row],[FECHA RP]])</f>
        <v>10</v>
      </c>
      <c r="Z1152" s="316" t="str">
        <f>IF(RP_2024[[#This Row],[FEC ANULACION]]="","",MONTH(RP_2024[[#This Row],[FEC ANULACION]]))</f>
        <v/>
      </c>
      <c r="AA1152" s="317" t="s">
        <v>173</v>
      </c>
      <c r="AB1152" s="317" t="s">
        <v>158</v>
      </c>
      <c r="AC1152" s="317" t="str">
        <f>MID(RP_2024[[#This Row],[Elemento PEP]],11,2)</f>
        <v>11</v>
      </c>
    </row>
    <row r="1153" spans="1:29">
      <c r="A1153" s="318">
        <v>5408</v>
      </c>
      <c r="B1153" s="319">
        <v>45582</v>
      </c>
      <c r="C1153" s="320" t="s">
        <v>319</v>
      </c>
      <c r="D1153" s="320" t="s">
        <v>1516</v>
      </c>
      <c r="E1153" s="318" t="s">
        <v>259</v>
      </c>
      <c r="F1153" s="318">
        <v>6292</v>
      </c>
      <c r="G1153" s="319">
        <v>45579</v>
      </c>
      <c r="H1153" s="321">
        <v>6912425</v>
      </c>
      <c r="I1153" s="321" t="s">
        <v>260</v>
      </c>
      <c r="J1153" s="321">
        <v>12013</v>
      </c>
      <c r="K1153" s="321" t="s">
        <v>146</v>
      </c>
      <c r="L1153" s="321" t="s">
        <v>327</v>
      </c>
      <c r="M1153" s="322">
        <v>215282248</v>
      </c>
      <c r="N1153" s="312">
        <v>0</v>
      </c>
      <c r="O1153" s="319"/>
      <c r="P1153" s="322">
        <f>+RP_2024[[#This Row],[VALOR INICIAL]]-RP_2024[[#This Row],[VALOR ANULACION]]</f>
        <v>215282248</v>
      </c>
      <c r="Q1153" s="323"/>
      <c r="R1153" s="321">
        <f>VALUE(LEFT(RP_2024[[#This Row],[OBJETO]],3))</f>
        <v>518</v>
      </c>
      <c r="S1153" s="324">
        <f t="shared" si="8"/>
        <v>242</v>
      </c>
      <c r="T1153" s="321" t="str">
        <f>SUBSTITUTE(RP_2024[[#This Row],[CODIGO TIPO]],"-","")</f>
        <v>O232020200991122</v>
      </c>
      <c r="U1153" s="317">
        <v>1905049</v>
      </c>
      <c r="V1153" s="321">
        <f>VALUE(LEFT(RIGHT(RP_2024[[#This Row],[IMPUTACION PRESUPUESTAL]],6),3))</f>
        <v>97</v>
      </c>
      <c r="W1153" s="315" t="s">
        <v>101</v>
      </c>
      <c r="X1153" s="315">
        <f>VALUE(LEFT(RP_2024[[#This Row],[Actividad]],SEARCH(".",RP_2024[[#This Row],[Actividad]],1)-1))</f>
        <v>42</v>
      </c>
      <c r="Y1153" s="317">
        <f>MONTH(RP_2024[[#This Row],[FECHA RP]])</f>
        <v>10</v>
      </c>
      <c r="Z1153" s="316" t="str">
        <f>IF(RP_2024[[#This Row],[FEC ANULACION]]="","",MONTH(RP_2024[[#This Row],[FEC ANULACION]]))</f>
        <v/>
      </c>
      <c r="AA1153" s="317" t="s">
        <v>173</v>
      </c>
      <c r="AB1153" s="317" t="s">
        <v>158</v>
      </c>
      <c r="AC1153" s="317" t="str">
        <f>MID(RP_2024[[#This Row],[Elemento PEP]],11,2)</f>
        <v>11</v>
      </c>
    </row>
    <row r="1154" spans="1:29">
      <c r="A1154" s="318">
        <v>5409</v>
      </c>
      <c r="B1154" s="319">
        <v>45582</v>
      </c>
      <c r="C1154" s="320" t="s">
        <v>320</v>
      </c>
      <c r="D1154" s="320" t="s">
        <v>1516</v>
      </c>
      <c r="E1154" s="318" t="s">
        <v>259</v>
      </c>
      <c r="F1154" s="318">
        <v>6301</v>
      </c>
      <c r="G1154" s="319">
        <v>45580</v>
      </c>
      <c r="H1154" s="321">
        <v>6912425</v>
      </c>
      <c r="I1154" s="321" t="s">
        <v>260</v>
      </c>
      <c r="J1154" s="321">
        <v>12013</v>
      </c>
      <c r="K1154" s="321" t="s">
        <v>146</v>
      </c>
      <c r="L1154" s="321" t="s">
        <v>327</v>
      </c>
      <c r="M1154" s="322">
        <v>40329195</v>
      </c>
      <c r="N1154" s="312">
        <v>0</v>
      </c>
      <c r="O1154" s="319"/>
      <c r="P1154" s="322">
        <f>+RP_2024[[#This Row],[VALOR INICIAL]]-RP_2024[[#This Row],[VALOR ANULACION]]</f>
        <v>40329195</v>
      </c>
      <c r="Q1154" s="323"/>
      <c r="R1154" s="321">
        <f>VALUE(LEFT(RP_2024[[#This Row],[OBJETO]],3))</f>
        <v>518</v>
      </c>
      <c r="S1154" s="324">
        <f t="shared" si="8"/>
        <v>242</v>
      </c>
      <c r="T1154" s="321" t="str">
        <f>SUBSTITUTE(RP_2024[[#This Row],[CODIGO TIPO]],"-","")</f>
        <v>O232020200991122</v>
      </c>
      <c r="U1154" s="317">
        <v>1905049</v>
      </c>
      <c r="V1154" s="321">
        <f>VALUE(LEFT(RIGHT(RP_2024[[#This Row],[IMPUTACION PRESUPUESTAL]],6),3))</f>
        <v>146</v>
      </c>
      <c r="W1154" s="315" t="s">
        <v>103</v>
      </c>
      <c r="X1154" s="315">
        <f>VALUE(LEFT(RP_2024[[#This Row],[Actividad]],SEARCH(".",RP_2024[[#This Row],[Actividad]],1)-1))</f>
        <v>43</v>
      </c>
      <c r="Y1154" s="317">
        <f>MONTH(RP_2024[[#This Row],[FECHA RP]])</f>
        <v>10</v>
      </c>
      <c r="Z1154" s="316" t="str">
        <f>IF(RP_2024[[#This Row],[FEC ANULACION]]="","",MONTH(RP_2024[[#This Row],[FEC ANULACION]]))</f>
        <v/>
      </c>
      <c r="AA1154" s="317" t="s">
        <v>173</v>
      </c>
      <c r="AB1154" s="317" t="s">
        <v>165</v>
      </c>
      <c r="AC1154" s="317" t="str">
        <f>MID(RP_2024[[#This Row],[Elemento PEP]],11,2)</f>
        <v>13</v>
      </c>
    </row>
    <row r="1155" spans="1:29">
      <c r="A1155" s="318">
        <v>5410</v>
      </c>
      <c r="B1155" s="319">
        <v>45582</v>
      </c>
      <c r="C1155" s="320" t="s">
        <v>271</v>
      </c>
      <c r="D1155" s="320" t="s">
        <v>1516</v>
      </c>
      <c r="E1155" s="318" t="s">
        <v>259</v>
      </c>
      <c r="F1155" s="318">
        <v>6300</v>
      </c>
      <c r="G1155" s="319">
        <v>45580</v>
      </c>
      <c r="H1155" s="321">
        <v>6912425</v>
      </c>
      <c r="I1155" s="321" t="s">
        <v>260</v>
      </c>
      <c r="J1155" s="321">
        <v>12013</v>
      </c>
      <c r="K1155" s="321" t="s">
        <v>146</v>
      </c>
      <c r="L1155" s="321" t="s">
        <v>327</v>
      </c>
      <c r="M1155" s="322">
        <v>16284117</v>
      </c>
      <c r="N1155" s="312">
        <v>0</v>
      </c>
      <c r="O1155" s="319"/>
      <c r="P1155" s="322">
        <f>+RP_2024[[#This Row],[VALOR INICIAL]]-RP_2024[[#This Row],[VALOR ANULACION]]</f>
        <v>16284117</v>
      </c>
      <c r="Q1155" s="323"/>
      <c r="R1155" s="321">
        <f>VALUE(LEFT(RP_2024[[#This Row],[OBJETO]],3))</f>
        <v>518</v>
      </c>
      <c r="S1155" s="324">
        <f t="shared" si="8"/>
        <v>242</v>
      </c>
      <c r="T1155" s="321" t="str">
        <f>SUBSTITUTE(RP_2024[[#This Row],[CODIGO TIPO]],"-","")</f>
        <v>O232020200991122</v>
      </c>
      <c r="U1155" s="317">
        <v>1905014</v>
      </c>
      <c r="V1155" s="321">
        <f>VALUE(LEFT(RIGHT(RP_2024[[#This Row],[IMPUTACION PRESUPUESTAL]],6),3))</f>
        <v>125</v>
      </c>
      <c r="W1155" s="315" t="s">
        <v>51</v>
      </c>
      <c r="X1155" s="315">
        <f>VALUE(LEFT(RP_2024[[#This Row],[Actividad]],SEARCH(".",RP_2024[[#This Row],[Actividad]],1)-1))</f>
        <v>7</v>
      </c>
      <c r="Y1155" s="317">
        <f>MONTH(RP_2024[[#This Row],[FECHA RP]])</f>
        <v>10</v>
      </c>
      <c r="Z1155" s="316" t="str">
        <f>IF(RP_2024[[#This Row],[FEC ANULACION]]="","",MONTH(RP_2024[[#This Row],[FEC ANULACION]]))</f>
        <v/>
      </c>
      <c r="AA1155" s="317" t="s">
        <v>173</v>
      </c>
      <c r="AB1155" s="317" t="s">
        <v>162</v>
      </c>
      <c r="AC1155" s="317" t="str">
        <f>MID(RP_2024[[#This Row],[Elemento PEP]],11,2)</f>
        <v>13</v>
      </c>
    </row>
    <row r="1156" spans="1:29">
      <c r="A1156" s="318">
        <v>5411</v>
      </c>
      <c r="B1156" s="319">
        <v>45582</v>
      </c>
      <c r="C1156" s="320" t="s">
        <v>321</v>
      </c>
      <c r="D1156" s="320" t="s">
        <v>1516</v>
      </c>
      <c r="E1156" s="318" t="s">
        <v>259</v>
      </c>
      <c r="F1156" s="318">
        <v>6288</v>
      </c>
      <c r="G1156" s="319">
        <v>45579</v>
      </c>
      <c r="H1156" s="321">
        <v>6912425</v>
      </c>
      <c r="I1156" s="321" t="s">
        <v>260</v>
      </c>
      <c r="J1156" s="321">
        <v>49809</v>
      </c>
      <c r="K1156" s="321" t="s">
        <v>146</v>
      </c>
      <c r="L1156" s="321" t="s">
        <v>172</v>
      </c>
      <c r="M1156" s="322">
        <v>285954643</v>
      </c>
      <c r="N1156" s="312">
        <v>0</v>
      </c>
      <c r="O1156" s="319"/>
      <c r="P1156" s="322">
        <f>+RP_2024[[#This Row],[VALOR INICIAL]]-RP_2024[[#This Row],[VALOR ANULACION]]</f>
        <v>285954643</v>
      </c>
      <c r="Q1156" s="323"/>
      <c r="R1156" s="321">
        <f>VALUE(LEFT(RP_2024[[#This Row],[OBJETO]],3))</f>
        <v>518</v>
      </c>
      <c r="S1156" s="324">
        <f t="shared" si="8"/>
        <v>242</v>
      </c>
      <c r="T1156" s="321" t="str">
        <f>SUBSTITUTE(RP_2024[[#This Row],[CODIGO TIPO]],"-","")</f>
        <v>O232020200991122</v>
      </c>
      <c r="U1156" s="317">
        <v>1905049</v>
      </c>
      <c r="V1156" s="321">
        <f>VALUE(LEFT(RIGHT(RP_2024[[#This Row],[IMPUTACION PRESUPUESTAL]],6),3))</f>
        <v>115</v>
      </c>
      <c r="W1156" s="317" t="s">
        <v>84</v>
      </c>
      <c r="X1156" s="315">
        <f>VALUE(LEFT(RP_2024[[#This Row],[Actividad]],SEARCH(".",RP_2024[[#This Row],[Actividad]],1)-1))</f>
        <v>33</v>
      </c>
      <c r="Y1156" s="317">
        <f>MONTH(RP_2024[[#This Row],[FECHA RP]])</f>
        <v>10</v>
      </c>
      <c r="Z1156" s="316" t="str">
        <f>IF(RP_2024[[#This Row],[FEC ANULACION]]="","",MONTH(RP_2024[[#This Row],[FEC ANULACION]]))</f>
        <v/>
      </c>
      <c r="AA1156" s="317" t="s">
        <v>173</v>
      </c>
      <c r="AB1156" s="317" t="s">
        <v>156</v>
      </c>
      <c r="AC1156" s="317" t="str">
        <f>MID(RP_2024[[#This Row],[Elemento PEP]],11,2)</f>
        <v>06</v>
      </c>
    </row>
    <row r="1157" spans="1:29">
      <c r="A1157" s="318">
        <v>5412</v>
      </c>
      <c r="B1157" s="319">
        <v>45582</v>
      </c>
      <c r="C1157" s="320" t="s">
        <v>325</v>
      </c>
      <c r="D1157" s="320" t="s">
        <v>1516</v>
      </c>
      <c r="E1157" s="318" t="s">
        <v>259</v>
      </c>
      <c r="F1157" s="318">
        <v>6284</v>
      </c>
      <c r="G1157" s="319">
        <v>45579</v>
      </c>
      <c r="H1157" s="321">
        <v>6912425</v>
      </c>
      <c r="I1157" s="321" t="s">
        <v>260</v>
      </c>
      <c r="J1157" s="321">
        <v>12013</v>
      </c>
      <c r="K1157" s="321" t="s">
        <v>146</v>
      </c>
      <c r="L1157" s="321" t="s">
        <v>327</v>
      </c>
      <c r="M1157" s="322">
        <v>59970376</v>
      </c>
      <c r="N1157" s="312">
        <v>0</v>
      </c>
      <c r="O1157" s="319"/>
      <c r="P1157" s="322">
        <f>+RP_2024[[#This Row],[VALOR INICIAL]]-RP_2024[[#This Row],[VALOR ANULACION]]</f>
        <v>59970376</v>
      </c>
      <c r="Q1157" s="323"/>
      <c r="R1157" s="321">
        <f>VALUE(LEFT(RP_2024[[#This Row],[OBJETO]],3))</f>
        <v>518</v>
      </c>
      <c r="S1157" s="324">
        <f t="shared" si="8"/>
        <v>242</v>
      </c>
      <c r="T1157" s="321" t="str">
        <f>SUBSTITUTE(RP_2024[[#This Row],[CODIGO TIPO]],"-","")</f>
        <v>O232020200991122</v>
      </c>
      <c r="U1157" s="317">
        <v>1905014</v>
      </c>
      <c r="V1157" s="321">
        <f>VALUE(LEFT(RIGHT(RP_2024[[#This Row],[IMPUTACION PRESUPUESTAL]],6),3))</f>
        <v>158</v>
      </c>
      <c r="W1157" s="315" t="s">
        <v>53</v>
      </c>
      <c r="X1157" s="315">
        <f>VALUE(LEFT(RP_2024[[#This Row],[Actividad]],SEARCH(".",RP_2024[[#This Row],[Actividad]],1)-1))</f>
        <v>9</v>
      </c>
      <c r="Y1157" s="317">
        <f>MONTH(RP_2024[[#This Row],[FECHA RP]])</f>
        <v>10</v>
      </c>
      <c r="Z1157" s="316" t="str">
        <f>IF(RP_2024[[#This Row],[FEC ANULACION]]="","",MONTH(RP_2024[[#This Row],[FEC ANULACION]]))</f>
        <v/>
      </c>
      <c r="AA1157" s="317" t="s">
        <v>173</v>
      </c>
      <c r="AB1157" s="317" t="s">
        <v>162</v>
      </c>
      <c r="AC1157" s="317" t="str">
        <f>MID(RP_2024[[#This Row],[Elemento PEP]],11,2)</f>
        <v>13</v>
      </c>
    </row>
    <row r="1158" spans="1:29">
      <c r="A1158" s="318">
        <v>5413</v>
      </c>
      <c r="B1158" s="319">
        <v>45582</v>
      </c>
      <c r="C1158" s="320" t="s">
        <v>269</v>
      </c>
      <c r="D1158" s="320" t="s">
        <v>1516</v>
      </c>
      <c r="E1158" s="318" t="s">
        <v>259</v>
      </c>
      <c r="F1158" s="318">
        <v>6285</v>
      </c>
      <c r="G1158" s="319">
        <v>45579</v>
      </c>
      <c r="H1158" s="321">
        <v>6912425</v>
      </c>
      <c r="I1158" s="321" t="s">
        <v>260</v>
      </c>
      <c r="J1158" s="321">
        <v>12013</v>
      </c>
      <c r="K1158" s="321" t="s">
        <v>146</v>
      </c>
      <c r="L1158" s="321" t="s">
        <v>327</v>
      </c>
      <c r="M1158" s="322">
        <v>40284057</v>
      </c>
      <c r="N1158" s="312">
        <v>0</v>
      </c>
      <c r="O1158" s="319"/>
      <c r="P1158" s="322">
        <f>+RP_2024[[#This Row],[VALOR INICIAL]]-RP_2024[[#This Row],[VALOR ANULACION]]</f>
        <v>40284057</v>
      </c>
      <c r="Q1158" s="323"/>
      <c r="R1158" s="321">
        <f>VALUE(LEFT(RP_2024[[#This Row],[OBJETO]],3))</f>
        <v>518</v>
      </c>
      <c r="S1158" s="324">
        <f t="shared" si="8"/>
        <v>242</v>
      </c>
      <c r="T1158" s="321" t="str">
        <f>SUBSTITUTE(RP_2024[[#This Row],[CODIGO TIPO]],"-","")</f>
        <v>O232020200991122</v>
      </c>
      <c r="U1158" s="317">
        <v>1905054</v>
      </c>
      <c r="V1158" s="321">
        <f>VALUE(LEFT(RIGHT(RP_2024[[#This Row],[IMPUTACION PRESUPUESTAL]],6),3))</f>
        <v>121</v>
      </c>
      <c r="W1158" s="315" t="s">
        <v>47</v>
      </c>
      <c r="X1158" s="315">
        <f>VALUE(LEFT(RP_2024[[#This Row],[Actividad]],SEARCH(".",RP_2024[[#This Row],[Actividad]],1)-1))</f>
        <v>5</v>
      </c>
      <c r="Y1158" s="317">
        <f>MONTH(RP_2024[[#This Row],[FECHA RP]])</f>
        <v>10</v>
      </c>
      <c r="Z1158" s="316" t="str">
        <f>IF(RP_2024[[#This Row],[FEC ANULACION]]="","",MONTH(RP_2024[[#This Row],[FEC ANULACION]]))</f>
        <v/>
      </c>
      <c r="AA1158" s="317" t="s">
        <v>173</v>
      </c>
      <c r="AB1158" s="317" t="s">
        <v>154</v>
      </c>
      <c r="AC1158" s="317" t="str">
        <f>MID(RP_2024[[#This Row],[Elemento PEP]],11,2)</f>
        <v>13</v>
      </c>
    </row>
    <row r="1159" spans="1:29">
      <c r="A1159" s="318">
        <v>5413</v>
      </c>
      <c r="B1159" s="319">
        <v>45582</v>
      </c>
      <c r="C1159" s="320" t="s">
        <v>269</v>
      </c>
      <c r="D1159" s="320" t="s">
        <v>1516</v>
      </c>
      <c r="E1159" s="318" t="s">
        <v>259</v>
      </c>
      <c r="F1159" s="318">
        <v>6285</v>
      </c>
      <c r="G1159" s="319">
        <v>45579</v>
      </c>
      <c r="H1159" s="321">
        <v>6912425</v>
      </c>
      <c r="I1159" s="321" t="s">
        <v>260</v>
      </c>
      <c r="J1159" s="321">
        <v>12013</v>
      </c>
      <c r="K1159" s="321" t="s">
        <v>146</v>
      </c>
      <c r="L1159" s="321" t="s">
        <v>327</v>
      </c>
      <c r="M1159" s="322">
        <v>173049924</v>
      </c>
      <c r="N1159" s="312">
        <v>0</v>
      </c>
      <c r="O1159" s="319"/>
      <c r="P1159" s="322">
        <f>+RP_2024[[#This Row],[VALOR INICIAL]]-RP_2024[[#This Row],[VALOR ANULACION]]</f>
        <v>173049924</v>
      </c>
      <c r="Q1159" s="323"/>
      <c r="R1159" s="321">
        <f>VALUE(LEFT(RP_2024[[#This Row],[OBJETO]],3))</f>
        <v>518</v>
      </c>
      <c r="S1159" s="324">
        <f t="shared" si="8"/>
        <v>242</v>
      </c>
      <c r="T1159" s="321" t="str">
        <f>SUBSTITUTE(RP_2024[[#This Row],[CODIGO TIPO]],"-","")</f>
        <v>O232020200991122</v>
      </c>
      <c r="U1159" s="317">
        <v>1905054</v>
      </c>
      <c r="V1159" s="321">
        <f>VALUE(LEFT(RIGHT(RP_2024[[#This Row],[IMPUTACION PRESUPUESTAL]],6),3))</f>
        <v>121</v>
      </c>
      <c r="W1159" s="315" t="s">
        <v>48</v>
      </c>
      <c r="X1159" s="315">
        <f>VALUE(LEFT(RP_2024[[#This Row],[Actividad]],SEARCH(".",RP_2024[[#This Row],[Actividad]],1)-1))</f>
        <v>5</v>
      </c>
      <c r="Y1159" s="317">
        <f>MONTH(RP_2024[[#This Row],[FECHA RP]])</f>
        <v>10</v>
      </c>
      <c r="Z1159" s="316" t="str">
        <f>IF(RP_2024[[#This Row],[FEC ANULACION]]="","",MONTH(RP_2024[[#This Row],[FEC ANULACION]]))</f>
        <v/>
      </c>
      <c r="AA1159" s="317" t="s">
        <v>173</v>
      </c>
      <c r="AB1159" s="317" t="s">
        <v>154</v>
      </c>
      <c r="AC1159" s="317" t="str">
        <f>MID(RP_2024[[#This Row],[Elemento PEP]],11,2)</f>
        <v>13</v>
      </c>
    </row>
    <row r="1160" spans="1:29">
      <c r="A1160" s="318">
        <v>5414</v>
      </c>
      <c r="B1160" s="319">
        <v>45582</v>
      </c>
      <c r="C1160" s="320" t="s">
        <v>266</v>
      </c>
      <c r="D1160" s="320" t="s">
        <v>1516</v>
      </c>
      <c r="E1160" s="318" t="s">
        <v>259</v>
      </c>
      <c r="F1160" s="318">
        <v>6281</v>
      </c>
      <c r="G1160" s="319">
        <v>45579</v>
      </c>
      <c r="H1160" s="321">
        <v>6912425</v>
      </c>
      <c r="I1160" s="321" t="s">
        <v>260</v>
      </c>
      <c r="J1160" s="321">
        <v>12013</v>
      </c>
      <c r="K1160" s="321" t="s">
        <v>146</v>
      </c>
      <c r="L1160" s="321" t="s">
        <v>327</v>
      </c>
      <c r="M1160" s="322">
        <v>20992647</v>
      </c>
      <c r="N1160" s="312">
        <v>0</v>
      </c>
      <c r="O1160" s="319"/>
      <c r="P1160" s="322">
        <f>+RP_2024[[#This Row],[VALOR INICIAL]]-RP_2024[[#This Row],[VALOR ANULACION]]</f>
        <v>20992647</v>
      </c>
      <c r="Q1160" s="323"/>
      <c r="R1160" s="321">
        <f>VALUE(LEFT(RP_2024[[#This Row],[OBJETO]],3))</f>
        <v>518</v>
      </c>
      <c r="S1160" s="324">
        <f t="shared" si="8"/>
        <v>242</v>
      </c>
      <c r="T1160" s="321" t="str">
        <f>SUBSTITUTE(RP_2024[[#This Row],[CODIGO TIPO]],"-","")</f>
        <v>O232020200991122</v>
      </c>
      <c r="U1160" s="317">
        <v>1905014</v>
      </c>
      <c r="V1160" s="321">
        <f>VALUE(LEFT(RIGHT(RP_2024[[#This Row],[IMPUTACION PRESUPUESTAL]],6),3))</f>
        <v>232</v>
      </c>
      <c r="W1160" s="315" t="s">
        <v>57</v>
      </c>
      <c r="X1160" s="315">
        <f>VALUE(LEFT(RP_2024[[#This Row],[Actividad]],SEARCH(".",RP_2024[[#This Row],[Actividad]],1)-1))</f>
        <v>11</v>
      </c>
      <c r="Y1160" s="317">
        <f>MONTH(RP_2024[[#This Row],[FECHA RP]])</f>
        <v>10</v>
      </c>
      <c r="Z1160" s="316" t="str">
        <f>IF(RP_2024[[#This Row],[FEC ANULACION]]="","",MONTH(RP_2024[[#This Row],[FEC ANULACION]]))</f>
        <v/>
      </c>
      <c r="AA1160" s="317" t="s">
        <v>173</v>
      </c>
      <c r="AB1160" s="317" t="s">
        <v>192</v>
      </c>
      <c r="AC1160" s="317" t="str">
        <f>MID(RP_2024[[#This Row],[Elemento PEP]],11,2)</f>
        <v>07</v>
      </c>
    </row>
    <row r="1161" spans="1:29">
      <c r="A1161" s="318">
        <v>5415</v>
      </c>
      <c r="B1161" s="319">
        <v>45582</v>
      </c>
      <c r="C1161" s="320" t="s">
        <v>268</v>
      </c>
      <c r="D1161" s="320" t="s">
        <v>1516</v>
      </c>
      <c r="E1161" s="318" t="s">
        <v>259</v>
      </c>
      <c r="F1161" s="318">
        <v>6280</v>
      </c>
      <c r="G1161" s="319">
        <v>45579</v>
      </c>
      <c r="H1161" s="321">
        <v>6912425</v>
      </c>
      <c r="I1161" s="321" t="s">
        <v>260</v>
      </c>
      <c r="J1161" s="321">
        <v>12013</v>
      </c>
      <c r="K1161" s="321" t="s">
        <v>146</v>
      </c>
      <c r="L1161" s="321" t="s">
        <v>327</v>
      </c>
      <c r="M1161" s="322">
        <v>27071142</v>
      </c>
      <c r="N1161" s="312">
        <v>0</v>
      </c>
      <c r="O1161" s="319"/>
      <c r="P1161" s="322">
        <f>+RP_2024[[#This Row],[VALOR INICIAL]]-RP_2024[[#This Row],[VALOR ANULACION]]</f>
        <v>27071142</v>
      </c>
      <c r="Q1161" s="323"/>
      <c r="R1161" s="321">
        <f>VALUE(LEFT(RP_2024[[#This Row],[OBJETO]],3))</f>
        <v>518</v>
      </c>
      <c r="S1161" s="324">
        <f t="shared" si="8"/>
        <v>242</v>
      </c>
      <c r="T1161" s="321" t="str">
        <f>SUBSTITUTE(RP_2024[[#This Row],[CODIGO TIPO]],"-","")</f>
        <v>O232020200991122</v>
      </c>
      <c r="U1161" s="317">
        <v>1905014</v>
      </c>
      <c r="V1161" s="321">
        <f>VALUE(LEFT(RIGHT(RP_2024[[#This Row],[IMPUTACION PRESUPUESTAL]],6),3))</f>
        <v>233</v>
      </c>
      <c r="W1161" s="315" t="s">
        <v>58</v>
      </c>
      <c r="X1161" s="315">
        <f>VALUE(LEFT(RP_2024[[#This Row],[Actividad]],SEARCH(".",RP_2024[[#This Row],[Actividad]],1)-1))</f>
        <v>12</v>
      </c>
      <c r="Y1161" s="317">
        <f>MONTH(RP_2024[[#This Row],[FECHA RP]])</f>
        <v>10</v>
      </c>
      <c r="Z1161" s="316" t="str">
        <f>IF(RP_2024[[#This Row],[FEC ANULACION]]="","",MONTH(RP_2024[[#This Row],[FEC ANULACION]]))</f>
        <v/>
      </c>
      <c r="AA1161" s="317" t="s">
        <v>173</v>
      </c>
      <c r="AB1161" s="317" t="s">
        <v>162</v>
      </c>
      <c r="AC1161" s="317" t="str">
        <f>MID(RP_2024[[#This Row],[Elemento PEP]],11,2)</f>
        <v>13</v>
      </c>
    </row>
    <row r="1162" spans="1:29">
      <c r="A1162" s="318">
        <v>5416</v>
      </c>
      <c r="B1162" s="319">
        <v>45582</v>
      </c>
      <c r="C1162" s="320" t="s">
        <v>270</v>
      </c>
      <c r="D1162" s="320" t="s">
        <v>1516</v>
      </c>
      <c r="E1162" s="318" t="s">
        <v>259</v>
      </c>
      <c r="F1162" s="318">
        <v>6283</v>
      </c>
      <c r="G1162" s="319">
        <v>45579</v>
      </c>
      <c r="H1162" s="321">
        <v>6912425</v>
      </c>
      <c r="I1162" s="321" t="s">
        <v>260</v>
      </c>
      <c r="J1162" s="321">
        <v>12013</v>
      </c>
      <c r="K1162" s="321" t="s">
        <v>146</v>
      </c>
      <c r="L1162" s="321" t="s">
        <v>327</v>
      </c>
      <c r="M1162" s="322">
        <v>49258990</v>
      </c>
      <c r="N1162" s="312">
        <v>0</v>
      </c>
      <c r="O1162" s="319"/>
      <c r="P1162" s="322">
        <f>+RP_2024[[#This Row],[VALOR INICIAL]]-RP_2024[[#This Row],[VALOR ANULACION]]</f>
        <v>49258990</v>
      </c>
      <c r="Q1162" s="323"/>
      <c r="R1162" s="321">
        <f>VALUE(LEFT(RP_2024[[#This Row],[OBJETO]],3))</f>
        <v>518</v>
      </c>
      <c r="S1162" s="324">
        <f t="shared" si="8"/>
        <v>242</v>
      </c>
      <c r="T1162" s="321" t="str">
        <f>SUBSTITUTE(RP_2024[[#This Row],[CODIGO TIPO]],"-","")</f>
        <v>O232020200991122</v>
      </c>
      <c r="U1162" s="317">
        <v>1905014</v>
      </c>
      <c r="V1162" s="321">
        <f>VALUE(LEFT(RIGHT(RP_2024[[#This Row],[IMPUTACION PRESUPUESTAL]],6),3))</f>
        <v>1</v>
      </c>
      <c r="W1162" s="315" t="s">
        <v>55</v>
      </c>
      <c r="X1162" s="315">
        <f>VALUE(LEFT(RP_2024[[#This Row],[Actividad]],SEARCH(".",RP_2024[[#This Row],[Actividad]],1)-1))</f>
        <v>10</v>
      </c>
      <c r="Y1162" s="317">
        <f>MONTH(RP_2024[[#This Row],[FECHA RP]])</f>
        <v>10</v>
      </c>
      <c r="Z1162" s="316" t="str">
        <f>IF(RP_2024[[#This Row],[FEC ANULACION]]="","",MONTH(RP_2024[[#This Row],[FEC ANULACION]]))</f>
        <v/>
      </c>
      <c r="AA1162" s="317" t="s">
        <v>173</v>
      </c>
      <c r="AB1162" s="317" t="s">
        <v>162</v>
      </c>
      <c r="AC1162" s="317" t="str">
        <f>MID(RP_2024[[#This Row],[Elemento PEP]],11,2)</f>
        <v>13</v>
      </c>
    </row>
    <row r="1163" spans="1:29">
      <c r="A1163" s="318">
        <v>5417</v>
      </c>
      <c r="B1163" s="319">
        <v>45582</v>
      </c>
      <c r="C1163" s="320" t="s">
        <v>267</v>
      </c>
      <c r="D1163" s="320" t="s">
        <v>1516</v>
      </c>
      <c r="E1163" s="318" t="s">
        <v>259</v>
      </c>
      <c r="F1163" s="318">
        <v>6282</v>
      </c>
      <c r="G1163" s="319">
        <v>45579</v>
      </c>
      <c r="H1163" s="321">
        <v>6912425</v>
      </c>
      <c r="I1163" s="321" t="s">
        <v>260</v>
      </c>
      <c r="J1163" s="321">
        <v>12013</v>
      </c>
      <c r="K1163" s="321" t="s">
        <v>146</v>
      </c>
      <c r="L1163" s="321" t="s">
        <v>327</v>
      </c>
      <c r="M1163" s="322">
        <v>49914246</v>
      </c>
      <c r="N1163" s="312">
        <v>0</v>
      </c>
      <c r="O1163" s="319"/>
      <c r="P1163" s="322">
        <f>+RP_2024[[#This Row],[VALOR INICIAL]]-RP_2024[[#This Row],[VALOR ANULACION]]</f>
        <v>49914246</v>
      </c>
      <c r="Q1163" s="323"/>
      <c r="R1163" s="321">
        <f>VALUE(LEFT(RP_2024[[#This Row],[OBJETO]],3))</f>
        <v>518</v>
      </c>
      <c r="S1163" s="324">
        <f t="shared" si="8"/>
        <v>242</v>
      </c>
      <c r="T1163" s="321" t="str">
        <f>SUBSTITUTE(RP_2024[[#This Row],[CODIGO TIPO]],"-","")</f>
        <v>O232020200991122</v>
      </c>
      <c r="U1163" s="317">
        <v>1905014</v>
      </c>
      <c r="V1163" s="321">
        <f>VALUE(LEFT(RIGHT(RP_2024[[#This Row],[IMPUTACION PRESUPUESTAL]],6),3))</f>
        <v>3</v>
      </c>
      <c r="W1163" s="315" t="s">
        <v>56</v>
      </c>
      <c r="X1163" s="315">
        <f>VALUE(LEFT(RP_2024[[#This Row],[Actividad]],SEARCH(".",RP_2024[[#This Row],[Actividad]],1)-1))</f>
        <v>10</v>
      </c>
      <c r="Y1163" s="317">
        <f>MONTH(RP_2024[[#This Row],[FECHA RP]])</f>
        <v>10</v>
      </c>
      <c r="Z1163" s="316" t="str">
        <f>IF(RP_2024[[#This Row],[FEC ANULACION]]="","",MONTH(RP_2024[[#This Row],[FEC ANULACION]]))</f>
        <v/>
      </c>
      <c r="AA1163" s="317" t="s">
        <v>173</v>
      </c>
      <c r="AB1163" s="317" t="s">
        <v>162</v>
      </c>
      <c r="AC1163" s="317" t="str">
        <f>MID(RP_2024[[#This Row],[Elemento PEP]],11,2)</f>
        <v>13</v>
      </c>
    </row>
    <row r="1164" spans="1:29">
      <c r="A1164" s="318">
        <v>5418</v>
      </c>
      <c r="B1164" s="319">
        <v>45582</v>
      </c>
      <c r="C1164" s="320" t="s">
        <v>265</v>
      </c>
      <c r="D1164" s="320" t="s">
        <v>1516</v>
      </c>
      <c r="E1164" s="318" t="s">
        <v>259</v>
      </c>
      <c r="F1164" s="318">
        <v>6277</v>
      </c>
      <c r="G1164" s="319">
        <v>45579</v>
      </c>
      <c r="H1164" s="321">
        <v>6912425</v>
      </c>
      <c r="I1164" s="321" t="s">
        <v>260</v>
      </c>
      <c r="J1164" s="321">
        <v>12013</v>
      </c>
      <c r="K1164" s="321" t="s">
        <v>146</v>
      </c>
      <c r="L1164" s="321" t="s">
        <v>327</v>
      </c>
      <c r="M1164" s="322">
        <v>87275835</v>
      </c>
      <c r="N1164" s="312">
        <v>0</v>
      </c>
      <c r="O1164" s="319"/>
      <c r="P1164" s="322">
        <f>+RP_2024[[#This Row],[VALOR INICIAL]]-RP_2024[[#This Row],[VALOR ANULACION]]</f>
        <v>87275835</v>
      </c>
      <c r="Q1164" s="323"/>
      <c r="R1164" s="321">
        <f>VALUE(LEFT(RP_2024[[#This Row],[OBJETO]],3))</f>
        <v>518</v>
      </c>
      <c r="S1164" s="324">
        <f t="shared" si="8"/>
        <v>242</v>
      </c>
      <c r="T1164" s="321" t="str">
        <f>SUBSTITUTE(RP_2024[[#This Row],[CODIGO TIPO]],"-","")</f>
        <v>O232020200991122</v>
      </c>
      <c r="U1164" s="317">
        <v>1905014</v>
      </c>
      <c r="V1164" s="321">
        <f>VALUE(LEFT(RIGHT(RP_2024[[#This Row],[IMPUTACION PRESUPUESTAL]],6),3))</f>
        <v>113</v>
      </c>
      <c r="W1164" s="317" t="s">
        <v>65</v>
      </c>
      <c r="X1164" s="315">
        <f>VALUE(LEFT(RP_2024[[#This Row],[Actividad]],SEARCH(".",RP_2024[[#This Row],[Actividad]],1)-1))</f>
        <v>18</v>
      </c>
      <c r="Y1164" s="317">
        <f>MONTH(RP_2024[[#This Row],[FECHA RP]])</f>
        <v>10</v>
      </c>
      <c r="Z1164" s="316" t="str">
        <f>IF(RP_2024[[#This Row],[FEC ANULACION]]="","",MONTH(RP_2024[[#This Row],[FEC ANULACION]]))</f>
        <v/>
      </c>
      <c r="AA1164" s="317" t="s">
        <v>173</v>
      </c>
      <c r="AB1164" s="317" t="s">
        <v>162</v>
      </c>
      <c r="AC1164" s="317" t="str">
        <f>MID(RP_2024[[#This Row],[Elemento PEP]],11,2)</f>
        <v>13</v>
      </c>
    </row>
    <row r="1165" spans="1:29">
      <c r="A1165" s="318">
        <v>5419</v>
      </c>
      <c r="B1165" s="319">
        <v>45582</v>
      </c>
      <c r="C1165" s="320" t="s">
        <v>281</v>
      </c>
      <c r="D1165" s="320" t="s">
        <v>1516</v>
      </c>
      <c r="E1165" s="318" t="s">
        <v>259</v>
      </c>
      <c r="F1165" s="318">
        <v>6279</v>
      </c>
      <c r="G1165" s="319">
        <v>45579</v>
      </c>
      <c r="H1165" s="321">
        <v>6912425</v>
      </c>
      <c r="I1165" s="321" t="s">
        <v>260</v>
      </c>
      <c r="J1165" s="321">
        <v>12013</v>
      </c>
      <c r="K1165" s="321" t="s">
        <v>146</v>
      </c>
      <c r="L1165" s="321" t="s">
        <v>327</v>
      </c>
      <c r="M1165" s="322">
        <v>20268144</v>
      </c>
      <c r="N1165" s="312">
        <v>0</v>
      </c>
      <c r="O1165" s="319"/>
      <c r="P1165" s="322">
        <f>+RP_2024[[#This Row],[VALOR INICIAL]]-RP_2024[[#This Row],[VALOR ANULACION]]</f>
        <v>20268144</v>
      </c>
      <c r="Q1165" s="323"/>
      <c r="R1165" s="321">
        <f>VALUE(LEFT(RP_2024[[#This Row],[OBJETO]],3))</f>
        <v>518</v>
      </c>
      <c r="S1165" s="324">
        <f t="shared" si="8"/>
        <v>242</v>
      </c>
      <c r="T1165" s="321" t="str">
        <f>SUBSTITUTE(RP_2024[[#This Row],[CODIGO TIPO]],"-","")</f>
        <v>O232020200991122</v>
      </c>
      <c r="U1165" s="317">
        <v>1905014</v>
      </c>
      <c r="V1165" s="321">
        <f>VALUE(LEFT(RIGHT(RP_2024[[#This Row],[IMPUTACION PRESUPUESTAL]],6),3))</f>
        <v>124</v>
      </c>
      <c r="W1165" s="315" t="s">
        <v>62</v>
      </c>
      <c r="X1165" s="315">
        <f>VALUE(LEFT(RP_2024[[#This Row],[Actividad]],SEARCH(".",RP_2024[[#This Row],[Actividad]],1)-1))</f>
        <v>16</v>
      </c>
      <c r="Y1165" s="317">
        <f>MONTH(RP_2024[[#This Row],[FECHA RP]])</f>
        <v>10</v>
      </c>
      <c r="Z1165" s="316" t="str">
        <f>IF(RP_2024[[#This Row],[FEC ANULACION]]="","",MONTH(RP_2024[[#This Row],[FEC ANULACION]]))</f>
        <v/>
      </c>
      <c r="AA1165" s="317" t="s">
        <v>173</v>
      </c>
      <c r="AB1165" s="317" t="s">
        <v>162</v>
      </c>
      <c r="AC1165" s="317" t="str">
        <f>MID(RP_2024[[#This Row],[Elemento PEP]],11,2)</f>
        <v>13</v>
      </c>
    </row>
    <row r="1166" spans="1:29">
      <c r="A1166" s="318">
        <v>5419</v>
      </c>
      <c r="B1166" s="319">
        <v>45582</v>
      </c>
      <c r="C1166" s="320" t="s">
        <v>281</v>
      </c>
      <c r="D1166" s="320" t="s">
        <v>1516</v>
      </c>
      <c r="E1166" s="318" t="s">
        <v>259</v>
      </c>
      <c r="F1166" s="318">
        <v>6279</v>
      </c>
      <c r="G1166" s="319">
        <v>45579</v>
      </c>
      <c r="H1166" s="321">
        <v>6912425</v>
      </c>
      <c r="I1166" s="321" t="s">
        <v>260</v>
      </c>
      <c r="J1166" s="321">
        <v>12013</v>
      </c>
      <c r="K1166" s="321" t="s">
        <v>146</v>
      </c>
      <c r="L1166" s="321" t="s">
        <v>327</v>
      </c>
      <c r="M1166" s="322">
        <v>24108084</v>
      </c>
      <c r="N1166" s="312">
        <v>0</v>
      </c>
      <c r="O1166" s="319"/>
      <c r="P1166" s="322">
        <f>+RP_2024[[#This Row],[VALOR INICIAL]]-RP_2024[[#This Row],[VALOR ANULACION]]</f>
        <v>24108084</v>
      </c>
      <c r="Q1166" s="323"/>
      <c r="R1166" s="321">
        <f>VALUE(LEFT(RP_2024[[#This Row],[OBJETO]],3))</f>
        <v>518</v>
      </c>
      <c r="S1166" s="324">
        <f t="shared" si="8"/>
        <v>242</v>
      </c>
      <c r="T1166" s="321" t="str">
        <f>SUBSTITUTE(RP_2024[[#This Row],[CODIGO TIPO]],"-","")</f>
        <v>O232020200991122</v>
      </c>
      <c r="U1166" s="317">
        <v>1905014</v>
      </c>
      <c r="V1166" s="321">
        <f>VALUE(LEFT(RIGHT(RP_2024[[#This Row],[IMPUTACION PRESUPUESTAL]],6),3))</f>
        <v>124</v>
      </c>
      <c r="W1166" s="315" t="s">
        <v>63</v>
      </c>
      <c r="X1166" s="315">
        <f>VALUE(LEFT(RP_2024[[#This Row],[Actividad]],SEARCH(".",RP_2024[[#This Row],[Actividad]],1)-1))</f>
        <v>16</v>
      </c>
      <c r="Y1166" s="317">
        <f>MONTH(RP_2024[[#This Row],[FECHA RP]])</f>
        <v>10</v>
      </c>
      <c r="Z1166" s="316" t="str">
        <f>IF(RP_2024[[#This Row],[FEC ANULACION]]="","",MONTH(RP_2024[[#This Row],[FEC ANULACION]]))</f>
        <v/>
      </c>
      <c r="AA1166" s="317" t="s">
        <v>173</v>
      </c>
      <c r="AB1166" s="317" t="s">
        <v>162</v>
      </c>
      <c r="AC1166" s="317" t="str">
        <f>MID(RP_2024[[#This Row],[Elemento PEP]],11,2)</f>
        <v>13</v>
      </c>
    </row>
    <row r="1167" spans="1:29">
      <c r="A1167" s="318">
        <v>5420</v>
      </c>
      <c r="B1167" s="319">
        <v>45582</v>
      </c>
      <c r="C1167" s="320" t="s">
        <v>300</v>
      </c>
      <c r="D1167" s="320" t="s">
        <v>1516</v>
      </c>
      <c r="E1167" s="318" t="s">
        <v>259</v>
      </c>
      <c r="F1167" s="318">
        <v>6278</v>
      </c>
      <c r="G1167" s="319">
        <v>45579</v>
      </c>
      <c r="H1167" s="321">
        <v>6912425</v>
      </c>
      <c r="I1167" s="321" t="s">
        <v>260</v>
      </c>
      <c r="J1167" s="321">
        <v>12013</v>
      </c>
      <c r="K1167" s="321" t="s">
        <v>146</v>
      </c>
      <c r="L1167" s="321" t="s">
        <v>327</v>
      </c>
      <c r="M1167" s="322">
        <v>30907805</v>
      </c>
      <c r="N1167" s="312">
        <v>0</v>
      </c>
      <c r="O1167" s="319"/>
      <c r="P1167" s="322">
        <f>+RP_2024[[#This Row],[VALOR INICIAL]]-RP_2024[[#This Row],[VALOR ANULACION]]</f>
        <v>30907805</v>
      </c>
      <c r="Q1167" s="323"/>
      <c r="R1167" s="321">
        <f>VALUE(LEFT(RP_2024[[#This Row],[OBJETO]],3))</f>
        <v>518</v>
      </c>
      <c r="S1167" s="324">
        <f t="shared" si="8"/>
        <v>242</v>
      </c>
      <c r="T1167" s="321" t="str">
        <f>SUBSTITUTE(RP_2024[[#This Row],[CODIGO TIPO]],"-","")</f>
        <v>O232020200991122</v>
      </c>
      <c r="U1167" s="317">
        <v>1905014</v>
      </c>
      <c r="V1167" s="321">
        <f>VALUE(LEFT(RIGHT(RP_2024[[#This Row],[IMPUTACION PRESUPUESTAL]],6),3))</f>
        <v>234</v>
      </c>
      <c r="W1167" s="315" t="s">
        <v>59</v>
      </c>
      <c r="X1167" s="315">
        <f>VALUE(LEFT(RP_2024[[#This Row],[Actividad]],SEARCH(".",RP_2024[[#This Row],[Actividad]],1)-1))</f>
        <v>13</v>
      </c>
      <c r="Y1167" s="317">
        <f>MONTH(RP_2024[[#This Row],[FECHA RP]])</f>
        <v>10</v>
      </c>
      <c r="Z1167" s="316" t="str">
        <f>IF(RP_2024[[#This Row],[FEC ANULACION]]="","",MONTH(RP_2024[[#This Row],[FEC ANULACION]]))</f>
        <v/>
      </c>
      <c r="AA1167" s="317" t="s">
        <v>173</v>
      </c>
      <c r="AB1167" s="317" t="s">
        <v>162</v>
      </c>
      <c r="AC1167" s="317" t="str">
        <f>MID(RP_2024[[#This Row],[Elemento PEP]],11,2)</f>
        <v>13</v>
      </c>
    </row>
    <row r="1168" spans="1:29">
      <c r="A1168" s="318">
        <v>5421</v>
      </c>
      <c r="B1168" s="319">
        <v>45582</v>
      </c>
      <c r="C1168" s="320" t="s">
        <v>315</v>
      </c>
      <c r="D1168" s="320" t="s">
        <v>1516</v>
      </c>
      <c r="E1168" s="318" t="s">
        <v>259</v>
      </c>
      <c r="F1168" s="318">
        <v>6274</v>
      </c>
      <c r="G1168" s="319">
        <v>45579</v>
      </c>
      <c r="H1168" s="321">
        <v>6912425</v>
      </c>
      <c r="I1168" s="321" t="s">
        <v>260</v>
      </c>
      <c r="J1168" s="321">
        <v>12013</v>
      </c>
      <c r="K1168" s="321" t="s">
        <v>146</v>
      </c>
      <c r="L1168" s="321" t="s">
        <v>327</v>
      </c>
      <c r="M1168" s="322">
        <v>38158121</v>
      </c>
      <c r="N1168" s="312">
        <v>0</v>
      </c>
      <c r="O1168" s="319"/>
      <c r="P1168" s="322">
        <f>+RP_2024[[#This Row],[VALOR INICIAL]]-RP_2024[[#This Row],[VALOR ANULACION]]</f>
        <v>38158121</v>
      </c>
      <c r="Q1168" s="323"/>
      <c r="R1168" s="321">
        <f>VALUE(LEFT(RP_2024[[#This Row],[OBJETO]],3))</f>
        <v>518</v>
      </c>
      <c r="S1168" s="324">
        <f t="shared" si="8"/>
        <v>242</v>
      </c>
      <c r="T1168" s="321" t="str">
        <f>SUBSTITUTE(RP_2024[[#This Row],[CODIGO TIPO]],"-","")</f>
        <v>O232020200991122</v>
      </c>
      <c r="U1168" s="317">
        <v>1905014</v>
      </c>
      <c r="V1168" s="321">
        <f>VALUE(LEFT(RIGHT(RP_2024[[#This Row],[IMPUTACION PRESUPUESTAL]],6),3))</f>
        <v>127</v>
      </c>
      <c r="W1168" s="315" t="s">
        <v>66</v>
      </c>
      <c r="X1168" s="315">
        <f>VALUE(LEFT(RP_2024[[#This Row],[Actividad]],SEARCH(".",RP_2024[[#This Row],[Actividad]],1)-1))</f>
        <v>19</v>
      </c>
      <c r="Y1168" s="317">
        <f>MONTH(RP_2024[[#This Row],[FECHA RP]])</f>
        <v>10</v>
      </c>
      <c r="Z1168" s="316" t="str">
        <f>IF(RP_2024[[#This Row],[FEC ANULACION]]="","",MONTH(RP_2024[[#This Row],[FEC ANULACION]]))</f>
        <v/>
      </c>
      <c r="AA1168" s="317" t="s">
        <v>173</v>
      </c>
      <c r="AB1168" s="317" t="s">
        <v>192</v>
      </c>
      <c r="AC1168" s="317" t="str">
        <f>MID(RP_2024[[#This Row],[Elemento PEP]],11,2)</f>
        <v>07</v>
      </c>
    </row>
    <row r="1169" spans="1:29">
      <c r="A1169" s="318">
        <v>5422</v>
      </c>
      <c r="B1169" s="319">
        <v>45582</v>
      </c>
      <c r="C1169" s="320" t="s">
        <v>280</v>
      </c>
      <c r="D1169" s="320" t="s">
        <v>1516</v>
      </c>
      <c r="E1169" s="318" t="s">
        <v>259</v>
      </c>
      <c r="F1169" s="318">
        <v>6275</v>
      </c>
      <c r="G1169" s="319">
        <v>45579</v>
      </c>
      <c r="H1169" s="321">
        <v>6912425</v>
      </c>
      <c r="I1169" s="321" t="s">
        <v>260</v>
      </c>
      <c r="J1169" s="321">
        <v>12013</v>
      </c>
      <c r="K1169" s="321" t="s">
        <v>146</v>
      </c>
      <c r="L1169" s="321" t="s">
        <v>327</v>
      </c>
      <c r="M1169" s="322">
        <v>12949751</v>
      </c>
      <c r="N1169" s="312">
        <v>0</v>
      </c>
      <c r="O1169" s="319"/>
      <c r="P1169" s="322">
        <f>+RP_2024[[#This Row],[VALOR INICIAL]]-RP_2024[[#This Row],[VALOR ANULACION]]</f>
        <v>12949751</v>
      </c>
      <c r="Q1169" s="323"/>
      <c r="R1169" s="321">
        <f>VALUE(LEFT(RP_2024[[#This Row],[OBJETO]],3))</f>
        <v>518</v>
      </c>
      <c r="S1169" s="324">
        <f t="shared" si="8"/>
        <v>242</v>
      </c>
      <c r="T1169" s="321" t="str">
        <f>SUBSTITUTE(RP_2024[[#This Row],[CODIGO TIPO]],"-","")</f>
        <v>O232020200991122</v>
      </c>
      <c r="U1169" s="317">
        <v>1905014</v>
      </c>
      <c r="V1169" s="321">
        <f>VALUE(LEFT(RIGHT(RP_2024[[#This Row],[IMPUTACION PRESUPUESTAL]],6),3))</f>
        <v>129</v>
      </c>
      <c r="W1169" s="315" t="s">
        <v>69</v>
      </c>
      <c r="X1169" s="315">
        <f>VALUE(LEFT(RP_2024[[#This Row],[Actividad]],SEARCH(".",RP_2024[[#This Row],[Actividad]],1)-1))</f>
        <v>22</v>
      </c>
      <c r="Y1169" s="317">
        <f>MONTH(RP_2024[[#This Row],[FECHA RP]])</f>
        <v>10</v>
      </c>
      <c r="Z1169" s="316" t="str">
        <f>IF(RP_2024[[#This Row],[FEC ANULACION]]="","",MONTH(RP_2024[[#This Row],[FEC ANULACION]]))</f>
        <v/>
      </c>
      <c r="AA1169" s="317" t="s">
        <v>173</v>
      </c>
      <c r="AB1169" s="317" t="s">
        <v>149</v>
      </c>
      <c r="AC1169" s="317" t="str">
        <f>MID(RP_2024[[#This Row],[Elemento PEP]],11,2)</f>
        <v>08</v>
      </c>
    </row>
    <row r="1170" spans="1:29">
      <c r="A1170" s="318">
        <v>5423</v>
      </c>
      <c r="B1170" s="319">
        <v>45582</v>
      </c>
      <c r="C1170" s="320" t="s">
        <v>263</v>
      </c>
      <c r="D1170" s="320" t="s">
        <v>1516</v>
      </c>
      <c r="E1170" s="318" t="s">
        <v>259</v>
      </c>
      <c r="F1170" s="318">
        <v>6273</v>
      </c>
      <c r="G1170" s="319">
        <v>45579</v>
      </c>
      <c r="H1170" s="321">
        <v>6912425</v>
      </c>
      <c r="I1170" s="321" t="s">
        <v>260</v>
      </c>
      <c r="J1170" s="321">
        <v>12013</v>
      </c>
      <c r="K1170" s="321" t="s">
        <v>146</v>
      </c>
      <c r="L1170" s="321" t="s">
        <v>327</v>
      </c>
      <c r="M1170" s="322">
        <v>13951659</v>
      </c>
      <c r="N1170" s="312">
        <v>0</v>
      </c>
      <c r="O1170" s="319"/>
      <c r="P1170" s="322">
        <f>+RP_2024[[#This Row],[VALOR INICIAL]]-RP_2024[[#This Row],[VALOR ANULACION]]</f>
        <v>13951659</v>
      </c>
      <c r="Q1170" s="323"/>
      <c r="R1170" s="321">
        <f>VALUE(LEFT(RP_2024[[#This Row],[OBJETO]],3))</f>
        <v>518</v>
      </c>
      <c r="S1170" s="324">
        <f t="shared" si="8"/>
        <v>242</v>
      </c>
      <c r="T1170" s="321" t="str">
        <f>SUBSTITUTE(RP_2024[[#This Row],[CODIGO TIPO]],"-","")</f>
        <v>O232020200991122</v>
      </c>
      <c r="U1170" s="317">
        <v>1905014</v>
      </c>
      <c r="V1170" s="321">
        <f>VALUE(LEFT(RIGHT(RP_2024[[#This Row],[IMPUTACION PRESUPUESTAL]],6),3))</f>
        <v>130</v>
      </c>
      <c r="W1170" s="315" t="s">
        <v>76</v>
      </c>
      <c r="X1170" s="315">
        <f>VALUE(LEFT(RP_2024[[#This Row],[Actividad]],SEARCH(".",RP_2024[[#This Row],[Actividad]],1)-1))</f>
        <v>28</v>
      </c>
      <c r="Y1170" s="317">
        <f>MONTH(RP_2024[[#This Row],[FECHA RP]])</f>
        <v>10</v>
      </c>
      <c r="Z1170" s="316" t="str">
        <f>IF(RP_2024[[#This Row],[FEC ANULACION]]="","",MONTH(RP_2024[[#This Row],[FEC ANULACION]]))</f>
        <v/>
      </c>
      <c r="AA1170" s="317" t="s">
        <v>173</v>
      </c>
      <c r="AB1170" s="317" t="s">
        <v>149</v>
      </c>
      <c r="AC1170" s="317" t="str">
        <f>MID(RP_2024[[#This Row],[Elemento PEP]],11,2)</f>
        <v>08</v>
      </c>
    </row>
    <row r="1171" spans="1:29">
      <c r="A1171" s="318">
        <v>5424</v>
      </c>
      <c r="B1171" s="319">
        <v>45582</v>
      </c>
      <c r="C1171" s="320" t="s">
        <v>326</v>
      </c>
      <c r="D1171" s="320" t="s">
        <v>1516</v>
      </c>
      <c r="E1171" s="318" t="s">
        <v>259</v>
      </c>
      <c r="F1171" s="318">
        <v>6276</v>
      </c>
      <c r="G1171" s="319">
        <v>45579</v>
      </c>
      <c r="H1171" s="321">
        <v>6912425</v>
      </c>
      <c r="I1171" s="321" t="s">
        <v>260</v>
      </c>
      <c r="J1171" s="321">
        <v>12013</v>
      </c>
      <c r="K1171" s="321" t="s">
        <v>146</v>
      </c>
      <c r="L1171" s="321" t="s">
        <v>327</v>
      </c>
      <c r="M1171" s="322">
        <v>70892500</v>
      </c>
      <c r="N1171" s="312">
        <v>0</v>
      </c>
      <c r="O1171" s="319"/>
      <c r="P1171" s="322">
        <f>+RP_2024[[#This Row],[VALOR INICIAL]]-RP_2024[[#This Row],[VALOR ANULACION]]</f>
        <v>70892500</v>
      </c>
      <c r="Q1171" s="323"/>
      <c r="R1171" s="321">
        <f>VALUE(LEFT(RP_2024[[#This Row],[OBJETO]],3))</f>
        <v>518</v>
      </c>
      <c r="S1171" s="324">
        <f t="shared" si="8"/>
        <v>242</v>
      </c>
      <c r="T1171" s="321" t="str">
        <f>SUBSTITUTE(RP_2024[[#This Row],[CODIGO TIPO]],"-","")</f>
        <v>O232020200991122</v>
      </c>
      <c r="U1171" s="317">
        <v>1905014</v>
      </c>
      <c r="V1171" s="321">
        <f>VALUE(LEFT(RIGHT(RP_2024[[#This Row],[IMPUTACION PRESUPUESTAL]],6),3))</f>
        <v>114</v>
      </c>
      <c r="W1171" s="317" t="s">
        <v>64</v>
      </c>
      <c r="X1171" s="315">
        <f>VALUE(LEFT(RP_2024[[#This Row],[Actividad]],SEARCH(".",RP_2024[[#This Row],[Actividad]],1)-1))</f>
        <v>17</v>
      </c>
      <c r="Y1171" s="317">
        <f>MONTH(RP_2024[[#This Row],[FECHA RP]])</f>
        <v>10</v>
      </c>
      <c r="Z1171" s="316" t="str">
        <f>IF(RP_2024[[#This Row],[FEC ANULACION]]="","",MONTH(RP_2024[[#This Row],[FEC ANULACION]]))</f>
        <v/>
      </c>
      <c r="AA1171" s="317" t="s">
        <v>173</v>
      </c>
      <c r="AB1171" s="317" t="s">
        <v>160</v>
      </c>
      <c r="AC1171" s="317" t="str">
        <f>MID(RP_2024[[#This Row],[Elemento PEP]],11,2)</f>
        <v>09</v>
      </c>
    </row>
    <row r="1172" spans="1:29">
      <c r="A1172" s="318">
        <v>5425</v>
      </c>
      <c r="B1172" s="319">
        <v>45582</v>
      </c>
      <c r="C1172" s="320" t="s">
        <v>264</v>
      </c>
      <c r="D1172" s="320" t="s">
        <v>1516</v>
      </c>
      <c r="E1172" s="318" t="s">
        <v>259</v>
      </c>
      <c r="F1172" s="318">
        <v>6268</v>
      </c>
      <c r="G1172" s="319">
        <v>45579</v>
      </c>
      <c r="H1172" s="321">
        <v>6912425</v>
      </c>
      <c r="I1172" s="321" t="s">
        <v>260</v>
      </c>
      <c r="J1172" s="321">
        <v>12013</v>
      </c>
      <c r="K1172" s="321" t="s">
        <v>146</v>
      </c>
      <c r="L1172" s="321" t="s">
        <v>327</v>
      </c>
      <c r="M1172" s="322">
        <v>14497870</v>
      </c>
      <c r="N1172" s="312">
        <v>0</v>
      </c>
      <c r="O1172" s="319"/>
      <c r="P1172" s="322">
        <f>+RP_2024[[#This Row],[VALOR INICIAL]]-RP_2024[[#This Row],[VALOR ANULACION]]</f>
        <v>14497870</v>
      </c>
      <c r="Q1172" s="323"/>
      <c r="R1172" s="321">
        <f>VALUE(LEFT(RP_2024[[#This Row],[OBJETO]],3))</f>
        <v>518</v>
      </c>
      <c r="S1172" s="324">
        <f t="shared" si="8"/>
        <v>242</v>
      </c>
      <c r="T1172" s="321" t="str">
        <f>SUBSTITUTE(RP_2024[[#This Row],[CODIGO TIPO]],"-","")</f>
        <v>O232020200991122</v>
      </c>
      <c r="U1172" s="317">
        <v>1905049</v>
      </c>
      <c r="V1172" s="321">
        <f>VALUE(LEFT(RIGHT(RP_2024[[#This Row],[IMPUTACION PRESUPUESTAL]],6),3))</f>
        <v>116</v>
      </c>
      <c r="W1172" s="317" t="s">
        <v>87</v>
      </c>
      <c r="X1172" s="315">
        <f>VALUE(LEFT(RP_2024[[#This Row],[Actividad]],SEARCH(".",RP_2024[[#This Row],[Actividad]],1)-1))</f>
        <v>35</v>
      </c>
      <c r="Y1172" s="317">
        <f>MONTH(RP_2024[[#This Row],[FECHA RP]])</f>
        <v>10</v>
      </c>
      <c r="Z1172" s="316" t="str">
        <f>IF(RP_2024[[#This Row],[FEC ANULACION]]="","",MONTH(RP_2024[[#This Row],[FEC ANULACION]]))</f>
        <v/>
      </c>
      <c r="AA1172" s="317" t="s">
        <v>173</v>
      </c>
      <c r="AB1172" s="317" t="s">
        <v>185</v>
      </c>
      <c r="AC1172" s="317" t="str">
        <f>MID(RP_2024[[#This Row],[Elemento PEP]],11,2)</f>
        <v>03</v>
      </c>
    </row>
    <row r="1173" spans="1:29">
      <c r="A1173" s="318">
        <v>5426</v>
      </c>
      <c r="B1173" s="319">
        <v>45582</v>
      </c>
      <c r="C1173" s="320" t="s">
        <v>294</v>
      </c>
      <c r="D1173" s="320" t="s">
        <v>1516</v>
      </c>
      <c r="E1173" s="318" t="s">
        <v>259</v>
      </c>
      <c r="F1173" s="318">
        <v>6269</v>
      </c>
      <c r="G1173" s="319">
        <v>45579</v>
      </c>
      <c r="H1173" s="321">
        <v>6912425</v>
      </c>
      <c r="I1173" s="321" t="s">
        <v>260</v>
      </c>
      <c r="J1173" s="321">
        <v>12013</v>
      </c>
      <c r="K1173" s="321" t="s">
        <v>146</v>
      </c>
      <c r="L1173" s="321" t="s">
        <v>327</v>
      </c>
      <c r="M1173" s="322">
        <v>49099950</v>
      </c>
      <c r="N1173" s="312">
        <v>0</v>
      </c>
      <c r="O1173" s="319"/>
      <c r="P1173" s="322">
        <f>+RP_2024[[#This Row],[VALOR INICIAL]]-RP_2024[[#This Row],[VALOR ANULACION]]</f>
        <v>49099950</v>
      </c>
      <c r="Q1173" s="323"/>
      <c r="R1173" s="321">
        <f>VALUE(LEFT(RP_2024[[#This Row],[OBJETO]],3))</f>
        <v>518</v>
      </c>
      <c r="S1173" s="324">
        <f t="shared" si="8"/>
        <v>242</v>
      </c>
      <c r="T1173" s="321" t="str">
        <f>SUBSTITUTE(RP_2024[[#This Row],[CODIGO TIPO]],"-","")</f>
        <v>O232020200991122</v>
      </c>
      <c r="U1173" s="317">
        <v>1905014</v>
      </c>
      <c r="V1173" s="321">
        <f>VALUE(LEFT(RIGHT(RP_2024[[#This Row],[IMPUTACION PRESUPUESTAL]],6),3))</f>
        <v>108</v>
      </c>
      <c r="W1173" s="317" t="s">
        <v>78</v>
      </c>
      <c r="X1173" s="315">
        <f>VALUE(LEFT(RP_2024[[#This Row],[Actividad]],SEARCH(".",RP_2024[[#This Row],[Actividad]],1)-1))</f>
        <v>30</v>
      </c>
      <c r="Y1173" s="317">
        <f>MONTH(RP_2024[[#This Row],[FECHA RP]])</f>
        <v>10</v>
      </c>
      <c r="Z1173" s="316" t="str">
        <f>IF(RP_2024[[#This Row],[FEC ANULACION]]="","",MONTH(RP_2024[[#This Row],[FEC ANULACION]]))</f>
        <v/>
      </c>
      <c r="AA1173" s="317" t="s">
        <v>173</v>
      </c>
      <c r="AB1173" s="317" t="s">
        <v>160</v>
      </c>
      <c r="AC1173" s="317" t="str">
        <f>MID(RP_2024[[#This Row],[Elemento PEP]],11,2)</f>
        <v>09</v>
      </c>
    </row>
    <row r="1174" spans="1:29">
      <c r="A1174" s="318">
        <v>5427</v>
      </c>
      <c r="B1174" s="319">
        <v>45582</v>
      </c>
      <c r="C1174" s="320" t="s">
        <v>277</v>
      </c>
      <c r="D1174" s="320" t="s">
        <v>1516</v>
      </c>
      <c r="E1174" s="318" t="s">
        <v>259</v>
      </c>
      <c r="F1174" s="318">
        <v>6272</v>
      </c>
      <c r="G1174" s="319">
        <v>45579</v>
      </c>
      <c r="H1174" s="321">
        <v>6912425</v>
      </c>
      <c r="I1174" s="321" t="s">
        <v>260</v>
      </c>
      <c r="J1174" s="321">
        <v>12013</v>
      </c>
      <c r="K1174" s="321" t="s">
        <v>146</v>
      </c>
      <c r="L1174" s="321" t="s">
        <v>327</v>
      </c>
      <c r="M1174" s="322">
        <v>32483630</v>
      </c>
      <c r="N1174" s="312">
        <v>0</v>
      </c>
      <c r="O1174" s="319"/>
      <c r="P1174" s="322">
        <f>+RP_2024[[#This Row],[VALOR INICIAL]]-RP_2024[[#This Row],[VALOR ANULACION]]</f>
        <v>32483630</v>
      </c>
      <c r="Q1174" s="323"/>
      <c r="R1174" s="321">
        <f>VALUE(LEFT(RP_2024[[#This Row],[OBJETO]],3))</f>
        <v>518</v>
      </c>
      <c r="S1174" s="324">
        <f t="shared" si="8"/>
        <v>242</v>
      </c>
      <c r="T1174" s="321" t="str">
        <f>SUBSTITUTE(RP_2024[[#This Row],[CODIGO TIPO]],"-","")</f>
        <v>O232020200991122</v>
      </c>
      <c r="U1174" s="317">
        <v>1905014</v>
      </c>
      <c r="V1174" s="321">
        <f>VALUE(LEFT(RIGHT(RP_2024[[#This Row],[IMPUTACION PRESUPUESTAL]],6),3))</f>
        <v>134</v>
      </c>
      <c r="W1174" s="315" t="s">
        <v>75</v>
      </c>
      <c r="X1174" s="315">
        <f>VALUE(LEFT(RP_2024[[#This Row],[Actividad]],SEARCH(".",RP_2024[[#This Row],[Actividad]],1)-1))</f>
        <v>27</v>
      </c>
      <c r="Y1174" s="317">
        <f>MONTH(RP_2024[[#This Row],[FECHA RP]])</f>
        <v>10</v>
      </c>
      <c r="Z1174" s="316" t="str">
        <f>IF(RP_2024[[#This Row],[FEC ANULACION]]="","",MONTH(RP_2024[[#This Row],[FEC ANULACION]]))</f>
        <v/>
      </c>
      <c r="AA1174" s="317" t="s">
        <v>173</v>
      </c>
      <c r="AB1174" s="317" t="s">
        <v>149</v>
      </c>
      <c r="AC1174" s="317" t="str">
        <f>MID(RP_2024[[#This Row],[Elemento PEP]],11,2)</f>
        <v>08</v>
      </c>
    </row>
    <row r="1175" spans="1:29">
      <c r="A1175" s="318">
        <v>5428</v>
      </c>
      <c r="B1175" s="319">
        <v>45582</v>
      </c>
      <c r="C1175" s="320" t="s">
        <v>283</v>
      </c>
      <c r="D1175" s="320" t="s">
        <v>1516</v>
      </c>
      <c r="E1175" s="318" t="s">
        <v>259</v>
      </c>
      <c r="F1175" s="318">
        <v>6270</v>
      </c>
      <c r="G1175" s="319">
        <v>45579</v>
      </c>
      <c r="H1175" s="321">
        <v>6912425</v>
      </c>
      <c r="I1175" s="321" t="s">
        <v>260</v>
      </c>
      <c r="J1175" s="321">
        <v>12013</v>
      </c>
      <c r="K1175" s="321" t="s">
        <v>146</v>
      </c>
      <c r="L1175" s="321" t="s">
        <v>327</v>
      </c>
      <c r="M1175" s="322">
        <v>13043093</v>
      </c>
      <c r="N1175" s="312">
        <v>0</v>
      </c>
      <c r="O1175" s="319"/>
      <c r="P1175" s="322">
        <f>+RP_2024[[#This Row],[VALOR INICIAL]]-RP_2024[[#This Row],[VALOR ANULACION]]</f>
        <v>13043093</v>
      </c>
      <c r="Q1175" s="323"/>
      <c r="R1175" s="321">
        <f>VALUE(LEFT(RP_2024[[#This Row],[OBJETO]],3))</f>
        <v>518</v>
      </c>
      <c r="S1175" s="324">
        <f t="shared" si="8"/>
        <v>242</v>
      </c>
      <c r="T1175" s="321" t="str">
        <f>SUBSTITUTE(RP_2024[[#This Row],[CODIGO TIPO]],"-","")</f>
        <v>O232020200991122</v>
      </c>
      <c r="U1175" s="317">
        <v>1905014</v>
      </c>
      <c r="V1175" s="321">
        <f>VALUE(LEFT(RIGHT(RP_2024[[#This Row],[IMPUTACION PRESUPUESTAL]],6),3))</f>
        <v>135</v>
      </c>
      <c r="W1175" s="315" t="s">
        <v>77</v>
      </c>
      <c r="X1175" s="315">
        <f>VALUE(LEFT(RP_2024[[#This Row],[Actividad]],SEARCH(".",RP_2024[[#This Row],[Actividad]],1)-1))</f>
        <v>29</v>
      </c>
      <c r="Y1175" s="317">
        <f>MONTH(RP_2024[[#This Row],[FECHA RP]])</f>
        <v>10</v>
      </c>
      <c r="Z1175" s="316" t="str">
        <f>IF(RP_2024[[#This Row],[FEC ANULACION]]="","",MONTH(RP_2024[[#This Row],[FEC ANULACION]]))</f>
        <v/>
      </c>
      <c r="AA1175" s="317" t="s">
        <v>173</v>
      </c>
      <c r="AB1175" s="317" t="s">
        <v>149</v>
      </c>
      <c r="AC1175" s="317" t="str">
        <f>MID(RP_2024[[#This Row],[Elemento PEP]],11,2)</f>
        <v>08</v>
      </c>
    </row>
    <row r="1176" spans="1:29">
      <c r="A1176" s="318">
        <v>5429</v>
      </c>
      <c r="B1176" s="319">
        <v>45582</v>
      </c>
      <c r="C1176" s="320" t="s">
        <v>311</v>
      </c>
      <c r="D1176" s="320" t="s">
        <v>1516</v>
      </c>
      <c r="E1176" s="318" t="s">
        <v>259</v>
      </c>
      <c r="F1176" s="318">
        <v>6267</v>
      </c>
      <c r="G1176" s="319">
        <v>45579</v>
      </c>
      <c r="H1176" s="321">
        <v>6912425</v>
      </c>
      <c r="I1176" s="321" t="s">
        <v>260</v>
      </c>
      <c r="J1176" s="321">
        <v>12013</v>
      </c>
      <c r="K1176" s="321" t="s">
        <v>146</v>
      </c>
      <c r="L1176" s="321" t="s">
        <v>327</v>
      </c>
      <c r="M1176" s="322">
        <v>28867860</v>
      </c>
      <c r="N1176" s="312">
        <v>0</v>
      </c>
      <c r="O1176" s="319"/>
      <c r="P1176" s="322">
        <f>+RP_2024[[#This Row],[VALOR INICIAL]]-RP_2024[[#This Row],[VALOR ANULACION]]</f>
        <v>28867860</v>
      </c>
      <c r="Q1176" s="323"/>
      <c r="R1176" s="321">
        <f>VALUE(LEFT(RP_2024[[#This Row],[OBJETO]],3))</f>
        <v>518</v>
      </c>
      <c r="S1176" s="324">
        <f t="shared" ref="S1176:S1241" si="9">Proyecto</f>
        <v>242</v>
      </c>
      <c r="T1176" s="321" t="str">
        <f>SUBSTITUTE(RP_2024[[#This Row],[CODIGO TIPO]],"-","")</f>
        <v>O232020200991122</v>
      </c>
      <c r="U1176" s="317">
        <v>1905049</v>
      </c>
      <c r="V1176" s="321">
        <f>VALUE(LEFT(RIGHT(RP_2024[[#This Row],[IMPUTACION PRESUPUESTAL]],6),3))</f>
        <v>133</v>
      </c>
      <c r="W1176" s="315" t="s">
        <v>93</v>
      </c>
      <c r="X1176" s="315">
        <f>VALUE(LEFT(RP_2024[[#This Row],[Actividad]],SEARCH(".",RP_2024[[#This Row],[Actividad]],1)-1))</f>
        <v>38</v>
      </c>
      <c r="Y1176" s="317">
        <f>MONTH(RP_2024[[#This Row],[FECHA RP]])</f>
        <v>10</v>
      </c>
      <c r="Z1176" s="316" t="str">
        <f>IF(RP_2024[[#This Row],[FEC ANULACION]]="","",MONTH(RP_2024[[#This Row],[FEC ANULACION]]))</f>
        <v/>
      </c>
      <c r="AA1176" s="317" t="s">
        <v>173</v>
      </c>
      <c r="AB1176" s="317" t="s">
        <v>165</v>
      </c>
      <c r="AC1176" s="317" t="str">
        <f>MID(RP_2024[[#This Row],[Elemento PEP]],11,2)</f>
        <v>13</v>
      </c>
    </row>
    <row r="1177" spans="1:29">
      <c r="A1177" s="318">
        <v>5430</v>
      </c>
      <c r="B1177" s="319">
        <v>45582</v>
      </c>
      <c r="C1177" s="320" t="s">
        <v>288</v>
      </c>
      <c r="D1177" s="320" t="s">
        <v>1516</v>
      </c>
      <c r="E1177" s="318" t="s">
        <v>259</v>
      </c>
      <c r="F1177" s="318">
        <v>6266</v>
      </c>
      <c r="G1177" s="319">
        <v>45579</v>
      </c>
      <c r="H1177" s="321">
        <v>6912425</v>
      </c>
      <c r="I1177" s="321" t="s">
        <v>260</v>
      </c>
      <c r="J1177" s="321">
        <v>12013</v>
      </c>
      <c r="K1177" s="321" t="s">
        <v>146</v>
      </c>
      <c r="L1177" s="321" t="s">
        <v>327</v>
      </c>
      <c r="M1177" s="322">
        <v>14217588</v>
      </c>
      <c r="N1177" s="312">
        <v>0</v>
      </c>
      <c r="O1177" s="319"/>
      <c r="P1177" s="322">
        <f>+RP_2024[[#This Row],[VALOR INICIAL]]-RP_2024[[#This Row],[VALOR ANULACION]]</f>
        <v>14217588</v>
      </c>
      <c r="Q1177" s="323"/>
      <c r="R1177" s="321">
        <f>VALUE(LEFT(RP_2024[[#This Row],[OBJETO]],3))</f>
        <v>518</v>
      </c>
      <c r="S1177" s="324">
        <f t="shared" si="9"/>
        <v>242</v>
      </c>
      <c r="T1177" s="321" t="str">
        <f>SUBSTITUTE(RP_2024[[#This Row],[CODIGO TIPO]],"-","")</f>
        <v>O232020200991122</v>
      </c>
      <c r="U1177" s="317">
        <v>1905049</v>
      </c>
      <c r="V1177" s="321">
        <f>VALUE(LEFT(RIGHT(RP_2024[[#This Row],[IMPUTACION PRESUPUESTAL]],6),3))</f>
        <v>111</v>
      </c>
      <c r="W1177" s="317" t="s">
        <v>89</v>
      </c>
      <c r="X1177" s="315">
        <f>VALUE(LEFT(RP_2024[[#This Row],[Actividad]],SEARCH(".",RP_2024[[#This Row],[Actividad]],1)-1))</f>
        <v>36</v>
      </c>
      <c r="Y1177" s="317">
        <f>MONTH(RP_2024[[#This Row],[FECHA RP]])</f>
        <v>10</v>
      </c>
      <c r="Z1177" s="316" t="str">
        <f>IF(RP_2024[[#This Row],[FEC ANULACION]]="","",MONTH(RP_2024[[#This Row],[FEC ANULACION]]))</f>
        <v/>
      </c>
      <c r="AA1177" s="317" t="s">
        <v>173</v>
      </c>
      <c r="AB1177" s="317" t="s">
        <v>185</v>
      </c>
      <c r="AC1177" s="317" t="str">
        <f>MID(RP_2024[[#This Row],[Elemento PEP]],11,2)</f>
        <v>03</v>
      </c>
    </row>
    <row r="1178" spans="1:29">
      <c r="A1178" s="318">
        <v>5431</v>
      </c>
      <c r="B1178" s="319">
        <v>45582</v>
      </c>
      <c r="C1178" s="320" t="s">
        <v>317</v>
      </c>
      <c r="D1178" s="320" t="s">
        <v>1516</v>
      </c>
      <c r="E1178" s="318" t="s">
        <v>259</v>
      </c>
      <c r="F1178" s="318">
        <v>6263</v>
      </c>
      <c r="G1178" s="319">
        <v>45579</v>
      </c>
      <c r="H1178" s="321">
        <v>6912425</v>
      </c>
      <c r="I1178" s="321" t="s">
        <v>260</v>
      </c>
      <c r="J1178" s="321">
        <v>49809</v>
      </c>
      <c r="K1178" s="321" t="s">
        <v>146</v>
      </c>
      <c r="L1178" s="321" t="s">
        <v>172</v>
      </c>
      <c r="M1178" s="322">
        <v>17017288</v>
      </c>
      <c r="N1178" s="312">
        <v>0</v>
      </c>
      <c r="O1178" s="319"/>
      <c r="P1178" s="322">
        <f>+RP_2024[[#This Row],[VALOR INICIAL]]-RP_2024[[#This Row],[VALOR ANULACION]]</f>
        <v>17017288</v>
      </c>
      <c r="Q1178" s="323"/>
      <c r="R1178" s="321">
        <f>VALUE(LEFT(RP_2024[[#This Row],[OBJETO]],3))</f>
        <v>518</v>
      </c>
      <c r="S1178" s="324">
        <f t="shared" si="9"/>
        <v>242</v>
      </c>
      <c r="T1178" s="321" t="str">
        <f>SUBSTITUTE(RP_2024[[#This Row],[CODIGO TIPO]],"-","")</f>
        <v>O232020200991122</v>
      </c>
      <c r="U1178" s="317">
        <v>1905049</v>
      </c>
      <c r="V1178" s="321">
        <f>VALUE(LEFT(RIGHT(RP_2024[[#This Row],[IMPUTACION PRESUPUESTAL]],6),3))</f>
        <v>143</v>
      </c>
      <c r="W1178" s="315" t="s">
        <v>97</v>
      </c>
      <c r="X1178" s="315">
        <f>VALUE(LEFT(RP_2024[[#This Row],[Actividad]],SEARCH(".",RP_2024[[#This Row],[Actividad]],1)-1))</f>
        <v>40</v>
      </c>
      <c r="Y1178" s="317">
        <f>MONTH(RP_2024[[#This Row],[FECHA RP]])</f>
        <v>10</v>
      </c>
      <c r="Z1178" s="316" t="str">
        <f>IF(RP_2024[[#This Row],[FEC ANULACION]]="","",MONTH(RP_2024[[#This Row],[FEC ANULACION]]))</f>
        <v/>
      </c>
      <c r="AA1178" s="317" t="s">
        <v>173</v>
      </c>
      <c r="AB1178" s="317" t="s">
        <v>165</v>
      </c>
      <c r="AC1178" s="317" t="str">
        <f>MID(RP_2024[[#This Row],[Elemento PEP]],11,2)</f>
        <v>13</v>
      </c>
    </row>
    <row r="1179" spans="1:29">
      <c r="A1179" s="318">
        <v>5432</v>
      </c>
      <c r="B1179" s="319">
        <v>45582</v>
      </c>
      <c r="C1179" s="320" t="s">
        <v>317</v>
      </c>
      <c r="D1179" s="320" t="s">
        <v>1516</v>
      </c>
      <c r="E1179" s="318" t="s">
        <v>259</v>
      </c>
      <c r="F1179" s="318">
        <v>6265</v>
      </c>
      <c r="G1179" s="319">
        <v>45579</v>
      </c>
      <c r="H1179" s="321">
        <v>6912425</v>
      </c>
      <c r="I1179" s="321" t="s">
        <v>260</v>
      </c>
      <c r="J1179" s="321">
        <v>12013</v>
      </c>
      <c r="K1179" s="321" t="s">
        <v>146</v>
      </c>
      <c r="L1179" s="321" t="s">
        <v>327</v>
      </c>
      <c r="M1179" s="322">
        <v>258427053</v>
      </c>
      <c r="N1179" s="312">
        <v>0</v>
      </c>
      <c r="O1179" s="319"/>
      <c r="P1179" s="322">
        <f>+RP_2024[[#This Row],[VALOR INICIAL]]-RP_2024[[#This Row],[VALOR ANULACION]]</f>
        <v>258427053</v>
      </c>
      <c r="Q1179" s="323"/>
      <c r="R1179" s="321">
        <f>VALUE(LEFT(RP_2024[[#This Row],[OBJETO]],3))</f>
        <v>518</v>
      </c>
      <c r="S1179" s="324">
        <f t="shared" si="9"/>
        <v>242</v>
      </c>
      <c r="T1179" s="321" t="str">
        <f>SUBSTITUTE(RP_2024[[#This Row],[CODIGO TIPO]],"-","")</f>
        <v>O232020200991122</v>
      </c>
      <c r="U1179" s="317">
        <v>1905049</v>
      </c>
      <c r="V1179" s="321">
        <f>VALUE(LEFT(RIGHT(RP_2024[[#This Row],[IMPUTACION PRESUPUESTAL]],6),3))</f>
        <v>143</v>
      </c>
      <c r="W1179" s="315" t="s">
        <v>97</v>
      </c>
      <c r="X1179" s="315">
        <f>VALUE(LEFT(RP_2024[[#This Row],[Actividad]],SEARCH(".",RP_2024[[#This Row],[Actividad]],1)-1))</f>
        <v>40</v>
      </c>
      <c r="Y1179" s="317">
        <f>MONTH(RP_2024[[#This Row],[FECHA RP]])</f>
        <v>10</v>
      </c>
      <c r="Z1179" s="316" t="str">
        <f>IF(RP_2024[[#This Row],[FEC ANULACION]]="","",MONTH(RP_2024[[#This Row],[FEC ANULACION]]))</f>
        <v/>
      </c>
      <c r="AA1179" s="317" t="s">
        <v>173</v>
      </c>
      <c r="AB1179" s="317" t="s">
        <v>165</v>
      </c>
      <c r="AC1179" s="317" t="str">
        <f>MID(RP_2024[[#This Row],[Elemento PEP]],11,2)</f>
        <v>13</v>
      </c>
    </row>
    <row r="1180" spans="1:29">
      <c r="A1180" s="318">
        <v>5433</v>
      </c>
      <c r="B1180" s="319">
        <v>45582</v>
      </c>
      <c r="C1180" s="320" t="s">
        <v>311</v>
      </c>
      <c r="D1180" s="320" t="s">
        <v>1516</v>
      </c>
      <c r="E1180" s="318" t="s">
        <v>259</v>
      </c>
      <c r="F1180" s="318">
        <v>6264</v>
      </c>
      <c r="G1180" s="319">
        <v>45579</v>
      </c>
      <c r="H1180" s="321">
        <v>6912425</v>
      </c>
      <c r="I1180" s="321" t="s">
        <v>260</v>
      </c>
      <c r="J1180" s="321">
        <v>49809</v>
      </c>
      <c r="K1180" s="321" t="s">
        <v>146</v>
      </c>
      <c r="L1180" s="321" t="s">
        <v>172</v>
      </c>
      <c r="M1180" s="322">
        <v>546059843</v>
      </c>
      <c r="N1180" s="312">
        <v>0</v>
      </c>
      <c r="O1180" s="319"/>
      <c r="P1180" s="322">
        <f>+RP_2024[[#This Row],[VALOR INICIAL]]-RP_2024[[#This Row],[VALOR ANULACION]]</f>
        <v>546059843</v>
      </c>
      <c r="Q1180" s="323"/>
      <c r="R1180" s="321">
        <f>VALUE(LEFT(RP_2024[[#This Row],[OBJETO]],3))</f>
        <v>518</v>
      </c>
      <c r="S1180" s="324">
        <f t="shared" si="9"/>
        <v>242</v>
      </c>
      <c r="T1180" s="321" t="str">
        <f>SUBSTITUTE(RP_2024[[#This Row],[CODIGO TIPO]],"-","")</f>
        <v>O232020200991122</v>
      </c>
      <c r="U1180" s="317">
        <v>1905049</v>
      </c>
      <c r="V1180" s="321">
        <f>VALUE(LEFT(RIGHT(RP_2024[[#This Row],[IMPUTACION PRESUPUESTAL]],6),3))</f>
        <v>133</v>
      </c>
      <c r="W1180" s="315" t="s">
        <v>92</v>
      </c>
      <c r="X1180" s="315">
        <f>VALUE(LEFT(RP_2024[[#This Row],[Actividad]],SEARCH(".",RP_2024[[#This Row],[Actividad]],1)-1))</f>
        <v>38</v>
      </c>
      <c r="Y1180" s="317">
        <f>MONTH(RP_2024[[#This Row],[FECHA RP]])</f>
        <v>10</v>
      </c>
      <c r="Z1180" s="316" t="str">
        <f>IF(RP_2024[[#This Row],[FEC ANULACION]]="","",MONTH(RP_2024[[#This Row],[FEC ANULACION]]))</f>
        <v/>
      </c>
      <c r="AA1180" s="317" t="s">
        <v>173</v>
      </c>
      <c r="AB1180" s="317" t="s">
        <v>165</v>
      </c>
      <c r="AC1180" s="317" t="str">
        <f>MID(RP_2024[[#This Row],[Elemento PEP]],11,2)</f>
        <v>13</v>
      </c>
    </row>
    <row r="1181" spans="1:29">
      <c r="A1181" s="318">
        <v>5434</v>
      </c>
      <c r="B1181" s="319">
        <v>45582</v>
      </c>
      <c r="C1181" s="320" t="s">
        <v>275</v>
      </c>
      <c r="D1181" s="320" t="s">
        <v>1516</v>
      </c>
      <c r="E1181" s="318" t="s">
        <v>259</v>
      </c>
      <c r="F1181" s="318">
        <v>6261</v>
      </c>
      <c r="G1181" s="319">
        <v>45579</v>
      </c>
      <c r="H1181" s="321">
        <v>6912425</v>
      </c>
      <c r="I1181" s="321" t="s">
        <v>260</v>
      </c>
      <c r="J1181" s="321">
        <v>12013</v>
      </c>
      <c r="K1181" s="321" t="s">
        <v>146</v>
      </c>
      <c r="L1181" s="321" t="s">
        <v>327</v>
      </c>
      <c r="M1181" s="322">
        <v>30605926</v>
      </c>
      <c r="N1181" s="312">
        <v>0</v>
      </c>
      <c r="O1181" s="319"/>
      <c r="P1181" s="322">
        <f>+RP_2024[[#This Row],[VALOR INICIAL]]-RP_2024[[#This Row],[VALOR ANULACION]]</f>
        <v>30605926</v>
      </c>
      <c r="Q1181" s="323"/>
      <c r="R1181" s="321">
        <f>VALUE(LEFT(RP_2024[[#This Row],[OBJETO]],3))</f>
        <v>518</v>
      </c>
      <c r="S1181" s="324">
        <f t="shared" si="9"/>
        <v>242</v>
      </c>
      <c r="T1181" s="321" t="str">
        <f>SUBSTITUTE(RP_2024[[#This Row],[CODIGO TIPO]],"-","")</f>
        <v>O232020200991122</v>
      </c>
      <c r="U1181" s="317">
        <v>1905049</v>
      </c>
      <c r="V1181" s="321">
        <f>VALUE(LEFT(RIGHT(RP_2024[[#This Row],[IMPUTACION PRESUPUESTAL]],6),3))</f>
        <v>148</v>
      </c>
      <c r="W1181" s="315" t="s">
        <v>96</v>
      </c>
      <c r="X1181" s="315">
        <f>VALUE(LEFT(RP_2024[[#This Row],[Actividad]],SEARCH(".",RP_2024[[#This Row],[Actividad]],1)-1))</f>
        <v>40</v>
      </c>
      <c r="Y1181" s="317">
        <f>MONTH(RP_2024[[#This Row],[FECHA RP]])</f>
        <v>10</v>
      </c>
      <c r="Z1181" s="316" t="str">
        <f>IF(RP_2024[[#This Row],[FEC ANULACION]]="","",MONTH(RP_2024[[#This Row],[FEC ANULACION]]))</f>
        <v/>
      </c>
      <c r="AA1181" s="317" t="s">
        <v>173</v>
      </c>
      <c r="AB1181" s="317" t="s">
        <v>165</v>
      </c>
      <c r="AC1181" s="317" t="str">
        <f>MID(RP_2024[[#This Row],[Elemento PEP]],11,2)</f>
        <v>13</v>
      </c>
    </row>
    <row r="1182" spans="1:29">
      <c r="A1182" s="318">
        <v>5435</v>
      </c>
      <c r="B1182" s="319">
        <v>45582</v>
      </c>
      <c r="C1182" s="320" t="s">
        <v>323</v>
      </c>
      <c r="D1182" s="320" t="s">
        <v>1516</v>
      </c>
      <c r="E1182" s="318" t="s">
        <v>259</v>
      </c>
      <c r="F1182" s="318">
        <v>6260</v>
      </c>
      <c r="G1182" s="319">
        <v>45579</v>
      </c>
      <c r="H1182" s="321">
        <v>6912425</v>
      </c>
      <c r="I1182" s="321" t="s">
        <v>260</v>
      </c>
      <c r="J1182" s="321">
        <v>12013</v>
      </c>
      <c r="K1182" s="321" t="s">
        <v>146</v>
      </c>
      <c r="L1182" s="321" t="s">
        <v>327</v>
      </c>
      <c r="M1182" s="322">
        <v>29654792</v>
      </c>
      <c r="N1182" s="312">
        <v>0</v>
      </c>
      <c r="O1182" s="319"/>
      <c r="P1182" s="322">
        <f>+RP_2024[[#This Row],[VALOR INICIAL]]-RP_2024[[#This Row],[VALOR ANULACION]]</f>
        <v>29654792</v>
      </c>
      <c r="Q1182" s="323"/>
      <c r="R1182" s="321">
        <f>VALUE(LEFT(RP_2024[[#This Row],[OBJETO]],3))</f>
        <v>518</v>
      </c>
      <c r="S1182" s="324">
        <f t="shared" si="9"/>
        <v>242</v>
      </c>
      <c r="T1182" s="321" t="str">
        <f>SUBSTITUTE(RP_2024[[#This Row],[CODIGO TIPO]],"-","")</f>
        <v>O232020200991122</v>
      </c>
      <c r="U1182" s="317">
        <v>1905049</v>
      </c>
      <c r="V1182" s="321">
        <f>VALUE(LEFT(RIGHT(RP_2024[[#This Row],[IMPUTACION PRESUPUESTAL]],6),3))</f>
        <v>211</v>
      </c>
      <c r="W1182" s="315" t="s">
        <v>99</v>
      </c>
      <c r="X1182" s="315">
        <f>VALUE(LEFT(RP_2024[[#This Row],[Actividad]],SEARCH(".",RP_2024[[#This Row],[Actividad]],1)-1))</f>
        <v>41</v>
      </c>
      <c r="Y1182" s="317">
        <f>MONTH(RP_2024[[#This Row],[FECHA RP]])</f>
        <v>10</v>
      </c>
      <c r="Z1182" s="316" t="str">
        <f>IF(RP_2024[[#This Row],[FEC ANULACION]]="","",MONTH(RP_2024[[#This Row],[FEC ANULACION]]))</f>
        <v/>
      </c>
      <c r="AA1182" s="317" t="s">
        <v>173</v>
      </c>
      <c r="AB1182" s="317" t="s">
        <v>167</v>
      </c>
      <c r="AC1182" s="317" t="str">
        <f>MID(RP_2024[[#This Row],[Elemento PEP]],11,2)</f>
        <v>09</v>
      </c>
    </row>
    <row r="1183" spans="1:29">
      <c r="A1183" s="318">
        <v>5435</v>
      </c>
      <c r="B1183" s="319">
        <v>45582</v>
      </c>
      <c r="C1183" s="320" t="s">
        <v>323</v>
      </c>
      <c r="D1183" s="320" t="s">
        <v>1516</v>
      </c>
      <c r="E1183" s="318" t="s">
        <v>259</v>
      </c>
      <c r="F1183" s="318">
        <v>6260</v>
      </c>
      <c r="G1183" s="319">
        <v>45579</v>
      </c>
      <c r="H1183" s="321">
        <v>6912425</v>
      </c>
      <c r="I1183" s="321" t="s">
        <v>260</v>
      </c>
      <c r="J1183" s="321">
        <v>12013</v>
      </c>
      <c r="K1183" s="321" t="s">
        <v>146</v>
      </c>
      <c r="L1183" s="321" t="s">
        <v>327</v>
      </c>
      <c r="M1183" s="322">
        <v>140880648</v>
      </c>
      <c r="N1183" s="312">
        <v>0</v>
      </c>
      <c r="O1183" s="319"/>
      <c r="P1183" s="322">
        <f>+RP_2024[[#This Row],[VALOR INICIAL]]-RP_2024[[#This Row],[VALOR ANULACION]]</f>
        <v>140880648</v>
      </c>
      <c r="Q1183" s="323"/>
      <c r="R1183" s="321">
        <f>VALUE(LEFT(RP_2024[[#This Row],[OBJETO]],3))</f>
        <v>518</v>
      </c>
      <c r="S1183" s="324">
        <f t="shared" si="9"/>
        <v>242</v>
      </c>
      <c r="T1183" s="321" t="str">
        <f>SUBSTITUTE(RP_2024[[#This Row],[CODIGO TIPO]],"-","")</f>
        <v>O232020200991122</v>
      </c>
      <c r="U1183" s="317">
        <v>1905049</v>
      </c>
      <c r="V1183" s="321">
        <f>VALUE(LEFT(RIGHT(RP_2024[[#This Row],[IMPUTACION PRESUPUESTAL]],6),3))</f>
        <v>211</v>
      </c>
      <c r="W1183" s="315" t="s">
        <v>100</v>
      </c>
      <c r="X1183" s="315">
        <f>VALUE(LEFT(RP_2024[[#This Row],[Actividad]],SEARCH(".",RP_2024[[#This Row],[Actividad]],1)-1))</f>
        <v>41</v>
      </c>
      <c r="Y1183" s="317">
        <f>MONTH(RP_2024[[#This Row],[FECHA RP]])</f>
        <v>10</v>
      </c>
      <c r="Z1183" s="316" t="str">
        <f>IF(RP_2024[[#This Row],[FEC ANULACION]]="","",MONTH(RP_2024[[#This Row],[FEC ANULACION]]))</f>
        <v/>
      </c>
      <c r="AA1183" s="317" t="s">
        <v>173</v>
      </c>
      <c r="AB1183" s="317" t="s">
        <v>167</v>
      </c>
      <c r="AC1183" s="317" t="str">
        <f>MID(RP_2024[[#This Row],[Elemento PEP]],11,2)</f>
        <v>09</v>
      </c>
    </row>
    <row r="1184" spans="1:29">
      <c r="A1184" s="318">
        <v>5436</v>
      </c>
      <c r="B1184" s="319">
        <v>45582</v>
      </c>
      <c r="C1184" s="320" t="s">
        <v>279</v>
      </c>
      <c r="D1184" s="320" t="s">
        <v>1516</v>
      </c>
      <c r="E1184" s="318" t="s">
        <v>259</v>
      </c>
      <c r="F1184" s="318">
        <v>6262</v>
      </c>
      <c r="G1184" s="319">
        <v>45579</v>
      </c>
      <c r="H1184" s="321">
        <v>6912425</v>
      </c>
      <c r="I1184" s="321" t="s">
        <v>260</v>
      </c>
      <c r="J1184" s="321">
        <v>12013</v>
      </c>
      <c r="K1184" s="321" t="s">
        <v>146</v>
      </c>
      <c r="L1184" s="321" t="s">
        <v>327</v>
      </c>
      <c r="M1184" s="322">
        <v>53816444</v>
      </c>
      <c r="N1184" s="312">
        <v>0</v>
      </c>
      <c r="O1184" s="319"/>
      <c r="P1184" s="322">
        <f>+RP_2024[[#This Row],[VALOR INICIAL]]-RP_2024[[#This Row],[VALOR ANULACION]]</f>
        <v>53816444</v>
      </c>
      <c r="Q1184" s="323"/>
      <c r="R1184" s="321">
        <f>VALUE(LEFT(RP_2024[[#This Row],[OBJETO]],3))</f>
        <v>518</v>
      </c>
      <c r="S1184" s="324">
        <f t="shared" si="9"/>
        <v>242</v>
      </c>
      <c r="T1184" s="321" t="str">
        <f>SUBSTITUTE(RP_2024[[#This Row],[CODIGO TIPO]],"-","")</f>
        <v>O232020200991122</v>
      </c>
      <c r="U1184" s="317">
        <v>1905049</v>
      </c>
      <c r="V1184" s="321">
        <f>VALUE(LEFT(RIGHT(RP_2024[[#This Row],[IMPUTACION PRESUPUESTAL]],6),3))</f>
        <v>119</v>
      </c>
      <c r="W1184" s="317" t="s">
        <v>94</v>
      </c>
      <c r="X1184" s="315">
        <f>VALUE(LEFT(RP_2024[[#This Row],[Actividad]],SEARCH(".",RP_2024[[#This Row],[Actividad]],1)-1))</f>
        <v>39</v>
      </c>
      <c r="Y1184" s="317">
        <f>MONTH(RP_2024[[#This Row],[FECHA RP]])</f>
        <v>10</v>
      </c>
      <c r="Z1184" s="316" t="str">
        <f>IF(RP_2024[[#This Row],[FEC ANULACION]]="","",MONTH(RP_2024[[#This Row],[FEC ANULACION]]))</f>
        <v/>
      </c>
      <c r="AA1184" s="317" t="s">
        <v>173</v>
      </c>
      <c r="AB1184" s="317" t="s">
        <v>185</v>
      </c>
      <c r="AC1184" s="317" t="str">
        <f>MID(RP_2024[[#This Row],[Elemento PEP]],11,2)</f>
        <v>03</v>
      </c>
    </row>
    <row r="1185" spans="1:29">
      <c r="A1185" s="318">
        <v>5437</v>
      </c>
      <c r="B1185" s="319">
        <v>45582</v>
      </c>
      <c r="C1185" s="320" t="s">
        <v>324</v>
      </c>
      <c r="D1185" s="320" t="s">
        <v>1516</v>
      </c>
      <c r="E1185" s="318" t="s">
        <v>259</v>
      </c>
      <c r="F1185" s="318">
        <v>6259</v>
      </c>
      <c r="G1185" s="319">
        <v>45579</v>
      </c>
      <c r="H1185" s="321">
        <v>6912425</v>
      </c>
      <c r="I1185" s="321" t="s">
        <v>260</v>
      </c>
      <c r="J1185" s="321">
        <v>49809</v>
      </c>
      <c r="K1185" s="321" t="s">
        <v>146</v>
      </c>
      <c r="L1185" s="321" t="s">
        <v>172</v>
      </c>
      <c r="M1185" s="322">
        <v>290519159</v>
      </c>
      <c r="N1185" s="312">
        <v>0</v>
      </c>
      <c r="O1185" s="319"/>
      <c r="P1185" s="322">
        <f>+RP_2024[[#This Row],[VALOR INICIAL]]-RP_2024[[#This Row],[VALOR ANULACION]]</f>
        <v>290519159</v>
      </c>
      <c r="Q1185" s="323"/>
      <c r="R1185" s="321">
        <f>VALUE(LEFT(RP_2024[[#This Row],[OBJETO]],3))</f>
        <v>518</v>
      </c>
      <c r="S1185" s="324">
        <f t="shared" si="9"/>
        <v>242</v>
      </c>
      <c r="T1185" s="321" t="str">
        <f>SUBSTITUTE(RP_2024[[#This Row],[CODIGO TIPO]],"-","")</f>
        <v>O232020200991122</v>
      </c>
      <c r="U1185" s="317">
        <v>1905054</v>
      </c>
      <c r="V1185" s="321">
        <f>VALUE(LEFT(RIGHT(RP_2024[[#This Row],[IMPUTACION PRESUPUESTAL]],6),3))</f>
        <v>103</v>
      </c>
      <c r="W1185" s="315" t="s">
        <v>43</v>
      </c>
      <c r="X1185" s="315">
        <f>VALUE(LEFT(RP_2024[[#This Row],[Actividad]],SEARCH(".",RP_2024[[#This Row],[Actividad]],1)-1))</f>
        <v>3</v>
      </c>
      <c r="Y1185" s="317">
        <f>MONTH(RP_2024[[#This Row],[FECHA RP]])</f>
        <v>10</v>
      </c>
      <c r="Z1185" s="316" t="str">
        <f>IF(RP_2024[[#This Row],[FEC ANULACION]]="","",MONTH(RP_2024[[#This Row],[FEC ANULACION]]))</f>
        <v/>
      </c>
      <c r="AA1185" s="317" t="s">
        <v>173</v>
      </c>
      <c r="AB1185" s="317" t="s">
        <v>154</v>
      </c>
      <c r="AC1185" s="317" t="str">
        <f>MID(RP_2024[[#This Row],[Elemento PEP]],11,2)</f>
        <v>13</v>
      </c>
    </row>
    <row r="1186" spans="1:29">
      <c r="A1186" s="318">
        <v>5437</v>
      </c>
      <c r="B1186" s="319">
        <v>45582</v>
      </c>
      <c r="C1186" s="320" t="s">
        <v>324</v>
      </c>
      <c r="D1186" s="320" t="s">
        <v>1516</v>
      </c>
      <c r="E1186" s="318" t="s">
        <v>259</v>
      </c>
      <c r="F1186" s="318">
        <v>6259</v>
      </c>
      <c r="G1186" s="319">
        <v>45579</v>
      </c>
      <c r="H1186" s="321">
        <v>6912425</v>
      </c>
      <c r="I1186" s="321" t="s">
        <v>260</v>
      </c>
      <c r="J1186" s="321">
        <v>12013</v>
      </c>
      <c r="K1186" s="321" t="s">
        <v>146</v>
      </c>
      <c r="L1186" s="321" t="s">
        <v>327</v>
      </c>
      <c r="M1186" s="322">
        <v>226408969</v>
      </c>
      <c r="N1186" s="312">
        <v>0</v>
      </c>
      <c r="O1186" s="319"/>
      <c r="P1186" s="322">
        <f>+RP_2024[[#This Row],[VALOR INICIAL]]-RP_2024[[#This Row],[VALOR ANULACION]]</f>
        <v>226408969</v>
      </c>
      <c r="Q1186" s="323"/>
      <c r="R1186" s="321">
        <f>VALUE(LEFT(RP_2024[[#This Row],[OBJETO]],3))</f>
        <v>518</v>
      </c>
      <c r="S1186" s="324">
        <f t="shared" si="9"/>
        <v>242</v>
      </c>
      <c r="T1186" s="321" t="str">
        <f>SUBSTITUTE(RP_2024[[#This Row],[CODIGO TIPO]],"-","")</f>
        <v>O232020200991122</v>
      </c>
      <c r="U1186" s="317">
        <v>1905054</v>
      </c>
      <c r="V1186" s="321">
        <f>VALUE(LEFT(RIGHT(RP_2024[[#This Row],[IMPUTACION PRESUPUESTAL]],6),3))</f>
        <v>103</v>
      </c>
      <c r="W1186" s="315" t="s">
        <v>43</v>
      </c>
      <c r="X1186" s="315">
        <f>VALUE(LEFT(RP_2024[[#This Row],[Actividad]],SEARCH(".",RP_2024[[#This Row],[Actividad]],1)-1))</f>
        <v>3</v>
      </c>
      <c r="Y1186" s="317">
        <f>MONTH(RP_2024[[#This Row],[FECHA RP]])</f>
        <v>10</v>
      </c>
      <c r="Z1186" s="316" t="str">
        <f>IF(RP_2024[[#This Row],[FEC ANULACION]]="","",MONTH(RP_2024[[#This Row],[FEC ANULACION]]))</f>
        <v/>
      </c>
      <c r="AA1186" s="317" t="s">
        <v>173</v>
      </c>
      <c r="AB1186" s="317" t="s">
        <v>154</v>
      </c>
      <c r="AC1186" s="317" t="str">
        <f>MID(RP_2024[[#This Row],[Elemento PEP]],11,2)</f>
        <v>13</v>
      </c>
    </row>
    <row r="1187" spans="1:29">
      <c r="A1187" s="318">
        <v>5437</v>
      </c>
      <c r="B1187" s="319">
        <v>45582</v>
      </c>
      <c r="C1187" s="320" t="s">
        <v>324</v>
      </c>
      <c r="D1187" s="320" t="s">
        <v>1516</v>
      </c>
      <c r="E1187" s="318" t="s">
        <v>259</v>
      </c>
      <c r="F1187" s="318">
        <v>6259</v>
      </c>
      <c r="G1187" s="319">
        <v>45579</v>
      </c>
      <c r="H1187" s="321">
        <v>6912425</v>
      </c>
      <c r="I1187" s="321" t="s">
        <v>260</v>
      </c>
      <c r="J1187" s="321">
        <v>12013</v>
      </c>
      <c r="K1187" s="321" t="s">
        <v>146</v>
      </c>
      <c r="L1187" s="321" t="s">
        <v>327</v>
      </c>
      <c r="M1187" s="322">
        <v>271670930</v>
      </c>
      <c r="N1187" s="312">
        <v>0</v>
      </c>
      <c r="O1187" s="319"/>
      <c r="P1187" s="322">
        <f>+RP_2024[[#This Row],[VALOR INICIAL]]-RP_2024[[#This Row],[VALOR ANULACION]]</f>
        <v>271670930</v>
      </c>
      <c r="Q1187" s="323"/>
      <c r="R1187" s="321">
        <f>VALUE(LEFT(RP_2024[[#This Row],[OBJETO]],3))</f>
        <v>518</v>
      </c>
      <c r="S1187" s="324">
        <f t="shared" si="9"/>
        <v>242</v>
      </c>
      <c r="T1187" s="321" t="str">
        <f>SUBSTITUTE(RP_2024[[#This Row],[CODIGO TIPO]],"-","")</f>
        <v>O232020200991122</v>
      </c>
      <c r="U1187" s="317">
        <v>1905054</v>
      </c>
      <c r="V1187" s="321">
        <f>VALUE(LEFT(RIGHT(RP_2024[[#This Row],[IMPUTACION PRESUPUESTAL]],6),3))</f>
        <v>103</v>
      </c>
      <c r="W1187" s="315" t="s">
        <v>44</v>
      </c>
      <c r="X1187" s="315">
        <f>VALUE(LEFT(RP_2024[[#This Row],[Actividad]],SEARCH(".",RP_2024[[#This Row],[Actividad]],1)-1))</f>
        <v>3</v>
      </c>
      <c r="Y1187" s="317">
        <f>MONTH(RP_2024[[#This Row],[FECHA RP]])</f>
        <v>10</v>
      </c>
      <c r="Z1187" s="316" t="str">
        <f>IF(RP_2024[[#This Row],[FEC ANULACION]]="","",MONTH(RP_2024[[#This Row],[FEC ANULACION]]))</f>
        <v/>
      </c>
      <c r="AA1187" s="317" t="s">
        <v>173</v>
      </c>
      <c r="AB1187" s="317" t="s">
        <v>154</v>
      </c>
      <c r="AC1187" s="317" t="str">
        <f>MID(RP_2024[[#This Row],[Elemento PEP]],11,2)</f>
        <v>13</v>
      </c>
    </row>
    <row r="1188" spans="1:29">
      <c r="A1188" s="318">
        <v>5438</v>
      </c>
      <c r="B1188" s="319">
        <v>45582</v>
      </c>
      <c r="C1188" s="320" t="s">
        <v>1519</v>
      </c>
      <c r="D1188" s="320" t="s">
        <v>1516</v>
      </c>
      <c r="E1188" s="318" t="s">
        <v>259</v>
      </c>
      <c r="F1188" s="318">
        <v>6258</v>
      </c>
      <c r="G1188" s="319">
        <v>45579</v>
      </c>
      <c r="H1188" s="321">
        <v>6912425</v>
      </c>
      <c r="I1188" s="321" t="s">
        <v>260</v>
      </c>
      <c r="J1188" s="321">
        <v>49940</v>
      </c>
      <c r="K1188" s="321" t="s">
        <v>146</v>
      </c>
      <c r="L1188" s="321" t="s">
        <v>1503</v>
      </c>
      <c r="M1188" s="322">
        <v>1310511</v>
      </c>
      <c r="N1188" s="312">
        <v>0</v>
      </c>
      <c r="O1188" s="319"/>
      <c r="P1188" s="322">
        <f>+RP_2024[[#This Row],[VALOR INICIAL]]-RP_2024[[#This Row],[VALOR ANULACION]]</f>
        <v>1310511</v>
      </c>
      <c r="Q1188" s="323"/>
      <c r="R1188" s="321">
        <f>VALUE(LEFT(RP_2024[[#This Row],[OBJETO]],3))</f>
        <v>518</v>
      </c>
      <c r="S1188" s="324">
        <f t="shared" si="9"/>
        <v>242</v>
      </c>
      <c r="T1188" s="321" t="str">
        <f>SUBSTITUTE(RP_2024[[#This Row],[CODIGO TIPO]],"-","")</f>
        <v>O232020200991122</v>
      </c>
      <c r="U1188" s="317">
        <v>1905014</v>
      </c>
      <c r="V1188" s="321">
        <f>VALUE(LEFT(RIGHT(RP_2024[[#This Row],[IMPUTACION PRESUPUESTAL]],6),3))</f>
        <v>228</v>
      </c>
      <c r="W1188" s="315" t="s">
        <v>52</v>
      </c>
      <c r="X1188" s="315">
        <f>VALUE(LEFT(RP_2024[[#This Row],[Actividad]],SEARCH(".",RP_2024[[#This Row],[Actividad]],1)-1))</f>
        <v>8</v>
      </c>
      <c r="Y1188" s="317">
        <f>MONTH(RP_2024[[#This Row],[FECHA RP]])</f>
        <v>10</v>
      </c>
      <c r="Z1188" s="316" t="str">
        <f>IF(RP_2024[[#This Row],[FEC ANULACION]]="","",MONTH(RP_2024[[#This Row],[FEC ANULACION]]))</f>
        <v/>
      </c>
      <c r="AA1188" s="317" t="s">
        <v>171</v>
      </c>
      <c r="AB1188" s="317" t="s">
        <v>162</v>
      </c>
      <c r="AC1188" s="317" t="str">
        <f>MID(RP_2024[[#This Row],[Elemento PEP]],11,2)</f>
        <v>13</v>
      </c>
    </row>
    <row r="1189" spans="1:29">
      <c r="A1189" s="318">
        <v>5439</v>
      </c>
      <c r="B1189" s="319">
        <v>45582</v>
      </c>
      <c r="C1189" s="320" t="s">
        <v>293</v>
      </c>
      <c r="D1189" s="320" t="s">
        <v>1516</v>
      </c>
      <c r="E1189" s="318" t="s">
        <v>259</v>
      </c>
      <c r="F1189" s="318">
        <v>6253</v>
      </c>
      <c r="G1189" s="319">
        <v>45579</v>
      </c>
      <c r="H1189" s="321">
        <v>6912425</v>
      </c>
      <c r="I1189" s="321" t="s">
        <v>260</v>
      </c>
      <c r="J1189" s="321">
        <v>49809</v>
      </c>
      <c r="K1189" s="321" t="s">
        <v>146</v>
      </c>
      <c r="L1189" s="321" t="s">
        <v>172</v>
      </c>
      <c r="M1189" s="322">
        <v>30471394</v>
      </c>
      <c r="N1189" s="312">
        <v>0</v>
      </c>
      <c r="O1189" s="319"/>
      <c r="P1189" s="322">
        <f>+RP_2024[[#This Row],[VALOR INICIAL]]-RP_2024[[#This Row],[VALOR ANULACION]]</f>
        <v>30471394</v>
      </c>
      <c r="Q1189" s="323"/>
      <c r="R1189" s="321">
        <f>VALUE(LEFT(RP_2024[[#This Row],[OBJETO]],3))</f>
        <v>518</v>
      </c>
      <c r="S1189" s="324">
        <f t="shared" si="9"/>
        <v>242</v>
      </c>
      <c r="T1189" s="321" t="str">
        <f>SUBSTITUTE(RP_2024[[#This Row],[CODIGO TIPO]],"-","")</f>
        <v>O232020200991122</v>
      </c>
      <c r="U1189" s="317">
        <v>1905014</v>
      </c>
      <c r="V1189" s="321">
        <f>VALUE(LEFT(RIGHT(RP_2024[[#This Row],[IMPUTACION PRESUPUESTAL]],6),3))</f>
        <v>131</v>
      </c>
      <c r="W1189" s="315" t="s">
        <v>74</v>
      </c>
      <c r="X1189" s="315">
        <f>VALUE(LEFT(RP_2024[[#This Row],[Actividad]],SEARCH(".",RP_2024[[#This Row],[Actividad]],1)-1))</f>
        <v>26</v>
      </c>
      <c r="Y1189" s="317">
        <f>MONTH(RP_2024[[#This Row],[FECHA RP]])</f>
        <v>10</v>
      </c>
      <c r="Z1189" s="316" t="str">
        <f>IF(RP_2024[[#This Row],[FEC ANULACION]]="","",MONTH(RP_2024[[#This Row],[FEC ANULACION]]))</f>
        <v/>
      </c>
      <c r="AA1189" s="317" t="s">
        <v>173</v>
      </c>
      <c r="AB1189" s="317" t="s">
        <v>149</v>
      </c>
      <c r="AC1189" s="317" t="str">
        <f>MID(RP_2024[[#This Row],[Elemento PEP]],11,2)</f>
        <v>08</v>
      </c>
    </row>
    <row r="1190" spans="1:29">
      <c r="A1190" s="318">
        <v>5440</v>
      </c>
      <c r="B1190" s="319">
        <v>45582</v>
      </c>
      <c r="C1190" s="320" t="s">
        <v>297</v>
      </c>
      <c r="D1190" s="320" t="s">
        <v>1516</v>
      </c>
      <c r="E1190" s="318" t="s">
        <v>259</v>
      </c>
      <c r="F1190" s="318">
        <v>6254</v>
      </c>
      <c r="G1190" s="319">
        <v>45579</v>
      </c>
      <c r="H1190" s="321">
        <v>6912425</v>
      </c>
      <c r="I1190" s="321" t="s">
        <v>260</v>
      </c>
      <c r="J1190" s="321">
        <v>12013</v>
      </c>
      <c r="K1190" s="321" t="s">
        <v>146</v>
      </c>
      <c r="L1190" s="321" t="s">
        <v>327</v>
      </c>
      <c r="M1190" s="322">
        <v>21244097</v>
      </c>
      <c r="N1190" s="312">
        <v>0</v>
      </c>
      <c r="O1190" s="319"/>
      <c r="P1190" s="322">
        <f>+RP_2024[[#This Row],[VALOR INICIAL]]-RP_2024[[#This Row],[VALOR ANULACION]]</f>
        <v>21244097</v>
      </c>
      <c r="Q1190" s="323"/>
      <c r="R1190" s="321">
        <f>VALUE(LEFT(RP_2024[[#This Row],[OBJETO]],3))</f>
        <v>518</v>
      </c>
      <c r="S1190" s="324">
        <f t="shared" si="9"/>
        <v>242</v>
      </c>
      <c r="T1190" s="321" t="str">
        <f>SUBSTITUTE(RP_2024[[#This Row],[CODIGO TIPO]],"-","")</f>
        <v>O232020200991122</v>
      </c>
      <c r="U1190" s="317">
        <v>1905014</v>
      </c>
      <c r="V1190" s="321">
        <f>VALUE(LEFT(RIGHT(RP_2024[[#This Row],[IMPUTACION PRESUPUESTAL]],6),3))</f>
        <v>132</v>
      </c>
      <c r="W1190" s="315" t="s">
        <v>70</v>
      </c>
      <c r="X1190" s="315">
        <f>VALUE(LEFT(RP_2024[[#This Row],[Actividad]],SEARCH(".",RP_2024[[#This Row],[Actividad]],1)-1))</f>
        <v>23</v>
      </c>
      <c r="Y1190" s="317">
        <f>MONTH(RP_2024[[#This Row],[FECHA RP]])</f>
        <v>10</v>
      </c>
      <c r="Z1190" s="316" t="str">
        <f>IF(RP_2024[[#This Row],[FEC ANULACION]]="","",MONTH(RP_2024[[#This Row],[FEC ANULACION]]))</f>
        <v/>
      </c>
      <c r="AA1190" s="317" t="s">
        <v>173</v>
      </c>
      <c r="AB1190" s="317" t="s">
        <v>192</v>
      </c>
      <c r="AC1190" s="317" t="str">
        <f>MID(RP_2024[[#This Row],[Elemento PEP]],11,2)</f>
        <v>07</v>
      </c>
    </row>
    <row r="1191" spans="1:29">
      <c r="A1191" s="318">
        <v>5441</v>
      </c>
      <c r="B1191" s="319">
        <v>45582</v>
      </c>
      <c r="C1191" s="320" t="s">
        <v>298</v>
      </c>
      <c r="D1191" s="320" t="s">
        <v>1516</v>
      </c>
      <c r="E1191" s="318" t="s">
        <v>259</v>
      </c>
      <c r="F1191" s="318">
        <v>6251</v>
      </c>
      <c r="G1191" s="319">
        <v>45579</v>
      </c>
      <c r="H1191" s="321">
        <v>6912425</v>
      </c>
      <c r="I1191" s="321" t="s">
        <v>260</v>
      </c>
      <c r="J1191" s="321">
        <v>12013</v>
      </c>
      <c r="K1191" s="321" t="s">
        <v>146</v>
      </c>
      <c r="L1191" s="321" t="s">
        <v>327</v>
      </c>
      <c r="M1191" s="322">
        <v>7720804</v>
      </c>
      <c r="N1191" s="312">
        <v>0</v>
      </c>
      <c r="O1191" s="319"/>
      <c r="P1191" s="322">
        <f>+RP_2024[[#This Row],[VALOR INICIAL]]-RP_2024[[#This Row],[VALOR ANULACION]]</f>
        <v>7720804</v>
      </c>
      <c r="Q1191" s="323"/>
      <c r="R1191" s="321">
        <f>VALUE(LEFT(RP_2024[[#This Row],[OBJETO]],3))</f>
        <v>518</v>
      </c>
      <c r="S1191" s="324">
        <f t="shared" si="9"/>
        <v>242</v>
      </c>
      <c r="T1191" s="321" t="str">
        <f>SUBSTITUTE(RP_2024[[#This Row],[CODIGO TIPO]],"-","")</f>
        <v>O232020200991122</v>
      </c>
      <c r="U1191" s="317">
        <v>1905049</v>
      </c>
      <c r="V1191" s="321">
        <f>VALUE(LEFT(RIGHT(RP_2024[[#This Row],[IMPUTACION PRESUPUESTAL]],6),3))</f>
        <v>117</v>
      </c>
      <c r="W1191" s="317" t="s">
        <v>86</v>
      </c>
      <c r="X1191" s="315">
        <f>VALUE(LEFT(RP_2024[[#This Row],[Actividad]],SEARCH(".",RP_2024[[#This Row],[Actividad]],1)-1))</f>
        <v>35</v>
      </c>
      <c r="Y1191" s="317">
        <f>MONTH(RP_2024[[#This Row],[FECHA RP]])</f>
        <v>10</v>
      </c>
      <c r="Z1191" s="316" t="str">
        <f>IF(RP_2024[[#This Row],[FEC ANULACION]]="","",MONTH(RP_2024[[#This Row],[FEC ANULACION]]))</f>
        <v/>
      </c>
      <c r="AA1191" s="317" t="s">
        <v>173</v>
      </c>
      <c r="AB1191" s="317" t="s">
        <v>185</v>
      </c>
      <c r="AC1191" s="317" t="str">
        <f>MID(RP_2024[[#This Row],[Elemento PEP]],11,2)</f>
        <v>03</v>
      </c>
    </row>
    <row r="1192" spans="1:29">
      <c r="A1192" s="318">
        <v>5442</v>
      </c>
      <c r="B1192" s="319">
        <v>45582</v>
      </c>
      <c r="C1192" s="320" t="s">
        <v>273</v>
      </c>
      <c r="D1192" s="320" t="s">
        <v>1516</v>
      </c>
      <c r="E1192" s="318" t="s">
        <v>259</v>
      </c>
      <c r="F1192" s="318">
        <v>6306</v>
      </c>
      <c r="G1192" s="319">
        <v>45580</v>
      </c>
      <c r="H1192" s="321">
        <v>6912425</v>
      </c>
      <c r="I1192" s="321" t="s">
        <v>260</v>
      </c>
      <c r="J1192" s="321">
        <v>12013</v>
      </c>
      <c r="K1192" s="321" t="s">
        <v>146</v>
      </c>
      <c r="L1192" s="321" t="s">
        <v>327</v>
      </c>
      <c r="M1192" s="322">
        <v>46361376</v>
      </c>
      <c r="N1192" s="312">
        <v>0</v>
      </c>
      <c r="O1192" s="319"/>
      <c r="P1192" s="322">
        <f>+RP_2024[[#This Row],[VALOR INICIAL]]-RP_2024[[#This Row],[VALOR ANULACION]]</f>
        <v>46361376</v>
      </c>
      <c r="Q1192" s="323"/>
      <c r="R1192" s="321">
        <f>VALUE(LEFT(RP_2024[[#This Row],[OBJETO]],3))</f>
        <v>518</v>
      </c>
      <c r="S1192" s="324">
        <f t="shared" si="9"/>
        <v>242</v>
      </c>
      <c r="T1192" s="321" t="str">
        <f>SUBSTITUTE(RP_2024[[#This Row],[CODIGO TIPO]],"-","")</f>
        <v>O232020200991122</v>
      </c>
      <c r="U1192" s="317">
        <v>1905054</v>
      </c>
      <c r="V1192" s="321">
        <f>VALUE(LEFT(RIGHT(RP_2024[[#This Row],[IMPUTACION PRESUPUESTAL]],6),3))</f>
        <v>237</v>
      </c>
      <c r="W1192" s="315" t="s">
        <v>46</v>
      </c>
      <c r="X1192" s="315">
        <f>VALUE(LEFT(RP_2024[[#This Row],[Actividad]],SEARCH(".",RP_2024[[#This Row],[Actividad]],1)-1))</f>
        <v>4</v>
      </c>
      <c r="Y1192" s="317">
        <f>MONTH(RP_2024[[#This Row],[FECHA RP]])</f>
        <v>10</v>
      </c>
      <c r="Z1192" s="316" t="str">
        <f>IF(RP_2024[[#This Row],[FEC ANULACION]]="","",MONTH(RP_2024[[#This Row],[FEC ANULACION]]))</f>
        <v/>
      </c>
      <c r="AA1192" s="317" t="s">
        <v>173</v>
      </c>
      <c r="AB1192" s="317" t="s">
        <v>154</v>
      </c>
      <c r="AC1192" s="317" t="str">
        <f>MID(RP_2024[[#This Row],[Elemento PEP]],11,2)</f>
        <v>13</v>
      </c>
    </row>
    <row r="1193" spans="1:29">
      <c r="A1193" s="318">
        <v>5453</v>
      </c>
      <c r="B1193" s="319">
        <v>45582</v>
      </c>
      <c r="C1193" s="320" t="s">
        <v>392</v>
      </c>
      <c r="D1193" s="320" t="s">
        <v>1520</v>
      </c>
      <c r="E1193" s="318" t="s">
        <v>1521</v>
      </c>
      <c r="F1193" s="318">
        <v>4926</v>
      </c>
      <c r="G1193" s="319">
        <v>45509</v>
      </c>
      <c r="H1193" s="321">
        <v>6861867</v>
      </c>
      <c r="I1193" s="321" t="s">
        <v>1522</v>
      </c>
      <c r="J1193" s="321">
        <v>12013</v>
      </c>
      <c r="K1193" s="321" t="s">
        <v>146</v>
      </c>
      <c r="L1193" s="321" t="s">
        <v>327</v>
      </c>
      <c r="M1193" s="322">
        <v>21701595</v>
      </c>
      <c r="N1193" s="312">
        <v>2353185</v>
      </c>
      <c r="O1193" s="319">
        <v>45649</v>
      </c>
      <c r="P1193" s="322">
        <f>+RP_2024[[#This Row],[VALOR INICIAL]]-RP_2024[[#This Row],[VALOR ANULACION]]</f>
        <v>19348410</v>
      </c>
      <c r="Q1193" s="323"/>
      <c r="R1193" s="321">
        <f>VALUE(LEFT(RP_2024[[#This Row],[OBJETO]],3))</f>
        <v>291</v>
      </c>
      <c r="S1193" s="324">
        <f t="shared" si="9"/>
        <v>242</v>
      </c>
      <c r="T1193" s="321" t="str">
        <f>SUBSTITUTE(RP_2024[[#This Row],[CODIGO TIPO]],"-","")</f>
        <v>O232020200991122</v>
      </c>
      <c r="U1193" s="317">
        <v>1905049</v>
      </c>
      <c r="V1193" s="321">
        <f>VALUE(LEFT(RIGHT(RP_2024[[#This Row],[IMPUTACION PRESUPUESTAL]],6),3))</f>
        <v>149</v>
      </c>
      <c r="W1193" s="315" t="s">
        <v>102</v>
      </c>
      <c r="X1193" s="315">
        <f>VALUE(LEFT(RP_2024[[#This Row],[Actividad]],SEARCH(".",RP_2024[[#This Row],[Actividad]],1)-1))</f>
        <v>42</v>
      </c>
      <c r="Y1193" s="317">
        <f>MONTH(RP_2024[[#This Row],[FECHA RP]])</f>
        <v>10</v>
      </c>
      <c r="Z1193" s="316">
        <f>IF(RP_2024[[#This Row],[FEC ANULACION]]="","",MONTH(RP_2024[[#This Row],[FEC ANULACION]]))</f>
        <v>12</v>
      </c>
      <c r="AA1193" s="317" t="s">
        <v>173</v>
      </c>
      <c r="AB1193" s="317" t="s">
        <v>156</v>
      </c>
      <c r="AC1193" s="317" t="str">
        <f>MID(RP_2024[[#This Row],[Elemento PEP]],11,2)</f>
        <v>06</v>
      </c>
    </row>
    <row r="1194" spans="1:29">
      <c r="A1194" s="318">
        <v>5457</v>
      </c>
      <c r="B1194" s="319">
        <v>45583</v>
      </c>
      <c r="C1194" s="320" t="s">
        <v>353</v>
      </c>
      <c r="D1194" s="320" t="s">
        <v>1523</v>
      </c>
      <c r="E1194" s="318" t="s">
        <v>1524</v>
      </c>
      <c r="F1194" s="318">
        <v>5419</v>
      </c>
      <c r="G1194" s="319">
        <v>45537</v>
      </c>
      <c r="H1194" s="321">
        <v>6904275</v>
      </c>
      <c r="I1194" s="321" t="s">
        <v>1525</v>
      </c>
      <c r="J1194" s="321">
        <v>12013</v>
      </c>
      <c r="K1194" s="321" t="s">
        <v>146</v>
      </c>
      <c r="L1194" s="321" t="s">
        <v>327</v>
      </c>
      <c r="M1194" s="322">
        <v>16891800</v>
      </c>
      <c r="N1194" s="312">
        <v>450448</v>
      </c>
      <c r="O1194" s="319">
        <v>45649</v>
      </c>
      <c r="P1194" s="322">
        <f>+RP_2024[[#This Row],[VALOR INICIAL]]-RP_2024[[#This Row],[VALOR ANULACION]]</f>
        <v>16441352</v>
      </c>
      <c r="Q1194" s="323"/>
      <c r="R1194" s="321">
        <f>VALUE(LEFT(RP_2024[[#This Row],[OBJETO]],3))</f>
        <v>71</v>
      </c>
      <c r="S1194" s="324">
        <f t="shared" si="9"/>
        <v>242</v>
      </c>
      <c r="T1194" s="321" t="str">
        <f>SUBSTITUTE(RP_2024[[#This Row],[CODIGO TIPO]],"-","")</f>
        <v>O232020200991122</v>
      </c>
      <c r="U1194" s="317">
        <v>1905054</v>
      </c>
      <c r="V1194" s="321">
        <f>VALUE(LEFT(RIGHT(RP_2024[[#This Row],[IMPUTACION PRESUPUESTAL]],6),3))</f>
        <v>102</v>
      </c>
      <c r="W1194" s="315" t="s">
        <v>43</v>
      </c>
      <c r="X1194" s="315">
        <f>VALUE(LEFT(RP_2024[[#This Row],[Actividad]],SEARCH(".",RP_2024[[#This Row],[Actividad]],1)-1))</f>
        <v>3</v>
      </c>
      <c r="Y1194" s="317">
        <f>MONTH(RP_2024[[#This Row],[FECHA RP]])</f>
        <v>10</v>
      </c>
      <c r="Z1194" s="316">
        <f>IF(RP_2024[[#This Row],[FEC ANULACION]]="","",MONTH(RP_2024[[#This Row],[FEC ANULACION]]))</f>
        <v>12</v>
      </c>
      <c r="AA1194" s="317" t="s">
        <v>173</v>
      </c>
      <c r="AB1194" s="317" t="s">
        <v>154</v>
      </c>
      <c r="AC1194" s="317" t="str">
        <f>MID(RP_2024[[#This Row],[Elemento PEP]],11,2)</f>
        <v>13</v>
      </c>
    </row>
    <row r="1195" spans="1:29">
      <c r="A1195" s="318">
        <v>5459</v>
      </c>
      <c r="B1195" s="319">
        <v>45583</v>
      </c>
      <c r="C1195" s="320" t="s">
        <v>392</v>
      </c>
      <c r="D1195" s="320" t="s">
        <v>1526</v>
      </c>
      <c r="E1195" s="318" t="s">
        <v>1527</v>
      </c>
      <c r="F1195" s="318">
        <v>5804</v>
      </c>
      <c r="G1195" s="319">
        <v>45553</v>
      </c>
      <c r="H1195" s="321">
        <v>6909613</v>
      </c>
      <c r="I1195" s="321" t="s">
        <v>1528</v>
      </c>
      <c r="J1195" s="321">
        <v>12013</v>
      </c>
      <c r="K1195" s="321" t="s">
        <v>146</v>
      </c>
      <c r="L1195" s="321" t="s">
        <v>327</v>
      </c>
      <c r="M1195" s="322">
        <v>7883738</v>
      </c>
      <c r="N1195" s="312">
        <v>0</v>
      </c>
      <c r="O1195" s="319"/>
      <c r="P1195" s="322">
        <f>+RP_2024[[#This Row],[VALOR INICIAL]]-RP_2024[[#This Row],[VALOR ANULACION]]</f>
        <v>7883738</v>
      </c>
      <c r="Q1195" s="323"/>
      <c r="R1195" s="321">
        <f>VALUE(LEFT(RP_2024[[#This Row],[OBJETO]],3))</f>
        <v>380</v>
      </c>
      <c r="S1195" s="324">
        <f t="shared" si="9"/>
        <v>242</v>
      </c>
      <c r="T1195" s="321" t="str">
        <f>SUBSTITUTE(RP_2024[[#This Row],[CODIGO TIPO]],"-","")</f>
        <v>O232020200991122</v>
      </c>
      <c r="U1195" s="317">
        <v>1905049</v>
      </c>
      <c r="V1195" s="321">
        <f>VALUE(LEFT(RIGHT(RP_2024[[#This Row],[IMPUTACION PRESUPUESTAL]],6),3))</f>
        <v>149</v>
      </c>
      <c r="W1195" s="315" t="s">
        <v>102</v>
      </c>
      <c r="X1195" s="315">
        <f>VALUE(LEFT(RP_2024[[#This Row],[Actividad]],SEARCH(".",RP_2024[[#This Row],[Actividad]],1)-1))</f>
        <v>42</v>
      </c>
      <c r="Y1195" s="317">
        <f>MONTH(RP_2024[[#This Row],[FECHA RP]])</f>
        <v>10</v>
      </c>
      <c r="Z1195" s="316" t="str">
        <f>IF(RP_2024[[#This Row],[FEC ANULACION]]="","",MONTH(RP_2024[[#This Row],[FEC ANULACION]]))</f>
        <v/>
      </c>
      <c r="AA1195" s="317" t="s">
        <v>173</v>
      </c>
      <c r="AB1195" s="317" t="s">
        <v>156</v>
      </c>
      <c r="AC1195" s="317" t="str">
        <f>MID(RP_2024[[#This Row],[Elemento PEP]],11,2)</f>
        <v>06</v>
      </c>
    </row>
    <row r="1196" spans="1:29">
      <c r="A1196" s="318">
        <v>5460</v>
      </c>
      <c r="B1196" s="319">
        <v>45583</v>
      </c>
      <c r="C1196" s="320" t="s">
        <v>353</v>
      </c>
      <c r="D1196" s="320" t="s">
        <v>1529</v>
      </c>
      <c r="E1196" s="318" t="s">
        <v>1530</v>
      </c>
      <c r="F1196" s="318">
        <v>5919</v>
      </c>
      <c r="G1196" s="319">
        <v>45560</v>
      </c>
      <c r="H1196" s="321">
        <v>6900025</v>
      </c>
      <c r="I1196" s="321" t="s">
        <v>1531</v>
      </c>
      <c r="J1196" s="321">
        <v>12013</v>
      </c>
      <c r="K1196" s="321" t="s">
        <v>146</v>
      </c>
      <c r="L1196" s="321" t="s">
        <v>327</v>
      </c>
      <c r="M1196" s="322">
        <v>18562456</v>
      </c>
      <c r="N1196" s="312">
        <v>1254220</v>
      </c>
      <c r="O1196" s="319">
        <v>45649</v>
      </c>
      <c r="P1196" s="322">
        <f>+RP_2024[[#This Row],[VALOR INICIAL]]-RP_2024[[#This Row],[VALOR ANULACION]]</f>
        <v>17308236</v>
      </c>
      <c r="Q1196" s="323"/>
      <c r="R1196" s="321">
        <f>VALUE(LEFT(RP_2024[[#This Row],[OBJETO]],3))</f>
        <v>99</v>
      </c>
      <c r="S1196" s="324">
        <f t="shared" si="9"/>
        <v>242</v>
      </c>
      <c r="T1196" s="321" t="str">
        <f>SUBSTITUTE(RP_2024[[#This Row],[CODIGO TIPO]],"-","")</f>
        <v>O232020200991122</v>
      </c>
      <c r="U1196" s="317">
        <v>1905054</v>
      </c>
      <c r="V1196" s="321">
        <f>VALUE(LEFT(RIGHT(RP_2024[[#This Row],[IMPUTACION PRESUPUESTAL]],6),3))</f>
        <v>102</v>
      </c>
      <c r="W1196" s="315" t="s">
        <v>43</v>
      </c>
      <c r="X1196" s="315">
        <f>VALUE(LEFT(RP_2024[[#This Row],[Actividad]],SEARCH(".",RP_2024[[#This Row],[Actividad]],1)-1))</f>
        <v>3</v>
      </c>
      <c r="Y1196" s="317">
        <f>MONTH(RP_2024[[#This Row],[FECHA RP]])</f>
        <v>10</v>
      </c>
      <c r="Z1196" s="316">
        <f>IF(RP_2024[[#This Row],[FEC ANULACION]]="","",MONTH(RP_2024[[#This Row],[FEC ANULACION]]))</f>
        <v>12</v>
      </c>
      <c r="AA1196" s="317" t="s">
        <v>173</v>
      </c>
      <c r="AB1196" s="317" t="s">
        <v>154</v>
      </c>
      <c r="AC1196" s="317" t="str">
        <f>MID(RP_2024[[#This Row],[Elemento PEP]],11,2)</f>
        <v>13</v>
      </c>
    </row>
    <row r="1197" spans="1:29">
      <c r="A1197" s="318">
        <v>5469</v>
      </c>
      <c r="B1197" s="319">
        <v>45583</v>
      </c>
      <c r="C1197" s="320" t="s">
        <v>353</v>
      </c>
      <c r="D1197" s="320" t="s">
        <v>1532</v>
      </c>
      <c r="E1197" s="318" t="s">
        <v>1533</v>
      </c>
      <c r="F1197" s="318">
        <v>5931</v>
      </c>
      <c r="G1197" s="319">
        <v>45561</v>
      </c>
      <c r="H1197" s="321">
        <v>6907791</v>
      </c>
      <c r="I1197" s="321" t="s">
        <v>1534</v>
      </c>
      <c r="J1197" s="321">
        <v>12013</v>
      </c>
      <c r="K1197" s="321" t="s">
        <v>146</v>
      </c>
      <c r="L1197" s="321" t="s">
        <v>327</v>
      </c>
      <c r="M1197" s="322">
        <v>19086945</v>
      </c>
      <c r="N1197" s="312">
        <v>0</v>
      </c>
      <c r="O1197" s="319"/>
      <c r="P1197" s="322">
        <f>+RP_2024[[#This Row],[VALOR INICIAL]]-RP_2024[[#This Row],[VALOR ANULACION]]</f>
        <v>19086945</v>
      </c>
      <c r="Q1197" s="323"/>
      <c r="R1197" s="321">
        <f>VALUE(LEFT(RP_2024[[#This Row],[OBJETO]],3))</f>
        <v>389</v>
      </c>
      <c r="S1197" s="324">
        <f t="shared" si="9"/>
        <v>242</v>
      </c>
      <c r="T1197" s="321" t="str">
        <f>SUBSTITUTE(RP_2024[[#This Row],[CODIGO TIPO]],"-","")</f>
        <v>O232020200991122</v>
      </c>
      <c r="U1197" s="317">
        <v>1905054</v>
      </c>
      <c r="V1197" s="321">
        <f>VALUE(LEFT(RIGHT(RP_2024[[#This Row],[IMPUTACION PRESUPUESTAL]],6),3))</f>
        <v>102</v>
      </c>
      <c r="W1197" s="315" t="s">
        <v>43</v>
      </c>
      <c r="X1197" s="315">
        <f>VALUE(LEFT(RP_2024[[#This Row],[Actividad]],SEARCH(".",RP_2024[[#This Row],[Actividad]],1)-1))</f>
        <v>3</v>
      </c>
      <c r="Y1197" s="317">
        <f>MONTH(RP_2024[[#This Row],[FECHA RP]])</f>
        <v>10</v>
      </c>
      <c r="Z1197" s="316" t="str">
        <f>IF(RP_2024[[#This Row],[FEC ANULACION]]="","",MONTH(RP_2024[[#This Row],[FEC ANULACION]]))</f>
        <v/>
      </c>
      <c r="AA1197" s="317" t="s">
        <v>173</v>
      </c>
      <c r="AB1197" s="317" t="s">
        <v>154</v>
      </c>
      <c r="AC1197" s="317" t="str">
        <f>MID(RP_2024[[#This Row],[Elemento PEP]],11,2)</f>
        <v>13</v>
      </c>
    </row>
    <row r="1198" spans="1:29">
      <c r="A1198" s="318">
        <v>5476</v>
      </c>
      <c r="B1198" s="319">
        <v>45583</v>
      </c>
      <c r="C1198" s="320" t="s">
        <v>404</v>
      </c>
      <c r="D1198" s="320" t="s">
        <v>1535</v>
      </c>
      <c r="E1198" s="318" t="s">
        <v>1536</v>
      </c>
      <c r="F1198" s="318">
        <v>5406</v>
      </c>
      <c r="G1198" s="319">
        <v>45537</v>
      </c>
      <c r="H1198" s="321">
        <v>6907487</v>
      </c>
      <c r="I1198" s="321" t="s">
        <v>1537</v>
      </c>
      <c r="J1198" s="321">
        <v>12013</v>
      </c>
      <c r="K1198" s="321" t="s">
        <v>146</v>
      </c>
      <c r="L1198" s="321" t="s">
        <v>327</v>
      </c>
      <c r="M1198" s="322">
        <v>6936168</v>
      </c>
      <c r="N1198" s="312">
        <v>0</v>
      </c>
      <c r="O1198" s="319"/>
      <c r="P1198" s="322">
        <f>+RP_2024[[#This Row],[VALOR INICIAL]]-RP_2024[[#This Row],[VALOR ANULACION]]</f>
        <v>6936168</v>
      </c>
      <c r="Q1198" s="323"/>
      <c r="R1198" s="321">
        <f>VALUE(LEFT(RP_2024[[#This Row],[OBJETO]],3))</f>
        <v>452</v>
      </c>
      <c r="S1198" s="324">
        <f t="shared" si="9"/>
        <v>242</v>
      </c>
      <c r="T1198" s="321" t="str">
        <f>SUBSTITUTE(RP_2024[[#This Row],[CODIGO TIPO]],"-","")</f>
        <v>O232020200991122</v>
      </c>
      <c r="U1198" s="317">
        <v>1905049</v>
      </c>
      <c r="V1198" s="321">
        <f>VALUE(LEFT(RIGHT(RP_2024[[#This Row],[IMPUTACION PRESUPUESTAL]],6),3))</f>
        <v>95</v>
      </c>
      <c r="W1198" s="315" t="s">
        <v>109</v>
      </c>
      <c r="X1198" s="315">
        <f>VALUE(LEFT(RP_2024[[#This Row],[Actividad]],SEARCH(".",RP_2024[[#This Row],[Actividad]],1)-1))</f>
        <v>45</v>
      </c>
      <c r="Y1198" s="317">
        <f>MONTH(RP_2024[[#This Row],[FECHA RP]])</f>
        <v>10</v>
      </c>
      <c r="Z1198" s="316" t="str">
        <f>IF(RP_2024[[#This Row],[FEC ANULACION]]="","",MONTH(RP_2024[[#This Row],[FEC ANULACION]]))</f>
        <v/>
      </c>
      <c r="AA1198" s="317" t="s">
        <v>173</v>
      </c>
      <c r="AB1198" s="317" t="s">
        <v>408</v>
      </c>
      <c r="AC1198" s="317" t="str">
        <f>MID(RP_2024[[#This Row],[Elemento PEP]],11,2)</f>
        <v>27</v>
      </c>
    </row>
    <row r="1199" spans="1:29">
      <c r="A1199" s="318">
        <v>5483</v>
      </c>
      <c r="B1199" s="319">
        <v>45587</v>
      </c>
      <c r="C1199" s="320" t="s">
        <v>353</v>
      </c>
      <c r="D1199" s="320" t="s">
        <v>1538</v>
      </c>
      <c r="E1199" s="318" t="s">
        <v>1539</v>
      </c>
      <c r="F1199" s="318">
        <v>4866</v>
      </c>
      <c r="G1199" s="319">
        <v>45509</v>
      </c>
      <c r="H1199" s="321">
        <v>6902849</v>
      </c>
      <c r="I1199" s="321" t="s">
        <v>1540</v>
      </c>
      <c r="J1199" s="321">
        <v>12013</v>
      </c>
      <c r="K1199" s="321" t="s">
        <v>146</v>
      </c>
      <c r="L1199" s="321" t="s">
        <v>327</v>
      </c>
      <c r="M1199" s="322">
        <v>19609875</v>
      </c>
      <c r="N1199" s="312">
        <v>2091720</v>
      </c>
      <c r="O1199" s="319">
        <v>45649</v>
      </c>
      <c r="P1199" s="322">
        <f>+RP_2024[[#This Row],[VALOR INICIAL]]-RP_2024[[#This Row],[VALOR ANULACION]]</f>
        <v>17518155</v>
      </c>
      <c r="Q1199" s="323"/>
      <c r="R1199" s="321">
        <f>VALUE(LEFT(RP_2024[[#This Row],[OBJETO]],3))</f>
        <v>248</v>
      </c>
      <c r="S1199" s="324">
        <f t="shared" si="9"/>
        <v>242</v>
      </c>
      <c r="T1199" s="321" t="str">
        <f>SUBSTITUTE(RP_2024[[#This Row],[CODIGO TIPO]],"-","")</f>
        <v>O232020200991122</v>
      </c>
      <c r="U1199" s="317">
        <v>1905054</v>
      </c>
      <c r="V1199" s="321">
        <f>VALUE(LEFT(RIGHT(RP_2024[[#This Row],[IMPUTACION PRESUPUESTAL]],6),3))</f>
        <v>102</v>
      </c>
      <c r="W1199" s="315" t="s">
        <v>43</v>
      </c>
      <c r="X1199" s="315">
        <f>VALUE(LEFT(RP_2024[[#This Row],[Actividad]],SEARCH(".",RP_2024[[#This Row],[Actividad]],1)-1))</f>
        <v>3</v>
      </c>
      <c r="Y1199" s="317">
        <f>MONTH(RP_2024[[#This Row],[FECHA RP]])</f>
        <v>10</v>
      </c>
      <c r="Z1199" s="316">
        <f>IF(RP_2024[[#This Row],[FEC ANULACION]]="","",MONTH(RP_2024[[#This Row],[FEC ANULACION]]))</f>
        <v>12</v>
      </c>
      <c r="AA1199" s="317" t="s">
        <v>173</v>
      </c>
      <c r="AB1199" s="317" t="s">
        <v>154</v>
      </c>
      <c r="AC1199" s="317" t="str">
        <f>MID(RP_2024[[#This Row],[Elemento PEP]],11,2)</f>
        <v>13</v>
      </c>
    </row>
    <row r="1200" spans="1:29">
      <c r="A1200" s="318">
        <v>5486</v>
      </c>
      <c r="B1200" s="319">
        <v>45587</v>
      </c>
      <c r="C1200" s="320" t="s">
        <v>353</v>
      </c>
      <c r="D1200" s="320" t="s">
        <v>1541</v>
      </c>
      <c r="E1200" s="318" t="s">
        <v>1542</v>
      </c>
      <c r="F1200" s="318">
        <v>3709</v>
      </c>
      <c r="G1200" s="319">
        <v>45495</v>
      </c>
      <c r="H1200" s="321">
        <v>6913248</v>
      </c>
      <c r="I1200" s="321" t="s">
        <v>1543</v>
      </c>
      <c r="J1200" s="321">
        <v>12013</v>
      </c>
      <c r="K1200" s="321" t="s">
        <v>146</v>
      </c>
      <c r="L1200" s="321" t="s">
        <v>327</v>
      </c>
      <c r="M1200" s="322">
        <v>14608510</v>
      </c>
      <c r="N1200" s="312">
        <v>417386</v>
      </c>
      <c r="O1200" s="319">
        <v>45649</v>
      </c>
      <c r="P1200" s="322">
        <f>+RP_2024[[#This Row],[VALOR INICIAL]]-RP_2024[[#This Row],[VALOR ANULACION]]</f>
        <v>14191124</v>
      </c>
      <c r="Q1200" s="323"/>
      <c r="R1200" s="321">
        <f>VALUE(LEFT(RP_2024[[#This Row],[OBJETO]],3))</f>
        <v>111</v>
      </c>
      <c r="S1200" s="324">
        <f t="shared" si="9"/>
        <v>242</v>
      </c>
      <c r="T1200" s="321" t="str">
        <f>SUBSTITUTE(RP_2024[[#This Row],[CODIGO TIPO]],"-","")</f>
        <v>O232020200991122</v>
      </c>
      <c r="U1200" s="317">
        <v>1905054</v>
      </c>
      <c r="V1200" s="321">
        <f>VALUE(LEFT(RIGHT(RP_2024[[#This Row],[IMPUTACION PRESUPUESTAL]],6),3))</f>
        <v>102</v>
      </c>
      <c r="W1200" s="315" t="s">
        <v>43</v>
      </c>
      <c r="X1200" s="315">
        <f>VALUE(LEFT(RP_2024[[#This Row],[Actividad]],SEARCH(".",RP_2024[[#This Row],[Actividad]],1)-1))</f>
        <v>3</v>
      </c>
      <c r="Y1200" s="317">
        <f>MONTH(RP_2024[[#This Row],[FECHA RP]])</f>
        <v>10</v>
      </c>
      <c r="Z1200" s="316">
        <f>IF(RP_2024[[#This Row],[FEC ANULACION]]="","",MONTH(RP_2024[[#This Row],[FEC ANULACION]]))</f>
        <v>12</v>
      </c>
      <c r="AA1200" s="317" t="s">
        <v>173</v>
      </c>
      <c r="AB1200" s="317" t="s">
        <v>154</v>
      </c>
      <c r="AC1200" s="317" t="str">
        <f>MID(RP_2024[[#This Row],[Elemento PEP]],11,2)</f>
        <v>13</v>
      </c>
    </row>
    <row r="1201" spans="1:29">
      <c r="A1201" s="318">
        <v>5487</v>
      </c>
      <c r="B1201" s="319">
        <v>45587</v>
      </c>
      <c r="C1201" s="320" t="s">
        <v>404</v>
      </c>
      <c r="D1201" s="320" t="s">
        <v>1544</v>
      </c>
      <c r="E1201" s="318" t="s">
        <v>1545</v>
      </c>
      <c r="F1201" s="318">
        <v>5923</v>
      </c>
      <c r="G1201" s="319">
        <v>45560</v>
      </c>
      <c r="H1201" s="321">
        <v>6913441</v>
      </c>
      <c r="I1201" s="321" t="s">
        <v>1546</v>
      </c>
      <c r="J1201" s="321">
        <v>12013</v>
      </c>
      <c r="K1201" s="321" t="s">
        <v>146</v>
      </c>
      <c r="L1201" s="321" t="s">
        <v>327</v>
      </c>
      <c r="M1201" s="322">
        <v>8137920</v>
      </c>
      <c r="N1201" s="312">
        <v>348768</v>
      </c>
      <c r="O1201" s="319">
        <v>45649</v>
      </c>
      <c r="P1201" s="322">
        <f>+RP_2024[[#This Row],[VALOR INICIAL]]-RP_2024[[#This Row],[VALOR ANULACION]]</f>
        <v>7789152</v>
      </c>
      <c r="Q1201" s="323"/>
      <c r="R1201" s="321">
        <f>VALUE(LEFT(RP_2024[[#This Row],[OBJETO]],3))</f>
        <v>481</v>
      </c>
      <c r="S1201" s="324">
        <f t="shared" si="9"/>
        <v>242</v>
      </c>
      <c r="T1201" s="321" t="str">
        <f>SUBSTITUTE(RP_2024[[#This Row],[CODIGO TIPO]],"-","")</f>
        <v>O232020200991122</v>
      </c>
      <c r="U1201" s="317">
        <v>1905049</v>
      </c>
      <c r="V1201" s="321">
        <f>VALUE(LEFT(RIGHT(RP_2024[[#This Row],[IMPUTACION PRESUPUESTAL]],6),3))</f>
        <v>95</v>
      </c>
      <c r="W1201" s="315" t="s">
        <v>109</v>
      </c>
      <c r="X1201" s="315">
        <f>VALUE(LEFT(RP_2024[[#This Row],[Actividad]],SEARCH(".",RP_2024[[#This Row],[Actividad]],1)-1))</f>
        <v>45</v>
      </c>
      <c r="Y1201" s="317">
        <f>MONTH(RP_2024[[#This Row],[FECHA RP]])</f>
        <v>10</v>
      </c>
      <c r="Z1201" s="316">
        <f>IF(RP_2024[[#This Row],[FEC ANULACION]]="","",MONTH(RP_2024[[#This Row],[FEC ANULACION]]))</f>
        <v>12</v>
      </c>
      <c r="AA1201" s="317" t="s">
        <v>173</v>
      </c>
      <c r="AB1201" s="317" t="s">
        <v>408</v>
      </c>
      <c r="AC1201" s="317" t="str">
        <f>MID(RP_2024[[#This Row],[Elemento PEP]],11,2)</f>
        <v>27</v>
      </c>
    </row>
    <row r="1202" spans="1:29">
      <c r="A1202" s="318">
        <v>5488</v>
      </c>
      <c r="B1202" s="319">
        <v>45587</v>
      </c>
      <c r="C1202" s="320" t="s">
        <v>404</v>
      </c>
      <c r="D1202" s="320" t="s">
        <v>1547</v>
      </c>
      <c r="E1202" s="318" t="s">
        <v>1548</v>
      </c>
      <c r="F1202" s="318">
        <v>5925</v>
      </c>
      <c r="G1202" s="319">
        <v>45560</v>
      </c>
      <c r="H1202" s="321">
        <v>6913434</v>
      </c>
      <c r="I1202" s="321" t="s">
        <v>1549</v>
      </c>
      <c r="J1202" s="321">
        <v>12013</v>
      </c>
      <c r="K1202" s="321" t="s">
        <v>146</v>
      </c>
      <c r="L1202" s="321" t="s">
        <v>327</v>
      </c>
      <c r="M1202" s="322">
        <v>11902520</v>
      </c>
      <c r="N1202" s="312">
        <v>510108</v>
      </c>
      <c r="O1202" s="319">
        <v>45649</v>
      </c>
      <c r="P1202" s="322">
        <f>+RP_2024[[#This Row],[VALOR INICIAL]]-RP_2024[[#This Row],[VALOR ANULACION]]</f>
        <v>11392412</v>
      </c>
      <c r="Q1202" s="323"/>
      <c r="R1202" s="321">
        <f>VALUE(LEFT(RP_2024[[#This Row],[OBJETO]],3))</f>
        <v>510</v>
      </c>
      <c r="S1202" s="324">
        <f t="shared" si="9"/>
        <v>242</v>
      </c>
      <c r="T1202" s="321" t="str">
        <f>SUBSTITUTE(RP_2024[[#This Row],[CODIGO TIPO]],"-","")</f>
        <v>O232020200991122</v>
      </c>
      <c r="U1202" s="317">
        <v>1905049</v>
      </c>
      <c r="V1202" s="321">
        <f>VALUE(LEFT(RIGHT(RP_2024[[#This Row],[IMPUTACION PRESUPUESTAL]],6),3))</f>
        <v>95</v>
      </c>
      <c r="W1202" s="315" t="s">
        <v>109</v>
      </c>
      <c r="X1202" s="315">
        <f>VALUE(LEFT(RP_2024[[#This Row],[Actividad]],SEARCH(".",RP_2024[[#This Row],[Actividad]],1)-1))</f>
        <v>45</v>
      </c>
      <c r="Y1202" s="317">
        <f>MONTH(RP_2024[[#This Row],[FECHA RP]])</f>
        <v>10</v>
      </c>
      <c r="Z1202" s="316">
        <f>IF(RP_2024[[#This Row],[FEC ANULACION]]="","",MONTH(RP_2024[[#This Row],[FEC ANULACION]]))</f>
        <v>12</v>
      </c>
      <c r="AA1202" s="317" t="s">
        <v>173</v>
      </c>
      <c r="AB1202" s="317" t="s">
        <v>408</v>
      </c>
      <c r="AC1202" s="317" t="str">
        <f>MID(RP_2024[[#This Row],[Elemento PEP]],11,2)</f>
        <v>27</v>
      </c>
    </row>
    <row r="1203" spans="1:29">
      <c r="A1203" s="318">
        <v>5490</v>
      </c>
      <c r="B1203" s="319">
        <v>45587</v>
      </c>
      <c r="C1203" s="320" t="s">
        <v>353</v>
      </c>
      <c r="D1203" s="320" t="s">
        <v>1550</v>
      </c>
      <c r="E1203" s="318" t="s">
        <v>1551</v>
      </c>
      <c r="F1203" s="318">
        <v>3808</v>
      </c>
      <c r="G1203" s="319">
        <v>45496</v>
      </c>
      <c r="H1203" s="321">
        <v>6899546</v>
      </c>
      <c r="I1203" s="321" t="s">
        <v>1552</v>
      </c>
      <c r="J1203" s="321">
        <v>12013</v>
      </c>
      <c r="K1203" s="321" t="s">
        <v>146</v>
      </c>
      <c r="L1203" s="321" t="s">
        <v>327</v>
      </c>
      <c r="M1203" s="322">
        <v>19609875</v>
      </c>
      <c r="N1203" s="312">
        <v>1830255</v>
      </c>
      <c r="O1203" s="319">
        <v>45649</v>
      </c>
      <c r="P1203" s="322">
        <f>+RP_2024[[#This Row],[VALOR INICIAL]]-RP_2024[[#This Row],[VALOR ANULACION]]</f>
        <v>17779620</v>
      </c>
      <c r="Q1203" s="323"/>
      <c r="R1203" s="321">
        <f>VALUE(LEFT(RP_2024[[#This Row],[OBJETO]],3))</f>
        <v>35</v>
      </c>
      <c r="S1203" s="324">
        <f t="shared" si="9"/>
        <v>242</v>
      </c>
      <c r="T1203" s="321" t="str">
        <f>SUBSTITUTE(RP_2024[[#This Row],[CODIGO TIPO]],"-","")</f>
        <v>O232020200991122</v>
      </c>
      <c r="U1203" s="317">
        <v>1905054</v>
      </c>
      <c r="V1203" s="321">
        <f>VALUE(LEFT(RIGHT(RP_2024[[#This Row],[IMPUTACION PRESUPUESTAL]],6),3))</f>
        <v>102</v>
      </c>
      <c r="W1203" s="315" t="s">
        <v>43</v>
      </c>
      <c r="X1203" s="315">
        <f>VALUE(LEFT(RP_2024[[#This Row],[Actividad]],SEARCH(".",RP_2024[[#This Row],[Actividad]],1)-1))</f>
        <v>3</v>
      </c>
      <c r="Y1203" s="317">
        <f>MONTH(RP_2024[[#This Row],[FECHA RP]])</f>
        <v>10</v>
      </c>
      <c r="Z1203" s="316">
        <f>IF(RP_2024[[#This Row],[FEC ANULACION]]="","",MONTH(RP_2024[[#This Row],[FEC ANULACION]]))</f>
        <v>12</v>
      </c>
      <c r="AA1203" s="317" t="s">
        <v>173</v>
      </c>
      <c r="AB1203" s="317" t="s">
        <v>154</v>
      </c>
      <c r="AC1203" s="317" t="str">
        <f>MID(RP_2024[[#This Row],[Elemento PEP]],11,2)</f>
        <v>13</v>
      </c>
    </row>
    <row r="1204" spans="1:29">
      <c r="A1204" s="318">
        <v>5515</v>
      </c>
      <c r="B1204" s="319">
        <v>45587</v>
      </c>
      <c r="C1204" s="320" t="s">
        <v>353</v>
      </c>
      <c r="D1204" s="320" t="s">
        <v>1553</v>
      </c>
      <c r="E1204" s="318" t="s">
        <v>1554</v>
      </c>
      <c r="F1204" s="318">
        <v>5958</v>
      </c>
      <c r="G1204" s="319">
        <v>45568</v>
      </c>
      <c r="H1204" s="321">
        <v>6913519</v>
      </c>
      <c r="I1204" s="321" t="s">
        <v>1555</v>
      </c>
      <c r="J1204" s="321">
        <v>12013</v>
      </c>
      <c r="K1204" s="321" t="s">
        <v>146</v>
      </c>
      <c r="L1204" s="321" t="s">
        <v>327</v>
      </c>
      <c r="M1204" s="322">
        <v>18302550</v>
      </c>
      <c r="N1204" s="312">
        <v>784395</v>
      </c>
      <c r="O1204" s="319">
        <v>45649</v>
      </c>
      <c r="P1204" s="322">
        <f>+RP_2024[[#This Row],[VALOR INICIAL]]-RP_2024[[#This Row],[VALOR ANULACION]]</f>
        <v>17518155</v>
      </c>
      <c r="Q1204" s="323"/>
      <c r="R1204" s="321">
        <f>VALUE(LEFT(RP_2024[[#This Row],[OBJETO]],3))</f>
        <v>227</v>
      </c>
      <c r="S1204" s="324">
        <f t="shared" si="9"/>
        <v>242</v>
      </c>
      <c r="T1204" s="321" t="str">
        <f>SUBSTITUTE(RP_2024[[#This Row],[CODIGO TIPO]],"-","")</f>
        <v>O232020200991122</v>
      </c>
      <c r="U1204" s="317">
        <v>1905054</v>
      </c>
      <c r="V1204" s="321">
        <f>VALUE(LEFT(RIGHT(RP_2024[[#This Row],[IMPUTACION PRESUPUESTAL]],6),3))</f>
        <v>102</v>
      </c>
      <c r="W1204" s="315" t="s">
        <v>43</v>
      </c>
      <c r="X1204" s="315">
        <f>VALUE(LEFT(RP_2024[[#This Row],[Actividad]],SEARCH(".",RP_2024[[#This Row],[Actividad]],1)-1))</f>
        <v>3</v>
      </c>
      <c r="Y1204" s="317">
        <f>MONTH(RP_2024[[#This Row],[FECHA RP]])</f>
        <v>10</v>
      </c>
      <c r="Z1204" s="316">
        <f>IF(RP_2024[[#This Row],[FEC ANULACION]]="","",MONTH(RP_2024[[#This Row],[FEC ANULACION]]))</f>
        <v>12</v>
      </c>
      <c r="AA1204" s="317" t="s">
        <v>173</v>
      </c>
      <c r="AB1204" s="317" t="s">
        <v>154</v>
      </c>
      <c r="AC1204" s="317" t="str">
        <f>MID(RP_2024[[#This Row],[Elemento PEP]],11,2)</f>
        <v>13</v>
      </c>
    </row>
    <row r="1205" spans="1:29">
      <c r="A1205" s="318">
        <v>5516</v>
      </c>
      <c r="B1205" s="319">
        <v>45587</v>
      </c>
      <c r="C1205" s="320" t="s">
        <v>353</v>
      </c>
      <c r="D1205" s="320" t="s">
        <v>1556</v>
      </c>
      <c r="E1205" s="318" t="s">
        <v>1557</v>
      </c>
      <c r="F1205" s="318">
        <v>5418</v>
      </c>
      <c r="G1205" s="319">
        <v>45537</v>
      </c>
      <c r="H1205" s="321">
        <v>6916682</v>
      </c>
      <c r="I1205" s="321" t="s">
        <v>1558</v>
      </c>
      <c r="J1205" s="321">
        <v>12013</v>
      </c>
      <c r="K1205" s="321" t="s">
        <v>146</v>
      </c>
      <c r="L1205" s="321" t="s">
        <v>327</v>
      </c>
      <c r="M1205" s="322">
        <v>16441352</v>
      </c>
      <c r="N1205" s="312">
        <v>1351344</v>
      </c>
      <c r="O1205" s="319">
        <v>45649</v>
      </c>
      <c r="P1205" s="322">
        <f>+RP_2024[[#This Row],[VALOR INICIAL]]-RP_2024[[#This Row],[VALOR ANULACION]]</f>
        <v>15090008</v>
      </c>
      <c r="Q1205" s="323"/>
      <c r="R1205" s="321">
        <f>VALUE(LEFT(RP_2024[[#This Row],[OBJETO]],3))</f>
        <v>50</v>
      </c>
      <c r="S1205" s="324">
        <f t="shared" si="9"/>
        <v>242</v>
      </c>
      <c r="T1205" s="321" t="str">
        <f>SUBSTITUTE(RP_2024[[#This Row],[CODIGO TIPO]],"-","")</f>
        <v>O232020200991122</v>
      </c>
      <c r="U1205" s="317">
        <v>1905054</v>
      </c>
      <c r="V1205" s="321">
        <f>VALUE(LEFT(RIGHT(RP_2024[[#This Row],[IMPUTACION PRESUPUESTAL]],6),3))</f>
        <v>102</v>
      </c>
      <c r="W1205" s="315" t="s">
        <v>43</v>
      </c>
      <c r="X1205" s="315">
        <f>VALUE(LEFT(RP_2024[[#This Row],[Actividad]],SEARCH(".",RP_2024[[#This Row],[Actividad]],1)-1))</f>
        <v>3</v>
      </c>
      <c r="Y1205" s="317">
        <f>MONTH(RP_2024[[#This Row],[FECHA RP]])</f>
        <v>10</v>
      </c>
      <c r="Z1205" s="316">
        <f>IF(RP_2024[[#This Row],[FEC ANULACION]]="","",MONTH(RP_2024[[#This Row],[FEC ANULACION]]))</f>
        <v>12</v>
      </c>
      <c r="AA1205" s="317" t="s">
        <v>173</v>
      </c>
      <c r="AB1205" s="317" t="s">
        <v>154</v>
      </c>
      <c r="AC1205" s="317" t="str">
        <f>MID(RP_2024[[#This Row],[Elemento PEP]],11,2)</f>
        <v>13</v>
      </c>
    </row>
    <row r="1206" spans="1:29">
      <c r="A1206" s="308">
        <v>5518</v>
      </c>
      <c r="B1206" s="309">
        <v>45588</v>
      </c>
      <c r="C1206" s="310" t="s">
        <v>353</v>
      </c>
      <c r="D1206" s="310" t="s">
        <v>1559</v>
      </c>
      <c r="E1206" s="308" t="s">
        <v>1560</v>
      </c>
      <c r="F1206" s="308">
        <v>5263</v>
      </c>
      <c r="G1206" s="309">
        <v>45530</v>
      </c>
      <c r="H1206" s="311">
        <v>6927966</v>
      </c>
      <c r="I1206" s="311" t="s">
        <v>1561</v>
      </c>
      <c r="J1206" s="311">
        <v>12013</v>
      </c>
      <c r="K1206" s="311" t="s">
        <v>146</v>
      </c>
      <c r="L1206" s="321" t="s">
        <v>327</v>
      </c>
      <c r="M1206" s="312">
        <v>14399748</v>
      </c>
      <c r="N1206" s="312">
        <v>626076</v>
      </c>
      <c r="O1206" s="309">
        <v>45649</v>
      </c>
      <c r="P1206" s="312">
        <f>+RP_2024[[#This Row],[VALOR INICIAL]]-RP_2024[[#This Row],[VALOR ANULACION]]</f>
        <v>13773672</v>
      </c>
      <c r="Q1206" s="313"/>
      <c r="R1206" s="311">
        <f>VALUE(LEFT(RP_2024[[#This Row],[OBJETO]],3))</f>
        <v>347</v>
      </c>
      <c r="S1206" s="314">
        <f t="shared" si="9"/>
        <v>242</v>
      </c>
      <c r="T1206" s="311" t="str">
        <f>SUBSTITUTE(RP_2024[[#This Row],[CODIGO TIPO]],"-","")</f>
        <v>O232020200991122</v>
      </c>
      <c r="U1206" s="315">
        <v>1905054</v>
      </c>
      <c r="V1206" s="311">
        <f>VALUE(LEFT(RIGHT(RP_2024[[#This Row],[IMPUTACION PRESUPUESTAL]],6),3))</f>
        <v>102</v>
      </c>
      <c r="W1206" s="315" t="s">
        <v>43</v>
      </c>
      <c r="X1206" s="315">
        <f>VALUE(LEFT(RP_2024[[#This Row],[Actividad]],SEARCH(".",RP_2024[[#This Row],[Actividad]],1)-1))</f>
        <v>3</v>
      </c>
      <c r="Y1206" s="315">
        <f>MONTH(RP_2024[[#This Row],[FECHA RP]])</f>
        <v>10</v>
      </c>
      <c r="Z1206" s="316">
        <f>IF(RP_2024[[#This Row],[FEC ANULACION]]="","",MONTH(RP_2024[[#This Row],[FEC ANULACION]]))</f>
        <v>12</v>
      </c>
      <c r="AA1206" s="315" t="s">
        <v>173</v>
      </c>
      <c r="AB1206" s="315" t="s">
        <v>154</v>
      </c>
      <c r="AC1206" s="315" t="str">
        <f>MID(RP_2024[[#This Row],[Elemento PEP]],11,2)</f>
        <v>13</v>
      </c>
    </row>
    <row r="1207" spans="1:29">
      <c r="A1207" s="318">
        <v>5520</v>
      </c>
      <c r="B1207" s="319">
        <v>45588</v>
      </c>
      <c r="C1207" s="320" t="s">
        <v>404</v>
      </c>
      <c r="D1207" s="320" t="s">
        <v>1562</v>
      </c>
      <c r="E1207" s="318" t="s">
        <v>1563</v>
      </c>
      <c r="F1207" s="318">
        <v>5922</v>
      </c>
      <c r="G1207" s="319">
        <v>45560</v>
      </c>
      <c r="H1207" s="321">
        <v>6928089</v>
      </c>
      <c r="I1207" s="321" t="s">
        <v>1564</v>
      </c>
      <c r="J1207" s="321">
        <v>12013</v>
      </c>
      <c r="K1207" s="321" t="s">
        <v>146</v>
      </c>
      <c r="L1207" s="321" t="s">
        <v>327</v>
      </c>
      <c r="M1207" s="322">
        <v>11541436</v>
      </c>
      <c r="N1207" s="312">
        <v>848635</v>
      </c>
      <c r="O1207" s="319">
        <v>45649</v>
      </c>
      <c r="P1207" s="322">
        <f>+RP_2024[[#This Row],[VALOR INICIAL]]-RP_2024[[#This Row],[VALOR ANULACION]]</f>
        <v>10692801</v>
      </c>
      <c r="Q1207" s="323"/>
      <c r="R1207" s="321">
        <f>VALUE(LEFT(RP_2024[[#This Row],[OBJETO]],3))</f>
        <v>511</v>
      </c>
      <c r="S1207" s="324">
        <f t="shared" si="9"/>
        <v>242</v>
      </c>
      <c r="T1207" s="321" t="str">
        <f>SUBSTITUTE(RP_2024[[#This Row],[CODIGO TIPO]],"-","")</f>
        <v>O232020200991122</v>
      </c>
      <c r="U1207" s="317">
        <v>1905049</v>
      </c>
      <c r="V1207" s="321">
        <f>VALUE(LEFT(RIGHT(RP_2024[[#This Row],[IMPUTACION PRESUPUESTAL]],6),3))</f>
        <v>95</v>
      </c>
      <c r="W1207" s="315" t="s">
        <v>109</v>
      </c>
      <c r="X1207" s="315">
        <f>VALUE(LEFT(RP_2024[[#This Row],[Actividad]],SEARCH(".",RP_2024[[#This Row],[Actividad]],1)-1))</f>
        <v>45</v>
      </c>
      <c r="Y1207" s="317">
        <f>MONTH(RP_2024[[#This Row],[FECHA RP]])</f>
        <v>10</v>
      </c>
      <c r="Z1207" s="316">
        <f>IF(RP_2024[[#This Row],[FEC ANULACION]]="","",MONTH(RP_2024[[#This Row],[FEC ANULACION]]))</f>
        <v>12</v>
      </c>
      <c r="AA1207" s="317" t="s">
        <v>173</v>
      </c>
      <c r="AB1207" s="317" t="s">
        <v>408</v>
      </c>
      <c r="AC1207" s="317" t="str">
        <f>MID(RP_2024[[#This Row],[Elemento PEP]],11,2)</f>
        <v>27</v>
      </c>
    </row>
    <row r="1208" spans="1:29">
      <c r="A1208" s="318">
        <v>5521</v>
      </c>
      <c r="B1208" s="319">
        <v>45588</v>
      </c>
      <c r="C1208" s="320" t="s">
        <v>392</v>
      </c>
      <c r="D1208" s="320" t="s">
        <v>1565</v>
      </c>
      <c r="E1208" s="318" t="s">
        <v>1566</v>
      </c>
      <c r="F1208" s="318">
        <v>5959</v>
      </c>
      <c r="G1208" s="319">
        <v>45568</v>
      </c>
      <c r="H1208" s="321">
        <v>6926224</v>
      </c>
      <c r="I1208" s="321" t="s">
        <v>1567</v>
      </c>
      <c r="J1208" s="321">
        <v>12013</v>
      </c>
      <c r="K1208" s="321" t="s">
        <v>146</v>
      </c>
      <c r="L1208" s="321" t="s">
        <v>327</v>
      </c>
      <c r="M1208" s="322">
        <v>17779620</v>
      </c>
      <c r="N1208" s="312">
        <v>261465</v>
      </c>
      <c r="O1208" s="319">
        <v>45649</v>
      </c>
      <c r="P1208" s="322">
        <f>+RP_2024[[#This Row],[VALOR INICIAL]]-RP_2024[[#This Row],[VALOR ANULACION]]</f>
        <v>17518155</v>
      </c>
      <c r="Q1208" s="323"/>
      <c r="R1208" s="321">
        <f>VALUE(LEFT(RP_2024[[#This Row],[OBJETO]],3))</f>
        <v>184</v>
      </c>
      <c r="S1208" s="324">
        <f t="shared" si="9"/>
        <v>242</v>
      </c>
      <c r="T1208" s="321" t="str">
        <f>SUBSTITUTE(RP_2024[[#This Row],[CODIGO TIPO]],"-","")</f>
        <v>O232020200991122</v>
      </c>
      <c r="U1208" s="317">
        <v>1905049</v>
      </c>
      <c r="V1208" s="321">
        <f>VALUE(LEFT(RIGHT(RP_2024[[#This Row],[IMPUTACION PRESUPUESTAL]],6),3))</f>
        <v>149</v>
      </c>
      <c r="W1208" s="315" t="s">
        <v>101</v>
      </c>
      <c r="X1208" s="315">
        <f>VALUE(LEFT(RP_2024[[#This Row],[Actividad]],SEARCH(".",RP_2024[[#This Row],[Actividad]],1)-1))</f>
        <v>42</v>
      </c>
      <c r="Y1208" s="317">
        <f>MONTH(RP_2024[[#This Row],[FECHA RP]])</f>
        <v>10</v>
      </c>
      <c r="Z1208" s="316">
        <f>IF(RP_2024[[#This Row],[FEC ANULACION]]="","",MONTH(RP_2024[[#This Row],[FEC ANULACION]]))</f>
        <v>12</v>
      </c>
      <c r="AA1208" s="317" t="s">
        <v>173</v>
      </c>
      <c r="AB1208" s="317" t="s">
        <v>156</v>
      </c>
      <c r="AC1208" s="317" t="str">
        <f>MID(RP_2024[[#This Row],[Elemento PEP]],11,2)</f>
        <v>06</v>
      </c>
    </row>
    <row r="1209" spans="1:29">
      <c r="A1209" s="318">
        <v>5522</v>
      </c>
      <c r="B1209" s="319">
        <v>45588</v>
      </c>
      <c r="C1209" s="320" t="s">
        <v>353</v>
      </c>
      <c r="D1209" s="320" t="s">
        <v>1568</v>
      </c>
      <c r="E1209" s="318" t="s">
        <v>1569</v>
      </c>
      <c r="F1209" s="318">
        <v>5929</v>
      </c>
      <c r="G1209" s="319">
        <v>45561</v>
      </c>
      <c r="H1209" s="321">
        <v>6920344</v>
      </c>
      <c r="I1209" s="321" t="s">
        <v>1570</v>
      </c>
      <c r="J1209" s="321">
        <v>12013</v>
      </c>
      <c r="K1209" s="321" t="s">
        <v>146</v>
      </c>
      <c r="L1209" s="321" t="s">
        <v>327</v>
      </c>
      <c r="M1209" s="322">
        <v>17198636</v>
      </c>
      <c r="N1209" s="312">
        <v>1626898</v>
      </c>
      <c r="O1209" s="319">
        <v>45649</v>
      </c>
      <c r="P1209" s="322">
        <f>+RP_2024[[#This Row],[VALOR INICIAL]]-RP_2024[[#This Row],[VALOR ANULACION]]</f>
        <v>15571738</v>
      </c>
      <c r="Q1209" s="323"/>
      <c r="R1209" s="321">
        <f>VALUE(LEFT(RP_2024[[#This Row],[OBJETO]],3))</f>
        <v>392</v>
      </c>
      <c r="S1209" s="324">
        <f t="shared" si="9"/>
        <v>242</v>
      </c>
      <c r="T1209" s="321" t="str">
        <f>SUBSTITUTE(RP_2024[[#This Row],[CODIGO TIPO]],"-","")</f>
        <v>O232020200991122</v>
      </c>
      <c r="U1209" s="317">
        <v>1905054</v>
      </c>
      <c r="V1209" s="321">
        <f>VALUE(LEFT(RIGHT(RP_2024[[#This Row],[IMPUTACION PRESUPUESTAL]],6),3))</f>
        <v>102</v>
      </c>
      <c r="W1209" s="315" t="s">
        <v>43</v>
      </c>
      <c r="X1209" s="315">
        <f>VALUE(LEFT(RP_2024[[#This Row],[Actividad]],SEARCH(".",RP_2024[[#This Row],[Actividad]],1)-1))</f>
        <v>3</v>
      </c>
      <c r="Y1209" s="317">
        <f>MONTH(RP_2024[[#This Row],[FECHA RP]])</f>
        <v>10</v>
      </c>
      <c r="Z1209" s="316">
        <f>IF(RP_2024[[#This Row],[FEC ANULACION]]="","",MONTH(RP_2024[[#This Row],[FEC ANULACION]]))</f>
        <v>12</v>
      </c>
      <c r="AA1209" s="317" t="s">
        <v>173</v>
      </c>
      <c r="AB1209" s="317" t="s">
        <v>154</v>
      </c>
      <c r="AC1209" s="317" t="str">
        <f>MID(RP_2024[[#This Row],[Elemento PEP]],11,2)</f>
        <v>13</v>
      </c>
    </row>
    <row r="1210" spans="1:29">
      <c r="A1210" s="318">
        <v>5523</v>
      </c>
      <c r="B1210" s="319">
        <v>45588</v>
      </c>
      <c r="C1210" s="320" t="s">
        <v>353</v>
      </c>
      <c r="D1210" s="320" t="s">
        <v>1571</v>
      </c>
      <c r="E1210" s="318" t="s">
        <v>1572</v>
      </c>
      <c r="F1210" s="318">
        <v>5262</v>
      </c>
      <c r="G1210" s="319">
        <v>45530</v>
      </c>
      <c r="H1210" s="321">
        <v>6925559</v>
      </c>
      <c r="I1210" s="321" t="s">
        <v>1573</v>
      </c>
      <c r="J1210" s="321">
        <v>12013</v>
      </c>
      <c r="K1210" s="321" t="s">
        <v>146</v>
      </c>
      <c r="L1210" s="321" t="s">
        <v>327</v>
      </c>
      <c r="M1210" s="322">
        <v>17779620</v>
      </c>
      <c r="N1210" s="312">
        <v>261465</v>
      </c>
      <c r="O1210" s="319">
        <v>45649</v>
      </c>
      <c r="P1210" s="322">
        <f>+RP_2024[[#This Row],[VALOR INICIAL]]-RP_2024[[#This Row],[VALOR ANULACION]]</f>
        <v>17518155</v>
      </c>
      <c r="Q1210" s="323"/>
      <c r="R1210" s="321">
        <f>VALUE(LEFT(RP_2024[[#This Row],[OBJETO]],3))</f>
        <v>418</v>
      </c>
      <c r="S1210" s="324">
        <f t="shared" si="9"/>
        <v>242</v>
      </c>
      <c r="T1210" s="321" t="str">
        <f>SUBSTITUTE(RP_2024[[#This Row],[CODIGO TIPO]],"-","")</f>
        <v>O232020200991122</v>
      </c>
      <c r="U1210" s="317">
        <v>1905054</v>
      </c>
      <c r="V1210" s="321">
        <f>VALUE(LEFT(RIGHT(RP_2024[[#This Row],[IMPUTACION PRESUPUESTAL]],6),3))</f>
        <v>102</v>
      </c>
      <c r="W1210" s="315" t="s">
        <v>43</v>
      </c>
      <c r="X1210" s="315">
        <f>VALUE(LEFT(RP_2024[[#This Row],[Actividad]],SEARCH(".",RP_2024[[#This Row],[Actividad]],1)-1))</f>
        <v>3</v>
      </c>
      <c r="Y1210" s="317">
        <f>MONTH(RP_2024[[#This Row],[FECHA RP]])</f>
        <v>10</v>
      </c>
      <c r="Z1210" s="316">
        <f>IF(RP_2024[[#This Row],[FEC ANULACION]]="","",MONTH(RP_2024[[#This Row],[FEC ANULACION]]))</f>
        <v>12</v>
      </c>
      <c r="AA1210" s="317" t="s">
        <v>173</v>
      </c>
      <c r="AB1210" s="317" t="s">
        <v>154</v>
      </c>
      <c r="AC1210" s="317" t="str">
        <f>MID(RP_2024[[#This Row],[Elemento PEP]],11,2)</f>
        <v>13</v>
      </c>
    </row>
    <row r="1211" spans="1:29">
      <c r="A1211" s="318">
        <v>5524</v>
      </c>
      <c r="B1211" s="319">
        <v>45588</v>
      </c>
      <c r="C1211" s="320" t="s">
        <v>392</v>
      </c>
      <c r="D1211" s="320" t="s">
        <v>1574</v>
      </c>
      <c r="E1211" s="318" t="s">
        <v>1575</v>
      </c>
      <c r="F1211" s="318">
        <v>5809</v>
      </c>
      <c r="G1211" s="319">
        <v>45553</v>
      </c>
      <c r="H1211" s="321">
        <v>6919423</v>
      </c>
      <c r="I1211" s="321" t="s">
        <v>1576</v>
      </c>
      <c r="J1211" s="321">
        <v>12013</v>
      </c>
      <c r="K1211" s="321" t="s">
        <v>146</v>
      </c>
      <c r="L1211" s="321" t="s">
        <v>327</v>
      </c>
      <c r="M1211" s="322">
        <v>11886840</v>
      </c>
      <c r="N1211" s="312">
        <v>339624</v>
      </c>
      <c r="O1211" s="319">
        <v>45649</v>
      </c>
      <c r="P1211" s="322">
        <f>+RP_2024[[#This Row],[VALOR INICIAL]]-RP_2024[[#This Row],[VALOR ANULACION]]</f>
        <v>11547216</v>
      </c>
      <c r="Q1211" s="323"/>
      <c r="R1211" s="321">
        <f>VALUE(LEFT(RP_2024[[#This Row],[OBJETO]],3))</f>
        <v>355</v>
      </c>
      <c r="S1211" s="324">
        <f t="shared" si="9"/>
        <v>242</v>
      </c>
      <c r="T1211" s="321" t="str">
        <f>SUBSTITUTE(RP_2024[[#This Row],[CODIGO TIPO]],"-","")</f>
        <v>O232020200991122</v>
      </c>
      <c r="U1211" s="317">
        <v>1905049</v>
      </c>
      <c r="V1211" s="321">
        <f>VALUE(LEFT(RIGHT(RP_2024[[#This Row],[IMPUTACION PRESUPUESTAL]],6),3))</f>
        <v>149</v>
      </c>
      <c r="W1211" s="315" t="s">
        <v>102</v>
      </c>
      <c r="X1211" s="315">
        <f>VALUE(LEFT(RP_2024[[#This Row],[Actividad]],SEARCH(".",RP_2024[[#This Row],[Actividad]],1)-1))</f>
        <v>42</v>
      </c>
      <c r="Y1211" s="317">
        <f>MONTH(RP_2024[[#This Row],[FECHA RP]])</f>
        <v>10</v>
      </c>
      <c r="Z1211" s="316">
        <f>IF(RP_2024[[#This Row],[FEC ANULACION]]="","",MONTH(RP_2024[[#This Row],[FEC ANULACION]]))</f>
        <v>12</v>
      </c>
      <c r="AA1211" s="317" t="s">
        <v>173</v>
      </c>
      <c r="AB1211" s="317" t="s">
        <v>156</v>
      </c>
      <c r="AC1211" s="317" t="str">
        <f>MID(RP_2024[[#This Row],[Elemento PEP]],11,2)</f>
        <v>06</v>
      </c>
    </row>
    <row r="1212" spans="1:29">
      <c r="A1212" s="318">
        <v>5525</v>
      </c>
      <c r="B1212" s="319">
        <v>45588</v>
      </c>
      <c r="C1212" s="320" t="s">
        <v>353</v>
      </c>
      <c r="D1212" s="320" t="s">
        <v>1577</v>
      </c>
      <c r="E1212" s="318" t="s">
        <v>1578</v>
      </c>
      <c r="F1212" s="318">
        <v>5451</v>
      </c>
      <c r="G1212" s="319">
        <v>45538</v>
      </c>
      <c r="H1212" s="321">
        <v>6929105</v>
      </c>
      <c r="I1212" s="321" t="s">
        <v>1579</v>
      </c>
      <c r="J1212" s="321">
        <v>12013</v>
      </c>
      <c r="K1212" s="321" t="s">
        <v>146</v>
      </c>
      <c r="L1212" s="321" t="s">
        <v>327</v>
      </c>
      <c r="M1212" s="322">
        <v>15315232</v>
      </c>
      <c r="N1212" s="312">
        <v>1351344</v>
      </c>
      <c r="O1212" s="319">
        <v>45655</v>
      </c>
      <c r="P1212" s="322">
        <f>+RP_2024[[#This Row],[VALOR INICIAL]]-RP_2024[[#This Row],[VALOR ANULACION]]</f>
        <v>13963888</v>
      </c>
      <c r="Q1212" s="323"/>
      <c r="R1212" s="321">
        <f>VALUE(LEFT(RP_2024[[#This Row],[OBJETO]],3))</f>
        <v>181</v>
      </c>
      <c r="S1212" s="324">
        <f t="shared" si="9"/>
        <v>242</v>
      </c>
      <c r="T1212" s="321" t="str">
        <f>SUBSTITUTE(RP_2024[[#This Row],[CODIGO TIPO]],"-","")</f>
        <v>O232020200991122</v>
      </c>
      <c r="U1212" s="317">
        <v>1905054</v>
      </c>
      <c r="V1212" s="321">
        <f>VALUE(LEFT(RIGHT(RP_2024[[#This Row],[IMPUTACION PRESUPUESTAL]],6),3))</f>
        <v>102</v>
      </c>
      <c r="W1212" s="315" t="s">
        <v>43</v>
      </c>
      <c r="X1212" s="315">
        <f>VALUE(LEFT(RP_2024[[#This Row],[Actividad]],SEARCH(".",RP_2024[[#This Row],[Actividad]],1)-1))</f>
        <v>3</v>
      </c>
      <c r="Y1212" s="317">
        <f>MONTH(RP_2024[[#This Row],[FECHA RP]])</f>
        <v>10</v>
      </c>
      <c r="Z1212" s="316">
        <f>IF(RP_2024[[#This Row],[FEC ANULACION]]="","",MONTH(RP_2024[[#This Row],[FEC ANULACION]]))</f>
        <v>12</v>
      </c>
      <c r="AA1212" s="317" t="s">
        <v>173</v>
      </c>
      <c r="AB1212" s="317" t="s">
        <v>154</v>
      </c>
      <c r="AC1212" s="317" t="str">
        <f>MID(RP_2024[[#This Row],[Elemento PEP]],11,2)</f>
        <v>13</v>
      </c>
    </row>
    <row r="1213" spans="1:29">
      <c r="A1213" s="318">
        <v>5526</v>
      </c>
      <c r="B1213" s="319">
        <v>45588</v>
      </c>
      <c r="C1213" s="320" t="s">
        <v>353</v>
      </c>
      <c r="D1213" s="320" t="s">
        <v>1580</v>
      </c>
      <c r="E1213" s="318" t="s">
        <v>1581</v>
      </c>
      <c r="F1213" s="318">
        <v>5813</v>
      </c>
      <c r="G1213" s="319">
        <v>45553</v>
      </c>
      <c r="H1213" s="321">
        <v>6926572</v>
      </c>
      <c r="I1213" s="321" t="s">
        <v>1582</v>
      </c>
      <c r="J1213" s="321">
        <v>12013</v>
      </c>
      <c r="K1213" s="321" t="s">
        <v>146</v>
      </c>
      <c r="L1213" s="321" t="s">
        <v>327</v>
      </c>
      <c r="M1213" s="322">
        <v>15315232</v>
      </c>
      <c r="N1213" s="312">
        <v>0</v>
      </c>
      <c r="O1213" s="319"/>
      <c r="P1213" s="322">
        <f>+RP_2024[[#This Row],[VALOR INICIAL]]-RP_2024[[#This Row],[VALOR ANULACION]]</f>
        <v>15315232</v>
      </c>
      <c r="Q1213" s="323"/>
      <c r="R1213" s="321">
        <f>VALUE(LEFT(RP_2024[[#This Row],[OBJETO]],3))</f>
        <v>500</v>
      </c>
      <c r="S1213" s="324">
        <f t="shared" si="9"/>
        <v>242</v>
      </c>
      <c r="T1213" s="321" t="str">
        <f>SUBSTITUTE(RP_2024[[#This Row],[CODIGO TIPO]],"-","")</f>
        <v>O232020200991122</v>
      </c>
      <c r="U1213" s="317">
        <v>1905054</v>
      </c>
      <c r="V1213" s="321">
        <f>VALUE(LEFT(RIGHT(RP_2024[[#This Row],[IMPUTACION PRESUPUESTAL]],6),3))</f>
        <v>102</v>
      </c>
      <c r="W1213" s="315" t="s">
        <v>43</v>
      </c>
      <c r="X1213" s="315">
        <f>VALUE(LEFT(RP_2024[[#This Row],[Actividad]],SEARCH(".",RP_2024[[#This Row],[Actividad]],1)-1))</f>
        <v>3</v>
      </c>
      <c r="Y1213" s="317">
        <f>MONTH(RP_2024[[#This Row],[FECHA RP]])</f>
        <v>10</v>
      </c>
      <c r="Z1213" s="316" t="str">
        <f>IF(RP_2024[[#This Row],[FEC ANULACION]]="","",MONTH(RP_2024[[#This Row],[FEC ANULACION]]))</f>
        <v/>
      </c>
      <c r="AA1213" s="317" t="s">
        <v>173</v>
      </c>
      <c r="AB1213" s="317" t="s">
        <v>154</v>
      </c>
      <c r="AC1213" s="317" t="str">
        <f>MID(RP_2024[[#This Row],[Elemento PEP]],11,2)</f>
        <v>13</v>
      </c>
    </row>
    <row r="1214" spans="1:29">
      <c r="A1214" s="318">
        <v>5527</v>
      </c>
      <c r="B1214" s="319">
        <v>45588</v>
      </c>
      <c r="C1214" s="320" t="s">
        <v>353</v>
      </c>
      <c r="D1214" s="320" t="s">
        <v>1583</v>
      </c>
      <c r="E1214" s="318" t="s">
        <v>1584</v>
      </c>
      <c r="F1214" s="318">
        <v>5409</v>
      </c>
      <c r="G1214" s="319">
        <v>45537</v>
      </c>
      <c r="H1214" s="321">
        <v>6926917</v>
      </c>
      <c r="I1214" s="321" t="s">
        <v>1585</v>
      </c>
      <c r="J1214" s="321">
        <v>12013</v>
      </c>
      <c r="K1214" s="321" t="s">
        <v>146</v>
      </c>
      <c r="L1214" s="321" t="s">
        <v>327</v>
      </c>
      <c r="M1214" s="322">
        <v>15540456</v>
      </c>
      <c r="N1214" s="312">
        <v>450448</v>
      </c>
      <c r="O1214" s="319">
        <v>45649</v>
      </c>
      <c r="P1214" s="322">
        <f>+RP_2024[[#This Row],[VALOR INICIAL]]-RP_2024[[#This Row],[VALOR ANULACION]]</f>
        <v>15090008</v>
      </c>
      <c r="Q1214" s="323"/>
      <c r="R1214" s="321">
        <f>VALUE(LEFT(RP_2024[[#This Row],[OBJETO]],3))</f>
        <v>126</v>
      </c>
      <c r="S1214" s="324">
        <f t="shared" si="9"/>
        <v>242</v>
      </c>
      <c r="T1214" s="321" t="str">
        <f>SUBSTITUTE(RP_2024[[#This Row],[CODIGO TIPO]],"-","")</f>
        <v>O232020200991122</v>
      </c>
      <c r="U1214" s="317">
        <v>1905054</v>
      </c>
      <c r="V1214" s="321">
        <f>VALUE(LEFT(RIGHT(RP_2024[[#This Row],[IMPUTACION PRESUPUESTAL]],6),3))</f>
        <v>102</v>
      </c>
      <c r="W1214" s="315" t="s">
        <v>43</v>
      </c>
      <c r="X1214" s="315">
        <f>VALUE(LEFT(RP_2024[[#This Row],[Actividad]],SEARCH(".",RP_2024[[#This Row],[Actividad]],1)-1))</f>
        <v>3</v>
      </c>
      <c r="Y1214" s="317">
        <f>MONTH(RP_2024[[#This Row],[FECHA RP]])</f>
        <v>10</v>
      </c>
      <c r="Z1214" s="316">
        <f>IF(RP_2024[[#This Row],[FEC ANULACION]]="","",MONTH(RP_2024[[#This Row],[FEC ANULACION]]))</f>
        <v>12</v>
      </c>
      <c r="AA1214" s="317" t="s">
        <v>173</v>
      </c>
      <c r="AB1214" s="317" t="s">
        <v>154</v>
      </c>
      <c r="AC1214" s="317" t="str">
        <f>MID(RP_2024[[#This Row],[Elemento PEP]],11,2)</f>
        <v>13</v>
      </c>
    </row>
    <row r="1215" spans="1:29">
      <c r="A1215" s="318">
        <v>5528</v>
      </c>
      <c r="B1215" s="319">
        <v>45588</v>
      </c>
      <c r="C1215" s="320" t="s">
        <v>353</v>
      </c>
      <c r="D1215" s="320" t="s">
        <v>1586</v>
      </c>
      <c r="E1215" s="318" t="s">
        <v>1587</v>
      </c>
      <c r="F1215" s="318">
        <v>5454</v>
      </c>
      <c r="G1215" s="319">
        <v>45538</v>
      </c>
      <c r="H1215" s="321">
        <v>6929346</v>
      </c>
      <c r="I1215" s="321" t="s">
        <v>1588</v>
      </c>
      <c r="J1215" s="321">
        <v>12013</v>
      </c>
      <c r="K1215" s="321" t="s">
        <v>146</v>
      </c>
      <c r="L1215" s="321" t="s">
        <v>327</v>
      </c>
      <c r="M1215" s="322">
        <v>11369833</v>
      </c>
      <c r="N1215" s="312">
        <v>169699</v>
      </c>
      <c r="O1215" s="319">
        <v>45649</v>
      </c>
      <c r="P1215" s="322">
        <f>+RP_2024[[#This Row],[VALOR INICIAL]]-RP_2024[[#This Row],[VALOR ANULACION]]</f>
        <v>11200134</v>
      </c>
      <c r="Q1215" s="323"/>
      <c r="R1215" s="321">
        <f>VALUE(LEFT(RP_2024[[#This Row],[OBJETO]],3))</f>
        <v>150</v>
      </c>
      <c r="S1215" s="324">
        <f t="shared" si="9"/>
        <v>242</v>
      </c>
      <c r="T1215" s="321" t="str">
        <f>SUBSTITUTE(RP_2024[[#This Row],[CODIGO TIPO]],"-","")</f>
        <v>O232020200991122</v>
      </c>
      <c r="U1215" s="317">
        <v>1905054</v>
      </c>
      <c r="V1215" s="321">
        <f>VALUE(LEFT(RIGHT(RP_2024[[#This Row],[IMPUTACION PRESUPUESTAL]],6),3))</f>
        <v>102</v>
      </c>
      <c r="W1215" s="315" t="s">
        <v>43</v>
      </c>
      <c r="X1215" s="315">
        <f>VALUE(LEFT(RP_2024[[#This Row],[Actividad]],SEARCH(".",RP_2024[[#This Row],[Actividad]],1)-1))</f>
        <v>3</v>
      </c>
      <c r="Y1215" s="317">
        <f>MONTH(RP_2024[[#This Row],[FECHA RP]])</f>
        <v>10</v>
      </c>
      <c r="Z1215" s="316">
        <f>IF(RP_2024[[#This Row],[FEC ANULACION]]="","",MONTH(RP_2024[[#This Row],[FEC ANULACION]]))</f>
        <v>12</v>
      </c>
      <c r="AA1215" s="317" t="s">
        <v>173</v>
      </c>
      <c r="AB1215" s="317" t="s">
        <v>154</v>
      </c>
      <c r="AC1215" s="317" t="str">
        <f>MID(RP_2024[[#This Row],[Elemento PEP]],11,2)</f>
        <v>13</v>
      </c>
    </row>
    <row r="1216" spans="1:29">
      <c r="A1216" s="318">
        <v>5529</v>
      </c>
      <c r="B1216" s="319">
        <v>45588</v>
      </c>
      <c r="C1216" s="320" t="s">
        <v>404</v>
      </c>
      <c r="D1216" s="320" t="s">
        <v>1589</v>
      </c>
      <c r="E1216" s="318" t="s">
        <v>1590</v>
      </c>
      <c r="F1216" s="318">
        <v>5952</v>
      </c>
      <c r="G1216" s="319">
        <v>45568</v>
      </c>
      <c r="H1216" s="321">
        <v>6925570</v>
      </c>
      <c r="I1216" s="321" t="s">
        <v>1591</v>
      </c>
      <c r="J1216" s="321">
        <v>12013</v>
      </c>
      <c r="K1216" s="321" t="s">
        <v>146</v>
      </c>
      <c r="L1216" s="321" t="s">
        <v>327</v>
      </c>
      <c r="M1216" s="322">
        <v>14283536</v>
      </c>
      <c r="N1216" s="312">
        <v>420104</v>
      </c>
      <c r="O1216" s="319">
        <v>45649</v>
      </c>
      <c r="P1216" s="322">
        <f>+RP_2024[[#This Row],[VALOR INICIAL]]-RP_2024[[#This Row],[VALOR ANULACION]]</f>
        <v>13863432</v>
      </c>
      <c r="Q1216" s="323"/>
      <c r="R1216" s="321">
        <f>VALUE(LEFT(RP_2024[[#This Row],[OBJETO]],3))</f>
        <v>485</v>
      </c>
      <c r="S1216" s="324">
        <f t="shared" si="9"/>
        <v>242</v>
      </c>
      <c r="T1216" s="321" t="str">
        <f>SUBSTITUTE(RP_2024[[#This Row],[CODIGO TIPO]],"-","")</f>
        <v>O232020200991122</v>
      </c>
      <c r="U1216" s="317">
        <v>1905049</v>
      </c>
      <c r="V1216" s="321">
        <f>VALUE(LEFT(RIGHT(RP_2024[[#This Row],[IMPUTACION PRESUPUESTAL]],6),3))</f>
        <v>95</v>
      </c>
      <c r="W1216" s="315" t="s">
        <v>109</v>
      </c>
      <c r="X1216" s="315">
        <f>VALUE(LEFT(RP_2024[[#This Row],[Actividad]],SEARCH(".",RP_2024[[#This Row],[Actividad]],1)-1))</f>
        <v>45</v>
      </c>
      <c r="Y1216" s="317">
        <f>MONTH(RP_2024[[#This Row],[FECHA RP]])</f>
        <v>10</v>
      </c>
      <c r="Z1216" s="316">
        <f>IF(RP_2024[[#This Row],[FEC ANULACION]]="","",MONTH(RP_2024[[#This Row],[FEC ANULACION]]))</f>
        <v>12</v>
      </c>
      <c r="AA1216" s="317" t="s">
        <v>173</v>
      </c>
      <c r="AB1216" s="317" t="s">
        <v>408</v>
      </c>
      <c r="AC1216" s="317" t="str">
        <f>MID(RP_2024[[#This Row],[Elemento PEP]],11,2)</f>
        <v>27</v>
      </c>
    </row>
    <row r="1217" spans="1:29">
      <c r="A1217" s="318">
        <v>5535</v>
      </c>
      <c r="B1217" s="319">
        <v>45590</v>
      </c>
      <c r="C1217" s="320" t="s">
        <v>392</v>
      </c>
      <c r="D1217" s="320" t="s">
        <v>1592</v>
      </c>
      <c r="E1217" s="318" t="s">
        <v>1593</v>
      </c>
      <c r="F1217" s="318">
        <v>5805</v>
      </c>
      <c r="G1217" s="319">
        <v>45553</v>
      </c>
      <c r="H1217" s="321">
        <v>6936965</v>
      </c>
      <c r="I1217" s="321" t="s">
        <v>1594</v>
      </c>
      <c r="J1217" s="321">
        <v>12013</v>
      </c>
      <c r="K1217" s="321" t="s">
        <v>146</v>
      </c>
      <c r="L1217" s="321" t="s">
        <v>327</v>
      </c>
      <c r="M1217" s="322">
        <v>11377404</v>
      </c>
      <c r="N1217" s="312">
        <v>0</v>
      </c>
      <c r="O1217" s="319"/>
      <c r="P1217" s="322">
        <f>+RP_2024[[#This Row],[VALOR INICIAL]]-RP_2024[[#This Row],[VALOR ANULACION]]</f>
        <v>11377404</v>
      </c>
      <c r="Q1217" s="323"/>
      <c r="R1217" s="321">
        <f>VALUE(LEFT(RP_2024[[#This Row],[OBJETO]],3))</f>
        <v>374</v>
      </c>
      <c r="S1217" s="324">
        <f t="shared" si="9"/>
        <v>242</v>
      </c>
      <c r="T1217" s="321" t="str">
        <f>SUBSTITUTE(RP_2024[[#This Row],[CODIGO TIPO]],"-","")</f>
        <v>O232020200991122</v>
      </c>
      <c r="U1217" s="317">
        <v>1905049</v>
      </c>
      <c r="V1217" s="321">
        <f>VALUE(LEFT(RIGHT(RP_2024[[#This Row],[IMPUTACION PRESUPUESTAL]],6),3))</f>
        <v>149</v>
      </c>
      <c r="W1217" s="315" t="s">
        <v>102</v>
      </c>
      <c r="X1217" s="315">
        <f>VALUE(LEFT(RP_2024[[#This Row],[Actividad]],SEARCH(".",RP_2024[[#This Row],[Actividad]],1)-1))</f>
        <v>42</v>
      </c>
      <c r="Y1217" s="317">
        <f>MONTH(RP_2024[[#This Row],[FECHA RP]])</f>
        <v>10</v>
      </c>
      <c r="Z1217" s="316" t="str">
        <f>IF(RP_2024[[#This Row],[FEC ANULACION]]="","",MONTH(RP_2024[[#This Row],[FEC ANULACION]]))</f>
        <v/>
      </c>
      <c r="AA1217" s="317" t="s">
        <v>173</v>
      </c>
      <c r="AB1217" s="317" t="s">
        <v>156</v>
      </c>
      <c r="AC1217" s="317" t="str">
        <f>MID(RP_2024[[#This Row],[Elemento PEP]],11,2)</f>
        <v>06</v>
      </c>
    </row>
    <row r="1218" spans="1:29">
      <c r="A1218" s="318">
        <v>5536</v>
      </c>
      <c r="B1218" s="319">
        <v>45590</v>
      </c>
      <c r="C1218" s="320" t="s">
        <v>404</v>
      </c>
      <c r="D1218" s="320" t="s">
        <v>1595</v>
      </c>
      <c r="E1218" s="318" t="s">
        <v>1596</v>
      </c>
      <c r="F1218" s="318">
        <v>5921</v>
      </c>
      <c r="G1218" s="319">
        <v>45560</v>
      </c>
      <c r="H1218" s="321">
        <v>6934122</v>
      </c>
      <c r="I1218" s="321" t="s">
        <v>1597</v>
      </c>
      <c r="J1218" s="321">
        <v>12013</v>
      </c>
      <c r="K1218" s="321" t="s">
        <v>146</v>
      </c>
      <c r="L1218" s="321" t="s">
        <v>327</v>
      </c>
      <c r="M1218" s="322">
        <v>6462267</v>
      </c>
      <c r="N1218" s="312">
        <v>760267</v>
      </c>
      <c r="O1218" s="319">
        <v>45649</v>
      </c>
      <c r="P1218" s="322">
        <f>+RP_2024[[#This Row],[VALOR INICIAL]]-RP_2024[[#This Row],[VALOR ANULACION]]</f>
        <v>5702000</v>
      </c>
      <c r="Q1218" s="323"/>
      <c r="R1218" s="321">
        <f>VALUE(LEFT(RP_2024[[#This Row],[OBJETO]],3))</f>
        <v>470</v>
      </c>
      <c r="S1218" s="324">
        <f t="shared" si="9"/>
        <v>242</v>
      </c>
      <c r="T1218" s="321" t="str">
        <f>SUBSTITUTE(RP_2024[[#This Row],[CODIGO TIPO]],"-","")</f>
        <v>O232020200991122</v>
      </c>
      <c r="U1218" s="317">
        <v>1905049</v>
      </c>
      <c r="V1218" s="321">
        <f>VALUE(LEFT(RIGHT(RP_2024[[#This Row],[IMPUTACION PRESUPUESTAL]],6),3))</f>
        <v>95</v>
      </c>
      <c r="W1218" s="315" t="s">
        <v>109</v>
      </c>
      <c r="X1218" s="315">
        <f>VALUE(LEFT(RP_2024[[#This Row],[Actividad]],SEARCH(".",RP_2024[[#This Row],[Actividad]],1)-1))</f>
        <v>45</v>
      </c>
      <c r="Y1218" s="317">
        <f>MONTH(RP_2024[[#This Row],[FECHA RP]])</f>
        <v>10</v>
      </c>
      <c r="Z1218" s="316">
        <f>IF(RP_2024[[#This Row],[FEC ANULACION]]="","",MONTH(RP_2024[[#This Row],[FEC ANULACION]]))</f>
        <v>12</v>
      </c>
      <c r="AA1218" s="317" t="s">
        <v>173</v>
      </c>
      <c r="AB1218" s="317" t="s">
        <v>408</v>
      </c>
      <c r="AC1218" s="317" t="str">
        <f>MID(RP_2024[[#This Row],[Elemento PEP]],11,2)</f>
        <v>27</v>
      </c>
    </row>
    <row r="1219" spans="1:29">
      <c r="A1219" s="318">
        <v>5537</v>
      </c>
      <c r="B1219" s="319">
        <v>45590</v>
      </c>
      <c r="C1219" s="320" t="s">
        <v>353</v>
      </c>
      <c r="D1219" s="320" t="s">
        <v>1598</v>
      </c>
      <c r="E1219" s="318" t="s">
        <v>1599</v>
      </c>
      <c r="F1219" s="318">
        <v>4934</v>
      </c>
      <c r="G1219" s="319">
        <v>45509</v>
      </c>
      <c r="H1219" s="321">
        <v>6934542</v>
      </c>
      <c r="I1219" s="321" t="s">
        <v>1600</v>
      </c>
      <c r="J1219" s="321">
        <v>12013</v>
      </c>
      <c r="K1219" s="321" t="s">
        <v>146</v>
      </c>
      <c r="L1219" s="321" t="s">
        <v>327</v>
      </c>
      <c r="M1219" s="322">
        <v>15315232</v>
      </c>
      <c r="N1219" s="312">
        <v>450448</v>
      </c>
      <c r="O1219" s="319">
        <v>45649</v>
      </c>
      <c r="P1219" s="322">
        <f>+RP_2024[[#This Row],[VALOR INICIAL]]-RP_2024[[#This Row],[VALOR ANULACION]]</f>
        <v>14864784</v>
      </c>
      <c r="Q1219" s="323"/>
      <c r="R1219" s="321">
        <f>VALUE(LEFT(RP_2024[[#This Row],[OBJETO]],3))</f>
        <v>312</v>
      </c>
      <c r="S1219" s="324">
        <f t="shared" si="9"/>
        <v>242</v>
      </c>
      <c r="T1219" s="321" t="str">
        <f>SUBSTITUTE(RP_2024[[#This Row],[CODIGO TIPO]],"-","")</f>
        <v>O232020200991122</v>
      </c>
      <c r="U1219" s="317">
        <v>1905054</v>
      </c>
      <c r="V1219" s="321">
        <f>VALUE(LEFT(RIGHT(RP_2024[[#This Row],[IMPUTACION PRESUPUESTAL]],6),3))</f>
        <v>102</v>
      </c>
      <c r="W1219" s="315" t="s">
        <v>43</v>
      </c>
      <c r="X1219" s="315">
        <f>VALUE(LEFT(RP_2024[[#This Row],[Actividad]],SEARCH(".",RP_2024[[#This Row],[Actividad]],1)-1))</f>
        <v>3</v>
      </c>
      <c r="Y1219" s="317">
        <f>MONTH(RP_2024[[#This Row],[FECHA RP]])</f>
        <v>10</v>
      </c>
      <c r="Z1219" s="316">
        <f>IF(RP_2024[[#This Row],[FEC ANULACION]]="","",MONTH(RP_2024[[#This Row],[FEC ANULACION]]))</f>
        <v>12</v>
      </c>
      <c r="AA1219" s="317" t="s">
        <v>173</v>
      </c>
      <c r="AB1219" s="317" t="s">
        <v>154</v>
      </c>
      <c r="AC1219" s="317" t="str">
        <f>MID(RP_2024[[#This Row],[Elemento PEP]],11,2)</f>
        <v>13</v>
      </c>
    </row>
    <row r="1220" spans="1:29">
      <c r="A1220" s="318">
        <v>5538</v>
      </c>
      <c r="B1220" s="319">
        <v>45590</v>
      </c>
      <c r="C1220" s="320" t="s">
        <v>353</v>
      </c>
      <c r="D1220" s="320" t="s">
        <v>1601</v>
      </c>
      <c r="E1220" s="318" t="s">
        <v>1602</v>
      </c>
      <c r="F1220" s="318">
        <v>5442</v>
      </c>
      <c r="G1220" s="319">
        <v>45538</v>
      </c>
      <c r="H1220" s="321">
        <v>6934973</v>
      </c>
      <c r="I1220" s="321" t="s">
        <v>1603</v>
      </c>
      <c r="J1220" s="321">
        <v>12013</v>
      </c>
      <c r="K1220" s="321" t="s">
        <v>146</v>
      </c>
      <c r="L1220" s="321" t="s">
        <v>327</v>
      </c>
      <c r="M1220" s="322">
        <v>15090008</v>
      </c>
      <c r="N1220" s="312">
        <v>225224</v>
      </c>
      <c r="O1220" s="319">
        <v>45649</v>
      </c>
      <c r="P1220" s="322">
        <f>+RP_2024[[#This Row],[VALOR INICIAL]]-RP_2024[[#This Row],[VALOR ANULACION]]</f>
        <v>14864784</v>
      </c>
      <c r="Q1220" s="323"/>
      <c r="R1220" s="321">
        <f>VALUE(LEFT(RP_2024[[#This Row],[OBJETO]],3))</f>
        <v>243</v>
      </c>
      <c r="S1220" s="324">
        <f t="shared" si="9"/>
        <v>242</v>
      </c>
      <c r="T1220" s="321" t="str">
        <f>SUBSTITUTE(RP_2024[[#This Row],[CODIGO TIPO]],"-","")</f>
        <v>O232020200991122</v>
      </c>
      <c r="U1220" s="317">
        <v>1905054</v>
      </c>
      <c r="V1220" s="321">
        <f>VALUE(LEFT(RIGHT(RP_2024[[#This Row],[IMPUTACION PRESUPUESTAL]],6),3))</f>
        <v>102</v>
      </c>
      <c r="W1220" s="315" t="s">
        <v>43</v>
      </c>
      <c r="X1220" s="315">
        <f>VALUE(LEFT(RP_2024[[#This Row],[Actividad]],SEARCH(".",RP_2024[[#This Row],[Actividad]],1)-1))</f>
        <v>3</v>
      </c>
      <c r="Y1220" s="317">
        <f>MONTH(RP_2024[[#This Row],[FECHA RP]])</f>
        <v>10</v>
      </c>
      <c r="Z1220" s="316">
        <f>IF(RP_2024[[#This Row],[FEC ANULACION]]="","",MONTH(RP_2024[[#This Row],[FEC ANULACION]]))</f>
        <v>12</v>
      </c>
      <c r="AA1220" s="317" t="s">
        <v>173</v>
      </c>
      <c r="AB1220" s="317" t="s">
        <v>154</v>
      </c>
      <c r="AC1220" s="317" t="str">
        <f>MID(RP_2024[[#This Row],[Elemento PEP]],11,2)</f>
        <v>13</v>
      </c>
    </row>
    <row r="1221" spans="1:29">
      <c r="A1221" s="318">
        <v>5540</v>
      </c>
      <c r="B1221" s="319">
        <v>45590</v>
      </c>
      <c r="C1221" s="320" t="s">
        <v>353</v>
      </c>
      <c r="D1221" s="320" t="s">
        <v>1604</v>
      </c>
      <c r="E1221" s="318" t="s">
        <v>1605</v>
      </c>
      <c r="F1221" s="318">
        <v>5460</v>
      </c>
      <c r="G1221" s="319">
        <v>45538</v>
      </c>
      <c r="H1221" s="321">
        <v>6936276</v>
      </c>
      <c r="I1221" s="321" t="s">
        <v>1606</v>
      </c>
      <c r="J1221" s="321">
        <v>12013</v>
      </c>
      <c r="K1221" s="321" t="s">
        <v>146</v>
      </c>
      <c r="L1221" s="321" t="s">
        <v>327</v>
      </c>
      <c r="M1221" s="322">
        <v>15090008</v>
      </c>
      <c r="N1221" s="312">
        <v>0</v>
      </c>
      <c r="O1221" s="319"/>
      <c r="P1221" s="322">
        <f>+RP_2024[[#This Row],[VALOR INICIAL]]-RP_2024[[#This Row],[VALOR ANULACION]]</f>
        <v>15090008</v>
      </c>
      <c r="Q1221" s="323"/>
      <c r="R1221" s="321">
        <f>VALUE(LEFT(RP_2024[[#This Row],[OBJETO]],3))</f>
        <v>129</v>
      </c>
      <c r="S1221" s="324">
        <f t="shared" si="9"/>
        <v>242</v>
      </c>
      <c r="T1221" s="321" t="str">
        <f>SUBSTITUTE(RP_2024[[#This Row],[CODIGO TIPO]],"-","")</f>
        <v>O232020200991122</v>
      </c>
      <c r="U1221" s="317">
        <v>1905054</v>
      </c>
      <c r="V1221" s="321">
        <f>VALUE(LEFT(RIGHT(RP_2024[[#This Row],[IMPUTACION PRESUPUESTAL]],6),3))</f>
        <v>102</v>
      </c>
      <c r="W1221" s="315" t="s">
        <v>43</v>
      </c>
      <c r="X1221" s="315">
        <f>VALUE(LEFT(RP_2024[[#This Row],[Actividad]],SEARCH(".",RP_2024[[#This Row],[Actividad]],1)-1))</f>
        <v>3</v>
      </c>
      <c r="Y1221" s="317">
        <f>MONTH(RP_2024[[#This Row],[FECHA RP]])</f>
        <v>10</v>
      </c>
      <c r="Z1221" s="316" t="str">
        <f>IF(RP_2024[[#This Row],[FEC ANULACION]]="","",MONTH(RP_2024[[#This Row],[FEC ANULACION]]))</f>
        <v/>
      </c>
      <c r="AA1221" s="317" t="s">
        <v>173</v>
      </c>
      <c r="AB1221" s="317" t="s">
        <v>154</v>
      </c>
      <c r="AC1221" s="317" t="str">
        <f>MID(RP_2024[[#This Row],[Elemento PEP]],11,2)</f>
        <v>13</v>
      </c>
    </row>
    <row r="1222" spans="1:29">
      <c r="A1222" s="318">
        <v>5541</v>
      </c>
      <c r="B1222" s="319">
        <v>45590</v>
      </c>
      <c r="C1222" s="320" t="s">
        <v>353</v>
      </c>
      <c r="D1222" s="320" t="s">
        <v>1607</v>
      </c>
      <c r="E1222" s="318" t="s">
        <v>1608</v>
      </c>
      <c r="F1222" s="318">
        <v>4720</v>
      </c>
      <c r="G1222" s="319">
        <v>45505</v>
      </c>
      <c r="H1222" s="321">
        <v>6936322</v>
      </c>
      <c r="I1222" s="321" t="s">
        <v>1609</v>
      </c>
      <c r="J1222" s="321">
        <v>12013</v>
      </c>
      <c r="K1222" s="321" t="s">
        <v>146</v>
      </c>
      <c r="L1222" s="321" t="s">
        <v>327</v>
      </c>
      <c r="M1222" s="322">
        <v>15090008</v>
      </c>
      <c r="N1222" s="312">
        <v>900896</v>
      </c>
      <c r="O1222" s="319">
        <v>45649</v>
      </c>
      <c r="P1222" s="322">
        <f>+RP_2024[[#This Row],[VALOR INICIAL]]-RP_2024[[#This Row],[VALOR ANULACION]]</f>
        <v>14189112</v>
      </c>
      <c r="Q1222" s="323"/>
      <c r="R1222" s="321">
        <f>VALUE(LEFT(RP_2024[[#This Row],[OBJETO]],3))</f>
        <v>307</v>
      </c>
      <c r="S1222" s="324">
        <f t="shared" si="9"/>
        <v>242</v>
      </c>
      <c r="T1222" s="321" t="str">
        <f>SUBSTITUTE(RP_2024[[#This Row],[CODIGO TIPO]],"-","")</f>
        <v>O232020200991122</v>
      </c>
      <c r="U1222" s="317">
        <v>1905054</v>
      </c>
      <c r="V1222" s="321">
        <f>VALUE(LEFT(RIGHT(RP_2024[[#This Row],[IMPUTACION PRESUPUESTAL]],6),3))</f>
        <v>102</v>
      </c>
      <c r="W1222" s="315" t="s">
        <v>43</v>
      </c>
      <c r="X1222" s="315">
        <f>VALUE(LEFT(RP_2024[[#This Row],[Actividad]],SEARCH(".",RP_2024[[#This Row],[Actividad]],1)-1))</f>
        <v>3</v>
      </c>
      <c r="Y1222" s="317">
        <f>MONTH(RP_2024[[#This Row],[FECHA RP]])</f>
        <v>10</v>
      </c>
      <c r="Z1222" s="316">
        <f>IF(RP_2024[[#This Row],[FEC ANULACION]]="","",MONTH(RP_2024[[#This Row],[FEC ANULACION]]))</f>
        <v>12</v>
      </c>
      <c r="AA1222" s="317" t="s">
        <v>173</v>
      </c>
      <c r="AB1222" s="317" t="s">
        <v>154</v>
      </c>
      <c r="AC1222" s="317" t="str">
        <f>MID(RP_2024[[#This Row],[Elemento PEP]],11,2)</f>
        <v>13</v>
      </c>
    </row>
    <row r="1223" spans="1:29">
      <c r="A1223" s="318">
        <v>5547</v>
      </c>
      <c r="B1223" s="319">
        <v>45590</v>
      </c>
      <c r="C1223" s="320" t="s">
        <v>392</v>
      </c>
      <c r="D1223" s="320" t="s">
        <v>1610</v>
      </c>
      <c r="E1223" s="318" t="s">
        <v>1611</v>
      </c>
      <c r="F1223" s="318">
        <v>5802</v>
      </c>
      <c r="G1223" s="319">
        <v>45553</v>
      </c>
      <c r="H1223" s="321">
        <v>6939514</v>
      </c>
      <c r="I1223" s="321" t="s">
        <v>1612</v>
      </c>
      <c r="J1223" s="321">
        <v>12013</v>
      </c>
      <c r="K1223" s="321" t="s">
        <v>146</v>
      </c>
      <c r="L1223" s="321" t="s">
        <v>327</v>
      </c>
      <c r="M1223" s="322">
        <v>16472295</v>
      </c>
      <c r="N1223" s="312">
        <v>0</v>
      </c>
      <c r="O1223" s="319"/>
      <c r="P1223" s="322">
        <f>+RP_2024[[#This Row],[VALOR INICIAL]]-RP_2024[[#This Row],[VALOR ANULACION]]</f>
        <v>16472295</v>
      </c>
      <c r="Q1223" s="323"/>
      <c r="R1223" s="321">
        <f>VALUE(LEFT(RP_2024[[#This Row],[OBJETO]],3))</f>
        <v>395</v>
      </c>
      <c r="S1223" s="324">
        <f t="shared" si="9"/>
        <v>242</v>
      </c>
      <c r="T1223" s="321" t="str">
        <f>SUBSTITUTE(RP_2024[[#This Row],[CODIGO TIPO]],"-","")</f>
        <v>O232020200991122</v>
      </c>
      <c r="U1223" s="317">
        <v>1905049</v>
      </c>
      <c r="V1223" s="321">
        <f>VALUE(LEFT(RIGHT(RP_2024[[#This Row],[IMPUTACION PRESUPUESTAL]],6),3))</f>
        <v>149</v>
      </c>
      <c r="W1223" s="315" t="s">
        <v>102</v>
      </c>
      <c r="X1223" s="315">
        <f>VALUE(LEFT(RP_2024[[#This Row],[Actividad]],SEARCH(".",RP_2024[[#This Row],[Actividad]],1)-1))</f>
        <v>42</v>
      </c>
      <c r="Y1223" s="317">
        <f>MONTH(RP_2024[[#This Row],[FECHA RP]])</f>
        <v>10</v>
      </c>
      <c r="Z1223" s="316" t="str">
        <f>IF(RP_2024[[#This Row],[FEC ANULACION]]="","",MONTH(RP_2024[[#This Row],[FEC ANULACION]]))</f>
        <v/>
      </c>
      <c r="AA1223" s="317" t="s">
        <v>173</v>
      </c>
      <c r="AB1223" s="317" t="s">
        <v>156</v>
      </c>
      <c r="AC1223" s="317" t="str">
        <f>MID(RP_2024[[#This Row],[Elemento PEP]],11,2)</f>
        <v>06</v>
      </c>
    </row>
    <row r="1224" spans="1:29">
      <c r="A1224" s="318">
        <v>5550</v>
      </c>
      <c r="B1224" s="319">
        <v>45590</v>
      </c>
      <c r="C1224" s="320" t="s">
        <v>353</v>
      </c>
      <c r="D1224" s="320" t="s">
        <v>1613</v>
      </c>
      <c r="E1224" s="318" t="s">
        <v>1614</v>
      </c>
      <c r="F1224" s="318">
        <v>5415</v>
      </c>
      <c r="G1224" s="319">
        <v>45537</v>
      </c>
      <c r="H1224" s="321">
        <v>6930034</v>
      </c>
      <c r="I1224" s="321" t="s">
        <v>1615</v>
      </c>
      <c r="J1224" s="321">
        <v>12013</v>
      </c>
      <c r="K1224" s="321" t="s">
        <v>146</v>
      </c>
      <c r="L1224" s="321" t="s">
        <v>327</v>
      </c>
      <c r="M1224" s="322">
        <v>15090008</v>
      </c>
      <c r="N1224" s="312">
        <v>0</v>
      </c>
      <c r="O1224" s="319"/>
      <c r="P1224" s="322">
        <f>+RP_2024[[#This Row],[VALOR INICIAL]]-RP_2024[[#This Row],[VALOR ANULACION]]</f>
        <v>15090008</v>
      </c>
      <c r="Q1224" s="323"/>
      <c r="R1224" s="321">
        <f>VALUE(LEFT(RP_2024[[#This Row],[OBJETO]],3))</f>
        <v>96</v>
      </c>
      <c r="S1224" s="324">
        <f t="shared" si="9"/>
        <v>242</v>
      </c>
      <c r="T1224" s="321" t="str">
        <f>SUBSTITUTE(RP_2024[[#This Row],[CODIGO TIPO]],"-","")</f>
        <v>O232020200991122</v>
      </c>
      <c r="U1224" s="317">
        <v>1905054</v>
      </c>
      <c r="V1224" s="321">
        <f>VALUE(LEFT(RIGHT(RP_2024[[#This Row],[IMPUTACION PRESUPUESTAL]],6),3))</f>
        <v>102</v>
      </c>
      <c r="W1224" s="315" t="s">
        <v>43</v>
      </c>
      <c r="X1224" s="315">
        <f>VALUE(LEFT(RP_2024[[#This Row],[Actividad]],SEARCH(".",RP_2024[[#This Row],[Actividad]],1)-1))</f>
        <v>3</v>
      </c>
      <c r="Y1224" s="317">
        <f>MONTH(RP_2024[[#This Row],[FECHA RP]])</f>
        <v>10</v>
      </c>
      <c r="Z1224" s="316" t="str">
        <f>IF(RP_2024[[#This Row],[FEC ANULACION]]="","",MONTH(RP_2024[[#This Row],[FEC ANULACION]]))</f>
        <v/>
      </c>
      <c r="AA1224" s="317" t="s">
        <v>173</v>
      </c>
      <c r="AB1224" s="317" t="s">
        <v>154</v>
      </c>
      <c r="AC1224" s="317" t="str">
        <f>MID(RP_2024[[#This Row],[Elemento PEP]],11,2)</f>
        <v>13</v>
      </c>
    </row>
    <row r="1225" spans="1:29">
      <c r="A1225" s="318">
        <v>5551</v>
      </c>
      <c r="B1225" s="319">
        <v>45590</v>
      </c>
      <c r="C1225" s="320" t="s">
        <v>399</v>
      </c>
      <c r="D1225" s="320" t="s">
        <v>1616</v>
      </c>
      <c r="E1225" s="318" t="s">
        <v>1617</v>
      </c>
      <c r="F1225" s="318">
        <v>3668</v>
      </c>
      <c r="G1225" s="319">
        <v>45495</v>
      </c>
      <c r="H1225" s="321">
        <v>6914653</v>
      </c>
      <c r="I1225" s="321" t="s">
        <v>1618</v>
      </c>
      <c r="J1225" s="321">
        <v>12013</v>
      </c>
      <c r="K1225" s="321" t="s">
        <v>403</v>
      </c>
      <c r="L1225" s="321" t="s">
        <v>327</v>
      </c>
      <c r="M1225" s="322">
        <v>212330000</v>
      </c>
      <c r="N1225" s="312">
        <v>0</v>
      </c>
      <c r="O1225" s="319"/>
      <c r="P1225" s="322">
        <f>+RP_2024[[#This Row],[VALOR INICIAL]]-RP_2024[[#This Row],[VALOR ANULACION]]</f>
        <v>212330000</v>
      </c>
      <c r="Q1225" s="323"/>
      <c r="R1225" s="321">
        <f>VALUE(LEFT(RP_2024[[#This Row],[OBJETO]],3))</f>
        <v>20</v>
      </c>
      <c r="S1225" s="324">
        <f t="shared" si="9"/>
        <v>242</v>
      </c>
      <c r="T1225" s="321" t="str">
        <f>SUBSTITUTE(RP_2024[[#This Row],[CODIGO TIPO]],"-","")</f>
        <v>O2320201003053544204</v>
      </c>
      <c r="U1225" s="317">
        <v>1905049</v>
      </c>
      <c r="V1225" s="321">
        <f>VALUE(LEFT(RIGHT(RP_2024[[#This Row],[IMPUTACION PRESUPUESTAL]],6),3))</f>
        <v>89</v>
      </c>
      <c r="W1225" s="315" t="s">
        <v>107</v>
      </c>
      <c r="X1225" s="315">
        <f>VALUE(LEFT(RP_2024[[#This Row],[Actividad]],SEARCH(".",RP_2024[[#This Row],[Actividad]],1)-1))</f>
        <v>45</v>
      </c>
      <c r="Y1225" s="317">
        <f>MONTH(RP_2024[[#This Row],[FECHA RP]])</f>
        <v>10</v>
      </c>
      <c r="Z1225" s="316" t="str">
        <f>IF(RP_2024[[#This Row],[FEC ANULACION]]="","",MONTH(RP_2024[[#This Row],[FEC ANULACION]]))</f>
        <v/>
      </c>
      <c r="AA1225" s="317" t="s">
        <v>173</v>
      </c>
      <c r="AB1225" s="317" t="s">
        <v>165</v>
      </c>
      <c r="AC1225" s="317" t="str">
        <f>MID(RP_2024[[#This Row],[Elemento PEP]],11,2)</f>
        <v>13</v>
      </c>
    </row>
    <row r="1226" spans="1:29">
      <c r="A1226" s="318">
        <v>5552</v>
      </c>
      <c r="B1226" s="319">
        <v>45590</v>
      </c>
      <c r="C1226" s="320" t="s">
        <v>353</v>
      </c>
      <c r="D1226" s="320" t="s">
        <v>1619</v>
      </c>
      <c r="E1226" s="318" t="s">
        <v>1620</v>
      </c>
      <c r="F1226" s="318">
        <v>5447</v>
      </c>
      <c r="G1226" s="319">
        <v>45538</v>
      </c>
      <c r="H1226" s="321">
        <v>6933296</v>
      </c>
      <c r="I1226" s="321" t="s">
        <v>1621</v>
      </c>
      <c r="J1226" s="321">
        <v>12013</v>
      </c>
      <c r="K1226" s="321" t="s">
        <v>146</v>
      </c>
      <c r="L1226" s="321" t="s">
        <v>327</v>
      </c>
      <c r="M1226" s="322">
        <v>17518155</v>
      </c>
      <c r="N1226" s="312">
        <v>1045860</v>
      </c>
      <c r="O1226" s="319">
        <v>45649</v>
      </c>
      <c r="P1226" s="322">
        <f>+RP_2024[[#This Row],[VALOR INICIAL]]-RP_2024[[#This Row],[VALOR ANULACION]]</f>
        <v>16472295</v>
      </c>
      <c r="Q1226" s="323"/>
      <c r="R1226" s="321">
        <f>VALUE(LEFT(RP_2024[[#This Row],[OBJETO]],3))</f>
        <v>197</v>
      </c>
      <c r="S1226" s="324">
        <f t="shared" si="9"/>
        <v>242</v>
      </c>
      <c r="T1226" s="321" t="str">
        <f>SUBSTITUTE(RP_2024[[#This Row],[CODIGO TIPO]],"-","")</f>
        <v>O232020200991122</v>
      </c>
      <c r="U1226" s="317">
        <v>1905054</v>
      </c>
      <c r="V1226" s="321">
        <f>VALUE(LEFT(RIGHT(RP_2024[[#This Row],[IMPUTACION PRESUPUESTAL]],6),3))</f>
        <v>102</v>
      </c>
      <c r="W1226" s="315" t="s">
        <v>43</v>
      </c>
      <c r="X1226" s="315">
        <f>VALUE(LEFT(RP_2024[[#This Row],[Actividad]],SEARCH(".",RP_2024[[#This Row],[Actividad]],1)-1))</f>
        <v>3</v>
      </c>
      <c r="Y1226" s="317">
        <f>MONTH(RP_2024[[#This Row],[FECHA RP]])</f>
        <v>10</v>
      </c>
      <c r="Z1226" s="316">
        <f>IF(RP_2024[[#This Row],[FEC ANULACION]]="","",MONTH(RP_2024[[#This Row],[FEC ANULACION]]))</f>
        <v>12</v>
      </c>
      <c r="AA1226" s="317" t="s">
        <v>173</v>
      </c>
      <c r="AB1226" s="317" t="s">
        <v>154</v>
      </c>
      <c r="AC1226" s="317" t="str">
        <f>MID(RP_2024[[#This Row],[Elemento PEP]],11,2)</f>
        <v>13</v>
      </c>
    </row>
    <row r="1227" spans="1:29">
      <c r="A1227" s="318">
        <v>5553</v>
      </c>
      <c r="B1227" s="319">
        <v>45590</v>
      </c>
      <c r="C1227" s="320" t="s">
        <v>392</v>
      </c>
      <c r="D1227" s="320" t="s">
        <v>1622</v>
      </c>
      <c r="E1227" s="318" t="s">
        <v>1623</v>
      </c>
      <c r="F1227" s="318">
        <v>5428</v>
      </c>
      <c r="G1227" s="319">
        <v>45538</v>
      </c>
      <c r="H1227" s="321">
        <v>6920501</v>
      </c>
      <c r="I1227" s="321" t="s">
        <v>1624</v>
      </c>
      <c r="J1227" s="321">
        <v>12013</v>
      </c>
      <c r="K1227" s="321" t="s">
        <v>146</v>
      </c>
      <c r="L1227" s="321" t="s">
        <v>327</v>
      </c>
      <c r="M1227" s="322">
        <v>18302550</v>
      </c>
      <c r="N1227" s="312">
        <v>1830255</v>
      </c>
      <c r="O1227" s="319">
        <v>45649</v>
      </c>
      <c r="P1227" s="322">
        <f>+RP_2024[[#This Row],[VALOR INICIAL]]-RP_2024[[#This Row],[VALOR ANULACION]]</f>
        <v>16472295</v>
      </c>
      <c r="Q1227" s="323"/>
      <c r="R1227" s="321">
        <f>VALUE(LEFT(RP_2024[[#This Row],[OBJETO]],3))</f>
        <v>276</v>
      </c>
      <c r="S1227" s="324">
        <f t="shared" si="9"/>
        <v>242</v>
      </c>
      <c r="T1227" s="321" t="str">
        <f>SUBSTITUTE(RP_2024[[#This Row],[CODIGO TIPO]],"-","")</f>
        <v>O232020200991122</v>
      </c>
      <c r="U1227" s="317">
        <v>1905049</v>
      </c>
      <c r="V1227" s="321">
        <f>VALUE(LEFT(RIGHT(RP_2024[[#This Row],[IMPUTACION PRESUPUESTAL]],6),3))</f>
        <v>149</v>
      </c>
      <c r="W1227" s="315" t="s">
        <v>102</v>
      </c>
      <c r="X1227" s="315">
        <f>VALUE(LEFT(RP_2024[[#This Row],[Actividad]],SEARCH(".",RP_2024[[#This Row],[Actividad]],1)-1))</f>
        <v>42</v>
      </c>
      <c r="Y1227" s="317">
        <f>MONTH(RP_2024[[#This Row],[FECHA RP]])</f>
        <v>10</v>
      </c>
      <c r="Z1227" s="316">
        <f>IF(RP_2024[[#This Row],[FEC ANULACION]]="","",MONTH(RP_2024[[#This Row],[FEC ANULACION]]))</f>
        <v>12</v>
      </c>
      <c r="AA1227" s="317" t="s">
        <v>173</v>
      </c>
      <c r="AB1227" s="317" t="s">
        <v>156</v>
      </c>
      <c r="AC1227" s="317" t="str">
        <f>MID(RP_2024[[#This Row],[Elemento PEP]],11,2)</f>
        <v>06</v>
      </c>
    </row>
    <row r="1228" spans="1:29">
      <c r="A1228" s="318">
        <v>5572</v>
      </c>
      <c r="B1228" s="319">
        <v>45593</v>
      </c>
      <c r="C1228" s="320" t="s">
        <v>353</v>
      </c>
      <c r="D1228" s="320" t="s">
        <v>1625</v>
      </c>
      <c r="E1228" s="318" t="s">
        <v>1626</v>
      </c>
      <c r="F1228" s="318">
        <v>5449</v>
      </c>
      <c r="G1228" s="319">
        <v>45538</v>
      </c>
      <c r="H1228" s="321">
        <v>6949735</v>
      </c>
      <c r="I1228" s="321" t="s">
        <v>1627</v>
      </c>
      <c r="J1228" s="321">
        <v>12013</v>
      </c>
      <c r="K1228" s="321" t="s">
        <v>146</v>
      </c>
      <c r="L1228" s="321" t="s">
        <v>327</v>
      </c>
      <c r="M1228" s="322">
        <v>10521338</v>
      </c>
      <c r="N1228" s="312">
        <v>169699</v>
      </c>
      <c r="O1228" s="319">
        <v>45649</v>
      </c>
      <c r="P1228" s="322">
        <f>+RP_2024[[#This Row],[VALOR INICIAL]]-RP_2024[[#This Row],[VALOR ANULACION]]</f>
        <v>10351639</v>
      </c>
      <c r="Q1228" s="323"/>
      <c r="R1228" s="321">
        <f>VALUE(LEFT(RP_2024[[#This Row],[OBJETO]],3))</f>
        <v>190</v>
      </c>
      <c r="S1228" s="324">
        <f t="shared" si="9"/>
        <v>242</v>
      </c>
      <c r="T1228" s="321" t="str">
        <f>SUBSTITUTE(RP_2024[[#This Row],[CODIGO TIPO]],"-","")</f>
        <v>O232020200991122</v>
      </c>
      <c r="U1228" s="317">
        <v>1905054</v>
      </c>
      <c r="V1228" s="321">
        <f>VALUE(LEFT(RIGHT(RP_2024[[#This Row],[IMPUTACION PRESUPUESTAL]],6),3))</f>
        <v>102</v>
      </c>
      <c r="W1228" s="315" t="s">
        <v>43</v>
      </c>
      <c r="X1228" s="315">
        <f>VALUE(LEFT(RP_2024[[#This Row],[Actividad]],SEARCH(".",RP_2024[[#This Row],[Actividad]],1)-1))</f>
        <v>3</v>
      </c>
      <c r="Y1228" s="317">
        <f>MONTH(RP_2024[[#This Row],[FECHA RP]])</f>
        <v>10</v>
      </c>
      <c r="Z1228" s="316">
        <f>IF(RP_2024[[#This Row],[FEC ANULACION]]="","",MONTH(RP_2024[[#This Row],[FEC ANULACION]]))</f>
        <v>12</v>
      </c>
      <c r="AA1228" s="317" t="s">
        <v>173</v>
      </c>
      <c r="AB1228" s="317" t="s">
        <v>154</v>
      </c>
      <c r="AC1228" s="317" t="str">
        <f>MID(RP_2024[[#This Row],[Elemento PEP]],11,2)</f>
        <v>13</v>
      </c>
    </row>
    <row r="1229" spans="1:29">
      <c r="A1229" s="318">
        <v>5573</v>
      </c>
      <c r="B1229" s="319">
        <v>45593</v>
      </c>
      <c r="C1229" s="320" t="s">
        <v>353</v>
      </c>
      <c r="D1229" s="320" t="s">
        <v>1628</v>
      </c>
      <c r="E1229" s="318" t="s">
        <v>1629</v>
      </c>
      <c r="F1229" s="318">
        <v>5412</v>
      </c>
      <c r="G1229" s="319">
        <v>45537</v>
      </c>
      <c r="H1229" s="321">
        <v>6943171</v>
      </c>
      <c r="I1229" s="321" t="s">
        <v>1630</v>
      </c>
      <c r="J1229" s="321">
        <v>12013</v>
      </c>
      <c r="K1229" s="321" t="s">
        <v>146</v>
      </c>
      <c r="L1229" s="321" t="s">
        <v>327</v>
      </c>
      <c r="M1229" s="322">
        <v>17256690</v>
      </c>
      <c r="N1229" s="312">
        <v>1045860</v>
      </c>
      <c r="O1229" s="319">
        <v>45649</v>
      </c>
      <c r="P1229" s="322">
        <f>+RP_2024[[#This Row],[VALOR INICIAL]]-RP_2024[[#This Row],[VALOR ANULACION]]</f>
        <v>16210830</v>
      </c>
      <c r="Q1229" s="323"/>
      <c r="R1229" s="321">
        <f>VALUE(LEFT(RP_2024[[#This Row],[OBJETO]],3))</f>
        <v>116</v>
      </c>
      <c r="S1229" s="324">
        <f t="shared" si="9"/>
        <v>242</v>
      </c>
      <c r="T1229" s="321" t="str">
        <f>SUBSTITUTE(RP_2024[[#This Row],[CODIGO TIPO]],"-","")</f>
        <v>O232020200991122</v>
      </c>
      <c r="U1229" s="317">
        <v>1905054</v>
      </c>
      <c r="V1229" s="321">
        <f>VALUE(LEFT(RIGHT(RP_2024[[#This Row],[IMPUTACION PRESUPUESTAL]],6),3))</f>
        <v>102</v>
      </c>
      <c r="W1229" s="315" t="s">
        <v>43</v>
      </c>
      <c r="X1229" s="315">
        <f>VALUE(LEFT(RP_2024[[#This Row],[Actividad]],SEARCH(".",RP_2024[[#This Row],[Actividad]],1)-1))</f>
        <v>3</v>
      </c>
      <c r="Y1229" s="317">
        <f>MONTH(RP_2024[[#This Row],[FECHA RP]])</f>
        <v>10</v>
      </c>
      <c r="Z1229" s="316">
        <f>IF(RP_2024[[#This Row],[FEC ANULACION]]="","",MONTH(RP_2024[[#This Row],[FEC ANULACION]]))</f>
        <v>12</v>
      </c>
      <c r="AA1229" s="317" t="s">
        <v>173</v>
      </c>
      <c r="AB1229" s="317" t="s">
        <v>154</v>
      </c>
      <c r="AC1229" s="317" t="str">
        <f>MID(RP_2024[[#This Row],[Elemento PEP]],11,2)</f>
        <v>13</v>
      </c>
    </row>
    <row r="1230" spans="1:29">
      <c r="A1230" s="318">
        <v>5574</v>
      </c>
      <c r="B1230" s="319">
        <v>45593</v>
      </c>
      <c r="C1230" s="320" t="s">
        <v>392</v>
      </c>
      <c r="D1230" s="320" t="s">
        <v>1631</v>
      </c>
      <c r="E1230" s="318" t="s">
        <v>1632</v>
      </c>
      <c r="F1230" s="318">
        <v>5808</v>
      </c>
      <c r="G1230" s="319">
        <v>45553</v>
      </c>
      <c r="H1230" s="321">
        <v>6943852</v>
      </c>
      <c r="I1230" s="321" t="s">
        <v>1633</v>
      </c>
      <c r="J1230" s="321">
        <v>12013</v>
      </c>
      <c r="K1230" s="321" t="s">
        <v>146</v>
      </c>
      <c r="L1230" s="321" t="s">
        <v>327</v>
      </c>
      <c r="M1230" s="322">
        <v>10698156</v>
      </c>
      <c r="N1230" s="312">
        <v>169812</v>
      </c>
      <c r="O1230" s="319">
        <v>45649</v>
      </c>
      <c r="P1230" s="322">
        <f>+RP_2024[[#This Row],[VALOR INICIAL]]-RP_2024[[#This Row],[VALOR ANULACION]]</f>
        <v>10528344</v>
      </c>
      <c r="Q1230" s="323"/>
      <c r="R1230" s="321">
        <f>VALUE(LEFT(RP_2024[[#This Row],[OBJETO]],3))</f>
        <v>324</v>
      </c>
      <c r="S1230" s="324">
        <f t="shared" si="9"/>
        <v>242</v>
      </c>
      <c r="T1230" s="321" t="str">
        <f>SUBSTITUTE(RP_2024[[#This Row],[CODIGO TIPO]],"-","")</f>
        <v>O232020200991122</v>
      </c>
      <c r="U1230" s="317">
        <v>1905049</v>
      </c>
      <c r="V1230" s="321">
        <f>VALUE(LEFT(RIGHT(RP_2024[[#This Row],[IMPUTACION PRESUPUESTAL]],6),3))</f>
        <v>149</v>
      </c>
      <c r="W1230" s="315" t="s">
        <v>102</v>
      </c>
      <c r="X1230" s="315">
        <f>VALUE(LEFT(RP_2024[[#This Row],[Actividad]],SEARCH(".",RP_2024[[#This Row],[Actividad]],1)-1))</f>
        <v>42</v>
      </c>
      <c r="Y1230" s="317">
        <f>MONTH(RP_2024[[#This Row],[FECHA RP]])</f>
        <v>10</v>
      </c>
      <c r="Z1230" s="316">
        <f>IF(RP_2024[[#This Row],[FEC ANULACION]]="","",MONTH(RP_2024[[#This Row],[FEC ANULACION]]))</f>
        <v>12</v>
      </c>
      <c r="AA1230" s="317" t="s">
        <v>173</v>
      </c>
      <c r="AB1230" s="317" t="s">
        <v>156</v>
      </c>
      <c r="AC1230" s="317" t="str">
        <f>MID(RP_2024[[#This Row],[Elemento PEP]],11,2)</f>
        <v>06</v>
      </c>
    </row>
    <row r="1231" spans="1:29">
      <c r="A1231" s="318">
        <v>5577</v>
      </c>
      <c r="B1231" s="319">
        <v>45593</v>
      </c>
      <c r="C1231" s="320" t="s">
        <v>353</v>
      </c>
      <c r="D1231" s="320" t="s">
        <v>1634</v>
      </c>
      <c r="E1231" s="318" t="s">
        <v>1635</v>
      </c>
      <c r="F1231" s="318">
        <v>5814</v>
      </c>
      <c r="G1231" s="319">
        <v>45553</v>
      </c>
      <c r="H1231" s="321">
        <v>6938886</v>
      </c>
      <c r="I1231" s="321" t="s">
        <v>1636</v>
      </c>
      <c r="J1231" s="321">
        <v>12013</v>
      </c>
      <c r="K1231" s="321" t="s">
        <v>146</v>
      </c>
      <c r="L1231" s="321" t="s">
        <v>327</v>
      </c>
      <c r="M1231" s="322">
        <v>17256690</v>
      </c>
      <c r="N1231" s="312">
        <v>1045860</v>
      </c>
      <c r="O1231" s="319">
        <v>45649</v>
      </c>
      <c r="P1231" s="322">
        <f>+RP_2024[[#This Row],[VALOR INICIAL]]-RP_2024[[#This Row],[VALOR ANULACION]]</f>
        <v>16210830</v>
      </c>
      <c r="Q1231" s="323"/>
      <c r="R1231" s="321">
        <f>VALUE(LEFT(RP_2024[[#This Row],[OBJETO]],3))</f>
        <v>195</v>
      </c>
      <c r="S1231" s="324">
        <f t="shared" si="9"/>
        <v>242</v>
      </c>
      <c r="T1231" s="321" t="str">
        <f>SUBSTITUTE(RP_2024[[#This Row],[CODIGO TIPO]],"-","")</f>
        <v>O232020200991122</v>
      </c>
      <c r="U1231" s="317">
        <v>1905054</v>
      </c>
      <c r="V1231" s="321">
        <f>VALUE(LEFT(RIGHT(RP_2024[[#This Row],[IMPUTACION PRESUPUESTAL]],6),3))</f>
        <v>102</v>
      </c>
      <c r="W1231" s="315" t="s">
        <v>43</v>
      </c>
      <c r="X1231" s="315">
        <f>VALUE(LEFT(RP_2024[[#This Row],[Actividad]],SEARCH(".",RP_2024[[#This Row],[Actividad]],1)-1))</f>
        <v>3</v>
      </c>
      <c r="Y1231" s="317">
        <f>MONTH(RP_2024[[#This Row],[FECHA RP]])</f>
        <v>10</v>
      </c>
      <c r="Z1231" s="316">
        <f>IF(RP_2024[[#This Row],[FEC ANULACION]]="","",MONTH(RP_2024[[#This Row],[FEC ANULACION]]))</f>
        <v>12</v>
      </c>
      <c r="AA1231" s="317" t="s">
        <v>173</v>
      </c>
      <c r="AB1231" s="317" t="s">
        <v>154</v>
      </c>
      <c r="AC1231" s="317" t="str">
        <f>MID(RP_2024[[#This Row],[Elemento PEP]],11,2)</f>
        <v>13</v>
      </c>
    </row>
    <row r="1232" spans="1:29">
      <c r="A1232" s="318">
        <v>5581</v>
      </c>
      <c r="B1232" s="319">
        <v>45593</v>
      </c>
      <c r="C1232" s="320" t="s">
        <v>392</v>
      </c>
      <c r="D1232" s="320" t="s">
        <v>1637</v>
      </c>
      <c r="E1232" s="318" t="s">
        <v>1638</v>
      </c>
      <c r="F1232" s="318">
        <v>5810</v>
      </c>
      <c r="G1232" s="319">
        <v>45553</v>
      </c>
      <c r="H1232" s="321">
        <v>6944857</v>
      </c>
      <c r="I1232" s="321" t="s">
        <v>1639</v>
      </c>
      <c r="J1232" s="321">
        <v>12013</v>
      </c>
      <c r="K1232" s="321" t="s">
        <v>146</v>
      </c>
      <c r="L1232" s="321" t="s">
        <v>327</v>
      </c>
      <c r="M1232" s="322">
        <v>10698156</v>
      </c>
      <c r="N1232" s="312">
        <v>169812</v>
      </c>
      <c r="O1232" s="319">
        <v>45649</v>
      </c>
      <c r="P1232" s="322">
        <f>+RP_2024[[#This Row],[VALOR INICIAL]]-RP_2024[[#This Row],[VALOR ANULACION]]</f>
        <v>10528344</v>
      </c>
      <c r="Q1232" s="323"/>
      <c r="R1232" s="321">
        <f>VALUE(LEFT(RP_2024[[#This Row],[OBJETO]],3))</f>
        <v>306</v>
      </c>
      <c r="S1232" s="324">
        <f t="shared" si="9"/>
        <v>242</v>
      </c>
      <c r="T1232" s="321" t="str">
        <f>SUBSTITUTE(RP_2024[[#This Row],[CODIGO TIPO]],"-","")</f>
        <v>O232020200991122</v>
      </c>
      <c r="U1232" s="317">
        <v>1905049</v>
      </c>
      <c r="V1232" s="321">
        <f>VALUE(LEFT(RIGHT(RP_2024[[#This Row],[IMPUTACION PRESUPUESTAL]],6),3))</f>
        <v>149</v>
      </c>
      <c r="W1232" s="315" t="s">
        <v>102</v>
      </c>
      <c r="X1232" s="315">
        <f>VALUE(LEFT(RP_2024[[#This Row],[Actividad]],SEARCH(".",RP_2024[[#This Row],[Actividad]],1)-1))</f>
        <v>42</v>
      </c>
      <c r="Y1232" s="317">
        <f>MONTH(RP_2024[[#This Row],[FECHA RP]])</f>
        <v>10</v>
      </c>
      <c r="Z1232" s="316">
        <f>IF(RP_2024[[#This Row],[FEC ANULACION]]="","",MONTH(RP_2024[[#This Row],[FEC ANULACION]]))</f>
        <v>12</v>
      </c>
      <c r="AA1232" s="317" t="s">
        <v>173</v>
      </c>
      <c r="AB1232" s="317" t="s">
        <v>156</v>
      </c>
      <c r="AC1232" s="317" t="str">
        <f>MID(RP_2024[[#This Row],[Elemento PEP]],11,2)</f>
        <v>06</v>
      </c>
    </row>
    <row r="1233" spans="1:29">
      <c r="A1233" s="318">
        <v>5582</v>
      </c>
      <c r="B1233" s="319">
        <v>45593</v>
      </c>
      <c r="C1233" s="320" t="s">
        <v>353</v>
      </c>
      <c r="D1233" s="320" t="s">
        <v>1640</v>
      </c>
      <c r="E1233" s="318" t="s">
        <v>1641</v>
      </c>
      <c r="F1233" s="318">
        <v>4916</v>
      </c>
      <c r="G1233" s="319">
        <v>45509</v>
      </c>
      <c r="H1233" s="321">
        <v>6944725</v>
      </c>
      <c r="I1233" s="321" t="s">
        <v>1642</v>
      </c>
      <c r="J1233" s="321">
        <v>12013</v>
      </c>
      <c r="K1233" s="321" t="s">
        <v>146</v>
      </c>
      <c r="L1233" s="321" t="s">
        <v>327</v>
      </c>
      <c r="M1233" s="322">
        <v>14864784</v>
      </c>
      <c r="N1233" s="312">
        <v>900896</v>
      </c>
      <c r="O1233" s="319">
        <v>45649</v>
      </c>
      <c r="P1233" s="322">
        <f>+RP_2024[[#This Row],[VALOR INICIAL]]-RP_2024[[#This Row],[VALOR ANULACION]]</f>
        <v>13963888</v>
      </c>
      <c r="Q1233" s="323"/>
      <c r="R1233" s="321">
        <f>VALUE(LEFT(RP_2024[[#This Row],[OBJETO]],3))</f>
        <v>48</v>
      </c>
      <c r="S1233" s="324">
        <f t="shared" si="9"/>
        <v>242</v>
      </c>
      <c r="T1233" s="321" t="str">
        <f>SUBSTITUTE(RP_2024[[#This Row],[CODIGO TIPO]],"-","")</f>
        <v>O232020200991122</v>
      </c>
      <c r="U1233" s="317">
        <v>1905054</v>
      </c>
      <c r="V1233" s="321">
        <f>VALUE(LEFT(RIGHT(RP_2024[[#This Row],[IMPUTACION PRESUPUESTAL]],6),3))</f>
        <v>102</v>
      </c>
      <c r="W1233" s="315" t="s">
        <v>43</v>
      </c>
      <c r="X1233" s="315">
        <f>VALUE(LEFT(RP_2024[[#This Row],[Actividad]],SEARCH(".",RP_2024[[#This Row],[Actividad]],1)-1))</f>
        <v>3</v>
      </c>
      <c r="Y1233" s="317">
        <f>MONTH(RP_2024[[#This Row],[FECHA RP]])</f>
        <v>10</v>
      </c>
      <c r="Z1233" s="316">
        <f>IF(RP_2024[[#This Row],[FEC ANULACION]]="","",MONTH(RP_2024[[#This Row],[FEC ANULACION]]))</f>
        <v>12</v>
      </c>
      <c r="AA1233" s="317" t="s">
        <v>173</v>
      </c>
      <c r="AB1233" s="317" t="s">
        <v>154</v>
      </c>
      <c r="AC1233" s="317" t="str">
        <f>MID(RP_2024[[#This Row],[Elemento PEP]],11,2)</f>
        <v>13</v>
      </c>
    </row>
    <row r="1234" spans="1:29">
      <c r="A1234" s="318">
        <v>5583</v>
      </c>
      <c r="B1234" s="319">
        <v>45593</v>
      </c>
      <c r="C1234" s="320" t="s">
        <v>353</v>
      </c>
      <c r="D1234" s="320" t="s">
        <v>1643</v>
      </c>
      <c r="E1234" s="318" t="s">
        <v>1644</v>
      </c>
      <c r="F1234" s="318">
        <v>5438</v>
      </c>
      <c r="G1234" s="319">
        <v>45538</v>
      </c>
      <c r="H1234" s="321">
        <v>6945147</v>
      </c>
      <c r="I1234" s="321" t="s">
        <v>1645</v>
      </c>
      <c r="J1234" s="321">
        <v>12013</v>
      </c>
      <c r="K1234" s="321" t="s">
        <v>146</v>
      </c>
      <c r="L1234" s="321" t="s">
        <v>327</v>
      </c>
      <c r="M1234" s="322">
        <v>14864784</v>
      </c>
      <c r="N1234" s="312">
        <v>900896</v>
      </c>
      <c r="O1234" s="319">
        <v>45649</v>
      </c>
      <c r="P1234" s="322">
        <f>+RP_2024[[#This Row],[VALOR INICIAL]]-RP_2024[[#This Row],[VALOR ANULACION]]</f>
        <v>13963888</v>
      </c>
      <c r="Q1234" s="323"/>
      <c r="R1234" s="321">
        <f>VALUE(LEFT(RP_2024[[#This Row],[OBJETO]],3))</f>
        <v>201</v>
      </c>
      <c r="S1234" s="324">
        <f t="shared" si="9"/>
        <v>242</v>
      </c>
      <c r="T1234" s="321" t="str">
        <f>SUBSTITUTE(RP_2024[[#This Row],[CODIGO TIPO]],"-","")</f>
        <v>O232020200991122</v>
      </c>
      <c r="U1234" s="317">
        <v>1905054</v>
      </c>
      <c r="V1234" s="321">
        <f>VALUE(LEFT(RIGHT(RP_2024[[#This Row],[IMPUTACION PRESUPUESTAL]],6),3))</f>
        <v>102</v>
      </c>
      <c r="W1234" s="315" t="s">
        <v>43</v>
      </c>
      <c r="X1234" s="315">
        <f>VALUE(LEFT(RP_2024[[#This Row],[Actividad]],SEARCH(".",RP_2024[[#This Row],[Actividad]],1)-1))</f>
        <v>3</v>
      </c>
      <c r="Y1234" s="317">
        <f>MONTH(RP_2024[[#This Row],[FECHA RP]])</f>
        <v>10</v>
      </c>
      <c r="Z1234" s="316">
        <f>IF(RP_2024[[#This Row],[FEC ANULACION]]="","",MONTH(RP_2024[[#This Row],[FEC ANULACION]]))</f>
        <v>12</v>
      </c>
      <c r="AA1234" s="317" t="s">
        <v>173</v>
      </c>
      <c r="AB1234" s="317" t="s">
        <v>154</v>
      </c>
      <c r="AC1234" s="317" t="str">
        <f>MID(RP_2024[[#This Row],[Elemento PEP]],11,2)</f>
        <v>13</v>
      </c>
    </row>
    <row r="1235" spans="1:29">
      <c r="A1235" s="318">
        <v>5584</v>
      </c>
      <c r="B1235" s="319">
        <v>45593</v>
      </c>
      <c r="C1235" s="320" t="s">
        <v>353</v>
      </c>
      <c r="D1235" s="320" t="s">
        <v>1646</v>
      </c>
      <c r="E1235" s="318" t="s">
        <v>1647</v>
      </c>
      <c r="F1235" s="318">
        <v>5444</v>
      </c>
      <c r="G1235" s="319">
        <v>45538</v>
      </c>
      <c r="H1235" s="321">
        <v>6943790</v>
      </c>
      <c r="I1235" s="321" t="s">
        <v>1648</v>
      </c>
      <c r="J1235" s="321">
        <v>12013</v>
      </c>
      <c r="K1235" s="321" t="s">
        <v>146</v>
      </c>
      <c r="L1235" s="321" t="s">
        <v>327</v>
      </c>
      <c r="M1235" s="322">
        <v>14189112</v>
      </c>
      <c r="N1235" s="312">
        <v>0</v>
      </c>
      <c r="O1235" s="319"/>
      <c r="P1235" s="322">
        <f>+RP_2024[[#This Row],[VALOR INICIAL]]-RP_2024[[#This Row],[VALOR ANULACION]]</f>
        <v>14189112</v>
      </c>
      <c r="Q1235" s="323"/>
      <c r="R1235" s="321">
        <f>VALUE(LEFT(RP_2024[[#This Row],[OBJETO]],3))</f>
        <v>205</v>
      </c>
      <c r="S1235" s="324">
        <f t="shared" si="9"/>
        <v>242</v>
      </c>
      <c r="T1235" s="321" t="str">
        <f>SUBSTITUTE(RP_2024[[#This Row],[CODIGO TIPO]],"-","")</f>
        <v>O232020200991122</v>
      </c>
      <c r="U1235" s="317">
        <v>1905054</v>
      </c>
      <c r="V1235" s="321">
        <f>VALUE(LEFT(RIGHT(RP_2024[[#This Row],[IMPUTACION PRESUPUESTAL]],6),3))</f>
        <v>102</v>
      </c>
      <c r="W1235" s="315" t="s">
        <v>43</v>
      </c>
      <c r="X1235" s="315">
        <f>VALUE(LEFT(RP_2024[[#This Row],[Actividad]],SEARCH(".",RP_2024[[#This Row],[Actividad]],1)-1))</f>
        <v>3</v>
      </c>
      <c r="Y1235" s="317">
        <f>MONTH(RP_2024[[#This Row],[FECHA RP]])</f>
        <v>10</v>
      </c>
      <c r="Z1235" s="316" t="str">
        <f>IF(RP_2024[[#This Row],[FEC ANULACION]]="","",MONTH(RP_2024[[#This Row],[FEC ANULACION]]))</f>
        <v/>
      </c>
      <c r="AA1235" s="317" t="s">
        <v>173</v>
      </c>
      <c r="AB1235" s="317" t="s">
        <v>154</v>
      </c>
      <c r="AC1235" s="317" t="str">
        <f>MID(RP_2024[[#This Row],[Elemento PEP]],11,2)</f>
        <v>13</v>
      </c>
    </row>
    <row r="1236" spans="1:29">
      <c r="A1236" s="318">
        <v>5585</v>
      </c>
      <c r="B1236" s="319">
        <v>45593</v>
      </c>
      <c r="C1236" s="320" t="s">
        <v>353</v>
      </c>
      <c r="D1236" s="320" t="s">
        <v>1649</v>
      </c>
      <c r="E1236" s="318" t="s">
        <v>1650</v>
      </c>
      <c r="F1236" s="318">
        <v>5448</v>
      </c>
      <c r="G1236" s="319">
        <v>45538</v>
      </c>
      <c r="H1236" s="321">
        <v>6951792</v>
      </c>
      <c r="I1236" s="321" t="s">
        <v>1651</v>
      </c>
      <c r="J1236" s="321">
        <v>12013</v>
      </c>
      <c r="K1236" s="321" t="s">
        <v>146</v>
      </c>
      <c r="L1236" s="321" t="s">
        <v>327</v>
      </c>
      <c r="M1236" s="322">
        <v>13963888</v>
      </c>
      <c r="N1236" s="312">
        <v>225224</v>
      </c>
      <c r="O1236" s="319">
        <v>45649</v>
      </c>
      <c r="P1236" s="322">
        <f>+RP_2024[[#This Row],[VALOR INICIAL]]-RP_2024[[#This Row],[VALOR ANULACION]]</f>
        <v>13738664</v>
      </c>
      <c r="Q1236" s="323"/>
      <c r="R1236" s="321">
        <f>VALUE(LEFT(RP_2024[[#This Row],[OBJETO]],3))</f>
        <v>194</v>
      </c>
      <c r="S1236" s="324">
        <f t="shared" si="9"/>
        <v>242</v>
      </c>
      <c r="T1236" s="321" t="str">
        <f>SUBSTITUTE(RP_2024[[#This Row],[CODIGO TIPO]],"-","")</f>
        <v>O232020200991122</v>
      </c>
      <c r="U1236" s="317">
        <v>1905054</v>
      </c>
      <c r="V1236" s="321">
        <f>VALUE(LEFT(RIGHT(RP_2024[[#This Row],[IMPUTACION PRESUPUESTAL]],6),3))</f>
        <v>102</v>
      </c>
      <c r="W1236" s="315" t="s">
        <v>43</v>
      </c>
      <c r="X1236" s="315">
        <f>VALUE(LEFT(RP_2024[[#This Row],[Actividad]],SEARCH(".",RP_2024[[#This Row],[Actividad]],1)-1))</f>
        <v>3</v>
      </c>
      <c r="Y1236" s="317">
        <f>MONTH(RP_2024[[#This Row],[FECHA RP]])</f>
        <v>10</v>
      </c>
      <c r="Z1236" s="316">
        <f>IF(RP_2024[[#This Row],[FEC ANULACION]]="","",MONTH(RP_2024[[#This Row],[FEC ANULACION]]))</f>
        <v>12</v>
      </c>
      <c r="AA1236" s="317" t="s">
        <v>173</v>
      </c>
      <c r="AB1236" s="317" t="s">
        <v>154</v>
      </c>
      <c r="AC1236" s="317" t="str">
        <f>MID(RP_2024[[#This Row],[Elemento PEP]],11,2)</f>
        <v>13</v>
      </c>
    </row>
    <row r="1237" spans="1:29">
      <c r="A1237" s="318">
        <v>5587</v>
      </c>
      <c r="B1237" s="319">
        <v>45593</v>
      </c>
      <c r="C1237" s="320" t="s">
        <v>353</v>
      </c>
      <c r="D1237" s="320" t="s">
        <v>1652</v>
      </c>
      <c r="E1237" s="318" t="s">
        <v>1653</v>
      </c>
      <c r="F1237" s="318">
        <v>5416</v>
      </c>
      <c r="G1237" s="319">
        <v>45537</v>
      </c>
      <c r="H1237" s="321">
        <v>6950343</v>
      </c>
      <c r="I1237" s="321" t="s">
        <v>1654</v>
      </c>
      <c r="J1237" s="321">
        <v>12013</v>
      </c>
      <c r="K1237" s="321" t="s">
        <v>146</v>
      </c>
      <c r="L1237" s="321" t="s">
        <v>327</v>
      </c>
      <c r="M1237" s="322">
        <v>14189112</v>
      </c>
      <c r="N1237" s="312">
        <v>225224</v>
      </c>
      <c r="O1237" s="319">
        <v>45649</v>
      </c>
      <c r="P1237" s="322">
        <f>+RP_2024[[#This Row],[VALOR INICIAL]]-RP_2024[[#This Row],[VALOR ANULACION]]</f>
        <v>13963888</v>
      </c>
      <c r="Q1237" s="323"/>
      <c r="R1237" s="321">
        <f>VALUE(LEFT(RP_2024[[#This Row],[OBJETO]],3))</f>
        <v>93</v>
      </c>
      <c r="S1237" s="324">
        <f t="shared" si="9"/>
        <v>242</v>
      </c>
      <c r="T1237" s="321" t="str">
        <f>SUBSTITUTE(RP_2024[[#This Row],[CODIGO TIPO]],"-","")</f>
        <v>O232020200991122</v>
      </c>
      <c r="U1237" s="317">
        <v>1905054</v>
      </c>
      <c r="V1237" s="321">
        <f>VALUE(LEFT(RIGHT(RP_2024[[#This Row],[IMPUTACION PRESUPUESTAL]],6),3))</f>
        <v>102</v>
      </c>
      <c r="W1237" s="315" t="s">
        <v>43</v>
      </c>
      <c r="X1237" s="315">
        <f>VALUE(LEFT(RP_2024[[#This Row],[Actividad]],SEARCH(".",RP_2024[[#This Row],[Actividad]],1)-1))</f>
        <v>3</v>
      </c>
      <c r="Y1237" s="317">
        <f>MONTH(RP_2024[[#This Row],[FECHA RP]])</f>
        <v>10</v>
      </c>
      <c r="Z1237" s="316">
        <f>IF(RP_2024[[#This Row],[FEC ANULACION]]="","",MONTH(RP_2024[[#This Row],[FEC ANULACION]]))</f>
        <v>12</v>
      </c>
      <c r="AA1237" s="317" t="s">
        <v>173</v>
      </c>
      <c r="AB1237" s="317" t="s">
        <v>154</v>
      </c>
      <c r="AC1237" s="317" t="str">
        <f>MID(RP_2024[[#This Row],[Elemento PEP]],11,2)</f>
        <v>13</v>
      </c>
    </row>
    <row r="1238" spans="1:29">
      <c r="A1238" s="318">
        <v>5600</v>
      </c>
      <c r="B1238" s="319">
        <v>45594</v>
      </c>
      <c r="C1238" s="320" t="s">
        <v>1655</v>
      </c>
      <c r="D1238" s="320" t="s">
        <v>1656</v>
      </c>
      <c r="E1238" s="318" t="s">
        <v>1657</v>
      </c>
      <c r="F1238" s="318">
        <v>5477</v>
      </c>
      <c r="G1238" s="319">
        <v>45545</v>
      </c>
      <c r="H1238" s="321">
        <v>6940354</v>
      </c>
      <c r="I1238" s="321" t="s">
        <v>1658</v>
      </c>
      <c r="J1238" s="321">
        <v>12013</v>
      </c>
      <c r="K1238" s="321" t="s">
        <v>146</v>
      </c>
      <c r="L1238" s="321" t="s">
        <v>327</v>
      </c>
      <c r="M1238" s="322">
        <v>18156932</v>
      </c>
      <c r="N1238" s="312">
        <v>0</v>
      </c>
      <c r="O1238" s="319"/>
      <c r="P1238" s="322">
        <f>+RP_2024[[#This Row],[VALOR INICIAL]]-RP_2024[[#This Row],[VALOR ANULACION]]</f>
        <v>18156932</v>
      </c>
      <c r="Q1238" s="323"/>
      <c r="R1238" s="321">
        <f>VALUE(LEFT(RP_2024[[#This Row],[OBJETO]],3))</f>
        <v>7</v>
      </c>
      <c r="S1238" s="324">
        <f t="shared" si="9"/>
        <v>242</v>
      </c>
      <c r="T1238" s="321" t="str">
        <f>SUBSTITUTE(RP_2024[[#This Row],[CODIGO TIPO]],"-","")</f>
        <v>O232020200991122</v>
      </c>
      <c r="U1238" s="317">
        <v>1905049</v>
      </c>
      <c r="V1238" s="321">
        <f>VALUE(LEFT(RIGHT(RP_2024[[#This Row],[IMPUTACION PRESUPUESTAL]],6),3))</f>
        <v>211</v>
      </c>
      <c r="W1238" s="315" t="s">
        <v>98</v>
      </c>
      <c r="X1238" s="315">
        <f>VALUE(LEFT(RP_2024[[#This Row],[Actividad]],SEARCH(".",RP_2024[[#This Row],[Actividad]],1)-1))</f>
        <v>41</v>
      </c>
      <c r="Y1238" s="317">
        <f>MONTH(RP_2024[[#This Row],[FECHA RP]])</f>
        <v>10</v>
      </c>
      <c r="Z1238" s="316" t="str">
        <f>IF(RP_2024[[#This Row],[FEC ANULACION]]="","",MONTH(RP_2024[[#This Row],[FEC ANULACION]]))</f>
        <v/>
      </c>
      <c r="AA1238" s="317" t="s">
        <v>173</v>
      </c>
      <c r="AB1238" s="317" t="s">
        <v>167</v>
      </c>
      <c r="AC1238" s="317" t="str">
        <f>MID(RP_2024[[#This Row],[Elemento PEP]],11,2)</f>
        <v>09</v>
      </c>
    </row>
    <row r="1239" spans="1:29">
      <c r="A1239" s="318">
        <v>5601</v>
      </c>
      <c r="B1239" s="319">
        <v>45594</v>
      </c>
      <c r="C1239" s="320" t="s">
        <v>353</v>
      </c>
      <c r="D1239" s="320" t="s">
        <v>1659</v>
      </c>
      <c r="E1239" s="318" t="s">
        <v>1660</v>
      </c>
      <c r="F1239" s="318">
        <v>4800</v>
      </c>
      <c r="G1239" s="319">
        <v>45509</v>
      </c>
      <c r="H1239" s="321">
        <v>6950808</v>
      </c>
      <c r="I1239" s="321" t="s">
        <v>1661</v>
      </c>
      <c r="J1239" s="321">
        <v>12013</v>
      </c>
      <c r="K1239" s="321" t="s">
        <v>146</v>
      </c>
      <c r="L1239" s="321" t="s">
        <v>327</v>
      </c>
      <c r="M1239" s="322">
        <v>16472295</v>
      </c>
      <c r="N1239" s="312">
        <v>261465</v>
      </c>
      <c r="O1239" s="319">
        <v>45649</v>
      </c>
      <c r="P1239" s="322">
        <f>+RP_2024[[#This Row],[VALOR INICIAL]]-RP_2024[[#This Row],[VALOR ANULACION]]</f>
        <v>16210830</v>
      </c>
      <c r="Q1239" s="323"/>
      <c r="R1239" s="321">
        <f>VALUE(LEFT(RP_2024[[#This Row],[OBJETO]],3))</f>
        <v>182</v>
      </c>
      <c r="S1239" s="324">
        <f t="shared" si="9"/>
        <v>242</v>
      </c>
      <c r="T1239" s="321" t="str">
        <f>SUBSTITUTE(RP_2024[[#This Row],[CODIGO TIPO]],"-","")</f>
        <v>O232020200991122</v>
      </c>
      <c r="U1239" s="317">
        <v>1905054</v>
      </c>
      <c r="V1239" s="321">
        <f>VALUE(LEFT(RIGHT(RP_2024[[#This Row],[IMPUTACION PRESUPUESTAL]],6),3))</f>
        <v>102</v>
      </c>
      <c r="W1239" s="315" t="s">
        <v>43</v>
      </c>
      <c r="X1239" s="315">
        <f>VALUE(LEFT(RP_2024[[#This Row],[Actividad]],SEARCH(".",RP_2024[[#This Row],[Actividad]],1)-1))</f>
        <v>3</v>
      </c>
      <c r="Y1239" s="317">
        <f>MONTH(RP_2024[[#This Row],[FECHA RP]])</f>
        <v>10</v>
      </c>
      <c r="Z1239" s="316">
        <f>IF(RP_2024[[#This Row],[FEC ANULACION]]="","",MONTH(RP_2024[[#This Row],[FEC ANULACION]]))</f>
        <v>12</v>
      </c>
      <c r="AA1239" s="317" t="s">
        <v>173</v>
      </c>
      <c r="AB1239" s="317" t="s">
        <v>154</v>
      </c>
      <c r="AC1239" s="317" t="str">
        <f>MID(RP_2024[[#This Row],[Elemento PEP]],11,2)</f>
        <v>13</v>
      </c>
    </row>
    <row r="1240" spans="1:29">
      <c r="A1240" s="318">
        <v>5602</v>
      </c>
      <c r="B1240" s="319">
        <v>45594</v>
      </c>
      <c r="C1240" s="320" t="s">
        <v>353</v>
      </c>
      <c r="D1240" s="320" t="s">
        <v>1662</v>
      </c>
      <c r="E1240" s="318" t="s">
        <v>1663</v>
      </c>
      <c r="F1240" s="318">
        <v>5440</v>
      </c>
      <c r="G1240" s="319">
        <v>45538</v>
      </c>
      <c r="H1240" s="321">
        <v>6953801</v>
      </c>
      <c r="I1240" s="321" t="s">
        <v>1664</v>
      </c>
      <c r="J1240" s="321">
        <v>12013</v>
      </c>
      <c r="K1240" s="321" t="s">
        <v>146</v>
      </c>
      <c r="L1240" s="321" t="s">
        <v>327</v>
      </c>
      <c r="M1240" s="322">
        <v>12938904</v>
      </c>
      <c r="N1240" s="312">
        <v>417384</v>
      </c>
      <c r="O1240" s="319">
        <v>45649</v>
      </c>
      <c r="P1240" s="322">
        <f>+RP_2024[[#This Row],[VALOR INICIAL]]-RP_2024[[#This Row],[VALOR ANULACION]]</f>
        <v>12521520</v>
      </c>
      <c r="Q1240" s="323"/>
      <c r="R1240" s="321">
        <f>VALUE(LEFT(RP_2024[[#This Row],[OBJETO]],3))</f>
        <v>268</v>
      </c>
      <c r="S1240" s="324">
        <f t="shared" si="9"/>
        <v>242</v>
      </c>
      <c r="T1240" s="321" t="str">
        <f>SUBSTITUTE(RP_2024[[#This Row],[CODIGO TIPO]],"-","")</f>
        <v>O232020200991122</v>
      </c>
      <c r="U1240" s="317">
        <v>1905054</v>
      </c>
      <c r="V1240" s="321">
        <f>VALUE(LEFT(RIGHT(RP_2024[[#This Row],[IMPUTACION PRESUPUESTAL]],6),3))</f>
        <v>102</v>
      </c>
      <c r="W1240" s="315" t="s">
        <v>43</v>
      </c>
      <c r="X1240" s="315">
        <f>VALUE(LEFT(RP_2024[[#This Row],[Actividad]],SEARCH(".",RP_2024[[#This Row],[Actividad]],1)-1))</f>
        <v>3</v>
      </c>
      <c r="Y1240" s="317">
        <f>MONTH(RP_2024[[#This Row],[FECHA RP]])</f>
        <v>10</v>
      </c>
      <c r="Z1240" s="316">
        <f>IF(RP_2024[[#This Row],[FEC ANULACION]]="","",MONTH(RP_2024[[#This Row],[FEC ANULACION]]))</f>
        <v>12</v>
      </c>
      <c r="AA1240" s="317" t="s">
        <v>173</v>
      </c>
      <c r="AB1240" s="317" t="s">
        <v>154</v>
      </c>
      <c r="AC1240" s="317" t="str">
        <f>MID(RP_2024[[#This Row],[Elemento PEP]],11,2)</f>
        <v>13</v>
      </c>
    </row>
    <row r="1241" spans="1:29">
      <c r="A1241" s="318">
        <v>5604</v>
      </c>
      <c r="B1241" s="319">
        <v>45594</v>
      </c>
      <c r="C1241" s="320" t="s">
        <v>353</v>
      </c>
      <c r="D1241" s="320" t="s">
        <v>1665</v>
      </c>
      <c r="E1241" s="318" t="s">
        <v>1666</v>
      </c>
      <c r="F1241" s="318">
        <v>5414</v>
      </c>
      <c r="G1241" s="319">
        <v>45537</v>
      </c>
      <c r="H1241" s="321">
        <v>6954208</v>
      </c>
      <c r="I1241" s="321" t="s">
        <v>1667</v>
      </c>
      <c r="J1241" s="321">
        <v>12013</v>
      </c>
      <c r="K1241" s="321" t="s">
        <v>146</v>
      </c>
      <c r="L1241" s="321" t="s">
        <v>327</v>
      </c>
      <c r="M1241" s="322">
        <v>13963888</v>
      </c>
      <c r="N1241" s="312">
        <v>225224</v>
      </c>
      <c r="O1241" s="319">
        <v>45649</v>
      </c>
      <c r="P1241" s="322">
        <f>+RP_2024[[#This Row],[VALOR INICIAL]]-RP_2024[[#This Row],[VALOR ANULACION]]</f>
        <v>13738664</v>
      </c>
      <c r="Q1241" s="323"/>
      <c r="R1241" s="321">
        <f>VALUE(LEFT(RP_2024[[#This Row],[OBJETO]],3))</f>
        <v>103</v>
      </c>
      <c r="S1241" s="324">
        <f t="shared" si="9"/>
        <v>242</v>
      </c>
      <c r="T1241" s="321" t="str">
        <f>SUBSTITUTE(RP_2024[[#This Row],[CODIGO TIPO]],"-","")</f>
        <v>O232020200991122</v>
      </c>
      <c r="U1241" s="317">
        <v>1905054</v>
      </c>
      <c r="V1241" s="321">
        <f>VALUE(LEFT(RIGHT(RP_2024[[#This Row],[IMPUTACION PRESUPUESTAL]],6),3))</f>
        <v>102</v>
      </c>
      <c r="W1241" s="315" t="s">
        <v>43</v>
      </c>
      <c r="X1241" s="315">
        <f>VALUE(LEFT(RP_2024[[#This Row],[Actividad]],SEARCH(".",RP_2024[[#This Row],[Actividad]],1)-1))</f>
        <v>3</v>
      </c>
      <c r="Y1241" s="317">
        <f>MONTH(RP_2024[[#This Row],[FECHA RP]])</f>
        <v>10</v>
      </c>
      <c r="Z1241" s="316">
        <f>IF(RP_2024[[#This Row],[FEC ANULACION]]="","",MONTH(RP_2024[[#This Row],[FEC ANULACION]]))</f>
        <v>12</v>
      </c>
      <c r="AA1241" s="317" t="s">
        <v>173</v>
      </c>
      <c r="AB1241" s="317" t="s">
        <v>154</v>
      </c>
      <c r="AC1241" s="317" t="str">
        <f>MID(RP_2024[[#This Row],[Elemento PEP]],11,2)</f>
        <v>13</v>
      </c>
    </row>
    <row r="1242" spans="1:29">
      <c r="A1242" s="318">
        <v>5606</v>
      </c>
      <c r="B1242" s="319">
        <v>45594</v>
      </c>
      <c r="C1242" s="320" t="s">
        <v>353</v>
      </c>
      <c r="D1242" s="320" t="s">
        <v>1668</v>
      </c>
      <c r="E1242" s="318" t="s">
        <v>431</v>
      </c>
      <c r="F1242" s="318">
        <v>6415</v>
      </c>
      <c r="G1242" s="319">
        <v>45587</v>
      </c>
      <c r="H1242" s="321">
        <v>6949913</v>
      </c>
      <c r="I1242" s="321" t="s">
        <v>432</v>
      </c>
      <c r="J1242" s="321">
        <v>12013</v>
      </c>
      <c r="K1242" s="321" t="s">
        <v>146</v>
      </c>
      <c r="L1242" s="321" t="s">
        <v>327</v>
      </c>
      <c r="M1242" s="322">
        <v>10181940</v>
      </c>
      <c r="N1242" s="312">
        <v>0</v>
      </c>
      <c r="O1242" s="319"/>
      <c r="P1242" s="322">
        <f>+RP_2024[[#This Row],[VALOR INICIAL]]-RP_2024[[#This Row],[VALOR ANULACION]]</f>
        <v>10181940</v>
      </c>
      <c r="Q1242" s="323"/>
      <c r="R1242" s="321">
        <f>VALUE(LEFT(RP_2024[[#This Row],[OBJETO]],3))</f>
        <v>532</v>
      </c>
      <c r="S1242" s="324">
        <f t="shared" ref="S1242:S1266" si="10">Proyecto</f>
        <v>242</v>
      </c>
      <c r="T1242" s="321" t="str">
        <f>SUBSTITUTE(RP_2024[[#This Row],[CODIGO TIPO]],"-","")</f>
        <v>O232020200991122</v>
      </c>
      <c r="U1242" s="317">
        <v>1905054</v>
      </c>
      <c r="V1242" s="321">
        <f>VALUE(LEFT(RIGHT(RP_2024[[#This Row],[IMPUTACION PRESUPUESTAL]],6),3))</f>
        <v>102</v>
      </c>
      <c r="W1242" s="315" t="s">
        <v>43</v>
      </c>
      <c r="X1242" s="315">
        <f>VALUE(LEFT(RP_2024[[#This Row],[Actividad]],SEARCH(".",RP_2024[[#This Row],[Actividad]],1)-1))</f>
        <v>3</v>
      </c>
      <c r="Y1242" s="317">
        <f>MONTH(RP_2024[[#This Row],[FECHA RP]])</f>
        <v>10</v>
      </c>
      <c r="Z1242" s="316" t="str">
        <f>IF(RP_2024[[#This Row],[FEC ANULACION]]="","",MONTH(RP_2024[[#This Row],[FEC ANULACION]]))</f>
        <v/>
      </c>
      <c r="AA1242" s="317" t="s">
        <v>173</v>
      </c>
      <c r="AB1242" s="317" t="s">
        <v>154</v>
      </c>
      <c r="AC1242" s="317" t="str">
        <f>MID(RP_2024[[#This Row],[Elemento PEP]],11,2)</f>
        <v>13</v>
      </c>
    </row>
    <row r="1243" spans="1:29">
      <c r="A1243" s="318">
        <v>5607</v>
      </c>
      <c r="B1243" s="319">
        <v>45594</v>
      </c>
      <c r="C1243" s="320" t="s">
        <v>353</v>
      </c>
      <c r="D1243" s="320" t="s">
        <v>1669</v>
      </c>
      <c r="E1243" s="318" t="s">
        <v>554</v>
      </c>
      <c r="F1243" s="318">
        <v>6407</v>
      </c>
      <c r="G1243" s="319">
        <v>45587</v>
      </c>
      <c r="H1243" s="321">
        <v>6949488</v>
      </c>
      <c r="I1243" s="321" t="s">
        <v>555</v>
      </c>
      <c r="J1243" s="321">
        <v>12013</v>
      </c>
      <c r="K1243" s="321" t="s">
        <v>146</v>
      </c>
      <c r="L1243" s="321" t="s">
        <v>327</v>
      </c>
      <c r="M1243" s="322">
        <v>10181940</v>
      </c>
      <c r="N1243" s="312">
        <v>0</v>
      </c>
      <c r="O1243" s="319"/>
      <c r="P1243" s="322">
        <f>+RP_2024[[#This Row],[VALOR INICIAL]]-RP_2024[[#This Row],[VALOR ANULACION]]</f>
        <v>10181940</v>
      </c>
      <c r="Q1243" s="323"/>
      <c r="R1243" s="321">
        <f>VALUE(LEFT(RP_2024[[#This Row],[OBJETO]],3))</f>
        <v>538</v>
      </c>
      <c r="S1243" s="324">
        <f t="shared" si="10"/>
        <v>242</v>
      </c>
      <c r="T1243" s="321" t="str">
        <f>SUBSTITUTE(RP_2024[[#This Row],[CODIGO TIPO]],"-","")</f>
        <v>O232020200991122</v>
      </c>
      <c r="U1243" s="317">
        <v>1905054</v>
      </c>
      <c r="V1243" s="321">
        <f>VALUE(LEFT(RIGHT(RP_2024[[#This Row],[IMPUTACION PRESUPUESTAL]],6),3))</f>
        <v>102</v>
      </c>
      <c r="W1243" s="315" t="s">
        <v>43</v>
      </c>
      <c r="X1243" s="315">
        <f>VALUE(LEFT(RP_2024[[#This Row],[Actividad]],SEARCH(".",RP_2024[[#This Row],[Actividad]],1)-1))</f>
        <v>3</v>
      </c>
      <c r="Y1243" s="317">
        <f>MONTH(RP_2024[[#This Row],[FECHA RP]])</f>
        <v>10</v>
      </c>
      <c r="Z1243" s="316" t="str">
        <f>IF(RP_2024[[#This Row],[FEC ANULACION]]="","",MONTH(RP_2024[[#This Row],[FEC ANULACION]]))</f>
        <v/>
      </c>
      <c r="AA1243" s="317" t="s">
        <v>173</v>
      </c>
      <c r="AB1243" s="317" t="s">
        <v>154</v>
      </c>
      <c r="AC1243" s="317" t="str">
        <f>MID(RP_2024[[#This Row],[Elemento PEP]],11,2)</f>
        <v>13</v>
      </c>
    </row>
    <row r="1244" spans="1:29">
      <c r="A1244" s="318">
        <v>5609</v>
      </c>
      <c r="B1244" s="319">
        <v>45594</v>
      </c>
      <c r="C1244" s="320" t="s">
        <v>353</v>
      </c>
      <c r="D1244" s="320" t="s">
        <v>1670</v>
      </c>
      <c r="E1244" s="318" t="s">
        <v>376</v>
      </c>
      <c r="F1244" s="318">
        <v>6414</v>
      </c>
      <c r="G1244" s="319">
        <v>45587</v>
      </c>
      <c r="H1244" s="321">
        <v>6592883</v>
      </c>
      <c r="I1244" s="321" t="s">
        <v>377</v>
      </c>
      <c r="J1244" s="321">
        <v>12013</v>
      </c>
      <c r="K1244" s="321" t="s">
        <v>146</v>
      </c>
      <c r="L1244" s="321" t="s">
        <v>327</v>
      </c>
      <c r="M1244" s="322">
        <v>7466756</v>
      </c>
      <c r="N1244" s="312">
        <v>0</v>
      </c>
      <c r="O1244" s="319"/>
      <c r="P1244" s="322">
        <f>+RP_2024[[#This Row],[VALOR INICIAL]]-RP_2024[[#This Row],[VALOR ANULACION]]</f>
        <v>7466756</v>
      </c>
      <c r="Q1244" s="323"/>
      <c r="R1244" s="321">
        <f>VALUE(LEFT(RP_2024[[#This Row],[OBJETO]],3))</f>
        <v>525</v>
      </c>
      <c r="S1244" s="324">
        <f t="shared" si="10"/>
        <v>242</v>
      </c>
      <c r="T1244" s="321" t="str">
        <f>SUBSTITUTE(RP_2024[[#This Row],[CODIGO TIPO]],"-","")</f>
        <v>O232020200991122</v>
      </c>
      <c r="U1244" s="317">
        <v>1905054</v>
      </c>
      <c r="V1244" s="321">
        <f>VALUE(LEFT(RIGHT(RP_2024[[#This Row],[IMPUTACION PRESUPUESTAL]],6),3))</f>
        <v>102</v>
      </c>
      <c r="W1244" s="315" t="s">
        <v>43</v>
      </c>
      <c r="X1244" s="315">
        <f>VALUE(LEFT(RP_2024[[#This Row],[Actividad]],SEARCH(".",RP_2024[[#This Row],[Actividad]],1)-1))</f>
        <v>3</v>
      </c>
      <c r="Y1244" s="317">
        <f>MONTH(RP_2024[[#This Row],[FECHA RP]])</f>
        <v>10</v>
      </c>
      <c r="Z1244" s="316" t="str">
        <f>IF(RP_2024[[#This Row],[FEC ANULACION]]="","",MONTH(RP_2024[[#This Row],[FEC ANULACION]]))</f>
        <v/>
      </c>
      <c r="AA1244" s="317" t="s">
        <v>173</v>
      </c>
      <c r="AB1244" s="317" t="s">
        <v>154</v>
      </c>
      <c r="AC1244" s="317" t="str">
        <f>MID(RP_2024[[#This Row],[Elemento PEP]],11,2)</f>
        <v>13</v>
      </c>
    </row>
    <row r="1245" spans="1:29">
      <c r="A1245" s="318">
        <v>5613</v>
      </c>
      <c r="B1245" s="319">
        <v>45594</v>
      </c>
      <c r="C1245" s="320" t="s">
        <v>392</v>
      </c>
      <c r="D1245" s="320" t="s">
        <v>1671</v>
      </c>
      <c r="E1245" s="318" t="s">
        <v>1672</v>
      </c>
      <c r="F1245" s="318">
        <v>5803</v>
      </c>
      <c r="G1245" s="319">
        <v>45553</v>
      </c>
      <c r="H1245" s="321">
        <v>6954217</v>
      </c>
      <c r="I1245" s="321" t="s">
        <v>1673</v>
      </c>
      <c r="J1245" s="321">
        <v>12013</v>
      </c>
      <c r="K1245" s="321" t="s">
        <v>146</v>
      </c>
      <c r="L1245" s="321" t="s">
        <v>327</v>
      </c>
      <c r="M1245" s="322">
        <v>10528344</v>
      </c>
      <c r="N1245" s="312">
        <v>169812</v>
      </c>
      <c r="O1245" s="319">
        <v>45649</v>
      </c>
      <c r="P1245" s="322">
        <f>+RP_2024[[#This Row],[VALOR INICIAL]]-RP_2024[[#This Row],[VALOR ANULACION]]</f>
        <v>10358532</v>
      </c>
      <c r="Q1245" s="323"/>
      <c r="R1245" s="321">
        <f>VALUE(LEFT(RP_2024[[#This Row],[OBJETO]],3))</f>
        <v>394</v>
      </c>
      <c r="S1245" s="324">
        <f t="shared" si="10"/>
        <v>242</v>
      </c>
      <c r="T1245" s="321" t="str">
        <f>SUBSTITUTE(RP_2024[[#This Row],[CODIGO TIPO]],"-","")</f>
        <v>O232020200991122</v>
      </c>
      <c r="U1245" s="317">
        <v>1905049</v>
      </c>
      <c r="V1245" s="321">
        <f>VALUE(LEFT(RIGHT(RP_2024[[#This Row],[IMPUTACION PRESUPUESTAL]],6),3))</f>
        <v>149</v>
      </c>
      <c r="W1245" s="315" t="s">
        <v>102</v>
      </c>
      <c r="X1245" s="315">
        <f>VALUE(LEFT(RP_2024[[#This Row],[Actividad]],SEARCH(".",RP_2024[[#This Row],[Actividad]],1)-1))</f>
        <v>42</v>
      </c>
      <c r="Y1245" s="317">
        <f>MONTH(RP_2024[[#This Row],[FECHA RP]])</f>
        <v>10</v>
      </c>
      <c r="Z1245" s="316">
        <f>IF(RP_2024[[#This Row],[FEC ANULACION]]="","",MONTH(RP_2024[[#This Row],[FEC ANULACION]]))</f>
        <v>12</v>
      </c>
      <c r="AA1245" s="317" t="s">
        <v>173</v>
      </c>
      <c r="AB1245" s="317" t="s">
        <v>156</v>
      </c>
      <c r="AC1245" s="317" t="str">
        <f>MID(RP_2024[[#This Row],[Elemento PEP]],11,2)</f>
        <v>06</v>
      </c>
    </row>
    <row r="1246" spans="1:29">
      <c r="A1246" s="318">
        <v>5614</v>
      </c>
      <c r="B1246" s="319">
        <v>45594</v>
      </c>
      <c r="C1246" s="320" t="s">
        <v>353</v>
      </c>
      <c r="D1246" s="320" t="s">
        <v>1674</v>
      </c>
      <c r="E1246" s="318" t="s">
        <v>950</v>
      </c>
      <c r="F1246" s="318">
        <v>6403</v>
      </c>
      <c r="G1246" s="319">
        <v>45587</v>
      </c>
      <c r="H1246" s="321">
        <v>6951886</v>
      </c>
      <c r="I1246" s="321" t="s">
        <v>951</v>
      </c>
      <c r="J1246" s="321">
        <v>12013</v>
      </c>
      <c r="K1246" s="321" t="s">
        <v>146</v>
      </c>
      <c r="L1246" s="321" t="s">
        <v>327</v>
      </c>
      <c r="M1246" s="322">
        <v>10181940</v>
      </c>
      <c r="N1246" s="312">
        <v>678796</v>
      </c>
      <c r="O1246" s="319">
        <v>45649</v>
      </c>
      <c r="P1246" s="322">
        <f>+RP_2024[[#This Row],[VALOR INICIAL]]-RP_2024[[#This Row],[VALOR ANULACION]]</f>
        <v>9503144</v>
      </c>
      <c r="Q1246" s="323"/>
      <c r="R1246" s="321">
        <f>VALUE(LEFT(RP_2024[[#This Row],[OBJETO]],3))</f>
        <v>541</v>
      </c>
      <c r="S1246" s="324">
        <f t="shared" si="10"/>
        <v>242</v>
      </c>
      <c r="T1246" s="321" t="str">
        <f>SUBSTITUTE(RP_2024[[#This Row],[CODIGO TIPO]],"-","")</f>
        <v>O232020200991122</v>
      </c>
      <c r="U1246" s="317">
        <v>1905054</v>
      </c>
      <c r="V1246" s="321">
        <f>VALUE(LEFT(RIGHT(RP_2024[[#This Row],[IMPUTACION PRESUPUESTAL]],6),3))</f>
        <v>102</v>
      </c>
      <c r="W1246" s="315" t="s">
        <v>43</v>
      </c>
      <c r="X1246" s="315">
        <f>VALUE(LEFT(RP_2024[[#This Row],[Actividad]],SEARCH(".",RP_2024[[#This Row],[Actividad]],1)-1))</f>
        <v>3</v>
      </c>
      <c r="Y1246" s="317">
        <f>MONTH(RP_2024[[#This Row],[FECHA RP]])</f>
        <v>10</v>
      </c>
      <c r="Z1246" s="316">
        <f>IF(RP_2024[[#This Row],[FEC ANULACION]]="","",MONTH(RP_2024[[#This Row],[FEC ANULACION]]))</f>
        <v>12</v>
      </c>
      <c r="AA1246" s="317" t="s">
        <v>173</v>
      </c>
      <c r="AB1246" s="317" t="s">
        <v>154</v>
      </c>
      <c r="AC1246" s="317" t="str">
        <f>MID(RP_2024[[#This Row],[Elemento PEP]],11,2)</f>
        <v>13</v>
      </c>
    </row>
    <row r="1247" spans="1:29">
      <c r="A1247" s="318">
        <v>5619</v>
      </c>
      <c r="B1247" s="319">
        <v>45594</v>
      </c>
      <c r="C1247" s="320" t="s">
        <v>353</v>
      </c>
      <c r="D1247" s="320" t="s">
        <v>1675</v>
      </c>
      <c r="E1247" s="318" t="s">
        <v>842</v>
      </c>
      <c r="F1247" s="318">
        <v>6409</v>
      </c>
      <c r="G1247" s="319">
        <v>45587</v>
      </c>
      <c r="H1247" s="321">
        <v>6958078</v>
      </c>
      <c r="I1247" s="321" t="s">
        <v>843</v>
      </c>
      <c r="J1247" s="321">
        <v>12013</v>
      </c>
      <c r="K1247" s="321" t="s">
        <v>146</v>
      </c>
      <c r="L1247" s="321" t="s">
        <v>327</v>
      </c>
      <c r="M1247" s="322">
        <v>10181940</v>
      </c>
      <c r="N1247" s="312">
        <v>1018194</v>
      </c>
      <c r="O1247" s="319">
        <v>45649</v>
      </c>
      <c r="P1247" s="322">
        <f>+RP_2024[[#This Row],[VALOR INICIAL]]-RP_2024[[#This Row],[VALOR ANULACION]]</f>
        <v>9163746</v>
      </c>
      <c r="Q1247" s="323"/>
      <c r="R1247" s="321">
        <f>VALUE(LEFT(RP_2024[[#This Row],[OBJETO]],3))</f>
        <v>536</v>
      </c>
      <c r="S1247" s="324">
        <f t="shared" si="10"/>
        <v>242</v>
      </c>
      <c r="T1247" s="321" t="str">
        <f>SUBSTITUTE(RP_2024[[#This Row],[CODIGO TIPO]],"-","")</f>
        <v>O232020200991122</v>
      </c>
      <c r="U1247" s="317">
        <v>1905054</v>
      </c>
      <c r="V1247" s="321">
        <f>VALUE(LEFT(RIGHT(RP_2024[[#This Row],[IMPUTACION PRESUPUESTAL]],6),3))</f>
        <v>102</v>
      </c>
      <c r="W1247" s="315" t="s">
        <v>43</v>
      </c>
      <c r="X1247" s="315">
        <f>VALUE(LEFT(RP_2024[[#This Row],[Actividad]],SEARCH(".",RP_2024[[#This Row],[Actividad]],1)-1))</f>
        <v>3</v>
      </c>
      <c r="Y1247" s="317">
        <f>MONTH(RP_2024[[#This Row],[FECHA RP]])</f>
        <v>10</v>
      </c>
      <c r="Z1247" s="316">
        <f>IF(RP_2024[[#This Row],[FEC ANULACION]]="","",MONTH(RP_2024[[#This Row],[FEC ANULACION]]))</f>
        <v>12</v>
      </c>
      <c r="AA1247" s="317" t="s">
        <v>173</v>
      </c>
      <c r="AB1247" s="317" t="s">
        <v>154</v>
      </c>
      <c r="AC1247" s="317" t="str">
        <f>MID(RP_2024[[#This Row],[Elemento PEP]],11,2)</f>
        <v>13</v>
      </c>
    </row>
    <row r="1248" spans="1:29">
      <c r="A1248" s="318">
        <v>5621</v>
      </c>
      <c r="B1248" s="319">
        <v>45594</v>
      </c>
      <c r="C1248" s="320" t="s">
        <v>353</v>
      </c>
      <c r="D1248" s="320" t="s">
        <v>1676</v>
      </c>
      <c r="E1248" s="318" t="s">
        <v>863</v>
      </c>
      <c r="F1248" s="318">
        <v>6410</v>
      </c>
      <c r="G1248" s="319">
        <v>45587</v>
      </c>
      <c r="H1248" s="321">
        <v>6957927</v>
      </c>
      <c r="I1248" s="321" t="s">
        <v>864</v>
      </c>
      <c r="J1248" s="321">
        <v>12013</v>
      </c>
      <c r="K1248" s="321" t="s">
        <v>146</v>
      </c>
      <c r="L1248" s="321" t="s">
        <v>327</v>
      </c>
      <c r="M1248" s="322">
        <v>10181940</v>
      </c>
      <c r="N1248" s="312">
        <v>0</v>
      </c>
      <c r="O1248" s="319"/>
      <c r="P1248" s="322">
        <f>+RP_2024[[#This Row],[VALOR INICIAL]]-RP_2024[[#This Row],[VALOR ANULACION]]</f>
        <v>10181940</v>
      </c>
      <c r="Q1248" s="323"/>
      <c r="R1248" s="321">
        <f>VALUE(LEFT(RP_2024[[#This Row],[OBJETO]],3))</f>
        <v>534</v>
      </c>
      <c r="S1248" s="324">
        <f t="shared" si="10"/>
        <v>242</v>
      </c>
      <c r="T1248" s="321" t="str">
        <f>SUBSTITUTE(RP_2024[[#This Row],[CODIGO TIPO]],"-","")</f>
        <v>O232020200991122</v>
      </c>
      <c r="U1248" s="317">
        <v>1905054</v>
      </c>
      <c r="V1248" s="321">
        <f>VALUE(LEFT(RIGHT(RP_2024[[#This Row],[IMPUTACION PRESUPUESTAL]],6),3))</f>
        <v>102</v>
      </c>
      <c r="W1248" s="315" t="s">
        <v>43</v>
      </c>
      <c r="X1248" s="315">
        <f>VALUE(LEFT(RP_2024[[#This Row],[Actividad]],SEARCH(".",RP_2024[[#This Row],[Actividad]],1)-1))</f>
        <v>3</v>
      </c>
      <c r="Y1248" s="317">
        <f>MONTH(RP_2024[[#This Row],[FECHA RP]])</f>
        <v>10</v>
      </c>
      <c r="Z1248" s="316" t="str">
        <f>IF(RP_2024[[#This Row],[FEC ANULACION]]="","",MONTH(RP_2024[[#This Row],[FEC ANULACION]]))</f>
        <v/>
      </c>
      <c r="AA1248" s="317" t="s">
        <v>173</v>
      </c>
      <c r="AB1248" s="317" t="s">
        <v>154</v>
      </c>
      <c r="AC1248" s="317" t="str">
        <f>MID(RP_2024[[#This Row],[Elemento PEP]],11,2)</f>
        <v>13</v>
      </c>
    </row>
    <row r="1249" spans="1:29">
      <c r="A1249" s="318">
        <v>5622</v>
      </c>
      <c r="B1249" s="319">
        <v>45594</v>
      </c>
      <c r="C1249" s="320" t="s">
        <v>353</v>
      </c>
      <c r="D1249" s="320" t="s">
        <v>1677</v>
      </c>
      <c r="E1249" s="318" t="s">
        <v>1678</v>
      </c>
      <c r="F1249" s="318">
        <v>5930</v>
      </c>
      <c r="G1249" s="319">
        <v>45561</v>
      </c>
      <c r="H1249" s="321">
        <v>6943580</v>
      </c>
      <c r="I1249" s="321" t="s">
        <v>1679</v>
      </c>
      <c r="J1249" s="321">
        <v>12013</v>
      </c>
      <c r="K1249" s="321" t="s">
        <v>146</v>
      </c>
      <c r="L1249" s="321" t="s">
        <v>327</v>
      </c>
      <c r="M1249" s="322">
        <v>7086366</v>
      </c>
      <c r="N1249" s="312">
        <v>899856</v>
      </c>
      <c r="O1249" s="319">
        <v>45649</v>
      </c>
      <c r="P1249" s="322">
        <f>+RP_2024[[#This Row],[VALOR INICIAL]]-RP_2024[[#This Row],[VALOR ANULACION]]</f>
        <v>6186510</v>
      </c>
      <c r="Q1249" s="323"/>
      <c r="R1249" s="321">
        <f>VALUE(LEFT(RP_2024[[#This Row],[OBJETO]],3))</f>
        <v>401</v>
      </c>
      <c r="S1249" s="324">
        <f t="shared" si="10"/>
        <v>242</v>
      </c>
      <c r="T1249" s="321" t="str">
        <f>SUBSTITUTE(RP_2024[[#This Row],[CODIGO TIPO]],"-","")</f>
        <v>O232020200991122</v>
      </c>
      <c r="U1249" s="317">
        <v>1905054</v>
      </c>
      <c r="V1249" s="321">
        <f>VALUE(LEFT(RIGHT(RP_2024[[#This Row],[IMPUTACION PRESUPUESTAL]],6),3))</f>
        <v>102</v>
      </c>
      <c r="W1249" s="315" t="s">
        <v>43</v>
      </c>
      <c r="X1249" s="315">
        <f>VALUE(LEFT(RP_2024[[#This Row],[Actividad]],SEARCH(".",RP_2024[[#This Row],[Actividad]],1)-1))</f>
        <v>3</v>
      </c>
      <c r="Y1249" s="317">
        <f>MONTH(RP_2024[[#This Row],[FECHA RP]])</f>
        <v>10</v>
      </c>
      <c r="Z1249" s="316">
        <f>IF(RP_2024[[#This Row],[FEC ANULACION]]="","",MONTH(RP_2024[[#This Row],[FEC ANULACION]]))</f>
        <v>12</v>
      </c>
      <c r="AA1249" s="317" t="s">
        <v>173</v>
      </c>
      <c r="AB1249" s="317" t="s">
        <v>154</v>
      </c>
      <c r="AC1249" s="317" t="str">
        <f>MID(RP_2024[[#This Row],[Elemento PEP]],11,2)</f>
        <v>13</v>
      </c>
    </row>
    <row r="1250" spans="1:29">
      <c r="A1250" s="318">
        <v>5633</v>
      </c>
      <c r="B1250" s="319">
        <v>45595</v>
      </c>
      <c r="C1250" s="320" t="s">
        <v>353</v>
      </c>
      <c r="D1250" s="320" t="s">
        <v>1680</v>
      </c>
      <c r="E1250" s="318" t="s">
        <v>361</v>
      </c>
      <c r="F1250" s="318">
        <v>6467</v>
      </c>
      <c r="G1250" s="319">
        <v>45589</v>
      </c>
      <c r="H1250" s="321">
        <v>6590636</v>
      </c>
      <c r="I1250" s="321" t="s">
        <v>362</v>
      </c>
      <c r="J1250" s="321">
        <v>12013</v>
      </c>
      <c r="K1250" s="321" t="s">
        <v>146</v>
      </c>
      <c r="L1250" s="321" t="s">
        <v>327</v>
      </c>
      <c r="M1250" s="322">
        <v>7466756</v>
      </c>
      <c r="N1250" s="312">
        <v>0</v>
      </c>
      <c r="O1250" s="319"/>
      <c r="P1250" s="322">
        <f>+RP_2024[[#This Row],[VALOR INICIAL]]-RP_2024[[#This Row],[VALOR ANULACION]]</f>
        <v>7466756</v>
      </c>
      <c r="Q1250" s="323"/>
      <c r="R1250" s="321">
        <f>VALUE(LEFT(RP_2024[[#This Row],[OBJETO]],3))</f>
        <v>524</v>
      </c>
      <c r="S1250" s="324">
        <f t="shared" si="10"/>
        <v>242</v>
      </c>
      <c r="T1250" s="321" t="str">
        <f>SUBSTITUTE(RP_2024[[#This Row],[CODIGO TIPO]],"-","")</f>
        <v>O232020200991122</v>
      </c>
      <c r="U1250" s="317">
        <v>1905054</v>
      </c>
      <c r="V1250" s="321">
        <f>VALUE(LEFT(RIGHT(RP_2024[[#This Row],[IMPUTACION PRESUPUESTAL]],6),3))</f>
        <v>102</v>
      </c>
      <c r="W1250" s="315" t="s">
        <v>43</v>
      </c>
      <c r="X1250" s="315">
        <f>VALUE(LEFT(RP_2024[[#This Row],[Actividad]],SEARCH(".",RP_2024[[#This Row],[Actividad]],1)-1))</f>
        <v>3</v>
      </c>
      <c r="Y1250" s="317">
        <f>MONTH(RP_2024[[#This Row],[FECHA RP]])</f>
        <v>10</v>
      </c>
      <c r="Z1250" s="316" t="str">
        <f>IF(RP_2024[[#This Row],[FEC ANULACION]]="","",MONTH(RP_2024[[#This Row],[FEC ANULACION]]))</f>
        <v/>
      </c>
      <c r="AA1250" s="317" t="s">
        <v>173</v>
      </c>
      <c r="AB1250" s="317" t="s">
        <v>154</v>
      </c>
      <c r="AC1250" s="317" t="str">
        <f>MID(RP_2024[[#This Row],[Elemento PEP]],11,2)</f>
        <v>13</v>
      </c>
    </row>
    <row r="1251" spans="1:29">
      <c r="A1251" s="318">
        <v>5634</v>
      </c>
      <c r="B1251" s="319">
        <v>45595</v>
      </c>
      <c r="C1251" s="320" t="s">
        <v>353</v>
      </c>
      <c r="D1251" s="320" t="s">
        <v>1681</v>
      </c>
      <c r="E1251" s="318" t="s">
        <v>390</v>
      </c>
      <c r="F1251" s="318">
        <v>6458</v>
      </c>
      <c r="G1251" s="319">
        <v>45589</v>
      </c>
      <c r="H1251" s="321">
        <v>6602850</v>
      </c>
      <c r="I1251" s="321" t="s">
        <v>391</v>
      </c>
      <c r="J1251" s="321">
        <v>12013</v>
      </c>
      <c r="K1251" s="321" t="s">
        <v>146</v>
      </c>
      <c r="L1251" s="321" t="s">
        <v>327</v>
      </c>
      <c r="M1251" s="322">
        <v>7127358</v>
      </c>
      <c r="N1251" s="312">
        <v>0</v>
      </c>
      <c r="O1251" s="319"/>
      <c r="P1251" s="322">
        <f>+RP_2024[[#This Row],[VALOR INICIAL]]-RP_2024[[#This Row],[VALOR ANULACION]]</f>
        <v>7127358</v>
      </c>
      <c r="Q1251" s="323"/>
      <c r="R1251" s="321">
        <f>VALUE(LEFT(RP_2024[[#This Row],[OBJETO]],3))</f>
        <v>526</v>
      </c>
      <c r="S1251" s="324">
        <f t="shared" si="10"/>
        <v>242</v>
      </c>
      <c r="T1251" s="321" t="str">
        <f>SUBSTITUTE(RP_2024[[#This Row],[CODIGO TIPO]],"-","")</f>
        <v>O232020200991122</v>
      </c>
      <c r="U1251" s="317">
        <v>1905054</v>
      </c>
      <c r="V1251" s="321">
        <f>VALUE(LEFT(RIGHT(RP_2024[[#This Row],[IMPUTACION PRESUPUESTAL]],6),3))</f>
        <v>102</v>
      </c>
      <c r="W1251" s="315" t="s">
        <v>43</v>
      </c>
      <c r="X1251" s="315">
        <f>VALUE(LEFT(RP_2024[[#This Row],[Actividad]],SEARCH(".",RP_2024[[#This Row],[Actividad]],1)-1))</f>
        <v>3</v>
      </c>
      <c r="Y1251" s="317">
        <f>MONTH(RP_2024[[#This Row],[FECHA RP]])</f>
        <v>10</v>
      </c>
      <c r="Z1251" s="316" t="str">
        <f>IF(RP_2024[[#This Row],[FEC ANULACION]]="","",MONTH(RP_2024[[#This Row],[FEC ANULACION]]))</f>
        <v/>
      </c>
      <c r="AA1251" s="317" t="s">
        <v>173</v>
      </c>
      <c r="AB1251" s="317" t="s">
        <v>154</v>
      </c>
      <c r="AC1251" s="317" t="str">
        <f>MID(RP_2024[[#This Row],[Elemento PEP]],11,2)</f>
        <v>13</v>
      </c>
    </row>
    <row r="1252" spans="1:29">
      <c r="A1252" s="318">
        <v>5635</v>
      </c>
      <c r="B1252" s="319">
        <v>45595</v>
      </c>
      <c r="C1252" s="320" t="s">
        <v>353</v>
      </c>
      <c r="D1252" s="320" t="s">
        <v>1682</v>
      </c>
      <c r="E1252" s="318" t="s">
        <v>387</v>
      </c>
      <c r="F1252" s="318">
        <v>6417</v>
      </c>
      <c r="G1252" s="319">
        <v>45587</v>
      </c>
      <c r="H1252" s="321">
        <v>6593076</v>
      </c>
      <c r="I1252" s="321" t="s">
        <v>388</v>
      </c>
      <c r="J1252" s="321">
        <v>12013</v>
      </c>
      <c r="K1252" s="321" t="s">
        <v>146</v>
      </c>
      <c r="L1252" s="321" t="s">
        <v>327</v>
      </c>
      <c r="M1252" s="322">
        <v>7297057</v>
      </c>
      <c r="N1252" s="312">
        <v>0</v>
      </c>
      <c r="O1252" s="319"/>
      <c r="P1252" s="322">
        <f>+RP_2024[[#This Row],[VALOR INICIAL]]-RP_2024[[#This Row],[VALOR ANULACION]]</f>
        <v>7297057</v>
      </c>
      <c r="Q1252" s="323"/>
      <c r="R1252" s="321">
        <f>VALUE(LEFT(RP_2024[[#This Row],[OBJETO]],3))</f>
        <v>521</v>
      </c>
      <c r="S1252" s="324">
        <f t="shared" si="10"/>
        <v>242</v>
      </c>
      <c r="T1252" s="321" t="str">
        <f>SUBSTITUTE(RP_2024[[#This Row],[CODIGO TIPO]],"-","")</f>
        <v>O232020200991122</v>
      </c>
      <c r="U1252" s="317">
        <v>1905054</v>
      </c>
      <c r="V1252" s="321">
        <f>VALUE(LEFT(RIGHT(RP_2024[[#This Row],[IMPUTACION PRESUPUESTAL]],6),3))</f>
        <v>102</v>
      </c>
      <c r="W1252" s="315" t="s">
        <v>43</v>
      </c>
      <c r="X1252" s="315">
        <f>VALUE(LEFT(RP_2024[[#This Row],[Actividad]],SEARCH(".",RP_2024[[#This Row],[Actividad]],1)-1))</f>
        <v>3</v>
      </c>
      <c r="Y1252" s="317">
        <f>MONTH(RP_2024[[#This Row],[FECHA RP]])</f>
        <v>10</v>
      </c>
      <c r="Z1252" s="316" t="str">
        <f>IF(RP_2024[[#This Row],[FEC ANULACION]]="","",MONTH(RP_2024[[#This Row],[FEC ANULACION]]))</f>
        <v/>
      </c>
      <c r="AA1252" s="317" t="s">
        <v>173</v>
      </c>
      <c r="AB1252" s="317" t="s">
        <v>154</v>
      </c>
      <c r="AC1252" s="317" t="str">
        <f>MID(RP_2024[[#This Row],[Elemento PEP]],11,2)</f>
        <v>13</v>
      </c>
    </row>
    <row r="1253" spans="1:29">
      <c r="A1253" s="318">
        <v>5639</v>
      </c>
      <c r="B1253" s="319">
        <v>45595</v>
      </c>
      <c r="C1253" s="320" t="s">
        <v>353</v>
      </c>
      <c r="D1253" s="320" t="s">
        <v>1683</v>
      </c>
      <c r="E1253" s="318" t="s">
        <v>358</v>
      </c>
      <c r="F1253" s="318">
        <v>6459</v>
      </c>
      <c r="G1253" s="319">
        <v>45589</v>
      </c>
      <c r="H1253" s="321">
        <v>6590328</v>
      </c>
      <c r="I1253" s="321" t="s">
        <v>359</v>
      </c>
      <c r="J1253" s="321">
        <v>12013</v>
      </c>
      <c r="K1253" s="321" t="s">
        <v>146</v>
      </c>
      <c r="L1253" s="321" t="s">
        <v>327</v>
      </c>
      <c r="M1253" s="322">
        <v>7466756</v>
      </c>
      <c r="N1253" s="312">
        <v>0</v>
      </c>
      <c r="O1253" s="319"/>
      <c r="P1253" s="322">
        <f>+RP_2024[[#This Row],[VALOR INICIAL]]-RP_2024[[#This Row],[VALOR ANULACION]]</f>
        <v>7466756</v>
      </c>
      <c r="Q1253" s="323"/>
      <c r="R1253" s="321">
        <f>VALUE(LEFT(RP_2024[[#This Row],[OBJETO]],3))</f>
        <v>527</v>
      </c>
      <c r="S1253" s="324">
        <f t="shared" si="10"/>
        <v>242</v>
      </c>
      <c r="T1253" s="321" t="str">
        <f>SUBSTITUTE(RP_2024[[#This Row],[CODIGO TIPO]],"-","")</f>
        <v>O232020200991122</v>
      </c>
      <c r="U1253" s="317">
        <v>1905054</v>
      </c>
      <c r="V1253" s="321">
        <f>VALUE(LEFT(RIGHT(RP_2024[[#This Row],[IMPUTACION PRESUPUESTAL]],6),3))</f>
        <v>102</v>
      </c>
      <c r="W1253" s="315" t="s">
        <v>43</v>
      </c>
      <c r="X1253" s="315">
        <f>VALUE(LEFT(RP_2024[[#This Row],[Actividad]],SEARCH(".",RP_2024[[#This Row],[Actividad]],1)-1))</f>
        <v>3</v>
      </c>
      <c r="Y1253" s="317">
        <f>MONTH(RP_2024[[#This Row],[FECHA RP]])</f>
        <v>10</v>
      </c>
      <c r="Z1253" s="316" t="str">
        <f>IF(RP_2024[[#This Row],[FEC ANULACION]]="","",MONTH(RP_2024[[#This Row],[FEC ANULACION]]))</f>
        <v/>
      </c>
      <c r="AA1253" s="317" t="s">
        <v>173</v>
      </c>
      <c r="AB1253" s="317" t="s">
        <v>154</v>
      </c>
      <c r="AC1253" s="317" t="str">
        <f>MID(RP_2024[[#This Row],[Elemento PEP]],11,2)</f>
        <v>13</v>
      </c>
    </row>
    <row r="1254" spans="1:29">
      <c r="A1254" s="318">
        <v>5640</v>
      </c>
      <c r="B1254" s="319">
        <v>45595</v>
      </c>
      <c r="C1254" s="320" t="s">
        <v>353</v>
      </c>
      <c r="D1254" s="320" t="s">
        <v>1684</v>
      </c>
      <c r="E1254" s="318" t="s">
        <v>367</v>
      </c>
      <c r="F1254" s="318">
        <v>6431</v>
      </c>
      <c r="G1254" s="319">
        <v>45587</v>
      </c>
      <c r="H1254" s="321">
        <v>6590653</v>
      </c>
      <c r="I1254" s="321" t="s">
        <v>368</v>
      </c>
      <c r="J1254" s="321">
        <v>12013</v>
      </c>
      <c r="K1254" s="321" t="s">
        <v>146</v>
      </c>
      <c r="L1254" s="321" t="s">
        <v>327</v>
      </c>
      <c r="M1254" s="322">
        <v>7446756</v>
      </c>
      <c r="N1254" s="312">
        <v>0</v>
      </c>
      <c r="O1254" s="319"/>
      <c r="P1254" s="322">
        <f>+RP_2024[[#This Row],[VALOR INICIAL]]-RP_2024[[#This Row],[VALOR ANULACION]]</f>
        <v>7446756</v>
      </c>
      <c r="Q1254" s="323"/>
      <c r="R1254" s="321">
        <f>VALUE(LEFT(RP_2024[[#This Row],[OBJETO]],3))</f>
        <v>528</v>
      </c>
      <c r="S1254" s="324">
        <f t="shared" si="10"/>
        <v>242</v>
      </c>
      <c r="T1254" s="321" t="str">
        <f>SUBSTITUTE(RP_2024[[#This Row],[CODIGO TIPO]],"-","")</f>
        <v>O232020200991122</v>
      </c>
      <c r="U1254" s="317">
        <v>1905054</v>
      </c>
      <c r="V1254" s="321">
        <f>VALUE(LEFT(RIGHT(RP_2024[[#This Row],[IMPUTACION PRESUPUESTAL]],6),3))</f>
        <v>102</v>
      </c>
      <c r="W1254" s="315" t="s">
        <v>43</v>
      </c>
      <c r="X1254" s="315">
        <f>VALUE(LEFT(RP_2024[[#This Row],[Actividad]],SEARCH(".",RP_2024[[#This Row],[Actividad]],1)-1))</f>
        <v>3</v>
      </c>
      <c r="Y1254" s="317">
        <f>MONTH(RP_2024[[#This Row],[FECHA RP]])</f>
        <v>10</v>
      </c>
      <c r="Z1254" s="316" t="str">
        <f>IF(RP_2024[[#This Row],[FEC ANULACION]]="","",MONTH(RP_2024[[#This Row],[FEC ANULACION]]))</f>
        <v/>
      </c>
      <c r="AA1254" s="317" t="s">
        <v>173</v>
      </c>
      <c r="AB1254" s="317" t="s">
        <v>154</v>
      </c>
      <c r="AC1254" s="317" t="str">
        <f>MID(RP_2024[[#This Row],[Elemento PEP]],11,2)</f>
        <v>13</v>
      </c>
    </row>
    <row r="1255" spans="1:29">
      <c r="A1255" s="318">
        <v>5642</v>
      </c>
      <c r="B1255" s="319">
        <v>45595</v>
      </c>
      <c r="C1255" s="320" t="s">
        <v>353</v>
      </c>
      <c r="D1255" s="320" t="s">
        <v>1685</v>
      </c>
      <c r="E1255" s="318" t="s">
        <v>355</v>
      </c>
      <c r="F1255" s="318">
        <v>6441</v>
      </c>
      <c r="G1255" s="319">
        <v>45587</v>
      </c>
      <c r="H1255" s="321">
        <v>6589957</v>
      </c>
      <c r="I1255" s="321" t="s">
        <v>356</v>
      </c>
      <c r="J1255" s="321">
        <v>12013</v>
      </c>
      <c r="K1255" s="321" t="s">
        <v>146</v>
      </c>
      <c r="L1255" s="321" t="s">
        <v>327</v>
      </c>
      <c r="M1255" s="322">
        <v>7466756</v>
      </c>
      <c r="N1255" s="312">
        <v>0</v>
      </c>
      <c r="O1255" s="319"/>
      <c r="P1255" s="322">
        <f>+RP_2024[[#This Row],[VALOR INICIAL]]-RP_2024[[#This Row],[VALOR ANULACION]]</f>
        <v>7466756</v>
      </c>
      <c r="Q1255" s="323"/>
      <c r="R1255" s="321">
        <f>VALUE(LEFT(RP_2024[[#This Row],[OBJETO]],3))</f>
        <v>520</v>
      </c>
      <c r="S1255" s="324">
        <f t="shared" si="10"/>
        <v>242</v>
      </c>
      <c r="T1255" s="321" t="str">
        <f>SUBSTITUTE(RP_2024[[#This Row],[CODIGO TIPO]],"-","")</f>
        <v>O232020200991122</v>
      </c>
      <c r="U1255" s="317">
        <v>1905054</v>
      </c>
      <c r="V1255" s="321">
        <f>VALUE(LEFT(RIGHT(RP_2024[[#This Row],[IMPUTACION PRESUPUESTAL]],6),3))</f>
        <v>102</v>
      </c>
      <c r="W1255" s="315" t="s">
        <v>43</v>
      </c>
      <c r="X1255" s="315">
        <f>VALUE(LEFT(RP_2024[[#This Row],[Actividad]],SEARCH(".",RP_2024[[#This Row],[Actividad]],1)-1))</f>
        <v>3</v>
      </c>
      <c r="Y1255" s="317">
        <f>MONTH(RP_2024[[#This Row],[FECHA RP]])</f>
        <v>10</v>
      </c>
      <c r="Z1255" s="316" t="str">
        <f>IF(RP_2024[[#This Row],[FEC ANULACION]]="","",MONTH(RP_2024[[#This Row],[FEC ANULACION]]))</f>
        <v/>
      </c>
      <c r="AA1255" s="317" t="s">
        <v>173</v>
      </c>
      <c r="AB1255" s="317" t="s">
        <v>154</v>
      </c>
      <c r="AC1255" s="317" t="str">
        <f>MID(RP_2024[[#This Row],[Elemento PEP]],11,2)</f>
        <v>13</v>
      </c>
    </row>
    <row r="1256" spans="1:29">
      <c r="A1256" s="318">
        <v>5645</v>
      </c>
      <c r="B1256" s="319">
        <v>45595</v>
      </c>
      <c r="C1256" s="320" t="s">
        <v>353</v>
      </c>
      <c r="D1256" s="320" t="s">
        <v>1686</v>
      </c>
      <c r="E1256" s="318" t="s">
        <v>364</v>
      </c>
      <c r="F1256" s="318">
        <v>6437</v>
      </c>
      <c r="G1256" s="319">
        <v>45587</v>
      </c>
      <c r="H1256" s="321">
        <v>6590309</v>
      </c>
      <c r="I1256" s="321" t="s">
        <v>365</v>
      </c>
      <c r="J1256" s="321">
        <v>12013</v>
      </c>
      <c r="K1256" s="321" t="s">
        <v>146</v>
      </c>
      <c r="L1256" s="321" t="s">
        <v>327</v>
      </c>
      <c r="M1256" s="322">
        <v>7466756</v>
      </c>
      <c r="N1256" s="312">
        <v>0</v>
      </c>
      <c r="O1256" s="319"/>
      <c r="P1256" s="322">
        <f>+RP_2024[[#This Row],[VALOR INICIAL]]-RP_2024[[#This Row],[VALOR ANULACION]]</f>
        <v>7466756</v>
      </c>
      <c r="Q1256" s="323"/>
      <c r="R1256" s="321">
        <f>VALUE(LEFT(RP_2024[[#This Row],[OBJETO]],3))</f>
        <v>523</v>
      </c>
      <c r="S1256" s="324">
        <f t="shared" si="10"/>
        <v>242</v>
      </c>
      <c r="T1256" s="321" t="str">
        <f>SUBSTITUTE(RP_2024[[#This Row],[CODIGO TIPO]],"-","")</f>
        <v>O232020200991122</v>
      </c>
      <c r="U1256" s="317">
        <v>1905054</v>
      </c>
      <c r="V1256" s="321">
        <f>VALUE(LEFT(RIGHT(RP_2024[[#This Row],[IMPUTACION PRESUPUESTAL]],6),3))</f>
        <v>102</v>
      </c>
      <c r="W1256" s="315" t="s">
        <v>43</v>
      </c>
      <c r="X1256" s="315">
        <f>VALUE(LEFT(RP_2024[[#This Row],[Actividad]],SEARCH(".",RP_2024[[#This Row],[Actividad]],1)-1))</f>
        <v>3</v>
      </c>
      <c r="Y1256" s="317">
        <f>MONTH(RP_2024[[#This Row],[FECHA RP]])</f>
        <v>10</v>
      </c>
      <c r="Z1256" s="316" t="str">
        <f>IF(RP_2024[[#This Row],[FEC ANULACION]]="","",MONTH(RP_2024[[#This Row],[FEC ANULACION]]))</f>
        <v/>
      </c>
      <c r="AA1256" s="317" t="s">
        <v>173</v>
      </c>
      <c r="AB1256" s="317" t="s">
        <v>154</v>
      </c>
      <c r="AC1256" s="317" t="str">
        <f>MID(RP_2024[[#This Row],[Elemento PEP]],11,2)</f>
        <v>13</v>
      </c>
    </row>
    <row r="1257" spans="1:29">
      <c r="A1257" s="318">
        <v>5656</v>
      </c>
      <c r="B1257" s="319">
        <v>45595</v>
      </c>
      <c r="C1257" s="320" t="s">
        <v>353</v>
      </c>
      <c r="D1257" s="320" t="s">
        <v>1687</v>
      </c>
      <c r="E1257" s="318" t="s">
        <v>1028</v>
      </c>
      <c r="F1257" s="318">
        <v>6400</v>
      </c>
      <c r="G1257" s="319">
        <v>45587</v>
      </c>
      <c r="H1257" s="321">
        <v>6962533</v>
      </c>
      <c r="I1257" s="321" t="s">
        <v>1029</v>
      </c>
      <c r="J1257" s="321">
        <v>12013</v>
      </c>
      <c r="K1257" s="321" t="s">
        <v>146</v>
      </c>
      <c r="L1257" s="321" t="s">
        <v>327</v>
      </c>
      <c r="M1257" s="322">
        <v>10181940</v>
      </c>
      <c r="N1257" s="312">
        <v>1866689</v>
      </c>
      <c r="O1257" s="319">
        <v>45649</v>
      </c>
      <c r="P1257" s="322">
        <f>+RP_2024[[#This Row],[VALOR INICIAL]]-RP_2024[[#This Row],[VALOR ANULACION]]</f>
        <v>8315251</v>
      </c>
      <c r="Q1257" s="323"/>
      <c r="R1257" s="321">
        <f>VALUE(LEFT(RP_2024[[#This Row],[OBJETO]],3))</f>
        <v>544</v>
      </c>
      <c r="S1257" s="324">
        <f t="shared" si="10"/>
        <v>242</v>
      </c>
      <c r="T1257" s="321" t="str">
        <f>SUBSTITUTE(RP_2024[[#This Row],[CODIGO TIPO]],"-","")</f>
        <v>O232020200991122</v>
      </c>
      <c r="U1257" s="317">
        <v>1905054</v>
      </c>
      <c r="V1257" s="321">
        <f>VALUE(LEFT(RIGHT(RP_2024[[#This Row],[IMPUTACION PRESUPUESTAL]],6),3))</f>
        <v>102</v>
      </c>
      <c r="W1257" s="315" t="s">
        <v>43</v>
      </c>
      <c r="X1257" s="315">
        <f>VALUE(LEFT(RP_2024[[#This Row],[Actividad]],SEARCH(".",RP_2024[[#This Row],[Actividad]],1)-1))</f>
        <v>3</v>
      </c>
      <c r="Y1257" s="317">
        <f>MONTH(RP_2024[[#This Row],[FECHA RP]])</f>
        <v>10</v>
      </c>
      <c r="Z1257" s="316">
        <f>IF(RP_2024[[#This Row],[FEC ANULACION]]="","",MONTH(RP_2024[[#This Row],[FEC ANULACION]]))</f>
        <v>12</v>
      </c>
      <c r="AA1257" s="317" t="s">
        <v>173</v>
      </c>
      <c r="AB1257" s="317" t="s">
        <v>154</v>
      </c>
      <c r="AC1257" s="317" t="str">
        <f>MID(RP_2024[[#This Row],[Elemento PEP]],11,2)</f>
        <v>13</v>
      </c>
    </row>
    <row r="1258" spans="1:29">
      <c r="A1258" s="318">
        <v>5659</v>
      </c>
      <c r="B1258" s="319">
        <v>45595</v>
      </c>
      <c r="C1258" s="320" t="s">
        <v>353</v>
      </c>
      <c r="D1258" s="320" t="s">
        <v>1688</v>
      </c>
      <c r="E1258" s="318" t="s">
        <v>475</v>
      </c>
      <c r="F1258" s="318">
        <v>6405</v>
      </c>
      <c r="G1258" s="319">
        <v>45587</v>
      </c>
      <c r="H1258" s="321">
        <v>6962541</v>
      </c>
      <c r="I1258" s="321" t="s">
        <v>476</v>
      </c>
      <c r="J1258" s="321">
        <v>12013</v>
      </c>
      <c r="K1258" s="321" t="s">
        <v>146</v>
      </c>
      <c r="L1258" s="321" t="s">
        <v>327</v>
      </c>
      <c r="M1258" s="322">
        <v>10181940</v>
      </c>
      <c r="N1258" s="312">
        <v>0</v>
      </c>
      <c r="O1258" s="319"/>
      <c r="P1258" s="322">
        <f>+RP_2024[[#This Row],[VALOR INICIAL]]-RP_2024[[#This Row],[VALOR ANULACION]]</f>
        <v>10181940</v>
      </c>
      <c r="Q1258" s="323"/>
      <c r="R1258" s="321">
        <f>VALUE(LEFT(RP_2024[[#This Row],[OBJETO]],3))</f>
        <v>537</v>
      </c>
      <c r="S1258" s="324">
        <f t="shared" si="10"/>
        <v>242</v>
      </c>
      <c r="T1258" s="321" t="str">
        <f>SUBSTITUTE(RP_2024[[#This Row],[CODIGO TIPO]],"-","")</f>
        <v>O232020200991122</v>
      </c>
      <c r="U1258" s="317">
        <v>1905054</v>
      </c>
      <c r="V1258" s="321">
        <f>VALUE(LEFT(RIGHT(RP_2024[[#This Row],[IMPUTACION PRESUPUESTAL]],6),3))</f>
        <v>102</v>
      </c>
      <c r="W1258" s="315" t="s">
        <v>43</v>
      </c>
      <c r="X1258" s="315">
        <f>VALUE(LEFT(RP_2024[[#This Row],[Actividad]],SEARCH(".",RP_2024[[#This Row],[Actividad]],1)-1))</f>
        <v>3</v>
      </c>
      <c r="Y1258" s="317">
        <f>MONTH(RP_2024[[#This Row],[FECHA RP]])</f>
        <v>10</v>
      </c>
      <c r="Z1258" s="316" t="str">
        <f>IF(RP_2024[[#This Row],[FEC ANULACION]]="","",MONTH(RP_2024[[#This Row],[FEC ANULACION]]))</f>
        <v/>
      </c>
      <c r="AA1258" s="317" t="s">
        <v>173</v>
      </c>
      <c r="AB1258" s="317" t="s">
        <v>154</v>
      </c>
      <c r="AC1258" s="317" t="str">
        <f>MID(RP_2024[[#This Row],[Elemento PEP]],11,2)</f>
        <v>13</v>
      </c>
    </row>
    <row r="1259" spans="1:29">
      <c r="A1259" s="318">
        <v>5660</v>
      </c>
      <c r="B1259" s="319">
        <v>45595</v>
      </c>
      <c r="C1259" s="320" t="s">
        <v>353</v>
      </c>
      <c r="D1259" s="320" t="s">
        <v>1689</v>
      </c>
      <c r="E1259" s="318" t="s">
        <v>437</v>
      </c>
      <c r="F1259" s="318">
        <v>6406</v>
      </c>
      <c r="G1259" s="319">
        <v>45587</v>
      </c>
      <c r="H1259" s="321">
        <v>6958988</v>
      </c>
      <c r="I1259" s="321" t="s">
        <v>438</v>
      </c>
      <c r="J1259" s="321">
        <v>12013</v>
      </c>
      <c r="K1259" s="321" t="s">
        <v>146</v>
      </c>
      <c r="L1259" s="321" t="s">
        <v>327</v>
      </c>
      <c r="M1259" s="322">
        <v>10181940</v>
      </c>
      <c r="N1259" s="312">
        <v>0</v>
      </c>
      <c r="O1259" s="319"/>
      <c r="P1259" s="322">
        <f>+RP_2024[[#This Row],[VALOR INICIAL]]-RP_2024[[#This Row],[VALOR ANULACION]]</f>
        <v>10181940</v>
      </c>
      <c r="Q1259" s="323"/>
      <c r="R1259" s="321">
        <f>VALUE(LEFT(RP_2024[[#This Row],[OBJETO]],3))</f>
        <v>539</v>
      </c>
      <c r="S1259" s="324">
        <f t="shared" si="10"/>
        <v>242</v>
      </c>
      <c r="T1259" s="321" t="str">
        <f>SUBSTITUTE(RP_2024[[#This Row],[CODIGO TIPO]],"-","")</f>
        <v>O232020200991122</v>
      </c>
      <c r="U1259" s="317">
        <v>1905054</v>
      </c>
      <c r="V1259" s="321">
        <f>VALUE(LEFT(RIGHT(RP_2024[[#This Row],[IMPUTACION PRESUPUESTAL]],6),3))</f>
        <v>102</v>
      </c>
      <c r="W1259" s="315" t="s">
        <v>43</v>
      </c>
      <c r="X1259" s="315">
        <f>VALUE(LEFT(RP_2024[[#This Row],[Actividad]],SEARCH(".",RP_2024[[#This Row],[Actividad]],1)-1))</f>
        <v>3</v>
      </c>
      <c r="Y1259" s="317">
        <f>MONTH(RP_2024[[#This Row],[FECHA RP]])</f>
        <v>10</v>
      </c>
      <c r="Z1259" s="316" t="str">
        <f>IF(RP_2024[[#This Row],[FEC ANULACION]]="","",MONTH(RP_2024[[#This Row],[FEC ANULACION]]))</f>
        <v/>
      </c>
      <c r="AA1259" s="317" t="s">
        <v>173</v>
      </c>
      <c r="AB1259" s="317" t="s">
        <v>154</v>
      </c>
      <c r="AC1259" s="317" t="str">
        <f>MID(RP_2024[[#This Row],[Elemento PEP]],11,2)</f>
        <v>13</v>
      </c>
    </row>
    <row r="1260" spans="1:29">
      <c r="A1260" s="318">
        <v>5661</v>
      </c>
      <c r="B1260" s="319">
        <v>45595</v>
      </c>
      <c r="C1260" s="320" t="s">
        <v>353</v>
      </c>
      <c r="D1260" s="320" t="s">
        <v>1690</v>
      </c>
      <c r="E1260" s="318" t="s">
        <v>1691</v>
      </c>
      <c r="F1260" s="318">
        <v>4915</v>
      </c>
      <c r="G1260" s="319">
        <v>45509</v>
      </c>
      <c r="H1260" s="321">
        <v>6962526</v>
      </c>
      <c r="I1260" s="321" t="s">
        <v>1692</v>
      </c>
      <c r="J1260" s="321">
        <v>12013</v>
      </c>
      <c r="K1260" s="321" t="s">
        <v>146</v>
      </c>
      <c r="L1260" s="321" t="s">
        <v>327</v>
      </c>
      <c r="M1260" s="322">
        <v>13513440</v>
      </c>
      <c r="N1260" s="312">
        <v>0</v>
      </c>
      <c r="O1260" s="319"/>
      <c r="P1260" s="322">
        <f>+RP_2024[[#This Row],[VALOR INICIAL]]-RP_2024[[#This Row],[VALOR ANULACION]]</f>
        <v>13513440</v>
      </c>
      <c r="Q1260" s="323"/>
      <c r="R1260" s="321">
        <f>VALUE(LEFT(RP_2024[[#This Row],[OBJETO]],3))</f>
        <v>51</v>
      </c>
      <c r="S1260" s="324">
        <f t="shared" si="10"/>
        <v>242</v>
      </c>
      <c r="T1260" s="321" t="str">
        <f>SUBSTITUTE(RP_2024[[#This Row],[CODIGO TIPO]],"-","")</f>
        <v>O232020200991122</v>
      </c>
      <c r="U1260" s="317">
        <v>1905054</v>
      </c>
      <c r="V1260" s="321">
        <f>VALUE(LEFT(RIGHT(RP_2024[[#This Row],[IMPUTACION PRESUPUESTAL]],6),3))</f>
        <v>102</v>
      </c>
      <c r="W1260" s="315" t="s">
        <v>43</v>
      </c>
      <c r="X1260" s="315">
        <f>VALUE(LEFT(RP_2024[[#This Row],[Actividad]],SEARCH(".",RP_2024[[#This Row],[Actividad]],1)-1))</f>
        <v>3</v>
      </c>
      <c r="Y1260" s="317">
        <f>MONTH(RP_2024[[#This Row],[FECHA RP]])</f>
        <v>10</v>
      </c>
      <c r="Z1260" s="316" t="str">
        <f>IF(RP_2024[[#This Row],[FEC ANULACION]]="","",MONTH(RP_2024[[#This Row],[FEC ANULACION]]))</f>
        <v/>
      </c>
      <c r="AA1260" s="317" t="s">
        <v>173</v>
      </c>
      <c r="AB1260" s="317" t="s">
        <v>154</v>
      </c>
      <c r="AC1260" s="317" t="str">
        <f>MID(RP_2024[[#This Row],[Elemento PEP]],11,2)</f>
        <v>13</v>
      </c>
    </row>
    <row r="1261" spans="1:29">
      <c r="A1261" s="318">
        <v>5662</v>
      </c>
      <c r="B1261" s="319">
        <v>45595</v>
      </c>
      <c r="C1261" s="320" t="s">
        <v>353</v>
      </c>
      <c r="D1261" s="320" t="s">
        <v>1693</v>
      </c>
      <c r="E1261" s="318" t="s">
        <v>1133</v>
      </c>
      <c r="F1261" s="318">
        <v>6401</v>
      </c>
      <c r="G1261" s="319">
        <v>45587</v>
      </c>
      <c r="H1261" s="321">
        <v>6958070</v>
      </c>
      <c r="I1261" s="321" t="s">
        <v>1134</v>
      </c>
      <c r="J1261" s="321">
        <v>12013</v>
      </c>
      <c r="K1261" s="321" t="s">
        <v>146</v>
      </c>
      <c r="L1261" s="321" t="s">
        <v>327</v>
      </c>
      <c r="M1261" s="322">
        <v>10181940</v>
      </c>
      <c r="N1261" s="312">
        <v>0</v>
      </c>
      <c r="O1261" s="319"/>
      <c r="P1261" s="322">
        <f>+RP_2024[[#This Row],[VALOR INICIAL]]-RP_2024[[#This Row],[VALOR ANULACION]]</f>
        <v>10181940</v>
      </c>
      <c r="Q1261" s="323"/>
      <c r="R1261" s="321">
        <f>VALUE(LEFT(RP_2024[[#This Row],[OBJETO]],3))</f>
        <v>543</v>
      </c>
      <c r="S1261" s="324">
        <f t="shared" si="10"/>
        <v>242</v>
      </c>
      <c r="T1261" s="321" t="str">
        <f>SUBSTITUTE(RP_2024[[#This Row],[CODIGO TIPO]],"-","")</f>
        <v>O232020200991122</v>
      </c>
      <c r="U1261" s="317">
        <v>1905054</v>
      </c>
      <c r="V1261" s="321">
        <f>VALUE(LEFT(RIGHT(RP_2024[[#This Row],[IMPUTACION PRESUPUESTAL]],6),3))</f>
        <v>102</v>
      </c>
      <c r="W1261" s="315" t="s">
        <v>43</v>
      </c>
      <c r="X1261" s="315">
        <f>VALUE(LEFT(RP_2024[[#This Row],[Actividad]],SEARCH(".",RP_2024[[#This Row],[Actividad]],1)-1))</f>
        <v>3</v>
      </c>
      <c r="Y1261" s="317">
        <f>MONTH(RP_2024[[#This Row],[FECHA RP]])</f>
        <v>10</v>
      </c>
      <c r="Z1261" s="316" t="str">
        <f>IF(RP_2024[[#This Row],[FEC ANULACION]]="","",MONTH(RP_2024[[#This Row],[FEC ANULACION]]))</f>
        <v/>
      </c>
      <c r="AA1261" s="317" t="s">
        <v>173</v>
      </c>
      <c r="AB1261" s="317" t="s">
        <v>154</v>
      </c>
      <c r="AC1261" s="317" t="str">
        <f>MID(RP_2024[[#This Row],[Elemento PEP]],11,2)</f>
        <v>13</v>
      </c>
    </row>
    <row r="1262" spans="1:29">
      <c r="A1262" s="318">
        <v>5663</v>
      </c>
      <c r="B1262" s="319">
        <v>45595</v>
      </c>
      <c r="C1262" s="320" t="s">
        <v>392</v>
      </c>
      <c r="D1262" s="320" t="s">
        <v>1694</v>
      </c>
      <c r="E1262" s="318" t="s">
        <v>1695</v>
      </c>
      <c r="F1262" s="318">
        <v>4695</v>
      </c>
      <c r="G1262" s="319">
        <v>45505</v>
      </c>
      <c r="H1262" s="321">
        <v>6962212</v>
      </c>
      <c r="I1262" s="321" t="s">
        <v>1696</v>
      </c>
      <c r="J1262" s="321">
        <v>12013</v>
      </c>
      <c r="K1262" s="321" t="s">
        <v>146</v>
      </c>
      <c r="L1262" s="321" t="s">
        <v>327</v>
      </c>
      <c r="M1262" s="322">
        <v>14442787</v>
      </c>
      <c r="N1262" s="312">
        <v>236767</v>
      </c>
      <c r="O1262" s="319">
        <v>45649</v>
      </c>
      <c r="P1262" s="322">
        <f>+RP_2024[[#This Row],[VALOR INICIAL]]-RP_2024[[#This Row],[VALOR ANULACION]]</f>
        <v>14206020</v>
      </c>
      <c r="Q1262" s="323"/>
      <c r="R1262" s="321">
        <f>VALUE(LEFT(RP_2024[[#This Row],[OBJETO]],3))</f>
        <v>333</v>
      </c>
      <c r="S1262" s="324">
        <f t="shared" si="10"/>
        <v>242</v>
      </c>
      <c r="T1262" s="321" t="str">
        <f>SUBSTITUTE(RP_2024[[#This Row],[CODIGO TIPO]],"-","")</f>
        <v>O232020200991122</v>
      </c>
      <c r="U1262" s="317">
        <v>1905049</v>
      </c>
      <c r="V1262" s="321">
        <f>VALUE(LEFT(RIGHT(RP_2024[[#This Row],[IMPUTACION PRESUPUESTAL]],6),3))</f>
        <v>149</v>
      </c>
      <c r="W1262" s="315" t="s">
        <v>101</v>
      </c>
      <c r="X1262" s="315">
        <f>VALUE(LEFT(RP_2024[[#This Row],[Actividad]],SEARCH(".",RP_2024[[#This Row],[Actividad]],1)-1))</f>
        <v>42</v>
      </c>
      <c r="Y1262" s="317">
        <f>MONTH(RP_2024[[#This Row],[FECHA RP]])</f>
        <v>10</v>
      </c>
      <c r="Z1262" s="316">
        <f>IF(RP_2024[[#This Row],[FEC ANULACION]]="","",MONTH(RP_2024[[#This Row],[FEC ANULACION]]))</f>
        <v>12</v>
      </c>
      <c r="AA1262" s="317" t="s">
        <v>173</v>
      </c>
      <c r="AB1262" s="317" t="s">
        <v>156</v>
      </c>
      <c r="AC1262" s="317" t="str">
        <f>MID(RP_2024[[#This Row],[Elemento PEP]],11,2)</f>
        <v>06</v>
      </c>
    </row>
    <row r="1263" spans="1:29">
      <c r="A1263" s="318">
        <v>5666</v>
      </c>
      <c r="B1263" s="319">
        <v>45595</v>
      </c>
      <c r="C1263" s="320" t="s">
        <v>353</v>
      </c>
      <c r="D1263" s="320" t="s">
        <v>1697</v>
      </c>
      <c r="E1263" s="318" t="s">
        <v>1698</v>
      </c>
      <c r="F1263" s="318">
        <v>4725</v>
      </c>
      <c r="G1263" s="319">
        <v>45505</v>
      </c>
      <c r="H1263" s="321">
        <v>6961636</v>
      </c>
      <c r="I1263" s="321" t="s">
        <v>1699</v>
      </c>
      <c r="J1263" s="321">
        <v>12013</v>
      </c>
      <c r="K1263" s="321" t="s">
        <v>146</v>
      </c>
      <c r="L1263" s="321" t="s">
        <v>327</v>
      </c>
      <c r="M1263" s="322">
        <v>13738664</v>
      </c>
      <c r="N1263" s="312">
        <v>225224</v>
      </c>
      <c r="O1263" s="319">
        <v>45649</v>
      </c>
      <c r="P1263" s="322">
        <f>+RP_2024[[#This Row],[VALOR INICIAL]]-RP_2024[[#This Row],[VALOR ANULACION]]</f>
        <v>13513440</v>
      </c>
      <c r="Q1263" s="323"/>
      <c r="R1263" s="321">
        <f>VALUE(LEFT(RP_2024[[#This Row],[OBJETO]],3))</f>
        <v>309</v>
      </c>
      <c r="S1263" s="324">
        <f t="shared" si="10"/>
        <v>242</v>
      </c>
      <c r="T1263" s="321" t="str">
        <f>SUBSTITUTE(RP_2024[[#This Row],[CODIGO TIPO]],"-","")</f>
        <v>O232020200991122</v>
      </c>
      <c r="U1263" s="317">
        <v>1905054</v>
      </c>
      <c r="V1263" s="321">
        <f>VALUE(LEFT(RIGHT(RP_2024[[#This Row],[IMPUTACION PRESUPUESTAL]],6),3))</f>
        <v>102</v>
      </c>
      <c r="W1263" s="315" t="s">
        <v>43</v>
      </c>
      <c r="X1263" s="315">
        <f>VALUE(LEFT(RP_2024[[#This Row],[Actividad]],SEARCH(".",RP_2024[[#This Row],[Actividad]],1)-1))</f>
        <v>3</v>
      </c>
      <c r="Y1263" s="317">
        <f>MONTH(RP_2024[[#This Row],[FECHA RP]])</f>
        <v>10</v>
      </c>
      <c r="Z1263" s="316">
        <f>IF(RP_2024[[#This Row],[FEC ANULACION]]="","",MONTH(RP_2024[[#This Row],[FEC ANULACION]]))</f>
        <v>12</v>
      </c>
      <c r="AA1263" s="317" t="s">
        <v>173</v>
      </c>
      <c r="AB1263" s="317" t="s">
        <v>154</v>
      </c>
      <c r="AC1263" s="317" t="str">
        <f>MID(RP_2024[[#This Row],[Elemento PEP]],11,2)</f>
        <v>13</v>
      </c>
    </row>
    <row r="1264" spans="1:29">
      <c r="A1264" s="318">
        <v>5667</v>
      </c>
      <c r="B1264" s="319">
        <v>45595</v>
      </c>
      <c r="C1264" s="320" t="s">
        <v>353</v>
      </c>
      <c r="D1264" s="320" t="s">
        <v>1700</v>
      </c>
      <c r="E1264" s="318" t="s">
        <v>1701</v>
      </c>
      <c r="F1264" s="318">
        <v>5812</v>
      </c>
      <c r="G1264" s="319">
        <v>45553</v>
      </c>
      <c r="H1264" s="321">
        <v>6966119</v>
      </c>
      <c r="I1264" s="321" t="s">
        <v>1702</v>
      </c>
      <c r="J1264" s="321">
        <v>12013</v>
      </c>
      <c r="K1264" s="321" t="s">
        <v>146</v>
      </c>
      <c r="L1264" s="321" t="s">
        <v>327</v>
      </c>
      <c r="M1264" s="322">
        <v>6861402</v>
      </c>
      <c r="N1264" s="312">
        <v>0</v>
      </c>
      <c r="O1264" s="319"/>
      <c r="P1264" s="322">
        <f>+RP_2024[[#This Row],[VALOR INICIAL]]-RP_2024[[#This Row],[VALOR ANULACION]]</f>
        <v>6861402</v>
      </c>
      <c r="Q1264" s="323"/>
      <c r="R1264" s="321">
        <f>VALUE(LEFT(RP_2024[[#This Row],[OBJETO]],3))</f>
        <v>410</v>
      </c>
      <c r="S1264" s="324">
        <f t="shared" si="10"/>
        <v>242</v>
      </c>
      <c r="T1264" s="321" t="str">
        <f>SUBSTITUTE(RP_2024[[#This Row],[CODIGO TIPO]],"-","")</f>
        <v>O232020200991122</v>
      </c>
      <c r="U1264" s="317">
        <v>1905054</v>
      </c>
      <c r="V1264" s="321">
        <f>VALUE(LEFT(RIGHT(RP_2024[[#This Row],[IMPUTACION PRESUPUESTAL]],6),3))</f>
        <v>102</v>
      </c>
      <c r="W1264" s="315" t="s">
        <v>43</v>
      </c>
      <c r="X1264" s="315">
        <f>VALUE(LEFT(RP_2024[[#This Row],[Actividad]],SEARCH(".",RP_2024[[#This Row],[Actividad]],1)-1))</f>
        <v>3</v>
      </c>
      <c r="Y1264" s="317">
        <f>MONTH(RP_2024[[#This Row],[FECHA RP]])</f>
        <v>10</v>
      </c>
      <c r="Z1264" s="316" t="str">
        <f>IF(RP_2024[[#This Row],[FEC ANULACION]]="","",MONTH(RP_2024[[#This Row],[FEC ANULACION]]))</f>
        <v/>
      </c>
      <c r="AA1264" s="317" t="s">
        <v>173</v>
      </c>
      <c r="AB1264" s="317" t="s">
        <v>154</v>
      </c>
      <c r="AC1264" s="317" t="str">
        <f>MID(RP_2024[[#This Row],[Elemento PEP]],11,2)</f>
        <v>13</v>
      </c>
    </row>
    <row r="1265" spans="1:29">
      <c r="A1265" s="318">
        <v>5668</v>
      </c>
      <c r="B1265" s="319">
        <v>45595</v>
      </c>
      <c r="C1265" s="320" t="s">
        <v>353</v>
      </c>
      <c r="D1265" s="320" t="s">
        <v>1703</v>
      </c>
      <c r="E1265" s="318" t="s">
        <v>815</v>
      </c>
      <c r="F1265" s="318">
        <v>6404</v>
      </c>
      <c r="G1265" s="319">
        <v>45587</v>
      </c>
      <c r="H1265" s="321">
        <v>6964268</v>
      </c>
      <c r="I1265" s="321" t="s">
        <v>816</v>
      </c>
      <c r="J1265" s="321">
        <v>12013</v>
      </c>
      <c r="K1265" s="321" t="s">
        <v>146</v>
      </c>
      <c r="L1265" s="321" t="s">
        <v>327</v>
      </c>
      <c r="M1265" s="322">
        <v>10181940</v>
      </c>
      <c r="N1265" s="312">
        <v>1866689</v>
      </c>
      <c r="O1265" s="319">
        <v>45649</v>
      </c>
      <c r="P1265" s="322">
        <f>+RP_2024[[#This Row],[VALOR INICIAL]]-RP_2024[[#This Row],[VALOR ANULACION]]</f>
        <v>8315251</v>
      </c>
      <c r="Q1265" s="323"/>
      <c r="R1265" s="321">
        <f>VALUE(LEFT(RP_2024[[#This Row],[OBJETO]],3))</f>
        <v>540</v>
      </c>
      <c r="S1265" s="324">
        <f t="shared" si="10"/>
        <v>242</v>
      </c>
      <c r="T1265" s="321" t="str">
        <f>SUBSTITUTE(RP_2024[[#This Row],[CODIGO TIPO]],"-","")</f>
        <v>O232020200991122</v>
      </c>
      <c r="U1265" s="317">
        <v>1905054</v>
      </c>
      <c r="V1265" s="321">
        <f>VALUE(LEFT(RIGHT(RP_2024[[#This Row],[IMPUTACION PRESUPUESTAL]],6),3))</f>
        <v>102</v>
      </c>
      <c r="W1265" s="315" t="s">
        <v>43</v>
      </c>
      <c r="X1265" s="315">
        <f>VALUE(LEFT(RP_2024[[#This Row],[Actividad]],SEARCH(".",RP_2024[[#This Row],[Actividad]],1)-1))</f>
        <v>3</v>
      </c>
      <c r="Y1265" s="317">
        <f>MONTH(RP_2024[[#This Row],[FECHA RP]])</f>
        <v>10</v>
      </c>
      <c r="Z1265" s="316">
        <f>IF(RP_2024[[#This Row],[FEC ANULACION]]="","",MONTH(RP_2024[[#This Row],[FEC ANULACION]]))</f>
        <v>12</v>
      </c>
      <c r="AA1265" s="317" t="s">
        <v>173</v>
      </c>
      <c r="AB1265" s="317" t="s">
        <v>154</v>
      </c>
      <c r="AC1265" s="317" t="str">
        <f>MID(RP_2024[[#This Row],[Elemento PEP]],11,2)</f>
        <v>13</v>
      </c>
    </row>
    <row r="1266" spans="1:29">
      <c r="A1266" s="318">
        <v>5669</v>
      </c>
      <c r="B1266" s="319">
        <v>45595</v>
      </c>
      <c r="C1266" s="320" t="s">
        <v>353</v>
      </c>
      <c r="D1266" s="320" t="s">
        <v>1704</v>
      </c>
      <c r="E1266" s="318" t="s">
        <v>1404</v>
      </c>
      <c r="F1266" s="318">
        <v>6402</v>
      </c>
      <c r="G1266" s="319">
        <v>45587</v>
      </c>
      <c r="H1266" s="321">
        <v>6962664</v>
      </c>
      <c r="I1266" s="321" t="s">
        <v>1405</v>
      </c>
      <c r="J1266" s="321">
        <v>12013</v>
      </c>
      <c r="K1266" s="321" t="s">
        <v>146</v>
      </c>
      <c r="L1266" s="321" t="s">
        <v>327</v>
      </c>
      <c r="M1266" s="322">
        <v>10181940</v>
      </c>
      <c r="N1266" s="312">
        <v>1866689</v>
      </c>
      <c r="O1266" s="319">
        <v>45649</v>
      </c>
      <c r="P1266" s="322">
        <f>+RP_2024[[#This Row],[VALOR INICIAL]]-RP_2024[[#This Row],[VALOR ANULACION]]</f>
        <v>8315251</v>
      </c>
      <c r="Q1266" s="323"/>
      <c r="R1266" s="321">
        <f>VALUE(LEFT(RP_2024[[#This Row],[OBJETO]],3))</f>
        <v>542</v>
      </c>
      <c r="S1266" s="324">
        <f t="shared" si="10"/>
        <v>242</v>
      </c>
      <c r="T1266" s="321" t="str">
        <f>SUBSTITUTE(RP_2024[[#This Row],[CODIGO TIPO]],"-","")</f>
        <v>O232020200991122</v>
      </c>
      <c r="U1266" s="317">
        <v>1905054</v>
      </c>
      <c r="V1266" s="321">
        <f>VALUE(LEFT(RIGHT(RP_2024[[#This Row],[IMPUTACION PRESUPUESTAL]],6),3))</f>
        <v>102</v>
      </c>
      <c r="W1266" s="315" t="s">
        <v>43</v>
      </c>
      <c r="X1266" s="315">
        <f>VALUE(LEFT(RP_2024[[#This Row],[Actividad]],SEARCH(".",RP_2024[[#This Row],[Actividad]],1)-1))</f>
        <v>3</v>
      </c>
      <c r="Y1266" s="317">
        <f>MONTH(RP_2024[[#This Row],[FECHA RP]])</f>
        <v>10</v>
      </c>
      <c r="Z1266" s="316">
        <f>IF(RP_2024[[#This Row],[FEC ANULACION]]="","",MONTH(RP_2024[[#This Row],[FEC ANULACION]]))</f>
        <v>12</v>
      </c>
      <c r="AA1266" s="317" t="s">
        <v>173</v>
      </c>
      <c r="AB1266" s="317" t="s">
        <v>154</v>
      </c>
      <c r="AC1266" s="317" t="str">
        <f>MID(RP_2024[[#This Row],[Elemento PEP]],11,2)</f>
        <v>13</v>
      </c>
    </row>
    <row r="1267" spans="1:29">
      <c r="A1267" s="308">
        <v>5677</v>
      </c>
      <c r="B1267" s="309">
        <v>45597</v>
      </c>
      <c r="C1267" s="310" t="s">
        <v>1655</v>
      </c>
      <c r="D1267" s="310" t="s">
        <v>1705</v>
      </c>
      <c r="E1267" s="308" t="s">
        <v>1706</v>
      </c>
      <c r="F1267" s="308">
        <v>4705</v>
      </c>
      <c r="G1267" s="309">
        <v>45505</v>
      </c>
      <c r="H1267" s="311">
        <v>6905600</v>
      </c>
      <c r="I1267" s="311" t="s">
        <v>1707</v>
      </c>
      <c r="J1267" s="311">
        <v>12013</v>
      </c>
      <c r="K1267" s="311" t="s">
        <v>146</v>
      </c>
      <c r="L1267" s="311" t="s">
        <v>327</v>
      </c>
      <c r="M1267" s="312">
        <v>48459000</v>
      </c>
      <c r="N1267" s="312">
        <v>0</v>
      </c>
      <c r="O1267" s="309"/>
      <c r="P1267" s="312">
        <f>+RP_2024[[#This Row],[VALOR INICIAL]]-RP_2024[[#This Row],[VALOR ANULACION]]</f>
        <v>48459000</v>
      </c>
      <c r="Q1267" s="313"/>
      <c r="R1267" s="311">
        <f>VALUE(LEFT(RP_2024[[#This Row],[OBJETO]],3))</f>
        <v>10</v>
      </c>
      <c r="S1267" s="314">
        <f t="shared" ref="S1267:S1288" si="11">Proyecto</f>
        <v>242</v>
      </c>
      <c r="T1267" s="311" t="str">
        <f>SUBSTITUTE(RP_2024[[#This Row],[CODIGO TIPO]],"-","")</f>
        <v>O232020200991122</v>
      </c>
      <c r="U1267" s="315">
        <v>1905049</v>
      </c>
      <c r="V1267" s="311">
        <f>VALUE(LEFT(RIGHT(RP_2024[[#This Row],[IMPUTACION PRESUPUESTAL]],6),3))</f>
        <v>211</v>
      </c>
      <c r="W1267" s="315" t="s">
        <v>99</v>
      </c>
      <c r="X1267" s="315">
        <f>VALUE(LEFT(RP_2024[[#This Row],[Actividad]],SEARCH(".",RP_2024[[#This Row],[Actividad]],1)-1))</f>
        <v>41</v>
      </c>
      <c r="Y1267" s="315">
        <f>MONTH(RP_2024[[#This Row],[FECHA RP]])</f>
        <v>11</v>
      </c>
      <c r="Z1267" s="316" t="str">
        <f>IF(RP_2024[[#This Row],[FEC ANULACION]]="","",MONTH(RP_2024[[#This Row],[FEC ANULACION]]))</f>
        <v/>
      </c>
      <c r="AA1267" s="315" t="s">
        <v>173</v>
      </c>
      <c r="AB1267" s="315" t="s">
        <v>167</v>
      </c>
      <c r="AC1267" s="315" t="str">
        <f>MID(RP_2024[[#This Row],[Elemento PEP]],11,2)</f>
        <v>09</v>
      </c>
    </row>
    <row r="1268" spans="1:29">
      <c r="A1268" s="318">
        <v>5678</v>
      </c>
      <c r="B1268" s="319">
        <v>45597</v>
      </c>
      <c r="C1268" s="320" t="s">
        <v>1708</v>
      </c>
      <c r="D1268" s="320" t="s">
        <v>1705</v>
      </c>
      <c r="E1268" s="318" t="s">
        <v>1706</v>
      </c>
      <c r="F1268" s="318">
        <v>5421</v>
      </c>
      <c r="G1268" s="319">
        <v>45537</v>
      </c>
      <c r="H1268" s="321">
        <v>6905600</v>
      </c>
      <c r="I1268" s="321" t="s">
        <v>1707</v>
      </c>
      <c r="J1268" s="321">
        <v>12013</v>
      </c>
      <c r="K1268" s="321" t="s">
        <v>146</v>
      </c>
      <c r="L1268" s="321" t="s">
        <v>327</v>
      </c>
      <c r="M1268" s="322">
        <v>7834399</v>
      </c>
      <c r="N1268" s="312">
        <v>0</v>
      </c>
      <c r="O1268" s="319"/>
      <c r="P1268" s="322">
        <f>+RP_2024[[#This Row],[VALOR INICIAL]]-RP_2024[[#This Row],[VALOR ANULACION]]</f>
        <v>7834399</v>
      </c>
      <c r="Q1268" s="323"/>
      <c r="R1268" s="321">
        <f>VALUE(LEFT(RP_2024[[#This Row],[OBJETO]],3))</f>
        <v>10</v>
      </c>
      <c r="S1268" s="324">
        <f t="shared" si="11"/>
        <v>242</v>
      </c>
      <c r="T1268" s="321" t="str">
        <f>SUBSTITUTE(RP_2024[[#This Row],[CODIGO TIPO]],"-","")</f>
        <v>O232020200991122</v>
      </c>
      <c r="U1268" s="317">
        <v>1905049</v>
      </c>
      <c r="V1268" s="321">
        <f>VALUE(LEFT(RIGHT(RP_2024[[#This Row],[IMPUTACION PRESUPUESTAL]],6),3))</f>
        <v>133</v>
      </c>
      <c r="W1268" s="315" t="s">
        <v>92</v>
      </c>
      <c r="X1268" s="315">
        <f>VALUE(LEFT(RP_2024[[#This Row],[Actividad]],SEARCH(".",RP_2024[[#This Row],[Actividad]],1)-1))</f>
        <v>38</v>
      </c>
      <c r="Y1268" s="317">
        <f>MONTH(RP_2024[[#This Row],[FECHA RP]])</f>
        <v>11</v>
      </c>
      <c r="Z1268" s="316" t="str">
        <f>IF(RP_2024[[#This Row],[FEC ANULACION]]="","",MONTH(RP_2024[[#This Row],[FEC ANULACION]]))</f>
        <v/>
      </c>
      <c r="AA1268" s="317" t="s">
        <v>173</v>
      </c>
      <c r="AB1268" s="317" t="s">
        <v>165</v>
      </c>
      <c r="AC1268" s="317" t="str">
        <f>MID(RP_2024[[#This Row],[Elemento PEP]],11,2)</f>
        <v>13</v>
      </c>
    </row>
    <row r="1269" spans="1:29">
      <c r="A1269" s="318">
        <v>5682</v>
      </c>
      <c r="B1269" s="319">
        <v>45597</v>
      </c>
      <c r="C1269" s="320" t="s">
        <v>353</v>
      </c>
      <c r="D1269" s="320" t="s">
        <v>1709</v>
      </c>
      <c r="E1269" s="318" t="s">
        <v>839</v>
      </c>
      <c r="F1269" s="318">
        <v>6411</v>
      </c>
      <c r="G1269" s="319">
        <v>45587</v>
      </c>
      <c r="H1269" s="321">
        <v>6968744</v>
      </c>
      <c r="I1269" s="321" t="s">
        <v>840</v>
      </c>
      <c r="J1269" s="321">
        <v>12013</v>
      </c>
      <c r="K1269" s="321" t="s">
        <v>146</v>
      </c>
      <c r="L1269" s="321" t="s">
        <v>327</v>
      </c>
      <c r="M1269" s="322">
        <v>10181940</v>
      </c>
      <c r="N1269" s="312">
        <v>678796</v>
      </c>
      <c r="O1269" s="319">
        <v>45649</v>
      </c>
      <c r="P1269" s="322">
        <f>+RP_2024[[#This Row],[VALOR INICIAL]]-RP_2024[[#This Row],[VALOR ANULACION]]</f>
        <v>9503144</v>
      </c>
      <c r="Q1269" s="323"/>
      <c r="R1269" s="321">
        <f>VALUE(LEFT(RP_2024[[#This Row],[OBJETO]],3))</f>
        <v>533</v>
      </c>
      <c r="S1269" s="324">
        <f t="shared" si="11"/>
        <v>242</v>
      </c>
      <c r="T1269" s="321" t="str">
        <f>SUBSTITUTE(RP_2024[[#This Row],[CODIGO TIPO]],"-","")</f>
        <v>O232020200991122</v>
      </c>
      <c r="U1269" s="317">
        <v>1905054</v>
      </c>
      <c r="V1269" s="321">
        <f>VALUE(LEFT(RIGHT(RP_2024[[#This Row],[IMPUTACION PRESUPUESTAL]],6),3))</f>
        <v>102</v>
      </c>
      <c r="W1269" s="315" t="s">
        <v>43</v>
      </c>
      <c r="X1269" s="315">
        <f>VALUE(LEFT(RP_2024[[#This Row],[Actividad]],SEARCH(".",RP_2024[[#This Row],[Actividad]],1)-1))</f>
        <v>3</v>
      </c>
      <c r="Y1269" s="317">
        <f>MONTH(RP_2024[[#This Row],[FECHA RP]])</f>
        <v>11</v>
      </c>
      <c r="Z1269" s="316">
        <f>IF(RP_2024[[#This Row],[FEC ANULACION]]="","",MONTH(RP_2024[[#This Row],[FEC ANULACION]]))</f>
        <v>12</v>
      </c>
      <c r="AA1269" s="317" t="s">
        <v>173</v>
      </c>
      <c r="AB1269" s="317" t="s">
        <v>154</v>
      </c>
      <c r="AC1269" s="317" t="str">
        <f>MID(RP_2024[[#This Row],[Elemento PEP]],11,2)</f>
        <v>13</v>
      </c>
    </row>
    <row r="1270" spans="1:29">
      <c r="A1270" s="318">
        <v>5683</v>
      </c>
      <c r="B1270" s="319">
        <v>45597</v>
      </c>
      <c r="C1270" s="320" t="s">
        <v>353</v>
      </c>
      <c r="D1270" s="320" t="s">
        <v>1710</v>
      </c>
      <c r="E1270" s="318" t="s">
        <v>1711</v>
      </c>
      <c r="F1270" s="318">
        <v>4510</v>
      </c>
      <c r="G1270" s="319">
        <v>45501</v>
      </c>
      <c r="H1270" s="321">
        <v>6968218</v>
      </c>
      <c r="I1270" s="321" t="s">
        <v>1712</v>
      </c>
      <c r="J1270" s="321">
        <v>12013</v>
      </c>
      <c r="K1270" s="321" t="s">
        <v>146</v>
      </c>
      <c r="L1270" s="321" t="s">
        <v>327</v>
      </c>
      <c r="M1270" s="322">
        <v>13514760</v>
      </c>
      <c r="N1270" s="312">
        <v>1351476</v>
      </c>
      <c r="O1270" s="319">
        <v>45649</v>
      </c>
      <c r="P1270" s="322">
        <f>+RP_2024[[#This Row],[VALOR INICIAL]]-RP_2024[[#This Row],[VALOR ANULACION]]</f>
        <v>12163284</v>
      </c>
      <c r="Q1270" s="323"/>
      <c r="R1270" s="321">
        <f>VALUE(LEFT(RP_2024[[#This Row],[OBJETO]],3))</f>
        <v>341</v>
      </c>
      <c r="S1270" s="324">
        <f t="shared" si="11"/>
        <v>242</v>
      </c>
      <c r="T1270" s="321" t="str">
        <f>SUBSTITUTE(RP_2024[[#This Row],[CODIGO TIPO]],"-","")</f>
        <v>O232020200991122</v>
      </c>
      <c r="U1270" s="317">
        <v>1905054</v>
      </c>
      <c r="V1270" s="321">
        <f>VALUE(LEFT(RIGHT(RP_2024[[#This Row],[IMPUTACION PRESUPUESTAL]],6),3))</f>
        <v>102</v>
      </c>
      <c r="W1270" s="315" t="s">
        <v>43</v>
      </c>
      <c r="X1270" s="315">
        <f>VALUE(LEFT(RP_2024[[#This Row],[Actividad]],SEARCH(".",RP_2024[[#This Row],[Actividad]],1)-1))</f>
        <v>3</v>
      </c>
      <c r="Y1270" s="317">
        <f>MONTH(RP_2024[[#This Row],[FECHA RP]])</f>
        <v>11</v>
      </c>
      <c r="Z1270" s="316">
        <f>IF(RP_2024[[#This Row],[FEC ANULACION]]="","",MONTH(RP_2024[[#This Row],[FEC ANULACION]]))</f>
        <v>12</v>
      </c>
      <c r="AA1270" s="317" t="s">
        <v>173</v>
      </c>
      <c r="AB1270" s="317" t="s">
        <v>154</v>
      </c>
      <c r="AC1270" s="317" t="str">
        <f>MID(RP_2024[[#This Row],[Elemento PEP]],11,2)</f>
        <v>13</v>
      </c>
    </row>
    <row r="1271" spans="1:29">
      <c r="A1271" s="318">
        <v>5684</v>
      </c>
      <c r="B1271" s="319">
        <v>45597</v>
      </c>
      <c r="C1271" s="320" t="s">
        <v>353</v>
      </c>
      <c r="D1271" s="320" t="s">
        <v>1713</v>
      </c>
      <c r="E1271" s="318" t="s">
        <v>617</v>
      </c>
      <c r="F1271" s="318">
        <v>6399</v>
      </c>
      <c r="G1271" s="319">
        <v>45587</v>
      </c>
      <c r="H1271" s="321">
        <v>6976173</v>
      </c>
      <c r="I1271" s="321" t="s">
        <v>618</v>
      </c>
      <c r="J1271" s="321">
        <v>12013</v>
      </c>
      <c r="K1271" s="321" t="s">
        <v>146</v>
      </c>
      <c r="L1271" s="321" t="s">
        <v>327</v>
      </c>
      <c r="M1271" s="322">
        <v>10181940</v>
      </c>
      <c r="N1271" s="312">
        <v>678796</v>
      </c>
      <c r="O1271" s="319">
        <v>45649</v>
      </c>
      <c r="P1271" s="322">
        <f>+RP_2024[[#This Row],[VALOR INICIAL]]-RP_2024[[#This Row],[VALOR ANULACION]]</f>
        <v>9503144</v>
      </c>
      <c r="Q1271" s="323"/>
      <c r="R1271" s="321">
        <f>VALUE(LEFT(RP_2024[[#This Row],[OBJETO]],3))</f>
        <v>545</v>
      </c>
      <c r="S1271" s="324">
        <f t="shared" si="11"/>
        <v>242</v>
      </c>
      <c r="T1271" s="321" t="str">
        <f>SUBSTITUTE(RP_2024[[#This Row],[CODIGO TIPO]],"-","")</f>
        <v>O232020200991122</v>
      </c>
      <c r="U1271" s="317">
        <v>1905054</v>
      </c>
      <c r="V1271" s="321">
        <f>VALUE(LEFT(RIGHT(RP_2024[[#This Row],[IMPUTACION PRESUPUESTAL]],6),3))</f>
        <v>102</v>
      </c>
      <c r="W1271" s="315" t="s">
        <v>43</v>
      </c>
      <c r="X1271" s="315">
        <f>VALUE(LEFT(RP_2024[[#This Row],[Actividad]],SEARCH(".",RP_2024[[#This Row],[Actividad]],1)-1))</f>
        <v>3</v>
      </c>
      <c r="Y1271" s="317">
        <f>MONTH(RP_2024[[#This Row],[FECHA RP]])</f>
        <v>11</v>
      </c>
      <c r="Z1271" s="316">
        <f>IF(RP_2024[[#This Row],[FEC ANULACION]]="","",MONTH(RP_2024[[#This Row],[FEC ANULACION]]))</f>
        <v>12</v>
      </c>
      <c r="AA1271" s="317" t="s">
        <v>173</v>
      </c>
      <c r="AB1271" s="317" t="s">
        <v>154</v>
      </c>
      <c r="AC1271" s="317" t="str">
        <f>MID(RP_2024[[#This Row],[Elemento PEP]],11,2)</f>
        <v>13</v>
      </c>
    </row>
    <row r="1272" spans="1:29">
      <c r="A1272" s="318">
        <v>5691</v>
      </c>
      <c r="B1272" s="319">
        <v>45597</v>
      </c>
      <c r="C1272" s="320" t="s">
        <v>353</v>
      </c>
      <c r="D1272" s="320" t="s">
        <v>1714</v>
      </c>
      <c r="E1272" s="318" t="s">
        <v>836</v>
      </c>
      <c r="F1272" s="318">
        <v>6475</v>
      </c>
      <c r="G1272" s="319">
        <v>45594</v>
      </c>
      <c r="H1272" s="321">
        <v>6687499</v>
      </c>
      <c r="I1272" s="321" t="s">
        <v>837</v>
      </c>
      <c r="J1272" s="321">
        <v>12013</v>
      </c>
      <c r="K1272" s="321" t="s">
        <v>146</v>
      </c>
      <c r="L1272" s="321" t="s">
        <v>327</v>
      </c>
      <c r="M1272" s="322">
        <v>5260669</v>
      </c>
      <c r="N1272" s="312">
        <v>0</v>
      </c>
      <c r="O1272" s="319"/>
      <c r="P1272" s="322">
        <f>+RP_2024[[#This Row],[VALOR INICIAL]]-RP_2024[[#This Row],[VALOR ANULACION]]</f>
        <v>5260669</v>
      </c>
      <c r="Q1272" s="323"/>
      <c r="R1272" s="321">
        <f>VALUE(LEFT(RP_2024[[#This Row],[OBJETO]],3))</f>
        <v>529</v>
      </c>
      <c r="S1272" s="324">
        <f t="shared" si="11"/>
        <v>242</v>
      </c>
      <c r="T1272" s="321" t="str">
        <f>SUBSTITUTE(RP_2024[[#This Row],[CODIGO TIPO]],"-","")</f>
        <v>O232020200991122</v>
      </c>
      <c r="U1272" s="317">
        <v>1905054</v>
      </c>
      <c r="V1272" s="321">
        <f>VALUE(LEFT(RIGHT(RP_2024[[#This Row],[IMPUTACION PRESUPUESTAL]],6),3))</f>
        <v>102</v>
      </c>
      <c r="W1272" s="315" t="s">
        <v>43</v>
      </c>
      <c r="X1272" s="315">
        <f>VALUE(LEFT(RP_2024[[#This Row],[Actividad]],SEARCH(".",RP_2024[[#This Row],[Actividad]],1)-1))</f>
        <v>3</v>
      </c>
      <c r="Y1272" s="317">
        <f>MONTH(RP_2024[[#This Row],[FECHA RP]])</f>
        <v>11</v>
      </c>
      <c r="Z1272" s="316" t="str">
        <f>IF(RP_2024[[#This Row],[FEC ANULACION]]="","",MONTH(RP_2024[[#This Row],[FEC ANULACION]]))</f>
        <v/>
      </c>
      <c r="AA1272" s="317" t="s">
        <v>173</v>
      </c>
      <c r="AB1272" s="317" t="s">
        <v>154</v>
      </c>
      <c r="AC1272" s="317" t="str">
        <f>MID(RP_2024[[#This Row],[Elemento PEP]],11,2)</f>
        <v>13</v>
      </c>
    </row>
    <row r="1273" spans="1:29">
      <c r="A1273" s="318">
        <v>5692</v>
      </c>
      <c r="B1273" s="319">
        <v>45597</v>
      </c>
      <c r="C1273" s="320" t="s">
        <v>353</v>
      </c>
      <c r="D1273" s="320" t="s">
        <v>1715</v>
      </c>
      <c r="E1273" s="318" t="s">
        <v>370</v>
      </c>
      <c r="F1273" s="318">
        <v>6474</v>
      </c>
      <c r="G1273" s="319">
        <v>45594</v>
      </c>
      <c r="H1273" s="321">
        <v>6592570</v>
      </c>
      <c r="I1273" s="321" t="s">
        <v>371</v>
      </c>
      <c r="J1273" s="321">
        <v>12013</v>
      </c>
      <c r="K1273" s="321" t="s">
        <v>146</v>
      </c>
      <c r="L1273" s="321" t="s">
        <v>327</v>
      </c>
      <c r="M1273" s="322">
        <v>7466756</v>
      </c>
      <c r="N1273" s="312">
        <v>0</v>
      </c>
      <c r="O1273" s="319"/>
      <c r="P1273" s="322">
        <f>+RP_2024[[#This Row],[VALOR INICIAL]]-RP_2024[[#This Row],[VALOR ANULACION]]</f>
        <v>7466756</v>
      </c>
      <c r="Q1273" s="323"/>
      <c r="R1273" s="321">
        <f>VALUE(LEFT(RP_2024[[#This Row],[OBJETO]],3))</f>
        <v>522</v>
      </c>
      <c r="S1273" s="324">
        <f t="shared" si="11"/>
        <v>242</v>
      </c>
      <c r="T1273" s="321" t="str">
        <f>SUBSTITUTE(RP_2024[[#This Row],[CODIGO TIPO]],"-","")</f>
        <v>O232020200991122</v>
      </c>
      <c r="U1273" s="317">
        <v>1905054</v>
      </c>
      <c r="V1273" s="321">
        <f>VALUE(LEFT(RIGHT(RP_2024[[#This Row],[IMPUTACION PRESUPUESTAL]],6),3))</f>
        <v>102</v>
      </c>
      <c r="W1273" s="315" t="s">
        <v>43</v>
      </c>
      <c r="X1273" s="315">
        <f>VALUE(LEFT(RP_2024[[#This Row],[Actividad]],SEARCH(".",RP_2024[[#This Row],[Actividad]],1)-1))</f>
        <v>3</v>
      </c>
      <c r="Y1273" s="317">
        <f>MONTH(RP_2024[[#This Row],[FECHA RP]])</f>
        <v>11</v>
      </c>
      <c r="Z1273" s="316" t="str">
        <f>IF(RP_2024[[#This Row],[FEC ANULACION]]="","",MONTH(RP_2024[[#This Row],[FEC ANULACION]]))</f>
        <v/>
      </c>
      <c r="AA1273" s="317" t="s">
        <v>173</v>
      </c>
      <c r="AB1273" s="317" t="s">
        <v>154</v>
      </c>
      <c r="AC1273" s="317" t="str">
        <f>MID(RP_2024[[#This Row],[Elemento PEP]],11,2)</f>
        <v>13</v>
      </c>
    </row>
    <row r="1274" spans="1:29">
      <c r="A1274" s="318">
        <v>5693</v>
      </c>
      <c r="B1274" s="319">
        <v>45597</v>
      </c>
      <c r="C1274" s="320" t="s">
        <v>353</v>
      </c>
      <c r="D1274" s="320" t="s">
        <v>1716</v>
      </c>
      <c r="E1274" s="318" t="s">
        <v>827</v>
      </c>
      <c r="F1274" s="318">
        <v>6408</v>
      </c>
      <c r="G1274" s="319">
        <v>45587</v>
      </c>
      <c r="H1274" s="321">
        <v>6968589</v>
      </c>
      <c r="I1274" s="321" t="s">
        <v>828</v>
      </c>
      <c r="J1274" s="321">
        <v>12013</v>
      </c>
      <c r="K1274" s="321" t="s">
        <v>146</v>
      </c>
      <c r="L1274" s="321" t="s">
        <v>327</v>
      </c>
      <c r="M1274" s="322">
        <v>10181940</v>
      </c>
      <c r="N1274" s="312">
        <v>848495</v>
      </c>
      <c r="O1274" s="319">
        <v>45649</v>
      </c>
      <c r="P1274" s="322">
        <f>+RP_2024[[#This Row],[VALOR INICIAL]]-RP_2024[[#This Row],[VALOR ANULACION]]</f>
        <v>9333445</v>
      </c>
      <c r="Q1274" s="323"/>
      <c r="R1274" s="321">
        <f>VALUE(LEFT(RP_2024[[#This Row],[OBJETO]],3))</f>
        <v>535</v>
      </c>
      <c r="S1274" s="324">
        <f t="shared" si="11"/>
        <v>242</v>
      </c>
      <c r="T1274" s="321" t="str">
        <f>SUBSTITUTE(RP_2024[[#This Row],[CODIGO TIPO]],"-","")</f>
        <v>O232020200991122</v>
      </c>
      <c r="U1274" s="317">
        <v>1905054</v>
      </c>
      <c r="V1274" s="321">
        <f>VALUE(LEFT(RIGHT(RP_2024[[#This Row],[IMPUTACION PRESUPUESTAL]],6),3))</f>
        <v>102</v>
      </c>
      <c r="W1274" s="315" t="s">
        <v>43</v>
      </c>
      <c r="X1274" s="315">
        <f>VALUE(LEFT(RP_2024[[#This Row],[Actividad]],SEARCH(".",RP_2024[[#This Row],[Actividad]],1)-1))</f>
        <v>3</v>
      </c>
      <c r="Y1274" s="317">
        <f>MONTH(RP_2024[[#This Row],[FECHA RP]])</f>
        <v>11</v>
      </c>
      <c r="Z1274" s="316">
        <f>IF(RP_2024[[#This Row],[FEC ANULACION]]="","",MONTH(RP_2024[[#This Row],[FEC ANULACION]]))</f>
        <v>12</v>
      </c>
      <c r="AA1274" s="317" t="s">
        <v>173</v>
      </c>
      <c r="AB1274" s="317" t="s">
        <v>154</v>
      </c>
      <c r="AC1274" s="317" t="str">
        <f>MID(RP_2024[[#This Row],[Elemento PEP]],11,2)</f>
        <v>13</v>
      </c>
    </row>
    <row r="1275" spans="1:29">
      <c r="A1275" s="318">
        <v>5698</v>
      </c>
      <c r="B1275" s="319">
        <v>45597</v>
      </c>
      <c r="C1275" s="320" t="s">
        <v>1717</v>
      </c>
      <c r="D1275" s="320" t="s">
        <v>1718</v>
      </c>
      <c r="E1275" s="318" t="s">
        <v>1719</v>
      </c>
      <c r="F1275" s="318">
        <v>4708</v>
      </c>
      <c r="G1275" s="319">
        <v>45505</v>
      </c>
      <c r="H1275" s="321">
        <v>6908795</v>
      </c>
      <c r="I1275" s="321" t="s">
        <v>1720</v>
      </c>
      <c r="J1275" s="321">
        <v>12013</v>
      </c>
      <c r="K1275" s="321" t="s">
        <v>146</v>
      </c>
      <c r="L1275" s="321" t="s">
        <v>327</v>
      </c>
      <c r="M1275" s="322">
        <v>62330058</v>
      </c>
      <c r="N1275" s="312">
        <v>0</v>
      </c>
      <c r="O1275" s="319"/>
      <c r="P1275" s="322">
        <f>+RP_2024[[#This Row],[VALOR INICIAL]]-RP_2024[[#This Row],[VALOR ANULACION]]</f>
        <v>62330058</v>
      </c>
      <c r="Q1275" s="323"/>
      <c r="R1275" s="321">
        <f>VALUE(LEFT(RP_2024[[#This Row],[OBJETO]],3))</f>
        <v>5</v>
      </c>
      <c r="S1275" s="324">
        <f t="shared" si="11"/>
        <v>242</v>
      </c>
      <c r="T1275" s="321" t="str">
        <f>SUBSTITUTE(RP_2024[[#This Row],[CODIGO TIPO]],"-","")</f>
        <v>O232020200991122</v>
      </c>
      <c r="U1275" s="317">
        <v>1905014</v>
      </c>
      <c r="V1275" s="321">
        <f>VALUE(LEFT(RIGHT(RP_2024[[#This Row],[IMPUTACION PRESUPUESTAL]],6),3))</f>
        <v>1</v>
      </c>
      <c r="W1275" s="315" t="s">
        <v>55</v>
      </c>
      <c r="X1275" s="315">
        <f>VALUE(LEFT(RP_2024[[#This Row],[Actividad]],SEARCH(".",RP_2024[[#This Row],[Actividad]],1)-1))</f>
        <v>10</v>
      </c>
      <c r="Y1275" s="317">
        <f>MONTH(RP_2024[[#This Row],[FECHA RP]])</f>
        <v>11</v>
      </c>
      <c r="Z1275" s="316" t="str">
        <f>IF(RP_2024[[#This Row],[FEC ANULACION]]="","",MONTH(RP_2024[[#This Row],[FEC ANULACION]]))</f>
        <v/>
      </c>
      <c r="AA1275" s="317" t="s">
        <v>173</v>
      </c>
      <c r="AB1275" s="317" t="s">
        <v>162</v>
      </c>
      <c r="AC1275" s="317" t="str">
        <f>MID(RP_2024[[#This Row],[Elemento PEP]],11,2)</f>
        <v>13</v>
      </c>
    </row>
    <row r="1276" spans="1:29">
      <c r="A1276" s="318">
        <v>5717</v>
      </c>
      <c r="B1276" s="319">
        <v>45601</v>
      </c>
      <c r="C1276" s="320" t="s">
        <v>1721</v>
      </c>
      <c r="D1276" s="320" t="s">
        <v>1722</v>
      </c>
      <c r="E1276" s="318" t="s">
        <v>259</v>
      </c>
      <c r="F1276" s="318">
        <v>5889</v>
      </c>
      <c r="G1276" s="319">
        <v>45559</v>
      </c>
      <c r="H1276" s="321">
        <v>5697614</v>
      </c>
      <c r="I1276" s="321" t="s">
        <v>260</v>
      </c>
      <c r="J1276" s="321">
        <v>31003</v>
      </c>
      <c r="K1276" s="321" t="s">
        <v>146</v>
      </c>
      <c r="L1276" s="321" t="s">
        <v>1723</v>
      </c>
      <c r="M1276" s="322">
        <v>318994216</v>
      </c>
      <c r="N1276" s="312">
        <v>0</v>
      </c>
      <c r="O1276" s="319"/>
      <c r="P1276" s="322">
        <f>+RP_2024[[#This Row],[VALOR INICIAL]]-RP_2024[[#This Row],[VALOR ANULACION]]</f>
        <v>318994216</v>
      </c>
      <c r="Q1276" s="323"/>
      <c r="R1276" s="321">
        <f>VALUE(LEFT(RP_2024[[#This Row],[OBJETO]],3))</f>
        <v>6</v>
      </c>
      <c r="S1276" s="324">
        <f t="shared" si="11"/>
        <v>242</v>
      </c>
      <c r="T1276" s="321" t="str">
        <f>SUBSTITUTE(RP_2024[[#This Row],[CODIGO TIPO]],"-","")</f>
        <v>O232020200991122</v>
      </c>
      <c r="U1276" s="317">
        <v>1905049</v>
      </c>
      <c r="V1276" s="321">
        <f>VALUE(LEFT(RIGHT(RP_2024[[#This Row],[IMPUTACION PRESUPUESTAL]],6),3))</f>
        <v>119</v>
      </c>
      <c r="W1276" s="315" t="s">
        <v>94</v>
      </c>
      <c r="X1276" s="315">
        <f>VALUE(LEFT(RP_2024[[#This Row],[Actividad]],SEARCH(".",RP_2024[[#This Row],[Actividad]],1)-1))</f>
        <v>39</v>
      </c>
      <c r="Y1276" s="317">
        <f>MONTH(RP_2024[[#This Row],[FECHA RP]])</f>
        <v>11</v>
      </c>
      <c r="Z1276" s="316" t="str">
        <f>IF(RP_2024[[#This Row],[FEC ANULACION]]="","",MONTH(RP_2024[[#This Row],[FEC ANULACION]]))</f>
        <v/>
      </c>
      <c r="AA1276" s="317" t="s">
        <v>1724</v>
      </c>
      <c r="AB1276" s="317" t="s">
        <v>185</v>
      </c>
      <c r="AC1276" s="317" t="str">
        <f>MID(RP_2024[[#This Row],[Elemento PEP]],11,2)</f>
        <v>03</v>
      </c>
    </row>
    <row r="1277" spans="1:29">
      <c r="A1277" s="318">
        <v>5730</v>
      </c>
      <c r="B1277" s="319">
        <v>45602</v>
      </c>
      <c r="C1277" s="320" t="s">
        <v>392</v>
      </c>
      <c r="D1277" s="320" t="s">
        <v>1725</v>
      </c>
      <c r="E1277" s="318" t="s">
        <v>1726</v>
      </c>
      <c r="F1277" s="318">
        <v>5926</v>
      </c>
      <c r="G1277" s="319">
        <v>45561</v>
      </c>
      <c r="H1277" s="321">
        <v>6974538</v>
      </c>
      <c r="I1277" s="321" t="s">
        <v>1727</v>
      </c>
      <c r="J1277" s="321">
        <v>12013</v>
      </c>
      <c r="K1277" s="321" t="s">
        <v>146</v>
      </c>
      <c r="L1277" s="321" t="s">
        <v>327</v>
      </c>
      <c r="M1277" s="322">
        <v>10188660</v>
      </c>
      <c r="N1277" s="312">
        <v>1867921</v>
      </c>
      <c r="O1277" s="319">
        <v>45649</v>
      </c>
      <c r="P1277" s="322">
        <f>+RP_2024[[#This Row],[VALOR INICIAL]]-RP_2024[[#This Row],[VALOR ANULACION]]</f>
        <v>8320739</v>
      </c>
      <c r="Q1277" s="323"/>
      <c r="R1277" s="321">
        <f>VALUE(LEFT(RP_2024[[#This Row],[OBJETO]],3))</f>
        <v>363</v>
      </c>
      <c r="S1277" s="324">
        <f t="shared" si="11"/>
        <v>242</v>
      </c>
      <c r="T1277" s="321" t="str">
        <f>SUBSTITUTE(RP_2024[[#This Row],[CODIGO TIPO]],"-","")</f>
        <v>O232020200991122</v>
      </c>
      <c r="U1277" s="317">
        <v>1905049</v>
      </c>
      <c r="V1277" s="321">
        <f>VALUE(LEFT(RIGHT(RP_2024[[#This Row],[IMPUTACION PRESUPUESTAL]],6),3))</f>
        <v>149</v>
      </c>
      <c r="W1277" s="315" t="s">
        <v>101</v>
      </c>
      <c r="X1277" s="315">
        <f>VALUE(LEFT(RP_2024[[#This Row],[Actividad]],SEARCH(".",RP_2024[[#This Row],[Actividad]],1)-1))</f>
        <v>42</v>
      </c>
      <c r="Y1277" s="317">
        <f>MONTH(RP_2024[[#This Row],[FECHA RP]])</f>
        <v>11</v>
      </c>
      <c r="Z1277" s="316">
        <f>IF(RP_2024[[#This Row],[FEC ANULACION]]="","",MONTH(RP_2024[[#This Row],[FEC ANULACION]]))</f>
        <v>12</v>
      </c>
      <c r="AA1277" s="317" t="s">
        <v>173</v>
      </c>
      <c r="AB1277" s="317" t="s">
        <v>156</v>
      </c>
      <c r="AC1277" s="317" t="str">
        <f>MID(RP_2024[[#This Row],[Elemento PEP]],11,2)</f>
        <v>06</v>
      </c>
    </row>
    <row r="1278" spans="1:29">
      <c r="A1278" s="318">
        <v>5731</v>
      </c>
      <c r="B1278" s="319">
        <v>45602</v>
      </c>
      <c r="C1278" s="320" t="s">
        <v>353</v>
      </c>
      <c r="D1278" s="320" t="s">
        <v>1728</v>
      </c>
      <c r="E1278" s="318" t="s">
        <v>1729</v>
      </c>
      <c r="F1278" s="318">
        <v>4787</v>
      </c>
      <c r="G1278" s="319">
        <v>45509</v>
      </c>
      <c r="H1278" s="321">
        <v>6975106</v>
      </c>
      <c r="I1278" s="321" t="s">
        <v>1730</v>
      </c>
      <c r="J1278" s="321">
        <v>12013</v>
      </c>
      <c r="K1278" s="321" t="s">
        <v>146</v>
      </c>
      <c r="L1278" s="321" t="s">
        <v>327</v>
      </c>
      <c r="M1278" s="322">
        <v>14380575</v>
      </c>
      <c r="N1278" s="312">
        <v>0</v>
      </c>
      <c r="O1278" s="319"/>
      <c r="P1278" s="322">
        <f>+RP_2024[[#This Row],[VALOR INICIAL]]-RP_2024[[#This Row],[VALOR ANULACION]]</f>
        <v>14380575</v>
      </c>
      <c r="Q1278" s="323"/>
      <c r="R1278" s="321">
        <f>VALUE(LEFT(RP_2024[[#This Row],[OBJETO]],3))</f>
        <v>119</v>
      </c>
      <c r="S1278" s="324">
        <f t="shared" si="11"/>
        <v>242</v>
      </c>
      <c r="T1278" s="321" t="str">
        <f>SUBSTITUTE(RP_2024[[#This Row],[CODIGO TIPO]],"-","")</f>
        <v>O232020200991122</v>
      </c>
      <c r="U1278" s="317">
        <v>1905054</v>
      </c>
      <c r="V1278" s="321">
        <f>VALUE(LEFT(RIGHT(RP_2024[[#This Row],[IMPUTACION PRESUPUESTAL]],6),3))</f>
        <v>102</v>
      </c>
      <c r="W1278" s="315" t="s">
        <v>43</v>
      </c>
      <c r="X1278" s="315">
        <f>VALUE(LEFT(RP_2024[[#This Row],[Actividad]],SEARCH(".",RP_2024[[#This Row],[Actividad]],1)-1))</f>
        <v>3</v>
      </c>
      <c r="Y1278" s="317">
        <f>MONTH(RP_2024[[#This Row],[FECHA RP]])</f>
        <v>11</v>
      </c>
      <c r="Z1278" s="316" t="str">
        <f>IF(RP_2024[[#This Row],[FEC ANULACION]]="","",MONTH(RP_2024[[#This Row],[FEC ANULACION]]))</f>
        <v/>
      </c>
      <c r="AA1278" s="317" t="s">
        <v>173</v>
      </c>
      <c r="AB1278" s="317" t="s">
        <v>154</v>
      </c>
      <c r="AC1278" s="317" t="str">
        <f>MID(RP_2024[[#This Row],[Elemento PEP]],11,2)</f>
        <v>13</v>
      </c>
    </row>
    <row r="1279" spans="1:29">
      <c r="A1279" s="318">
        <v>5737</v>
      </c>
      <c r="B1279" s="319">
        <v>45602</v>
      </c>
      <c r="C1279" s="320" t="s">
        <v>353</v>
      </c>
      <c r="D1279" s="320" t="s">
        <v>1731</v>
      </c>
      <c r="E1279" s="318" t="s">
        <v>1732</v>
      </c>
      <c r="F1279" s="318">
        <v>5443</v>
      </c>
      <c r="G1279" s="319">
        <v>45538</v>
      </c>
      <c r="H1279" s="321">
        <v>6969410</v>
      </c>
      <c r="I1279" s="321" t="s">
        <v>1733</v>
      </c>
      <c r="J1279" s="321">
        <v>12013</v>
      </c>
      <c r="K1279" s="321" t="s">
        <v>146</v>
      </c>
      <c r="L1279" s="321" t="s">
        <v>327</v>
      </c>
      <c r="M1279" s="322">
        <v>15949365</v>
      </c>
      <c r="N1279" s="312">
        <v>1830255</v>
      </c>
      <c r="O1279" s="319">
        <v>45649</v>
      </c>
      <c r="P1279" s="322">
        <f>+RP_2024[[#This Row],[VALOR INICIAL]]-RP_2024[[#This Row],[VALOR ANULACION]]</f>
        <v>14119110</v>
      </c>
      <c r="Q1279" s="323"/>
      <c r="R1279" s="321">
        <f>VALUE(LEFT(RP_2024[[#This Row],[OBJETO]],3))</f>
        <v>237</v>
      </c>
      <c r="S1279" s="324">
        <f t="shared" si="11"/>
        <v>242</v>
      </c>
      <c r="T1279" s="321" t="str">
        <f>SUBSTITUTE(RP_2024[[#This Row],[CODIGO TIPO]],"-","")</f>
        <v>O232020200991122</v>
      </c>
      <c r="U1279" s="317">
        <v>1905054</v>
      </c>
      <c r="V1279" s="321">
        <f>VALUE(LEFT(RIGHT(RP_2024[[#This Row],[IMPUTACION PRESUPUESTAL]],6),3))</f>
        <v>102</v>
      </c>
      <c r="W1279" s="315" t="s">
        <v>43</v>
      </c>
      <c r="X1279" s="315">
        <f>VALUE(LEFT(RP_2024[[#This Row],[Actividad]],SEARCH(".",RP_2024[[#This Row],[Actividad]],1)-1))</f>
        <v>3</v>
      </c>
      <c r="Y1279" s="317">
        <f>MONTH(RP_2024[[#This Row],[FECHA RP]])</f>
        <v>11</v>
      </c>
      <c r="Z1279" s="316">
        <f>IF(RP_2024[[#This Row],[FEC ANULACION]]="","",MONTH(RP_2024[[#This Row],[FEC ANULACION]]))</f>
        <v>12</v>
      </c>
      <c r="AA1279" s="317" t="s">
        <v>173</v>
      </c>
      <c r="AB1279" s="317" t="s">
        <v>154</v>
      </c>
      <c r="AC1279" s="317" t="str">
        <f>MID(RP_2024[[#This Row],[Elemento PEP]],11,2)</f>
        <v>13</v>
      </c>
    </row>
    <row r="1280" spans="1:29">
      <c r="A1280" s="318">
        <v>5740</v>
      </c>
      <c r="B1280" s="319">
        <v>45603</v>
      </c>
      <c r="C1280" s="320" t="s">
        <v>353</v>
      </c>
      <c r="D1280" s="320" t="s">
        <v>1734</v>
      </c>
      <c r="E1280" s="318" t="s">
        <v>1735</v>
      </c>
      <c r="F1280" s="318">
        <v>5455</v>
      </c>
      <c r="G1280" s="319">
        <v>45538</v>
      </c>
      <c r="H1280" s="321">
        <v>6968451</v>
      </c>
      <c r="I1280" s="321" t="s">
        <v>1736</v>
      </c>
      <c r="J1280" s="321">
        <v>12013</v>
      </c>
      <c r="K1280" s="321" t="s">
        <v>146</v>
      </c>
      <c r="L1280" s="321" t="s">
        <v>327</v>
      </c>
      <c r="M1280" s="322">
        <v>10181940</v>
      </c>
      <c r="N1280" s="312">
        <v>1187893</v>
      </c>
      <c r="O1280" s="319">
        <v>45649</v>
      </c>
      <c r="P1280" s="322">
        <f>+RP_2024[[#This Row],[VALOR INICIAL]]-RP_2024[[#This Row],[VALOR ANULACION]]</f>
        <v>8994047</v>
      </c>
      <c r="Q1280" s="323"/>
      <c r="R1280" s="321">
        <f>VALUE(LEFT(RP_2024[[#This Row],[OBJETO]],3))</f>
        <v>149</v>
      </c>
      <c r="S1280" s="324">
        <f t="shared" si="11"/>
        <v>242</v>
      </c>
      <c r="T1280" s="321" t="str">
        <f>SUBSTITUTE(RP_2024[[#This Row],[CODIGO TIPO]],"-","")</f>
        <v>O232020200991122</v>
      </c>
      <c r="U1280" s="317">
        <v>1905054</v>
      </c>
      <c r="V1280" s="321">
        <f>VALUE(LEFT(RIGHT(RP_2024[[#This Row],[IMPUTACION PRESUPUESTAL]],6),3))</f>
        <v>102</v>
      </c>
      <c r="W1280" s="315" t="s">
        <v>43</v>
      </c>
      <c r="X1280" s="315">
        <f>VALUE(LEFT(RP_2024[[#This Row],[Actividad]],SEARCH(".",RP_2024[[#This Row],[Actividad]],1)-1))</f>
        <v>3</v>
      </c>
      <c r="Y1280" s="317">
        <f>MONTH(RP_2024[[#This Row],[FECHA RP]])</f>
        <v>11</v>
      </c>
      <c r="Z1280" s="316">
        <f>IF(RP_2024[[#This Row],[FEC ANULACION]]="","",MONTH(RP_2024[[#This Row],[FEC ANULACION]]))</f>
        <v>12</v>
      </c>
      <c r="AA1280" s="317" t="s">
        <v>173</v>
      </c>
      <c r="AB1280" s="317" t="s">
        <v>154</v>
      </c>
      <c r="AC1280" s="317" t="str">
        <f>MID(RP_2024[[#This Row],[Elemento PEP]],11,2)</f>
        <v>13</v>
      </c>
    </row>
    <row r="1281" spans="1:29">
      <c r="A1281" s="318">
        <v>5775</v>
      </c>
      <c r="B1281" s="319">
        <v>45604</v>
      </c>
      <c r="C1281" s="320" t="s">
        <v>353</v>
      </c>
      <c r="D1281" s="320" t="s">
        <v>1737</v>
      </c>
      <c r="E1281" s="318" t="s">
        <v>1738</v>
      </c>
      <c r="F1281" s="318">
        <v>5264</v>
      </c>
      <c r="G1281" s="319">
        <v>45530</v>
      </c>
      <c r="H1281" s="321">
        <v>6997565</v>
      </c>
      <c r="I1281" s="321" t="s">
        <v>1739</v>
      </c>
      <c r="J1281" s="321">
        <v>12013</v>
      </c>
      <c r="K1281" s="321" t="s">
        <v>146</v>
      </c>
      <c r="L1281" s="321" t="s">
        <v>327</v>
      </c>
      <c r="M1281" s="322">
        <v>11658251</v>
      </c>
      <c r="N1281" s="312">
        <v>879868</v>
      </c>
      <c r="O1281" s="319">
        <v>45649</v>
      </c>
      <c r="P1281" s="322">
        <f>+RP_2024[[#This Row],[VALOR INICIAL]]-RP_2024[[#This Row],[VALOR ANULACION]]</f>
        <v>10778383</v>
      </c>
      <c r="Q1281" s="323"/>
      <c r="R1281" s="321">
        <f>VALUE(LEFT(RP_2024[[#This Row],[OBJETO]],3))</f>
        <v>416</v>
      </c>
      <c r="S1281" s="324">
        <f t="shared" si="11"/>
        <v>242</v>
      </c>
      <c r="T1281" s="321" t="str">
        <f>SUBSTITUTE(RP_2024[[#This Row],[CODIGO TIPO]],"-","")</f>
        <v>O232020200991122</v>
      </c>
      <c r="U1281" s="317">
        <v>1905054</v>
      </c>
      <c r="V1281" s="321">
        <f>VALUE(LEFT(RIGHT(RP_2024[[#This Row],[IMPUTACION PRESUPUESTAL]],6),3))</f>
        <v>102</v>
      </c>
      <c r="W1281" s="315" t="s">
        <v>43</v>
      </c>
      <c r="X1281" s="315">
        <f>VALUE(LEFT(RP_2024[[#This Row],[Actividad]],SEARCH(".",RP_2024[[#This Row],[Actividad]],1)-1))</f>
        <v>3</v>
      </c>
      <c r="Y1281" s="317">
        <f>MONTH(RP_2024[[#This Row],[FECHA RP]])</f>
        <v>11</v>
      </c>
      <c r="Z1281" s="316">
        <f>IF(RP_2024[[#This Row],[FEC ANULACION]]="","",MONTH(RP_2024[[#This Row],[FEC ANULACION]]))</f>
        <v>12</v>
      </c>
      <c r="AA1281" s="317" t="s">
        <v>173</v>
      </c>
      <c r="AB1281" s="317" t="s">
        <v>154</v>
      </c>
      <c r="AC1281" s="317" t="str">
        <f>MID(RP_2024[[#This Row],[Elemento PEP]],11,2)</f>
        <v>13</v>
      </c>
    </row>
    <row r="1282" spans="1:29">
      <c r="A1282" s="318">
        <v>5776</v>
      </c>
      <c r="B1282" s="319">
        <v>45604</v>
      </c>
      <c r="C1282" s="320" t="s">
        <v>404</v>
      </c>
      <c r="D1282" s="320" t="s">
        <v>1740</v>
      </c>
      <c r="E1282" s="318" t="s">
        <v>1741</v>
      </c>
      <c r="F1282" s="318">
        <v>4946</v>
      </c>
      <c r="G1282" s="319">
        <v>45509</v>
      </c>
      <c r="H1282" s="321">
        <v>6994874</v>
      </c>
      <c r="I1282" s="321" t="s">
        <v>1742</v>
      </c>
      <c r="J1282" s="321">
        <v>12013</v>
      </c>
      <c r="K1282" s="321" t="s">
        <v>146</v>
      </c>
      <c r="L1282" s="321" t="s">
        <v>327</v>
      </c>
      <c r="M1282" s="322">
        <v>8316623</v>
      </c>
      <c r="N1282" s="312">
        <v>0</v>
      </c>
      <c r="O1282" s="319"/>
      <c r="P1282" s="322">
        <f>+RP_2024[[#This Row],[VALOR INICIAL]]-RP_2024[[#This Row],[VALOR ANULACION]]</f>
        <v>8316623</v>
      </c>
      <c r="Q1282" s="323"/>
      <c r="R1282" s="321">
        <f>VALUE(LEFT(RP_2024[[#This Row],[OBJETO]],3))</f>
        <v>490</v>
      </c>
      <c r="S1282" s="324">
        <f t="shared" si="11"/>
        <v>242</v>
      </c>
      <c r="T1282" s="321" t="str">
        <f>SUBSTITUTE(RP_2024[[#This Row],[CODIGO TIPO]],"-","")</f>
        <v>O232020200991122</v>
      </c>
      <c r="U1282" s="317">
        <v>1905049</v>
      </c>
      <c r="V1282" s="321">
        <f>VALUE(LEFT(RIGHT(RP_2024[[#This Row],[IMPUTACION PRESUPUESTAL]],6),3))</f>
        <v>95</v>
      </c>
      <c r="W1282" s="315" t="s">
        <v>109</v>
      </c>
      <c r="X1282" s="315">
        <f>VALUE(LEFT(RP_2024[[#This Row],[Actividad]],SEARCH(".",RP_2024[[#This Row],[Actividad]],1)-1))</f>
        <v>45</v>
      </c>
      <c r="Y1282" s="317">
        <f>MONTH(RP_2024[[#This Row],[FECHA RP]])</f>
        <v>11</v>
      </c>
      <c r="Z1282" s="316" t="str">
        <f>IF(RP_2024[[#This Row],[FEC ANULACION]]="","",MONTH(RP_2024[[#This Row],[FEC ANULACION]]))</f>
        <v/>
      </c>
      <c r="AA1282" s="317" t="s">
        <v>173</v>
      </c>
      <c r="AB1282" s="317" t="s">
        <v>408</v>
      </c>
      <c r="AC1282" s="317" t="str">
        <f>MID(RP_2024[[#This Row],[Elemento PEP]],11,2)</f>
        <v>27</v>
      </c>
    </row>
    <row r="1283" spans="1:29">
      <c r="A1283" s="318">
        <v>5784</v>
      </c>
      <c r="B1283" s="319">
        <v>45608</v>
      </c>
      <c r="C1283" s="320" t="s">
        <v>353</v>
      </c>
      <c r="D1283" s="320" t="s">
        <v>1743</v>
      </c>
      <c r="E1283" s="318" t="s">
        <v>1744</v>
      </c>
      <c r="F1283" s="318">
        <v>5446</v>
      </c>
      <c r="G1283" s="319">
        <v>45538</v>
      </c>
      <c r="H1283" s="321">
        <v>6997572</v>
      </c>
      <c r="I1283" s="321" t="s">
        <v>1745</v>
      </c>
      <c r="J1283" s="321">
        <v>12013</v>
      </c>
      <c r="K1283" s="321" t="s">
        <v>146</v>
      </c>
      <c r="L1283" s="321" t="s">
        <v>327</v>
      </c>
      <c r="M1283" s="322">
        <v>8994047</v>
      </c>
      <c r="N1283" s="312">
        <v>1187893</v>
      </c>
      <c r="O1283" s="319">
        <v>45649</v>
      </c>
      <c r="P1283" s="322">
        <f>+RP_2024[[#This Row],[VALOR INICIAL]]-RP_2024[[#This Row],[VALOR ANULACION]]</f>
        <v>7806154</v>
      </c>
      <c r="Q1283" s="323"/>
      <c r="R1283" s="321">
        <f>VALUE(LEFT(RP_2024[[#This Row],[OBJETO]],3))</f>
        <v>196</v>
      </c>
      <c r="S1283" s="324">
        <f t="shared" si="11"/>
        <v>242</v>
      </c>
      <c r="T1283" s="321" t="str">
        <f>SUBSTITUTE(RP_2024[[#This Row],[CODIGO TIPO]],"-","")</f>
        <v>O232020200991122</v>
      </c>
      <c r="U1283" s="317">
        <v>1905054</v>
      </c>
      <c r="V1283" s="321">
        <f>VALUE(LEFT(RIGHT(RP_2024[[#This Row],[IMPUTACION PRESUPUESTAL]],6),3))</f>
        <v>102</v>
      </c>
      <c r="W1283" s="315" t="s">
        <v>43</v>
      </c>
      <c r="X1283" s="315">
        <f>VALUE(LEFT(RP_2024[[#This Row],[Actividad]],SEARCH(".",RP_2024[[#This Row],[Actividad]],1)-1))</f>
        <v>3</v>
      </c>
      <c r="Y1283" s="317">
        <f>MONTH(RP_2024[[#This Row],[FECHA RP]])</f>
        <v>11</v>
      </c>
      <c r="Z1283" s="316">
        <f>IF(RP_2024[[#This Row],[FEC ANULACION]]="","",MONTH(RP_2024[[#This Row],[FEC ANULACION]]))</f>
        <v>12</v>
      </c>
      <c r="AA1283" s="317" t="s">
        <v>173</v>
      </c>
      <c r="AB1283" s="317" t="s">
        <v>154</v>
      </c>
      <c r="AC1283" s="317" t="str">
        <f>MID(RP_2024[[#This Row],[Elemento PEP]],11,2)</f>
        <v>13</v>
      </c>
    </row>
    <row r="1284" spans="1:29">
      <c r="A1284" s="318">
        <v>5806</v>
      </c>
      <c r="B1284" s="319">
        <v>45610</v>
      </c>
      <c r="C1284" s="320" t="s">
        <v>1746</v>
      </c>
      <c r="D1284" s="320" t="s">
        <v>1747</v>
      </c>
      <c r="E1284" s="318" t="s">
        <v>472</v>
      </c>
      <c r="F1284" s="318">
        <v>6554</v>
      </c>
      <c r="G1284" s="319">
        <v>45603</v>
      </c>
      <c r="H1284" s="321">
        <v>7017807</v>
      </c>
      <c r="I1284" s="321" t="s">
        <v>473</v>
      </c>
      <c r="J1284" s="321">
        <v>12013</v>
      </c>
      <c r="K1284" s="321" t="s">
        <v>146</v>
      </c>
      <c r="L1284" s="321" t="s">
        <v>327</v>
      </c>
      <c r="M1284" s="322">
        <v>675486959</v>
      </c>
      <c r="N1284" s="312">
        <v>0</v>
      </c>
      <c r="O1284" s="319"/>
      <c r="P1284" s="322">
        <f>+RP_2024[[#This Row],[VALOR INICIAL]]-RP_2024[[#This Row],[VALOR ANULACION]]</f>
        <v>675486959</v>
      </c>
      <c r="Q1284" s="323"/>
      <c r="R1284" s="321">
        <f>VALUE(LEFT(RP_2024[[#This Row],[OBJETO]],3))</f>
        <v>14</v>
      </c>
      <c r="S1284" s="324">
        <f t="shared" si="11"/>
        <v>242</v>
      </c>
      <c r="T1284" s="321" t="str">
        <f>SUBSTITUTE(RP_2024[[#This Row],[CODIGO TIPO]],"-","")</f>
        <v>O232020200991122</v>
      </c>
      <c r="U1284" s="317">
        <v>1905014</v>
      </c>
      <c r="V1284" s="321">
        <f>VALUE(LEFT(RIGHT(RP_2024[[#This Row],[IMPUTACION PRESUPUESTAL]],6),3))</f>
        <v>125</v>
      </c>
      <c r="W1284" s="315" t="s">
        <v>51</v>
      </c>
      <c r="X1284" s="315">
        <f>VALUE(LEFT(RP_2024[[#This Row],[Actividad]],SEARCH(".",RP_2024[[#This Row],[Actividad]],1)-1))</f>
        <v>7</v>
      </c>
      <c r="Y1284" s="317">
        <f>MONTH(RP_2024[[#This Row],[FECHA RP]])</f>
        <v>11</v>
      </c>
      <c r="Z1284" s="316" t="str">
        <f>IF(RP_2024[[#This Row],[FEC ANULACION]]="","",MONTH(RP_2024[[#This Row],[FEC ANULACION]]))</f>
        <v/>
      </c>
      <c r="AA1284" s="317" t="s">
        <v>173</v>
      </c>
      <c r="AB1284" s="317" t="s">
        <v>162</v>
      </c>
      <c r="AC1284" s="317" t="str">
        <f>MID(RP_2024[[#This Row],[Elemento PEP]],11,2)</f>
        <v>13</v>
      </c>
    </row>
    <row r="1285" spans="1:29">
      <c r="A1285" s="318">
        <v>5808</v>
      </c>
      <c r="B1285" s="319">
        <v>45610</v>
      </c>
      <c r="C1285" s="320" t="s">
        <v>404</v>
      </c>
      <c r="D1285" s="320" t="s">
        <v>1748</v>
      </c>
      <c r="E1285" s="318" t="s">
        <v>1749</v>
      </c>
      <c r="F1285" s="318">
        <v>5920</v>
      </c>
      <c r="G1285" s="319">
        <v>45560</v>
      </c>
      <c r="H1285" s="321">
        <v>7016173</v>
      </c>
      <c r="I1285" s="321" t="s">
        <v>1750</v>
      </c>
      <c r="J1285" s="321">
        <v>12013</v>
      </c>
      <c r="K1285" s="321" t="s">
        <v>146</v>
      </c>
      <c r="L1285" s="321" t="s">
        <v>327</v>
      </c>
      <c r="M1285" s="322">
        <v>4370736</v>
      </c>
      <c r="N1285" s="312">
        <v>0</v>
      </c>
      <c r="O1285" s="319"/>
      <c r="P1285" s="322">
        <f>+RP_2024[[#This Row],[VALOR INICIAL]]-RP_2024[[#This Row],[VALOR ANULACION]]</f>
        <v>4370736</v>
      </c>
      <c r="Q1285" s="323"/>
      <c r="R1285" s="321">
        <f>VALUE(LEFT(RP_2024[[#This Row],[OBJETO]],3))</f>
        <v>469</v>
      </c>
      <c r="S1285" s="324">
        <f t="shared" si="11"/>
        <v>242</v>
      </c>
      <c r="T1285" s="321" t="str">
        <f>SUBSTITUTE(RP_2024[[#This Row],[CODIGO TIPO]],"-","")</f>
        <v>O232020200991122</v>
      </c>
      <c r="U1285" s="317">
        <v>1905049</v>
      </c>
      <c r="V1285" s="321">
        <f>VALUE(LEFT(RIGHT(RP_2024[[#This Row],[IMPUTACION PRESUPUESTAL]],6),3))</f>
        <v>95</v>
      </c>
      <c r="W1285" s="315" t="s">
        <v>109</v>
      </c>
      <c r="X1285" s="315">
        <f>VALUE(LEFT(RP_2024[[#This Row],[Actividad]],SEARCH(".",RP_2024[[#This Row],[Actividad]],1)-1))</f>
        <v>45</v>
      </c>
      <c r="Y1285" s="317">
        <f>MONTH(RP_2024[[#This Row],[FECHA RP]])</f>
        <v>11</v>
      </c>
      <c r="Z1285" s="316" t="str">
        <f>IF(RP_2024[[#This Row],[FEC ANULACION]]="","",MONTH(RP_2024[[#This Row],[FEC ANULACION]]))</f>
        <v/>
      </c>
      <c r="AA1285" s="317" t="s">
        <v>173</v>
      </c>
      <c r="AB1285" s="317" t="s">
        <v>408</v>
      </c>
      <c r="AC1285" s="317" t="str">
        <f>MID(RP_2024[[#This Row],[Elemento PEP]],11,2)</f>
        <v>27</v>
      </c>
    </row>
    <row r="1286" spans="1:29">
      <c r="A1286" s="318">
        <v>5815</v>
      </c>
      <c r="B1286" s="319">
        <v>45611</v>
      </c>
      <c r="C1286" s="320" t="s">
        <v>353</v>
      </c>
      <c r="D1286" s="320" t="s">
        <v>1751</v>
      </c>
      <c r="E1286" s="318" t="s">
        <v>566</v>
      </c>
      <c r="F1286" s="318">
        <v>6476</v>
      </c>
      <c r="G1286" s="319">
        <v>45594</v>
      </c>
      <c r="H1286" s="321">
        <v>7007211</v>
      </c>
      <c r="I1286" s="321" t="s">
        <v>567</v>
      </c>
      <c r="J1286" s="321">
        <v>12013</v>
      </c>
      <c r="K1286" s="321" t="s">
        <v>146</v>
      </c>
      <c r="L1286" s="321" t="s">
        <v>327</v>
      </c>
      <c r="M1286" s="322">
        <v>8315251</v>
      </c>
      <c r="N1286" s="312">
        <v>1018194</v>
      </c>
      <c r="O1286" s="319">
        <v>45649</v>
      </c>
      <c r="P1286" s="322">
        <f>+RP_2024[[#This Row],[VALOR INICIAL]]-RP_2024[[#This Row],[VALOR ANULACION]]</f>
        <v>7297057</v>
      </c>
      <c r="Q1286" s="323"/>
      <c r="R1286" s="321">
        <f>VALUE(LEFT(RP_2024[[#This Row],[OBJETO]],3))</f>
        <v>530</v>
      </c>
      <c r="S1286" s="324">
        <f t="shared" si="11"/>
        <v>242</v>
      </c>
      <c r="T1286" s="321" t="str">
        <f>SUBSTITUTE(RP_2024[[#This Row],[CODIGO TIPO]],"-","")</f>
        <v>O232020200991122</v>
      </c>
      <c r="U1286" s="317">
        <v>1905054</v>
      </c>
      <c r="V1286" s="321">
        <f>VALUE(LEFT(RIGHT(RP_2024[[#This Row],[IMPUTACION PRESUPUESTAL]],6),3))</f>
        <v>102</v>
      </c>
      <c r="W1286" s="315" t="s">
        <v>43</v>
      </c>
      <c r="X1286" s="315">
        <f>VALUE(LEFT(RP_2024[[#This Row],[Actividad]],SEARCH(".",RP_2024[[#This Row],[Actividad]],1)-1))</f>
        <v>3</v>
      </c>
      <c r="Y1286" s="317">
        <f>MONTH(RP_2024[[#This Row],[FECHA RP]])</f>
        <v>11</v>
      </c>
      <c r="Z1286" s="316">
        <f>IF(RP_2024[[#This Row],[FEC ANULACION]]="","",MONTH(RP_2024[[#This Row],[FEC ANULACION]]))</f>
        <v>12</v>
      </c>
      <c r="AA1286" s="317" t="s">
        <v>173</v>
      </c>
      <c r="AB1286" s="317" t="s">
        <v>154</v>
      </c>
      <c r="AC1286" s="317" t="str">
        <f>MID(RP_2024[[#This Row],[Elemento PEP]],11,2)</f>
        <v>13</v>
      </c>
    </row>
    <row r="1287" spans="1:29">
      <c r="A1287" s="318">
        <v>5820</v>
      </c>
      <c r="B1287" s="319">
        <v>45611</v>
      </c>
      <c r="C1287" s="320" t="s">
        <v>404</v>
      </c>
      <c r="D1287" s="320" t="s">
        <v>1752</v>
      </c>
      <c r="E1287" s="318" t="s">
        <v>1753</v>
      </c>
      <c r="F1287" s="318">
        <v>5827</v>
      </c>
      <c r="G1287" s="319">
        <v>45554</v>
      </c>
      <c r="H1287" s="321">
        <v>7022741</v>
      </c>
      <c r="I1287" s="321" t="s">
        <v>1754</v>
      </c>
      <c r="J1287" s="321">
        <v>12013</v>
      </c>
      <c r="K1287" s="321" t="s">
        <v>146</v>
      </c>
      <c r="L1287" s="321" t="s">
        <v>327</v>
      </c>
      <c r="M1287" s="322">
        <v>11259937</v>
      </c>
      <c r="N1287" s="312">
        <v>0</v>
      </c>
      <c r="O1287" s="319"/>
      <c r="P1287" s="322">
        <f>+RP_2024[[#This Row],[VALOR INICIAL]]-RP_2024[[#This Row],[VALOR ANULACION]]</f>
        <v>11259937</v>
      </c>
      <c r="Q1287" s="323"/>
      <c r="R1287" s="321">
        <f>VALUE(LEFT(RP_2024[[#This Row],[OBJETO]],3))</f>
        <v>421</v>
      </c>
      <c r="S1287" s="324">
        <f t="shared" si="11"/>
        <v>242</v>
      </c>
      <c r="T1287" s="321" t="str">
        <f>SUBSTITUTE(RP_2024[[#This Row],[CODIGO TIPO]],"-","")</f>
        <v>O232020200991122</v>
      </c>
      <c r="U1287" s="317">
        <v>1905049</v>
      </c>
      <c r="V1287" s="321">
        <f>VALUE(LEFT(RIGHT(RP_2024[[#This Row],[IMPUTACION PRESUPUESTAL]],6),3))</f>
        <v>95</v>
      </c>
      <c r="W1287" s="315" t="s">
        <v>109</v>
      </c>
      <c r="X1287" s="315">
        <f>VALUE(LEFT(RP_2024[[#This Row],[Actividad]],SEARCH(".",RP_2024[[#This Row],[Actividad]],1)-1))</f>
        <v>45</v>
      </c>
      <c r="Y1287" s="317">
        <f>MONTH(RP_2024[[#This Row],[FECHA RP]])</f>
        <v>11</v>
      </c>
      <c r="Z1287" s="316" t="str">
        <f>IF(RP_2024[[#This Row],[FEC ANULACION]]="","",MONTH(RP_2024[[#This Row],[FEC ANULACION]]))</f>
        <v/>
      </c>
      <c r="AA1287" s="317" t="s">
        <v>173</v>
      </c>
      <c r="AB1287" s="317" t="s">
        <v>408</v>
      </c>
      <c r="AC1287" s="317" t="str">
        <f>MID(RP_2024[[#This Row],[Elemento PEP]],11,2)</f>
        <v>27</v>
      </c>
    </row>
    <row r="1288" spans="1:29">
      <c r="A1288" s="318">
        <v>5821</v>
      </c>
      <c r="B1288" s="319">
        <v>45611</v>
      </c>
      <c r="C1288" s="320" t="s">
        <v>353</v>
      </c>
      <c r="D1288" s="320" t="s">
        <v>1755</v>
      </c>
      <c r="E1288" s="318" t="s">
        <v>1756</v>
      </c>
      <c r="F1288" s="318">
        <v>5450</v>
      </c>
      <c r="G1288" s="319">
        <v>45538</v>
      </c>
      <c r="H1288" s="321">
        <v>7023764</v>
      </c>
      <c r="I1288" s="321" t="s">
        <v>1757</v>
      </c>
      <c r="J1288" s="321">
        <v>12013</v>
      </c>
      <c r="K1288" s="321" t="s">
        <v>146</v>
      </c>
      <c r="L1288" s="321" t="s">
        <v>327</v>
      </c>
      <c r="M1288" s="322">
        <v>11242995</v>
      </c>
      <c r="N1288" s="312">
        <v>0</v>
      </c>
      <c r="O1288" s="319"/>
      <c r="P1288" s="322">
        <f>+RP_2024[[#This Row],[VALOR INICIAL]]-RP_2024[[#This Row],[VALOR ANULACION]]</f>
        <v>11242995</v>
      </c>
      <c r="Q1288" s="323"/>
      <c r="R1288" s="321">
        <f>VALUE(LEFT(RP_2024[[#This Row],[OBJETO]],3))</f>
        <v>188</v>
      </c>
      <c r="S1288" s="324">
        <f t="shared" si="11"/>
        <v>242</v>
      </c>
      <c r="T1288" s="321" t="str">
        <f>SUBSTITUTE(RP_2024[[#This Row],[CODIGO TIPO]],"-","")</f>
        <v>O232020200991122</v>
      </c>
      <c r="U1288" s="317">
        <v>1905054</v>
      </c>
      <c r="V1288" s="321">
        <f>VALUE(LEFT(RIGHT(RP_2024[[#This Row],[IMPUTACION PRESUPUESTAL]],6),3))</f>
        <v>102</v>
      </c>
      <c r="W1288" s="315" t="s">
        <v>43</v>
      </c>
      <c r="X1288" s="315">
        <f>VALUE(LEFT(RP_2024[[#This Row],[Actividad]],SEARCH(".",RP_2024[[#This Row],[Actividad]],1)-1))</f>
        <v>3</v>
      </c>
      <c r="Y1288" s="317">
        <f>MONTH(RP_2024[[#This Row],[FECHA RP]])</f>
        <v>11</v>
      </c>
      <c r="Z1288" s="316" t="str">
        <f>IF(RP_2024[[#This Row],[FEC ANULACION]]="","",MONTH(RP_2024[[#This Row],[FEC ANULACION]]))</f>
        <v/>
      </c>
      <c r="AA1288" s="317" t="s">
        <v>173</v>
      </c>
      <c r="AB1288" s="317" t="s">
        <v>154</v>
      </c>
      <c r="AC1288" s="317" t="str">
        <f>MID(RP_2024[[#This Row],[Elemento PEP]],11,2)</f>
        <v>13</v>
      </c>
    </row>
    <row r="1289" spans="1:29">
      <c r="A1289" s="308">
        <v>5892</v>
      </c>
      <c r="B1289" s="309">
        <v>45618</v>
      </c>
      <c r="C1289" s="310" t="s">
        <v>353</v>
      </c>
      <c r="D1289" s="310" t="s">
        <v>1758</v>
      </c>
      <c r="E1289" s="308" t="s">
        <v>1759</v>
      </c>
      <c r="F1289" s="308">
        <v>5407</v>
      </c>
      <c r="G1289" s="309">
        <v>45537</v>
      </c>
      <c r="H1289" s="311">
        <v>7039537</v>
      </c>
      <c r="I1289" s="311" t="s">
        <v>1760</v>
      </c>
      <c r="J1289" s="311">
        <v>12013</v>
      </c>
      <c r="K1289" s="311" t="s">
        <v>146</v>
      </c>
      <c r="L1289" s="311" t="s">
        <v>327</v>
      </c>
      <c r="M1289" s="312">
        <v>6957659</v>
      </c>
      <c r="N1289" s="312">
        <v>0</v>
      </c>
      <c r="O1289" s="309"/>
      <c r="P1289" s="312">
        <f>+RP_2024[[#This Row],[VALOR INICIAL]]-RP_2024[[#This Row],[VALOR ANULACION]]</f>
        <v>6957659</v>
      </c>
      <c r="Q1289" s="313"/>
      <c r="R1289" s="311">
        <f>VALUE(LEFT(RP_2024[[#This Row],[OBJETO]],3))</f>
        <v>127</v>
      </c>
      <c r="S1289" s="314">
        <f t="shared" ref="S1289:S1355" si="12">Proyecto</f>
        <v>242</v>
      </c>
      <c r="T1289" s="311" t="str">
        <f>SUBSTITUTE(RP_2024[[#This Row],[CODIGO TIPO]],"-","")</f>
        <v>O232020200991122</v>
      </c>
      <c r="U1289" s="315">
        <v>1905054</v>
      </c>
      <c r="V1289" s="311">
        <f>VALUE(LEFT(RIGHT(RP_2024[[#This Row],[IMPUTACION PRESUPUESTAL]],6),3))</f>
        <v>102</v>
      </c>
      <c r="W1289" s="315" t="s">
        <v>43</v>
      </c>
      <c r="X1289" s="315">
        <f>VALUE(LEFT(RP_2024[[#This Row],[Actividad]],SEARCH(".",RP_2024[[#This Row],[Actividad]],1)-1))</f>
        <v>3</v>
      </c>
      <c r="Y1289" s="315">
        <f>MONTH(RP_2024[[#This Row],[FECHA RP]])</f>
        <v>11</v>
      </c>
      <c r="Z1289" s="316" t="str">
        <f>IF(RP_2024[[#This Row],[FEC ANULACION]]="","",MONTH(RP_2024[[#This Row],[FEC ANULACION]]))</f>
        <v/>
      </c>
      <c r="AA1289" s="315" t="s">
        <v>173</v>
      </c>
      <c r="AB1289" s="315" t="s">
        <v>154</v>
      </c>
      <c r="AC1289" s="315" t="str">
        <f>MID(RP_2024[[#This Row],[Elemento PEP]],11,2)</f>
        <v>13</v>
      </c>
    </row>
    <row r="1290" spans="1:29">
      <c r="A1290" s="318">
        <v>5898</v>
      </c>
      <c r="B1290" s="319">
        <v>45618</v>
      </c>
      <c r="C1290" s="320" t="s">
        <v>404</v>
      </c>
      <c r="D1290" s="320" t="s">
        <v>1761</v>
      </c>
      <c r="E1290" s="318" t="s">
        <v>1762</v>
      </c>
      <c r="F1290" s="318">
        <v>5828</v>
      </c>
      <c r="G1290" s="319">
        <v>45554</v>
      </c>
      <c r="H1290" s="321">
        <v>7024414</v>
      </c>
      <c r="I1290" s="321" t="s">
        <v>1763</v>
      </c>
      <c r="J1290" s="321">
        <v>12013</v>
      </c>
      <c r="K1290" s="321" t="s">
        <v>146</v>
      </c>
      <c r="L1290" s="321" t="s">
        <v>327</v>
      </c>
      <c r="M1290" s="322">
        <v>7821656</v>
      </c>
      <c r="N1290" s="312">
        <v>0</v>
      </c>
      <c r="O1290" s="319"/>
      <c r="P1290" s="322">
        <f>+RP_2024[[#This Row],[VALOR INICIAL]]-RP_2024[[#This Row],[VALOR ANULACION]]</f>
        <v>7821656</v>
      </c>
      <c r="Q1290" s="323"/>
      <c r="R1290" s="321">
        <f>VALUE(LEFT(RP_2024[[#This Row],[OBJETO]],3))</f>
        <v>443</v>
      </c>
      <c r="S1290" s="324">
        <f t="shared" si="12"/>
        <v>242</v>
      </c>
      <c r="T1290" s="321" t="str">
        <f>SUBSTITUTE(RP_2024[[#This Row],[CODIGO TIPO]],"-","")</f>
        <v>O232020200991122</v>
      </c>
      <c r="U1290" s="317">
        <v>1905049</v>
      </c>
      <c r="V1290" s="321">
        <f>VALUE(LEFT(RIGHT(RP_2024[[#This Row],[IMPUTACION PRESUPUESTAL]],6),3))</f>
        <v>95</v>
      </c>
      <c r="W1290" s="315" t="s">
        <v>109</v>
      </c>
      <c r="X1290" s="315">
        <f>VALUE(LEFT(RP_2024[[#This Row],[Actividad]],SEARCH(".",RP_2024[[#This Row],[Actividad]],1)-1))</f>
        <v>45</v>
      </c>
      <c r="Y1290" s="317">
        <f>MONTH(RP_2024[[#This Row],[FECHA RP]])</f>
        <v>11</v>
      </c>
      <c r="Z1290" s="316" t="str">
        <f>IF(RP_2024[[#This Row],[FEC ANULACION]]="","",MONTH(RP_2024[[#This Row],[FEC ANULACION]]))</f>
        <v/>
      </c>
      <c r="AA1290" s="317" t="s">
        <v>173</v>
      </c>
      <c r="AB1290" s="317" t="s">
        <v>408</v>
      </c>
      <c r="AC1290" s="317" t="str">
        <f>MID(RP_2024[[#This Row],[Elemento PEP]],11,2)</f>
        <v>27</v>
      </c>
    </row>
    <row r="1291" spans="1:29">
      <c r="A1291" s="318">
        <v>5909</v>
      </c>
      <c r="B1291" s="319">
        <v>45621</v>
      </c>
      <c r="C1291" s="320" t="s">
        <v>404</v>
      </c>
      <c r="D1291" s="320" t="s">
        <v>1764</v>
      </c>
      <c r="E1291" s="318" t="s">
        <v>1765</v>
      </c>
      <c r="F1291" s="318">
        <v>5796</v>
      </c>
      <c r="G1291" s="319">
        <v>45553</v>
      </c>
      <c r="H1291" s="321">
        <v>7023863</v>
      </c>
      <c r="I1291" s="321" t="s">
        <v>1766</v>
      </c>
      <c r="J1291" s="321">
        <v>12013</v>
      </c>
      <c r="K1291" s="321" t="s">
        <v>146</v>
      </c>
      <c r="L1291" s="321" t="s">
        <v>327</v>
      </c>
      <c r="M1291" s="322">
        <v>7821656</v>
      </c>
      <c r="N1291" s="312">
        <v>0</v>
      </c>
      <c r="O1291" s="319"/>
      <c r="P1291" s="322">
        <f>+RP_2024[[#This Row],[VALOR INICIAL]]-RP_2024[[#This Row],[VALOR ANULACION]]</f>
        <v>7821656</v>
      </c>
      <c r="Q1291" s="323"/>
      <c r="R1291" s="321">
        <f>VALUE(LEFT(RP_2024[[#This Row],[OBJETO]],3))</f>
        <v>451</v>
      </c>
      <c r="S1291" s="324">
        <f t="shared" si="12"/>
        <v>242</v>
      </c>
      <c r="T1291" s="321" t="str">
        <f>SUBSTITUTE(RP_2024[[#This Row],[CODIGO TIPO]],"-","")</f>
        <v>O232020200991122</v>
      </c>
      <c r="U1291" s="317">
        <v>1905049</v>
      </c>
      <c r="V1291" s="321">
        <f>VALUE(LEFT(RIGHT(RP_2024[[#This Row],[IMPUTACION PRESUPUESTAL]],6),3))</f>
        <v>95</v>
      </c>
      <c r="W1291" s="315" t="s">
        <v>109</v>
      </c>
      <c r="X1291" s="315">
        <f>VALUE(LEFT(RP_2024[[#This Row],[Actividad]],SEARCH(".",RP_2024[[#This Row],[Actividad]],1)-1))</f>
        <v>45</v>
      </c>
      <c r="Y1291" s="317">
        <f>MONTH(RP_2024[[#This Row],[FECHA RP]])</f>
        <v>11</v>
      </c>
      <c r="Z1291" s="316" t="str">
        <f>IF(RP_2024[[#This Row],[FEC ANULACION]]="","",MONTH(RP_2024[[#This Row],[FEC ANULACION]]))</f>
        <v/>
      </c>
      <c r="AA1291" s="317" t="s">
        <v>173</v>
      </c>
      <c r="AB1291" s="317" t="s">
        <v>408</v>
      </c>
      <c r="AC1291" s="317" t="str">
        <f>MID(RP_2024[[#This Row],[Elemento PEP]],11,2)</f>
        <v>27</v>
      </c>
    </row>
    <row r="1292" spans="1:29">
      <c r="A1292" s="318">
        <v>5920</v>
      </c>
      <c r="B1292" s="319">
        <v>45622</v>
      </c>
      <c r="C1292" s="320" t="s">
        <v>392</v>
      </c>
      <c r="D1292" s="320" t="s">
        <v>1767</v>
      </c>
      <c r="E1292" s="318" t="s">
        <v>1768</v>
      </c>
      <c r="F1292" s="318">
        <v>5429</v>
      </c>
      <c r="G1292" s="319">
        <v>45538</v>
      </c>
      <c r="H1292" s="321">
        <v>7054985</v>
      </c>
      <c r="I1292" s="321" t="s">
        <v>1769</v>
      </c>
      <c r="J1292" s="321">
        <v>12013</v>
      </c>
      <c r="K1292" s="321" t="s">
        <v>146</v>
      </c>
      <c r="L1292" s="321" t="s">
        <v>327</v>
      </c>
      <c r="M1292" s="322">
        <v>5773608</v>
      </c>
      <c r="N1292" s="312">
        <v>0</v>
      </c>
      <c r="O1292" s="319"/>
      <c r="P1292" s="322">
        <f>+RP_2024[[#This Row],[VALOR INICIAL]]-RP_2024[[#This Row],[VALOR ANULACION]]</f>
        <v>5773608</v>
      </c>
      <c r="Q1292" s="323"/>
      <c r="R1292" s="321">
        <f>VALUE(LEFT(RP_2024[[#This Row],[OBJETO]],3))</f>
        <v>267</v>
      </c>
      <c r="S1292" s="324">
        <f t="shared" si="12"/>
        <v>242</v>
      </c>
      <c r="T1292" s="321" t="str">
        <f>SUBSTITUTE(RP_2024[[#This Row],[CODIGO TIPO]],"-","")</f>
        <v>O232020200991122</v>
      </c>
      <c r="U1292" s="317">
        <v>1905049</v>
      </c>
      <c r="V1292" s="321">
        <f>VALUE(LEFT(RIGHT(RP_2024[[#This Row],[IMPUTACION PRESUPUESTAL]],6),3))</f>
        <v>149</v>
      </c>
      <c r="W1292" s="315" t="s">
        <v>102</v>
      </c>
      <c r="X1292" s="315">
        <f>VALUE(LEFT(RP_2024[[#This Row],[Actividad]],SEARCH(".",RP_2024[[#This Row],[Actividad]],1)-1))</f>
        <v>42</v>
      </c>
      <c r="Y1292" s="317">
        <f>MONTH(RP_2024[[#This Row],[FECHA RP]])</f>
        <v>11</v>
      </c>
      <c r="Z1292" s="316" t="str">
        <f>IF(RP_2024[[#This Row],[FEC ANULACION]]="","",MONTH(RP_2024[[#This Row],[FEC ANULACION]]))</f>
        <v/>
      </c>
      <c r="AA1292" s="317" t="s">
        <v>173</v>
      </c>
      <c r="AB1292" s="317" t="s">
        <v>156</v>
      </c>
      <c r="AC1292" s="317" t="str">
        <f>MID(RP_2024[[#This Row],[Elemento PEP]],11,2)</f>
        <v>06</v>
      </c>
    </row>
    <row r="1293" spans="1:29">
      <c r="A1293" s="318">
        <v>5935</v>
      </c>
      <c r="B1293" s="319">
        <v>45623</v>
      </c>
      <c r="C1293" s="320" t="s">
        <v>353</v>
      </c>
      <c r="D1293" s="320" t="s">
        <v>1770</v>
      </c>
      <c r="E1293" s="318" t="s">
        <v>1771</v>
      </c>
      <c r="F1293" s="318">
        <v>5441</v>
      </c>
      <c r="G1293" s="319">
        <v>45538</v>
      </c>
      <c r="H1293" s="321">
        <v>7052616</v>
      </c>
      <c r="I1293" s="321" t="s">
        <v>1772</v>
      </c>
      <c r="J1293" s="321">
        <v>12013</v>
      </c>
      <c r="K1293" s="321" t="s">
        <v>146</v>
      </c>
      <c r="L1293" s="321" t="s">
        <v>327</v>
      </c>
      <c r="M1293" s="322">
        <v>10197135</v>
      </c>
      <c r="N1293" s="312">
        <v>0</v>
      </c>
      <c r="O1293" s="319"/>
      <c r="P1293" s="322">
        <f>+RP_2024[[#This Row],[VALOR INICIAL]]-RP_2024[[#This Row],[VALOR ANULACION]]</f>
        <v>10197135</v>
      </c>
      <c r="Q1293" s="323"/>
      <c r="R1293" s="321">
        <f>VALUE(LEFT(RP_2024[[#This Row],[OBJETO]],3))</f>
        <v>266</v>
      </c>
      <c r="S1293" s="324">
        <f t="shared" si="12"/>
        <v>242</v>
      </c>
      <c r="T1293" s="321" t="str">
        <f>SUBSTITUTE(RP_2024[[#This Row],[CODIGO TIPO]],"-","")</f>
        <v>O232020200991122</v>
      </c>
      <c r="U1293" s="317">
        <v>1905054</v>
      </c>
      <c r="V1293" s="321">
        <f>VALUE(LEFT(RIGHT(RP_2024[[#This Row],[IMPUTACION PRESUPUESTAL]],6),3))</f>
        <v>102</v>
      </c>
      <c r="W1293" s="315" t="s">
        <v>43</v>
      </c>
      <c r="X1293" s="315">
        <f>VALUE(LEFT(RP_2024[[#This Row],[Actividad]],SEARCH(".",RP_2024[[#This Row],[Actividad]],1)-1))</f>
        <v>3</v>
      </c>
      <c r="Y1293" s="317">
        <f>MONTH(RP_2024[[#This Row],[FECHA RP]])</f>
        <v>11</v>
      </c>
      <c r="Z1293" s="316" t="str">
        <f>IF(RP_2024[[#This Row],[FEC ANULACION]]="","",MONTH(RP_2024[[#This Row],[FEC ANULACION]]))</f>
        <v/>
      </c>
      <c r="AA1293" s="317" t="s">
        <v>173</v>
      </c>
      <c r="AB1293" s="317" t="s">
        <v>154</v>
      </c>
      <c r="AC1293" s="317" t="str">
        <f>MID(RP_2024[[#This Row],[Elemento PEP]],11,2)</f>
        <v>13</v>
      </c>
    </row>
    <row r="1294" spans="1:29">
      <c r="A1294" s="318">
        <v>5936</v>
      </c>
      <c r="B1294" s="319">
        <v>45623</v>
      </c>
      <c r="C1294" s="320" t="s">
        <v>404</v>
      </c>
      <c r="D1294" s="320" t="s">
        <v>1773</v>
      </c>
      <c r="E1294" s="318" t="s">
        <v>1774</v>
      </c>
      <c r="F1294" s="318">
        <v>5798</v>
      </c>
      <c r="G1294" s="319">
        <v>45553</v>
      </c>
      <c r="H1294" s="321">
        <v>7065325</v>
      </c>
      <c r="I1294" s="321" t="s">
        <v>1775</v>
      </c>
      <c r="J1294" s="321">
        <v>12013</v>
      </c>
      <c r="K1294" s="321" t="s">
        <v>146</v>
      </c>
      <c r="L1294" s="321" t="s">
        <v>327</v>
      </c>
      <c r="M1294" s="322">
        <v>5781224</v>
      </c>
      <c r="N1294" s="312">
        <v>0</v>
      </c>
      <c r="O1294" s="319"/>
      <c r="P1294" s="322">
        <f>+RP_2024[[#This Row],[VALOR INICIAL]]-RP_2024[[#This Row],[VALOR ANULACION]]</f>
        <v>5781224</v>
      </c>
      <c r="Q1294" s="323"/>
      <c r="R1294" s="321">
        <f>VALUE(LEFT(RP_2024[[#This Row],[OBJETO]],3))</f>
        <v>437</v>
      </c>
      <c r="S1294" s="324">
        <f t="shared" si="12"/>
        <v>242</v>
      </c>
      <c r="T1294" s="321" t="str">
        <f>SUBSTITUTE(RP_2024[[#This Row],[CODIGO TIPO]],"-","")</f>
        <v>O232020200991122</v>
      </c>
      <c r="U1294" s="317">
        <v>1905049</v>
      </c>
      <c r="V1294" s="321">
        <f>VALUE(LEFT(RIGHT(RP_2024[[#This Row],[IMPUTACION PRESUPUESTAL]],6),3))</f>
        <v>95</v>
      </c>
      <c r="W1294" s="315" t="s">
        <v>109</v>
      </c>
      <c r="X1294" s="315">
        <f>VALUE(LEFT(RP_2024[[#This Row],[Actividad]],SEARCH(".",RP_2024[[#This Row],[Actividad]],1)-1))</f>
        <v>45</v>
      </c>
      <c r="Y1294" s="317">
        <f>MONTH(RP_2024[[#This Row],[FECHA RP]])</f>
        <v>11</v>
      </c>
      <c r="Z1294" s="316" t="str">
        <f>IF(RP_2024[[#This Row],[FEC ANULACION]]="","",MONTH(RP_2024[[#This Row],[FEC ANULACION]]))</f>
        <v/>
      </c>
      <c r="AA1294" s="317" t="s">
        <v>173</v>
      </c>
      <c r="AB1294" s="317" t="s">
        <v>408</v>
      </c>
      <c r="AC1294" s="317" t="str">
        <f>MID(RP_2024[[#This Row],[Elemento PEP]],11,2)</f>
        <v>27</v>
      </c>
    </row>
    <row r="1295" spans="1:29">
      <c r="A1295" s="318">
        <v>5938</v>
      </c>
      <c r="B1295" s="319">
        <v>45623</v>
      </c>
      <c r="C1295" s="320" t="s">
        <v>353</v>
      </c>
      <c r="D1295" s="320" t="s">
        <v>1776</v>
      </c>
      <c r="E1295" s="318" t="s">
        <v>1777</v>
      </c>
      <c r="F1295" s="318">
        <v>4920</v>
      </c>
      <c r="G1295" s="319">
        <v>45509</v>
      </c>
      <c r="H1295" s="321">
        <v>7057685</v>
      </c>
      <c r="I1295" s="321" t="s">
        <v>1778</v>
      </c>
      <c r="J1295" s="321">
        <v>12013</v>
      </c>
      <c r="K1295" s="321" t="s">
        <v>146</v>
      </c>
      <c r="L1295" s="321" t="s">
        <v>327</v>
      </c>
      <c r="M1295" s="322">
        <v>5126472</v>
      </c>
      <c r="N1295" s="312">
        <v>0</v>
      </c>
      <c r="O1295" s="319"/>
      <c r="P1295" s="322">
        <f>+RP_2024[[#This Row],[VALOR INICIAL]]-RP_2024[[#This Row],[VALOR ANULACION]]</f>
        <v>5126472</v>
      </c>
      <c r="Q1295" s="323"/>
      <c r="R1295" s="321">
        <f>VALUE(LEFT(RP_2024[[#This Row],[OBJETO]],3))</f>
        <v>38</v>
      </c>
      <c r="S1295" s="324">
        <f t="shared" si="12"/>
        <v>242</v>
      </c>
      <c r="T1295" s="321" t="str">
        <f>SUBSTITUTE(RP_2024[[#This Row],[CODIGO TIPO]],"-","")</f>
        <v>O232020200991122</v>
      </c>
      <c r="U1295" s="317">
        <v>1905054</v>
      </c>
      <c r="V1295" s="321">
        <f>VALUE(LEFT(RIGHT(RP_2024[[#This Row],[IMPUTACION PRESUPUESTAL]],6),3))</f>
        <v>102</v>
      </c>
      <c r="W1295" s="315" t="s">
        <v>43</v>
      </c>
      <c r="X1295" s="315">
        <f>VALUE(LEFT(RP_2024[[#This Row],[Actividad]],SEARCH(".",RP_2024[[#This Row],[Actividad]],1)-1))</f>
        <v>3</v>
      </c>
      <c r="Y1295" s="317">
        <f>MONTH(RP_2024[[#This Row],[FECHA RP]])</f>
        <v>11</v>
      </c>
      <c r="Z1295" s="316" t="str">
        <f>IF(RP_2024[[#This Row],[FEC ANULACION]]="","",MONTH(RP_2024[[#This Row],[FEC ANULACION]]))</f>
        <v/>
      </c>
      <c r="AA1295" s="317" t="s">
        <v>173</v>
      </c>
      <c r="AB1295" s="317" t="s">
        <v>154</v>
      </c>
      <c r="AC1295" s="317" t="str">
        <f>MID(RP_2024[[#This Row],[Elemento PEP]],11,2)</f>
        <v>13</v>
      </c>
    </row>
    <row r="1296" spans="1:29">
      <c r="A1296" s="318">
        <v>5972</v>
      </c>
      <c r="B1296" s="319">
        <v>45625</v>
      </c>
      <c r="C1296" s="320" t="s">
        <v>1779</v>
      </c>
      <c r="D1296" s="320" t="s">
        <v>1780</v>
      </c>
      <c r="E1296" s="318" t="s">
        <v>1781</v>
      </c>
      <c r="F1296" s="318">
        <v>6584</v>
      </c>
      <c r="G1296" s="319">
        <v>45609</v>
      </c>
      <c r="H1296" s="321">
        <v>7082474</v>
      </c>
      <c r="I1296" s="321" t="s">
        <v>1782</v>
      </c>
      <c r="J1296" s="321">
        <v>12013</v>
      </c>
      <c r="K1296" s="321" t="s">
        <v>146</v>
      </c>
      <c r="L1296" s="321" t="s">
        <v>327</v>
      </c>
      <c r="M1296" s="322">
        <v>296548000</v>
      </c>
      <c r="N1296" s="312">
        <v>0</v>
      </c>
      <c r="O1296" s="319"/>
      <c r="P1296" s="322">
        <f>+RP_2024[[#This Row],[VALOR INICIAL]]-RP_2024[[#This Row],[VALOR ANULACION]]</f>
        <v>296548000</v>
      </c>
      <c r="Q1296" s="323"/>
      <c r="R1296" s="321">
        <f>VALUE(LEFT(RP_2024[[#This Row],[OBJETO]],3))</f>
        <v>506</v>
      </c>
      <c r="S1296" s="324">
        <f t="shared" si="12"/>
        <v>242</v>
      </c>
      <c r="T1296" s="321" t="str">
        <f>SUBSTITUTE(RP_2024[[#This Row],[CODIGO TIPO]],"-","")</f>
        <v>O232020200991122</v>
      </c>
      <c r="U1296" s="317">
        <v>1905049</v>
      </c>
      <c r="V1296" s="321">
        <f>VALUE(LEFT(RIGHT(RP_2024[[#This Row],[IMPUTACION PRESUPUESTAL]],6),3))</f>
        <v>231</v>
      </c>
      <c r="W1296" s="315" t="s">
        <v>91</v>
      </c>
      <c r="X1296" s="315">
        <f>VALUE(LEFT(RP_2024[[#This Row],[Actividad]],SEARCH(".",RP_2024[[#This Row],[Actividad]],1)-1))</f>
        <v>37</v>
      </c>
      <c r="Y1296" s="317">
        <f>MONTH(RP_2024[[#This Row],[FECHA RP]])</f>
        <v>11</v>
      </c>
      <c r="Z1296" s="316" t="str">
        <f>IF(RP_2024[[#This Row],[FEC ANULACION]]="","",MONTH(RP_2024[[#This Row],[FEC ANULACION]]))</f>
        <v/>
      </c>
      <c r="AA1296" s="317" t="s">
        <v>173</v>
      </c>
      <c r="AB1296" s="317" t="s">
        <v>1783</v>
      </c>
      <c r="AC1296" s="317" t="str">
        <f>MID(RP_2024[[#This Row],[Elemento PEP]],11,2)</f>
        <v>26</v>
      </c>
    </row>
    <row r="1297" spans="1:29">
      <c r="A1297" s="318">
        <v>5976</v>
      </c>
      <c r="B1297" s="319">
        <v>45625</v>
      </c>
      <c r="C1297" s="320" t="s">
        <v>353</v>
      </c>
      <c r="D1297" s="320" t="s">
        <v>1784</v>
      </c>
      <c r="E1297" s="318" t="s">
        <v>1785</v>
      </c>
      <c r="F1297" s="318">
        <v>5811</v>
      </c>
      <c r="G1297" s="319">
        <v>45553</v>
      </c>
      <c r="H1297" s="321">
        <v>7048001</v>
      </c>
      <c r="I1297" s="321" t="s">
        <v>1786</v>
      </c>
      <c r="J1297" s="321">
        <v>12013</v>
      </c>
      <c r="K1297" s="321" t="s">
        <v>146</v>
      </c>
      <c r="L1297" s="321" t="s">
        <v>327</v>
      </c>
      <c r="M1297" s="322">
        <v>10197135</v>
      </c>
      <c r="N1297" s="312">
        <v>0</v>
      </c>
      <c r="O1297" s="319"/>
      <c r="P1297" s="322">
        <f>+RP_2024[[#This Row],[VALOR INICIAL]]-RP_2024[[#This Row],[VALOR ANULACION]]</f>
        <v>10197135</v>
      </c>
      <c r="Q1297" s="323"/>
      <c r="R1297" s="321">
        <f>VALUE(LEFT(RP_2024[[#This Row],[OBJETO]],3))</f>
        <v>391</v>
      </c>
      <c r="S1297" s="324">
        <f t="shared" si="12"/>
        <v>242</v>
      </c>
      <c r="T1297" s="321" t="str">
        <f>SUBSTITUTE(RP_2024[[#This Row],[CODIGO TIPO]],"-","")</f>
        <v>O232020200991122</v>
      </c>
      <c r="U1297" s="317">
        <v>1905054</v>
      </c>
      <c r="V1297" s="321">
        <f>VALUE(LEFT(RIGHT(RP_2024[[#This Row],[IMPUTACION PRESUPUESTAL]],6),3))</f>
        <v>102</v>
      </c>
      <c r="W1297" s="315" t="s">
        <v>43</v>
      </c>
      <c r="X1297" s="315">
        <f>VALUE(LEFT(RP_2024[[#This Row],[Actividad]],SEARCH(".",RP_2024[[#This Row],[Actividad]],1)-1))</f>
        <v>3</v>
      </c>
      <c r="Y1297" s="317">
        <f>MONTH(RP_2024[[#This Row],[FECHA RP]])</f>
        <v>11</v>
      </c>
      <c r="Z1297" s="316" t="str">
        <f>IF(RP_2024[[#This Row],[FEC ANULACION]]="","",MONTH(RP_2024[[#This Row],[FEC ANULACION]]))</f>
        <v/>
      </c>
      <c r="AA1297" s="317" t="s">
        <v>173</v>
      </c>
      <c r="AB1297" s="317" t="s">
        <v>154</v>
      </c>
      <c r="AC1297" s="317" t="str">
        <f>MID(RP_2024[[#This Row],[Elemento PEP]],11,2)</f>
        <v>13</v>
      </c>
    </row>
    <row r="1298" spans="1:29">
      <c r="A1298" s="318">
        <v>5977</v>
      </c>
      <c r="B1298" s="319">
        <v>45625</v>
      </c>
      <c r="C1298" s="320" t="s">
        <v>353</v>
      </c>
      <c r="D1298" s="320" t="s">
        <v>1787</v>
      </c>
      <c r="E1298" s="318" t="s">
        <v>1788</v>
      </c>
      <c r="F1298" s="318">
        <v>4804</v>
      </c>
      <c r="G1298" s="319">
        <v>45509</v>
      </c>
      <c r="H1298" s="321">
        <v>7078283</v>
      </c>
      <c r="I1298" s="321" t="s">
        <v>1789</v>
      </c>
      <c r="J1298" s="321">
        <v>12013</v>
      </c>
      <c r="K1298" s="321" t="s">
        <v>146</v>
      </c>
      <c r="L1298" s="321" t="s">
        <v>327</v>
      </c>
      <c r="M1298" s="322">
        <v>8678304</v>
      </c>
      <c r="N1298" s="312">
        <v>0</v>
      </c>
      <c r="O1298" s="319"/>
      <c r="P1298" s="322">
        <f>+RP_2024[[#This Row],[VALOR INICIAL]]-RP_2024[[#This Row],[VALOR ANULACION]]</f>
        <v>8678304</v>
      </c>
      <c r="Q1298" s="323"/>
      <c r="R1298" s="321">
        <f>VALUE(LEFT(RP_2024[[#This Row],[OBJETO]],3))</f>
        <v>186</v>
      </c>
      <c r="S1298" s="324">
        <f t="shared" si="12"/>
        <v>242</v>
      </c>
      <c r="T1298" s="321" t="str">
        <f>SUBSTITUTE(RP_2024[[#This Row],[CODIGO TIPO]],"-","")</f>
        <v>O232020200991122</v>
      </c>
      <c r="U1298" s="317">
        <v>1905054</v>
      </c>
      <c r="V1298" s="321">
        <f>VALUE(LEFT(RIGHT(RP_2024[[#This Row],[IMPUTACION PRESUPUESTAL]],6),3))</f>
        <v>102</v>
      </c>
      <c r="W1298" s="315" t="s">
        <v>43</v>
      </c>
      <c r="X1298" s="315">
        <f>VALUE(LEFT(RP_2024[[#This Row],[Actividad]],SEARCH(".",RP_2024[[#This Row],[Actividad]],1)-1))</f>
        <v>3</v>
      </c>
      <c r="Y1298" s="317">
        <f>MONTH(RP_2024[[#This Row],[FECHA RP]])</f>
        <v>11</v>
      </c>
      <c r="Z1298" s="316" t="str">
        <f>IF(RP_2024[[#This Row],[FEC ANULACION]]="","",MONTH(RP_2024[[#This Row],[FEC ANULACION]]))</f>
        <v/>
      </c>
      <c r="AA1298" s="317" t="s">
        <v>173</v>
      </c>
      <c r="AB1298" s="317" t="s">
        <v>154</v>
      </c>
      <c r="AC1298" s="317" t="str">
        <f>MID(RP_2024[[#This Row],[Elemento PEP]],11,2)</f>
        <v>13</v>
      </c>
    </row>
    <row r="1299" spans="1:29">
      <c r="A1299" s="318">
        <v>5984</v>
      </c>
      <c r="B1299" s="319">
        <v>45627</v>
      </c>
      <c r="C1299" s="320" t="s">
        <v>404</v>
      </c>
      <c r="D1299" s="320" t="s">
        <v>1790</v>
      </c>
      <c r="E1299" s="318" t="s">
        <v>1791</v>
      </c>
      <c r="F1299" s="318">
        <v>6419</v>
      </c>
      <c r="G1299" s="319">
        <v>45587</v>
      </c>
      <c r="H1299" s="321">
        <v>7076784</v>
      </c>
      <c r="I1299" s="321" t="s">
        <v>1792</v>
      </c>
      <c r="J1299" s="321">
        <v>12013</v>
      </c>
      <c r="K1299" s="321" t="s">
        <v>146</v>
      </c>
      <c r="L1299" s="321" t="s">
        <v>327</v>
      </c>
      <c r="M1299" s="322">
        <v>3672640</v>
      </c>
      <c r="N1299" s="312">
        <v>0</v>
      </c>
      <c r="O1299" s="319"/>
      <c r="P1299" s="322">
        <f>+RP_2024[[#This Row],[VALOR INICIAL]]-RP_2024[[#This Row],[VALOR ANULACION]]</f>
        <v>3672640</v>
      </c>
      <c r="Q1299" s="323"/>
      <c r="R1299" s="321">
        <f>VALUE(LEFT(RP_2024[[#This Row],[OBJETO]],3))</f>
        <v>489</v>
      </c>
      <c r="S1299" s="324">
        <f t="shared" si="12"/>
        <v>242</v>
      </c>
      <c r="T1299" s="321" t="str">
        <f>SUBSTITUTE(RP_2024[[#This Row],[CODIGO TIPO]],"-","")</f>
        <v>O232020200991122</v>
      </c>
      <c r="U1299" s="317">
        <v>1905049</v>
      </c>
      <c r="V1299" s="321">
        <f>VALUE(LEFT(RIGHT(RP_2024[[#This Row],[IMPUTACION PRESUPUESTAL]],6),3))</f>
        <v>95</v>
      </c>
      <c r="W1299" s="315" t="s">
        <v>109</v>
      </c>
      <c r="X1299" s="315">
        <f>VALUE(LEFT(RP_2024[[#This Row],[Actividad]],SEARCH(".",RP_2024[[#This Row],[Actividad]],1)-1))</f>
        <v>45</v>
      </c>
      <c r="Y1299" s="317">
        <f>MONTH(RP_2024[[#This Row],[FECHA RP]])</f>
        <v>12</v>
      </c>
      <c r="Z1299" s="316" t="str">
        <f>IF(RP_2024[[#This Row],[FEC ANULACION]]="","",MONTH(RP_2024[[#This Row],[FEC ANULACION]]))</f>
        <v/>
      </c>
      <c r="AA1299" s="317" t="s">
        <v>173</v>
      </c>
      <c r="AB1299" s="317" t="s">
        <v>408</v>
      </c>
      <c r="AC1299" s="317" t="str">
        <f>MID(RP_2024[[#This Row],[Elemento PEP]],11,2)</f>
        <v>27</v>
      </c>
    </row>
    <row r="1300" spans="1:29">
      <c r="A1300" s="318">
        <v>5986</v>
      </c>
      <c r="B1300" s="319">
        <v>45627</v>
      </c>
      <c r="C1300" s="320" t="s">
        <v>404</v>
      </c>
      <c r="D1300" s="320" t="s">
        <v>1793</v>
      </c>
      <c r="E1300" s="318" t="s">
        <v>1794</v>
      </c>
      <c r="F1300" s="318">
        <v>4959</v>
      </c>
      <c r="G1300" s="319">
        <v>45509</v>
      </c>
      <c r="H1300" s="321">
        <v>7078496</v>
      </c>
      <c r="I1300" s="321" t="s">
        <v>1795</v>
      </c>
      <c r="J1300" s="321">
        <v>12013</v>
      </c>
      <c r="K1300" s="321" t="s">
        <v>146</v>
      </c>
      <c r="L1300" s="321" t="s">
        <v>327</v>
      </c>
      <c r="M1300" s="322">
        <v>5441152</v>
      </c>
      <c r="N1300" s="312">
        <v>0</v>
      </c>
      <c r="O1300" s="319"/>
      <c r="P1300" s="322">
        <f>+RP_2024[[#This Row],[VALOR INICIAL]]-RP_2024[[#This Row],[VALOR ANULACION]]</f>
        <v>5441152</v>
      </c>
      <c r="Q1300" s="323"/>
      <c r="R1300" s="321">
        <f>VALUE(LEFT(RP_2024[[#This Row],[OBJETO]],3))</f>
        <v>492</v>
      </c>
      <c r="S1300" s="324">
        <f t="shared" si="12"/>
        <v>242</v>
      </c>
      <c r="T1300" s="321" t="str">
        <f>SUBSTITUTE(RP_2024[[#This Row],[CODIGO TIPO]],"-","")</f>
        <v>O232020200991122</v>
      </c>
      <c r="U1300" s="317">
        <v>1905049</v>
      </c>
      <c r="V1300" s="321">
        <f>VALUE(LEFT(RIGHT(RP_2024[[#This Row],[IMPUTACION PRESUPUESTAL]],6),3))</f>
        <v>95</v>
      </c>
      <c r="W1300" s="315" t="s">
        <v>109</v>
      </c>
      <c r="X1300" s="315">
        <f>VALUE(LEFT(RP_2024[[#This Row],[Actividad]],SEARCH(".",RP_2024[[#This Row],[Actividad]],1)-1))</f>
        <v>45</v>
      </c>
      <c r="Y1300" s="317">
        <f>MONTH(RP_2024[[#This Row],[FECHA RP]])</f>
        <v>12</v>
      </c>
      <c r="Z1300" s="316" t="str">
        <f>IF(RP_2024[[#This Row],[FEC ANULACION]]="","",MONTH(RP_2024[[#This Row],[FEC ANULACION]]))</f>
        <v/>
      </c>
      <c r="AA1300" s="317" t="s">
        <v>173</v>
      </c>
      <c r="AB1300" s="317" t="s">
        <v>408</v>
      </c>
      <c r="AC1300" s="317" t="str">
        <f>MID(RP_2024[[#This Row],[Elemento PEP]],11,2)</f>
        <v>27</v>
      </c>
    </row>
    <row r="1301" spans="1:29">
      <c r="A1301" s="318">
        <v>6053</v>
      </c>
      <c r="B1301" s="319">
        <v>45627</v>
      </c>
      <c r="C1301" s="320" t="s">
        <v>404</v>
      </c>
      <c r="D1301" s="320" t="s">
        <v>1796</v>
      </c>
      <c r="E1301" s="318" t="s">
        <v>1797</v>
      </c>
      <c r="F1301" s="318">
        <v>4676</v>
      </c>
      <c r="G1301" s="319">
        <v>45503</v>
      </c>
      <c r="H1301" s="321">
        <v>7074309</v>
      </c>
      <c r="I1301" s="321" t="s">
        <v>1798</v>
      </c>
      <c r="J1301" s="321">
        <v>12013</v>
      </c>
      <c r="K1301" s="321" t="s">
        <v>146</v>
      </c>
      <c r="L1301" s="321" t="s">
        <v>327</v>
      </c>
      <c r="M1301" s="322">
        <v>8379456</v>
      </c>
      <c r="N1301" s="312">
        <v>0</v>
      </c>
      <c r="O1301" s="319"/>
      <c r="P1301" s="322">
        <f>+RP_2024[[#This Row],[VALOR INICIAL]]-RP_2024[[#This Row],[VALOR ANULACION]]</f>
        <v>8379456</v>
      </c>
      <c r="Q1301" s="323"/>
      <c r="R1301" s="321">
        <f>VALUE(LEFT(RP_2024[[#This Row],[OBJETO]],3))</f>
        <v>487</v>
      </c>
      <c r="S1301" s="324">
        <f t="shared" si="12"/>
        <v>242</v>
      </c>
      <c r="T1301" s="321" t="str">
        <f>SUBSTITUTE(RP_2024[[#This Row],[CODIGO TIPO]],"-","")</f>
        <v>O232020200991122</v>
      </c>
      <c r="U1301" s="317">
        <v>1905049</v>
      </c>
      <c r="V1301" s="321">
        <f>VALUE(LEFT(RIGHT(RP_2024[[#This Row],[IMPUTACION PRESUPUESTAL]],6),3))</f>
        <v>95</v>
      </c>
      <c r="W1301" s="315" t="s">
        <v>109</v>
      </c>
      <c r="X1301" s="315">
        <f>VALUE(LEFT(RP_2024[[#This Row],[Actividad]],SEARCH(".",RP_2024[[#This Row],[Actividad]],1)-1))</f>
        <v>45</v>
      </c>
      <c r="Y1301" s="317">
        <f>MONTH(RP_2024[[#This Row],[FECHA RP]])</f>
        <v>12</v>
      </c>
      <c r="Z1301" s="316" t="str">
        <f>IF(RP_2024[[#This Row],[FEC ANULACION]]="","",MONTH(RP_2024[[#This Row],[FEC ANULACION]]))</f>
        <v/>
      </c>
      <c r="AA1301" s="317" t="s">
        <v>173</v>
      </c>
      <c r="AB1301" s="317" t="s">
        <v>408</v>
      </c>
      <c r="AC1301" s="317" t="str">
        <f>MID(RP_2024[[#This Row],[Elemento PEP]],11,2)</f>
        <v>27</v>
      </c>
    </row>
    <row r="1302" spans="1:29">
      <c r="A1302" s="318">
        <v>6071</v>
      </c>
      <c r="B1302" s="319">
        <v>45628</v>
      </c>
      <c r="C1302" s="320" t="s">
        <v>206</v>
      </c>
      <c r="D1302" s="320" t="s">
        <v>1799</v>
      </c>
      <c r="E1302" s="318" t="s">
        <v>152</v>
      </c>
      <c r="F1302" s="318">
        <v>6723</v>
      </c>
      <c r="G1302" s="319">
        <v>45624</v>
      </c>
      <c r="H1302" s="321">
        <v>41752024</v>
      </c>
      <c r="I1302" s="321" t="s">
        <v>153</v>
      </c>
      <c r="J1302" s="321">
        <v>57002</v>
      </c>
      <c r="K1302" s="321" t="s">
        <v>146</v>
      </c>
      <c r="L1302" s="321" t="s">
        <v>147</v>
      </c>
      <c r="M1302" s="322">
        <v>52019951</v>
      </c>
      <c r="N1302" s="312">
        <v>0</v>
      </c>
      <c r="O1302" s="319"/>
      <c r="P1302" s="322">
        <f>+RP_2024[[#This Row],[VALOR INICIAL]]-RP_2024[[#This Row],[VALOR ANULACION]]</f>
        <v>52019951</v>
      </c>
      <c r="Q1302" s="323"/>
      <c r="R1302" s="321">
        <f>VALUE(LEFT(RP_2024[[#This Row],[OBJETO]],3))</f>
        <v>549</v>
      </c>
      <c r="S1302" s="324">
        <f t="shared" si="12"/>
        <v>242</v>
      </c>
      <c r="T1302" s="321" t="str">
        <f>SUBSTITUTE(RP_2024[[#This Row],[CODIGO TIPO]],"-","")</f>
        <v>O232020200991122</v>
      </c>
      <c r="U1302" s="317">
        <v>1905014</v>
      </c>
      <c r="V1302" s="321">
        <f>VALUE(LEFT(RIGHT(RP_2024[[#This Row],[IMPUTACION PRESUPUESTAL]],6),3))</f>
        <v>126</v>
      </c>
      <c r="W1302" s="315" t="s">
        <v>67</v>
      </c>
      <c r="X1302" s="315">
        <f>VALUE(LEFT(RP_2024[[#This Row],[Actividad]],SEARCH(".",RP_2024[[#This Row],[Actividad]],1)-1))</f>
        <v>20</v>
      </c>
      <c r="Y1302" s="317">
        <f>MONTH(RP_2024[[#This Row],[FECHA RP]])</f>
        <v>12</v>
      </c>
      <c r="Z1302" s="316" t="str">
        <f>IF(RP_2024[[#This Row],[FEC ANULACION]]="","",MONTH(RP_2024[[#This Row],[FEC ANULACION]]))</f>
        <v/>
      </c>
      <c r="AA1302" s="317" t="s">
        <v>148</v>
      </c>
      <c r="AB1302" s="317" t="s">
        <v>162</v>
      </c>
      <c r="AC1302" s="317" t="str">
        <f>MID(RP_2024[[#This Row],[Elemento PEP]],11,2)</f>
        <v>13</v>
      </c>
    </row>
    <row r="1303" spans="1:29">
      <c r="A1303" s="318">
        <v>6072</v>
      </c>
      <c r="B1303" s="319">
        <v>45628</v>
      </c>
      <c r="C1303" s="320" t="s">
        <v>207</v>
      </c>
      <c r="D1303" s="320" t="s">
        <v>1799</v>
      </c>
      <c r="E1303" s="318" t="s">
        <v>152</v>
      </c>
      <c r="F1303" s="318">
        <v>6724</v>
      </c>
      <c r="G1303" s="319">
        <v>45624</v>
      </c>
      <c r="H1303" s="321">
        <v>41752024</v>
      </c>
      <c r="I1303" s="321" t="s">
        <v>153</v>
      </c>
      <c r="J1303" s="321">
        <v>57002</v>
      </c>
      <c r="K1303" s="321" t="s">
        <v>146</v>
      </c>
      <c r="L1303" s="321" t="s">
        <v>147</v>
      </c>
      <c r="M1303" s="322">
        <v>52759575</v>
      </c>
      <c r="N1303" s="312">
        <v>0</v>
      </c>
      <c r="O1303" s="319"/>
      <c r="P1303" s="322">
        <f>+RP_2024[[#This Row],[VALOR INICIAL]]-RP_2024[[#This Row],[VALOR ANULACION]]</f>
        <v>52759575</v>
      </c>
      <c r="Q1303" s="323"/>
      <c r="R1303" s="321">
        <f>VALUE(LEFT(RP_2024[[#This Row],[OBJETO]],3))</f>
        <v>549</v>
      </c>
      <c r="S1303" s="324">
        <f t="shared" si="12"/>
        <v>242</v>
      </c>
      <c r="T1303" s="321" t="str">
        <f>SUBSTITUTE(RP_2024[[#This Row],[CODIGO TIPO]],"-","")</f>
        <v>O232020200991122</v>
      </c>
      <c r="U1303" s="317">
        <v>1905014</v>
      </c>
      <c r="V1303" s="321">
        <f>VALUE(LEFT(RIGHT(RP_2024[[#This Row],[IMPUTACION PRESUPUESTAL]],6),3))</f>
        <v>113</v>
      </c>
      <c r="W1303" s="315" t="s">
        <v>65</v>
      </c>
      <c r="X1303" s="315">
        <f>VALUE(LEFT(RP_2024[[#This Row],[Actividad]],SEARCH(".",RP_2024[[#This Row],[Actividad]],1)-1))</f>
        <v>18</v>
      </c>
      <c r="Y1303" s="317">
        <f>MONTH(RP_2024[[#This Row],[FECHA RP]])</f>
        <v>12</v>
      </c>
      <c r="Z1303" s="316" t="str">
        <f>IF(RP_2024[[#This Row],[FEC ANULACION]]="","",MONTH(RP_2024[[#This Row],[FEC ANULACION]]))</f>
        <v/>
      </c>
      <c r="AA1303" s="317" t="s">
        <v>148</v>
      </c>
      <c r="AB1303" s="317" t="s">
        <v>162</v>
      </c>
      <c r="AC1303" s="317" t="str">
        <f>MID(RP_2024[[#This Row],[Elemento PEP]],11,2)</f>
        <v>13</v>
      </c>
    </row>
    <row r="1304" spans="1:29">
      <c r="A1304" s="318">
        <v>6073</v>
      </c>
      <c r="B1304" s="319">
        <v>45628</v>
      </c>
      <c r="C1304" s="320" t="s">
        <v>159</v>
      </c>
      <c r="D1304" s="320" t="s">
        <v>1799</v>
      </c>
      <c r="E1304" s="318" t="s">
        <v>152</v>
      </c>
      <c r="F1304" s="318">
        <v>6728</v>
      </c>
      <c r="G1304" s="319">
        <v>45624</v>
      </c>
      <c r="H1304" s="321">
        <v>41752024</v>
      </c>
      <c r="I1304" s="321" t="s">
        <v>153</v>
      </c>
      <c r="J1304" s="321">
        <v>57002</v>
      </c>
      <c r="K1304" s="321" t="s">
        <v>146</v>
      </c>
      <c r="L1304" s="321" t="s">
        <v>147</v>
      </c>
      <c r="M1304" s="322">
        <v>42689904</v>
      </c>
      <c r="N1304" s="312">
        <v>0</v>
      </c>
      <c r="O1304" s="319"/>
      <c r="P1304" s="322">
        <f>+RP_2024[[#This Row],[VALOR INICIAL]]-RP_2024[[#This Row],[VALOR ANULACION]]</f>
        <v>42689904</v>
      </c>
      <c r="Q1304" s="323"/>
      <c r="R1304" s="321">
        <f>VALUE(LEFT(RP_2024[[#This Row],[OBJETO]],3))</f>
        <v>549</v>
      </c>
      <c r="S1304" s="324">
        <f t="shared" si="12"/>
        <v>242</v>
      </c>
      <c r="T1304" s="321" t="str">
        <f>SUBSTITUTE(RP_2024[[#This Row],[CODIGO TIPO]],"-","")</f>
        <v>O232020200991122</v>
      </c>
      <c r="U1304" s="317">
        <v>1905014</v>
      </c>
      <c r="V1304" s="321">
        <f>VALUE(LEFT(RIGHT(RP_2024[[#This Row],[IMPUTACION PRESUPUESTAL]],6),3))</f>
        <v>114</v>
      </c>
      <c r="W1304" s="315" t="s">
        <v>64</v>
      </c>
      <c r="X1304" s="315">
        <f>VALUE(LEFT(RP_2024[[#This Row],[Actividad]],SEARCH(".",RP_2024[[#This Row],[Actividad]],1)-1))</f>
        <v>17</v>
      </c>
      <c r="Y1304" s="317">
        <f>MONTH(RP_2024[[#This Row],[FECHA RP]])</f>
        <v>12</v>
      </c>
      <c r="Z1304" s="316" t="str">
        <f>IF(RP_2024[[#This Row],[FEC ANULACION]]="","",MONTH(RP_2024[[#This Row],[FEC ANULACION]]))</f>
        <v/>
      </c>
      <c r="AA1304" s="317" t="s">
        <v>148</v>
      </c>
      <c r="AB1304" s="317" t="s">
        <v>160</v>
      </c>
      <c r="AC1304" s="317" t="str">
        <f>MID(RP_2024[[#This Row],[Elemento PEP]],11,2)</f>
        <v>09</v>
      </c>
    </row>
    <row r="1305" spans="1:29">
      <c r="A1305" s="318">
        <v>6074</v>
      </c>
      <c r="B1305" s="319">
        <v>45628</v>
      </c>
      <c r="C1305" s="320" t="s">
        <v>1502</v>
      </c>
      <c r="D1305" s="320" t="s">
        <v>1799</v>
      </c>
      <c r="E1305" s="318" t="s">
        <v>152</v>
      </c>
      <c r="F1305" s="318">
        <v>6726</v>
      </c>
      <c r="G1305" s="319">
        <v>45624</v>
      </c>
      <c r="H1305" s="321">
        <v>41752024</v>
      </c>
      <c r="I1305" s="321" t="s">
        <v>153</v>
      </c>
      <c r="J1305" s="321">
        <v>49940</v>
      </c>
      <c r="K1305" s="321" t="s">
        <v>146</v>
      </c>
      <c r="L1305" s="321" t="s">
        <v>1503</v>
      </c>
      <c r="M1305" s="322">
        <v>548108</v>
      </c>
      <c r="N1305" s="312">
        <v>0</v>
      </c>
      <c r="O1305" s="319"/>
      <c r="P1305" s="322">
        <f>+RP_2024[[#This Row],[VALOR INICIAL]]-RP_2024[[#This Row],[VALOR ANULACION]]</f>
        <v>548108</v>
      </c>
      <c r="Q1305" s="323"/>
      <c r="R1305" s="321">
        <f>VALUE(LEFT(RP_2024[[#This Row],[OBJETO]],3))</f>
        <v>549</v>
      </c>
      <c r="S1305" s="324">
        <f t="shared" si="12"/>
        <v>242</v>
      </c>
      <c r="T1305" s="321" t="str">
        <f>SUBSTITUTE(RP_2024[[#This Row],[CODIGO TIPO]],"-","")</f>
        <v>O232020200991122</v>
      </c>
      <c r="U1305" s="317">
        <v>1905014</v>
      </c>
      <c r="V1305" s="321">
        <f>VALUE(LEFT(RIGHT(RP_2024[[#This Row],[IMPUTACION PRESUPUESTAL]],6),3))</f>
        <v>229</v>
      </c>
      <c r="W1305" s="315" t="s">
        <v>61</v>
      </c>
      <c r="X1305" s="315">
        <f>VALUE(LEFT(RP_2024[[#This Row],[Actividad]],SEARCH(".",RP_2024[[#This Row],[Actividad]],1)-1))</f>
        <v>15</v>
      </c>
      <c r="Y1305" s="317">
        <f>MONTH(RP_2024[[#This Row],[FECHA RP]])</f>
        <v>12</v>
      </c>
      <c r="Z1305" s="316" t="str">
        <f>IF(RP_2024[[#This Row],[FEC ANULACION]]="","",MONTH(RP_2024[[#This Row],[FEC ANULACION]]))</f>
        <v/>
      </c>
      <c r="AA1305" s="317" t="s">
        <v>171</v>
      </c>
      <c r="AB1305" s="317" t="s">
        <v>162</v>
      </c>
      <c r="AC1305" s="317" t="str">
        <f>MID(RP_2024[[#This Row],[Elemento PEP]],11,2)</f>
        <v>13</v>
      </c>
    </row>
    <row r="1306" spans="1:29">
      <c r="A1306" s="318">
        <v>6075</v>
      </c>
      <c r="B1306" s="319">
        <v>45628</v>
      </c>
      <c r="C1306" s="320" t="s">
        <v>182</v>
      </c>
      <c r="D1306" s="320" t="s">
        <v>1799</v>
      </c>
      <c r="E1306" s="318" t="s">
        <v>152</v>
      </c>
      <c r="F1306" s="318">
        <v>6730</v>
      </c>
      <c r="G1306" s="319">
        <v>45624</v>
      </c>
      <c r="H1306" s="321">
        <v>41752024</v>
      </c>
      <c r="I1306" s="321" t="s">
        <v>153</v>
      </c>
      <c r="J1306" s="321">
        <v>57002</v>
      </c>
      <c r="K1306" s="321" t="s">
        <v>146</v>
      </c>
      <c r="L1306" s="321" t="s">
        <v>147</v>
      </c>
      <c r="M1306" s="322">
        <v>41875504</v>
      </c>
      <c r="N1306" s="312">
        <v>0</v>
      </c>
      <c r="O1306" s="319"/>
      <c r="P1306" s="322">
        <f>+RP_2024[[#This Row],[VALOR INICIAL]]-RP_2024[[#This Row],[VALOR ANULACION]]</f>
        <v>41875504</v>
      </c>
      <c r="Q1306" s="323"/>
      <c r="R1306" s="321">
        <f>VALUE(LEFT(RP_2024[[#This Row],[OBJETO]],3))</f>
        <v>549</v>
      </c>
      <c r="S1306" s="324">
        <f t="shared" si="12"/>
        <v>242</v>
      </c>
      <c r="T1306" s="321" t="str">
        <f>SUBSTITUTE(RP_2024[[#This Row],[CODIGO TIPO]],"-","")</f>
        <v>O232020200991122</v>
      </c>
      <c r="U1306" s="317">
        <v>1905014</v>
      </c>
      <c r="V1306" s="321">
        <f>VALUE(LEFT(RIGHT(RP_2024[[#This Row],[IMPUTACION PRESUPUESTAL]],6),3))</f>
        <v>124</v>
      </c>
      <c r="W1306" s="315" t="s">
        <v>62</v>
      </c>
      <c r="X1306" s="315">
        <f>VALUE(LEFT(RP_2024[[#This Row],[Actividad]],SEARCH(".",RP_2024[[#This Row],[Actividad]],1)-1))</f>
        <v>16</v>
      </c>
      <c r="Y1306" s="317">
        <f>MONTH(RP_2024[[#This Row],[FECHA RP]])</f>
        <v>12</v>
      </c>
      <c r="Z1306" s="316" t="str">
        <f>IF(RP_2024[[#This Row],[FEC ANULACION]]="","",MONTH(RP_2024[[#This Row],[FEC ANULACION]]))</f>
        <v/>
      </c>
      <c r="AA1306" s="317" t="s">
        <v>148</v>
      </c>
      <c r="AB1306" s="317" t="s">
        <v>162</v>
      </c>
      <c r="AC1306" s="317" t="str">
        <f>MID(RP_2024[[#This Row],[Elemento PEP]],11,2)</f>
        <v>13</v>
      </c>
    </row>
    <row r="1307" spans="1:29">
      <c r="A1307" s="318">
        <v>6075</v>
      </c>
      <c r="B1307" s="319">
        <v>45628</v>
      </c>
      <c r="C1307" s="320" t="s">
        <v>182</v>
      </c>
      <c r="D1307" s="320" t="s">
        <v>1799</v>
      </c>
      <c r="E1307" s="318" t="s">
        <v>152</v>
      </c>
      <c r="F1307" s="318">
        <v>6730</v>
      </c>
      <c r="G1307" s="319">
        <v>45624</v>
      </c>
      <c r="H1307" s="321">
        <v>41752024</v>
      </c>
      <c r="I1307" s="321" t="s">
        <v>153</v>
      </c>
      <c r="J1307" s="321">
        <v>57002</v>
      </c>
      <c r="K1307" s="321" t="s">
        <v>146</v>
      </c>
      <c r="L1307" s="321" t="s">
        <v>147</v>
      </c>
      <c r="M1307" s="322">
        <v>32144112</v>
      </c>
      <c r="N1307" s="312">
        <v>0</v>
      </c>
      <c r="O1307" s="319"/>
      <c r="P1307" s="322">
        <f>+RP_2024[[#This Row],[VALOR INICIAL]]-RP_2024[[#This Row],[VALOR ANULACION]]</f>
        <v>32144112</v>
      </c>
      <c r="Q1307" s="323"/>
      <c r="R1307" s="321">
        <f>VALUE(LEFT(RP_2024[[#This Row],[OBJETO]],3))</f>
        <v>549</v>
      </c>
      <c r="S1307" s="324">
        <f t="shared" si="12"/>
        <v>242</v>
      </c>
      <c r="T1307" s="321" t="str">
        <f>SUBSTITUTE(RP_2024[[#This Row],[CODIGO TIPO]],"-","")</f>
        <v>O232020200991122</v>
      </c>
      <c r="U1307" s="317">
        <v>1905014</v>
      </c>
      <c r="V1307" s="321">
        <f>VALUE(LEFT(RIGHT(RP_2024[[#This Row],[IMPUTACION PRESUPUESTAL]],6),3))</f>
        <v>124</v>
      </c>
      <c r="W1307" s="315" t="s">
        <v>63</v>
      </c>
      <c r="X1307" s="315">
        <f>VALUE(LEFT(RP_2024[[#This Row],[Actividad]],SEARCH(".",RP_2024[[#This Row],[Actividad]],1)-1))</f>
        <v>16</v>
      </c>
      <c r="Y1307" s="317">
        <f>MONTH(RP_2024[[#This Row],[FECHA RP]])</f>
        <v>12</v>
      </c>
      <c r="Z1307" s="316" t="str">
        <f>IF(RP_2024[[#This Row],[FEC ANULACION]]="","",MONTH(RP_2024[[#This Row],[FEC ANULACION]]))</f>
        <v/>
      </c>
      <c r="AA1307" s="317" t="s">
        <v>148</v>
      </c>
      <c r="AB1307" s="317" t="s">
        <v>162</v>
      </c>
      <c r="AC1307" s="317" t="str">
        <f>MID(RP_2024[[#This Row],[Elemento PEP]],11,2)</f>
        <v>13</v>
      </c>
    </row>
    <row r="1308" spans="1:29">
      <c r="A1308" s="318">
        <v>6076</v>
      </c>
      <c r="B1308" s="319">
        <v>45628</v>
      </c>
      <c r="C1308" s="320" t="s">
        <v>214</v>
      </c>
      <c r="D1308" s="320" t="s">
        <v>1799</v>
      </c>
      <c r="E1308" s="318" t="s">
        <v>152</v>
      </c>
      <c r="F1308" s="318">
        <v>6720</v>
      </c>
      <c r="G1308" s="319">
        <v>45624</v>
      </c>
      <c r="H1308" s="321">
        <v>41752024</v>
      </c>
      <c r="I1308" s="321" t="s">
        <v>153</v>
      </c>
      <c r="J1308" s="321">
        <v>57002</v>
      </c>
      <c r="K1308" s="321" t="s">
        <v>146</v>
      </c>
      <c r="L1308" s="321" t="s">
        <v>147</v>
      </c>
      <c r="M1308" s="322">
        <v>14913806</v>
      </c>
      <c r="N1308" s="312">
        <v>0</v>
      </c>
      <c r="O1308" s="319"/>
      <c r="P1308" s="322">
        <f>+RP_2024[[#This Row],[VALOR INICIAL]]-RP_2024[[#This Row],[VALOR ANULACION]]</f>
        <v>14913806</v>
      </c>
      <c r="Q1308" s="323"/>
      <c r="R1308" s="321">
        <f>VALUE(LEFT(RP_2024[[#This Row],[OBJETO]],3))</f>
        <v>549</v>
      </c>
      <c r="S1308" s="324">
        <f t="shared" si="12"/>
        <v>242</v>
      </c>
      <c r="T1308" s="321" t="str">
        <f>SUBSTITUTE(RP_2024[[#This Row],[CODIGO TIPO]],"-","")</f>
        <v>O232020200991122</v>
      </c>
      <c r="U1308" s="317">
        <v>1905014</v>
      </c>
      <c r="V1308" s="321">
        <f>VALUE(LEFT(RIGHT(RP_2024[[#This Row],[IMPUTACION PRESUPUESTAL]],6),3))</f>
        <v>132</v>
      </c>
      <c r="W1308" s="315" t="s">
        <v>70</v>
      </c>
      <c r="X1308" s="315">
        <f>VALUE(LEFT(RP_2024[[#This Row],[Actividad]],SEARCH(".",RP_2024[[#This Row],[Actividad]],1)-1))</f>
        <v>23</v>
      </c>
      <c r="Y1308" s="317">
        <f>MONTH(RP_2024[[#This Row],[FECHA RP]])</f>
        <v>12</v>
      </c>
      <c r="Z1308" s="316" t="str">
        <f>IF(RP_2024[[#This Row],[FEC ANULACION]]="","",MONTH(RP_2024[[#This Row],[FEC ANULACION]]))</f>
        <v/>
      </c>
      <c r="AA1308" s="317" t="s">
        <v>148</v>
      </c>
      <c r="AB1308" s="317" t="s">
        <v>192</v>
      </c>
      <c r="AC1308" s="317" t="str">
        <f>MID(RP_2024[[#This Row],[Elemento PEP]],11,2)</f>
        <v>07</v>
      </c>
    </row>
    <row r="1309" spans="1:29">
      <c r="A1309" s="318">
        <v>6077</v>
      </c>
      <c r="B1309" s="319">
        <v>45628</v>
      </c>
      <c r="C1309" s="320" t="s">
        <v>197</v>
      </c>
      <c r="D1309" s="320" t="s">
        <v>1799</v>
      </c>
      <c r="E1309" s="318" t="s">
        <v>152</v>
      </c>
      <c r="F1309" s="318">
        <v>6721</v>
      </c>
      <c r="G1309" s="319">
        <v>45624</v>
      </c>
      <c r="H1309" s="321">
        <v>41752024</v>
      </c>
      <c r="I1309" s="321" t="s">
        <v>153</v>
      </c>
      <c r="J1309" s="321">
        <v>57002</v>
      </c>
      <c r="K1309" s="321" t="s">
        <v>146</v>
      </c>
      <c r="L1309" s="321" t="s">
        <v>147</v>
      </c>
      <c r="M1309" s="322">
        <v>8202486</v>
      </c>
      <c r="N1309" s="312">
        <v>0</v>
      </c>
      <c r="O1309" s="319"/>
      <c r="P1309" s="322">
        <f>+RP_2024[[#This Row],[VALOR INICIAL]]-RP_2024[[#This Row],[VALOR ANULACION]]</f>
        <v>8202486</v>
      </c>
      <c r="Q1309" s="323"/>
      <c r="R1309" s="321">
        <f>VALUE(LEFT(RP_2024[[#This Row],[OBJETO]],3))</f>
        <v>549</v>
      </c>
      <c r="S1309" s="324">
        <f t="shared" si="12"/>
        <v>242</v>
      </c>
      <c r="T1309" s="321" t="str">
        <f>SUBSTITUTE(RP_2024[[#This Row],[CODIGO TIPO]],"-","")</f>
        <v>O232020200991122</v>
      </c>
      <c r="U1309" s="317">
        <v>1905014</v>
      </c>
      <c r="V1309" s="321">
        <f>VALUE(LEFT(RIGHT(RP_2024[[#This Row],[IMPUTACION PRESUPUESTAL]],6),3))</f>
        <v>128</v>
      </c>
      <c r="W1309" s="315" t="s">
        <v>68</v>
      </c>
      <c r="X1309" s="315">
        <f>VALUE(LEFT(RP_2024[[#This Row],[Actividad]],SEARCH(".",RP_2024[[#This Row],[Actividad]],1)-1))</f>
        <v>21</v>
      </c>
      <c r="Y1309" s="317">
        <f>MONTH(RP_2024[[#This Row],[FECHA RP]])</f>
        <v>12</v>
      </c>
      <c r="Z1309" s="316" t="str">
        <f>IF(RP_2024[[#This Row],[FEC ANULACION]]="","",MONTH(RP_2024[[#This Row],[FEC ANULACION]]))</f>
        <v/>
      </c>
      <c r="AA1309" s="317" t="s">
        <v>148</v>
      </c>
      <c r="AB1309" s="317" t="s">
        <v>192</v>
      </c>
      <c r="AC1309" s="317" t="str">
        <f>MID(RP_2024[[#This Row],[Elemento PEP]],11,2)</f>
        <v>07</v>
      </c>
    </row>
    <row r="1310" spans="1:29">
      <c r="A1310" s="318">
        <v>6078</v>
      </c>
      <c r="B1310" s="319">
        <v>45628</v>
      </c>
      <c r="C1310" s="320" t="s">
        <v>191</v>
      </c>
      <c r="D1310" s="320" t="s">
        <v>1799</v>
      </c>
      <c r="E1310" s="318" t="s">
        <v>152</v>
      </c>
      <c r="F1310" s="318">
        <v>6722</v>
      </c>
      <c r="G1310" s="319">
        <v>45624</v>
      </c>
      <c r="H1310" s="321">
        <v>41752024</v>
      </c>
      <c r="I1310" s="321" t="s">
        <v>153</v>
      </c>
      <c r="J1310" s="321">
        <v>57002</v>
      </c>
      <c r="K1310" s="321" t="s">
        <v>146</v>
      </c>
      <c r="L1310" s="321" t="s">
        <v>147</v>
      </c>
      <c r="M1310" s="322">
        <v>50250891</v>
      </c>
      <c r="N1310" s="312">
        <v>0</v>
      </c>
      <c r="O1310" s="319"/>
      <c r="P1310" s="322">
        <f>+RP_2024[[#This Row],[VALOR INICIAL]]-RP_2024[[#This Row],[VALOR ANULACION]]</f>
        <v>50250891</v>
      </c>
      <c r="Q1310" s="323"/>
      <c r="R1310" s="321">
        <f>VALUE(LEFT(RP_2024[[#This Row],[OBJETO]],3))</f>
        <v>549</v>
      </c>
      <c r="S1310" s="324">
        <f t="shared" si="12"/>
        <v>242</v>
      </c>
      <c r="T1310" s="321" t="str">
        <f>SUBSTITUTE(RP_2024[[#This Row],[CODIGO TIPO]],"-","")</f>
        <v>O232020200991122</v>
      </c>
      <c r="U1310" s="317">
        <v>1905014</v>
      </c>
      <c r="V1310" s="321">
        <f>VALUE(LEFT(RIGHT(RP_2024[[#This Row],[IMPUTACION PRESUPUESTAL]],6),3))</f>
        <v>127</v>
      </c>
      <c r="W1310" s="315" t="s">
        <v>66</v>
      </c>
      <c r="X1310" s="315">
        <f>VALUE(LEFT(RP_2024[[#This Row],[Actividad]],SEARCH(".",RP_2024[[#This Row],[Actividad]],1)-1))</f>
        <v>19</v>
      </c>
      <c r="Y1310" s="317">
        <f>MONTH(RP_2024[[#This Row],[FECHA RP]])</f>
        <v>12</v>
      </c>
      <c r="Z1310" s="316" t="str">
        <f>IF(RP_2024[[#This Row],[FEC ANULACION]]="","",MONTH(RP_2024[[#This Row],[FEC ANULACION]]))</f>
        <v/>
      </c>
      <c r="AA1310" s="317" t="s">
        <v>148</v>
      </c>
      <c r="AB1310" s="317" t="s">
        <v>192</v>
      </c>
      <c r="AC1310" s="317" t="str">
        <f>MID(RP_2024[[#This Row],[Elemento PEP]],11,2)</f>
        <v>07</v>
      </c>
    </row>
    <row r="1311" spans="1:29">
      <c r="A1311" s="318">
        <v>6079</v>
      </c>
      <c r="B1311" s="319">
        <v>45628</v>
      </c>
      <c r="C1311" s="320" t="s">
        <v>163</v>
      </c>
      <c r="D1311" s="320" t="s">
        <v>1799</v>
      </c>
      <c r="E1311" s="318" t="s">
        <v>152</v>
      </c>
      <c r="F1311" s="318">
        <v>6718</v>
      </c>
      <c r="G1311" s="319">
        <v>45624</v>
      </c>
      <c r="H1311" s="321">
        <v>41752024</v>
      </c>
      <c r="I1311" s="321" t="s">
        <v>153</v>
      </c>
      <c r="J1311" s="321">
        <v>57002</v>
      </c>
      <c r="K1311" s="321" t="s">
        <v>146</v>
      </c>
      <c r="L1311" s="321" t="s">
        <v>147</v>
      </c>
      <c r="M1311" s="322">
        <v>41939962</v>
      </c>
      <c r="N1311" s="312">
        <v>0</v>
      </c>
      <c r="O1311" s="319"/>
      <c r="P1311" s="322">
        <f>+RP_2024[[#This Row],[VALOR INICIAL]]-RP_2024[[#This Row],[VALOR ANULACION]]</f>
        <v>41939962</v>
      </c>
      <c r="Q1311" s="323"/>
      <c r="R1311" s="321">
        <f>VALUE(LEFT(RP_2024[[#This Row],[OBJETO]],3))</f>
        <v>549</v>
      </c>
      <c r="S1311" s="324">
        <f t="shared" si="12"/>
        <v>242</v>
      </c>
      <c r="T1311" s="321" t="str">
        <f>SUBSTITUTE(RP_2024[[#This Row],[CODIGO TIPO]],"-","")</f>
        <v>O232020200991122</v>
      </c>
      <c r="U1311" s="317">
        <v>1905014</v>
      </c>
      <c r="V1311" s="321">
        <f>VALUE(LEFT(RIGHT(RP_2024[[#This Row],[IMPUTACION PRESUPUESTAL]],6),3))</f>
        <v>1</v>
      </c>
      <c r="W1311" s="315" t="s">
        <v>55</v>
      </c>
      <c r="X1311" s="315">
        <f>VALUE(LEFT(RP_2024[[#This Row],[Actividad]],SEARCH(".",RP_2024[[#This Row],[Actividad]],1)-1))</f>
        <v>10</v>
      </c>
      <c r="Y1311" s="317">
        <f>MONTH(RP_2024[[#This Row],[FECHA RP]])</f>
        <v>12</v>
      </c>
      <c r="Z1311" s="316" t="str">
        <f>IF(RP_2024[[#This Row],[FEC ANULACION]]="","",MONTH(RP_2024[[#This Row],[FEC ANULACION]]))</f>
        <v/>
      </c>
      <c r="AA1311" s="317" t="s">
        <v>148</v>
      </c>
      <c r="AB1311" s="317" t="s">
        <v>162</v>
      </c>
      <c r="AC1311" s="317" t="str">
        <f>MID(RP_2024[[#This Row],[Elemento PEP]],11,2)</f>
        <v>13</v>
      </c>
    </row>
    <row r="1312" spans="1:29">
      <c r="A1312" s="318">
        <v>6080</v>
      </c>
      <c r="B1312" s="319">
        <v>45628</v>
      </c>
      <c r="C1312" s="320" t="s">
        <v>199</v>
      </c>
      <c r="D1312" s="320" t="s">
        <v>1799</v>
      </c>
      <c r="E1312" s="318" t="s">
        <v>152</v>
      </c>
      <c r="F1312" s="318">
        <v>6719</v>
      </c>
      <c r="G1312" s="319">
        <v>45624</v>
      </c>
      <c r="H1312" s="321">
        <v>41752024</v>
      </c>
      <c r="I1312" s="321" t="s">
        <v>153</v>
      </c>
      <c r="J1312" s="321">
        <v>57002</v>
      </c>
      <c r="K1312" s="321" t="s">
        <v>146</v>
      </c>
      <c r="L1312" s="321" t="s">
        <v>147</v>
      </c>
      <c r="M1312" s="322">
        <v>8633167</v>
      </c>
      <c r="N1312" s="312">
        <v>0</v>
      </c>
      <c r="O1312" s="319"/>
      <c r="P1312" s="322">
        <f>+RP_2024[[#This Row],[VALOR INICIAL]]-RP_2024[[#This Row],[VALOR ANULACION]]</f>
        <v>8633167</v>
      </c>
      <c r="Q1312" s="323"/>
      <c r="R1312" s="321">
        <f>VALUE(LEFT(RP_2024[[#This Row],[OBJETO]],3))</f>
        <v>549</v>
      </c>
      <c r="S1312" s="324">
        <f t="shared" si="12"/>
        <v>242</v>
      </c>
      <c r="T1312" s="321" t="str">
        <f>SUBSTITUTE(RP_2024[[#This Row],[CODIGO TIPO]],"-","")</f>
        <v>O232020200991122</v>
      </c>
      <c r="U1312" s="317">
        <v>1905014</v>
      </c>
      <c r="V1312" s="321">
        <f>VALUE(LEFT(RIGHT(RP_2024[[#This Row],[IMPUTACION PRESUPUESTAL]],6),3))</f>
        <v>129</v>
      </c>
      <c r="W1312" s="315" t="s">
        <v>69</v>
      </c>
      <c r="X1312" s="315">
        <f>VALUE(LEFT(RP_2024[[#This Row],[Actividad]],SEARCH(".",RP_2024[[#This Row],[Actividad]],1)-1))</f>
        <v>22</v>
      </c>
      <c r="Y1312" s="317">
        <f>MONTH(RP_2024[[#This Row],[FECHA RP]])</f>
        <v>12</v>
      </c>
      <c r="Z1312" s="316" t="str">
        <f>IF(RP_2024[[#This Row],[FEC ANULACION]]="","",MONTH(RP_2024[[#This Row],[FEC ANULACION]]))</f>
        <v/>
      </c>
      <c r="AA1312" s="317" t="s">
        <v>148</v>
      </c>
      <c r="AB1312" s="317" t="s">
        <v>149</v>
      </c>
      <c r="AC1312" s="317" t="str">
        <f>MID(RP_2024[[#This Row],[Elemento PEP]],11,2)</f>
        <v>08</v>
      </c>
    </row>
    <row r="1313" spans="1:29">
      <c r="A1313" s="318">
        <v>6081</v>
      </c>
      <c r="B1313" s="319">
        <v>45628</v>
      </c>
      <c r="C1313" s="320" t="s">
        <v>161</v>
      </c>
      <c r="D1313" s="320" t="s">
        <v>1799</v>
      </c>
      <c r="E1313" s="318" t="s">
        <v>152</v>
      </c>
      <c r="F1313" s="318">
        <v>6717</v>
      </c>
      <c r="G1313" s="319">
        <v>45624</v>
      </c>
      <c r="H1313" s="321">
        <v>41752024</v>
      </c>
      <c r="I1313" s="321" t="s">
        <v>153</v>
      </c>
      <c r="J1313" s="321">
        <v>57002</v>
      </c>
      <c r="K1313" s="321" t="s">
        <v>146</v>
      </c>
      <c r="L1313" s="321" t="s">
        <v>147</v>
      </c>
      <c r="M1313" s="322">
        <v>69798699</v>
      </c>
      <c r="N1313" s="312">
        <v>0</v>
      </c>
      <c r="O1313" s="319"/>
      <c r="P1313" s="322">
        <f>+RP_2024[[#This Row],[VALOR INICIAL]]-RP_2024[[#This Row],[VALOR ANULACION]]</f>
        <v>69798699</v>
      </c>
      <c r="Q1313" s="323"/>
      <c r="R1313" s="321">
        <f>VALUE(LEFT(RP_2024[[#This Row],[OBJETO]],3))</f>
        <v>549</v>
      </c>
      <c r="S1313" s="324">
        <f t="shared" si="12"/>
        <v>242</v>
      </c>
      <c r="T1313" s="321" t="str">
        <f>SUBSTITUTE(RP_2024[[#This Row],[CODIGO TIPO]],"-","")</f>
        <v>O232020200991122</v>
      </c>
      <c r="U1313" s="317">
        <v>1905014</v>
      </c>
      <c r="V1313" s="321">
        <f>VALUE(LEFT(RIGHT(RP_2024[[#This Row],[IMPUTACION PRESUPUESTAL]],6),3))</f>
        <v>158</v>
      </c>
      <c r="W1313" s="315" t="s">
        <v>53</v>
      </c>
      <c r="X1313" s="315">
        <f>VALUE(LEFT(RP_2024[[#This Row],[Actividad]],SEARCH(".",RP_2024[[#This Row],[Actividad]],1)-1))</f>
        <v>9</v>
      </c>
      <c r="Y1313" s="317">
        <f>MONTH(RP_2024[[#This Row],[FECHA RP]])</f>
        <v>12</v>
      </c>
      <c r="Z1313" s="316" t="str">
        <f>IF(RP_2024[[#This Row],[FEC ANULACION]]="","",MONTH(RP_2024[[#This Row],[FEC ANULACION]]))</f>
        <v/>
      </c>
      <c r="AA1313" s="317" t="s">
        <v>148</v>
      </c>
      <c r="AB1313" s="317" t="s">
        <v>162</v>
      </c>
      <c r="AC1313" s="317" t="str">
        <f>MID(RP_2024[[#This Row],[Elemento PEP]],11,2)</f>
        <v>13</v>
      </c>
    </row>
    <row r="1314" spans="1:29">
      <c r="A1314" s="318">
        <v>6082</v>
      </c>
      <c r="B1314" s="319">
        <v>45628</v>
      </c>
      <c r="C1314" s="320" t="s">
        <v>1504</v>
      </c>
      <c r="D1314" s="320" t="s">
        <v>1799</v>
      </c>
      <c r="E1314" s="318" t="s">
        <v>152</v>
      </c>
      <c r="F1314" s="318">
        <v>6716</v>
      </c>
      <c r="G1314" s="319">
        <v>45624</v>
      </c>
      <c r="H1314" s="321">
        <v>41752024</v>
      </c>
      <c r="I1314" s="321" t="s">
        <v>153</v>
      </c>
      <c r="J1314" s="321">
        <v>49940</v>
      </c>
      <c r="K1314" s="321" t="s">
        <v>146</v>
      </c>
      <c r="L1314" s="321" t="s">
        <v>1503</v>
      </c>
      <c r="M1314" s="322">
        <v>8084464</v>
      </c>
      <c r="N1314" s="312">
        <v>0</v>
      </c>
      <c r="O1314" s="319"/>
      <c r="P1314" s="322">
        <f>+RP_2024[[#This Row],[VALOR INICIAL]]-RP_2024[[#This Row],[VALOR ANULACION]]</f>
        <v>8084464</v>
      </c>
      <c r="Q1314" s="323"/>
      <c r="R1314" s="321">
        <f>VALUE(LEFT(RP_2024[[#This Row],[OBJETO]],3))</f>
        <v>549</v>
      </c>
      <c r="S1314" s="324">
        <f t="shared" si="12"/>
        <v>242</v>
      </c>
      <c r="T1314" s="321" t="str">
        <f>SUBSTITUTE(RP_2024[[#This Row],[CODIGO TIPO]],"-","")</f>
        <v>O232020200991122</v>
      </c>
      <c r="U1314" s="317">
        <v>1905014</v>
      </c>
      <c r="V1314" s="321">
        <f>VALUE(LEFT(RIGHT(RP_2024[[#This Row],[IMPUTACION PRESUPUESTAL]],6),3))</f>
        <v>228</v>
      </c>
      <c r="W1314" s="315" t="s">
        <v>52</v>
      </c>
      <c r="X1314" s="315">
        <f>VALUE(LEFT(RP_2024[[#This Row],[Actividad]],SEARCH(".",RP_2024[[#This Row],[Actividad]],1)-1))</f>
        <v>8</v>
      </c>
      <c r="Y1314" s="317">
        <f>MONTH(RP_2024[[#This Row],[FECHA RP]])</f>
        <v>12</v>
      </c>
      <c r="Z1314" s="316" t="str">
        <f>IF(RP_2024[[#This Row],[FEC ANULACION]]="","",MONTH(RP_2024[[#This Row],[FEC ANULACION]]))</f>
        <v/>
      </c>
      <c r="AA1314" s="317" t="s">
        <v>171</v>
      </c>
      <c r="AB1314" s="317" t="s">
        <v>162</v>
      </c>
      <c r="AC1314" s="317" t="str">
        <f>MID(RP_2024[[#This Row],[Elemento PEP]],11,2)</f>
        <v>13</v>
      </c>
    </row>
    <row r="1315" spans="1:29">
      <c r="A1315" s="318">
        <v>6083</v>
      </c>
      <c r="B1315" s="319">
        <v>45628</v>
      </c>
      <c r="C1315" s="320" t="s">
        <v>203</v>
      </c>
      <c r="D1315" s="320" t="s">
        <v>1799</v>
      </c>
      <c r="E1315" s="318" t="s">
        <v>152</v>
      </c>
      <c r="F1315" s="318">
        <v>6710</v>
      </c>
      <c r="G1315" s="319">
        <v>45624</v>
      </c>
      <c r="H1315" s="321">
        <v>41752024</v>
      </c>
      <c r="I1315" s="321" t="s">
        <v>153</v>
      </c>
      <c r="J1315" s="321">
        <v>57002</v>
      </c>
      <c r="K1315" s="321" t="s">
        <v>146</v>
      </c>
      <c r="L1315" s="321" t="s">
        <v>147</v>
      </c>
      <c r="M1315" s="322">
        <v>14530634</v>
      </c>
      <c r="N1315" s="312">
        <v>0</v>
      </c>
      <c r="O1315" s="319"/>
      <c r="P1315" s="322">
        <f>+RP_2024[[#This Row],[VALOR INICIAL]]-RP_2024[[#This Row],[VALOR ANULACION]]</f>
        <v>14530634</v>
      </c>
      <c r="Q1315" s="323"/>
      <c r="R1315" s="321">
        <f>VALUE(LEFT(RP_2024[[#This Row],[OBJETO]],3))</f>
        <v>549</v>
      </c>
      <c r="S1315" s="324">
        <f t="shared" si="12"/>
        <v>242</v>
      </c>
      <c r="T1315" s="321" t="str">
        <f>SUBSTITUTE(RP_2024[[#This Row],[CODIGO TIPO]],"-","")</f>
        <v>O232020200991122</v>
      </c>
      <c r="U1315" s="317">
        <v>1905014</v>
      </c>
      <c r="V1315" s="321">
        <f>VALUE(LEFT(RIGHT(RP_2024[[#This Row],[IMPUTACION PRESUPUESTAL]],6),3))</f>
        <v>232</v>
      </c>
      <c r="W1315" s="315" t="s">
        <v>57</v>
      </c>
      <c r="X1315" s="315">
        <f>VALUE(LEFT(RP_2024[[#This Row],[Actividad]],SEARCH(".",RP_2024[[#This Row],[Actividad]],1)-1))</f>
        <v>11</v>
      </c>
      <c r="Y1315" s="317">
        <f>MONTH(RP_2024[[#This Row],[FECHA RP]])</f>
        <v>12</v>
      </c>
      <c r="Z1315" s="316" t="str">
        <f>IF(RP_2024[[#This Row],[FEC ANULACION]]="","",MONTH(RP_2024[[#This Row],[FEC ANULACION]]))</f>
        <v/>
      </c>
      <c r="AA1315" s="317" t="s">
        <v>148</v>
      </c>
      <c r="AB1315" s="317" t="s">
        <v>192</v>
      </c>
      <c r="AC1315" s="317" t="str">
        <f>MID(RP_2024[[#This Row],[Elemento PEP]],11,2)</f>
        <v>07</v>
      </c>
    </row>
    <row r="1316" spans="1:29">
      <c r="A1316" s="318">
        <v>6084</v>
      </c>
      <c r="B1316" s="319">
        <v>45628</v>
      </c>
      <c r="C1316" s="320" t="s">
        <v>196</v>
      </c>
      <c r="D1316" s="320" t="s">
        <v>1799</v>
      </c>
      <c r="E1316" s="318" t="s">
        <v>152</v>
      </c>
      <c r="F1316" s="318">
        <v>6714</v>
      </c>
      <c r="G1316" s="319">
        <v>45624</v>
      </c>
      <c r="H1316" s="321">
        <v>41752024</v>
      </c>
      <c r="I1316" s="321" t="s">
        <v>153</v>
      </c>
      <c r="J1316" s="321">
        <v>57002</v>
      </c>
      <c r="K1316" s="321" t="s">
        <v>146</v>
      </c>
      <c r="L1316" s="321" t="s">
        <v>147</v>
      </c>
      <c r="M1316" s="322">
        <v>36264928</v>
      </c>
      <c r="N1316" s="312">
        <v>0</v>
      </c>
      <c r="O1316" s="319"/>
      <c r="P1316" s="322">
        <f>+RP_2024[[#This Row],[VALOR INICIAL]]-RP_2024[[#This Row],[VALOR ANULACION]]</f>
        <v>36264928</v>
      </c>
      <c r="Q1316" s="323"/>
      <c r="R1316" s="321">
        <f>VALUE(LEFT(RP_2024[[#This Row],[OBJETO]],3))</f>
        <v>549</v>
      </c>
      <c r="S1316" s="324">
        <f t="shared" si="12"/>
        <v>242</v>
      </c>
      <c r="T1316" s="321" t="str">
        <f>SUBSTITUTE(RP_2024[[#This Row],[CODIGO TIPO]],"-","")</f>
        <v>O232020200991122</v>
      </c>
      <c r="U1316" s="317">
        <v>1905054</v>
      </c>
      <c r="V1316" s="321">
        <f>VALUE(LEFT(RIGHT(RP_2024[[#This Row],[IMPUTACION PRESUPUESTAL]],6),3))</f>
        <v>237</v>
      </c>
      <c r="W1316" s="315" t="s">
        <v>46</v>
      </c>
      <c r="X1316" s="315">
        <f>VALUE(LEFT(RP_2024[[#This Row],[Actividad]],SEARCH(".",RP_2024[[#This Row],[Actividad]],1)-1))</f>
        <v>4</v>
      </c>
      <c r="Y1316" s="317">
        <f>MONTH(RP_2024[[#This Row],[FECHA RP]])</f>
        <v>12</v>
      </c>
      <c r="Z1316" s="316" t="str">
        <f>IF(RP_2024[[#This Row],[FEC ANULACION]]="","",MONTH(RP_2024[[#This Row],[FEC ANULACION]]))</f>
        <v/>
      </c>
      <c r="AA1316" s="317" t="s">
        <v>148</v>
      </c>
      <c r="AB1316" s="317" t="s">
        <v>154</v>
      </c>
      <c r="AC1316" s="317" t="str">
        <f>MID(RP_2024[[#This Row],[Elemento PEP]],11,2)</f>
        <v>13</v>
      </c>
    </row>
    <row r="1317" spans="1:29">
      <c r="A1317" s="318">
        <v>6085</v>
      </c>
      <c r="B1317" s="319">
        <v>45628</v>
      </c>
      <c r="C1317" s="320" t="s">
        <v>1800</v>
      </c>
      <c r="D1317" s="320" t="s">
        <v>1799</v>
      </c>
      <c r="E1317" s="318" t="s">
        <v>152</v>
      </c>
      <c r="F1317" s="318">
        <v>6712</v>
      </c>
      <c r="G1317" s="319">
        <v>45624</v>
      </c>
      <c r="H1317" s="321">
        <v>41752024</v>
      </c>
      <c r="I1317" s="321" t="s">
        <v>153</v>
      </c>
      <c r="J1317" s="321">
        <v>12013</v>
      </c>
      <c r="K1317" s="321" t="s">
        <v>146</v>
      </c>
      <c r="L1317" s="321" t="s">
        <v>327</v>
      </c>
      <c r="M1317" s="322">
        <v>209988704</v>
      </c>
      <c r="N1317" s="312">
        <v>0</v>
      </c>
      <c r="O1317" s="319"/>
      <c r="P1317" s="322">
        <f>+RP_2024[[#This Row],[VALOR INICIAL]]-RP_2024[[#This Row],[VALOR ANULACION]]</f>
        <v>209988704</v>
      </c>
      <c r="Q1317" s="323"/>
      <c r="R1317" s="321">
        <f>VALUE(LEFT(RP_2024[[#This Row],[OBJETO]],3))</f>
        <v>549</v>
      </c>
      <c r="S1317" s="324">
        <f t="shared" si="12"/>
        <v>242</v>
      </c>
      <c r="T1317" s="321" t="str">
        <f>SUBSTITUTE(RP_2024[[#This Row],[CODIGO TIPO]],"-","")</f>
        <v>O232020200991122</v>
      </c>
      <c r="U1317" s="317">
        <v>1905054</v>
      </c>
      <c r="V1317" s="321">
        <f>VALUE(LEFT(RIGHT(RP_2024[[#This Row],[IMPUTACION PRESUPUESTAL]],6),3))</f>
        <v>102</v>
      </c>
      <c r="W1317" s="315" t="s">
        <v>43</v>
      </c>
      <c r="X1317" s="315">
        <f>VALUE(LEFT(RP_2024[[#This Row],[Actividad]],SEARCH(".",RP_2024[[#This Row],[Actividad]],1)-1))</f>
        <v>3</v>
      </c>
      <c r="Y1317" s="317">
        <f>MONTH(RP_2024[[#This Row],[FECHA RP]])</f>
        <v>12</v>
      </c>
      <c r="Z1317" s="316" t="str">
        <f>IF(RP_2024[[#This Row],[FEC ANULACION]]="","",MONTH(RP_2024[[#This Row],[FEC ANULACION]]))</f>
        <v/>
      </c>
      <c r="AA1317" s="317" t="s">
        <v>173</v>
      </c>
      <c r="AB1317" s="317" t="s">
        <v>154</v>
      </c>
      <c r="AC1317" s="317" t="str">
        <f>MID(RP_2024[[#This Row],[Elemento PEP]],11,2)</f>
        <v>13</v>
      </c>
    </row>
    <row r="1318" spans="1:29">
      <c r="A1318" s="318">
        <v>6086</v>
      </c>
      <c r="B1318" s="319">
        <v>45628</v>
      </c>
      <c r="C1318" s="320" t="s">
        <v>193</v>
      </c>
      <c r="D1318" s="320" t="s">
        <v>1799</v>
      </c>
      <c r="E1318" s="318" t="s">
        <v>152</v>
      </c>
      <c r="F1318" s="318">
        <v>6715</v>
      </c>
      <c r="G1318" s="319">
        <v>45624</v>
      </c>
      <c r="H1318" s="321">
        <v>41752024</v>
      </c>
      <c r="I1318" s="321" t="s">
        <v>153</v>
      </c>
      <c r="J1318" s="321">
        <v>57002</v>
      </c>
      <c r="K1318" s="321" t="s">
        <v>146</v>
      </c>
      <c r="L1318" s="321" t="s">
        <v>147</v>
      </c>
      <c r="M1318" s="322">
        <v>8687074</v>
      </c>
      <c r="N1318" s="312">
        <v>0</v>
      </c>
      <c r="O1318" s="319"/>
      <c r="P1318" s="322">
        <f>+RP_2024[[#This Row],[VALOR INICIAL]]-RP_2024[[#This Row],[VALOR ANULACION]]</f>
        <v>8687074</v>
      </c>
      <c r="Q1318" s="323"/>
      <c r="R1318" s="321">
        <f>VALUE(LEFT(RP_2024[[#This Row],[OBJETO]],3))</f>
        <v>549</v>
      </c>
      <c r="S1318" s="324">
        <f t="shared" si="12"/>
        <v>242</v>
      </c>
      <c r="T1318" s="321" t="str">
        <f>SUBSTITUTE(RP_2024[[#This Row],[CODIGO TIPO]],"-","")</f>
        <v>O232020200991122</v>
      </c>
      <c r="U1318" s="317">
        <v>1905014</v>
      </c>
      <c r="V1318" s="321">
        <f>VALUE(LEFT(RIGHT(RP_2024[[#This Row],[IMPUTACION PRESUPUESTAL]],6),3))</f>
        <v>125</v>
      </c>
      <c r="W1318" s="315" t="s">
        <v>51</v>
      </c>
      <c r="X1318" s="315">
        <f>VALUE(LEFT(RP_2024[[#This Row],[Actividad]],SEARCH(".",RP_2024[[#This Row],[Actividad]],1)-1))</f>
        <v>7</v>
      </c>
      <c r="Y1318" s="317">
        <f>MONTH(RP_2024[[#This Row],[FECHA RP]])</f>
        <v>12</v>
      </c>
      <c r="Z1318" s="316" t="str">
        <f>IF(RP_2024[[#This Row],[FEC ANULACION]]="","",MONTH(RP_2024[[#This Row],[FEC ANULACION]]))</f>
        <v/>
      </c>
      <c r="AA1318" s="317" t="s">
        <v>148</v>
      </c>
      <c r="AB1318" s="317" t="s">
        <v>162</v>
      </c>
      <c r="AC1318" s="317" t="str">
        <f>MID(RP_2024[[#This Row],[Elemento PEP]],11,2)</f>
        <v>13</v>
      </c>
    </row>
    <row r="1319" spans="1:29">
      <c r="A1319" s="318">
        <v>6087</v>
      </c>
      <c r="B1319" s="319">
        <v>45628</v>
      </c>
      <c r="C1319" s="320" t="s">
        <v>178</v>
      </c>
      <c r="D1319" s="320" t="s">
        <v>1799</v>
      </c>
      <c r="E1319" s="318" t="s">
        <v>152</v>
      </c>
      <c r="F1319" s="318">
        <v>6711</v>
      </c>
      <c r="G1319" s="319">
        <v>45624</v>
      </c>
      <c r="H1319" s="321">
        <v>41752024</v>
      </c>
      <c r="I1319" s="321" t="s">
        <v>153</v>
      </c>
      <c r="J1319" s="321">
        <v>57002</v>
      </c>
      <c r="K1319" s="321" t="s">
        <v>146</v>
      </c>
      <c r="L1319" s="321" t="s">
        <v>147</v>
      </c>
      <c r="M1319" s="322">
        <v>42902290</v>
      </c>
      <c r="N1319" s="312">
        <v>0</v>
      </c>
      <c r="O1319" s="319"/>
      <c r="P1319" s="322">
        <f>+RP_2024[[#This Row],[VALOR INICIAL]]-RP_2024[[#This Row],[VALOR ANULACION]]</f>
        <v>42902290</v>
      </c>
      <c r="Q1319" s="323"/>
      <c r="R1319" s="321">
        <f>VALUE(LEFT(RP_2024[[#This Row],[OBJETO]],3))</f>
        <v>549</v>
      </c>
      <c r="S1319" s="324">
        <f t="shared" si="12"/>
        <v>242</v>
      </c>
      <c r="T1319" s="321" t="str">
        <f>SUBSTITUTE(RP_2024[[#This Row],[CODIGO TIPO]],"-","")</f>
        <v>O232020200991122</v>
      </c>
      <c r="U1319" s="317">
        <v>1905014</v>
      </c>
      <c r="V1319" s="321">
        <f>VALUE(LEFT(RIGHT(RP_2024[[#This Row],[IMPUTACION PRESUPUESTAL]],6),3))</f>
        <v>3</v>
      </c>
      <c r="W1319" s="315" t="s">
        <v>56</v>
      </c>
      <c r="X1319" s="315">
        <f>VALUE(LEFT(RP_2024[[#This Row],[Actividad]],SEARCH(".",RP_2024[[#This Row],[Actividad]],1)-1))</f>
        <v>10</v>
      </c>
      <c r="Y1319" s="317">
        <f>MONTH(RP_2024[[#This Row],[FECHA RP]])</f>
        <v>12</v>
      </c>
      <c r="Z1319" s="316" t="str">
        <f>IF(RP_2024[[#This Row],[FEC ANULACION]]="","",MONTH(RP_2024[[#This Row],[FEC ANULACION]]))</f>
        <v/>
      </c>
      <c r="AA1319" s="317" t="s">
        <v>148</v>
      </c>
      <c r="AB1319" s="317" t="s">
        <v>162</v>
      </c>
      <c r="AC1319" s="317" t="str">
        <f>MID(RP_2024[[#This Row],[Elemento PEP]],11,2)</f>
        <v>13</v>
      </c>
    </row>
    <row r="1320" spans="1:29">
      <c r="A1320" s="318">
        <v>6088</v>
      </c>
      <c r="B1320" s="319">
        <v>45628</v>
      </c>
      <c r="C1320" s="320" t="s">
        <v>205</v>
      </c>
      <c r="D1320" s="320" t="s">
        <v>1799</v>
      </c>
      <c r="E1320" s="318" t="s">
        <v>152</v>
      </c>
      <c r="F1320" s="318">
        <v>6709</v>
      </c>
      <c r="G1320" s="319">
        <v>45624</v>
      </c>
      <c r="H1320" s="321">
        <v>41752024</v>
      </c>
      <c r="I1320" s="321" t="s">
        <v>153</v>
      </c>
      <c r="J1320" s="321">
        <v>57002</v>
      </c>
      <c r="K1320" s="321" t="s">
        <v>146</v>
      </c>
      <c r="L1320" s="321" t="s">
        <v>147</v>
      </c>
      <c r="M1320" s="322">
        <v>15991672</v>
      </c>
      <c r="N1320" s="312">
        <v>0</v>
      </c>
      <c r="O1320" s="319"/>
      <c r="P1320" s="322">
        <f>+RP_2024[[#This Row],[VALOR INICIAL]]-RP_2024[[#This Row],[VALOR ANULACION]]</f>
        <v>15991672</v>
      </c>
      <c r="Q1320" s="323"/>
      <c r="R1320" s="321">
        <f>VALUE(LEFT(RP_2024[[#This Row],[OBJETO]],3))</f>
        <v>549</v>
      </c>
      <c r="S1320" s="324">
        <f t="shared" si="12"/>
        <v>242</v>
      </c>
      <c r="T1320" s="321" t="str">
        <f>SUBSTITUTE(RP_2024[[#This Row],[CODIGO TIPO]],"-","")</f>
        <v>O232020200991122</v>
      </c>
      <c r="U1320" s="317">
        <v>1905014</v>
      </c>
      <c r="V1320" s="321">
        <f>VALUE(LEFT(RIGHT(RP_2024[[#This Row],[IMPUTACION PRESUPUESTAL]],6),3))</f>
        <v>235</v>
      </c>
      <c r="W1320" s="315" t="s">
        <v>60</v>
      </c>
      <c r="X1320" s="315">
        <f>VALUE(LEFT(RP_2024[[#This Row],[Actividad]],SEARCH(".",RP_2024[[#This Row],[Actividad]],1)-1))</f>
        <v>14</v>
      </c>
      <c r="Y1320" s="317">
        <f>MONTH(RP_2024[[#This Row],[FECHA RP]])</f>
        <v>12</v>
      </c>
      <c r="Z1320" s="316" t="str">
        <f>IF(RP_2024[[#This Row],[FEC ANULACION]]="","",MONTH(RP_2024[[#This Row],[FEC ANULACION]]))</f>
        <v/>
      </c>
      <c r="AA1320" s="317" t="s">
        <v>148</v>
      </c>
      <c r="AB1320" s="317" t="s">
        <v>162</v>
      </c>
      <c r="AC1320" s="317" t="str">
        <f>MID(RP_2024[[#This Row],[Elemento PEP]],11,2)</f>
        <v>13</v>
      </c>
    </row>
    <row r="1321" spans="1:29">
      <c r="A1321" s="318">
        <v>6089</v>
      </c>
      <c r="B1321" s="319">
        <v>45628</v>
      </c>
      <c r="C1321" s="320" t="s">
        <v>204</v>
      </c>
      <c r="D1321" s="320" t="s">
        <v>1799</v>
      </c>
      <c r="E1321" s="318" t="s">
        <v>152</v>
      </c>
      <c r="F1321" s="318">
        <v>6707</v>
      </c>
      <c r="G1321" s="319">
        <v>45624</v>
      </c>
      <c r="H1321" s="321">
        <v>41752024</v>
      </c>
      <c r="I1321" s="321" t="s">
        <v>153</v>
      </c>
      <c r="J1321" s="321">
        <v>57002</v>
      </c>
      <c r="K1321" s="321" t="s">
        <v>146</v>
      </c>
      <c r="L1321" s="321" t="s">
        <v>147</v>
      </c>
      <c r="M1321" s="322">
        <v>30477245</v>
      </c>
      <c r="N1321" s="312">
        <v>0</v>
      </c>
      <c r="O1321" s="319"/>
      <c r="P1321" s="322">
        <f>+RP_2024[[#This Row],[VALOR INICIAL]]-RP_2024[[#This Row],[VALOR ANULACION]]</f>
        <v>30477245</v>
      </c>
      <c r="Q1321" s="323"/>
      <c r="R1321" s="321">
        <f>VALUE(LEFT(RP_2024[[#This Row],[OBJETO]],3))</f>
        <v>549</v>
      </c>
      <c r="S1321" s="324">
        <f t="shared" si="12"/>
        <v>242</v>
      </c>
      <c r="T1321" s="321" t="str">
        <f>SUBSTITUTE(RP_2024[[#This Row],[CODIGO TIPO]],"-","")</f>
        <v>O232020200991122</v>
      </c>
      <c r="U1321" s="317">
        <v>1905014</v>
      </c>
      <c r="V1321" s="321">
        <f>VALUE(LEFT(RIGHT(RP_2024[[#This Row],[IMPUTACION PRESUPUESTAL]],6),3))</f>
        <v>233</v>
      </c>
      <c r="W1321" s="315" t="s">
        <v>58</v>
      </c>
      <c r="X1321" s="315">
        <f>VALUE(LEFT(RP_2024[[#This Row],[Actividad]],SEARCH(".",RP_2024[[#This Row],[Actividad]],1)-1))</f>
        <v>12</v>
      </c>
      <c r="Y1321" s="317">
        <f>MONTH(RP_2024[[#This Row],[FECHA RP]])</f>
        <v>12</v>
      </c>
      <c r="Z1321" s="316" t="str">
        <f>IF(RP_2024[[#This Row],[FEC ANULACION]]="","",MONTH(RP_2024[[#This Row],[FEC ANULACION]]))</f>
        <v/>
      </c>
      <c r="AA1321" s="317" t="s">
        <v>148</v>
      </c>
      <c r="AB1321" s="317" t="s">
        <v>162</v>
      </c>
      <c r="AC1321" s="317" t="str">
        <f>MID(RP_2024[[#This Row],[Elemento PEP]],11,2)</f>
        <v>13</v>
      </c>
    </row>
    <row r="1322" spans="1:29">
      <c r="A1322" s="318">
        <v>6090</v>
      </c>
      <c r="B1322" s="319">
        <v>45628</v>
      </c>
      <c r="C1322" s="320" t="s">
        <v>177</v>
      </c>
      <c r="D1322" s="320" t="s">
        <v>1799</v>
      </c>
      <c r="E1322" s="318" t="s">
        <v>152</v>
      </c>
      <c r="F1322" s="318">
        <v>6835</v>
      </c>
      <c r="G1322" s="319">
        <v>45624</v>
      </c>
      <c r="H1322" s="321">
        <v>41752024</v>
      </c>
      <c r="I1322" s="321" t="s">
        <v>153</v>
      </c>
      <c r="J1322" s="321">
        <v>57002</v>
      </c>
      <c r="K1322" s="321" t="s">
        <v>146</v>
      </c>
      <c r="L1322" s="321" t="s">
        <v>147</v>
      </c>
      <c r="M1322" s="322">
        <v>16490579</v>
      </c>
      <c r="N1322" s="312">
        <v>0</v>
      </c>
      <c r="O1322" s="319"/>
      <c r="P1322" s="322">
        <f>+RP_2024[[#This Row],[VALOR INICIAL]]-RP_2024[[#This Row],[VALOR ANULACION]]</f>
        <v>16490579</v>
      </c>
      <c r="Q1322" s="323"/>
      <c r="R1322" s="321">
        <f>VALUE(LEFT(RP_2024[[#This Row],[OBJETO]],3))</f>
        <v>549</v>
      </c>
      <c r="S1322" s="324">
        <f t="shared" si="12"/>
        <v>242</v>
      </c>
      <c r="T1322" s="321" t="str">
        <f>SUBSTITUTE(RP_2024[[#This Row],[CODIGO TIPO]],"-","")</f>
        <v>O232020200991122</v>
      </c>
      <c r="U1322" s="317">
        <v>1905049</v>
      </c>
      <c r="V1322" s="321">
        <f>VALUE(LEFT(RIGHT(RP_2024[[#This Row],[IMPUTACION PRESUPUESTAL]],6),3))</f>
        <v>148</v>
      </c>
      <c r="W1322" s="315" t="s">
        <v>96</v>
      </c>
      <c r="X1322" s="315">
        <f>VALUE(LEFT(RP_2024[[#This Row],[Actividad]],SEARCH(".",RP_2024[[#This Row],[Actividad]],1)-1))</f>
        <v>40</v>
      </c>
      <c r="Y1322" s="317">
        <f>MONTH(RP_2024[[#This Row],[FECHA RP]])</f>
        <v>12</v>
      </c>
      <c r="Z1322" s="316" t="str">
        <f>IF(RP_2024[[#This Row],[FEC ANULACION]]="","",MONTH(RP_2024[[#This Row],[FEC ANULACION]]))</f>
        <v/>
      </c>
      <c r="AA1322" s="317" t="s">
        <v>148</v>
      </c>
      <c r="AB1322" s="317" t="s">
        <v>165</v>
      </c>
      <c r="AC1322" s="317" t="str">
        <f>MID(RP_2024[[#This Row],[Elemento PEP]],11,2)</f>
        <v>13</v>
      </c>
    </row>
    <row r="1323" spans="1:29">
      <c r="A1323" s="318">
        <v>6091</v>
      </c>
      <c r="B1323" s="319">
        <v>45628</v>
      </c>
      <c r="C1323" s="320" t="s">
        <v>187</v>
      </c>
      <c r="D1323" s="320" t="s">
        <v>1799</v>
      </c>
      <c r="E1323" s="318" t="s">
        <v>152</v>
      </c>
      <c r="F1323" s="318">
        <v>6833</v>
      </c>
      <c r="G1323" s="319">
        <v>45624</v>
      </c>
      <c r="H1323" s="321">
        <v>41752024</v>
      </c>
      <c r="I1323" s="321" t="s">
        <v>153</v>
      </c>
      <c r="J1323" s="321">
        <v>57002</v>
      </c>
      <c r="K1323" s="321" t="s">
        <v>146</v>
      </c>
      <c r="L1323" s="321" t="s">
        <v>147</v>
      </c>
      <c r="M1323" s="322">
        <v>39285812</v>
      </c>
      <c r="N1323" s="312">
        <v>0</v>
      </c>
      <c r="O1323" s="319"/>
      <c r="P1323" s="322">
        <f>+RP_2024[[#This Row],[VALOR INICIAL]]-RP_2024[[#This Row],[VALOR ANULACION]]</f>
        <v>39285812</v>
      </c>
      <c r="Q1323" s="323"/>
      <c r="R1323" s="321">
        <f>VALUE(LEFT(RP_2024[[#This Row],[OBJETO]],3))</f>
        <v>549</v>
      </c>
      <c r="S1323" s="324">
        <f t="shared" si="12"/>
        <v>242</v>
      </c>
      <c r="T1323" s="321" t="str">
        <f>SUBSTITUTE(RP_2024[[#This Row],[CODIGO TIPO]],"-","")</f>
        <v>O232020200991122</v>
      </c>
      <c r="U1323" s="317">
        <v>1905049</v>
      </c>
      <c r="V1323" s="321">
        <f>VALUE(LEFT(RIGHT(RP_2024[[#This Row],[IMPUTACION PRESUPUESTAL]],6),3))</f>
        <v>119</v>
      </c>
      <c r="W1323" s="315" t="s">
        <v>94</v>
      </c>
      <c r="X1323" s="315">
        <f>VALUE(LEFT(RP_2024[[#This Row],[Actividad]],SEARCH(".",RP_2024[[#This Row],[Actividad]],1)-1))</f>
        <v>39</v>
      </c>
      <c r="Y1323" s="317">
        <f>MONTH(RP_2024[[#This Row],[FECHA RP]])</f>
        <v>12</v>
      </c>
      <c r="Z1323" s="316" t="str">
        <f>IF(RP_2024[[#This Row],[FEC ANULACION]]="","",MONTH(RP_2024[[#This Row],[FEC ANULACION]]))</f>
        <v/>
      </c>
      <c r="AA1323" s="317" t="s">
        <v>148</v>
      </c>
      <c r="AB1323" s="317" t="s">
        <v>185</v>
      </c>
      <c r="AC1323" s="317" t="str">
        <f>MID(RP_2024[[#This Row],[Elemento PEP]],11,2)</f>
        <v>03</v>
      </c>
    </row>
    <row r="1324" spans="1:29">
      <c r="A1324" s="318">
        <v>6092</v>
      </c>
      <c r="B1324" s="319">
        <v>45628</v>
      </c>
      <c r="C1324" s="320" t="s">
        <v>181</v>
      </c>
      <c r="D1324" s="320" t="s">
        <v>1799</v>
      </c>
      <c r="E1324" s="318" t="s">
        <v>152</v>
      </c>
      <c r="F1324" s="318">
        <v>6831</v>
      </c>
      <c r="G1324" s="319">
        <v>45624</v>
      </c>
      <c r="H1324" s="321">
        <v>41752024</v>
      </c>
      <c r="I1324" s="321" t="s">
        <v>153</v>
      </c>
      <c r="J1324" s="321">
        <v>57002</v>
      </c>
      <c r="K1324" s="321" t="s">
        <v>146</v>
      </c>
      <c r="L1324" s="321" t="s">
        <v>147</v>
      </c>
      <c r="M1324" s="322">
        <v>59923341</v>
      </c>
      <c r="N1324" s="312">
        <v>0</v>
      </c>
      <c r="O1324" s="319"/>
      <c r="P1324" s="322">
        <f>+RP_2024[[#This Row],[VALOR INICIAL]]-RP_2024[[#This Row],[VALOR ANULACION]]</f>
        <v>59923341</v>
      </c>
      <c r="Q1324" s="323"/>
      <c r="R1324" s="321">
        <f>VALUE(LEFT(RP_2024[[#This Row],[OBJETO]],3))</f>
        <v>549</v>
      </c>
      <c r="S1324" s="324">
        <f t="shared" si="12"/>
        <v>242</v>
      </c>
      <c r="T1324" s="321" t="str">
        <f>SUBSTITUTE(RP_2024[[#This Row],[CODIGO TIPO]],"-","")</f>
        <v>O232020200991122</v>
      </c>
      <c r="U1324" s="317">
        <v>1905049</v>
      </c>
      <c r="V1324" s="321">
        <f>VALUE(LEFT(RIGHT(RP_2024[[#This Row],[IMPUTACION PRESUPUESTAL]],6),3))</f>
        <v>133</v>
      </c>
      <c r="W1324" s="315" t="s">
        <v>93</v>
      </c>
      <c r="X1324" s="315">
        <f>VALUE(LEFT(RP_2024[[#This Row],[Actividad]],SEARCH(".",RP_2024[[#This Row],[Actividad]],1)-1))</f>
        <v>38</v>
      </c>
      <c r="Y1324" s="317">
        <f>MONTH(RP_2024[[#This Row],[FECHA RP]])</f>
        <v>12</v>
      </c>
      <c r="Z1324" s="316" t="str">
        <f>IF(RP_2024[[#This Row],[FEC ANULACION]]="","",MONTH(RP_2024[[#This Row],[FEC ANULACION]]))</f>
        <v/>
      </c>
      <c r="AA1324" s="317" t="s">
        <v>148</v>
      </c>
      <c r="AB1324" s="317" t="s">
        <v>165</v>
      </c>
      <c r="AC1324" s="317" t="str">
        <f>MID(RP_2024[[#This Row],[Elemento PEP]],11,2)</f>
        <v>13</v>
      </c>
    </row>
    <row r="1325" spans="1:29">
      <c r="A1325" s="318">
        <v>6092</v>
      </c>
      <c r="B1325" s="319">
        <v>45628</v>
      </c>
      <c r="C1325" s="320" t="s">
        <v>181</v>
      </c>
      <c r="D1325" s="320" t="s">
        <v>1799</v>
      </c>
      <c r="E1325" s="318" t="s">
        <v>152</v>
      </c>
      <c r="F1325" s="318">
        <v>6831</v>
      </c>
      <c r="G1325" s="319">
        <v>45624</v>
      </c>
      <c r="H1325" s="321">
        <v>41752024</v>
      </c>
      <c r="I1325" s="321" t="s">
        <v>153</v>
      </c>
      <c r="J1325" s="321">
        <v>49809</v>
      </c>
      <c r="K1325" s="321" t="s">
        <v>146</v>
      </c>
      <c r="L1325" s="321" t="s">
        <v>172</v>
      </c>
      <c r="M1325" s="322">
        <v>423265929</v>
      </c>
      <c r="N1325" s="312">
        <v>0</v>
      </c>
      <c r="O1325" s="319"/>
      <c r="P1325" s="322">
        <f>+RP_2024[[#This Row],[VALOR INICIAL]]-RP_2024[[#This Row],[VALOR ANULACION]]</f>
        <v>423265929</v>
      </c>
      <c r="Q1325" s="323"/>
      <c r="R1325" s="321">
        <f>VALUE(LEFT(RP_2024[[#This Row],[OBJETO]],3))</f>
        <v>549</v>
      </c>
      <c r="S1325" s="324">
        <f t="shared" si="12"/>
        <v>242</v>
      </c>
      <c r="T1325" s="321" t="str">
        <f>SUBSTITUTE(RP_2024[[#This Row],[CODIGO TIPO]],"-","")</f>
        <v>O232020200991122</v>
      </c>
      <c r="U1325" s="317">
        <v>1905049</v>
      </c>
      <c r="V1325" s="321">
        <f>VALUE(LEFT(RIGHT(RP_2024[[#This Row],[IMPUTACION PRESUPUESTAL]],6),3))</f>
        <v>133</v>
      </c>
      <c r="W1325" s="315" t="s">
        <v>92</v>
      </c>
      <c r="X1325" s="315">
        <f>VALUE(LEFT(RP_2024[[#This Row],[Actividad]],SEARCH(".",RP_2024[[#This Row],[Actividad]],1)-1))</f>
        <v>38</v>
      </c>
      <c r="Y1325" s="317">
        <f>MONTH(RP_2024[[#This Row],[FECHA RP]])</f>
        <v>12</v>
      </c>
      <c r="Z1325" s="316" t="str">
        <f>IF(RP_2024[[#This Row],[FEC ANULACION]]="","",MONTH(RP_2024[[#This Row],[FEC ANULACION]]))</f>
        <v/>
      </c>
      <c r="AA1325" s="317" t="s">
        <v>173</v>
      </c>
      <c r="AB1325" s="317" t="s">
        <v>165</v>
      </c>
      <c r="AC1325" s="317" t="str">
        <f>MID(RP_2024[[#This Row],[Elemento PEP]],11,2)</f>
        <v>13</v>
      </c>
    </row>
    <row r="1326" spans="1:29">
      <c r="A1326" s="318">
        <v>6093</v>
      </c>
      <c r="B1326" s="319">
        <v>45628</v>
      </c>
      <c r="C1326" s="320" t="s">
        <v>189</v>
      </c>
      <c r="D1326" s="320" t="s">
        <v>1799</v>
      </c>
      <c r="E1326" s="318" t="s">
        <v>152</v>
      </c>
      <c r="F1326" s="318">
        <v>6787</v>
      </c>
      <c r="G1326" s="319">
        <v>45624</v>
      </c>
      <c r="H1326" s="321">
        <v>41752024</v>
      </c>
      <c r="I1326" s="321" t="s">
        <v>153</v>
      </c>
      <c r="J1326" s="321">
        <v>57002</v>
      </c>
      <c r="K1326" s="321" t="s">
        <v>146</v>
      </c>
      <c r="L1326" s="321" t="s">
        <v>147</v>
      </c>
      <c r="M1326" s="322">
        <v>13767089</v>
      </c>
      <c r="N1326" s="312">
        <v>0</v>
      </c>
      <c r="O1326" s="319"/>
      <c r="P1326" s="322">
        <f>+RP_2024[[#This Row],[VALOR INICIAL]]-RP_2024[[#This Row],[VALOR ANULACION]]</f>
        <v>13767089</v>
      </c>
      <c r="Q1326" s="323"/>
      <c r="R1326" s="321">
        <f>VALUE(LEFT(RP_2024[[#This Row],[OBJETO]],3))</f>
        <v>549</v>
      </c>
      <c r="S1326" s="324">
        <f t="shared" si="12"/>
        <v>242</v>
      </c>
      <c r="T1326" s="321" t="str">
        <f>SUBSTITUTE(RP_2024[[#This Row],[CODIGO TIPO]],"-","")</f>
        <v>O232020200991122</v>
      </c>
      <c r="U1326" s="317">
        <v>1905049</v>
      </c>
      <c r="V1326" s="321">
        <f>VALUE(LEFT(RIGHT(RP_2024[[#This Row],[IMPUTACION PRESUPUESTAL]],6),3))</f>
        <v>116</v>
      </c>
      <c r="W1326" s="315" t="s">
        <v>87</v>
      </c>
      <c r="X1326" s="315">
        <f>VALUE(LEFT(RP_2024[[#This Row],[Actividad]],SEARCH(".",RP_2024[[#This Row],[Actividad]],1)-1))</f>
        <v>35</v>
      </c>
      <c r="Y1326" s="317">
        <f>MONTH(RP_2024[[#This Row],[FECHA RP]])</f>
        <v>12</v>
      </c>
      <c r="Z1326" s="316" t="str">
        <f>IF(RP_2024[[#This Row],[FEC ANULACION]]="","",MONTH(RP_2024[[#This Row],[FEC ANULACION]]))</f>
        <v/>
      </c>
      <c r="AA1326" s="317" t="s">
        <v>148</v>
      </c>
      <c r="AB1326" s="317" t="s">
        <v>185</v>
      </c>
      <c r="AC1326" s="317" t="str">
        <f>MID(RP_2024[[#This Row],[Elemento PEP]],11,2)</f>
        <v>03</v>
      </c>
    </row>
    <row r="1327" spans="1:29">
      <c r="A1327" s="318">
        <v>6094</v>
      </c>
      <c r="B1327" s="319">
        <v>45628</v>
      </c>
      <c r="C1327" s="320" t="s">
        <v>209</v>
      </c>
      <c r="D1327" s="320" t="s">
        <v>1799</v>
      </c>
      <c r="E1327" s="318" t="s">
        <v>152</v>
      </c>
      <c r="F1327" s="318">
        <v>6786</v>
      </c>
      <c r="G1327" s="319">
        <v>45624</v>
      </c>
      <c r="H1327" s="321">
        <v>41752024</v>
      </c>
      <c r="I1327" s="321" t="s">
        <v>153</v>
      </c>
      <c r="J1327" s="321">
        <v>12013</v>
      </c>
      <c r="K1327" s="321" t="s">
        <v>146</v>
      </c>
      <c r="L1327" s="321" t="s">
        <v>327</v>
      </c>
      <c r="M1327" s="322">
        <v>3281968</v>
      </c>
      <c r="N1327" s="312">
        <v>0</v>
      </c>
      <c r="O1327" s="319"/>
      <c r="P1327" s="322">
        <f>+RP_2024[[#This Row],[VALOR INICIAL]]-RP_2024[[#This Row],[VALOR ANULACION]]</f>
        <v>3281968</v>
      </c>
      <c r="Q1327" s="323"/>
      <c r="R1327" s="321">
        <f>VALUE(LEFT(RP_2024[[#This Row],[OBJETO]],3))</f>
        <v>549</v>
      </c>
      <c r="S1327" s="324">
        <f t="shared" si="12"/>
        <v>242</v>
      </c>
      <c r="T1327" s="321" t="str">
        <f>SUBSTITUTE(RP_2024[[#This Row],[CODIGO TIPO]],"-","")</f>
        <v>O232020200991122</v>
      </c>
      <c r="U1327" s="317">
        <v>1905049</v>
      </c>
      <c r="V1327" s="321">
        <f>VALUE(LEFT(RIGHT(RP_2024[[#This Row],[IMPUTACION PRESUPUESTAL]],6),3))</f>
        <v>117</v>
      </c>
      <c r="W1327" s="315" t="s">
        <v>86</v>
      </c>
      <c r="X1327" s="315">
        <f>VALUE(LEFT(RP_2024[[#This Row],[Actividad]],SEARCH(".",RP_2024[[#This Row],[Actividad]],1)-1))</f>
        <v>35</v>
      </c>
      <c r="Y1327" s="317">
        <f>MONTH(RP_2024[[#This Row],[FECHA RP]])</f>
        <v>12</v>
      </c>
      <c r="Z1327" s="316" t="str">
        <f>IF(RP_2024[[#This Row],[FEC ANULACION]]="","",MONTH(RP_2024[[#This Row],[FEC ANULACION]]))</f>
        <v/>
      </c>
      <c r="AA1327" s="317" t="s">
        <v>173</v>
      </c>
      <c r="AB1327" s="317" t="s">
        <v>185</v>
      </c>
      <c r="AC1327" s="317" t="str">
        <f>MID(RP_2024[[#This Row],[Elemento PEP]],11,2)</f>
        <v>03</v>
      </c>
    </row>
    <row r="1328" spans="1:29">
      <c r="A1328" s="318">
        <v>6095</v>
      </c>
      <c r="B1328" s="319">
        <v>45628</v>
      </c>
      <c r="C1328" s="320" t="s">
        <v>188</v>
      </c>
      <c r="D1328" s="320" t="s">
        <v>1799</v>
      </c>
      <c r="E1328" s="318" t="s">
        <v>152</v>
      </c>
      <c r="F1328" s="318">
        <v>6785</v>
      </c>
      <c r="G1328" s="319">
        <v>45624</v>
      </c>
      <c r="H1328" s="321">
        <v>41752024</v>
      </c>
      <c r="I1328" s="321" t="s">
        <v>153</v>
      </c>
      <c r="J1328" s="321">
        <v>12013</v>
      </c>
      <c r="K1328" s="321" t="s">
        <v>146</v>
      </c>
      <c r="L1328" s="321" t="s">
        <v>327</v>
      </c>
      <c r="M1328" s="322">
        <v>14814834</v>
      </c>
      <c r="N1328" s="312">
        <v>0</v>
      </c>
      <c r="O1328" s="319"/>
      <c r="P1328" s="322">
        <f>+RP_2024[[#This Row],[VALOR INICIAL]]-RP_2024[[#This Row],[VALOR ANULACION]]</f>
        <v>14814834</v>
      </c>
      <c r="Q1328" s="323"/>
      <c r="R1328" s="321">
        <f>VALUE(LEFT(RP_2024[[#This Row],[OBJETO]],3))</f>
        <v>549</v>
      </c>
      <c r="S1328" s="324">
        <f t="shared" si="12"/>
        <v>242</v>
      </c>
      <c r="T1328" s="321" t="str">
        <f>SUBSTITUTE(RP_2024[[#This Row],[CODIGO TIPO]],"-","")</f>
        <v>O232020200991122</v>
      </c>
      <c r="U1328" s="317">
        <v>1905049</v>
      </c>
      <c r="V1328" s="321">
        <f>VALUE(LEFT(RIGHT(RP_2024[[#This Row],[IMPUTACION PRESUPUESTAL]],6),3))</f>
        <v>110</v>
      </c>
      <c r="W1328" s="315" t="s">
        <v>88</v>
      </c>
      <c r="X1328" s="315">
        <f>VALUE(LEFT(RP_2024[[#This Row],[Actividad]],SEARCH(".",RP_2024[[#This Row],[Actividad]],1)-1))</f>
        <v>36</v>
      </c>
      <c r="Y1328" s="317">
        <f>MONTH(RP_2024[[#This Row],[FECHA RP]])</f>
        <v>12</v>
      </c>
      <c r="Z1328" s="316" t="str">
        <f>IF(RP_2024[[#This Row],[FEC ANULACION]]="","",MONTH(RP_2024[[#This Row],[FEC ANULACION]]))</f>
        <v/>
      </c>
      <c r="AA1328" s="317" t="s">
        <v>173</v>
      </c>
      <c r="AB1328" s="317" t="s">
        <v>185</v>
      </c>
      <c r="AC1328" s="317" t="str">
        <f>MID(RP_2024[[#This Row],[Elemento PEP]],11,2)</f>
        <v>03</v>
      </c>
    </row>
    <row r="1329" spans="1:29">
      <c r="A1329" s="318">
        <v>6096</v>
      </c>
      <c r="B1329" s="319">
        <v>45628</v>
      </c>
      <c r="C1329" s="320" t="s">
        <v>155</v>
      </c>
      <c r="D1329" s="320" t="s">
        <v>1799</v>
      </c>
      <c r="E1329" s="318" t="s">
        <v>152</v>
      </c>
      <c r="F1329" s="318">
        <v>6784</v>
      </c>
      <c r="G1329" s="319">
        <v>45624</v>
      </c>
      <c r="H1329" s="321">
        <v>41752024</v>
      </c>
      <c r="I1329" s="321" t="s">
        <v>153</v>
      </c>
      <c r="J1329" s="321">
        <v>49809</v>
      </c>
      <c r="K1329" s="321" t="s">
        <v>146</v>
      </c>
      <c r="L1329" s="321" t="s">
        <v>172</v>
      </c>
      <c r="M1329" s="322">
        <v>153257832</v>
      </c>
      <c r="N1329" s="312">
        <v>0</v>
      </c>
      <c r="O1329" s="319"/>
      <c r="P1329" s="322">
        <f>+RP_2024[[#This Row],[VALOR INICIAL]]-RP_2024[[#This Row],[VALOR ANULACION]]</f>
        <v>153257832</v>
      </c>
      <c r="Q1329" s="323"/>
      <c r="R1329" s="321">
        <f>VALUE(LEFT(RP_2024[[#This Row],[OBJETO]],3))</f>
        <v>549</v>
      </c>
      <c r="S1329" s="324">
        <f t="shared" si="12"/>
        <v>242</v>
      </c>
      <c r="T1329" s="321" t="str">
        <f>SUBSTITUTE(RP_2024[[#This Row],[CODIGO TIPO]],"-","")</f>
        <v>O232020200991122</v>
      </c>
      <c r="U1329" s="317">
        <v>1905049</v>
      </c>
      <c r="V1329" s="321">
        <f>VALUE(LEFT(RIGHT(RP_2024[[#This Row],[IMPUTACION PRESUPUESTAL]],6),3))</f>
        <v>115</v>
      </c>
      <c r="W1329" s="315" t="s">
        <v>84</v>
      </c>
      <c r="X1329" s="315">
        <f>VALUE(LEFT(RP_2024[[#This Row],[Actividad]],SEARCH(".",RP_2024[[#This Row],[Actividad]],1)-1))</f>
        <v>33</v>
      </c>
      <c r="Y1329" s="317">
        <f>MONTH(RP_2024[[#This Row],[FECHA RP]])</f>
        <v>12</v>
      </c>
      <c r="Z1329" s="316" t="str">
        <f>IF(RP_2024[[#This Row],[FEC ANULACION]]="","",MONTH(RP_2024[[#This Row],[FEC ANULACION]]))</f>
        <v/>
      </c>
      <c r="AA1329" s="317" t="s">
        <v>173</v>
      </c>
      <c r="AB1329" s="317" t="s">
        <v>156</v>
      </c>
      <c r="AC1329" s="317" t="str">
        <f>MID(RP_2024[[#This Row],[Elemento PEP]],11,2)</f>
        <v>06</v>
      </c>
    </row>
    <row r="1330" spans="1:29">
      <c r="A1330" s="318">
        <v>6097</v>
      </c>
      <c r="B1330" s="319">
        <v>45628</v>
      </c>
      <c r="C1330" s="320" t="s">
        <v>292</v>
      </c>
      <c r="D1330" s="320" t="s">
        <v>1801</v>
      </c>
      <c r="E1330" s="318" t="s">
        <v>286</v>
      </c>
      <c r="F1330" s="318">
        <v>6822</v>
      </c>
      <c r="G1330" s="319">
        <v>45624</v>
      </c>
      <c r="H1330" s="321">
        <v>41772024</v>
      </c>
      <c r="I1330" s="321" t="s">
        <v>287</v>
      </c>
      <c r="J1330" s="321">
        <v>57002</v>
      </c>
      <c r="K1330" s="321" t="s">
        <v>146</v>
      </c>
      <c r="L1330" s="321" t="s">
        <v>147</v>
      </c>
      <c r="M1330" s="322">
        <v>37894635</v>
      </c>
      <c r="N1330" s="312">
        <v>0</v>
      </c>
      <c r="O1330" s="319"/>
      <c r="P1330" s="322">
        <f>+RP_2024[[#This Row],[VALOR INICIAL]]-RP_2024[[#This Row],[VALOR ANULACION]]</f>
        <v>37894635</v>
      </c>
      <c r="Q1330" s="323"/>
      <c r="R1330" s="321">
        <f>VALUE(LEFT(RP_2024[[#This Row],[OBJETO]],3))</f>
        <v>547</v>
      </c>
      <c r="S1330" s="324">
        <f t="shared" si="12"/>
        <v>242</v>
      </c>
      <c r="T1330" s="321" t="str">
        <f>SUBSTITUTE(RP_2024[[#This Row],[CODIGO TIPO]],"-","")</f>
        <v>O232020200991122</v>
      </c>
      <c r="U1330" s="317">
        <v>1905014</v>
      </c>
      <c r="V1330" s="321">
        <f>VALUE(LEFT(RIGHT(RP_2024[[#This Row],[IMPUTACION PRESUPUESTAL]],6),3))</f>
        <v>124</v>
      </c>
      <c r="W1330" s="315" t="s">
        <v>62</v>
      </c>
      <c r="X1330" s="315">
        <f>VALUE(LEFT(RP_2024[[#This Row],[Actividad]],SEARCH(".",RP_2024[[#This Row],[Actividad]],1)-1))</f>
        <v>16</v>
      </c>
      <c r="Y1330" s="317">
        <f>MONTH(RP_2024[[#This Row],[FECHA RP]])</f>
        <v>12</v>
      </c>
      <c r="Z1330" s="316" t="str">
        <f>IF(RP_2024[[#This Row],[FEC ANULACION]]="","",MONTH(RP_2024[[#This Row],[FEC ANULACION]]))</f>
        <v/>
      </c>
      <c r="AA1330" s="317" t="s">
        <v>148</v>
      </c>
      <c r="AB1330" s="317" t="s">
        <v>162</v>
      </c>
      <c r="AC1330" s="317" t="str">
        <f>MID(RP_2024[[#This Row],[Elemento PEP]],11,2)</f>
        <v>13</v>
      </c>
    </row>
    <row r="1331" spans="1:29">
      <c r="A1331" s="318">
        <v>6097</v>
      </c>
      <c r="B1331" s="319">
        <v>45628</v>
      </c>
      <c r="C1331" s="320" t="s">
        <v>292</v>
      </c>
      <c r="D1331" s="320" t="s">
        <v>1801</v>
      </c>
      <c r="E1331" s="318" t="s">
        <v>286</v>
      </c>
      <c r="F1331" s="318">
        <v>6822</v>
      </c>
      <c r="G1331" s="319">
        <v>45624</v>
      </c>
      <c r="H1331" s="321">
        <v>41772024</v>
      </c>
      <c r="I1331" s="321" t="s">
        <v>287</v>
      </c>
      <c r="J1331" s="321">
        <v>57002</v>
      </c>
      <c r="K1331" s="321" t="s">
        <v>146</v>
      </c>
      <c r="L1331" s="321" t="s">
        <v>147</v>
      </c>
      <c r="M1331" s="322">
        <v>32144112</v>
      </c>
      <c r="N1331" s="312">
        <v>0</v>
      </c>
      <c r="O1331" s="319"/>
      <c r="P1331" s="322">
        <f>+RP_2024[[#This Row],[VALOR INICIAL]]-RP_2024[[#This Row],[VALOR ANULACION]]</f>
        <v>32144112</v>
      </c>
      <c r="Q1331" s="323"/>
      <c r="R1331" s="321">
        <f>VALUE(LEFT(RP_2024[[#This Row],[OBJETO]],3))</f>
        <v>547</v>
      </c>
      <c r="S1331" s="324">
        <f t="shared" si="12"/>
        <v>242</v>
      </c>
      <c r="T1331" s="321" t="str">
        <f>SUBSTITUTE(RP_2024[[#This Row],[CODIGO TIPO]],"-","")</f>
        <v>O232020200991122</v>
      </c>
      <c r="U1331" s="317">
        <v>1905014</v>
      </c>
      <c r="V1331" s="321">
        <f>VALUE(LEFT(RIGHT(RP_2024[[#This Row],[IMPUTACION PRESUPUESTAL]],6),3))</f>
        <v>124</v>
      </c>
      <c r="W1331" s="315" t="s">
        <v>63</v>
      </c>
      <c r="X1331" s="315">
        <f>VALUE(LEFT(RP_2024[[#This Row],[Actividad]],SEARCH(".",RP_2024[[#This Row],[Actividad]],1)-1))</f>
        <v>16</v>
      </c>
      <c r="Y1331" s="317">
        <f>MONTH(RP_2024[[#This Row],[FECHA RP]])</f>
        <v>12</v>
      </c>
      <c r="Z1331" s="316" t="str">
        <f>IF(RP_2024[[#This Row],[FEC ANULACION]]="","",MONTH(RP_2024[[#This Row],[FEC ANULACION]]))</f>
        <v/>
      </c>
      <c r="AA1331" s="317" t="s">
        <v>148</v>
      </c>
      <c r="AB1331" s="317" t="s">
        <v>162</v>
      </c>
      <c r="AC1331" s="317" t="str">
        <f>MID(RP_2024[[#This Row],[Elemento PEP]],11,2)</f>
        <v>13</v>
      </c>
    </row>
    <row r="1332" spans="1:29">
      <c r="A1332" s="318">
        <v>6098</v>
      </c>
      <c r="B1332" s="319">
        <v>45628</v>
      </c>
      <c r="C1332" s="320" t="s">
        <v>150</v>
      </c>
      <c r="D1332" s="320" t="s">
        <v>1799</v>
      </c>
      <c r="E1332" s="318" t="s">
        <v>152</v>
      </c>
      <c r="F1332" s="318">
        <v>6783</v>
      </c>
      <c r="G1332" s="319">
        <v>45624</v>
      </c>
      <c r="H1332" s="321">
        <v>41752024</v>
      </c>
      <c r="I1332" s="321" t="s">
        <v>153</v>
      </c>
      <c r="J1332" s="321">
        <v>49940</v>
      </c>
      <c r="K1332" s="321" t="s">
        <v>146</v>
      </c>
      <c r="L1332" s="321" t="s">
        <v>1503</v>
      </c>
      <c r="M1332" s="322">
        <v>7347492</v>
      </c>
      <c r="N1332" s="312">
        <v>0</v>
      </c>
      <c r="O1332" s="319"/>
      <c r="P1332" s="322">
        <f>+RP_2024[[#This Row],[VALOR INICIAL]]-RP_2024[[#This Row],[VALOR ANULACION]]</f>
        <v>7347492</v>
      </c>
      <c r="Q1332" s="323"/>
      <c r="R1332" s="321">
        <f>VALUE(LEFT(RP_2024[[#This Row],[OBJETO]],3))</f>
        <v>549</v>
      </c>
      <c r="S1332" s="324">
        <f t="shared" si="12"/>
        <v>242</v>
      </c>
      <c r="T1332" s="321" t="str">
        <f>SUBSTITUTE(RP_2024[[#This Row],[CODIGO TIPO]],"-","")</f>
        <v>O232020200991122</v>
      </c>
      <c r="U1332" s="317">
        <v>1905054</v>
      </c>
      <c r="V1332" s="321">
        <f>VALUE(LEFT(RIGHT(RP_2024[[#This Row],[IMPUTACION PRESUPUESTAL]],6),3))</f>
        <v>103</v>
      </c>
      <c r="W1332" s="315" t="s">
        <v>79</v>
      </c>
      <c r="X1332" s="315">
        <f>VALUE(LEFT(RP_2024[[#This Row],[Actividad]],SEARCH(".",RP_2024[[#This Row],[Actividad]],1)-1))</f>
        <v>31</v>
      </c>
      <c r="Y1332" s="317">
        <f>MONTH(RP_2024[[#This Row],[FECHA RP]])</f>
        <v>12</v>
      </c>
      <c r="Z1332" s="316" t="str">
        <f>IF(RP_2024[[#This Row],[FEC ANULACION]]="","",MONTH(RP_2024[[#This Row],[FEC ANULACION]]))</f>
        <v/>
      </c>
      <c r="AA1332" s="317" t="s">
        <v>171</v>
      </c>
      <c r="AB1332" s="317" t="s">
        <v>154</v>
      </c>
      <c r="AC1332" s="317" t="str">
        <f>MID(RP_2024[[#This Row],[Elemento PEP]],11,2)</f>
        <v>13</v>
      </c>
    </row>
    <row r="1333" spans="1:29">
      <c r="A1333" s="318">
        <v>6099</v>
      </c>
      <c r="B1333" s="319">
        <v>45628</v>
      </c>
      <c r="C1333" s="320" t="s">
        <v>202</v>
      </c>
      <c r="D1333" s="320" t="s">
        <v>1799</v>
      </c>
      <c r="E1333" s="318" t="s">
        <v>152</v>
      </c>
      <c r="F1333" s="318">
        <v>6782</v>
      </c>
      <c r="G1333" s="319">
        <v>45624</v>
      </c>
      <c r="H1333" s="321">
        <v>41752024</v>
      </c>
      <c r="I1333" s="321" t="s">
        <v>153</v>
      </c>
      <c r="J1333" s="321">
        <v>12013</v>
      </c>
      <c r="K1333" s="321" t="s">
        <v>146</v>
      </c>
      <c r="L1333" s="321" t="s">
        <v>327</v>
      </c>
      <c r="M1333" s="322">
        <v>24797706</v>
      </c>
      <c r="N1333" s="312">
        <v>0</v>
      </c>
      <c r="O1333" s="319"/>
      <c r="P1333" s="322">
        <f>+RP_2024[[#This Row],[VALOR INICIAL]]-RP_2024[[#This Row],[VALOR ANULACION]]</f>
        <v>24797706</v>
      </c>
      <c r="Q1333" s="323"/>
      <c r="R1333" s="321">
        <f>VALUE(LEFT(RP_2024[[#This Row],[OBJETO]],3))</f>
        <v>549</v>
      </c>
      <c r="S1333" s="324">
        <f t="shared" si="12"/>
        <v>242</v>
      </c>
      <c r="T1333" s="321" t="str">
        <f>SUBSTITUTE(RP_2024[[#This Row],[CODIGO TIPO]],"-","")</f>
        <v>O232020200991122</v>
      </c>
      <c r="U1333" s="317">
        <v>1905049</v>
      </c>
      <c r="V1333" s="321">
        <f>VALUE(LEFT(RIGHT(RP_2024[[#This Row],[IMPUTACION PRESUPUESTAL]],6),3))</f>
        <v>105</v>
      </c>
      <c r="W1333" s="315" t="s">
        <v>81</v>
      </c>
      <c r="X1333" s="315">
        <f>VALUE(LEFT(RP_2024[[#This Row],[Actividad]],SEARCH(".",RP_2024[[#This Row],[Actividad]],1)-1))</f>
        <v>32</v>
      </c>
      <c r="Y1333" s="317">
        <f>MONTH(RP_2024[[#This Row],[FECHA RP]])</f>
        <v>12</v>
      </c>
      <c r="Z1333" s="316" t="str">
        <f>IF(RP_2024[[#This Row],[FEC ANULACION]]="","",MONTH(RP_2024[[#This Row],[FEC ANULACION]]))</f>
        <v/>
      </c>
      <c r="AA1333" s="317" t="s">
        <v>173</v>
      </c>
      <c r="AB1333" s="317" t="s">
        <v>165</v>
      </c>
      <c r="AC1333" s="317" t="str">
        <f>MID(RP_2024[[#This Row],[Elemento PEP]],11,2)</f>
        <v>13</v>
      </c>
    </row>
    <row r="1334" spans="1:29">
      <c r="A1334" s="318">
        <v>6099</v>
      </c>
      <c r="B1334" s="319">
        <v>45628</v>
      </c>
      <c r="C1334" s="320" t="s">
        <v>202</v>
      </c>
      <c r="D1334" s="320" t="s">
        <v>1799</v>
      </c>
      <c r="E1334" s="318" t="s">
        <v>152</v>
      </c>
      <c r="F1334" s="318">
        <v>6782</v>
      </c>
      <c r="G1334" s="319">
        <v>45624</v>
      </c>
      <c r="H1334" s="321">
        <v>41752024</v>
      </c>
      <c r="I1334" s="321" t="s">
        <v>153</v>
      </c>
      <c r="J1334" s="321">
        <v>12013</v>
      </c>
      <c r="K1334" s="321" t="s">
        <v>146</v>
      </c>
      <c r="L1334" s="321" t="s">
        <v>327</v>
      </c>
      <c r="M1334" s="322">
        <v>35416801</v>
      </c>
      <c r="N1334" s="312">
        <v>0</v>
      </c>
      <c r="O1334" s="319"/>
      <c r="P1334" s="322">
        <f>+RP_2024[[#This Row],[VALOR INICIAL]]-RP_2024[[#This Row],[VALOR ANULACION]]</f>
        <v>35416801</v>
      </c>
      <c r="Q1334" s="323"/>
      <c r="R1334" s="321">
        <f>VALUE(LEFT(RP_2024[[#This Row],[OBJETO]],3))</f>
        <v>549</v>
      </c>
      <c r="S1334" s="324">
        <f t="shared" si="12"/>
        <v>242</v>
      </c>
      <c r="T1334" s="321" t="str">
        <f>SUBSTITUTE(RP_2024[[#This Row],[CODIGO TIPO]],"-","")</f>
        <v>O232020200991122</v>
      </c>
      <c r="U1334" s="317">
        <v>1905049</v>
      </c>
      <c r="V1334" s="321">
        <f>VALUE(LEFT(RIGHT(RP_2024[[#This Row],[IMPUTACION PRESUPUESTAL]],6),3))</f>
        <v>105</v>
      </c>
      <c r="W1334" s="315" t="s">
        <v>82</v>
      </c>
      <c r="X1334" s="315">
        <f>VALUE(LEFT(RP_2024[[#This Row],[Actividad]],SEARCH(".",RP_2024[[#This Row],[Actividad]],1)-1))</f>
        <v>32</v>
      </c>
      <c r="Y1334" s="317">
        <f>MONTH(RP_2024[[#This Row],[FECHA RP]])</f>
        <v>12</v>
      </c>
      <c r="Z1334" s="316" t="str">
        <f>IF(RP_2024[[#This Row],[FEC ANULACION]]="","",MONTH(RP_2024[[#This Row],[FEC ANULACION]]))</f>
        <v/>
      </c>
      <c r="AA1334" s="317" t="s">
        <v>173</v>
      </c>
      <c r="AB1334" s="317" t="s">
        <v>165</v>
      </c>
      <c r="AC1334" s="317" t="str">
        <f>MID(RP_2024[[#This Row],[Elemento PEP]],11,2)</f>
        <v>13</v>
      </c>
    </row>
    <row r="1335" spans="1:29">
      <c r="A1335" s="318">
        <v>6099</v>
      </c>
      <c r="B1335" s="319">
        <v>45628</v>
      </c>
      <c r="C1335" s="320" t="s">
        <v>202</v>
      </c>
      <c r="D1335" s="320" t="s">
        <v>1799</v>
      </c>
      <c r="E1335" s="318" t="s">
        <v>152</v>
      </c>
      <c r="F1335" s="318">
        <v>6782</v>
      </c>
      <c r="G1335" s="319">
        <v>45624</v>
      </c>
      <c r="H1335" s="321">
        <v>41752024</v>
      </c>
      <c r="I1335" s="321" t="s">
        <v>153</v>
      </c>
      <c r="J1335" s="321">
        <v>49809</v>
      </c>
      <c r="K1335" s="321" t="s">
        <v>146</v>
      </c>
      <c r="L1335" s="321" t="s">
        <v>172</v>
      </c>
      <c r="M1335" s="322">
        <v>190275922</v>
      </c>
      <c r="N1335" s="312">
        <v>0</v>
      </c>
      <c r="O1335" s="319"/>
      <c r="P1335" s="322">
        <f>+RP_2024[[#This Row],[VALOR INICIAL]]-RP_2024[[#This Row],[VALOR ANULACION]]</f>
        <v>190275922</v>
      </c>
      <c r="Q1335" s="323"/>
      <c r="R1335" s="321">
        <f>VALUE(LEFT(RP_2024[[#This Row],[OBJETO]],3))</f>
        <v>549</v>
      </c>
      <c r="S1335" s="324">
        <f t="shared" si="12"/>
        <v>242</v>
      </c>
      <c r="T1335" s="321" t="str">
        <f>SUBSTITUTE(RP_2024[[#This Row],[CODIGO TIPO]],"-","")</f>
        <v>O232020200991122</v>
      </c>
      <c r="U1335" s="317">
        <v>1905049</v>
      </c>
      <c r="V1335" s="321">
        <f>VALUE(LEFT(RIGHT(RP_2024[[#This Row],[IMPUTACION PRESUPUESTAL]],6),3))</f>
        <v>105</v>
      </c>
      <c r="W1335" s="315" t="s">
        <v>80</v>
      </c>
      <c r="X1335" s="315">
        <f>VALUE(LEFT(RP_2024[[#This Row],[Actividad]],SEARCH(".",RP_2024[[#This Row],[Actividad]],1)-1))</f>
        <v>32</v>
      </c>
      <c r="Y1335" s="317">
        <f>MONTH(RP_2024[[#This Row],[FECHA RP]])</f>
        <v>12</v>
      </c>
      <c r="Z1335" s="316" t="str">
        <f>IF(RP_2024[[#This Row],[FEC ANULACION]]="","",MONTH(RP_2024[[#This Row],[FEC ANULACION]]))</f>
        <v/>
      </c>
      <c r="AA1335" s="317" t="s">
        <v>173</v>
      </c>
      <c r="AB1335" s="317" t="s">
        <v>165</v>
      </c>
      <c r="AC1335" s="317" t="str">
        <f>MID(RP_2024[[#This Row],[Elemento PEP]],11,2)</f>
        <v>13</v>
      </c>
    </row>
    <row r="1336" spans="1:29">
      <c r="A1336" s="318">
        <v>6100</v>
      </c>
      <c r="B1336" s="319">
        <v>45628</v>
      </c>
      <c r="C1336" s="320" t="s">
        <v>308</v>
      </c>
      <c r="D1336" s="320" t="s">
        <v>1801</v>
      </c>
      <c r="E1336" s="318" t="s">
        <v>286</v>
      </c>
      <c r="F1336" s="318">
        <v>6803</v>
      </c>
      <c r="G1336" s="319">
        <v>45624</v>
      </c>
      <c r="H1336" s="321">
        <v>41772024</v>
      </c>
      <c r="I1336" s="321" t="s">
        <v>287</v>
      </c>
      <c r="J1336" s="321">
        <v>57002</v>
      </c>
      <c r="K1336" s="321" t="s">
        <v>146</v>
      </c>
      <c r="L1336" s="321" t="s">
        <v>147</v>
      </c>
      <c r="M1336" s="322">
        <v>41877066</v>
      </c>
      <c r="N1336" s="312">
        <v>0</v>
      </c>
      <c r="O1336" s="319"/>
      <c r="P1336" s="322">
        <f>+RP_2024[[#This Row],[VALOR INICIAL]]-RP_2024[[#This Row],[VALOR ANULACION]]</f>
        <v>41877066</v>
      </c>
      <c r="Q1336" s="323"/>
      <c r="R1336" s="321">
        <f>VALUE(LEFT(RP_2024[[#This Row],[OBJETO]],3))</f>
        <v>547</v>
      </c>
      <c r="S1336" s="324">
        <f t="shared" si="12"/>
        <v>242</v>
      </c>
      <c r="T1336" s="321" t="str">
        <f>SUBSTITUTE(RP_2024[[#This Row],[CODIGO TIPO]],"-","")</f>
        <v>O232020200991122</v>
      </c>
      <c r="U1336" s="317">
        <v>1905014</v>
      </c>
      <c r="V1336" s="321">
        <f>VALUE(LEFT(RIGHT(RP_2024[[#This Row],[IMPUTACION PRESUPUESTAL]],6),3))</f>
        <v>1</v>
      </c>
      <c r="W1336" s="315" t="s">
        <v>55</v>
      </c>
      <c r="X1336" s="315">
        <f>VALUE(LEFT(RP_2024[[#This Row],[Actividad]],SEARCH(".",RP_2024[[#This Row],[Actividad]],1)-1))</f>
        <v>10</v>
      </c>
      <c r="Y1336" s="317">
        <f>MONTH(RP_2024[[#This Row],[FECHA RP]])</f>
        <v>12</v>
      </c>
      <c r="Z1336" s="316" t="str">
        <f>IF(RP_2024[[#This Row],[FEC ANULACION]]="","",MONTH(RP_2024[[#This Row],[FEC ANULACION]]))</f>
        <v/>
      </c>
      <c r="AA1336" s="317" t="s">
        <v>148</v>
      </c>
      <c r="AB1336" s="317" t="s">
        <v>162</v>
      </c>
      <c r="AC1336" s="317" t="str">
        <f>MID(RP_2024[[#This Row],[Elemento PEP]],11,2)</f>
        <v>13</v>
      </c>
    </row>
    <row r="1337" spans="1:29">
      <c r="A1337" s="318">
        <v>6102</v>
      </c>
      <c r="B1337" s="319">
        <v>45628</v>
      </c>
      <c r="C1337" s="320" t="s">
        <v>1513</v>
      </c>
      <c r="D1337" s="320" t="s">
        <v>1801</v>
      </c>
      <c r="E1337" s="318" t="s">
        <v>286</v>
      </c>
      <c r="F1337" s="318">
        <v>6809</v>
      </c>
      <c r="G1337" s="319">
        <v>45624</v>
      </c>
      <c r="H1337" s="321">
        <v>41772024</v>
      </c>
      <c r="I1337" s="321" t="s">
        <v>287</v>
      </c>
      <c r="J1337" s="321">
        <v>49940</v>
      </c>
      <c r="K1337" s="321" t="s">
        <v>146</v>
      </c>
      <c r="L1337" s="321" t="s">
        <v>1503</v>
      </c>
      <c r="M1337" s="322">
        <v>7349723</v>
      </c>
      <c r="N1337" s="312">
        <v>0</v>
      </c>
      <c r="O1337" s="319"/>
      <c r="P1337" s="322">
        <f>+RP_2024[[#This Row],[VALOR INICIAL]]-RP_2024[[#This Row],[VALOR ANULACION]]</f>
        <v>7349723</v>
      </c>
      <c r="Q1337" s="323"/>
      <c r="R1337" s="321">
        <f>VALUE(LEFT(RP_2024[[#This Row],[OBJETO]],3))</f>
        <v>547</v>
      </c>
      <c r="S1337" s="324">
        <f t="shared" si="12"/>
        <v>242</v>
      </c>
      <c r="T1337" s="321" t="str">
        <f>SUBSTITUTE(RP_2024[[#This Row],[CODIGO TIPO]],"-","")</f>
        <v>O232020200991122</v>
      </c>
      <c r="U1337" s="317">
        <v>1905014</v>
      </c>
      <c r="V1337" s="321">
        <f>VALUE(LEFT(RIGHT(RP_2024[[#This Row],[IMPUTACION PRESUPUESTAL]],6),3))</f>
        <v>228</v>
      </c>
      <c r="W1337" s="315" t="s">
        <v>52</v>
      </c>
      <c r="X1337" s="315">
        <f>VALUE(LEFT(RP_2024[[#This Row],[Actividad]],SEARCH(".",RP_2024[[#This Row],[Actividad]],1)-1))</f>
        <v>8</v>
      </c>
      <c r="Y1337" s="317">
        <f>MONTH(RP_2024[[#This Row],[FECHA RP]])</f>
        <v>12</v>
      </c>
      <c r="Z1337" s="316" t="str">
        <f>IF(RP_2024[[#This Row],[FEC ANULACION]]="","",MONTH(RP_2024[[#This Row],[FEC ANULACION]]))</f>
        <v/>
      </c>
      <c r="AA1337" s="317" t="s">
        <v>171</v>
      </c>
      <c r="AB1337" s="317" t="s">
        <v>162</v>
      </c>
      <c r="AC1337" s="317" t="str">
        <f>MID(RP_2024[[#This Row],[Elemento PEP]],11,2)</f>
        <v>13</v>
      </c>
    </row>
    <row r="1338" spans="1:29">
      <c r="A1338" s="318">
        <v>6103</v>
      </c>
      <c r="B1338" s="319">
        <v>45628</v>
      </c>
      <c r="C1338" s="320" t="s">
        <v>180</v>
      </c>
      <c r="D1338" s="320" t="s">
        <v>1799</v>
      </c>
      <c r="E1338" s="318" t="s">
        <v>152</v>
      </c>
      <c r="F1338" s="318">
        <v>6781</v>
      </c>
      <c r="G1338" s="319">
        <v>45624</v>
      </c>
      <c r="H1338" s="321">
        <v>41752024</v>
      </c>
      <c r="I1338" s="321" t="s">
        <v>153</v>
      </c>
      <c r="J1338" s="321">
        <v>57002</v>
      </c>
      <c r="K1338" s="321" t="s">
        <v>146</v>
      </c>
      <c r="L1338" s="321" t="s">
        <v>147</v>
      </c>
      <c r="M1338" s="322">
        <v>33070588</v>
      </c>
      <c r="N1338" s="312">
        <v>0</v>
      </c>
      <c r="O1338" s="319"/>
      <c r="P1338" s="322">
        <f>+RP_2024[[#This Row],[VALOR INICIAL]]-RP_2024[[#This Row],[VALOR ANULACION]]</f>
        <v>33070588</v>
      </c>
      <c r="Q1338" s="323"/>
      <c r="R1338" s="321">
        <f>VALUE(LEFT(RP_2024[[#This Row],[OBJETO]],3))</f>
        <v>549</v>
      </c>
      <c r="S1338" s="324">
        <f t="shared" si="12"/>
        <v>242</v>
      </c>
      <c r="T1338" s="321" t="str">
        <f>SUBSTITUTE(RP_2024[[#This Row],[CODIGO TIPO]],"-","")</f>
        <v>O232020200991122</v>
      </c>
      <c r="U1338" s="317">
        <v>1905014</v>
      </c>
      <c r="V1338" s="321">
        <f>VALUE(LEFT(RIGHT(RP_2024[[#This Row],[IMPUTACION PRESUPUESTAL]],6),3))</f>
        <v>108</v>
      </c>
      <c r="W1338" s="315" t="s">
        <v>78</v>
      </c>
      <c r="X1338" s="315">
        <f>VALUE(LEFT(RP_2024[[#This Row],[Actividad]],SEARCH(".",RP_2024[[#This Row],[Actividad]],1)-1))</f>
        <v>30</v>
      </c>
      <c r="Y1338" s="317">
        <f>MONTH(RP_2024[[#This Row],[FECHA RP]])</f>
        <v>12</v>
      </c>
      <c r="Z1338" s="316" t="str">
        <f>IF(RP_2024[[#This Row],[FEC ANULACION]]="","",MONTH(RP_2024[[#This Row],[FEC ANULACION]]))</f>
        <v/>
      </c>
      <c r="AA1338" s="317" t="s">
        <v>148</v>
      </c>
      <c r="AB1338" s="317" t="s">
        <v>160</v>
      </c>
      <c r="AC1338" s="317" t="str">
        <f>MID(RP_2024[[#This Row],[Elemento PEP]],11,2)</f>
        <v>09</v>
      </c>
    </row>
    <row r="1339" spans="1:29">
      <c r="A1339" s="318">
        <v>6104</v>
      </c>
      <c r="B1339" s="319">
        <v>45628</v>
      </c>
      <c r="C1339" s="320" t="s">
        <v>307</v>
      </c>
      <c r="D1339" s="320" t="s">
        <v>1801</v>
      </c>
      <c r="E1339" s="318" t="s">
        <v>286</v>
      </c>
      <c r="F1339" s="318">
        <v>6807</v>
      </c>
      <c r="G1339" s="319">
        <v>45624</v>
      </c>
      <c r="H1339" s="321">
        <v>41772024</v>
      </c>
      <c r="I1339" s="321" t="s">
        <v>287</v>
      </c>
      <c r="J1339" s="321">
        <v>57002</v>
      </c>
      <c r="K1339" s="321" t="s">
        <v>146</v>
      </c>
      <c r="L1339" s="321" t="s">
        <v>147</v>
      </c>
      <c r="M1339" s="322">
        <v>30907584</v>
      </c>
      <c r="N1339" s="312">
        <v>0</v>
      </c>
      <c r="O1339" s="319"/>
      <c r="P1339" s="322">
        <f>+RP_2024[[#This Row],[VALOR INICIAL]]-RP_2024[[#This Row],[VALOR ANULACION]]</f>
        <v>30907584</v>
      </c>
      <c r="Q1339" s="323"/>
      <c r="R1339" s="321">
        <f>VALUE(LEFT(RP_2024[[#This Row],[OBJETO]],3))</f>
        <v>547</v>
      </c>
      <c r="S1339" s="324">
        <f t="shared" si="12"/>
        <v>242</v>
      </c>
      <c r="T1339" s="321" t="str">
        <f>SUBSTITUTE(RP_2024[[#This Row],[CODIGO TIPO]],"-","")</f>
        <v>O232020200991122</v>
      </c>
      <c r="U1339" s="317">
        <v>1905054</v>
      </c>
      <c r="V1339" s="321">
        <f>VALUE(LEFT(RIGHT(RP_2024[[#This Row],[IMPUTACION PRESUPUESTAL]],6),3))</f>
        <v>237</v>
      </c>
      <c r="W1339" s="315" t="s">
        <v>46</v>
      </c>
      <c r="X1339" s="315">
        <f>VALUE(LEFT(RP_2024[[#This Row],[Actividad]],SEARCH(".",RP_2024[[#This Row],[Actividad]],1)-1))</f>
        <v>4</v>
      </c>
      <c r="Y1339" s="317">
        <f>MONTH(RP_2024[[#This Row],[FECHA RP]])</f>
        <v>12</v>
      </c>
      <c r="Z1339" s="316" t="str">
        <f>IF(RP_2024[[#This Row],[FEC ANULACION]]="","",MONTH(RP_2024[[#This Row],[FEC ANULACION]]))</f>
        <v/>
      </c>
      <c r="AA1339" s="317" t="s">
        <v>148</v>
      </c>
      <c r="AB1339" s="317" t="s">
        <v>154</v>
      </c>
      <c r="AC1339" s="317" t="str">
        <f>MID(RP_2024[[#This Row],[Elemento PEP]],11,2)</f>
        <v>13</v>
      </c>
    </row>
    <row r="1340" spans="1:29">
      <c r="A1340" s="318">
        <v>6105</v>
      </c>
      <c r="B1340" s="319">
        <v>45628</v>
      </c>
      <c r="C1340" s="320" t="s">
        <v>208</v>
      </c>
      <c r="D1340" s="320" t="s">
        <v>1799</v>
      </c>
      <c r="E1340" s="318" t="s">
        <v>152</v>
      </c>
      <c r="F1340" s="318">
        <v>6780</v>
      </c>
      <c r="G1340" s="319">
        <v>45624</v>
      </c>
      <c r="H1340" s="321">
        <v>41752024</v>
      </c>
      <c r="I1340" s="321" t="s">
        <v>153</v>
      </c>
      <c r="J1340" s="321">
        <v>49809</v>
      </c>
      <c r="K1340" s="321" t="s">
        <v>146</v>
      </c>
      <c r="L1340" s="321" t="s">
        <v>172</v>
      </c>
      <c r="M1340" s="322">
        <v>20956609</v>
      </c>
      <c r="N1340" s="312">
        <v>0</v>
      </c>
      <c r="O1340" s="319"/>
      <c r="P1340" s="322">
        <f>+RP_2024[[#This Row],[VALOR INICIAL]]-RP_2024[[#This Row],[VALOR ANULACION]]</f>
        <v>20956609</v>
      </c>
      <c r="Q1340" s="323"/>
      <c r="R1340" s="321">
        <f>VALUE(LEFT(RP_2024[[#This Row],[OBJETO]],3))</f>
        <v>549</v>
      </c>
      <c r="S1340" s="324">
        <f t="shared" si="12"/>
        <v>242</v>
      </c>
      <c r="T1340" s="321" t="str">
        <f>SUBSTITUTE(RP_2024[[#This Row],[CODIGO TIPO]],"-","")</f>
        <v>O232020200991122</v>
      </c>
      <c r="U1340" s="317">
        <v>1905014</v>
      </c>
      <c r="V1340" s="321">
        <f>VALUE(LEFT(RIGHT(RP_2024[[#This Row],[IMPUTACION PRESUPUESTAL]],6),3))</f>
        <v>131</v>
      </c>
      <c r="W1340" s="315" t="s">
        <v>74</v>
      </c>
      <c r="X1340" s="315">
        <f>VALUE(LEFT(RP_2024[[#This Row],[Actividad]],SEARCH(".",RP_2024[[#This Row],[Actividad]],1)-1))</f>
        <v>26</v>
      </c>
      <c r="Y1340" s="317">
        <f>MONTH(RP_2024[[#This Row],[FECHA RP]])</f>
        <v>12</v>
      </c>
      <c r="Z1340" s="316" t="str">
        <f>IF(RP_2024[[#This Row],[FEC ANULACION]]="","",MONTH(RP_2024[[#This Row],[FEC ANULACION]]))</f>
        <v/>
      </c>
      <c r="AA1340" s="317" t="s">
        <v>173</v>
      </c>
      <c r="AB1340" s="317" t="s">
        <v>149</v>
      </c>
      <c r="AC1340" s="317" t="str">
        <f>MID(RP_2024[[#This Row],[Elemento PEP]],11,2)</f>
        <v>08</v>
      </c>
    </row>
    <row r="1341" spans="1:29">
      <c r="A1341" s="318">
        <v>6106</v>
      </c>
      <c r="B1341" s="319">
        <v>45628</v>
      </c>
      <c r="C1341" s="320" t="s">
        <v>303</v>
      </c>
      <c r="D1341" s="320" t="s">
        <v>1801</v>
      </c>
      <c r="E1341" s="318" t="s">
        <v>286</v>
      </c>
      <c r="F1341" s="318">
        <v>6808</v>
      </c>
      <c r="G1341" s="319">
        <v>45624</v>
      </c>
      <c r="H1341" s="321">
        <v>41772024</v>
      </c>
      <c r="I1341" s="321" t="s">
        <v>287</v>
      </c>
      <c r="J1341" s="321">
        <v>57002</v>
      </c>
      <c r="K1341" s="321" t="s">
        <v>146</v>
      </c>
      <c r="L1341" s="321" t="s">
        <v>147</v>
      </c>
      <c r="M1341" s="322">
        <v>8505960</v>
      </c>
      <c r="N1341" s="312">
        <v>0</v>
      </c>
      <c r="O1341" s="319"/>
      <c r="P1341" s="322">
        <f>+RP_2024[[#This Row],[VALOR INICIAL]]-RP_2024[[#This Row],[VALOR ANULACION]]</f>
        <v>8505960</v>
      </c>
      <c r="Q1341" s="323"/>
      <c r="R1341" s="321">
        <f>VALUE(LEFT(RP_2024[[#This Row],[OBJETO]],3))</f>
        <v>547</v>
      </c>
      <c r="S1341" s="324">
        <f t="shared" si="12"/>
        <v>242</v>
      </c>
      <c r="T1341" s="321" t="str">
        <f>SUBSTITUTE(RP_2024[[#This Row],[CODIGO TIPO]],"-","")</f>
        <v>O232020200991122</v>
      </c>
      <c r="U1341" s="317">
        <v>1905014</v>
      </c>
      <c r="V1341" s="321">
        <f>VALUE(LEFT(RIGHT(RP_2024[[#This Row],[IMPUTACION PRESUPUESTAL]],6),3))</f>
        <v>125</v>
      </c>
      <c r="W1341" s="315" t="s">
        <v>51</v>
      </c>
      <c r="X1341" s="315">
        <f>VALUE(LEFT(RP_2024[[#This Row],[Actividad]],SEARCH(".",RP_2024[[#This Row],[Actividad]],1)-1))</f>
        <v>7</v>
      </c>
      <c r="Y1341" s="317">
        <f>MONTH(RP_2024[[#This Row],[FECHA RP]])</f>
        <v>12</v>
      </c>
      <c r="Z1341" s="316" t="str">
        <f>IF(RP_2024[[#This Row],[FEC ANULACION]]="","",MONTH(RP_2024[[#This Row],[FEC ANULACION]]))</f>
        <v/>
      </c>
      <c r="AA1341" s="317" t="s">
        <v>148</v>
      </c>
      <c r="AB1341" s="317" t="s">
        <v>162</v>
      </c>
      <c r="AC1341" s="317" t="str">
        <f>MID(RP_2024[[#This Row],[Elemento PEP]],11,2)</f>
        <v>13</v>
      </c>
    </row>
    <row r="1342" spans="1:29">
      <c r="A1342" s="318">
        <v>6107</v>
      </c>
      <c r="B1342" s="319">
        <v>45628</v>
      </c>
      <c r="C1342" s="320" t="s">
        <v>194</v>
      </c>
      <c r="D1342" s="320" t="s">
        <v>1799</v>
      </c>
      <c r="E1342" s="318" t="s">
        <v>152</v>
      </c>
      <c r="F1342" s="318">
        <v>6779</v>
      </c>
      <c r="G1342" s="319">
        <v>45624</v>
      </c>
      <c r="H1342" s="321">
        <v>41752024</v>
      </c>
      <c r="I1342" s="321" t="s">
        <v>153</v>
      </c>
      <c r="J1342" s="321">
        <v>57002</v>
      </c>
      <c r="K1342" s="321" t="s">
        <v>146</v>
      </c>
      <c r="L1342" s="321" t="s">
        <v>147</v>
      </c>
      <c r="M1342" s="322">
        <v>22491136</v>
      </c>
      <c r="N1342" s="312">
        <v>0</v>
      </c>
      <c r="O1342" s="319"/>
      <c r="P1342" s="322">
        <f>+RP_2024[[#This Row],[VALOR INICIAL]]-RP_2024[[#This Row],[VALOR ANULACION]]</f>
        <v>22491136</v>
      </c>
      <c r="Q1342" s="323"/>
      <c r="R1342" s="321">
        <f>VALUE(LEFT(RP_2024[[#This Row],[OBJETO]],3))</f>
        <v>549</v>
      </c>
      <c r="S1342" s="324">
        <f t="shared" si="12"/>
        <v>242</v>
      </c>
      <c r="T1342" s="321" t="str">
        <f>SUBSTITUTE(RP_2024[[#This Row],[CODIGO TIPO]],"-","")</f>
        <v>O232020200991122</v>
      </c>
      <c r="U1342" s="317">
        <v>1905014</v>
      </c>
      <c r="V1342" s="321">
        <f>VALUE(LEFT(RIGHT(RP_2024[[#This Row],[IMPUTACION PRESUPUESTAL]],6),3))</f>
        <v>134</v>
      </c>
      <c r="W1342" s="315" t="s">
        <v>75</v>
      </c>
      <c r="X1342" s="315">
        <f>VALUE(LEFT(RP_2024[[#This Row],[Actividad]],SEARCH(".",RP_2024[[#This Row],[Actividad]],1)-1))</f>
        <v>27</v>
      </c>
      <c r="Y1342" s="317">
        <f>MONTH(RP_2024[[#This Row],[FECHA RP]])</f>
        <v>12</v>
      </c>
      <c r="Z1342" s="316" t="str">
        <f>IF(RP_2024[[#This Row],[FEC ANULACION]]="","",MONTH(RP_2024[[#This Row],[FEC ANULACION]]))</f>
        <v/>
      </c>
      <c r="AA1342" s="317" t="s">
        <v>148</v>
      </c>
      <c r="AB1342" s="317" t="s">
        <v>149</v>
      </c>
      <c r="AC1342" s="317" t="str">
        <f>MID(RP_2024[[#This Row],[Elemento PEP]],11,2)</f>
        <v>08</v>
      </c>
    </row>
    <row r="1343" spans="1:29">
      <c r="A1343" s="318">
        <v>6108</v>
      </c>
      <c r="B1343" s="319">
        <v>45628</v>
      </c>
      <c r="C1343" s="320" t="s">
        <v>201</v>
      </c>
      <c r="D1343" s="320" t="s">
        <v>1799</v>
      </c>
      <c r="E1343" s="318" t="s">
        <v>152</v>
      </c>
      <c r="F1343" s="318">
        <v>6778</v>
      </c>
      <c r="G1343" s="319">
        <v>45624</v>
      </c>
      <c r="H1343" s="321">
        <v>41752024</v>
      </c>
      <c r="I1343" s="321" t="s">
        <v>153</v>
      </c>
      <c r="J1343" s="321">
        <v>57002</v>
      </c>
      <c r="K1343" s="321" t="s">
        <v>146</v>
      </c>
      <c r="L1343" s="321" t="s">
        <v>147</v>
      </c>
      <c r="M1343" s="322">
        <v>7023515</v>
      </c>
      <c r="N1343" s="312">
        <v>0</v>
      </c>
      <c r="O1343" s="319"/>
      <c r="P1343" s="322">
        <f>+RP_2024[[#This Row],[VALOR INICIAL]]-RP_2024[[#This Row],[VALOR ANULACION]]</f>
        <v>7023515</v>
      </c>
      <c r="Q1343" s="323"/>
      <c r="R1343" s="321">
        <f>VALUE(LEFT(RP_2024[[#This Row],[OBJETO]],3))</f>
        <v>549</v>
      </c>
      <c r="S1343" s="324">
        <f t="shared" si="12"/>
        <v>242</v>
      </c>
      <c r="T1343" s="321" t="str">
        <f>SUBSTITUTE(RP_2024[[#This Row],[CODIGO TIPO]],"-","")</f>
        <v>O232020200991122</v>
      </c>
      <c r="U1343" s="317">
        <v>1905014</v>
      </c>
      <c r="V1343" s="321">
        <f>VALUE(LEFT(RIGHT(RP_2024[[#This Row],[IMPUTACION PRESUPUESTAL]],6),3))</f>
        <v>139</v>
      </c>
      <c r="W1343" s="315" t="s">
        <v>73</v>
      </c>
      <c r="X1343" s="315">
        <f>VALUE(LEFT(RP_2024[[#This Row],[Actividad]],SEARCH(".",RP_2024[[#This Row],[Actividad]],1)-1))</f>
        <v>25</v>
      </c>
      <c r="Y1343" s="317">
        <f>MONTH(RP_2024[[#This Row],[FECHA RP]])</f>
        <v>12</v>
      </c>
      <c r="Z1343" s="316" t="str">
        <f>IF(RP_2024[[#This Row],[FEC ANULACION]]="","",MONTH(RP_2024[[#This Row],[FEC ANULACION]]))</f>
        <v/>
      </c>
      <c r="AA1343" s="317" t="s">
        <v>148</v>
      </c>
      <c r="AB1343" s="317" t="s">
        <v>160</v>
      </c>
      <c r="AC1343" s="317" t="str">
        <f>MID(RP_2024[[#This Row],[Elemento PEP]],11,2)</f>
        <v>09</v>
      </c>
    </row>
    <row r="1344" spans="1:29">
      <c r="A1344" s="318">
        <v>6109</v>
      </c>
      <c r="B1344" s="319">
        <v>45628</v>
      </c>
      <c r="C1344" s="320" t="s">
        <v>343</v>
      </c>
      <c r="D1344" s="320" t="s">
        <v>1801</v>
      </c>
      <c r="E1344" s="318" t="s">
        <v>286</v>
      </c>
      <c r="F1344" s="318">
        <v>6819</v>
      </c>
      <c r="G1344" s="319">
        <v>45624</v>
      </c>
      <c r="H1344" s="321">
        <v>41772024</v>
      </c>
      <c r="I1344" s="321" t="s">
        <v>287</v>
      </c>
      <c r="J1344" s="321">
        <v>57002</v>
      </c>
      <c r="K1344" s="321" t="s">
        <v>146</v>
      </c>
      <c r="L1344" s="321" t="s">
        <v>147</v>
      </c>
      <c r="M1344" s="322">
        <v>33359087</v>
      </c>
      <c r="N1344" s="312">
        <v>0</v>
      </c>
      <c r="O1344" s="319"/>
      <c r="P1344" s="322">
        <f>+RP_2024[[#This Row],[VALOR INICIAL]]-RP_2024[[#This Row],[VALOR ANULACION]]</f>
        <v>33359087</v>
      </c>
      <c r="Q1344" s="323"/>
      <c r="R1344" s="321">
        <f>VALUE(LEFT(RP_2024[[#This Row],[OBJETO]],3))</f>
        <v>547</v>
      </c>
      <c r="S1344" s="324">
        <f t="shared" si="12"/>
        <v>242</v>
      </c>
      <c r="T1344" s="321" t="str">
        <f>SUBSTITUTE(RP_2024[[#This Row],[CODIGO TIPO]],"-","")</f>
        <v>O232020200991122</v>
      </c>
      <c r="U1344" s="317">
        <v>1905014</v>
      </c>
      <c r="V1344" s="321">
        <f>VALUE(LEFT(RIGHT(RP_2024[[#This Row],[IMPUTACION PRESUPUESTAL]],6),3))</f>
        <v>129</v>
      </c>
      <c r="W1344" s="315" t="s">
        <v>69</v>
      </c>
      <c r="X1344" s="315">
        <f>VALUE(LEFT(RP_2024[[#This Row],[Actividad]],SEARCH(".",RP_2024[[#This Row],[Actividad]],1)-1))</f>
        <v>22</v>
      </c>
      <c r="Y1344" s="317">
        <f>MONTH(RP_2024[[#This Row],[FECHA RP]])</f>
        <v>12</v>
      </c>
      <c r="Z1344" s="316" t="str">
        <f>IF(RP_2024[[#This Row],[FEC ANULACION]]="","",MONTH(RP_2024[[#This Row],[FEC ANULACION]]))</f>
        <v/>
      </c>
      <c r="AA1344" s="317" t="s">
        <v>148</v>
      </c>
      <c r="AB1344" s="317" t="s">
        <v>149</v>
      </c>
      <c r="AC1344" s="317" t="str">
        <f>MID(RP_2024[[#This Row],[Elemento PEP]],11,2)</f>
        <v>08</v>
      </c>
    </row>
    <row r="1345" spans="1:29">
      <c r="A1345" s="318">
        <v>6110</v>
      </c>
      <c r="B1345" s="319">
        <v>45628</v>
      </c>
      <c r="C1345" s="320" t="s">
        <v>174</v>
      </c>
      <c r="D1345" s="320" t="s">
        <v>1799</v>
      </c>
      <c r="E1345" s="318" t="s">
        <v>152</v>
      </c>
      <c r="F1345" s="318">
        <v>6775</v>
      </c>
      <c r="G1345" s="319">
        <v>45624</v>
      </c>
      <c r="H1345" s="321">
        <v>41752024</v>
      </c>
      <c r="I1345" s="321" t="s">
        <v>153</v>
      </c>
      <c r="J1345" s="321">
        <v>57002</v>
      </c>
      <c r="K1345" s="321" t="s">
        <v>146</v>
      </c>
      <c r="L1345" s="321" t="s">
        <v>147</v>
      </c>
      <c r="M1345" s="322">
        <v>7750341</v>
      </c>
      <c r="N1345" s="312">
        <v>0</v>
      </c>
      <c r="O1345" s="319"/>
      <c r="P1345" s="322">
        <f>+RP_2024[[#This Row],[VALOR INICIAL]]-RP_2024[[#This Row],[VALOR ANULACION]]</f>
        <v>7750341</v>
      </c>
      <c r="Q1345" s="323"/>
      <c r="R1345" s="321">
        <f>VALUE(LEFT(RP_2024[[#This Row],[OBJETO]],3))</f>
        <v>549</v>
      </c>
      <c r="S1345" s="324">
        <f t="shared" si="12"/>
        <v>242</v>
      </c>
      <c r="T1345" s="321" t="str">
        <f>SUBSTITUTE(RP_2024[[#This Row],[CODIGO TIPO]],"-","")</f>
        <v>O232020200991122</v>
      </c>
      <c r="U1345" s="317">
        <v>1905014</v>
      </c>
      <c r="V1345" s="321">
        <f>VALUE(LEFT(RIGHT(RP_2024[[#This Row],[IMPUTACION PRESUPUESTAL]],6),3))</f>
        <v>130</v>
      </c>
      <c r="W1345" s="315" t="s">
        <v>76</v>
      </c>
      <c r="X1345" s="315">
        <f>VALUE(LEFT(RP_2024[[#This Row],[Actividad]],SEARCH(".",RP_2024[[#This Row],[Actividad]],1)-1))</f>
        <v>28</v>
      </c>
      <c r="Y1345" s="317">
        <f>MONTH(RP_2024[[#This Row],[FECHA RP]])</f>
        <v>12</v>
      </c>
      <c r="Z1345" s="316" t="str">
        <f>IF(RP_2024[[#This Row],[FEC ANULACION]]="","",MONTH(RP_2024[[#This Row],[FEC ANULACION]]))</f>
        <v/>
      </c>
      <c r="AA1345" s="317" t="s">
        <v>148</v>
      </c>
      <c r="AB1345" s="317" t="s">
        <v>149</v>
      </c>
      <c r="AC1345" s="317" t="str">
        <f>MID(RP_2024[[#This Row],[Elemento PEP]],11,2)</f>
        <v>08</v>
      </c>
    </row>
    <row r="1346" spans="1:29">
      <c r="A1346" s="318">
        <v>6111</v>
      </c>
      <c r="B1346" s="319">
        <v>45628</v>
      </c>
      <c r="C1346" s="320" t="s">
        <v>296</v>
      </c>
      <c r="D1346" s="320" t="s">
        <v>1801</v>
      </c>
      <c r="E1346" s="318" t="s">
        <v>286</v>
      </c>
      <c r="F1346" s="318">
        <v>6810</v>
      </c>
      <c r="G1346" s="319">
        <v>45624</v>
      </c>
      <c r="H1346" s="321">
        <v>41772024</v>
      </c>
      <c r="I1346" s="321" t="s">
        <v>287</v>
      </c>
      <c r="J1346" s="321">
        <v>57002</v>
      </c>
      <c r="K1346" s="321" t="s">
        <v>146</v>
      </c>
      <c r="L1346" s="321" t="s">
        <v>147</v>
      </c>
      <c r="M1346" s="322">
        <v>25496897</v>
      </c>
      <c r="N1346" s="312">
        <v>0</v>
      </c>
      <c r="O1346" s="319"/>
      <c r="P1346" s="322">
        <f>+RP_2024[[#This Row],[VALOR INICIAL]]-RP_2024[[#This Row],[VALOR ANULACION]]</f>
        <v>25496897</v>
      </c>
      <c r="Q1346" s="323"/>
      <c r="R1346" s="321">
        <f>VALUE(LEFT(RP_2024[[#This Row],[OBJETO]],3))</f>
        <v>547</v>
      </c>
      <c r="S1346" s="324">
        <f t="shared" si="12"/>
        <v>242</v>
      </c>
      <c r="T1346" s="321" t="str">
        <f>SUBSTITUTE(RP_2024[[#This Row],[CODIGO TIPO]],"-","")</f>
        <v>O232020200991122</v>
      </c>
      <c r="U1346" s="317">
        <v>1905014</v>
      </c>
      <c r="V1346" s="321">
        <f>VALUE(LEFT(RIGHT(RP_2024[[#This Row],[IMPUTACION PRESUPUESTAL]],6),3))</f>
        <v>233</v>
      </c>
      <c r="W1346" s="315" t="s">
        <v>58</v>
      </c>
      <c r="X1346" s="315">
        <f>VALUE(LEFT(RP_2024[[#This Row],[Actividad]],SEARCH(".",RP_2024[[#This Row],[Actividad]],1)-1))</f>
        <v>12</v>
      </c>
      <c r="Y1346" s="317">
        <f>MONTH(RP_2024[[#This Row],[FECHA RP]])</f>
        <v>12</v>
      </c>
      <c r="Z1346" s="316" t="str">
        <f>IF(RP_2024[[#This Row],[FEC ANULACION]]="","",MONTH(RP_2024[[#This Row],[FEC ANULACION]]))</f>
        <v/>
      </c>
      <c r="AA1346" s="317" t="s">
        <v>148</v>
      </c>
      <c r="AB1346" s="317" t="s">
        <v>162</v>
      </c>
      <c r="AC1346" s="317" t="str">
        <f>MID(RP_2024[[#This Row],[Elemento PEP]],11,2)</f>
        <v>13</v>
      </c>
    </row>
    <row r="1347" spans="1:29">
      <c r="A1347" s="318">
        <v>6112</v>
      </c>
      <c r="B1347" s="319">
        <v>45628</v>
      </c>
      <c r="C1347" s="320" t="s">
        <v>186</v>
      </c>
      <c r="D1347" s="320" t="s">
        <v>1799</v>
      </c>
      <c r="E1347" s="318" t="s">
        <v>152</v>
      </c>
      <c r="F1347" s="318">
        <v>6777</v>
      </c>
      <c r="G1347" s="319">
        <v>45624</v>
      </c>
      <c r="H1347" s="321">
        <v>41752024</v>
      </c>
      <c r="I1347" s="321" t="s">
        <v>153</v>
      </c>
      <c r="J1347" s="321">
        <v>57002</v>
      </c>
      <c r="K1347" s="321" t="s">
        <v>146</v>
      </c>
      <c r="L1347" s="321" t="s">
        <v>147</v>
      </c>
      <c r="M1347" s="322">
        <v>10155543</v>
      </c>
      <c r="N1347" s="312">
        <v>0</v>
      </c>
      <c r="O1347" s="319"/>
      <c r="P1347" s="322">
        <f>+RP_2024[[#This Row],[VALOR INICIAL]]-RP_2024[[#This Row],[VALOR ANULACION]]</f>
        <v>10155543</v>
      </c>
      <c r="Q1347" s="323"/>
      <c r="R1347" s="321">
        <f>VALUE(LEFT(RP_2024[[#This Row],[OBJETO]],3))</f>
        <v>549</v>
      </c>
      <c r="S1347" s="324">
        <f t="shared" si="12"/>
        <v>242</v>
      </c>
      <c r="T1347" s="321" t="str">
        <f>SUBSTITUTE(RP_2024[[#This Row],[CODIGO TIPO]],"-","")</f>
        <v>O232020200991122</v>
      </c>
      <c r="U1347" s="317">
        <v>1905014</v>
      </c>
      <c r="V1347" s="321">
        <f>VALUE(LEFT(RIGHT(RP_2024[[#This Row],[IMPUTACION PRESUPUESTAL]],6),3))</f>
        <v>135</v>
      </c>
      <c r="W1347" s="315" t="s">
        <v>77</v>
      </c>
      <c r="X1347" s="315">
        <f>VALUE(LEFT(RP_2024[[#This Row],[Actividad]],SEARCH(".",RP_2024[[#This Row],[Actividad]],1)-1))</f>
        <v>29</v>
      </c>
      <c r="Y1347" s="317">
        <f>MONTH(RP_2024[[#This Row],[FECHA RP]])</f>
        <v>12</v>
      </c>
      <c r="Z1347" s="316" t="str">
        <f>IF(RP_2024[[#This Row],[FEC ANULACION]]="","",MONTH(RP_2024[[#This Row],[FEC ANULACION]]))</f>
        <v/>
      </c>
      <c r="AA1347" s="317" t="s">
        <v>148</v>
      </c>
      <c r="AB1347" s="317" t="s">
        <v>149</v>
      </c>
      <c r="AC1347" s="317" t="str">
        <f>MID(RP_2024[[#This Row],[Elemento PEP]],11,2)</f>
        <v>08</v>
      </c>
    </row>
    <row r="1348" spans="1:29">
      <c r="A1348" s="318">
        <v>6113</v>
      </c>
      <c r="B1348" s="319">
        <v>45628</v>
      </c>
      <c r="C1348" s="320" t="s">
        <v>345</v>
      </c>
      <c r="D1348" s="320" t="s">
        <v>1801</v>
      </c>
      <c r="E1348" s="318" t="s">
        <v>286</v>
      </c>
      <c r="F1348" s="318">
        <v>6805</v>
      </c>
      <c r="G1348" s="319">
        <v>45624</v>
      </c>
      <c r="H1348" s="321">
        <v>41772024</v>
      </c>
      <c r="I1348" s="321" t="s">
        <v>287</v>
      </c>
      <c r="J1348" s="321">
        <v>57002</v>
      </c>
      <c r="K1348" s="321" t="s">
        <v>146</v>
      </c>
      <c r="L1348" s="321" t="s">
        <v>147</v>
      </c>
      <c r="M1348" s="322">
        <v>69610011</v>
      </c>
      <c r="N1348" s="312">
        <v>0</v>
      </c>
      <c r="O1348" s="319"/>
      <c r="P1348" s="322">
        <f>+RP_2024[[#This Row],[VALOR INICIAL]]-RP_2024[[#This Row],[VALOR ANULACION]]</f>
        <v>69610011</v>
      </c>
      <c r="Q1348" s="323"/>
      <c r="R1348" s="321">
        <f>VALUE(LEFT(RP_2024[[#This Row],[OBJETO]],3))</f>
        <v>547</v>
      </c>
      <c r="S1348" s="324">
        <f t="shared" si="12"/>
        <v>242</v>
      </c>
      <c r="T1348" s="321" t="str">
        <f>SUBSTITUTE(RP_2024[[#This Row],[CODIGO TIPO]],"-","")</f>
        <v>O232020200991122</v>
      </c>
      <c r="U1348" s="317">
        <v>1905014</v>
      </c>
      <c r="V1348" s="321">
        <f>VALUE(LEFT(RIGHT(RP_2024[[#This Row],[IMPUTACION PRESUPUESTAL]],6),3))</f>
        <v>158</v>
      </c>
      <c r="W1348" s="315" t="s">
        <v>53</v>
      </c>
      <c r="X1348" s="315">
        <f>VALUE(LEFT(RP_2024[[#This Row],[Actividad]],SEARCH(".",RP_2024[[#This Row],[Actividad]],1)-1))</f>
        <v>9</v>
      </c>
      <c r="Y1348" s="317">
        <f>MONTH(RP_2024[[#This Row],[FECHA RP]])</f>
        <v>12</v>
      </c>
      <c r="Z1348" s="316" t="str">
        <f>IF(RP_2024[[#This Row],[FEC ANULACION]]="","",MONTH(RP_2024[[#This Row],[FEC ANULACION]]))</f>
        <v/>
      </c>
      <c r="AA1348" s="317" t="s">
        <v>148</v>
      </c>
      <c r="AB1348" s="317" t="s">
        <v>162</v>
      </c>
      <c r="AC1348" s="317" t="str">
        <f>MID(RP_2024[[#This Row],[Elemento PEP]],11,2)</f>
        <v>13</v>
      </c>
    </row>
    <row r="1349" spans="1:29">
      <c r="A1349" s="318">
        <v>6114</v>
      </c>
      <c r="B1349" s="319">
        <v>45628</v>
      </c>
      <c r="C1349" s="320" t="s">
        <v>195</v>
      </c>
      <c r="D1349" s="320" t="s">
        <v>1799</v>
      </c>
      <c r="E1349" s="318" t="s">
        <v>152</v>
      </c>
      <c r="F1349" s="318">
        <v>6776</v>
      </c>
      <c r="G1349" s="319">
        <v>45624</v>
      </c>
      <c r="H1349" s="321">
        <v>41752024</v>
      </c>
      <c r="I1349" s="321" t="s">
        <v>153</v>
      </c>
      <c r="J1349" s="321">
        <v>12013</v>
      </c>
      <c r="K1349" s="321" t="s">
        <v>146</v>
      </c>
      <c r="L1349" s="321" t="s">
        <v>327</v>
      </c>
      <c r="M1349" s="322">
        <v>953758</v>
      </c>
      <c r="N1349" s="312">
        <v>0</v>
      </c>
      <c r="O1349" s="319"/>
      <c r="P1349" s="322">
        <f>+RP_2024[[#This Row],[VALOR INICIAL]]-RP_2024[[#This Row],[VALOR ANULACION]]</f>
        <v>953758</v>
      </c>
      <c r="Q1349" s="323"/>
      <c r="R1349" s="321">
        <f>VALUE(LEFT(RP_2024[[#This Row],[OBJETO]],3))</f>
        <v>549</v>
      </c>
      <c r="S1349" s="324">
        <f t="shared" si="12"/>
        <v>242</v>
      </c>
      <c r="T1349" s="321" t="str">
        <f>SUBSTITUTE(RP_2024[[#This Row],[CODIGO TIPO]],"-","")</f>
        <v>O232020200991122</v>
      </c>
      <c r="U1349" s="317">
        <v>1905014</v>
      </c>
      <c r="V1349" s="321">
        <f>VALUE(LEFT(RIGHT(RP_2024[[#This Row],[IMPUTACION PRESUPUESTAL]],6),3))</f>
        <v>136</v>
      </c>
      <c r="W1349" s="315" t="s">
        <v>72</v>
      </c>
      <c r="X1349" s="315">
        <f>VALUE(LEFT(RP_2024[[#This Row],[Actividad]],SEARCH(".",RP_2024[[#This Row],[Actividad]],1)-1))</f>
        <v>24</v>
      </c>
      <c r="Y1349" s="317">
        <f>MONTH(RP_2024[[#This Row],[FECHA RP]])</f>
        <v>12</v>
      </c>
      <c r="Z1349" s="316" t="str">
        <f>IF(RP_2024[[#This Row],[FEC ANULACION]]="","",MONTH(RP_2024[[#This Row],[FEC ANULACION]]))</f>
        <v/>
      </c>
      <c r="AA1349" s="317" t="s">
        <v>173</v>
      </c>
      <c r="AB1349" s="317" t="s">
        <v>160</v>
      </c>
      <c r="AC1349" s="317" t="str">
        <f>MID(RP_2024[[#This Row],[Elemento PEP]],11,2)</f>
        <v>09</v>
      </c>
    </row>
    <row r="1350" spans="1:29">
      <c r="A1350" s="318">
        <v>6114</v>
      </c>
      <c r="B1350" s="319">
        <v>45628</v>
      </c>
      <c r="C1350" s="320" t="s">
        <v>195</v>
      </c>
      <c r="D1350" s="320" t="s">
        <v>1799</v>
      </c>
      <c r="E1350" s="318" t="s">
        <v>152</v>
      </c>
      <c r="F1350" s="318">
        <v>6776</v>
      </c>
      <c r="G1350" s="319">
        <v>45624</v>
      </c>
      <c r="H1350" s="321">
        <v>41752024</v>
      </c>
      <c r="I1350" s="321" t="s">
        <v>153</v>
      </c>
      <c r="J1350" s="321">
        <v>57002</v>
      </c>
      <c r="K1350" s="321" t="s">
        <v>146</v>
      </c>
      <c r="L1350" s="321" t="s">
        <v>147</v>
      </c>
      <c r="M1350" s="322">
        <v>9306116</v>
      </c>
      <c r="N1350" s="312">
        <v>0</v>
      </c>
      <c r="O1350" s="319"/>
      <c r="P1350" s="322">
        <f>+RP_2024[[#This Row],[VALOR INICIAL]]-RP_2024[[#This Row],[VALOR ANULACION]]</f>
        <v>9306116</v>
      </c>
      <c r="Q1350" s="323"/>
      <c r="R1350" s="321">
        <f>VALUE(LEFT(RP_2024[[#This Row],[OBJETO]],3))</f>
        <v>549</v>
      </c>
      <c r="S1350" s="324">
        <f t="shared" si="12"/>
        <v>242</v>
      </c>
      <c r="T1350" s="321" t="str">
        <f>SUBSTITUTE(RP_2024[[#This Row],[CODIGO TIPO]],"-","")</f>
        <v>O232020200991122</v>
      </c>
      <c r="U1350" s="317">
        <v>1905014</v>
      </c>
      <c r="V1350" s="321">
        <f>VALUE(LEFT(RIGHT(RP_2024[[#This Row],[IMPUTACION PRESUPUESTAL]],6),3))</f>
        <v>136</v>
      </c>
      <c r="W1350" s="315" t="s">
        <v>71</v>
      </c>
      <c r="X1350" s="315">
        <f>VALUE(LEFT(RP_2024[[#This Row],[Actividad]],SEARCH(".",RP_2024[[#This Row],[Actividad]],1)-1))</f>
        <v>24</v>
      </c>
      <c r="Y1350" s="317">
        <f>MONTH(RP_2024[[#This Row],[FECHA RP]])</f>
        <v>12</v>
      </c>
      <c r="Z1350" s="316" t="str">
        <f>IF(RP_2024[[#This Row],[FEC ANULACION]]="","",MONTH(RP_2024[[#This Row],[FEC ANULACION]]))</f>
        <v/>
      </c>
      <c r="AA1350" s="317" t="s">
        <v>148</v>
      </c>
      <c r="AB1350" s="317" t="s">
        <v>160</v>
      </c>
      <c r="AC1350" s="317" t="str">
        <f>MID(RP_2024[[#This Row],[Elemento PEP]],11,2)</f>
        <v>09</v>
      </c>
    </row>
    <row r="1351" spans="1:29">
      <c r="A1351" s="318">
        <v>6115</v>
      </c>
      <c r="B1351" s="319">
        <v>45628</v>
      </c>
      <c r="C1351" s="320" t="s">
        <v>302</v>
      </c>
      <c r="D1351" s="320" t="s">
        <v>1801</v>
      </c>
      <c r="E1351" s="318" t="s">
        <v>286</v>
      </c>
      <c r="F1351" s="318">
        <v>6811</v>
      </c>
      <c r="G1351" s="319">
        <v>45624</v>
      </c>
      <c r="H1351" s="321">
        <v>41772024</v>
      </c>
      <c r="I1351" s="321" t="s">
        <v>287</v>
      </c>
      <c r="J1351" s="321">
        <v>57002</v>
      </c>
      <c r="K1351" s="321" t="s">
        <v>146</v>
      </c>
      <c r="L1351" s="321" t="s">
        <v>147</v>
      </c>
      <c r="M1351" s="322">
        <v>13995098</v>
      </c>
      <c r="N1351" s="312">
        <v>0</v>
      </c>
      <c r="O1351" s="319"/>
      <c r="P1351" s="322">
        <f>+RP_2024[[#This Row],[VALOR INICIAL]]-RP_2024[[#This Row],[VALOR ANULACION]]</f>
        <v>13995098</v>
      </c>
      <c r="Q1351" s="323"/>
      <c r="R1351" s="321">
        <f>VALUE(LEFT(RP_2024[[#This Row],[OBJETO]],3))</f>
        <v>547</v>
      </c>
      <c r="S1351" s="324">
        <f t="shared" si="12"/>
        <v>242</v>
      </c>
      <c r="T1351" s="321" t="str">
        <f>SUBSTITUTE(RP_2024[[#This Row],[CODIGO TIPO]],"-","")</f>
        <v>O232020200991122</v>
      </c>
      <c r="U1351" s="317">
        <v>1905014</v>
      </c>
      <c r="V1351" s="321">
        <f>VALUE(LEFT(RIGHT(RP_2024[[#This Row],[IMPUTACION PRESUPUESTAL]],6),3))</f>
        <v>232</v>
      </c>
      <c r="W1351" s="315" t="s">
        <v>57</v>
      </c>
      <c r="X1351" s="315">
        <f>VALUE(LEFT(RP_2024[[#This Row],[Actividad]],SEARCH(".",RP_2024[[#This Row],[Actividad]],1)-1))</f>
        <v>11</v>
      </c>
      <c r="Y1351" s="317">
        <f>MONTH(RP_2024[[#This Row],[FECHA RP]])</f>
        <v>12</v>
      </c>
      <c r="Z1351" s="316" t="str">
        <f>IF(RP_2024[[#This Row],[FEC ANULACION]]="","",MONTH(RP_2024[[#This Row],[FEC ANULACION]]))</f>
        <v/>
      </c>
      <c r="AA1351" s="317" t="s">
        <v>148</v>
      </c>
      <c r="AB1351" s="317" t="s">
        <v>192</v>
      </c>
      <c r="AC1351" s="317" t="str">
        <f>MID(RP_2024[[#This Row],[Elemento PEP]],11,2)</f>
        <v>07</v>
      </c>
    </row>
    <row r="1352" spans="1:29">
      <c r="A1352" s="318">
        <v>6116</v>
      </c>
      <c r="B1352" s="319">
        <v>45628</v>
      </c>
      <c r="C1352" s="320" t="s">
        <v>352</v>
      </c>
      <c r="D1352" s="320" t="s">
        <v>1801</v>
      </c>
      <c r="E1352" s="318" t="s">
        <v>286</v>
      </c>
      <c r="F1352" s="318">
        <v>6817</v>
      </c>
      <c r="G1352" s="319">
        <v>45624</v>
      </c>
      <c r="H1352" s="321">
        <v>41772024</v>
      </c>
      <c r="I1352" s="321" t="s">
        <v>287</v>
      </c>
      <c r="J1352" s="321">
        <v>57002</v>
      </c>
      <c r="K1352" s="321" t="s">
        <v>146</v>
      </c>
      <c r="L1352" s="321" t="s">
        <v>147</v>
      </c>
      <c r="M1352" s="322">
        <v>46281603</v>
      </c>
      <c r="N1352" s="312">
        <v>0</v>
      </c>
      <c r="O1352" s="319"/>
      <c r="P1352" s="322">
        <f>+RP_2024[[#This Row],[VALOR INICIAL]]-RP_2024[[#This Row],[VALOR ANULACION]]</f>
        <v>46281603</v>
      </c>
      <c r="Q1352" s="323"/>
      <c r="R1352" s="321">
        <f>VALUE(LEFT(RP_2024[[#This Row],[OBJETO]],3))</f>
        <v>547</v>
      </c>
      <c r="S1352" s="324">
        <f t="shared" si="12"/>
        <v>242</v>
      </c>
      <c r="T1352" s="321" t="str">
        <f>SUBSTITUTE(RP_2024[[#This Row],[CODIGO TIPO]],"-","")</f>
        <v>O232020200991122</v>
      </c>
      <c r="U1352" s="317">
        <v>1905014</v>
      </c>
      <c r="V1352" s="321">
        <f>VALUE(LEFT(RIGHT(RP_2024[[#This Row],[IMPUTACION PRESUPUESTAL]],6),3))</f>
        <v>114</v>
      </c>
      <c r="W1352" s="315" t="s">
        <v>64</v>
      </c>
      <c r="X1352" s="315">
        <f>VALUE(LEFT(RP_2024[[#This Row],[Actividad]],SEARCH(".",RP_2024[[#This Row],[Actividad]],1)-1))</f>
        <v>17</v>
      </c>
      <c r="Y1352" s="317">
        <f>MONTH(RP_2024[[#This Row],[FECHA RP]])</f>
        <v>12</v>
      </c>
      <c r="Z1352" s="316" t="str">
        <f>IF(RP_2024[[#This Row],[FEC ANULACION]]="","",MONTH(RP_2024[[#This Row],[FEC ANULACION]]))</f>
        <v/>
      </c>
      <c r="AA1352" s="317" t="s">
        <v>148</v>
      </c>
      <c r="AB1352" s="317" t="s">
        <v>160</v>
      </c>
      <c r="AC1352" s="317" t="str">
        <f>MID(RP_2024[[#This Row],[Elemento PEP]],11,2)</f>
        <v>09</v>
      </c>
    </row>
    <row r="1353" spans="1:29">
      <c r="A1353" s="318">
        <v>6117</v>
      </c>
      <c r="B1353" s="319">
        <v>45628</v>
      </c>
      <c r="C1353" s="320" t="s">
        <v>290</v>
      </c>
      <c r="D1353" s="320" t="s">
        <v>1801</v>
      </c>
      <c r="E1353" s="318" t="s">
        <v>286</v>
      </c>
      <c r="F1353" s="318">
        <v>6818</v>
      </c>
      <c r="G1353" s="319">
        <v>45624</v>
      </c>
      <c r="H1353" s="321">
        <v>41772024</v>
      </c>
      <c r="I1353" s="321" t="s">
        <v>287</v>
      </c>
      <c r="J1353" s="321">
        <v>57002</v>
      </c>
      <c r="K1353" s="321" t="s">
        <v>146</v>
      </c>
      <c r="L1353" s="321" t="s">
        <v>147</v>
      </c>
      <c r="M1353" s="322">
        <v>55771746</v>
      </c>
      <c r="N1353" s="312">
        <v>0</v>
      </c>
      <c r="O1353" s="319"/>
      <c r="P1353" s="322">
        <f>+RP_2024[[#This Row],[VALOR INICIAL]]-RP_2024[[#This Row],[VALOR ANULACION]]</f>
        <v>55771746</v>
      </c>
      <c r="Q1353" s="323"/>
      <c r="R1353" s="321">
        <f>VALUE(LEFT(RP_2024[[#This Row],[OBJETO]],3))</f>
        <v>547</v>
      </c>
      <c r="S1353" s="324">
        <f t="shared" si="12"/>
        <v>242</v>
      </c>
      <c r="T1353" s="321" t="str">
        <f>SUBSTITUTE(RP_2024[[#This Row],[CODIGO TIPO]],"-","")</f>
        <v>O232020200991122</v>
      </c>
      <c r="U1353" s="317">
        <v>1905014</v>
      </c>
      <c r="V1353" s="321">
        <f>VALUE(LEFT(RIGHT(RP_2024[[#This Row],[IMPUTACION PRESUPUESTAL]],6),3))</f>
        <v>126</v>
      </c>
      <c r="W1353" s="315" t="s">
        <v>67</v>
      </c>
      <c r="X1353" s="315">
        <f>VALUE(LEFT(RP_2024[[#This Row],[Actividad]],SEARCH(".",RP_2024[[#This Row],[Actividad]],1)-1))</f>
        <v>20</v>
      </c>
      <c r="Y1353" s="317">
        <f>MONTH(RP_2024[[#This Row],[FECHA RP]])</f>
        <v>12</v>
      </c>
      <c r="Z1353" s="316" t="str">
        <f>IF(RP_2024[[#This Row],[FEC ANULACION]]="","",MONTH(RP_2024[[#This Row],[FEC ANULACION]]))</f>
        <v/>
      </c>
      <c r="AA1353" s="317" t="s">
        <v>148</v>
      </c>
      <c r="AB1353" s="317" t="s">
        <v>162</v>
      </c>
      <c r="AC1353" s="317" t="str">
        <f>MID(RP_2024[[#This Row],[Elemento PEP]],11,2)</f>
        <v>13</v>
      </c>
    </row>
    <row r="1354" spans="1:29">
      <c r="A1354" s="318">
        <v>6118</v>
      </c>
      <c r="B1354" s="319">
        <v>45628</v>
      </c>
      <c r="C1354" s="320" t="s">
        <v>183</v>
      </c>
      <c r="D1354" s="320" t="s">
        <v>1799</v>
      </c>
      <c r="E1354" s="318" t="s">
        <v>152</v>
      </c>
      <c r="F1354" s="318">
        <v>6708</v>
      </c>
      <c r="G1354" s="319">
        <v>45624</v>
      </c>
      <c r="H1354" s="321">
        <v>41752024</v>
      </c>
      <c r="I1354" s="321" t="s">
        <v>153</v>
      </c>
      <c r="J1354" s="321">
        <v>57002</v>
      </c>
      <c r="K1354" s="321" t="s">
        <v>146</v>
      </c>
      <c r="L1354" s="321" t="s">
        <v>147</v>
      </c>
      <c r="M1354" s="322">
        <v>30907805</v>
      </c>
      <c r="N1354" s="312">
        <v>0</v>
      </c>
      <c r="O1354" s="319"/>
      <c r="P1354" s="322">
        <f>+RP_2024[[#This Row],[VALOR INICIAL]]-RP_2024[[#This Row],[VALOR ANULACION]]</f>
        <v>30907805</v>
      </c>
      <c r="Q1354" s="323"/>
      <c r="R1354" s="321">
        <f>VALUE(LEFT(RP_2024[[#This Row],[OBJETO]],3))</f>
        <v>549</v>
      </c>
      <c r="S1354" s="324">
        <f t="shared" si="12"/>
        <v>242</v>
      </c>
      <c r="T1354" s="321" t="str">
        <f>SUBSTITUTE(RP_2024[[#This Row],[CODIGO TIPO]],"-","")</f>
        <v>O232020200991122</v>
      </c>
      <c r="U1354" s="317">
        <v>1905014</v>
      </c>
      <c r="V1354" s="321">
        <f>VALUE(LEFT(RIGHT(RP_2024[[#This Row],[IMPUTACION PRESUPUESTAL]],6),3))</f>
        <v>234</v>
      </c>
      <c r="W1354" s="315" t="s">
        <v>59</v>
      </c>
      <c r="X1354" s="315">
        <f>VALUE(LEFT(RP_2024[[#This Row],[Actividad]],SEARCH(".",RP_2024[[#This Row],[Actividad]],1)-1))</f>
        <v>13</v>
      </c>
      <c r="Y1354" s="317">
        <f>MONTH(RP_2024[[#This Row],[FECHA RP]])</f>
        <v>12</v>
      </c>
      <c r="Z1354" s="316" t="str">
        <f>IF(RP_2024[[#This Row],[FEC ANULACION]]="","",MONTH(RP_2024[[#This Row],[FEC ANULACION]]))</f>
        <v/>
      </c>
      <c r="AA1354" s="317" t="s">
        <v>148</v>
      </c>
      <c r="AB1354" s="317" t="s">
        <v>162</v>
      </c>
      <c r="AC1354" s="317" t="str">
        <f>MID(RP_2024[[#This Row],[Elemento PEP]],11,2)</f>
        <v>13</v>
      </c>
    </row>
    <row r="1355" spans="1:29">
      <c r="A1355" s="318">
        <v>6119</v>
      </c>
      <c r="B1355" s="319">
        <v>45628</v>
      </c>
      <c r="C1355" s="320" t="s">
        <v>342</v>
      </c>
      <c r="D1355" s="320" t="s">
        <v>1801</v>
      </c>
      <c r="E1355" s="318" t="s">
        <v>286</v>
      </c>
      <c r="F1355" s="318">
        <v>6820</v>
      </c>
      <c r="G1355" s="319">
        <v>45624</v>
      </c>
      <c r="H1355" s="321">
        <v>41772024</v>
      </c>
      <c r="I1355" s="321" t="s">
        <v>287</v>
      </c>
      <c r="J1355" s="321">
        <v>57002</v>
      </c>
      <c r="K1355" s="321" t="s">
        <v>146</v>
      </c>
      <c r="L1355" s="321" t="s">
        <v>147</v>
      </c>
      <c r="M1355" s="322">
        <v>12226869</v>
      </c>
      <c r="N1355" s="312">
        <v>0</v>
      </c>
      <c r="O1355" s="319"/>
      <c r="P1355" s="322">
        <f>+RP_2024[[#This Row],[VALOR INICIAL]]-RP_2024[[#This Row],[VALOR ANULACION]]</f>
        <v>12226869</v>
      </c>
      <c r="Q1355" s="323"/>
      <c r="R1355" s="321">
        <f>VALUE(LEFT(RP_2024[[#This Row],[OBJETO]],3))</f>
        <v>547</v>
      </c>
      <c r="S1355" s="324">
        <f t="shared" si="12"/>
        <v>242</v>
      </c>
      <c r="T1355" s="321" t="str">
        <f>SUBSTITUTE(RP_2024[[#This Row],[CODIGO TIPO]],"-","")</f>
        <v>O232020200991122</v>
      </c>
      <c r="U1355" s="317">
        <v>1905014</v>
      </c>
      <c r="V1355" s="321">
        <f>VALUE(LEFT(RIGHT(RP_2024[[#This Row],[IMPUTACION PRESUPUESTAL]],6),3))</f>
        <v>132</v>
      </c>
      <c r="W1355" s="315" t="s">
        <v>70</v>
      </c>
      <c r="X1355" s="315">
        <f>VALUE(LEFT(RP_2024[[#This Row],[Actividad]],SEARCH(".",RP_2024[[#This Row],[Actividad]],1)-1))</f>
        <v>23</v>
      </c>
      <c r="Y1355" s="317">
        <f>MONTH(RP_2024[[#This Row],[FECHA RP]])</f>
        <v>12</v>
      </c>
      <c r="Z1355" s="316" t="str">
        <f>IF(RP_2024[[#This Row],[FEC ANULACION]]="","",MONTH(RP_2024[[#This Row],[FEC ANULACION]]))</f>
        <v/>
      </c>
      <c r="AA1355" s="317" t="s">
        <v>148</v>
      </c>
      <c r="AB1355" s="317" t="s">
        <v>192</v>
      </c>
      <c r="AC1355" s="317" t="str">
        <f>MID(RP_2024[[#This Row],[Elemento PEP]],11,2)</f>
        <v>07</v>
      </c>
    </row>
    <row r="1356" spans="1:29">
      <c r="A1356" s="318">
        <v>6121</v>
      </c>
      <c r="B1356" s="319">
        <v>45628</v>
      </c>
      <c r="C1356" s="320" t="s">
        <v>295</v>
      </c>
      <c r="D1356" s="320" t="s">
        <v>1801</v>
      </c>
      <c r="E1356" s="318" t="s">
        <v>286</v>
      </c>
      <c r="F1356" s="318">
        <v>6814</v>
      </c>
      <c r="G1356" s="319">
        <v>45624</v>
      </c>
      <c r="H1356" s="321">
        <v>41772024</v>
      </c>
      <c r="I1356" s="321" t="s">
        <v>287</v>
      </c>
      <c r="J1356" s="321">
        <v>57002</v>
      </c>
      <c r="K1356" s="321" t="s">
        <v>146</v>
      </c>
      <c r="L1356" s="321" t="s">
        <v>147</v>
      </c>
      <c r="M1356" s="322">
        <v>27702183</v>
      </c>
      <c r="N1356" s="312">
        <v>0</v>
      </c>
      <c r="O1356" s="319"/>
      <c r="P1356" s="322">
        <f>+RP_2024[[#This Row],[VALOR INICIAL]]-RP_2024[[#This Row],[VALOR ANULACION]]</f>
        <v>27702183</v>
      </c>
      <c r="Q1356" s="323"/>
      <c r="R1356" s="321">
        <f>VALUE(LEFT(RP_2024[[#This Row],[OBJETO]],3))</f>
        <v>547</v>
      </c>
      <c r="S1356" s="324">
        <f t="shared" ref="S1356:S1422" si="13">Proyecto</f>
        <v>242</v>
      </c>
      <c r="T1356" s="321" t="str">
        <f>SUBSTITUTE(RP_2024[[#This Row],[CODIGO TIPO]],"-","")</f>
        <v>O232020200991122</v>
      </c>
      <c r="U1356" s="317">
        <v>1905014</v>
      </c>
      <c r="V1356" s="321">
        <f>VALUE(LEFT(RIGHT(RP_2024[[#This Row],[IMPUTACION PRESUPUESTAL]],6),3))</f>
        <v>235</v>
      </c>
      <c r="W1356" s="315" t="s">
        <v>60</v>
      </c>
      <c r="X1356" s="315">
        <f>VALUE(LEFT(RP_2024[[#This Row],[Actividad]],SEARCH(".",RP_2024[[#This Row],[Actividad]],1)-1))</f>
        <v>14</v>
      </c>
      <c r="Y1356" s="317">
        <f>MONTH(RP_2024[[#This Row],[FECHA RP]])</f>
        <v>12</v>
      </c>
      <c r="Z1356" s="316" t="str">
        <f>IF(RP_2024[[#This Row],[FEC ANULACION]]="","",MONTH(RP_2024[[#This Row],[FEC ANULACION]]))</f>
        <v/>
      </c>
      <c r="AA1356" s="317" t="s">
        <v>148</v>
      </c>
      <c r="AB1356" s="317" t="s">
        <v>162</v>
      </c>
      <c r="AC1356" s="317" t="str">
        <f>MID(RP_2024[[#This Row],[Elemento PEP]],11,2)</f>
        <v>13</v>
      </c>
    </row>
    <row r="1357" spans="1:29">
      <c r="A1357" s="318">
        <v>6123</v>
      </c>
      <c r="B1357" s="319">
        <v>45628</v>
      </c>
      <c r="C1357" s="320" t="s">
        <v>1514</v>
      </c>
      <c r="D1357" s="320" t="s">
        <v>1801</v>
      </c>
      <c r="E1357" s="318" t="s">
        <v>286</v>
      </c>
      <c r="F1357" s="318">
        <v>6813</v>
      </c>
      <c r="G1357" s="319">
        <v>45624</v>
      </c>
      <c r="H1357" s="321">
        <v>41772024</v>
      </c>
      <c r="I1357" s="321" t="s">
        <v>287</v>
      </c>
      <c r="J1357" s="321">
        <v>49940</v>
      </c>
      <c r="K1357" s="321" t="s">
        <v>146</v>
      </c>
      <c r="L1357" s="321" t="s">
        <v>1503</v>
      </c>
      <c r="M1357" s="322">
        <v>2800927</v>
      </c>
      <c r="N1357" s="312">
        <v>0</v>
      </c>
      <c r="O1357" s="319"/>
      <c r="P1357" s="322">
        <f>+RP_2024[[#This Row],[VALOR INICIAL]]-RP_2024[[#This Row],[VALOR ANULACION]]</f>
        <v>2800927</v>
      </c>
      <c r="Q1357" s="323"/>
      <c r="R1357" s="321">
        <f>VALUE(LEFT(RP_2024[[#This Row],[OBJETO]],3))</f>
        <v>547</v>
      </c>
      <c r="S1357" s="324">
        <f t="shared" si="13"/>
        <v>242</v>
      </c>
      <c r="T1357" s="321" t="str">
        <f>SUBSTITUTE(RP_2024[[#This Row],[CODIGO TIPO]],"-","")</f>
        <v>O232020200991122</v>
      </c>
      <c r="U1357" s="317">
        <v>1905014</v>
      </c>
      <c r="V1357" s="321">
        <f>VALUE(LEFT(RIGHT(RP_2024[[#This Row],[IMPUTACION PRESUPUESTAL]],6),3))</f>
        <v>229</v>
      </c>
      <c r="W1357" s="315" t="s">
        <v>61</v>
      </c>
      <c r="X1357" s="315">
        <f>VALUE(LEFT(RP_2024[[#This Row],[Actividad]],SEARCH(".",RP_2024[[#This Row],[Actividad]],1)-1))</f>
        <v>15</v>
      </c>
      <c r="Y1357" s="317">
        <f>MONTH(RP_2024[[#This Row],[FECHA RP]])</f>
        <v>12</v>
      </c>
      <c r="Z1357" s="316" t="str">
        <f>IF(RP_2024[[#This Row],[FEC ANULACION]]="","",MONTH(RP_2024[[#This Row],[FEC ANULACION]]))</f>
        <v/>
      </c>
      <c r="AA1357" s="317" t="s">
        <v>171</v>
      </c>
      <c r="AB1357" s="317" t="s">
        <v>162</v>
      </c>
      <c r="AC1357" s="317" t="str">
        <f>MID(RP_2024[[#This Row],[Elemento PEP]],11,2)</f>
        <v>13</v>
      </c>
    </row>
    <row r="1358" spans="1:29">
      <c r="A1358" s="318">
        <v>6124</v>
      </c>
      <c r="B1358" s="319">
        <v>45628</v>
      </c>
      <c r="C1358" s="320" t="s">
        <v>1802</v>
      </c>
      <c r="D1358" s="320" t="s">
        <v>1799</v>
      </c>
      <c r="E1358" s="318" t="s">
        <v>152</v>
      </c>
      <c r="F1358" s="318">
        <v>6887</v>
      </c>
      <c r="G1358" s="319">
        <v>45624</v>
      </c>
      <c r="H1358" s="321">
        <v>41752024</v>
      </c>
      <c r="I1358" s="321" t="s">
        <v>153</v>
      </c>
      <c r="J1358" s="321">
        <v>49940</v>
      </c>
      <c r="K1358" s="321" t="s">
        <v>146</v>
      </c>
      <c r="L1358" s="321" t="s">
        <v>1503</v>
      </c>
      <c r="M1358" s="322">
        <v>33405000</v>
      </c>
      <c r="N1358" s="312">
        <v>0</v>
      </c>
      <c r="O1358" s="319"/>
      <c r="P1358" s="322">
        <f>+RP_2024[[#This Row],[VALOR INICIAL]]-RP_2024[[#This Row],[VALOR ANULACION]]</f>
        <v>33405000</v>
      </c>
      <c r="Q1358" s="323"/>
      <c r="R1358" s="321">
        <f>VALUE(LEFT(RP_2024[[#This Row],[OBJETO]],3))</f>
        <v>549</v>
      </c>
      <c r="S1358" s="324">
        <f t="shared" si="13"/>
        <v>242</v>
      </c>
      <c r="T1358" s="321" t="str">
        <f>SUBSTITUTE(RP_2024[[#This Row],[CODIGO TIPO]],"-","")</f>
        <v>O232020200991122</v>
      </c>
      <c r="U1358" s="317">
        <v>1905049</v>
      </c>
      <c r="V1358" s="321">
        <f>VALUE(LEFT(RIGHT(RP_2024[[#This Row],[IMPUTACION PRESUPUESTAL]],6),3))</f>
        <v>231</v>
      </c>
      <c r="W1358" s="315" t="s">
        <v>105</v>
      </c>
      <c r="X1358" s="315">
        <f>VALUE(LEFT(RP_2024[[#This Row],[Actividad]],SEARCH(".",RP_2024[[#This Row],[Actividad]],1)-1))</f>
        <v>44</v>
      </c>
      <c r="Y1358" s="317">
        <f>MONTH(RP_2024[[#This Row],[FECHA RP]])</f>
        <v>12</v>
      </c>
      <c r="Z1358" s="316" t="str">
        <f>IF(RP_2024[[#This Row],[FEC ANULACION]]="","",MONTH(RP_2024[[#This Row],[FEC ANULACION]]))</f>
        <v/>
      </c>
      <c r="AA1358" s="317" t="s">
        <v>171</v>
      </c>
      <c r="AB1358" s="317" t="s">
        <v>1783</v>
      </c>
      <c r="AC1358" s="317" t="str">
        <f>MID(RP_2024[[#This Row],[Elemento PEP]],11,2)</f>
        <v>26</v>
      </c>
    </row>
    <row r="1359" spans="1:29">
      <c r="A1359" s="318">
        <v>6124</v>
      </c>
      <c r="B1359" s="319">
        <v>45628</v>
      </c>
      <c r="C1359" s="320" t="s">
        <v>1802</v>
      </c>
      <c r="D1359" s="320" t="s">
        <v>1799</v>
      </c>
      <c r="E1359" s="318" t="s">
        <v>152</v>
      </c>
      <c r="F1359" s="318">
        <v>6887</v>
      </c>
      <c r="G1359" s="319">
        <v>45624</v>
      </c>
      <c r="H1359" s="321">
        <v>41752024</v>
      </c>
      <c r="I1359" s="321" t="s">
        <v>153</v>
      </c>
      <c r="J1359" s="321">
        <v>12013</v>
      </c>
      <c r="K1359" s="321" t="s">
        <v>146</v>
      </c>
      <c r="L1359" s="321" t="s">
        <v>327</v>
      </c>
      <c r="M1359" s="322">
        <v>1000000000</v>
      </c>
      <c r="N1359" s="312">
        <v>0</v>
      </c>
      <c r="O1359" s="319"/>
      <c r="P1359" s="322">
        <f>+RP_2024[[#This Row],[VALOR INICIAL]]-RP_2024[[#This Row],[VALOR ANULACION]]</f>
        <v>1000000000</v>
      </c>
      <c r="Q1359" s="323"/>
      <c r="R1359" s="321">
        <f>VALUE(LEFT(RP_2024[[#This Row],[OBJETO]],3))</f>
        <v>549</v>
      </c>
      <c r="S1359" s="324">
        <f t="shared" si="13"/>
        <v>242</v>
      </c>
      <c r="T1359" s="321" t="str">
        <f>SUBSTITUTE(RP_2024[[#This Row],[CODIGO TIPO]],"-","")</f>
        <v>O232020200991122</v>
      </c>
      <c r="U1359" s="317">
        <v>1905049</v>
      </c>
      <c r="V1359" s="321">
        <f>VALUE(LEFT(RIGHT(RP_2024[[#This Row],[IMPUTACION PRESUPUESTAL]],6),3))</f>
        <v>231</v>
      </c>
      <c r="W1359" s="315" t="s">
        <v>105</v>
      </c>
      <c r="X1359" s="315">
        <f>VALUE(LEFT(RP_2024[[#This Row],[Actividad]],SEARCH(".",RP_2024[[#This Row],[Actividad]],1)-1))</f>
        <v>44</v>
      </c>
      <c r="Y1359" s="317">
        <f>MONTH(RP_2024[[#This Row],[FECHA RP]])</f>
        <v>12</v>
      </c>
      <c r="Z1359" s="316" t="str">
        <f>IF(RP_2024[[#This Row],[FEC ANULACION]]="","",MONTH(RP_2024[[#This Row],[FEC ANULACION]]))</f>
        <v/>
      </c>
      <c r="AA1359" s="317" t="s">
        <v>173</v>
      </c>
      <c r="AB1359" s="317" t="s">
        <v>1783</v>
      </c>
      <c r="AC1359" s="317" t="str">
        <f>MID(RP_2024[[#This Row],[Elemento PEP]],11,2)</f>
        <v>26</v>
      </c>
    </row>
    <row r="1360" spans="1:29">
      <c r="A1360" s="318">
        <v>6125</v>
      </c>
      <c r="B1360" s="319">
        <v>45628</v>
      </c>
      <c r="C1360" s="320" t="s">
        <v>289</v>
      </c>
      <c r="D1360" s="320" t="s">
        <v>1801</v>
      </c>
      <c r="E1360" s="318" t="s">
        <v>286</v>
      </c>
      <c r="F1360" s="318">
        <v>6815</v>
      </c>
      <c r="G1360" s="319">
        <v>45624</v>
      </c>
      <c r="H1360" s="321">
        <v>41772024</v>
      </c>
      <c r="I1360" s="321" t="s">
        <v>287</v>
      </c>
      <c r="J1360" s="321">
        <v>57002</v>
      </c>
      <c r="K1360" s="321" t="s">
        <v>146</v>
      </c>
      <c r="L1360" s="321" t="s">
        <v>147</v>
      </c>
      <c r="M1360" s="322">
        <v>55995269</v>
      </c>
      <c r="N1360" s="312">
        <v>0</v>
      </c>
      <c r="O1360" s="319"/>
      <c r="P1360" s="322">
        <f>+RP_2024[[#This Row],[VALOR INICIAL]]-RP_2024[[#This Row],[VALOR ANULACION]]</f>
        <v>55995269</v>
      </c>
      <c r="Q1360" s="323"/>
      <c r="R1360" s="321">
        <f>VALUE(LEFT(RP_2024[[#This Row],[OBJETO]],3))</f>
        <v>547</v>
      </c>
      <c r="S1360" s="324">
        <f t="shared" si="13"/>
        <v>242</v>
      </c>
      <c r="T1360" s="321" t="str">
        <f>SUBSTITUTE(RP_2024[[#This Row],[CODIGO TIPO]],"-","")</f>
        <v>O232020200991122</v>
      </c>
      <c r="U1360" s="317">
        <v>1905014</v>
      </c>
      <c r="V1360" s="321">
        <f>VALUE(LEFT(RIGHT(RP_2024[[#This Row],[IMPUTACION PRESUPUESTAL]],6),3))</f>
        <v>113</v>
      </c>
      <c r="W1360" s="315" t="s">
        <v>65</v>
      </c>
      <c r="X1360" s="315">
        <f>VALUE(LEFT(RP_2024[[#This Row],[Actividad]],SEARCH(".",RP_2024[[#This Row],[Actividad]],1)-1))</f>
        <v>18</v>
      </c>
      <c r="Y1360" s="317">
        <f>MONTH(RP_2024[[#This Row],[FECHA RP]])</f>
        <v>12</v>
      </c>
      <c r="Z1360" s="316" t="str">
        <f>IF(RP_2024[[#This Row],[FEC ANULACION]]="","",MONTH(RP_2024[[#This Row],[FEC ANULACION]]))</f>
        <v/>
      </c>
      <c r="AA1360" s="317" t="s">
        <v>148</v>
      </c>
      <c r="AB1360" s="317" t="s">
        <v>162</v>
      </c>
      <c r="AC1360" s="317" t="str">
        <f>MID(RP_2024[[#This Row],[Elemento PEP]],11,2)</f>
        <v>13</v>
      </c>
    </row>
    <row r="1361" spans="1:29">
      <c r="A1361" s="318">
        <v>6127</v>
      </c>
      <c r="B1361" s="319">
        <v>45628</v>
      </c>
      <c r="C1361" s="320" t="s">
        <v>291</v>
      </c>
      <c r="D1361" s="320" t="s">
        <v>1801</v>
      </c>
      <c r="E1361" s="318" t="s">
        <v>286</v>
      </c>
      <c r="F1361" s="318">
        <v>6816</v>
      </c>
      <c r="G1361" s="319">
        <v>45624</v>
      </c>
      <c r="H1361" s="321">
        <v>41772024</v>
      </c>
      <c r="I1361" s="321" t="s">
        <v>287</v>
      </c>
      <c r="J1361" s="321">
        <v>57002</v>
      </c>
      <c r="K1361" s="321" t="s">
        <v>146</v>
      </c>
      <c r="L1361" s="321" t="s">
        <v>147</v>
      </c>
      <c r="M1361" s="322">
        <v>22288635</v>
      </c>
      <c r="N1361" s="312">
        <v>0</v>
      </c>
      <c r="O1361" s="319"/>
      <c r="P1361" s="322">
        <f>+RP_2024[[#This Row],[VALOR INICIAL]]-RP_2024[[#This Row],[VALOR ANULACION]]</f>
        <v>22288635</v>
      </c>
      <c r="Q1361" s="323"/>
      <c r="R1361" s="321">
        <f>VALUE(LEFT(RP_2024[[#This Row],[OBJETO]],3))</f>
        <v>547</v>
      </c>
      <c r="S1361" s="324">
        <f t="shared" si="13"/>
        <v>242</v>
      </c>
      <c r="T1361" s="321" t="str">
        <f>SUBSTITUTE(RP_2024[[#This Row],[CODIGO TIPO]],"-","")</f>
        <v>O232020200991122</v>
      </c>
      <c r="U1361" s="317">
        <v>1905014</v>
      </c>
      <c r="V1361" s="321">
        <f>VALUE(LEFT(RIGHT(RP_2024[[#This Row],[IMPUTACION PRESUPUESTAL]],6),3))</f>
        <v>127</v>
      </c>
      <c r="W1361" s="315" t="s">
        <v>66</v>
      </c>
      <c r="X1361" s="315">
        <f>VALUE(LEFT(RP_2024[[#This Row],[Actividad]],SEARCH(".",RP_2024[[#This Row],[Actividad]],1)-1))</f>
        <v>19</v>
      </c>
      <c r="Y1361" s="317">
        <f>MONTH(RP_2024[[#This Row],[FECHA RP]])</f>
        <v>12</v>
      </c>
      <c r="Z1361" s="316" t="str">
        <f>IF(RP_2024[[#This Row],[FEC ANULACION]]="","",MONTH(RP_2024[[#This Row],[FEC ANULACION]]))</f>
        <v/>
      </c>
      <c r="AA1361" s="317" t="s">
        <v>148</v>
      </c>
      <c r="AB1361" s="317" t="s">
        <v>192</v>
      </c>
      <c r="AC1361" s="317" t="str">
        <f>MID(RP_2024[[#This Row],[Elemento PEP]],11,2)</f>
        <v>07</v>
      </c>
    </row>
    <row r="1362" spans="1:29">
      <c r="A1362" s="318">
        <v>6128</v>
      </c>
      <c r="B1362" s="319">
        <v>45628</v>
      </c>
      <c r="C1362" s="320" t="s">
        <v>301</v>
      </c>
      <c r="D1362" s="320" t="s">
        <v>1801</v>
      </c>
      <c r="E1362" s="318" t="s">
        <v>286</v>
      </c>
      <c r="F1362" s="318">
        <v>6812</v>
      </c>
      <c r="G1362" s="319">
        <v>45624</v>
      </c>
      <c r="H1362" s="321">
        <v>41772024</v>
      </c>
      <c r="I1362" s="321" t="s">
        <v>287</v>
      </c>
      <c r="J1362" s="321">
        <v>57002</v>
      </c>
      <c r="K1362" s="321" t="s">
        <v>146</v>
      </c>
      <c r="L1362" s="321" t="s">
        <v>147</v>
      </c>
      <c r="M1362" s="322">
        <v>42313903</v>
      </c>
      <c r="N1362" s="312">
        <v>0</v>
      </c>
      <c r="O1362" s="319"/>
      <c r="P1362" s="322">
        <f>+RP_2024[[#This Row],[VALOR INICIAL]]-RP_2024[[#This Row],[VALOR ANULACION]]</f>
        <v>42313903</v>
      </c>
      <c r="Q1362" s="323"/>
      <c r="R1362" s="321">
        <f>VALUE(LEFT(RP_2024[[#This Row],[OBJETO]],3))</f>
        <v>547</v>
      </c>
      <c r="S1362" s="324">
        <f t="shared" si="13"/>
        <v>242</v>
      </c>
      <c r="T1362" s="321" t="str">
        <f>SUBSTITUTE(RP_2024[[#This Row],[CODIGO TIPO]],"-","")</f>
        <v>O232020200991122</v>
      </c>
      <c r="U1362" s="317">
        <v>1905014</v>
      </c>
      <c r="V1362" s="321">
        <f>VALUE(LEFT(RIGHT(RP_2024[[#This Row],[IMPUTACION PRESUPUESTAL]],6),3))</f>
        <v>3</v>
      </c>
      <c r="W1362" s="315" t="s">
        <v>56</v>
      </c>
      <c r="X1362" s="315">
        <f>VALUE(LEFT(RP_2024[[#This Row],[Actividad]],SEARCH(".",RP_2024[[#This Row],[Actividad]],1)-1))</f>
        <v>10</v>
      </c>
      <c r="Y1362" s="317">
        <f>MONTH(RP_2024[[#This Row],[FECHA RP]])</f>
        <v>12</v>
      </c>
      <c r="Z1362" s="316" t="str">
        <f>IF(RP_2024[[#This Row],[FEC ANULACION]]="","",MONTH(RP_2024[[#This Row],[FEC ANULACION]]))</f>
        <v/>
      </c>
      <c r="AA1362" s="317" t="s">
        <v>148</v>
      </c>
      <c r="AB1362" s="317" t="s">
        <v>162</v>
      </c>
      <c r="AC1362" s="317" t="str">
        <f>MID(RP_2024[[#This Row],[Elemento PEP]],11,2)</f>
        <v>13</v>
      </c>
    </row>
    <row r="1363" spans="1:29">
      <c r="A1363" s="318">
        <v>6129</v>
      </c>
      <c r="B1363" s="319">
        <v>45628</v>
      </c>
      <c r="C1363" s="320" t="s">
        <v>339</v>
      </c>
      <c r="D1363" s="320" t="s">
        <v>1801</v>
      </c>
      <c r="E1363" s="318" t="s">
        <v>286</v>
      </c>
      <c r="F1363" s="318">
        <v>6821</v>
      </c>
      <c r="G1363" s="319">
        <v>45624</v>
      </c>
      <c r="H1363" s="321">
        <v>41772024</v>
      </c>
      <c r="I1363" s="321" t="s">
        <v>287</v>
      </c>
      <c r="J1363" s="321">
        <v>57002</v>
      </c>
      <c r="K1363" s="321" t="s">
        <v>146</v>
      </c>
      <c r="L1363" s="321" t="s">
        <v>147</v>
      </c>
      <c r="M1363" s="322">
        <v>31749435</v>
      </c>
      <c r="N1363" s="312">
        <v>0</v>
      </c>
      <c r="O1363" s="319"/>
      <c r="P1363" s="322">
        <f>+RP_2024[[#This Row],[VALOR INICIAL]]-RP_2024[[#This Row],[VALOR ANULACION]]</f>
        <v>31749435</v>
      </c>
      <c r="Q1363" s="323"/>
      <c r="R1363" s="321">
        <f>VALUE(LEFT(RP_2024[[#This Row],[OBJETO]],3))</f>
        <v>547</v>
      </c>
      <c r="S1363" s="324">
        <f t="shared" si="13"/>
        <v>242</v>
      </c>
      <c r="T1363" s="321" t="str">
        <f>SUBSTITUTE(RP_2024[[#This Row],[CODIGO TIPO]],"-","")</f>
        <v>O232020200991122</v>
      </c>
      <c r="U1363" s="317">
        <v>1905014</v>
      </c>
      <c r="V1363" s="321">
        <f>VALUE(LEFT(RIGHT(RP_2024[[#This Row],[IMPUTACION PRESUPUESTAL]],6),3))</f>
        <v>139</v>
      </c>
      <c r="W1363" s="315" t="s">
        <v>73</v>
      </c>
      <c r="X1363" s="315">
        <f>VALUE(LEFT(RP_2024[[#This Row],[Actividad]],SEARCH(".",RP_2024[[#This Row],[Actividad]],1)-1))</f>
        <v>25</v>
      </c>
      <c r="Y1363" s="317">
        <f>MONTH(RP_2024[[#This Row],[FECHA RP]])</f>
        <v>12</v>
      </c>
      <c r="Z1363" s="316" t="str">
        <f>IF(RP_2024[[#This Row],[FEC ANULACION]]="","",MONTH(RP_2024[[#This Row],[FEC ANULACION]]))</f>
        <v/>
      </c>
      <c r="AA1363" s="317" t="s">
        <v>148</v>
      </c>
      <c r="AB1363" s="317" t="s">
        <v>160</v>
      </c>
      <c r="AC1363" s="317" t="str">
        <f>MID(RP_2024[[#This Row],[Elemento PEP]],11,2)</f>
        <v>09</v>
      </c>
    </row>
    <row r="1364" spans="1:29">
      <c r="A1364" s="318">
        <v>6130</v>
      </c>
      <c r="B1364" s="319">
        <v>45628</v>
      </c>
      <c r="C1364" s="320" t="s">
        <v>176</v>
      </c>
      <c r="D1364" s="320" t="s">
        <v>1799</v>
      </c>
      <c r="E1364" s="318" t="s">
        <v>152</v>
      </c>
      <c r="F1364" s="318">
        <v>6847</v>
      </c>
      <c r="G1364" s="319">
        <v>45624</v>
      </c>
      <c r="H1364" s="321">
        <v>41752024</v>
      </c>
      <c r="I1364" s="321" t="s">
        <v>153</v>
      </c>
      <c r="J1364" s="321">
        <v>57002</v>
      </c>
      <c r="K1364" s="321" t="s">
        <v>146</v>
      </c>
      <c r="L1364" s="321" t="s">
        <v>147</v>
      </c>
      <c r="M1364" s="322">
        <v>178946678</v>
      </c>
      <c r="N1364" s="312">
        <v>0</v>
      </c>
      <c r="O1364" s="319"/>
      <c r="P1364" s="322">
        <f>+RP_2024[[#This Row],[VALOR INICIAL]]-RP_2024[[#This Row],[VALOR ANULACION]]</f>
        <v>178946678</v>
      </c>
      <c r="Q1364" s="323"/>
      <c r="R1364" s="321">
        <f>VALUE(LEFT(RP_2024[[#This Row],[OBJETO]],3))</f>
        <v>549</v>
      </c>
      <c r="S1364" s="324">
        <f t="shared" si="13"/>
        <v>242</v>
      </c>
      <c r="T1364" s="321" t="str">
        <f>SUBSTITUTE(RP_2024[[#This Row],[CODIGO TIPO]],"-","")</f>
        <v>O232020200991122</v>
      </c>
      <c r="U1364" s="317">
        <v>1905054</v>
      </c>
      <c r="V1364" s="321">
        <f>VALUE(LEFT(RIGHT(RP_2024[[#This Row],[IMPUTACION PRESUPUESTAL]],6),3))</f>
        <v>121</v>
      </c>
      <c r="W1364" s="315" t="s">
        <v>47</v>
      </c>
      <c r="X1364" s="315">
        <f>VALUE(LEFT(RP_2024[[#This Row],[Actividad]],SEARCH(".",RP_2024[[#This Row],[Actividad]],1)-1))</f>
        <v>5</v>
      </c>
      <c r="Y1364" s="317">
        <f>MONTH(RP_2024[[#This Row],[FECHA RP]])</f>
        <v>12</v>
      </c>
      <c r="Z1364" s="316" t="str">
        <f>IF(RP_2024[[#This Row],[FEC ANULACION]]="","",MONTH(RP_2024[[#This Row],[FEC ANULACION]]))</f>
        <v/>
      </c>
      <c r="AA1364" s="317" t="s">
        <v>148</v>
      </c>
      <c r="AB1364" s="317" t="s">
        <v>154</v>
      </c>
      <c r="AC1364" s="317" t="str">
        <f>MID(RP_2024[[#This Row],[Elemento PEP]],11,2)</f>
        <v>13</v>
      </c>
    </row>
    <row r="1365" spans="1:29">
      <c r="A1365" s="318">
        <v>6130</v>
      </c>
      <c r="B1365" s="319">
        <v>45628</v>
      </c>
      <c r="C1365" s="320" t="s">
        <v>176</v>
      </c>
      <c r="D1365" s="320" t="s">
        <v>1799</v>
      </c>
      <c r="E1365" s="318" t="s">
        <v>152</v>
      </c>
      <c r="F1365" s="318">
        <v>6847</v>
      </c>
      <c r="G1365" s="319">
        <v>45624</v>
      </c>
      <c r="H1365" s="321">
        <v>41752024</v>
      </c>
      <c r="I1365" s="321" t="s">
        <v>153</v>
      </c>
      <c r="J1365" s="321">
        <v>57002</v>
      </c>
      <c r="K1365" s="321" t="s">
        <v>146</v>
      </c>
      <c r="L1365" s="321" t="s">
        <v>147</v>
      </c>
      <c r="M1365" s="322">
        <v>11949466</v>
      </c>
      <c r="N1365" s="312">
        <v>0</v>
      </c>
      <c r="O1365" s="319"/>
      <c r="P1365" s="322">
        <f>+RP_2024[[#This Row],[VALOR INICIAL]]-RP_2024[[#This Row],[VALOR ANULACION]]</f>
        <v>11949466</v>
      </c>
      <c r="Q1365" s="323"/>
      <c r="R1365" s="321">
        <f>VALUE(LEFT(RP_2024[[#This Row],[OBJETO]],3))</f>
        <v>549</v>
      </c>
      <c r="S1365" s="324">
        <f t="shared" si="13"/>
        <v>242</v>
      </c>
      <c r="T1365" s="321" t="str">
        <f>SUBSTITUTE(RP_2024[[#This Row],[CODIGO TIPO]],"-","")</f>
        <v>O232020200991122</v>
      </c>
      <c r="U1365" s="317">
        <v>1905054</v>
      </c>
      <c r="V1365" s="321">
        <f>VALUE(LEFT(RIGHT(RP_2024[[#This Row],[IMPUTACION PRESUPUESTAL]],6),3))</f>
        <v>121</v>
      </c>
      <c r="W1365" s="315" t="s">
        <v>48</v>
      </c>
      <c r="X1365" s="315">
        <f>VALUE(LEFT(RP_2024[[#This Row],[Actividad]],SEARCH(".",RP_2024[[#This Row],[Actividad]],1)-1))</f>
        <v>5</v>
      </c>
      <c r="Y1365" s="317">
        <f>MONTH(RP_2024[[#This Row],[FECHA RP]])</f>
        <v>12</v>
      </c>
      <c r="Z1365" s="316" t="str">
        <f>IF(RP_2024[[#This Row],[FEC ANULACION]]="","",MONTH(RP_2024[[#This Row],[FEC ANULACION]]))</f>
        <v/>
      </c>
      <c r="AA1365" s="317" t="s">
        <v>148</v>
      </c>
      <c r="AB1365" s="317" t="s">
        <v>154</v>
      </c>
      <c r="AC1365" s="317" t="str">
        <f>MID(RP_2024[[#This Row],[Elemento PEP]],11,2)</f>
        <v>13</v>
      </c>
    </row>
    <row r="1366" spans="1:29">
      <c r="A1366" s="318">
        <v>6131</v>
      </c>
      <c r="B1366" s="319">
        <v>45628</v>
      </c>
      <c r="C1366" s="320" t="s">
        <v>340</v>
      </c>
      <c r="D1366" s="320" t="s">
        <v>1801</v>
      </c>
      <c r="E1366" s="318" t="s">
        <v>286</v>
      </c>
      <c r="F1366" s="318">
        <v>6856</v>
      </c>
      <c r="G1366" s="319">
        <v>45624</v>
      </c>
      <c r="H1366" s="321">
        <v>41772024</v>
      </c>
      <c r="I1366" s="321" t="s">
        <v>287</v>
      </c>
      <c r="J1366" s="321">
        <v>57002</v>
      </c>
      <c r="K1366" s="321" t="s">
        <v>146</v>
      </c>
      <c r="L1366" s="321" t="s">
        <v>147</v>
      </c>
      <c r="M1366" s="322">
        <v>21714132</v>
      </c>
      <c r="N1366" s="312">
        <v>0</v>
      </c>
      <c r="O1366" s="319"/>
      <c r="P1366" s="322">
        <f>+RP_2024[[#This Row],[VALOR INICIAL]]-RP_2024[[#This Row],[VALOR ANULACION]]</f>
        <v>21714132</v>
      </c>
      <c r="Q1366" s="323"/>
      <c r="R1366" s="321">
        <f>VALUE(LEFT(RP_2024[[#This Row],[OBJETO]],3))</f>
        <v>547</v>
      </c>
      <c r="S1366" s="324">
        <f t="shared" si="13"/>
        <v>242</v>
      </c>
      <c r="T1366" s="321" t="str">
        <f>SUBSTITUTE(RP_2024[[#This Row],[CODIGO TIPO]],"-","")</f>
        <v>O232020200991122</v>
      </c>
      <c r="U1366" s="317">
        <v>1905014</v>
      </c>
      <c r="V1366" s="321">
        <f>VALUE(LEFT(RIGHT(RP_2024[[#This Row],[IMPUTACION PRESUPUESTAL]],6),3))</f>
        <v>134</v>
      </c>
      <c r="W1366" s="315" t="s">
        <v>75</v>
      </c>
      <c r="X1366" s="315">
        <f>VALUE(LEFT(RP_2024[[#This Row],[Actividad]],SEARCH(".",RP_2024[[#This Row],[Actividad]],1)-1))</f>
        <v>27</v>
      </c>
      <c r="Y1366" s="317">
        <f>MONTH(RP_2024[[#This Row],[FECHA RP]])</f>
        <v>12</v>
      </c>
      <c r="Z1366" s="316" t="str">
        <f>IF(RP_2024[[#This Row],[FEC ANULACION]]="","",MONTH(RP_2024[[#This Row],[FEC ANULACION]]))</f>
        <v/>
      </c>
      <c r="AA1366" s="317" t="s">
        <v>148</v>
      </c>
      <c r="AB1366" s="317" t="s">
        <v>149</v>
      </c>
      <c r="AC1366" s="317" t="str">
        <f>MID(RP_2024[[#This Row],[Elemento PEP]],11,2)</f>
        <v>08</v>
      </c>
    </row>
    <row r="1367" spans="1:29">
      <c r="A1367" s="318">
        <v>6132</v>
      </c>
      <c r="B1367" s="319">
        <v>45628</v>
      </c>
      <c r="C1367" s="320" t="s">
        <v>157</v>
      </c>
      <c r="D1367" s="320" t="s">
        <v>1799</v>
      </c>
      <c r="E1367" s="318" t="s">
        <v>152</v>
      </c>
      <c r="F1367" s="318">
        <v>6849</v>
      </c>
      <c r="G1367" s="319">
        <v>45624</v>
      </c>
      <c r="H1367" s="321">
        <v>41752024</v>
      </c>
      <c r="I1367" s="321" t="s">
        <v>153</v>
      </c>
      <c r="J1367" s="321">
        <v>57002</v>
      </c>
      <c r="K1367" s="321" t="s">
        <v>146</v>
      </c>
      <c r="L1367" s="321" t="s">
        <v>147</v>
      </c>
      <c r="M1367" s="322">
        <v>154633587</v>
      </c>
      <c r="N1367" s="312">
        <v>0</v>
      </c>
      <c r="O1367" s="319"/>
      <c r="P1367" s="322">
        <f>+RP_2024[[#This Row],[VALOR INICIAL]]-RP_2024[[#This Row],[VALOR ANULACION]]</f>
        <v>154633587</v>
      </c>
      <c r="Q1367" s="323"/>
      <c r="R1367" s="321">
        <f>VALUE(LEFT(RP_2024[[#This Row],[OBJETO]],3))</f>
        <v>549</v>
      </c>
      <c r="S1367" s="324">
        <f t="shared" si="13"/>
        <v>242</v>
      </c>
      <c r="T1367" s="321" t="str">
        <f>SUBSTITUTE(RP_2024[[#This Row],[CODIGO TIPO]],"-","")</f>
        <v>O232020200991122</v>
      </c>
      <c r="U1367" s="317">
        <v>1905049</v>
      </c>
      <c r="V1367" s="321">
        <f>VALUE(LEFT(RIGHT(RP_2024[[#This Row],[IMPUTACION PRESUPUESTAL]],6),3))</f>
        <v>97</v>
      </c>
      <c r="W1367" s="315" t="s">
        <v>101</v>
      </c>
      <c r="X1367" s="315">
        <f>VALUE(LEFT(RP_2024[[#This Row],[Actividad]],SEARCH(".",RP_2024[[#This Row],[Actividad]],1)-1))</f>
        <v>42</v>
      </c>
      <c r="Y1367" s="317">
        <f>MONTH(RP_2024[[#This Row],[FECHA RP]])</f>
        <v>12</v>
      </c>
      <c r="Z1367" s="316" t="str">
        <f>IF(RP_2024[[#This Row],[FEC ANULACION]]="","",MONTH(RP_2024[[#This Row],[FEC ANULACION]]))</f>
        <v/>
      </c>
      <c r="AA1367" s="317" t="s">
        <v>148</v>
      </c>
      <c r="AB1367" s="317" t="s">
        <v>158</v>
      </c>
      <c r="AC1367" s="317" t="str">
        <f>MID(RP_2024[[#This Row],[Elemento PEP]],11,2)</f>
        <v>11</v>
      </c>
    </row>
    <row r="1368" spans="1:29">
      <c r="A1368" s="318">
        <v>6133</v>
      </c>
      <c r="B1368" s="319">
        <v>45628</v>
      </c>
      <c r="C1368" s="320" t="s">
        <v>338</v>
      </c>
      <c r="D1368" s="320" t="s">
        <v>1801</v>
      </c>
      <c r="E1368" s="318" t="s">
        <v>286</v>
      </c>
      <c r="F1368" s="318">
        <v>6855</v>
      </c>
      <c r="G1368" s="319">
        <v>45624</v>
      </c>
      <c r="H1368" s="321">
        <v>41772024</v>
      </c>
      <c r="I1368" s="321" t="s">
        <v>287</v>
      </c>
      <c r="J1368" s="321">
        <v>49809</v>
      </c>
      <c r="K1368" s="321" t="s">
        <v>146</v>
      </c>
      <c r="L1368" s="321" t="s">
        <v>172</v>
      </c>
      <c r="M1368" s="322">
        <v>18974473</v>
      </c>
      <c r="N1368" s="312">
        <v>0</v>
      </c>
      <c r="O1368" s="319"/>
      <c r="P1368" s="322">
        <f>+RP_2024[[#This Row],[VALOR INICIAL]]-RP_2024[[#This Row],[VALOR ANULACION]]</f>
        <v>18974473</v>
      </c>
      <c r="Q1368" s="323"/>
      <c r="R1368" s="321">
        <f>VALUE(LEFT(RP_2024[[#This Row],[OBJETO]],3))</f>
        <v>547</v>
      </c>
      <c r="S1368" s="324">
        <f t="shared" si="13"/>
        <v>242</v>
      </c>
      <c r="T1368" s="321" t="str">
        <f>SUBSTITUTE(RP_2024[[#This Row],[CODIGO TIPO]],"-","")</f>
        <v>O232020200991122</v>
      </c>
      <c r="U1368" s="317">
        <v>1905014</v>
      </c>
      <c r="V1368" s="321">
        <f>VALUE(LEFT(RIGHT(RP_2024[[#This Row],[IMPUTACION PRESUPUESTAL]],6),3))</f>
        <v>131</v>
      </c>
      <c r="W1368" s="315" t="s">
        <v>74</v>
      </c>
      <c r="X1368" s="315">
        <f>VALUE(LEFT(RP_2024[[#This Row],[Actividad]],SEARCH(".",RP_2024[[#This Row],[Actividad]],1)-1))</f>
        <v>26</v>
      </c>
      <c r="Y1368" s="317">
        <f>MONTH(RP_2024[[#This Row],[FECHA RP]])</f>
        <v>12</v>
      </c>
      <c r="Z1368" s="316" t="str">
        <f>IF(RP_2024[[#This Row],[FEC ANULACION]]="","",MONTH(RP_2024[[#This Row],[FEC ANULACION]]))</f>
        <v/>
      </c>
      <c r="AA1368" s="317" t="s">
        <v>173</v>
      </c>
      <c r="AB1368" s="317" t="s">
        <v>149</v>
      </c>
      <c r="AC1368" s="317" t="str">
        <f>MID(RP_2024[[#This Row],[Elemento PEP]],11,2)</f>
        <v>08</v>
      </c>
    </row>
    <row r="1369" spans="1:29">
      <c r="A1369" s="318">
        <v>6134</v>
      </c>
      <c r="B1369" s="319">
        <v>45628</v>
      </c>
      <c r="C1369" s="320" t="s">
        <v>1803</v>
      </c>
      <c r="D1369" s="320" t="s">
        <v>1799</v>
      </c>
      <c r="E1369" s="318" t="s">
        <v>152</v>
      </c>
      <c r="F1369" s="318">
        <v>6846</v>
      </c>
      <c r="G1369" s="319">
        <v>45624</v>
      </c>
      <c r="H1369" s="321">
        <v>41752024</v>
      </c>
      <c r="I1369" s="321" t="s">
        <v>153</v>
      </c>
      <c r="J1369" s="321">
        <v>49940</v>
      </c>
      <c r="K1369" s="321" t="s">
        <v>146</v>
      </c>
      <c r="L1369" s="321" t="s">
        <v>1503</v>
      </c>
      <c r="M1369" s="322">
        <v>33405000</v>
      </c>
      <c r="N1369" s="312">
        <v>0</v>
      </c>
      <c r="O1369" s="319"/>
      <c r="P1369" s="322">
        <f>+RP_2024[[#This Row],[VALOR INICIAL]]-RP_2024[[#This Row],[VALOR ANULACION]]</f>
        <v>33405000</v>
      </c>
      <c r="Q1369" s="323"/>
      <c r="R1369" s="321">
        <f>VALUE(LEFT(RP_2024[[#This Row],[OBJETO]],3))</f>
        <v>549</v>
      </c>
      <c r="S1369" s="324">
        <f t="shared" si="13"/>
        <v>242</v>
      </c>
      <c r="T1369" s="321" t="str">
        <f>SUBSTITUTE(RP_2024[[#This Row],[CODIGO TIPO]],"-","")</f>
        <v>O232020200991122</v>
      </c>
      <c r="U1369" s="317">
        <v>1905049</v>
      </c>
      <c r="V1369" s="321">
        <f>VALUE(LEFT(RIGHT(RP_2024[[#This Row],[IMPUTACION PRESUPUESTAL]],6),3))</f>
        <v>230</v>
      </c>
      <c r="W1369" s="315" t="s">
        <v>105</v>
      </c>
      <c r="X1369" s="315">
        <f>VALUE(LEFT(RP_2024[[#This Row],[Actividad]],SEARCH(".",RP_2024[[#This Row],[Actividad]],1)-1))</f>
        <v>44</v>
      </c>
      <c r="Y1369" s="317">
        <f>MONTH(RP_2024[[#This Row],[FECHA RP]])</f>
        <v>12</v>
      </c>
      <c r="Z1369" s="316" t="str">
        <f>IF(RP_2024[[#This Row],[FEC ANULACION]]="","",MONTH(RP_2024[[#This Row],[FEC ANULACION]]))</f>
        <v/>
      </c>
      <c r="AA1369" s="317" t="s">
        <v>171</v>
      </c>
      <c r="AB1369" s="317" t="s">
        <v>1783</v>
      </c>
      <c r="AC1369" s="317" t="str">
        <f>MID(RP_2024[[#This Row],[Elemento PEP]],11,2)</f>
        <v>26</v>
      </c>
    </row>
    <row r="1370" spans="1:29">
      <c r="A1370" s="318">
        <v>6135</v>
      </c>
      <c r="B1370" s="319">
        <v>45628</v>
      </c>
      <c r="C1370" s="320" t="s">
        <v>341</v>
      </c>
      <c r="D1370" s="320" t="s">
        <v>1801</v>
      </c>
      <c r="E1370" s="318" t="s">
        <v>286</v>
      </c>
      <c r="F1370" s="318">
        <v>6854</v>
      </c>
      <c r="G1370" s="319">
        <v>45624</v>
      </c>
      <c r="H1370" s="321">
        <v>41772024</v>
      </c>
      <c r="I1370" s="321" t="s">
        <v>287</v>
      </c>
      <c r="J1370" s="321">
        <v>12013</v>
      </c>
      <c r="K1370" s="321" t="s">
        <v>146</v>
      </c>
      <c r="L1370" s="321" t="s">
        <v>327</v>
      </c>
      <c r="M1370" s="322">
        <v>953758</v>
      </c>
      <c r="N1370" s="312">
        <v>0</v>
      </c>
      <c r="O1370" s="319"/>
      <c r="P1370" s="322">
        <f>+RP_2024[[#This Row],[VALOR INICIAL]]-RP_2024[[#This Row],[VALOR ANULACION]]</f>
        <v>953758</v>
      </c>
      <c r="Q1370" s="323"/>
      <c r="R1370" s="321">
        <f>VALUE(LEFT(RP_2024[[#This Row],[OBJETO]],3))</f>
        <v>547</v>
      </c>
      <c r="S1370" s="324">
        <f t="shared" si="13"/>
        <v>242</v>
      </c>
      <c r="T1370" s="321" t="str">
        <f>SUBSTITUTE(RP_2024[[#This Row],[CODIGO TIPO]],"-","")</f>
        <v>O232020200991122</v>
      </c>
      <c r="U1370" s="317">
        <v>1905014</v>
      </c>
      <c r="V1370" s="321">
        <f>VALUE(LEFT(RIGHT(RP_2024[[#This Row],[IMPUTACION PRESUPUESTAL]],6),3))</f>
        <v>136</v>
      </c>
      <c r="W1370" s="315" t="s">
        <v>72</v>
      </c>
      <c r="X1370" s="315">
        <f>VALUE(LEFT(RP_2024[[#This Row],[Actividad]],SEARCH(".",RP_2024[[#This Row],[Actividad]],1)-1))</f>
        <v>24</v>
      </c>
      <c r="Y1370" s="317">
        <f>MONTH(RP_2024[[#This Row],[FECHA RP]])</f>
        <v>12</v>
      </c>
      <c r="Z1370" s="316" t="str">
        <f>IF(RP_2024[[#This Row],[FEC ANULACION]]="","",MONTH(RP_2024[[#This Row],[FEC ANULACION]]))</f>
        <v/>
      </c>
      <c r="AA1370" s="317" t="s">
        <v>173</v>
      </c>
      <c r="AB1370" s="317" t="s">
        <v>160</v>
      </c>
      <c r="AC1370" s="317" t="str">
        <f>MID(RP_2024[[#This Row],[Elemento PEP]],11,2)</f>
        <v>09</v>
      </c>
    </row>
    <row r="1371" spans="1:29">
      <c r="A1371" s="318">
        <v>6135</v>
      </c>
      <c r="B1371" s="319">
        <v>45628</v>
      </c>
      <c r="C1371" s="320" t="s">
        <v>341</v>
      </c>
      <c r="D1371" s="320" t="s">
        <v>1801</v>
      </c>
      <c r="E1371" s="318" t="s">
        <v>286</v>
      </c>
      <c r="F1371" s="318">
        <v>6854</v>
      </c>
      <c r="G1371" s="319">
        <v>45624</v>
      </c>
      <c r="H1371" s="321">
        <v>41772024</v>
      </c>
      <c r="I1371" s="321" t="s">
        <v>287</v>
      </c>
      <c r="J1371" s="321">
        <v>57002</v>
      </c>
      <c r="K1371" s="321" t="s">
        <v>146</v>
      </c>
      <c r="L1371" s="321" t="s">
        <v>147</v>
      </c>
      <c r="M1371" s="322">
        <v>9243220</v>
      </c>
      <c r="N1371" s="312">
        <v>0</v>
      </c>
      <c r="O1371" s="319"/>
      <c r="P1371" s="322">
        <f>+RP_2024[[#This Row],[VALOR INICIAL]]-RP_2024[[#This Row],[VALOR ANULACION]]</f>
        <v>9243220</v>
      </c>
      <c r="Q1371" s="323"/>
      <c r="R1371" s="321">
        <f>VALUE(LEFT(RP_2024[[#This Row],[OBJETO]],3))</f>
        <v>547</v>
      </c>
      <c r="S1371" s="324">
        <f t="shared" si="13"/>
        <v>242</v>
      </c>
      <c r="T1371" s="321" t="str">
        <f>SUBSTITUTE(RP_2024[[#This Row],[CODIGO TIPO]],"-","")</f>
        <v>O232020200991122</v>
      </c>
      <c r="U1371" s="317">
        <v>1905014</v>
      </c>
      <c r="V1371" s="321">
        <f>VALUE(LEFT(RIGHT(RP_2024[[#This Row],[IMPUTACION PRESUPUESTAL]],6),3))</f>
        <v>136</v>
      </c>
      <c r="W1371" s="315" t="s">
        <v>71</v>
      </c>
      <c r="X1371" s="315">
        <f>VALUE(LEFT(RP_2024[[#This Row],[Actividad]],SEARCH(".",RP_2024[[#This Row],[Actividad]],1)-1))</f>
        <v>24</v>
      </c>
      <c r="Y1371" s="317">
        <f>MONTH(RP_2024[[#This Row],[FECHA RP]])</f>
        <v>12</v>
      </c>
      <c r="Z1371" s="316" t="str">
        <f>IF(RP_2024[[#This Row],[FEC ANULACION]]="","",MONTH(RP_2024[[#This Row],[FEC ANULACION]]))</f>
        <v/>
      </c>
      <c r="AA1371" s="317" t="s">
        <v>148</v>
      </c>
      <c r="AB1371" s="317" t="s">
        <v>160</v>
      </c>
      <c r="AC1371" s="317" t="str">
        <f>MID(RP_2024[[#This Row],[Elemento PEP]],11,2)</f>
        <v>09</v>
      </c>
    </row>
    <row r="1372" spans="1:29">
      <c r="A1372" s="318">
        <v>6136</v>
      </c>
      <c r="B1372" s="319">
        <v>45628</v>
      </c>
      <c r="C1372" s="320" t="s">
        <v>164</v>
      </c>
      <c r="D1372" s="320" t="s">
        <v>1799</v>
      </c>
      <c r="E1372" s="318" t="s">
        <v>152</v>
      </c>
      <c r="F1372" s="318">
        <v>6845</v>
      </c>
      <c r="G1372" s="319">
        <v>45624</v>
      </c>
      <c r="H1372" s="321">
        <v>41752024</v>
      </c>
      <c r="I1372" s="321" t="s">
        <v>153</v>
      </c>
      <c r="J1372" s="321">
        <v>57002</v>
      </c>
      <c r="K1372" s="321" t="s">
        <v>146</v>
      </c>
      <c r="L1372" s="321" t="s">
        <v>147</v>
      </c>
      <c r="M1372" s="322">
        <v>58073791</v>
      </c>
      <c r="N1372" s="312">
        <v>0</v>
      </c>
      <c r="O1372" s="319"/>
      <c r="P1372" s="322">
        <f>+RP_2024[[#This Row],[VALOR INICIAL]]-RP_2024[[#This Row],[VALOR ANULACION]]</f>
        <v>58073791</v>
      </c>
      <c r="Q1372" s="323"/>
      <c r="R1372" s="321">
        <f>VALUE(LEFT(RP_2024[[#This Row],[OBJETO]],3))</f>
        <v>549</v>
      </c>
      <c r="S1372" s="324">
        <f t="shared" si="13"/>
        <v>242</v>
      </c>
      <c r="T1372" s="321" t="str">
        <f>SUBSTITUTE(RP_2024[[#This Row],[CODIGO TIPO]],"-","")</f>
        <v>O232020200991122</v>
      </c>
      <c r="U1372" s="317">
        <v>1905049</v>
      </c>
      <c r="V1372" s="321">
        <f>VALUE(LEFT(RIGHT(RP_2024[[#This Row],[IMPUTACION PRESUPUESTAL]],6),3))</f>
        <v>146</v>
      </c>
      <c r="W1372" s="315" t="s">
        <v>103</v>
      </c>
      <c r="X1372" s="315">
        <f>VALUE(LEFT(RP_2024[[#This Row],[Actividad]],SEARCH(".",RP_2024[[#This Row],[Actividad]],1)-1))</f>
        <v>43</v>
      </c>
      <c r="Y1372" s="317">
        <f>MONTH(RP_2024[[#This Row],[FECHA RP]])</f>
        <v>12</v>
      </c>
      <c r="Z1372" s="316" t="str">
        <f>IF(RP_2024[[#This Row],[FEC ANULACION]]="","",MONTH(RP_2024[[#This Row],[FEC ANULACION]]))</f>
        <v/>
      </c>
      <c r="AA1372" s="317" t="s">
        <v>148</v>
      </c>
      <c r="AB1372" s="317" t="s">
        <v>165</v>
      </c>
      <c r="AC1372" s="317" t="str">
        <f>MID(RP_2024[[#This Row],[Elemento PEP]],11,2)</f>
        <v>13</v>
      </c>
    </row>
    <row r="1373" spans="1:29">
      <c r="A1373" s="318">
        <v>6137</v>
      </c>
      <c r="B1373" s="319">
        <v>45628</v>
      </c>
      <c r="C1373" s="320" t="s">
        <v>344</v>
      </c>
      <c r="D1373" s="320" t="s">
        <v>1801</v>
      </c>
      <c r="E1373" s="318" t="s">
        <v>286</v>
      </c>
      <c r="F1373" s="318">
        <v>6858</v>
      </c>
      <c r="G1373" s="319">
        <v>45624</v>
      </c>
      <c r="H1373" s="321">
        <v>41772024</v>
      </c>
      <c r="I1373" s="321" t="s">
        <v>287</v>
      </c>
      <c r="J1373" s="321">
        <v>49940</v>
      </c>
      <c r="K1373" s="321" t="s">
        <v>146</v>
      </c>
      <c r="L1373" s="321" t="s">
        <v>1503</v>
      </c>
      <c r="M1373" s="322">
        <v>5642794</v>
      </c>
      <c r="N1373" s="312">
        <v>0</v>
      </c>
      <c r="O1373" s="319"/>
      <c r="P1373" s="322">
        <f>+RP_2024[[#This Row],[VALOR INICIAL]]-RP_2024[[#This Row],[VALOR ANULACION]]</f>
        <v>5642794</v>
      </c>
      <c r="Q1373" s="323"/>
      <c r="R1373" s="321">
        <f>VALUE(LEFT(RP_2024[[#This Row],[OBJETO]],3))</f>
        <v>547</v>
      </c>
      <c r="S1373" s="324">
        <f t="shared" si="13"/>
        <v>242</v>
      </c>
      <c r="T1373" s="321" t="str">
        <f>SUBSTITUTE(RP_2024[[#This Row],[CODIGO TIPO]],"-","")</f>
        <v>O232020200991122</v>
      </c>
      <c r="U1373" s="317">
        <v>1905054</v>
      </c>
      <c r="V1373" s="321">
        <f>VALUE(LEFT(RIGHT(RP_2024[[#This Row],[IMPUTACION PRESUPUESTAL]],6),3))</f>
        <v>103</v>
      </c>
      <c r="W1373" s="315" t="s">
        <v>79</v>
      </c>
      <c r="X1373" s="315">
        <f>VALUE(LEFT(RP_2024[[#This Row],[Actividad]],SEARCH(".",RP_2024[[#This Row],[Actividad]],1)-1))</f>
        <v>31</v>
      </c>
      <c r="Y1373" s="317">
        <f>MONTH(RP_2024[[#This Row],[FECHA RP]])</f>
        <v>12</v>
      </c>
      <c r="Z1373" s="316" t="str">
        <f>IF(RP_2024[[#This Row],[FEC ANULACION]]="","",MONTH(RP_2024[[#This Row],[FEC ANULACION]]))</f>
        <v/>
      </c>
      <c r="AA1373" s="317" t="s">
        <v>171</v>
      </c>
      <c r="AB1373" s="317" t="s">
        <v>154</v>
      </c>
      <c r="AC1373" s="317" t="str">
        <f>MID(RP_2024[[#This Row],[Elemento PEP]],11,2)</f>
        <v>13</v>
      </c>
    </row>
    <row r="1374" spans="1:29">
      <c r="A1374" s="318">
        <v>6138</v>
      </c>
      <c r="B1374" s="319">
        <v>45628</v>
      </c>
      <c r="C1374" s="320" t="s">
        <v>201</v>
      </c>
      <c r="D1374" s="320" t="s">
        <v>1799</v>
      </c>
      <c r="E1374" s="318" t="s">
        <v>152</v>
      </c>
      <c r="F1374" s="318">
        <v>6844</v>
      </c>
      <c r="G1374" s="319">
        <v>45624</v>
      </c>
      <c r="H1374" s="321">
        <v>41752024</v>
      </c>
      <c r="I1374" s="321" t="s">
        <v>153</v>
      </c>
      <c r="J1374" s="321">
        <v>57002</v>
      </c>
      <c r="K1374" s="321" t="s">
        <v>146</v>
      </c>
      <c r="L1374" s="321" t="s">
        <v>147</v>
      </c>
      <c r="M1374" s="322">
        <v>35339903</v>
      </c>
      <c r="N1374" s="312">
        <v>0</v>
      </c>
      <c r="O1374" s="319"/>
      <c r="P1374" s="322">
        <f>+RP_2024[[#This Row],[VALOR INICIAL]]-RP_2024[[#This Row],[VALOR ANULACION]]</f>
        <v>35339903</v>
      </c>
      <c r="Q1374" s="323"/>
      <c r="R1374" s="321">
        <f>VALUE(LEFT(RP_2024[[#This Row],[OBJETO]],3))</f>
        <v>549</v>
      </c>
      <c r="S1374" s="324">
        <f t="shared" si="13"/>
        <v>242</v>
      </c>
      <c r="T1374" s="321" t="str">
        <f>SUBSTITUTE(RP_2024[[#This Row],[CODIGO TIPO]],"-","")</f>
        <v>O232020200991122</v>
      </c>
      <c r="U1374" s="317">
        <v>1905014</v>
      </c>
      <c r="V1374" s="321">
        <f>VALUE(LEFT(RIGHT(RP_2024[[#This Row],[IMPUTACION PRESUPUESTAL]],6),3))</f>
        <v>139</v>
      </c>
      <c r="W1374" s="315" t="s">
        <v>105</v>
      </c>
      <c r="X1374" s="315">
        <f>VALUE(LEFT(RP_2024[[#This Row],[Actividad]],SEARCH(".",RP_2024[[#This Row],[Actividad]],1)-1))</f>
        <v>44</v>
      </c>
      <c r="Y1374" s="317">
        <f>MONTH(RP_2024[[#This Row],[FECHA RP]])</f>
        <v>12</v>
      </c>
      <c r="Z1374" s="316" t="str">
        <f>IF(RP_2024[[#This Row],[FEC ANULACION]]="","",MONTH(RP_2024[[#This Row],[FEC ANULACION]]))</f>
        <v/>
      </c>
      <c r="AA1374" s="317" t="s">
        <v>148</v>
      </c>
      <c r="AB1374" s="317" t="s">
        <v>160</v>
      </c>
      <c r="AC1374" s="317" t="str">
        <f>MID(RP_2024[[#This Row],[Elemento PEP]],11,2)</f>
        <v>09</v>
      </c>
    </row>
    <row r="1375" spans="1:29">
      <c r="A1375" s="318">
        <v>6139</v>
      </c>
      <c r="B1375" s="319">
        <v>45628</v>
      </c>
      <c r="C1375" s="320" t="s">
        <v>336</v>
      </c>
      <c r="D1375" s="320" t="s">
        <v>1801</v>
      </c>
      <c r="E1375" s="318" t="s">
        <v>286</v>
      </c>
      <c r="F1375" s="318">
        <v>6859</v>
      </c>
      <c r="G1375" s="319">
        <v>45624</v>
      </c>
      <c r="H1375" s="321">
        <v>41772024</v>
      </c>
      <c r="I1375" s="321" t="s">
        <v>287</v>
      </c>
      <c r="J1375" s="321">
        <v>57002</v>
      </c>
      <c r="K1375" s="321" t="s">
        <v>146</v>
      </c>
      <c r="L1375" s="321" t="s">
        <v>147</v>
      </c>
      <c r="M1375" s="322">
        <v>33897407</v>
      </c>
      <c r="N1375" s="312">
        <v>0</v>
      </c>
      <c r="O1375" s="319"/>
      <c r="P1375" s="322">
        <f>+RP_2024[[#This Row],[VALOR INICIAL]]-RP_2024[[#This Row],[VALOR ANULACION]]</f>
        <v>33897407</v>
      </c>
      <c r="Q1375" s="323"/>
      <c r="R1375" s="321">
        <f>VALUE(LEFT(RP_2024[[#This Row],[OBJETO]],3))</f>
        <v>547</v>
      </c>
      <c r="S1375" s="324">
        <f t="shared" si="13"/>
        <v>242</v>
      </c>
      <c r="T1375" s="321" t="str">
        <f>SUBSTITUTE(RP_2024[[#This Row],[CODIGO TIPO]],"-","")</f>
        <v>O232020200991122</v>
      </c>
      <c r="U1375" s="317">
        <v>1905014</v>
      </c>
      <c r="V1375" s="321">
        <f>VALUE(LEFT(RIGHT(RP_2024[[#This Row],[IMPUTACION PRESUPUESTAL]],6),3))</f>
        <v>108</v>
      </c>
      <c r="W1375" s="315" t="s">
        <v>78</v>
      </c>
      <c r="X1375" s="315">
        <f>VALUE(LEFT(RP_2024[[#This Row],[Actividad]],SEARCH(".",RP_2024[[#This Row],[Actividad]],1)-1))</f>
        <v>30</v>
      </c>
      <c r="Y1375" s="317">
        <f>MONTH(RP_2024[[#This Row],[FECHA RP]])</f>
        <v>12</v>
      </c>
      <c r="Z1375" s="316" t="str">
        <f>IF(RP_2024[[#This Row],[FEC ANULACION]]="","",MONTH(RP_2024[[#This Row],[FEC ANULACION]]))</f>
        <v/>
      </c>
      <c r="AA1375" s="317" t="s">
        <v>148</v>
      </c>
      <c r="AB1375" s="317" t="s">
        <v>160</v>
      </c>
      <c r="AC1375" s="317" t="str">
        <f>MID(RP_2024[[#This Row],[Elemento PEP]],11,2)</f>
        <v>09</v>
      </c>
    </row>
    <row r="1376" spans="1:29">
      <c r="A1376" s="318">
        <v>6140</v>
      </c>
      <c r="B1376" s="319">
        <v>45628</v>
      </c>
      <c r="C1376" s="320" t="s">
        <v>337</v>
      </c>
      <c r="D1376" s="320" t="s">
        <v>1801</v>
      </c>
      <c r="E1376" s="318" t="s">
        <v>286</v>
      </c>
      <c r="F1376" s="318">
        <v>6857</v>
      </c>
      <c r="G1376" s="319">
        <v>45624</v>
      </c>
      <c r="H1376" s="321">
        <v>41772024</v>
      </c>
      <c r="I1376" s="321" t="s">
        <v>287</v>
      </c>
      <c r="J1376" s="321">
        <v>57002</v>
      </c>
      <c r="K1376" s="321" t="s">
        <v>146</v>
      </c>
      <c r="L1376" s="321" t="s">
        <v>147</v>
      </c>
      <c r="M1376" s="322">
        <v>9599190</v>
      </c>
      <c r="N1376" s="312">
        <v>0</v>
      </c>
      <c r="O1376" s="319"/>
      <c r="P1376" s="322">
        <f>+RP_2024[[#This Row],[VALOR INICIAL]]-RP_2024[[#This Row],[VALOR ANULACION]]</f>
        <v>9599190</v>
      </c>
      <c r="Q1376" s="323"/>
      <c r="R1376" s="321">
        <f>VALUE(LEFT(RP_2024[[#This Row],[OBJETO]],3))</f>
        <v>547</v>
      </c>
      <c r="S1376" s="324">
        <f t="shared" si="13"/>
        <v>242</v>
      </c>
      <c r="T1376" s="321" t="str">
        <f>SUBSTITUTE(RP_2024[[#This Row],[CODIGO TIPO]],"-","")</f>
        <v>O232020200991122</v>
      </c>
      <c r="U1376" s="317">
        <v>1905014</v>
      </c>
      <c r="V1376" s="321">
        <f>VALUE(LEFT(RIGHT(RP_2024[[#This Row],[IMPUTACION PRESUPUESTAL]],6),3))</f>
        <v>135</v>
      </c>
      <c r="W1376" s="315" t="s">
        <v>77</v>
      </c>
      <c r="X1376" s="315">
        <f>VALUE(LEFT(RP_2024[[#This Row],[Actividad]],SEARCH(".",RP_2024[[#This Row],[Actividad]],1)-1))</f>
        <v>29</v>
      </c>
      <c r="Y1376" s="317">
        <f>MONTH(RP_2024[[#This Row],[FECHA RP]])</f>
        <v>12</v>
      </c>
      <c r="Z1376" s="316" t="str">
        <f>IF(RP_2024[[#This Row],[FEC ANULACION]]="","",MONTH(RP_2024[[#This Row],[FEC ANULACION]]))</f>
        <v/>
      </c>
      <c r="AA1376" s="317" t="s">
        <v>148</v>
      </c>
      <c r="AB1376" s="317" t="s">
        <v>149</v>
      </c>
      <c r="AC1376" s="317" t="str">
        <f>MID(RP_2024[[#This Row],[Elemento PEP]],11,2)</f>
        <v>08</v>
      </c>
    </row>
    <row r="1377" spans="1:29">
      <c r="A1377" s="318">
        <v>6141</v>
      </c>
      <c r="B1377" s="319">
        <v>45628</v>
      </c>
      <c r="C1377" s="320" t="s">
        <v>1804</v>
      </c>
      <c r="D1377" s="320" t="s">
        <v>1799</v>
      </c>
      <c r="E1377" s="318" t="s">
        <v>152</v>
      </c>
      <c r="F1377" s="318">
        <v>6842</v>
      </c>
      <c r="G1377" s="319">
        <v>45624</v>
      </c>
      <c r="H1377" s="321">
        <v>41752024</v>
      </c>
      <c r="I1377" s="321" t="s">
        <v>153</v>
      </c>
      <c r="J1377" s="321">
        <v>57002</v>
      </c>
      <c r="K1377" s="321" t="s">
        <v>146</v>
      </c>
      <c r="L1377" s="321" t="s">
        <v>147</v>
      </c>
      <c r="M1377" s="322">
        <v>209514618</v>
      </c>
      <c r="N1377" s="312">
        <v>0</v>
      </c>
      <c r="O1377" s="319"/>
      <c r="P1377" s="322">
        <f>+RP_2024[[#This Row],[VALOR INICIAL]]-RP_2024[[#This Row],[VALOR ANULACION]]</f>
        <v>209514618</v>
      </c>
      <c r="Q1377" s="323"/>
      <c r="R1377" s="321">
        <f>VALUE(LEFT(RP_2024[[#This Row],[OBJETO]],3))</f>
        <v>549</v>
      </c>
      <c r="S1377" s="324">
        <f t="shared" si="13"/>
        <v>242</v>
      </c>
      <c r="T1377" s="321" t="str">
        <f>SUBSTITUTE(RP_2024[[#This Row],[CODIGO TIPO]],"-","")</f>
        <v>O232020200991122</v>
      </c>
      <c r="U1377" s="317">
        <v>1905049</v>
      </c>
      <c r="V1377" s="321">
        <f>VALUE(LEFT(RIGHT(RP_2024[[#This Row],[IMPUTACION PRESUPUESTAL]],6),3))</f>
        <v>145</v>
      </c>
      <c r="W1377" s="315" t="s">
        <v>101</v>
      </c>
      <c r="X1377" s="315">
        <f>VALUE(LEFT(RP_2024[[#This Row],[Actividad]],SEARCH(".",RP_2024[[#This Row],[Actividad]],1)-1))</f>
        <v>42</v>
      </c>
      <c r="Y1377" s="317">
        <f>MONTH(RP_2024[[#This Row],[FECHA RP]])</f>
        <v>12</v>
      </c>
      <c r="Z1377" s="316" t="str">
        <f>IF(RP_2024[[#This Row],[FEC ANULACION]]="","",MONTH(RP_2024[[#This Row],[FEC ANULACION]]))</f>
        <v/>
      </c>
      <c r="AA1377" s="317" t="s">
        <v>148</v>
      </c>
      <c r="AB1377" s="317" t="s">
        <v>167</v>
      </c>
      <c r="AC1377" s="317" t="str">
        <f>MID(RP_2024[[#This Row],[Elemento PEP]],11,2)</f>
        <v>09</v>
      </c>
    </row>
    <row r="1378" spans="1:29">
      <c r="A1378" s="318">
        <v>6142</v>
      </c>
      <c r="B1378" s="319">
        <v>45628</v>
      </c>
      <c r="C1378" s="320" t="s">
        <v>335</v>
      </c>
      <c r="D1378" s="320" t="s">
        <v>1801</v>
      </c>
      <c r="E1378" s="318" t="s">
        <v>286</v>
      </c>
      <c r="F1378" s="318">
        <v>6860</v>
      </c>
      <c r="G1378" s="319">
        <v>45624</v>
      </c>
      <c r="H1378" s="321">
        <v>41772024</v>
      </c>
      <c r="I1378" s="321" t="s">
        <v>287</v>
      </c>
      <c r="J1378" s="321">
        <v>57002</v>
      </c>
      <c r="K1378" s="321" t="s">
        <v>146</v>
      </c>
      <c r="L1378" s="321" t="s">
        <v>147</v>
      </c>
      <c r="M1378" s="322">
        <v>7750341</v>
      </c>
      <c r="N1378" s="312">
        <v>0</v>
      </c>
      <c r="O1378" s="319"/>
      <c r="P1378" s="322">
        <f>+RP_2024[[#This Row],[VALOR INICIAL]]-RP_2024[[#This Row],[VALOR ANULACION]]</f>
        <v>7750341</v>
      </c>
      <c r="Q1378" s="323"/>
      <c r="R1378" s="321">
        <f>VALUE(LEFT(RP_2024[[#This Row],[OBJETO]],3))</f>
        <v>547</v>
      </c>
      <c r="S1378" s="324">
        <f t="shared" si="13"/>
        <v>242</v>
      </c>
      <c r="T1378" s="321" t="str">
        <f>SUBSTITUTE(RP_2024[[#This Row],[CODIGO TIPO]],"-","")</f>
        <v>O232020200991122</v>
      </c>
      <c r="U1378" s="317">
        <v>1905014</v>
      </c>
      <c r="V1378" s="321">
        <f>VALUE(LEFT(RIGHT(RP_2024[[#This Row],[IMPUTACION PRESUPUESTAL]],6),3))</f>
        <v>130</v>
      </c>
      <c r="W1378" s="315" t="s">
        <v>76</v>
      </c>
      <c r="X1378" s="315">
        <f>VALUE(LEFT(RP_2024[[#This Row],[Actividad]],SEARCH(".",RP_2024[[#This Row],[Actividad]],1)-1))</f>
        <v>28</v>
      </c>
      <c r="Y1378" s="317">
        <f>MONTH(RP_2024[[#This Row],[FECHA RP]])</f>
        <v>12</v>
      </c>
      <c r="Z1378" s="316" t="str">
        <f>IF(RP_2024[[#This Row],[FEC ANULACION]]="","",MONTH(RP_2024[[#This Row],[FEC ANULACION]]))</f>
        <v/>
      </c>
      <c r="AA1378" s="317" t="s">
        <v>148</v>
      </c>
      <c r="AB1378" s="317" t="s">
        <v>149</v>
      </c>
      <c r="AC1378" s="317" t="str">
        <f>MID(RP_2024[[#This Row],[Elemento PEP]],11,2)</f>
        <v>08</v>
      </c>
    </row>
    <row r="1379" spans="1:29">
      <c r="A1379" s="318">
        <v>6143</v>
      </c>
      <c r="B1379" s="319">
        <v>45628</v>
      </c>
      <c r="C1379" s="320" t="s">
        <v>179</v>
      </c>
      <c r="D1379" s="320" t="s">
        <v>1799</v>
      </c>
      <c r="E1379" s="318" t="s">
        <v>152</v>
      </c>
      <c r="F1379" s="318">
        <v>6843</v>
      </c>
      <c r="G1379" s="319">
        <v>45624</v>
      </c>
      <c r="H1379" s="321">
        <v>41752024</v>
      </c>
      <c r="I1379" s="321" t="s">
        <v>153</v>
      </c>
      <c r="J1379" s="321">
        <v>12013</v>
      </c>
      <c r="K1379" s="321" t="s">
        <v>146</v>
      </c>
      <c r="L1379" s="321" t="s">
        <v>327</v>
      </c>
      <c r="M1379" s="322">
        <v>425858076</v>
      </c>
      <c r="N1379" s="312">
        <v>0</v>
      </c>
      <c r="O1379" s="319"/>
      <c r="P1379" s="322">
        <f>+RP_2024[[#This Row],[VALOR INICIAL]]-RP_2024[[#This Row],[VALOR ANULACION]]</f>
        <v>425858076</v>
      </c>
      <c r="Q1379" s="323"/>
      <c r="R1379" s="321">
        <f>VALUE(LEFT(RP_2024[[#This Row],[OBJETO]],3))</f>
        <v>549</v>
      </c>
      <c r="S1379" s="324">
        <f t="shared" si="13"/>
        <v>242</v>
      </c>
      <c r="T1379" s="321" t="str">
        <f>SUBSTITUTE(RP_2024[[#This Row],[CODIGO TIPO]],"-","")</f>
        <v>O232020200991122</v>
      </c>
      <c r="U1379" s="317">
        <v>1905049</v>
      </c>
      <c r="V1379" s="321">
        <f>VALUE(LEFT(RIGHT(RP_2024[[#This Row],[IMPUTACION PRESUPUESTAL]],6),3))</f>
        <v>143</v>
      </c>
      <c r="W1379" s="315" t="s">
        <v>101</v>
      </c>
      <c r="X1379" s="315">
        <f>VALUE(LEFT(RP_2024[[#This Row],[Actividad]],SEARCH(".",RP_2024[[#This Row],[Actividad]],1)-1))</f>
        <v>42</v>
      </c>
      <c r="Y1379" s="317">
        <f>MONTH(RP_2024[[#This Row],[FECHA RP]])</f>
        <v>12</v>
      </c>
      <c r="Z1379" s="316" t="str">
        <f>IF(RP_2024[[#This Row],[FEC ANULACION]]="","",MONTH(RP_2024[[#This Row],[FEC ANULACION]]))</f>
        <v/>
      </c>
      <c r="AA1379" s="317" t="s">
        <v>173</v>
      </c>
      <c r="AB1379" s="317" t="s">
        <v>165</v>
      </c>
      <c r="AC1379" s="317" t="str">
        <f>MID(RP_2024[[#This Row],[Elemento PEP]],11,2)</f>
        <v>13</v>
      </c>
    </row>
    <row r="1380" spans="1:29">
      <c r="A1380" s="318">
        <v>6144</v>
      </c>
      <c r="B1380" s="319">
        <v>45628</v>
      </c>
      <c r="C1380" s="320" t="s">
        <v>174</v>
      </c>
      <c r="D1380" s="320" t="s">
        <v>1799</v>
      </c>
      <c r="E1380" s="318" t="s">
        <v>152</v>
      </c>
      <c r="F1380" s="318">
        <v>6841</v>
      </c>
      <c r="G1380" s="319">
        <v>45624</v>
      </c>
      <c r="H1380" s="321">
        <v>41752024</v>
      </c>
      <c r="I1380" s="321" t="s">
        <v>153</v>
      </c>
      <c r="J1380" s="321">
        <v>49809</v>
      </c>
      <c r="K1380" s="321" t="s">
        <v>146</v>
      </c>
      <c r="L1380" s="321" t="s">
        <v>172</v>
      </c>
      <c r="M1380" s="322">
        <v>23212253</v>
      </c>
      <c r="N1380" s="312">
        <v>0</v>
      </c>
      <c r="O1380" s="319"/>
      <c r="P1380" s="322">
        <f>+RP_2024[[#This Row],[VALOR INICIAL]]-RP_2024[[#This Row],[VALOR ANULACION]]</f>
        <v>23212253</v>
      </c>
      <c r="Q1380" s="323"/>
      <c r="R1380" s="321">
        <f>VALUE(LEFT(RP_2024[[#This Row],[OBJETO]],3))</f>
        <v>549</v>
      </c>
      <c r="S1380" s="324">
        <f t="shared" si="13"/>
        <v>242</v>
      </c>
      <c r="T1380" s="321" t="str">
        <f>SUBSTITUTE(RP_2024[[#This Row],[CODIGO TIPO]],"-","")</f>
        <v>O232020200991122</v>
      </c>
      <c r="U1380" s="317">
        <v>1905014</v>
      </c>
      <c r="V1380" s="321">
        <f>VALUE(LEFT(RIGHT(RP_2024[[#This Row],[IMPUTACION PRESUPUESTAL]],6),3))</f>
        <v>130</v>
      </c>
      <c r="W1380" s="315" t="s">
        <v>101</v>
      </c>
      <c r="X1380" s="315">
        <f>VALUE(LEFT(RP_2024[[#This Row],[Actividad]],SEARCH(".",RP_2024[[#This Row],[Actividad]],1)-1))</f>
        <v>42</v>
      </c>
      <c r="Y1380" s="317">
        <f>MONTH(RP_2024[[#This Row],[FECHA RP]])</f>
        <v>12</v>
      </c>
      <c r="Z1380" s="316" t="str">
        <f>IF(RP_2024[[#This Row],[FEC ANULACION]]="","",MONTH(RP_2024[[#This Row],[FEC ANULACION]]))</f>
        <v/>
      </c>
      <c r="AA1380" s="317" t="s">
        <v>173</v>
      </c>
      <c r="AB1380" s="317" t="s">
        <v>149</v>
      </c>
      <c r="AC1380" s="317" t="str">
        <f>MID(RP_2024[[#This Row],[Elemento PEP]],11,2)</f>
        <v>08</v>
      </c>
    </row>
    <row r="1381" spans="1:29">
      <c r="A1381" s="318">
        <v>6144</v>
      </c>
      <c r="B1381" s="319">
        <v>45628</v>
      </c>
      <c r="C1381" s="320" t="s">
        <v>174</v>
      </c>
      <c r="D1381" s="320" t="s">
        <v>1799</v>
      </c>
      <c r="E1381" s="318" t="s">
        <v>152</v>
      </c>
      <c r="F1381" s="318">
        <v>6841</v>
      </c>
      <c r="G1381" s="319">
        <v>45624</v>
      </c>
      <c r="H1381" s="321">
        <v>41752024</v>
      </c>
      <c r="I1381" s="321" t="s">
        <v>153</v>
      </c>
      <c r="J1381" s="321">
        <v>12013</v>
      </c>
      <c r="K1381" s="321" t="s">
        <v>146</v>
      </c>
      <c r="L1381" s="321" t="s">
        <v>327</v>
      </c>
      <c r="M1381" s="322">
        <v>94551617</v>
      </c>
      <c r="N1381" s="312">
        <v>0</v>
      </c>
      <c r="O1381" s="319"/>
      <c r="P1381" s="322">
        <f>+RP_2024[[#This Row],[VALOR INICIAL]]-RP_2024[[#This Row],[VALOR ANULACION]]</f>
        <v>94551617</v>
      </c>
      <c r="Q1381" s="323"/>
      <c r="R1381" s="321">
        <f>VALUE(LEFT(RP_2024[[#This Row],[OBJETO]],3))</f>
        <v>549</v>
      </c>
      <c r="S1381" s="324">
        <f t="shared" si="13"/>
        <v>242</v>
      </c>
      <c r="T1381" s="321" t="str">
        <f>SUBSTITUTE(RP_2024[[#This Row],[CODIGO TIPO]],"-","")</f>
        <v>O232020200991122</v>
      </c>
      <c r="U1381" s="317">
        <v>1905014</v>
      </c>
      <c r="V1381" s="321">
        <f>VALUE(LEFT(RIGHT(RP_2024[[#This Row],[IMPUTACION PRESUPUESTAL]],6),3))</f>
        <v>130</v>
      </c>
      <c r="W1381" s="315" t="s">
        <v>101</v>
      </c>
      <c r="X1381" s="315">
        <f>VALUE(LEFT(RP_2024[[#This Row],[Actividad]],SEARCH(".",RP_2024[[#This Row],[Actividad]],1)-1))</f>
        <v>42</v>
      </c>
      <c r="Y1381" s="317">
        <f>MONTH(RP_2024[[#This Row],[FECHA RP]])</f>
        <v>12</v>
      </c>
      <c r="Z1381" s="316" t="str">
        <f>IF(RP_2024[[#This Row],[FEC ANULACION]]="","",MONTH(RP_2024[[#This Row],[FEC ANULACION]]))</f>
        <v/>
      </c>
      <c r="AA1381" s="317" t="s">
        <v>173</v>
      </c>
      <c r="AB1381" s="317" t="s">
        <v>149</v>
      </c>
      <c r="AC1381" s="317" t="str">
        <f>MID(RP_2024[[#This Row],[Elemento PEP]],11,2)</f>
        <v>08</v>
      </c>
    </row>
    <row r="1382" spans="1:29">
      <c r="A1382" s="318">
        <v>6144</v>
      </c>
      <c r="B1382" s="319">
        <v>45628</v>
      </c>
      <c r="C1382" s="320" t="s">
        <v>174</v>
      </c>
      <c r="D1382" s="320" t="s">
        <v>1799</v>
      </c>
      <c r="E1382" s="318" t="s">
        <v>152</v>
      </c>
      <c r="F1382" s="318">
        <v>6841</v>
      </c>
      <c r="G1382" s="319">
        <v>45624</v>
      </c>
      <c r="H1382" s="321">
        <v>41752024</v>
      </c>
      <c r="I1382" s="321" t="s">
        <v>153</v>
      </c>
      <c r="J1382" s="321">
        <v>57002</v>
      </c>
      <c r="K1382" s="321" t="s">
        <v>146</v>
      </c>
      <c r="L1382" s="321" t="s">
        <v>147</v>
      </c>
      <c r="M1382" s="322">
        <v>150241163</v>
      </c>
      <c r="N1382" s="312">
        <v>0</v>
      </c>
      <c r="O1382" s="319"/>
      <c r="P1382" s="322">
        <f>+RP_2024[[#This Row],[VALOR INICIAL]]-RP_2024[[#This Row],[VALOR ANULACION]]</f>
        <v>150241163</v>
      </c>
      <c r="Q1382" s="323"/>
      <c r="R1382" s="321">
        <f>VALUE(LEFT(RP_2024[[#This Row],[OBJETO]],3))</f>
        <v>549</v>
      </c>
      <c r="S1382" s="324">
        <f t="shared" si="13"/>
        <v>242</v>
      </c>
      <c r="T1382" s="321" t="str">
        <f>SUBSTITUTE(RP_2024[[#This Row],[CODIGO TIPO]],"-","")</f>
        <v>O232020200991122</v>
      </c>
      <c r="U1382" s="317">
        <v>1905014</v>
      </c>
      <c r="V1382" s="321">
        <f>VALUE(LEFT(RIGHT(RP_2024[[#This Row],[IMPUTACION PRESUPUESTAL]],6),3))</f>
        <v>130</v>
      </c>
      <c r="W1382" s="315" t="s">
        <v>101</v>
      </c>
      <c r="X1382" s="315">
        <f>VALUE(LEFT(RP_2024[[#This Row],[Actividad]],SEARCH(".",RP_2024[[#This Row],[Actividad]],1)-1))</f>
        <v>42</v>
      </c>
      <c r="Y1382" s="317">
        <f>MONTH(RP_2024[[#This Row],[FECHA RP]])</f>
        <v>12</v>
      </c>
      <c r="Z1382" s="316" t="str">
        <f>IF(RP_2024[[#This Row],[FEC ANULACION]]="","",MONTH(RP_2024[[#This Row],[FEC ANULACION]]))</f>
        <v/>
      </c>
      <c r="AA1382" s="317" t="s">
        <v>148</v>
      </c>
      <c r="AB1382" s="317" t="s">
        <v>149</v>
      </c>
      <c r="AC1382" s="317" t="str">
        <f>MID(RP_2024[[#This Row],[Elemento PEP]],11,2)</f>
        <v>08</v>
      </c>
    </row>
    <row r="1383" spans="1:29">
      <c r="A1383" s="318">
        <v>6145</v>
      </c>
      <c r="B1383" s="319">
        <v>45628</v>
      </c>
      <c r="C1383" s="320" t="s">
        <v>166</v>
      </c>
      <c r="D1383" s="320" t="s">
        <v>1799</v>
      </c>
      <c r="E1383" s="318" t="s">
        <v>152</v>
      </c>
      <c r="F1383" s="318">
        <v>6837</v>
      </c>
      <c r="G1383" s="319">
        <v>45624</v>
      </c>
      <c r="H1383" s="321">
        <v>41752024</v>
      </c>
      <c r="I1383" s="321" t="s">
        <v>153</v>
      </c>
      <c r="J1383" s="321">
        <v>12013</v>
      </c>
      <c r="K1383" s="321" t="s">
        <v>146</v>
      </c>
      <c r="L1383" s="321" t="s">
        <v>327</v>
      </c>
      <c r="M1383" s="322">
        <v>10868052</v>
      </c>
      <c r="N1383" s="312">
        <v>0</v>
      </c>
      <c r="O1383" s="319"/>
      <c r="P1383" s="322">
        <f>+RP_2024[[#This Row],[VALOR INICIAL]]-RP_2024[[#This Row],[VALOR ANULACION]]</f>
        <v>10868052</v>
      </c>
      <c r="Q1383" s="323"/>
      <c r="R1383" s="321">
        <f>VALUE(LEFT(RP_2024[[#This Row],[OBJETO]],3))</f>
        <v>549</v>
      </c>
      <c r="S1383" s="324">
        <f t="shared" si="13"/>
        <v>242</v>
      </c>
      <c r="T1383" s="321" t="str">
        <f>SUBSTITUTE(RP_2024[[#This Row],[CODIGO TIPO]],"-","")</f>
        <v>O232020200991122</v>
      </c>
      <c r="U1383" s="317">
        <v>1905049</v>
      </c>
      <c r="V1383" s="321">
        <f>VALUE(LEFT(RIGHT(RP_2024[[#This Row],[IMPUTACION PRESUPUESTAL]],6),3))</f>
        <v>211</v>
      </c>
      <c r="W1383" s="315" t="s">
        <v>98</v>
      </c>
      <c r="X1383" s="315">
        <f>VALUE(LEFT(RP_2024[[#This Row],[Actividad]],SEARCH(".",RP_2024[[#This Row],[Actividad]],1)-1))</f>
        <v>41</v>
      </c>
      <c r="Y1383" s="317">
        <f>MONTH(RP_2024[[#This Row],[FECHA RP]])</f>
        <v>12</v>
      </c>
      <c r="Z1383" s="316" t="str">
        <f>IF(RP_2024[[#This Row],[FEC ANULACION]]="","",MONTH(RP_2024[[#This Row],[FEC ANULACION]]))</f>
        <v/>
      </c>
      <c r="AA1383" s="317" t="s">
        <v>173</v>
      </c>
      <c r="AB1383" s="317" t="s">
        <v>167</v>
      </c>
      <c r="AC1383" s="317" t="str">
        <f>MID(RP_2024[[#This Row],[Elemento PEP]],11,2)</f>
        <v>09</v>
      </c>
    </row>
    <row r="1384" spans="1:29">
      <c r="A1384" s="318">
        <v>6145</v>
      </c>
      <c r="B1384" s="319">
        <v>45628</v>
      </c>
      <c r="C1384" s="320" t="s">
        <v>166</v>
      </c>
      <c r="D1384" s="320" t="s">
        <v>1799</v>
      </c>
      <c r="E1384" s="318" t="s">
        <v>152</v>
      </c>
      <c r="F1384" s="318">
        <v>6837</v>
      </c>
      <c r="G1384" s="319">
        <v>45624</v>
      </c>
      <c r="H1384" s="321">
        <v>41752024</v>
      </c>
      <c r="I1384" s="321" t="s">
        <v>153</v>
      </c>
      <c r="J1384" s="321">
        <v>57002</v>
      </c>
      <c r="K1384" s="321" t="s">
        <v>146</v>
      </c>
      <c r="L1384" s="321" t="s">
        <v>147</v>
      </c>
      <c r="M1384" s="322">
        <v>44687964</v>
      </c>
      <c r="N1384" s="312">
        <v>0</v>
      </c>
      <c r="O1384" s="319"/>
      <c r="P1384" s="322">
        <f>+RP_2024[[#This Row],[VALOR INICIAL]]-RP_2024[[#This Row],[VALOR ANULACION]]</f>
        <v>44687964</v>
      </c>
      <c r="Q1384" s="323"/>
      <c r="R1384" s="321">
        <f>VALUE(LEFT(RP_2024[[#This Row],[OBJETO]],3))</f>
        <v>549</v>
      </c>
      <c r="S1384" s="324">
        <f t="shared" si="13"/>
        <v>242</v>
      </c>
      <c r="T1384" s="321" t="str">
        <f>SUBSTITUTE(RP_2024[[#This Row],[CODIGO TIPO]],"-","")</f>
        <v>O232020200991122</v>
      </c>
      <c r="U1384" s="317">
        <v>1905049</v>
      </c>
      <c r="V1384" s="321">
        <f>VALUE(LEFT(RIGHT(RP_2024[[#This Row],[IMPUTACION PRESUPUESTAL]],6),3))</f>
        <v>211</v>
      </c>
      <c r="W1384" s="315" t="s">
        <v>99</v>
      </c>
      <c r="X1384" s="315">
        <f>VALUE(LEFT(RP_2024[[#This Row],[Actividad]],SEARCH(".",RP_2024[[#This Row],[Actividad]],1)-1))</f>
        <v>41</v>
      </c>
      <c r="Y1384" s="317">
        <f>MONTH(RP_2024[[#This Row],[FECHA RP]])</f>
        <v>12</v>
      </c>
      <c r="Z1384" s="316" t="str">
        <f>IF(RP_2024[[#This Row],[FEC ANULACION]]="","",MONTH(RP_2024[[#This Row],[FEC ANULACION]]))</f>
        <v/>
      </c>
      <c r="AA1384" s="317" t="s">
        <v>148</v>
      </c>
      <c r="AB1384" s="317" t="s">
        <v>167</v>
      </c>
      <c r="AC1384" s="317" t="str">
        <f>MID(RP_2024[[#This Row],[Elemento PEP]],11,2)</f>
        <v>09</v>
      </c>
    </row>
    <row r="1385" spans="1:29">
      <c r="A1385" s="318">
        <v>6145</v>
      </c>
      <c r="B1385" s="319">
        <v>45628</v>
      </c>
      <c r="C1385" s="320" t="s">
        <v>166</v>
      </c>
      <c r="D1385" s="320" t="s">
        <v>1799</v>
      </c>
      <c r="E1385" s="318" t="s">
        <v>152</v>
      </c>
      <c r="F1385" s="318">
        <v>6837</v>
      </c>
      <c r="G1385" s="319">
        <v>45624</v>
      </c>
      <c r="H1385" s="321">
        <v>41752024</v>
      </c>
      <c r="I1385" s="321" t="s">
        <v>153</v>
      </c>
      <c r="J1385" s="321">
        <v>57002</v>
      </c>
      <c r="K1385" s="321" t="s">
        <v>146</v>
      </c>
      <c r="L1385" s="321" t="s">
        <v>147</v>
      </c>
      <c r="M1385" s="322">
        <v>71582784</v>
      </c>
      <c r="N1385" s="312">
        <v>0</v>
      </c>
      <c r="O1385" s="319"/>
      <c r="P1385" s="322">
        <f>+RP_2024[[#This Row],[VALOR INICIAL]]-RP_2024[[#This Row],[VALOR ANULACION]]</f>
        <v>71582784</v>
      </c>
      <c r="Q1385" s="323"/>
      <c r="R1385" s="321">
        <f>VALUE(LEFT(RP_2024[[#This Row],[OBJETO]],3))</f>
        <v>549</v>
      </c>
      <c r="S1385" s="324">
        <f t="shared" si="13"/>
        <v>242</v>
      </c>
      <c r="T1385" s="321" t="str">
        <f>SUBSTITUTE(RP_2024[[#This Row],[CODIGO TIPO]],"-","")</f>
        <v>O232020200991122</v>
      </c>
      <c r="U1385" s="317">
        <v>1905049</v>
      </c>
      <c r="V1385" s="321">
        <f>VALUE(LEFT(RIGHT(RP_2024[[#This Row],[IMPUTACION PRESUPUESTAL]],6),3))</f>
        <v>211</v>
      </c>
      <c r="W1385" s="315" t="s">
        <v>100</v>
      </c>
      <c r="X1385" s="315">
        <f>VALUE(LEFT(RP_2024[[#This Row],[Actividad]],SEARCH(".",RP_2024[[#This Row],[Actividad]],1)-1))</f>
        <v>41</v>
      </c>
      <c r="Y1385" s="317">
        <f>MONTH(RP_2024[[#This Row],[FECHA RP]])</f>
        <v>12</v>
      </c>
      <c r="Z1385" s="316" t="str">
        <f>IF(RP_2024[[#This Row],[FEC ANULACION]]="","",MONTH(RP_2024[[#This Row],[FEC ANULACION]]))</f>
        <v/>
      </c>
      <c r="AA1385" s="317" t="s">
        <v>148</v>
      </c>
      <c r="AB1385" s="317" t="s">
        <v>167</v>
      </c>
      <c r="AC1385" s="317" t="str">
        <f>MID(RP_2024[[#This Row],[Elemento PEP]],11,2)</f>
        <v>09</v>
      </c>
    </row>
    <row r="1386" spans="1:29">
      <c r="A1386" s="318">
        <v>6146</v>
      </c>
      <c r="B1386" s="319">
        <v>45628</v>
      </c>
      <c r="C1386" s="320" t="s">
        <v>316</v>
      </c>
      <c r="D1386" s="320" t="s">
        <v>1801</v>
      </c>
      <c r="E1386" s="318" t="s">
        <v>286</v>
      </c>
      <c r="F1386" s="318">
        <v>6861</v>
      </c>
      <c r="G1386" s="319">
        <v>45624</v>
      </c>
      <c r="H1386" s="321">
        <v>41772024</v>
      </c>
      <c r="I1386" s="321" t="s">
        <v>287</v>
      </c>
      <c r="J1386" s="321">
        <v>12013</v>
      </c>
      <c r="K1386" s="321" t="s">
        <v>146</v>
      </c>
      <c r="L1386" s="321" t="s">
        <v>327</v>
      </c>
      <c r="M1386" s="322">
        <v>51195181</v>
      </c>
      <c r="N1386" s="312">
        <v>0</v>
      </c>
      <c r="O1386" s="319"/>
      <c r="P1386" s="322">
        <f>+RP_2024[[#This Row],[VALOR INICIAL]]-RP_2024[[#This Row],[VALOR ANULACION]]</f>
        <v>51195181</v>
      </c>
      <c r="Q1386" s="323"/>
      <c r="R1386" s="321">
        <f>VALUE(LEFT(RP_2024[[#This Row],[OBJETO]],3))</f>
        <v>547</v>
      </c>
      <c r="S1386" s="324">
        <f t="shared" si="13"/>
        <v>242</v>
      </c>
      <c r="T1386" s="321" t="str">
        <f>SUBSTITUTE(RP_2024[[#This Row],[CODIGO TIPO]],"-","")</f>
        <v>O232020200991122</v>
      </c>
      <c r="U1386" s="317">
        <v>1905049</v>
      </c>
      <c r="V1386" s="321">
        <f>VALUE(LEFT(RIGHT(RP_2024[[#This Row],[IMPUTACION PRESUPUESTAL]],6),3))</f>
        <v>105</v>
      </c>
      <c r="W1386" s="315" t="s">
        <v>80</v>
      </c>
      <c r="X1386" s="315">
        <f>VALUE(LEFT(RP_2024[[#This Row],[Actividad]],SEARCH(".",RP_2024[[#This Row],[Actividad]],1)-1))</f>
        <v>32</v>
      </c>
      <c r="Y1386" s="317">
        <f>MONTH(RP_2024[[#This Row],[FECHA RP]])</f>
        <v>12</v>
      </c>
      <c r="Z1386" s="316" t="str">
        <f>IF(RP_2024[[#This Row],[FEC ANULACION]]="","",MONTH(RP_2024[[#This Row],[FEC ANULACION]]))</f>
        <v/>
      </c>
      <c r="AA1386" s="317" t="s">
        <v>173</v>
      </c>
      <c r="AB1386" s="317" t="s">
        <v>165</v>
      </c>
      <c r="AC1386" s="317" t="str">
        <f>MID(RP_2024[[#This Row],[Elemento PEP]],11,2)</f>
        <v>13</v>
      </c>
    </row>
    <row r="1387" spans="1:29">
      <c r="A1387" s="318">
        <v>6146</v>
      </c>
      <c r="B1387" s="319">
        <v>45628</v>
      </c>
      <c r="C1387" s="320" t="s">
        <v>316</v>
      </c>
      <c r="D1387" s="320" t="s">
        <v>1801</v>
      </c>
      <c r="E1387" s="318" t="s">
        <v>286</v>
      </c>
      <c r="F1387" s="318">
        <v>6861</v>
      </c>
      <c r="G1387" s="319">
        <v>45624</v>
      </c>
      <c r="H1387" s="321">
        <v>41772024</v>
      </c>
      <c r="I1387" s="321" t="s">
        <v>287</v>
      </c>
      <c r="J1387" s="321">
        <v>12013</v>
      </c>
      <c r="K1387" s="321" t="s">
        <v>146</v>
      </c>
      <c r="L1387" s="321" t="s">
        <v>327</v>
      </c>
      <c r="M1387" s="322">
        <v>8956995</v>
      </c>
      <c r="N1387" s="312">
        <v>0</v>
      </c>
      <c r="O1387" s="319"/>
      <c r="P1387" s="322">
        <f>+RP_2024[[#This Row],[VALOR INICIAL]]-RP_2024[[#This Row],[VALOR ANULACION]]</f>
        <v>8956995</v>
      </c>
      <c r="Q1387" s="323"/>
      <c r="R1387" s="321">
        <f>VALUE(LEFT(RP_2024[[#This Row],[OBJETO]],3))</f>
        <v>547</v>
      </c>
      <c r="S1387" s="324">
        <f t="shared" si="13"/>
        <v>242</v>
      </c>
      <c r="T1387" s="321" t="str">
        <f>SUBSTITUTE(RP_2024[[#This Row],[CODIGO TIPO]],"-","")</f>
        <v>O232020200991122</v>
      </c>
      <c r="U1387" s="317">
        <v>1905049</v>
      </c>
      <c r="V1387" s="321">
        <f>VALUE(LEFT(RIGHT(RP_2024[[#This Row],[IMPUTACION PRESUPUESTAL]],6),3))</f>
        <v>105</v>
      </c>
      <c r="W1387" s="315" t="s">
        <v>81</v>
      </c>
      <c r="X1387" s="315">
        <f>VALUE(LEFT(RP_2024[[#This Row],[Actividad]],SEARCH(".",RP_2024[[#This Row],[Actividad]],1)-1))</f>
        <v>32</v>
      </c>
      <c r="Y1387" s="317">
        <f>MONTH(RP_2024[[#This Row],[FECHA RP]])</f>
        <v>12</v>
      </c>
      <c r="Z1387" s="316" t="str">
        <f>IF(RP_2024[[#This Row],[FEC ANULACION]]="","",MONTH(RP_2024[[#This Row],[FEC ANULACION]]))</f>
        <v/>
      </c>
      <c r="AA1387" s="317" t="s">
        <v>173</v>
      </c>
      <c r="AB1387" s="317" t="s">
        <v>165</v>
      </c>
      <c r="AC1387" s="317" t="str">
        <f>MID(RP_2024[[#This Row],[Elemento PEP]],11,2)</f>
        <v>13</v>
      </c>
    </row>
    <row r="1388" spans="1:29">
      <c r="A1388" s="318">
        <v>6146</v>
      </c>
      <c r="B1388" s="319">
        <v>45628</v>
      </c>
      <c r="C1388" s="320" t="s">
        <v>316</v>
      </c>
      <c r="D1388" s="320" t="s">
        <v>1801</v>
      </c>
      <c r="E1388" s="318" t="s">
        <v>286</v>
      </c>
      <c r="F1388" s="318">
        <v>6861</v>
      </c>
      <c r="G1388" s="319">
        <v>45624</v>
      </c>
      <c r="H1388" s="321">
        <v>41772024</v>
      </c>
      <c r="I1388" s="321" t="s">
        <v>287</v>
      </c>
      <c r="J1388" s="321">
        <v>12013</v>
      </c>
      <c r="K1388" s="321" t="s">
        <v>146</v>
      </c>
      <c r="L1388" s="321" t="s">
        <v>327</v>
      </c>
      <c r="M1388" s="322">
        <v>57070345</v>
      </c>
      <c r="N1388" s="312">
        <v>0</v>
      </c>
      <c r="O1388" s="319"/>
      <c r="P1388" s="322">
        <f>+RP_2024[[#This Row],[VALOR INICIAL]]-RP_2024[[#This Row],[VALOR ANULACION]]</f>
        <v>57070345</v>
      </c>
      <c r="Q1388" s="323"/>
      <c r="R1388" s="321">
        <f>VALUE(LEFT(RP_2024[[#This Row],[OBJETO]],3))</f>
        <v>547</v>
      </c>
      <c r="S1388" s="324">
        <f t="shared" si="13"/>
        <v>242</v>
      </c>
      <c r="T1388" s="321" t="str">
        <f>SUBSTITUTE(RP_2024[[#This Row],[CODIGO TIPO]],"-","")</f>
        <v>O232020200991122</v>
      </c>
      <c r="U1388" s="317">
        <v>1905049</v>
      </c>
      <c r="V1388" s="321">
        <f>VALUE(LEFT(RIGHT(RP_2024[[#This Row],[IMPUTACION PRESUPUESTAL]],6),3))</f>
        <v>105</v>
      </c>
      <c r="W1388" s="315" t="s">
        <v>82</v>
      </c>
      <c r="X1388" s="315">
        <f>VALUE(LEFT(RP_2024[[#This Row],[Actividad]],SEARCH(".",RP_2024[[#This Row],[Actividad]],1)-1))</f>
        <v>32</v>
      </c>
      <c r="Y1388" s="317">
        <f>MONTH(RP_2024[[#This Row],[FECHA RP]])</f>
        <v>12</v>
      </c>
      <c r="Z1388" s="316" t="str">
        <f>IF(RP_2024[[#This Row],[FEC ANULACION]]="","",MONTH(RP_2024[[#This Row],[FEC ANULACION]]))</f>
        <v/>
      </c>
      <c r="AA1388" s="317" t="s">
        <v>173</v>
      </c>
      <c r="AB1388" s="317" t="s">
        <v>165</v>
      </c>
      <c r="AC1388" s="317" t="str">
        <f>MID(RP_2024[[#This Row],[Elemento PEP]],11,2)</f>
        <v>13</v>
      </c>
    </row>
    <row r="1389" spans="1:29">
      <c r="A1389" s="318">
        <v>6146</v>
      </c>
      <c r="B1389" s="319">
        <v>45628</v>
      </c>
      <c r="C1389" s="320" t="s">
        <v>316</v>
      </c>
      <c r="D1389" s="320" t="s">
        <v>1801</v>
      </c>
      <c r="E1389" s="318" t="s">
        <v>286</v>
      </c>
      <c r="F1389" s="318">
        <v>6861</v>
      </c>
      <c r="G1389" s="319">
        <v>45624</v>
      </c>
      <c r="H1389" s="321">
        <v>41772024</v>
      </c>
      <c r="I1389" s="321" t="s">
        <v>287</v>
      </c>
      <c r="J1389" s="321">
        <v>49809</v>
      </c>
      <c r="K1389" s="321" t="s">
        <v>146</v>
      </c>
      <c r="L1389" s="321" t="s">
        <v>172</v>
      </c>
      <c r="M1389" s="322">
        <v>132702246</v>
      </c>
      <c r="N1389" s="312">
        <v>0</v>
      </c>
      <c r="O1389" s="319"/>
      <c r="P1389" s="322">
        <f>+RP_2024[[#This Row],[VALOR INICIAL]]-RP_2024[[#This Row],[VALOR ANULACION]]</f>
        <v>132702246</v>
      </c>
      <c r="Q1389" s="323"/>
      <c r="R1389" s="321">
        <f>VALUE(LEFT(RP_2024[[#This Row],[OBJETO]],3))</f>
        <v>547</v>
      </c>
      <c r="S1389" s="324">
        <f t="shared" si="13"/>
        <v>242</v>
      </c>
      <c r="T1389" s="321" t="str">
        <f>SUBSTITUTE(RP_2024[[#This Row],[CODIGO TIPO]],"-","")</f>
        <v>O232020200991122</v>
      </c>
      <c r="U1389" s="317">
        <v>1905049</v>
      </c>
      <c r="V1389" s="321">
        <f>VALUE(LEFT(RIGHT(RP_2024[[#This Row],[IMPUTACION PRESUPUESTAL]],6),3))</f>
        <v>105</v>
      </c>
      <c r="W1389" s="315" t="s">
        <v>80</v>
      </c>
      <c r="X1389" s="315">
        <f>VALUE(LEFT(RP_2024[[#This Row],[Actividad]],SEARCH(".",RP_2024[[#This Row],[Actividad]],1)-1))</f>
        <v>32</v>
      </c>
      <c r="Y1389" s="317">
        <f>MONTH(RP_2024[[#This Row],[FECHA RP]])</f>
        <v>12</v>
      </c>
      <c r="Z1389" s="316" t="str">
        <f>IF(RP_2024[[#This Row],[FEC ANULACION]]="","",MONTH(RP_2024[[#This Row],[FEC ANULACION]]))</f>
        <v/>
      </c>
      <c r="AA1389" s="317" t="s">
        <v>173</v>
      </c>
      <c r="AB1389" s="317" t="s">
        <v>165</v>
      </c>
      <c r="AC1389" s="317" t="str">
        <f>MID(RP_2024[[#This Row],[Elemento PEP]],11,2)</f>
        <v>13</v>
      </c>
    </row>
    <row r="1390" spans="1:29">
      <c r="A1390" s="318">
        <v>6146</v>
      </c>
      <c r="B1390" s="319">
        <v>45628</v>
      </c>
      <c r="C1390" s="320" t="s">
        <v>316</v>
      </c>
      <c r="D1390" s="320" t="s">
        <v>1801</v>
      </c>
      <c r="E1390" s="318" t="s">
        <v>286</v>
      </c>
      <c r="F1390" s="318">
        <v>6861</v>
      </c>
      <c r="G1390" s="319">
        <v>45624</v>
      </c>
      <c r="H1390" s="321">
        <v>41772024</v>
      </c>
      <c r="I1390" s="321" t="s">
        <v>287</v>
      </c>
      <c r="J1390" s="321">
        <v>49809</v>
      </c>
      <c r="K1390" s="321" t="s">
        <v>146</v>
      </c>
      <c r="L1390" s="321" t="s">
        <v>172</v>
      </c>
      <c r="M1390" s="322">
        <v>15840711</v>
      </c>
      <c r="N1390" s="312">
        <v>0</v>
      </c>
      <c r="O1390" s="319"/>
      <c r="P1390" s="322">
        <f>+RP_2024[[#This Row],[VALOR INICIAL]]-RP_2024[[#This Row],[VALOR ANULACION]]</f>
        <v>15840711</v>
      </c>
      <c r="Q1390" s="323"/>
      <c r="R1390" s="321">
        <f>VALUE(LEFT(RP_2024[[#This Row],[OBJETO]],3))</f>
        <v>547</v>
      </c>
      <c r="S1390" s="324">
        <f t="shared" si="13"/>
        <v>242</v>
      </c>
      <c r="T1390" s="321" t="str">
        <f>SUBSTITUTE(RP_2024[[#This Row],[CODIGO TIPO]],"-","")</f>
        <v>O232020200991122</v>
      </c>
      <c r="U1390" s="317">
        <v>1905049</v>
      </c>
      <c r="V1390" s="321">
        <f>VALUE(LEFT(RIGHT(RP_2024[[#This Row],[IMPUTACION PRESUPUESTAL]],6),3))</f>
        <v>105</v>
      </c>
      <c r="W1390" s="315" t="s">
        <v>81</v>
      </c>
      <c r="X1390" s="315">
        <f>VALUE(LEFT(RP_2024[[#This Row],[Actividad]],SEARCH(".",RP_2024[[#This Row],[Actividad]],1)-1))</f>
        <v>32</v>
      </c>
      <c r="Y1390" s="317">
        <f>MONTH(RP_2024[[#This Row],[FECHA RP]])</f>
        <v>12</v>
      </c>
      <c r="Z1390" s="316" t="str">
        <f>IF(RP_2024[[#This Row],[FEC ANULACION]]="","",MONTH(RP_2024[[#This Row],[FEC ANULACION]]))</f>
        <v/>
      </c>
      <c r="AA1390" s="317" t="s">
        <v>173</v>
      </c>
      <c r="AB1390" s="317" t="s">
        <v>165</v>
      </c>
      <c r="AC1390" s="317" t="str">
        <f>MID(RP_2024[[#This Row],[Elemento PEP]],11,2)</f>
        <v>13</v>
      </c>
    </row>
    <row r="1391" spans="1:29">
      <c r="A1391" s="318">
        <v>6148</v>
      </c>
      <c r="B1391" s="319">
        <v>45628</v>
      </c>
      <c r="C1391" s="320" t="s">
        <v>346</v>
      </c>
      <c r="D1391" s="320" t="s">
        <v>1801</v>
      </c>
      <c r="E1391" s="318" t="s">
        <v>286</v>
      </c>
      <c r="F1391" s="318">
        <v>6863</v>
      </c>
      <c r="G1391" s="319">
        <v>45624</v>
      </c>
      <c r="H1391" s="321">
        <v>41772024</v>
      </c>
      <c r="I1391" s="321" t="s">
        <v>287</v>
      </c>
      <c r="J1391" s="321">
        <v>12013</v>
      </c>
      <c r="K1391" s="321" t="s">
        <v>146</v>
      </c>
      <c r="L1391" s="321" t="s">
        <v>327</v>
      </c>
      <c r="M1391" s="322">
        <v>10622421</v>
      </c>
      <c r="N1391" s="312">
        <v>0</v>
      </c>
      <c r="O1391" s="319"/>
      <c r="P1391" s="322">
        <f>+RP_2024[[#This Row],[VALOR INICIAL]]-RP_2024[[#This Row],[VALOR ANULACION]]</f>
        <v>10622421</v>
      </c>
      <c r="Q1391" s="323"/>
      <c r="R1391" s="321">
        <f>VALUE(LEFT(RP_2024[[#This Row],[OBJETO]],3))</f>
        <v>547</v>
      </c>
      <c r="S1391" s="324">
        <f t="shared" si="13"/>
        <v>242</v>
      </c>
      <c r="T1391" s="321" t="str">
        <f>SUBSTITUTE(RP_2024[[#This Row],[CODIGO TIPO]],"-","")</f>
        <v>O232020200991122</v>
      </c>
      <c r="U1391" s="317">
        <v>1905049</v>
      </c>
      <c r="V1391" s="321">
        <f>VALUE(LEFT(RIGHT(RP_2024[[#This Row],[IMPUTACION PRESUPUESTAL]],6),3))</f>
        <v>115</v>
      </c>
      <c r="W1391" s="315" t="s">
        <v>84</v>
      </c>
      <c r="X1391" s="315">
        <f>VALUE(LEFT(RP_2024[[#This Row],[Actividad]],SEARCH(".",RP_2024[[#This Row],[Actividad]],1)-1))</f>
        <v>33</v>
      </c>
      <c r="Y1391" s="317">
        <f>MONTH(RP_2024[[#This Row],[FECHA RP]])</f>
        <v>12</v>
      </c>
      <c r="Z1391" s="316" t="str">
        <f>IF(RP_2024[[#This Row],[FEC ANULACION]]="","",MONTH(RP_2024[[#This Row],[FEC ANULACION]]))</f>
        <v/>
      </c>
      <c r="AA1391" s="317" t="s">
        <v>173</v>
      </c>
      <c r="AB1391" s="317" t="s">
        <v>156</v>
      </c>
      <c r="AC1391" s="317" t="str">
        <f>MID(RP_2024[[#This Row],[Elemento PEP]],11,2)</f>
        <v>06</v>
      </c>
    </row>
    <row r="1392" spans="1:29">
      <c r="A1392" s="318">
        <v>6148</v>
      </c>
      <c r="B1392" s="319">
        <v>45628</v>
      </c>
      <c r="C1392" s="320" t="s">
        <v>346</v>
      </c>
      <c r="D1392" s="320" t="s">
        <v>1801</v>
      </c>
      <c r="E1392" s="318" t="s">
        <v>286</v>
      </c>
      <c r="F1392" s="318">
        <v>6863</v>
      </c>
      <c r="G1392" s="319">
        <v>45624</v>
      </c>
      <c r="H1392" s="321">
        <v>41772024</v>
      </c>
      <c r="I1392" s="321" t="s">
        <v>287</v>
      </c>
      <c r="J1392" s="321">
        <v>49809</v>
      </c>
      <c r="K1392" s="321" t="s">
        <v>146</v>
      </c>
      <c r="L1392" s="321" t="s">
        <v>172</v>
      </c>
      <c r="M1392" s="322">
        <v>141217836</v>
      </c>
      <c r="N1392" s="312">
        <v>0</v>
      </c>
      <c r="O1392" s="319"/>
      <c r="P1392" s="322">
        <f>+RP_2024[[#This Row],[VALOR INICIAL]]-RP_2024[[#This Row],[VALOR ANULACION]]</f>
        <v>141217836</v>
      </c>
      <c r="Q1392" s="323"/>
      <c r="R1392" s="321">
        <f>VALUE(LEFT(RP_2024[[#This Row],[OBJETO]],3))</f>
        <v>547</v>
      </c>
      <c r="S1392" s="324">
        <f t="shared" si="13"/>
        <v>242</v>
      </c>
      <c r="T1392" s="321" t="str">
        <f>SUBSTITUTE(RP_2024[[#This Row],[CODIGO TIPO]],"-","")</f>
        <v>O232020200991122</v>
      </c>
      <c r="U1392" s="317">
        <v>1905049</v>
      </c>
      <c r="V1392" s="321">
        <f>VALUE(LEFT(RIGHT(RP_2024[[#This Row],[IMPUTACION PRESUPUESTAL]],6),3))</f>
        <v>115</v>
      </c>
      <c r="W1392" s="315" t="s">
        <v>84</v>
      </c>
      <c r="X1392" s="315">
        <f>VALUE(LEFT(RP_2024[[#This Row],[Actividad]],SEARCH(".",RP_2024[[#This Row],[Actividad]],1)-1))</f>
        <v>33</v>
      </c>
      <c r="Y1392" s="317">
        <f>MONTH(RP_2024[[#This Row],[FECHA RP]])</f>
        <v>12</v>
      </c>
      <c r="Z1392" s="316" t="str">
        <f>IF(RP_2024[[#This Row],[FEC ANULACION]]="","",MONTH(RP_2024[[#This Row],[FEC ANULACION]]))</f>
        <v/>
      </c>
      <c r="AA1392" s="317" t="s">
        <v>173</v>
      </c>
      <c r="AB1392" s="317" t="s">
        <v>156</v>
      </c>
      <c r="AC1392" s="317" t="str">
        <f>MID(RP_2024[[#This Row],[Elemento PEP]],11,2)</f>
        <v>06</v>
      </c>
    </row>
    <row r="1393" spans="1:29">
      <c r="A1393" s="318">
        <v>6150</v>
      </c>
      <c r="B1393" s="319">
        <v>45628</v>
      </c>
      <c r="C1393" s="320" t="s">
        <v>314</v>
      </c>
      <c r="D1393" s="320" t="s">
        <v>1801</v>
      </c>
      <c r="E1393" s="318" t="s">
        <v>286</v>
      </c>
      <c r="F1393" s="318">
        <v>6862</v>
      </c>
      <c r="G1393" s="319">
        <v>45624</v>
      </c>
      <c r="H1393" s="321">
        <v>41772024</v>
      </c>
      <c r="I1393" s="321" t="s">
        <v>287</v>
      </c>
      <c r="J1393" s="321">
        <v>57002</v>
      </c>
      <c r="K1393" s="321" t="s">
        <v>146</v>
      </c>
      <c r="L1393" s="321" t="s">
        <v>147</v>
      </c>
      <c r="M1393" s="322">
        <v>10477115</v>
      </c>
      <c r="N1393" s="312">
        <v>0</v>
      </c>
      <c r="O1393" s="319"/>
      <c r="P1393" s="322">
        <f>+RP_2024[[#This Row],[VALOR INICIAL]]-RP_2024[[#This Row],[VALOR ANULACION]]</f>
        <v>10477115</v>
      </c>
      <c r="Q1393" s="323"/>
      <c r="R1393" s="321">
        <f>VALUE(LEFT(RP_2024[[#This Row],[OBJETO]],3))</f>
        <v>547</v>
      </c>
      <c r="S1393" s="324">
        <f t="shared" si="13"/>
        <v>242</v>
      </c>
      <c r="T1393" s="321" t="str">
        <f>SUBSTITUTE(RP_2024[[#This Row],[CODIGO TIPO]],"-","")</f>
        <v>O232020200991122</v>
      </c>
      <c r="U1393" s="317">
        <v>1905049</v>
      </c>
      <c r="V1393" s="321">
        <f>VALUE(LEFT(RIGHT(RP_2024[[#This Row],[IMPUTACION PRESUPUESTAL]],6),3))</f>
        <v>116</v>
      </c>
      <c r="W1393" s="315" t="s">
        <v>87</v>
      </c>
      <c r="X1393" s="315">
        <f>VALUE(LEFT(RP_2024[[#This Row],[Actividad]],SEARCH(".",RP_2024[[#This Row],[Actividad]],1)-1))</f>
        <v>35</v>
      </c>
      <c r="Y1393" s="317">
        <f>MONTH(RP_2024[[#This Row],[FECHA RP]])</f>
        <v>12</v>
      </c>
      <c r="Z1393" s="316" t="str">
        <f>IF(RP_2024[[#This Row],[FEC ANULACION]]="","",MONTH(RP_2024[[#This Row],[FEC ANULACION]]))</f>
        <v/>
      </c>
      <c r="AA1393" s="317" t="s">
        <v>148</v>
      </c>
      <c r="AB1393" s="317" t="s">
        <v>185</v>
      </c>
      <c r="AC1393" s="317" t="str">
        <f>MID(RP_2024[[#This Row],[Elemento PEP]],11,2)</f>
        <v>03</v>
      </c>
    </row>
    <row r="1394" spans="1:29">
      <c r="A1394" s="318">
        <v>6152</v>
      </c>
      <c r="B1394" s="319">
        <v>45628</v>
      </c>
      <c r="C1394" s="320" t="s">
        <v>292</v>
      </c>
      <c r="D1394" s="320" t="s">
        <v>1801</v>
      </c>
      <c r="E1394" s="318" t="s">
        <v>286</v>
      </c>
      <c r="F1394" s="318">
        <v>6872</v>
      </c>
      <c r="G1394" s="319">
        <v>45624</v>
      </c>
      <c r="H1394" s="321">
        <v>41772024</v>
      </c>
      <c r="I1394" s="321" t="s">
        <v>287</v>
      </c>
      <c r="J1394" s="321">
        <v>12013</v>
      </c>
      <c r="K1394" s="321" t="s">
        <v>146</v>
      </c>
      <c r="L1394" s="321" t="s">
        <v>327</v>
      </c>
      <c r="M1394" s="322">
        <v>339245987</v>
      </c>
      <c r="N1394" s="312">
        <v>0</v>
      </c>
      <c r="O1394" s="319"/>
      <c r="P1394" s="322">
        <f>+RP_2024[[#This Row],[VALOR INICIAL]]-RP_2024[[#This Row],[VALOR ANULACION]]</f>
        <v>339245987</v>
      </c>
      <c r="Q1394" s="323"/>
      <c r="R1394" s="321">
        <f>VALUE(LEFT(RP_2024[[#This Row],[OBJETO]],3))</f>
        <v>547</v>
      </c>
      <c r="S1394" s="324">
        <f t="shared" si="13"/>
        <v>242</v>
      </c>
      <c r="T1394" s="321" t="str">
        <f>SUBSTITUTE(RP_2024[[#This Row],[CODIGO TIPO]],"-","")</f>
        <v>O232020200991122</v>
      </c>
      <c r="U1394" s="317">
        <v>1905014</v>
      </c>
      <c r="V1394" s="321">
        <f>VALUE(LEFT(RIGHT(RP_2024[[#This Row],[IMPUTACION PRESUPUESTAL]],6),3))</f>
        <v>124</v>
      </c>
      <c r="W1394" s="315" t="s">
        <v>101</v>
      </c>
      <c r="X1394" s="315">
        <f>VALUE(LEFT(RP_2024[[#This Row],[Actividad]],SEARCH(".",RP_2024[[#This Row],[Actividad]],1)-1))</f>
        <v>42</v>
      </c>
      <c r="Y1394" s="317">
        <f>MONTH(RP_2024[[#This Row],[FECHA RP]])</f>
        <v>12</v>
      </c>
      <c r="Z1394" s="316" t="str">
        <f>IF(RP_2024[[#This Row],[FEC ANULACION]]="","",MONTH(RP_2024[[#This Row],[FEC ANULACION]]))</f>
        <v/>
      </c>
      <c r="AA1394" s="317" t="s">
        <v>173</v>
      </c>
      <c r="AB1394" s="317" t="s">
        <v>162</v>
      </c>
      <c r="AC1394" s="317" t="str">
        <f>MID(RP_2024[[#This Row],[Elemento PEP]],11,2)</f>
        <v>13</v>
      </c>
    </row>
    <row r="1395" spans="1:29">
      <c r="A1395" s="318">
        <v>6152</v>
      </c>
      <c r="B1395" s="319">
        <v>45628</v>
      </c>
      <c r="C1395" s="320" t="s">
        <v>292</v>
      </c>
      <c r="D1395" s="320" t="s">
        <v>1801</v>
      </c>
      <c r="E1395" s="318" t="s">
        <v>286</v>
      </c>
      <c r="F1395" s="318">
        <v>6872</v>
      </c>
      <c r="G1395" s="319">
        <v>45624</v>
      </c>
      <c r="H1395" s="321">
        <v>41772024</v>
      </c>
      <c r="I1395" s="321" t="s">
        <v>287</v>
      </c>
      <c r="J1395" s="321">
        <v>57002</v>
      </c>
      <c r="K1395" s="321" t="s">
        <v>146</v>
      </c>
      <c r="L1395" s="321" t="s">
        <v>147</v>
      </c>
      <c r="M1395" s="322">
        <v>519880677</v>
      </c>
      <c r="N1395" s="312">
        <v>0</v>
      </c>
      <c r="O1395" s="319"/>
      <c r="P1395" s="322">
        <f>+RP_2024[[#This Row],[VALOR INICIAL]]-RP_2024[[#This Row],[VALOR ANULACION]]</f>
        <v>519880677</v>
      </c>
      <c r="Q1395" s="323"/>
      <c r="R1395" s="321">
        <f>VALUE(LEFT(RP_2024[[#This Row],[OBJETO]],3))</f>
        <v>547</v>
      </c>
      <c r="S1395" s="324">
        <f t="shared" si="13"/>
        <v>242</v>
      </c>
      <c r="T1395" s="321" t="str">
        <f>SUBSTITUTE(RP_2024[[#This Row],[CODIGO TIPO]],"-","")</f>
        <v>O232020200991122</v>
      </c>
      <c r="U1395" s="317">
        <v>1905014</v>
      </c>
      <c r="V1395" s="321">
        <f>VALUE(LEFT(RIGHT(RP_2024[[#This Row],[IMPUTACION PRESUPUESTAL]],6),3))</f>
        <v>124</v>
      </c>
      <c r="W1395" s="315" t="s">
        <v>101</v>
      </c>
      <c r="X1395" s="315">
        <f>VALUE(LEFT(RP_2024[[#This Row],[Actividad]],SEARCH(".",RP_2024[[#This Row],[Actividad]],1)-1))</f>
        <v>42</v>
      </c>
      <c r="Y1395" s="317">
        <f>MONTH(RP_2024[[#This Row],[FECHA RP]])</f>
        <v>12</v>
      </c>
      <c r="Z1395" s="316" t="str">
        <f>IF(RP_2024[[#This Row],[FEC ANULACION]]="","",MONTH(RP_2024[[#This Row],[FEC ANULACION]]))</f>
        <v/>
      </c>
      <c r="AA1395" s="317" t="s">
        <v>148</v>
      </c>
      <c r="AB1395" s="317" t="s">
        <v>162</v>
      </c>
      <c r="AC1395" s="317" t="str">
        <f>MID(RP_2024[[#This Row],[Elemento PEP]],11,2)</f>
        <v>13</v>
      </c>
    </row>
    <row r="1396" spans="1:29">
      <c r="A1396" s="318">
        <v>6153</v>
      </c>
      <c r="B1396" s="319">
        <v>45628</v>
      </c>
      <c r="C1396" s="320" t="s">
        <v>348</v>
      </c>
      <c r="D1396" s="320" t="s">
        <v>1801</v>
      </c>
      <c r="E1396" s="318" t="s">
        <v>286</v>
      </c>
      <c r="F1396" s="318">
        <v>6871</v>
      </c>
      <c r="G1396" s="319">
        <v>45624</v>
      </c>
      <c r="H1396" s="321">
        <v>41772024</v>
      </c>
      <c r="I1396" s="321" t="s">
        <v>287</v>
      </c>
      <c r="J1396" s="321">
        <v>12013</v>
      </c>
      <c r="K1396" s="321" t="s">
        <v>146</v>
      </c>
      <c r="L1396" s="321" t="s">
        <v>327</v>
      </c>
      <c r="M1396" s="322">
        <v>19883314</v>
      </c>
      <c r="N1396" s="312">
        <v>0</v>
      </c>
      <c r="O1396" s="319"/>
      <c r="P1396" s="322">
        <f>+RP_2024[[#This Row],[VALOR INICIAL]]-RP_2024[[#This Row],[VALOR ANULACION]]</f>
        <v>19883314</v>
      </c>
      <c r="Q1396" s="323"/>
      <c r="R1396" s="321">
        <f>VALUE(LEFT(RP_2024[[#This Row],[OBJETO]],3))</f>
        <v>547</v>
      </c>
      <c r="S1396" s="324">
        <f t="shared" si="13"/>
        <v>242</v>
      </c>
      <c r="T1396" s="321" t="str">
        <f>SUBSTITUTE(RP_2024[[#This Row],[CODIGO TIPO]],"-","")</f>
        <v>O232020200991122</v>
      </c>
      <c r="U1396" s="317">
        <v>1905049</v>
      </c>
      <c r="V1396" s="321">
        <f>VALUE(LEFT(RIGHT(RP_2024[[#This Row],[IMPUTACION PRESUPUESTAL]],6),3))</f>
        <v>211</v>
      </c>
      <c r="W1396" s="315" t="s">
        <v>99</v>
      </c>
      <c r="X1396" s="315">
        <f>VALUE(LEFT(RP_2024[[#This Row],[Actividad]],SEARCH(".",RP_2024[[#This Row],[Actividad]],1)-1))</f>
        <v>41</v>
      </c>
      <c r="Y1396" s="317">
        <f>MONTH(RP_2024[[#This Row],[FECHA RP]])</f>
        <v>12</v>
      </c>
      <c r="Z1396" s="316" t="str">
        <f>IF(RP_2024[[#This Row],[FEC ANULACION]]="","",MONTH(RP_2024[[#This Row],[FEC ANULACION]]))</f>
        <v/>
      </c>
      <c r="AA1396" s="317" t="s">
        <v>173</v>
      </c>
      <c r="AB1396" s="317" t="s">
        <v>167</v>
      </c>
      <c r="AC1396" s="317" t="str">
        <f>MID(RP_2024[[#This Row],[Elemento PEP]],11,2)</f>
        <v>09</v>
      </c>
    </row>
    <row r="1397" spans="1:29">
      <c r="A1397" s="318">
        <v>6153</v>
      </c>
      <c r="B1397" s="319">
        <v>45628</v>
      </c>
      <c r="C1397" s="320" t="s">
        <v>348</v>
      </c>
      <c r="D1397" s="320" t="s">
        <v>1801</v>
      </c>
      <c r="E1397" s="318" t="s">
        <v>286</v>
      </c>
      <c r="F1397" s="318">
        <v>6871</v>
      </c>
      <c r="G1397" s="319">
        <v>45624</v>
      </c>
      <c r="H1397" s="321">
        <v>41772024</v>
      </c>
      <c r="I1397" s="321" t="s">
        <v>287</v>
      </c>
      <c r="J1397" s="321">
        <v>57002</v>
      </c>
      <c r="K1397" s="321" t="s">
        <v>146</v>
      </c>
      <c r="L1397" s="321" t="s">
        <v>147</v>
      </c>
      <c r="M1397" s="322">
        <v>63359427</v>
      </c>
      <c r="N1397" s="312">
        <v>0</v>
      </c>
      <c r="O1397" s="319"/>
      <c r="P1397" s="322">
        <f>+RP_2024[[#This Row],[VALOR INICIAL]]-RP_2024[[#This Row],[VALOR ANULACION]]</f>
        <v>63359427</v>
      </c>
      <c r="Q1397" s="323"/>
      <c r="R1397" s="321">
        <f>VALUE(LEFT(RP_2024[[#This Row],[OBJETO]],3))</f>
        <v>547</v>
      </c>
      <c r="S1397" s="324">
        <f t="shared" si="13"/>
        <v>242</v>
      </c>
      <c r="T1397" s="321" t="str">
        <f>SUBSTITUTE(RP_2024[[#This Row],[CODIGO TIPO]],"-","")</f>
        <v>O232020200991122</v>
      </c>
      <c r="U1397" s="317">
        <v>1905049</v>
      </c>
      <c r="V1397" s="321">
        <f>VALUE(LEFT(RIGHT(RP_2024[[#This Row],[IMPUTACION PRESUPUESTAL]],6),3))</f>
        <v>211</v>
      </c>
      <c r="W1397" s="315" t="s">
        <v>99</v>
      </c>
      <c r="X1397" s="315">
        <f>VALUE(LEFT(RP_2024[[#This Row],[Actividad]],SEARCH(".",RP_2024[[#This Row],[Actividad]],1)-1))</f>
        <v>41</v>
      </c>
      <c r="Y1397" s="317">
        <f>MONTH(RP_2024[[#This Row],[FECHA RP]])</f>
        <v>12</v>
      </c>
      <c r="Z1397" s="316" t="str">
        <f>IF(RP_2024[[#This Row],[FEC ANULACION]]="","",MONTH(RP_2024[[#This Row],[FEC ANULACION]]))</f>
        <v/>
      </c>
      <c r="AA1397" s="317" t="s">
        <v>148</v>
      </c>
      <c r="AB1397" s="317" t="s">
        <v>167</v>
      </c>
      <c r="AC1397" s="317" t="str">
        <f>MID(RP_2024[[#This Row],[Elemento PEP]],11,2)</f>
        <v>09</v>
      </c>
    </row>
    <row r="1398" spans="1:29">
      <c r="A1398" s="318">
        <v>6153</v>
      </c>
      <c r="B1398" s="319">
        <v>45628</v>
      </c>
      <c r="C1398" s="320" t="s">
        <v>348</v>
      </c>
      <c r="D1398" s="320" t="s">
        <v>1801</v>
      </c>
      <c r="E1398" s="318" t="s">
        <v>286</v>
      </c>
      <c r="F1398" s="318">
        <v>6871</v>
      </c>
      <c r="G1398" s="319">
        <v>45624</v>
      </c>
      <c r="H1398" s="321">
        <v>41772024</v>
      </c>
      <c r="I1398" s="321" t="s">
        <v>287</v>
      </c>
      <c r="J1398" s="321">
        <v>57002</v>
      </c>
      <c r="K1398" s="321" t="s">
        <v>146</v>
      </c>
      <c r="L1398" s="321" t="s">
        <v>147</v>
      </c>
      <c r="M1398" s="322">
        <v>60234944</v>
      </c>
      <c r="N1398" s="312">
        <v>0</v>
      </c>
      <c r="O1398" s="319"/>
      <c r="P1398" s="322">
        <f>+RP_2024[[#This Row],[VALOR INICIAL]]-RP_2024[[#This Row],[VALOR ANULACION]]</f>
        <v>60234944</v>
      </c>
      <c r="Q1398" s="323"/>
      <c r="R1398" s="321">
        <f>VALUE(LEFT(RP_2024[[#This Row],[OBJETO]],3))</f>
        <v>547</v>
      </c>
      <c r="S1398" s="324">
        <f t="shared" si="13"/>
        <v>242</v>
      </c>
      <c r="T1398" s="321" t="str">
        <f>SUBSTITUTE(RP_2024[[#This Row],[CODIGO TIPO]],"-","")</f>
        <v>O232020200991122</v>
      </c>
      <c r="U1398" s="317">
        <v>1905049</v>
      </c>
      <c r="V1398" s="321">
        <f>VALUE(LEFT(RIGHT(RP_2024[[#This Row],[IMPUTACION PRESUPUESTAL]],6),3))</f>
        <v>211</v>
      </c>
      <c r="W1398" s="315" t="s">
        <v>100</v>
      </c>
      <c r="X1398" s="315">
        <f>VALUE(LEFT(RP_2024[[#This Row],[Actividad]],SEARCH(".",RP_2024[[#This Row],[Actividad]],1)-1))</f>
        <v>41</v>
      </c>
      <c r="Y1398" s="317">
        <f>MONTH(RP_2024[[#This Row],[FECHA RP]])</f>
        <v>12</v>
      </c>
      <c r="Z1398" s="316" t="str">
        <f>IF(RP_2024[[#This Row],[FEC ANULACION]]="","",MONTH(RP_2024[[#This Row],[FEC ANULACION]]))</f>
        <v/>
      </c>
      <c r="AA1398" s="317" t="s">
        <v>148</v>
      </c>
      <c r="AB1398" s="317" t="s">
        <v>167</v>
      </c>
      <c r="AC1398" s="317" t="str">
        <f>MID(RP_2024[[#This Row],[Elemento PEP]],11,2)</f>
        <v>09</v>
      </c>
    </row>
    <row r="1399" spans="1:29">
      <c r="A1399" s="318">
        <v>6154</v>
      </c>
      <c r="B1399" s="319">
        <v>45628</v>
      </c>
      <c r="C1399" s="320" t="s">
        <v>333</v>
      </c>
      <c r="D1399" s="320" t="s">
        <v>1801</v>
      </c>
      <c r="E1399" s="318" t="s">
        <v>286</v>
      </c>
      <c r="F1399" s="318">
        <v>6869</v>
      </c>
      <c r="G1399" s="319">
        <v>45624</v>
      </c>
      <c r="H1399" s="321">
        <v>41772024</v>
      </c>
      <c r="I1399" s="321" t="s">
        <v>287</v>
      </c>
      <c r="J1399" s="321">
        <v>12013</v>
      </c>
      <c r="K1399" s="321" t="s">
        <v>146</v>
      </c>
      <c r="L1399" s="321" t="s">
        <v>327</v>
      </c>
      <c r="M1399" s="322">
        <v>10824619</v>
      </c>
      <c r="N1399" s="312">
        <v>0</v>
      </c>
      <c r="O1399" s="319"/>
      <c r="P1399" s="322">
        <f>+RP_2024[[#This Row],[VALOR INICIAL]]-RP_2024[[#This Row],[VALOR ANULACION]]</f>
        <v>10824619</v>
      </c>
      <c r="Q1399" s="323"/>
      <c r="R1399" s="321">
        <f>VALUE(LEFT(RP_2024[[#This Row],[OBJETO]],3))</f>
        <v>547</v>
      </c>
      <c r="S1399" s="324">
        <f t="shared" si="13"/>
        <v>242</v>
      </c>
      <c r="T1399" s="321" t="str">
        <f>SUBSTITUTE(RP_2024[[#This Row],[CODIGO TIPO]],"-","")</f>
        <v>O232020200991122</v>
      </c>
      <c r="U1399" s="317">
        <v>1905049</v>
      </c>
      <c r="V1399" s="321">
        <f>VALUE(LEFT(RIGHT(RP_2024[[#This Row],[IMPUTACION PRESUPUESTAL]],6),3))</f>
        <v>143</v>
      </c>
      <c r="W1399" s="315" t="s">
        <v>97</v>
      </c>
      <c r="X1399" s="315">
        <f>VALUE(LEFT(RP_2024[[#This Row],[Actividad]],SEARCH(".",RP_2024[[#This Row],[Actividad]],1)-1))</f>
        <v>40</v>
      </c>
      <c r="Y1399" s="317">
        <f>MONTH(RP_2024[[#This Row],[FECHA RP]])</f>
        <v>12</v>
      </c>
      <c r="Z1399" s="316" t="str">
        <f>IF(RP_2024[[#This Row],[FEC ANULACION]]="","",MONTH(RP_2024[[#This Row],[FEC ANULACION]]))</f>
        <v/>
      </c>
      <c r="AA1399" s="317" t="s">
        <v>173</v>
      </c>
      <c r="AB1399" s="317" t="s">
        <v>165</v>
      </c>
      <c r="AC1399" s="317" t="str">
        <f>MID(RP_2024[[#This Row],[Elemento PEP]],11,2)</f>
        <v>13</v>
      </c>
    </row>
    <row r="1400" spans="1:29">
      <c r="A1400" s="318">
        <v>6154</v>
      </c>
      <c r="B1400" s="319">
        <v>45628</v>
      </c>
      <c r="C1400" s="320" t="s">
        <v>333</v>
      </c>
      <c r="D1400" s="320" t="s">
        <v>1801</v>
      </c>
      <c r="E1400" s="318" t="s">
        <v>286</v>
      </c>
      <c r="F1400" s="318">
        <v>6869</v>
      </c>
      <c r="G1400" s="319">
        <v>45624</v>
      </c>
      <c r="H1400" s="321">
        <v>41772024</v>
      </c>
      <c r="I1400" s="321" t="s">
        <v>287</v>
      </c>
      <c r="J1400" s="321">
        <v>57002</v>
      </c>
      <c r="K1400" s="321" t="s">
        <v>146</v>
      </c>
      <c r="L1400" s="321" t="s">
        <v>147</v>
      </c>
      <c r="M1400" s="322">
        <v>195680613</v>
      </c>
      <c r="N1400" s="312">
        <v>0</v>
      </c>
      <c r="O1400" s="319"/>
      <c r="P1400" s="322">
        <f>+RP_2024[[#This Row],[VALOR INICIAL]]-RP_2024[[#This Row],[VALOR ANULACION]]</f>
        <v>195680613</v>
      </c>
      <c r="Q1400" s="323"/>
      <c r="R1400" s="321">
        <f>VALUE(LEFT(RP_2024[[#This Row],[OBJETO]],3))</f>
        <v>547</v>
      </c>
      <c r="S1400" s="324">
        <f t="shared" si="13"/>
        <v>242</v>
      </c>
      <c r="T1400" s="321" t="str">
        <f>SUBSTITUTE(RP_2024[[#This Row],[CODIGO TIPO]],"-","")</f>
        <v>O232020200991122</v>
      </c>
      <c r="U1400" s="317">
        <v>1905049</v>
      </c>
      <c r="V1400" s="321">
        <f>VALUE(LEFT(RIGHT(RP_2024[[#This Row],[IMPUTACION PRESUPUESTAL]],6),3))</f>
        <v>143</v>
      </c>
      <c r="W1400" s="315" t="s">
        <v>97</v>
      </c>
      <c r="X1400" s="315">
        <f>VALUE(LEFT(RP_2024[[#This Row],[Actividad]],SEARCH(".",RP_2024[[#This Row],[Actividad]],1)-1))</f>
        <v>40</v>
      </c>
      <c r="Y1400" s="317">
        <f>MONTH(RP_2024[[#This Row],[FECHA RP]])</f>
        <v>12</v>
      </c>
      <c r="Z1400" s="316" t="str">
        <f>IF(RP_2024[[#This Row],[FEC ANULACION]]="","",MONTH(RP_2024[[#This Row],[FEC ANULACION]]))</f>
        <v/>
      </c>
      <c r="AA1400" s="317" t="s">
        <v>148</v>
      </c>
      <c r="AB1400" s="317" t="s">
        <v>165</v>
      </c>
      <c r="AC1400" s="317" t="str">
        <f>MID(RP_2024[[#This Row],[Elemento PEP]],11,2)</f>
        <v>13</v>
      </c>
    </row>
    <row r="1401" spans="1:29">
      <c r="A1401" s="318">
        <v>6155</v>
      </c>
      <c r="B1401" s="319">
        <v>45628</v>
      </c>
      <c r="C1401" s="320" t="s">
        <v>334</v>
      </c>
      <c r="D1401" s="320" t="s">
        <v>1801</v>
      </c>
      <c r="E1401" s="318" t="s">
        <v>286</v>
      </c>
      <c r="F1401" s="318">
        <v>6870</v>
      </c>
      <c r="G1401" s="319">
        <v>45624</v>
      </c>
      <c r="H1401" s="321">
        <v>41772024</v>
      </c>
      <c r="I1401" s="321" t="s">
        <v>287</v>
      </c>
      <c r="J1401" s="321">
        <v>57002</v>
      </c>
      <c r="K1401" s="321" t="s">
        <v>146</v>
      </c>
      <c r="L1401" s="321" t="s">
        <v>147</v>
      </c>
      <c r="M1401" s="322">
        <v>22057197</v>
      </c>
      <c r="N1401" s="312">
        <v>0</v>
      </c>
      <c r="O1401" s="319"/>
      <c r="P1401" s="322">
        <f>+RP_2024[[#This Row],[VALOR INICIAL]]-RP_2024[[#This Row],[VALOR ANULACION]]</f>
        <v>22057197</v>
      </c>
      <c r="Q1401" s="323"/>
      <c r="R1401" s="321">
        <f>VALUE(LEFT(RP_2024[[#This Row],[OBJETO]],3))</f>
        <v>547</v>
      </c>
      <c r="S1401" s="324">
        <f t="shared" si="13"/>
        <v>242</v>
      </c>
      <c r="T1401" s="321" t="str">
        <f>SUBSTITUTE(RP_2024[[#This Row],[CODIGO TIPO]],"-","")</f>
        <v>O232020200991122</v>
      </c>
      <c r="U1401" s="317">
        <v>1905049</v>
      </c>
      <c r="V1401" s="321">
        <f>VALUE(LEFT(RIGHT(RP_2024[[#This Row],[IMPUTACION PRESUPUESTAL]],6),3))</f>
        <v>148</v>
      </c>
      <c r="W1401" s="315" t="s">
        <v>96</v>
      </c>
      <c r="X1401" s="315">
        <f>VALUE(LEFT(RP_2024[[#This Row],[Actividad]],SEARCH(".",RP_2024[[#This Row],[Actividad]],1)-1))</f>
        <v>40</v>
      </c>
      <c r="Y1401" s="317">
        <f>MONTH(RP_2024[[#This Row],[FECHA RP]])</f>
        <v>12</v>
      </c>
      <c r="Z1401" s="316" t="str">
        <f>IF(RP_2024[[#This Row],[FEC ANULACION]]="","",MONTH(RP_2024[[#This Row],[FEC ANULACION]]))</f>
        <v/>
      </c>
      <c r="AA1401" s="317" t="s">
        <v>148</v>
      </c>
      <c r="AB1401" s="317" t="s">
        <v>165</v>
      </c>
      <c r="AC1401" s="317" t="str">
        <f>MID(RP_2024[[#This Row],[Elemento PEP]],11,2)</f>
        <v>13</v>
      </c>
    </row>
    <row r="1402" spans="1:29">
      <c r="A1402" s="318">
        <v>6156</v>
      </c>
      <c r="B1402" s="319">
        <v>45628</v>
      </c>
      <c r="C1402" s="320" t="s">
        <v>328</v>
      </c>
      <c r="D1402" s="320" t="s">
        <v>1801</v>
      </c>
      <c r="E1402" s="318" t="s">
        <v>286</v>
      </c>
      <c r="F1402" s="318">
        <v>6868</v>
      </c>
      <c r="G1402" s="319">
        <v>45624</v>
      </c>
      <c r="H1402" s="321">
        <v>41772024</v>
      </c>
      <c r="I1402" s="321" t="s">
        <v>287</v>
      </c>
      <c r="J1402" s="321">
        <v>57002</v>
      </c>
      <c r="K1402" s="321" t="s">
        <v>146</v>
      </c>
      <c r="L1402" s="321" t="s">
        <v>147</v>
      </c>
      <c r="M1402" s="322">
        <v>124524036</v>
      </c>
      <c r="N1402" s="312">
        <v>0</v>
      </c>
      <c r="O1402" s="319"/>
      <c r="P1402" s="322">
        <f>+RP_2024[[#This Row],[VALOR INICIAL]]-RP_2024[[#This Row],[VALOR ANULACION]]</f>
        <v>124524036</v>
      </c>
      <c r="Q1402" s="323"/>
      <c r="R1402" s="321">
        <f>VALUE(LEFT(RP_2024[[#This Row],[OBJETO]],3))</f>
        <v>547</v>
      </c>
      <c r="S1402" s="324">
        <f t="shared" si="13"/>
        <v>242</v>
      </c>
      <c r="T1402" s="321" t="str">
        <f>SUBSTITUTE(RP_2024[[#This Row],[CODIGO TIPO]],"-","")</f>
        <v>O232020200991122</v>
      </c>
      <c r="U1402" s="317">
        <v>1905049</v>
      </c>
      <c r="V1402" s="321">
        <f>VALUE(LEFT(RIGHT(RP_2024[[#This Row],[IMPUTACION PRESUPUESTAL]],6),3))</f>
        <v>133</v>
      </c>
      <c r="W1402" s="315" t="s">
        <v>93</v>
      </c>
      <c r="X1402" s="315">
        <f>VALUE(LEFT(RP_2024[[#This Row],[Actividad]],SEARCH(".",RP_2024[[#This Row],[Actividad]],1)-1))</f>
        <v>38</v>
      </c>
      <c r="Y1402" s="317">
        <f>MONTH(RP_2024[[#This Row],[FECHA RP]])</f>
        <v>12</v>
      </c>
      <c r="Z1402" s="316" t="str">
        <f>IF(RP_2024[[#This Row],[FEC ANULACION]]="","",MONTH(RP_2024[[#This Row],[FEC ANULACION]]))</f>
        <v/>
      </c>
      <c r="AA1402" s="317" t="s">
        <v>148</v>
      </c>
      <c r="AB1402" s="317" t="s">
        <v>165</v>
      </c>
      <c r="AC1402" s="317" t="str">
        <f>MID(RP_2024[[#This Row],[Elemento PEP]],11,2)</f>
        <v>13</v>
      </c>
    </row>
    <row r="1403" spans="1:29">
      <c r="A1403" s="318">
        <v>6156</v>
      </c>
      <c r="B1403" s="319">
        <v>45628</v>
      </c>
      <c r="C1403" s="320" t="s">
        <v>328</v>
      </c>
      <c r="D1403" s="320" t="s">
        <v>1801</v>
      </c>
      <c r="E1403" s="318" t="s">
        <v>286</v>
      </c>
      <c r="F1403" s="318">
        <v>6868</v>
      </c>
      <c r="G1403" s="319">
        <v>45624</v>
      </c>
      <c r="H1403" s="321">
        <v>41772024</v>
      </c>
      <c r="I1403" s="321" t="s">
        <v>287</v>
      </c>
      <c r="J1403" s="321">
        <v>49809</v>
      </c>
      <c r="K1403" s="321" t="s">
        <v>146</v>
      </c>
      <c r="L1403" s="321" t="s">
        <v>172</v>
      </c>
      <c r="M1403" s="322">
        <v>428590465</v>
      </c>
      <c r="N1403" s="312">
        <v>0</v>
      </c>
      <c r="O1403" s="319"/>
      <c r="P1403" s="322">
        <f>+RP_2024[[#This Row],[VALOR INICIAL]]-RP_2024[[#This Row],[VALOR ANULACION]]</f>
        <v>428590465</v>
      </c>
      <c r="Q1403" s="323"/>
      <c r="R1403" s="321">
        <f>VALUE(LEFT(RP_2024[[#This Row],[OBJETO]],3))</f>
        <v>547</v>
      </c>
      <c r="S1403" s="324">
        <f t="shared" si="13"/>
        <v>242</v>
      </c>
      <c r="T1403" s="321" t="str">
        <f>SUBSTITUTE(RP_2024[[#This Row],[CODIGO TIPO]],"-","")</f>
        <v>O232020200991122</v>
      </c>
      <c r="U1403" s="317">
        <v>1905049</v>
      </c>
      <c r="V1403" s="321">
        <f>VALUE(LEFT(RIGHT(RP_2024[[#This Row],[IMPUTACION PRESUPUESTAL]],6),3))</f>
        <v>133</v>
      </c>
      <c r="W1403" s="315" t="s">
        <v>92</v>
      </c>
      <c r="X1403" s="315">
        <f>VALUE(LEFT(RP_2024[[#This Row],[Actividad]],SEARCH(".",RP_2024[[#This Row],[Actividad]],1)-1))</f>
        <v>38</v>
      </c>
      <c r="Y1403" s="317">
        <f>MONTH(RP_2024[[#This Row],[FECHA RP]])</f>
        <v>12</v>
      </c>
      <c r="Z1403" s="316" t="str">
        <f>IF(RP_2024[[#This Row],[FEC ANULACION]]="","",MONTH(RP_2024[[#This Row],[FEC ANULACION]]))</f>
        <v/>
      </c>
      <c r="AA1403" s="317" t="s">
        <v>173</v>
      </c>
      <c r="AB1403" s="317" t="s">
        <v>165</v>
      </c>
      <c r="AC1403" s="317" t="str">
        <f>MID(RP_2024[[#This Row],[Elemento PEP]],11,2)</f>
        <v>13</v>
      </c>
    </row>
    <row r="1404" spans="1:29">
      <c r="A1404" s="318">
        <v>6157</v>
      </c>
      <c r="B1404" s="319">
        <v>45628</v>
      </c>
      <c r="C1404" s="320" t="s">
        <v>332</v>
      </c>
      <c r="D1404" s="320" t="s">
        <v>1801</v>
      </c>
      <c r="E1404" s="318" t="s">
        <v>286</v>
      </c>
      <c r="F1404" s="318">
        <v>6864</v>
      </c>
      <c r="G1404" s="319">
        <v>45624</v>
      </c>
      <c r="H1404" s="321">
        <v>41772024</v>
      </c>
      <c r="I1404" s="321" t="s">
        <v>287</v>
      </c>
      <c r="J1404" s="321">
        <v>12013</v>
      </c>
      <c r="K1404" s="321" t="s">
        <v>146</v>
      </c>
      <c r="L1404" s="321" t="s">
        <v>327</v>
      </c>
      <c r="M1404" s="322">
        <v>3281968</v>
      </c>
      <c r="N1404" s="312">
        <v>0</v>
      </c>
      <c r="O1404" s="319"/>
      <c r="P1404" s="322">
        <f>+RP_2024[[#This Row],[VALOR INICIAL]]-RP_2024[[#This Row],[VALOR ANULACION]]</f>
        <v>3281968</v>
      </c>
      <c r="Q1404" s="323"/>
      <c r="R1404" s="321">
        <f>VALUE(LEFT(RP_2024[[#This Row],[OBJETO]],3))</f>
        <v>547</v>
      </c>
      <c r="S1404" s="324">
        <f t="shared" si="13"/>
        <v>242</v>
      </c>
      <c r="T1404" s="321" t="str">
        <f>SUBSTITUTE(RP_2024[[#This Row],[CODIGO TIPO]],"-","")</f>
        <v>O232020200991122</v>
      </c>
      <c r="U1404" s="317">
        <v>1905049</v>
      </c>
      <c r="V1404" s="321">
        <f>VALUE(LEFT(RIGHT(RP_2024[[#This Row],[IMPUTACION PRESUPUESTAL]],6),3))</f>
        <v>117</v>
      </c>
      <c r="W1404" s="315" t="s">
        <v>86</v>
      </c>
      <c r="X1404" s="315">
        <f>VALUE(LEFT(RP_2024[[#This Row],[Actividad]],SEARCH(".",RP_2024[[#This Row],[Actividad]],1)-1))</f>
        <v>35</v>
      </c>
      <c r="Y1404" s="317">
        <f>MONTH(RP_2024[[#This Row],[FECHA RP]])</f>
        <v>12</v>
      </c>
      <c r="Z1404" s="316" t="str">
        <f>IF(RP_2024[[#This Row],[FEC ANULACION]]="","",MONTH(RP_2024[[#This Row],[FEC ANULACION]]))</f>
        <v/>
      </c>
      <c r="AA1404" s="317" t="s">
        <v>173</v>
      </c>
      <c r="AB1404" s="317" t="s">
        <v>185</v>
      </c>
      <c r="AC1404" s="317" t="str">
        <f>MID(RP_2024[[#This Row],[Elemento PEP]],11,2)</f>
        <v>03</v>
      </c>
    </row>
    <row r="1405" spans="1:29">
      <c r="A1405" s="318">
        <v>6158</v>
      </c>
      <c r="B1405" s="319">
        <v>45628</v>
      </c>
      <c r="C1405" s="320" t="s">
        <v>331</v>
      </c>
      <c r="D1405" s="320" t="s">
        <v>1801</v>
      </c>
      <c r="E1405" s="318" t="s">
        <v>286</v>
      </c>
      <c r="F1405" s="318">
        <v>6867</v>
      </c>
      <c r="G1405" s="319">
        <v>45624</v>
      </c>
      <c r="H1405" s="321">
        <v>41772024</v>
      </c>
      <c r="I1405" s="321" t="s">
        <v>287</v>
      </c>
      <c r="J1405" s="321">
        <v>57002</v>
      </c>
      <c r="K1405" s="321" t="s">
        <v>146</v>
      </c>
      <c r="L1405" s="321" t="s">
        <v>147</v>
      </c>
      <c r="M1405" s="322">
        <v>64312805</v>
      </c>
      <c r="N1405" s="312">
        <v>0</v>
      </c>
      <c r="O1405" s="319"/>
      <c r="P1405" s="322">
        <f>+RP_2024[[#This Row],[VALOR INICIAL]]-RP_2024[[#This Row],[VALOR ANULACION]]</f>
        <v>64312805</v>
      </c>
      <c r="Q1405" s="323"/>
      <c r="R1405" s="321">
        <f>VALUE(LEFT(RP_2024[[#This Row],[OBJETO]],3))</f>
        <v>547</v>
      </c>
      <c r="S1405" s="324">
        <f t="shared" si="13"/>
        <v>242</v>
      </c>
      <c r="T1405" s="321" t="str">
        <f>SUBSTITUTE(RP_2024[[#This Row],[CODIGO TIPO]],"-","")</f>
        <v>O232020200991122</v>
      </c>
      <c r="U1405" s="317">
        <v>1905049</v>
      </c>
      <c r="V1405" s="321">
        <f>VALUE(LEFT(RIGHT(RP_2024[[#This Row],[IMPUTACION PRESUPUESTAL]],6),3))</f>
        <v>119</v>
      </c>
      <c r="W1405" s="315" t="s">
        <v>94</v>
      </c>
      <c r="X1405" s="315">
        <f>VALUE(LEFT(RP_2024[[#This Row],[Actividad]],SEARCH(".",RP_2024[[#This Row],[Actividad]],1)-1))</f>
        <v>39</v>
      </c>
      <c r="Y1405" s="317">
        <f>MONTH(RP_2024[[#This Row],[FECHA RP]])</f>
        <v>12</v>
      </c>
      <c r="Z1405" s="316" t="str">
        <f>IF(RP_2024[[#This Row],[FEC ANULACION]]="","",MONTH(RP_2024[[#This Row],[FEC ANULACION]]))</f>
        <v/>
      </c>
      <c r="AA1405" s="317" t="s">
        <v>148</v>
      </c>
      <c r="AB1405" s="317" t="s">
        <v>185</v>
      </c>
      <c r="AC1405" s="317" t="str">
        <f>MID(RP_2024[[#This Row],[Elemento PEP]],11,2)</f>
        <v>03</v>
      </c>
    </row>
    <row r="1406" spans="1:29">
      <c r="A1406" s="318">
        <v>6159</v>
      </c>
      <c r="B1406" s="319">
        <v>45628</v>
      </c>
      <c r="C1406" s="320" t="s">
        <v>330</v>
      </c>
      <c r="D1406" s="320" t="s">
        <v>1801</v>
      </c>
      <c r="E1406" s="318" t="s">
        <v>286</v>
      </c>
      <c r="F1406" s="318">
        <v>6866</v>
      </c>
      <c r="G1406" s="319">
        <v>45624</v>
      </c>
      <c r="H1406" s="321">
        <v>41772024</v>
      </c>
      <c r="I1406" s="321" t="s">
        <v>287</v>
      </c>
      <c r="J1406" s="321">
        <v>57002</v>
      </c>
      <c r="K1406" s="321" t="s">
        <v>146</v>
      </c>
      <c r="L1406" s="321" t="s">
        <v>147</v>
      </c>
      <c r="M1406" s="322">
        <v>9478392</v>
      </c>
      <c r="N1406" s="312">
        <v>0</v>
      </c>
      <c r="O1406" s="319"/>
      <c r="P1406" s="322">
        <f>+RP_2024[[#This Row],[VALOR INICIAL]]-RP_2024[[#This Row],[VALOR ANULACION]]</f>
        <v>9478392</v>
      </c>
      <c r="Q1406" s="323"/>
      <c r="R1406" s="321">
        <f>VALUE(LEFT(RP_2024[[#This Row],[OBJETO]],3))</f>
        <v>547</v>
      </c>
      <c r="S1406" s="324">
        <f t="shared" si="13"/>
        <v>242</v>
      </c>
      <c r="T1406" s="321" t="str">
        <f>SUBSTITUTE(RP_2024[[#This Row],[CODIGO TIPO]],"-","")</f>
        <v>O232020200991122</v>
      </c>
      <c r="U1406" s="317">
        <v>1905049</v>
      </c>
      <c r="V1406" s="321">
        <f>VALUE(LEFT(RIGHT(RP_2024[[#This Row],[IMPUTACION PRESUPUESTAL]],6),3))</f>
        <v>111</v>
      </c>
      <c r="W1406" s="315" t="s">
        <v>89</v>
      </c>
      <c r="X1406" s="315">
        <f>VALUE(LEFT(RP_2024[[#This Row],[Actividad]],SEARCH(".",RP_2024[[#This Row],[Actividad]],1)-1))</f>
        <v>36</v>
      </c>
      <c r="Y1406" s="317">
        <f>MONTH(RP_2024[[#This Row],[FECHA RP]])</f>
        <v>12</v>
      </c>
      <c r="Z1406" s="316" t="str">
        <f>IF(RP_2024[[#This Row],[FEC ANULACION]]="","",MONTH(RP_2024[[#This Row],[FEC ANULACION]]))</f>
        <v/>
      </c>
      <c r="AA1406" s="317" t="s">
        <v>148</v>
      </c>
      <c r="AB1406" s="317" t="s">
        <v>185</v>
      </c>
      <c r="AC1406" s="317" t="str">
        <f>MID(RP_2024[[#This Row],[Elemento PEP]],11,2)</f>
        <v>03</v>
      </c>
    </row>
    <row r="1407" spans="1:29">
      <c r="A1407" s="318">
        <v>6160</v>
      </c>
      <c r="B1407" s="319">
        <v>45628</v>
      </c>
      <c r="C1407" s="320" t="s">
        <v>322</v>
      </c>
      <c r="D1407" s="320" t="s">
        <v>1801</v>
      </c>
      <c r="E1407" s="318" t="s">
        <v>286</v>
      </c>
      <c r="F1407" s="318">
        <v>6865</v>
      </c>
      <c r="G1407" s="319">
        <v>45624</v>
      </c>
      <c r="H1407" s="321">
        <v>41772024</v>
      </c>
      <c r="I1407" s="321" t="s">
        <v>287</v>
      </c>
      <c r="J1407" s="321">
        <v>12013</v>
      </c>
      <c r="K1407" s="321" t="s">
        <v>146</v>
      </c>
      <c r="L1407" s="321" t="s">
        <v>327</v>
      </c>
      <c r="M1407" s="322">
        <v>11312026</v>
      </c>
      <c r="N1407" s="312">
        <v>0</v>
      </c>
      <c r="O1407" s="319"/>
      <c r="P1407" s="322">
        <f>+RP_2024[[#This Row],[VALOR INICIAL]]-RP_2024[[#This Row],[VALOR ANULACION]]</f>
        <v>11312026</v>
      </c>
      <c r="Q1407" s="323"/>
      <c r="R1407" s="321">
        <f>VALUE(LEFT(RP_2024[[#This Row],[OBJETO]],3))</f>
        <v>547</v>
      </c>
      <c r="S1407" s="324">
        <f t="shared" si="13"/>
        <v>242</v>
      </c>
      <c r="T1407" s="321" t="str">
        <f>SUBSTITUTE(RP_2024[[#This Row],[CODIGO TIPO]],"-","")</f>
        <v>O232020200991122</v>
      </c>
      <c r="U1407" s="317">
        <v>1905049</v>
      </c>
      <c r="V1407" s="321">
        <f>VALUE(LEFT(RIGHT(RP_2024[[#This Row],[IMPUTACION PRESUPUESTAL]],6),3))</f>
        <v>110</v>
      </c>
      <c r="W1407" s="315" t="s">
        <v>88</v>
      </c>
      <c r="X1407" s="315">
        <f>VALUE(LEFT(RP_2024[[#This Row],[Actividad]],SEARCH(".",RP_2024[[#This Row],[Actividad]],1)-1))</f>
        <v>36</v>
      </c>
      <c r="Y1407" s="317">
        <f>MONTH(RP_2024[[#This Row],[FECHA RP]])</f>
        <v>12</v>
      </c>
      <c r="Z1407" s="316" t="str">
        <f>IF(RP_2024[[#This Row],[FEC ANULACION]]="","",MONTH(RP_2024[[#This Row],[FEC ANULACION]]))</f>
        <v/>
      </c>
      <c r="AA1407" s="317" t="s">
        <v>173</v>
      </c>
      <c r="AB1407" s="317" t="s">
        <v>185</v>
      </c>
      <c r="AC1407" s="317" t="str">
        <f>MID(RP_2024[[#This Row],[Elemento PEP]],11,2)</f>
        <v>03</v>
      </c>
    </row>
    <row r="1408" spans="1:29">
      <c r="A1408" s="318">
        <v>6161</v>
      </c>
      <c r="B1408" s="319">
        <v>45628</v>
      </c>
      <c r="C1408" s="320" t="s">
        <v>347</v>
      </c>
      <c r="D1408" s="320" t="s">
        <v>1801</v>
      </c>
      <c r="E1408" s="318" t="s">
        <v>286</v>
      </c>
      <c r="F1408" s="318">
        <v>6874</v>
      </c>
      <c r="G1408" s="319">
        <v>45624</v>
      </c>
      <c r="H1408" s="321">
        <v>41772024</v>
      </c>
      <c r="I1408" s="321" t="s">
        <v>287</v>
      </c>
      <c r="J1408" s="321">
        <v>57002</v>
      </c>
      <c r="K1408" s="321" t="s">
        <v>146</v>
      </c>
      <c r="L1408" s="321" t="s">
        <v>147</v>
      </c>
      <c r="M1408" s="322">
        <v>7005616</v>
      </c>
      <c r="N1408" s="312">
        <v>0</v>
      </c>
      <c r="O1408" s="319"/>
      <c r="P1408" s="322">
        <f>+RP_2024[[#This Row],[VALOR INICIAL]]-RP_2024[[#This Row],[VALOR ANULACION]]</f>
        <v>7005616</v>
      </c>
      <c r="Q1408" s="323"/>
      <c r="R1408" s="321">
        <f>VALUE(LEFT(RP_2024[[#This Row],[OBJETO]],3))</f>
        <v>547</v>
      </c>
      <c r="S1408" s="324">
        <f t="shared" si="13"/>
        <v>242</v>
      </c>
      <c r="T1408" s="321" t="str">
        <f>SUBSTITUTE(RP_2024[[#This Row],[CODIGO TIPO]],"-","")</f>
        <v>O232020200991122</v>
      </c>
      <c r="U1408" s="317">
        <v>1905049</v>
      </c>
      <c r="V1408" s="321">
        <f>VALUE(LEFT(RIGHT(RP_2024[[#This Row],[IMPUTACION PRESUPUESTAL]],6),3))</f>
        <v>212</v>
      </c>
      <c r="W1408" s="315" t="s">
        <v>104</v>
      </c>
      <c r="X1408" s="315">
        <f>VALUE(LEFT(RP_2024[[#This Row],[Actividad]],SEARCH(".",RP_2024[[#This Row],[Actividad]],1)-1))</f>
        <v>43</v>
      </c>
      <c r="Y1408" s="317">
        <f>MONTH(RP_2024[[#This Row],[FECHA RP]])</f>
        <v>12</v>
      </c>
      <c r="Z1408" s="316" t="str">
        <f>IF(RP_2024[[#This Row],[FEC ANULACION]]="","",MONTH(RP_2024[[#This Row],[FEC ANULACION]]))</f>
        <v/>
      </c>
      <c r="AA1408" s="317" t="s">
        <v>148</v>
      </c>
      <c r="AB1408" s="317" t="s">
        <v>165</v>
      </c>
      <c r="AC1408" s="317" t="str">
        <f>MID(RP_2024[[#This Row],[Elemento PEP]],11,2)</f>
        <v>13</v>
      </c>
    </row>
    <row r="1409" spans="1:29">
      <c r="A1409" s="318">
        <v>6162</v>
      </c>
      <c r="B1409" s="319">
        <v>45628</v>
      </c>
      <c r="C1409" s="320" t="s">
        <v>349</v>
      </c>
      <c r="D1409" s="320" t="s">
        <v>1801</v>
      </c>
      <c r="E1409" s="318" t="s">
        <v>286</v>
      </c>
      <c r="F1409" s="318">
        <v>6875</v>
      </c>
      <c r="G1409" s="319">
        <v>45624</v>
      </c>
      <c r="H1409" s="321">
        <v>41772024</v>
      </c>
      <c r="I1409" s="321" t="s">
        <v>287</v>
      </c>
      <c r="J1409" s="321">
        <v>57002</v>
      </c>
      <c r="K1409" s="321" t="s">
        <v>146</v>
      </c>
      <c r="L1409" s="321" t="s">
        <v>147</v>
      </c>
      <c r="M1409" s="322">
        <v>53206372</v>
      </c>
      <c r="N1409" s="312">
        <v>0</v>
      </c>
      <c r="O1409" s="319"/>
      <c r="P1409" s="322">
        <f>+RP_2024[[#This Row],[VALOR INICIAL]]-RP_2024[[#This Row],[VALOR ANULACION]]</f>
        <v>53206372</v>
      </c>
      <c r="Q1409" s="323"/>
      <c r="R1409" s="321">
        <f>VALUE(LEFT(RP_2024[[#This Row],[OBJETO]],3))</f>
        <v>547</v>
      </c>
      <c r="S1409" s="324">
        <f t="shared" si="13"/>
        <v>242</v>
      </c>
      <c r="T1409" s="321" t="str">
        <f>SUBSTITUTE(RP_2024[[#This Row],[CODIGO TIPO]],"-","")</f>
        <v>O232020200991122</v>
      </c>
      <c r="U1409" s="317">
        <v>1905049</v>
      </c>
      <c r="V1409" s="321">
        <f>VALUE(LEFT(RIGHT(RP_2024[[#This Row],[IMPUTACION PRESUPUESTAL]],6),3))</f>
        <v>146</v>
      </c>
      <c r="W1409" s="315" t="s">
        <v>103</v>
      </c>
      <c r="X1409" s="315">
        <f>VALUE(LEFT(RP_2024[[#This Row],[Actividad]],SEARCH(".",RP_2024[[#This Row],[Actividad]],1)-1))</f>
        <v>43</v>
      </c>
      <c r="Y1409" s="317">
        <f>MONTH(RP_2024[[#This Row],[FECHA RP]])</f>
        <v>12</v>
      </c>
      <c r="Z1409" s="316" t="str">
        <f>IF(RP_2024[[#This Row],[FEC ANULACION]]="","",MONTH(RP_2024[[#This Row],[FEC ANULACION]]))</f>
        <v/>
      </c>
      <c r="AA1409" s="317" t="s">
        <v>148</v>
      </c>
      <c r="AB1409" s="317" t="s">
        <v>165</v>
      </c>
      <c r="AC1409" s="317" t="str">
        <f>MID(RP_2024[[#This Row],[Elemento PEP]],11,2)</f>
        <v>13</v>
      </c>
    </row>
    <row r="1410" spans="1:29">
      <c r="A1410" s="318">
        <v>6163</v>
      </c>
      <c r="B1410" s="319">
        <v>45628</v>
      </c>
      <c r="C1410" s="320" t="s">
        <v>344</v>
      </c>
      <c r="D1410" s="320" t="s">
        <v>1801</v>
      </c>
      <c r="E1410" s="318" t="s">
        <v>286</v>
      </c>
      <c r="F1410" s="318">
        <v>6873</v>
      </c>
      <c r="G1410" s="319">
        <v>45624</v>
      </c>
      <c r="H1410" s="321">
        <v>41772024</v>
      </c>
      <c r="I1410" s="321" t="s">
        <v>287</v>
      </c>
      <c r="J1410" s="321">
        <v>12013</v>
      </c>
      <c r="K1410" s="321" t="s">
        <v>146</v>
      </c>
      <c r="L1410" s="321" t="s">
        <v>327</v>
      </c>
      <c r="M1410" s="322">
        <v>152566845</v>
      </c>
      <c r="N1410" s="312">
        <v>0</v>
      </c>
      <c r="O1410" s="319"/>
      <c r="P1410" s="322">
        <f>+RP_2024[[#This Row],[VALOR INICIAL]]-RP_2024[[#This Row],[VALOR ANULACION]]</f>
        <v>152566845</v>
      </c>
      <c r="Q1410" s="323"/>
      <c r="R1410" s="321">
        <f>VALUE(LEFT(RP_2024[[#This Row],[OBJETO]],3))</f>
        <v>547</v>
      </c>
      <c r="S1410" s="324">
        <f t="shared" si="13"/>
        <v>242</v>
      </c>
      <c r="T1410" s="321" t="str">
        <f>SUBSTITUTE(RP_2024[[#This Row],[CODIGO TIPO]],"-","")</f>
        <v>O232020200991122</v>
      </c>
      <c r="U1410" s="317">
        <v>1905054</v>
      </c>
      <c r="V1410" s="321">
        <f>VALUE(LEFT(RIGHT(RP_2024[[#This Row],[IMPUTACION PRESUPUESTAL]],6),3))</f>
        <v>103</v>
      </c>
      <c r="W1410" s="315" t="s">
        <v>101</v>
      </c>
      <c r="X1410" s="315">
        <f>VALUE(LEFT(RP_2024[[#This Row],[Actividad]],SEARCH(".",RP_2024[[#This Row],[Actividad]],1)-1))</f>
        <v>42</v>
      </c>
      <c r="Y1410" s="317">
        <f>MONTH(RP_2024[[#This Row],[FECHA RP]])</f>
        <v>12</v>
      </c>
      <c r="Z1410" s="316" t="str">
        <f>IF(RP_2024[[#This Row],[FEC ANULACION]]="","",MONTH(RP_2024[[#This Row],[FEC ANULACION]]))</f>
        <v/>
      </c>
      <c r="AA1410" s="317" t="s">
        <v>173</v>
      </c>
      <c r="AB1410" s="317" t="s">
        <v>154</v>
      </c>
      <c r="AC1410" s="317" t="str">
        <f>MID(RP_2024[[#This Row],[Elemento PEP]],11,2)</f>
        <v>13</v>
      </c>
    </row>
    <row r="1411" spans="1:29">
      <c r="A1411" s="318">
        <v>6164</v>
      </c>
      <c r="B1411" s="319">
        <v>45628</v>
      </c>
      <c r="C1411" s="320" t="s">
        <v>304</v>
      </c>
      <c r="D1411" s="320" t="s">
        <v>1801</v>
      </c>
      <c r="E1411" s="318" t="s">
        <v>286</v>
      </c>
      <c r="F1411" s="318">
        <v>6879</v>
      </c>
      <c r="G1411" s="319">
        <v>45624</v>
      </c>
      <c r="H1411" s="321">
        <v>41772024</v>
      </c>
      <c r="I1411" s="321" t="s">
        <v>287</v>
      </c>
      <c r="J1411" s="321">
        <v>57002</v>
      </c>
      <c r="K1411" s="321" t="s">
        <v>146</v>
      </c>
      <c r="L1411" s="321" t="s">
        <v>147</v>
      </c>
      <c r="M1411" s="322">
        <v>5222515</v>
      </c>
      <c r="N1411" s="312">
        <v>0</v>
      </c>
      <c r="O1411" s="319"/>
      <c r="P1411" s="322">
        <f>+RP_2024[[#This Row],[VALOR INICIAL]]-RP_2024[[#This Row],[VALOR ANULACION]]</f>
        <v>5222515</v>
      </c>
      <c r="Q1411" s="323"/>
      <c r="R1411" s="321">
        <f>VALUE(LEFT(RP_2024[[#This Row],[OBJETO]],3))</f>
        <v>547</v>
      </c>
      <c r="S1411" s="324">
        <f t="shared" si="13"/>
        <v>242</v>
      </c>
      <c r="T1411" s="321" t="str">
        <f>SUBSTITUTE(RP_2024[[#This Row],[CODIGO TIPO]],"-","")</f>
        <v>O232020200991122</v>
      </c>
      <c r="U1411" s="317">
        <v>1905054</v>
      </c>
      <c r="V1411" s="321">
        <f>VALUE(LEFT(RIGHT(RP_2024[[#This Row],[IMPUTACION PRESUPUESTAL]],6),3))</f>
        <v>120</v>
      </c>
      <c r="W1411" s="315" t="s">
        <v>105</v>
      </c>
      <c r="X1411" s="315">
        <f>VALUE(LEFT(RP_2024[[#This Row],[Actividad]],SEARCH(".",RP_2024[[#This Row],[Actividad]],1)-1))</f>
        <v>44</v>
      </c>
      <c r="Y1411" s="317">
        <f>MONTH(RP_2024[[#This Row],[FECHA RP]])</f>
        <v>12</v>
      </c>
      <c r="Z1411" s="316" t="str">
        <f>IF(RP_2024[[#This Row],[FEC ANULACION]]="","",MONTH(RP_2024[[#This Row],[FEC ANULACION]]))</f>
        <v/>
      </c>
      <c r="AA1411" s="317" t="s">
        <v>148</v>
      </c>
      <c r="AB1411" s="317" t="s">
        <v>305</v>
      </c>
      <c r="AC1411" s="317" t="str">
        <f>MID(RP_2024[[#This Row],[Elemento PEP]],11,2)</f>
        <v>06</v>
      </c>
    </row>
    <row r="1412" spans="1:29">
      <c r="A1412" s="318">
        <v>6165</v>
      </c>
      <c r="B1412" s="319">
        <v>45628</v>
      </c>
      <c r="C1412" s="320" t="s">
        <v>322</v>
      </c>
      <c r="D1412" s="320" t="s">
        <v>1801</v>
      </c>
      <c r="E1412" s="318" t="s">
        <v>286</v>
      </c>
      <c r="F1412" s="318">
        <v>6876</v>
      </c>
      <c r="G1412" s="319">
        <v>45624</v>
      </c>
      <c r="H1412" s="321">
        <v>41772024</v>
      </c>
      <c r="I1412" s="321" t="s">
        <v>287</v>
      </c>
      <c r="J1412" s="321">
        <v>12013</v>
      </c>
      <c r="K1412" s="321" t="s">
        <v>146</v>
      </c>
      <c r="L1412" s="321" t="s">
        <v>327</v>
      </c>
      <c r="M1412" s="322">
        <v>89614434</v>
      </c>
      <c r="N1412" s="312">
        <v>0</v>
      </c>
      <c r="O1412" s="319"/>
      <c r="P1412" s="322">
        <f>+RP_2024[[#This Row],[VALOR INICIAL]]-RP_2024[[#This Row],[VALOR ANULACION]]</f>
        <v>89614434</v>
      </c>
      <c r="Q1412" s="323"/>
      <c r="R1412" s="321">
        <f>VALUE(LEFT(RP_2024[[#This Row],[OBJETO]],3))</f>
        <v>547</v>
      </c>
      <c r="S1412" s="324">
        <f t="shared" si="13"/>
        <v>242</v>
      </c>
      <c r="T1412" s="321" t="str">
        <f>SUBSTITUTE(RP_2024[[#This Row],[CODIGO TIPO]],"-","")</f>
        <v>O232020200991122</v>
      </c>
      <c r="U1412" s="317">
        <v>1905049</v>
      </c>
      <c r="V1412" s="321">
        <f>VALUE(LEFT(RIGHT(RP_2024[[#This Row],[IMPUTACION PRESUPUESTAL]],6),3))</f>
        <v>110</v>
      </c>
      <c r="W1412" s="315" t="s">
        <v>105</v>
      </c>
      <c r="X1412" s="315">
        <f>VALUE(LEFT(RP_2024[[#This Row],[Actividad]],SEARCH(".",RP_2024[[#This Row],[Actividad]],1)-1))</f>
        <v>44</v>
      </c>
      <c r="Y1412" s="317">
        <f>MONTH(RP_2024[[#This Row],[FECHA RP]])</f>
        <v>12</v>
      </c>
      <c r="Z1412" s="316" t="str">
        <f>IF(RP_2024[[#This Row],[FEC ANULACION]]="","",MONTH(RP_2024[[#This Row],[FEC ANULACION]]))</f>
        <v/>
      </c>
      <c r="AA1412" s="317" t="s">
        <v>173</v>
      </c>
      <c r="AB1412" s="317" t="s">
        <v>185</v>
      </c>
      <c r="AC1412" s="317" t="str">
        <f>MID(RP_2024[[#This Row],[Elemento PEP]],11,2)</f>
        <v>03</v>
      </c>
    </row>
    <row r="1413" spans="1:29">
      <c r="A1413" s="318">
        <v>6165</v>
      </c>
      <c r="B1413" s="319">
        <v>45628</v>
      </c>
      <c r="C1413" s="320" t="s">
        <v>322</v>
      </c>
      <c r="D1413" s="320" t="s">
        <v>1801</v>
      </c>
      <c r="E1413" s="318" t="s">
        <v>286</v>
      </c>
      <c r="F1413" s="318">
        <v>6876</v>
      </c>
      <c r="G1413" s="319">
        <v>45624</v>
      </c>
      <c r="H1413" s="321">
        <v>41772024</v>
      </c>
      <c r="I1413" s="321" t="s">
        <v>287</v>
      </c>
      <c r="J1413" s="321">
        <v>57002</v>
      </c>
      <c r="K1413" s="321" t="s">
        <v>146</v>
      </c>
      <c r="L1413" s="321" t="s">
        <v>147</v>
      </c>
      <c r="M1413" s="322">
        <v>640548021</v>
      </c>
      <c r="N1413" s="312">
        <v>0</v>
      </c>
      <c r="O1413" s="319"/>
      <c r="P1413" s="322">
        <f>+RP_2024[[#This Row],[VALOR INICIAL]]-RP_2024[[#This Row],[VALOR ANULACION]]</f>
        <v>640548021</v>
      </c>
      <c r="Q1413" s="323"/>
      <c r="R1413" s="321">
        <f>VALUE(LEFT(RP_2024[[#This Row],[OBJETO]],3))</f>
        <v>547</v>
      </c>
      <c r="S1413" s="324">
        <f t="shared" si="13"/>
        <v>242</v>
      </c>
      <c r="T1413" s="321" t="str">
        <f>SUBSTITUTE(RP_2024[[#This Row],[CODIGO TIPO]],"-","")</f>
        <v>O232020200991122</v>
      </c>
      <c r="U1413" s="317">
        <v>1905049</v>
      </c>
      <c r="V1413" s="321">
        <f>VALUE(LEFT(RIGHT(RP_2024[[#This Row],[IMPUTACION PRESUPUESTAL]],6),3))</f>
        <v>110</v>
      </c>
      <c r="W1413" s="315" t="s">
        <v>105</v>
      </c>
      <c r="X1413" s="315">
        <f>VALUE(LEFT(RP_2024[[#This Row],[Actividad]],SEARCH(".",RP_2024[[#This Row],[Actividad]],1)-1))</f>
        <v>44</v>
      </c>
      <c r="Y1413" s="317">
        <f>MONTH(RP_2024[[#This Row],[FECHA RP]])</f>
        <v>12</v>
      </c>
      <c r="Z1413" s="316" t="str">
        <f>IF(RP_2024[[#This Row],[FEC ANULACION]]="","",MONTH(RP_2024[[#This Row],[FEC ANULACION]]))</f>
        <v/>
      </c>
      <c r="AA1413" s="317" t="s">
        <v>148</v>
      </c>
      <c r="AB1413" s="317" t="s">
        <v>185</v>
      </c>
      <c r="AC1413" s="317" t="str">
        <f>MID(RP_2024[[#This Row],[Elemento PEP]],11,2)</f>
        <v>03</v>
      </c>
    </row>
    <row r="1414" spans="1:29">
      <c r="A1414" s="318">
        <v>6166</v>
      </c>
      <c r="B1414" s="319">
        <v>45628</v>
      </c>
      <c r="C1414" s="320" t="s">
        <v>346</v>
      </c>
      <c r="D1414" s="320" t="s">
        <v>1801</v>
      </c>
      <c r="E1414" s="318" t="s">
        <v>286</v>
      </c>
      <c r="F1414" s="318">
        <v>6878</v>
      </c>
      <c r="G1414" s="319">
        <v>45624</v>
      </c>
      <c r="H1414" s="321">
        <v>41772024</v>
      </c>
      <c r="I1414" s="321" t="s">
        <v>287</v>
      </c>
      <c r="J1414" s="321">
        <v>57002</v>
      </c>
      <c r="K1414" s="321" t="s">
        <v>146</v>
      </c>
      <c r="L1414" s="321" t="s">
        <v>147</v>
      </c>
      <c r="M1414" s="322">
        <v>199948109</v>
      </c>
      <c r="N1414" s="312">
        <v>0</v>
      </c>
      <c r="O1414" s="319"/>
      <c r="P1414" s="322">
        <f>+RP_2024[[#This Row],[VALOR INICIAL]]-RP_2024[[#This Row],[VALOR ANULACION]]</f>
        <v>199948109</v>
      </c>
      <c r="Q1414" s="323"/>
      <c r="R1414" s="321">
        <f>VALUE(LEFT(RP_2024[[#This Row],[OBJETO]],3))</f>
        <v>547</v>
      </c>
      <c r="S1414" s="324">
        <f t="shared" si="13"/>
        <v>242</v>
      </c>
      <c r="T1414" s="321" t="str">
        <f>SUBSTITUTE(RP_2024[[#This Row],[CODIGO TIPO]],"-","")</f>
        <v>O232020200991122</v>
      </c>
      <c r="U1414" s="317">
        <v>1905049</v>
      </c>
      <c r="V1414" s="321">
        <f>VALUE(LEFT(RIGHT(RP_2024[[#This Row],[IMPUTACION PRESUPUESTAL]],6),3))</f>
        <v>115</v>
      </c>
      <c r="W1414" s="315" t="s">
        <v>105</v>
      </c>
      <c r="X1414" s="315">
        <f>VALUE(LEFT(RP_2024[[#This Row],[Actividad]],SEARCH(".",RP_2024[[#This Row],[Actividad]],1)-1))</f>
        <v>44</v>
      </c>
      <c r="Y1414" s="317">
        <f>MONTH(RP_2024[[#This Row],[FECHA RP]])</f>
        <v>12</v>
      </c>
      <c r="Z1414" s="316" t="str">
        <f>IF(RP_2024[[#This Row],[FEC ANULACION]]="","",MONTH(RP_2024[[#This Row],[FEC ANULACION]]))</f>
        <v/>
      </c>
      <c r="AA1414" s="317" t="s">
        <v>148</v>
      </c>
      <c r="AB1414" s="317" t="s">
        <v>156</v>
      </c>
      <c r="AC1414" s="317" t="str">
        <f>MID(RP_2024[[#This Row],[Elemento PEP]],11,2)</f>
        <v>06</v>
      </c>
    </row>
    <row r="1415" spans="1:29">
      <c r="A1415" s="318">
        <v>6166</v>
      </c>
      <c r="B1415" s="319">
        <v>45628</v>
      </c>
      <c r="C1415" s="320" t="s">
        <v>346</v>
      </c>
      <c r="D1415" s="320" t="s">
        <v>1801</v>
      </c>
      <c r="E1415" s="318" t="s">
        <v>286</v>
      </c>
      <c r="F1415" s="318">
        <v>6878</v>
      </c>
      <c r="G1415" s="319">
        <v>45624</v>
      </c>
      <c r="H1415" s="321">
        <v>41772024</v>
      </c>
      <c r="I1415" s="321" t="s">
        <v>287</v>
      </c>
      <c r="J1415" s="321">
        <v>12013</v>
      </c>
      <c r="K1415" s="321" t="s">
        <v>146</v>
      </c>
      <c r="L1415" s="321" t="s">
        <v>327</v>
      </c>
      <c r="M1415" s="322">
        <v>364370558</v>
      </c>
      <c r="N1415" s="312">
        <v>0</v>
      </c>
      <c r="O1415" s="319"/>
      <c r="P1415" s="322">
        <f>+RP_2024[[#This Row],[VALOR INICIAL]]-RP_2024[[#This Row],[VALOR ANULACION]]</f>
        <v>364370558</v>
      </c>
      <c r="Q1415" s="323"/>
      <c r="R1415" s="321">
        <f>VALUE(LEFT(RP_2024[[#This Row],[OBJETO]],3))</f>
        <v>547</v>
      </c>
      <c r="S1415" s="324">
        <f t="shared" si="13"/>
        <v>242</v>
      </c>
      <c r="T1415" s="321" t="str">
        <f>SUBSTITUTE(RP_2024[[#This Row],[CODIGO TIPO]],"-","")</f>
        <v>O232020200991122</v>
      </c>
      <c r="U1415" s="317">
        <v>1905049</v>
      </c>
      <c r="V1415" s="321">
        <f>VALUE(LEFT(RIGHT(RP_2024[[#This Row],[IMPUTACION PRESUPUESTAL]],6),3))</f>
        <v>115</v>
      </c>
      <c r="W1415" s="315" t="s">
        <v>105</v>
      </c>
      <c r="X1415" s="315">
        <f>VALUE(LEFT(RP_2024[[#This Row],[Actividad]],SEARCH(".",RP_2024[[#This Row],[Actividad]],1)-1))</f>
        <v>44</v>
      </c>
      <c r="Y1415" s="317">
        <f>MONTH(RP_2024[[#This Row],[FECHA RP]])</f>
        <v>12</v>
      </c>
      <c r="Z1415" s="316" t="str">
        <f>IF(RP_2024[[#This Row],[FEC ANULACION]]="","",MONTH(RP_2024[[#This Row],[FEC ANULACION]]))</f>
        <v/>
      </c>
      <c r="AA1415" s="317" t="s">
        <v>173</v>
      </c>
      <c r="AB1415" s="317" t="s">
        <v>156</v>
      </c>
      <c r="AC1415" s="317" t="str">
        <f>MID(RP_2024[[#This Row],[Elemento PEP]],11,2)</f>
        <v>06</v>
      </c>
    </row>
    <row r="1416" spans="1:29">
      <c r="A1416" s="318">
        <v>6167</v>
      </c>
      <c r="B1416" s="319">
        <v>45628</v>
      </c>
      <c r="C1416" s="320" t="s">
        <v>291</v>
      </c>
      <c r="D1416" s="320" t="s">
        <v>1801</v>
      </c>
      <c r="E1416" s="318" t="s">
        <v>286</v>
      </c>
      <c r="F1416" s="318">
        <v>6877</v>
      </c>
      <c r="G1416" s="319">
        <v>45624</v>
      </c>
      <c r="H1416" s="321">
        <v>41772024</v>
      </c>
      <c r="I1416" s="321" t="s">
        <v>287</v>
      </c>
      <c r="J1416" s="321">
        <v>12013</v>
      </c>
      <c r="K1416" s="321" t="s">
        <v>146</v>
      </c>
      <c r="L1416" s="321" t="s">
        <v>327</v>
      </c>
      <c r="M1416" s="322">
        <v>10753116</v>
      </c>
      <c r="N1416" s="312">
        <v>0</v>
      </c>
      <c r="O1416" s="319"/>
      <c r="P1416" s="322">
        <f>+RP_2024[[#This Row],[VALOR INICIAL]]-RP_2024[[#This Row],[VALOR ANULACION]]</f>
        <v>10753116</v>
      </c>
      <c r="Q1416" s="323"/>
      <c r="R1416" s="321">
        <f>VALUE(LEFT(RP_2024[[#This Row],[OBJETO]],3))</f>
        <v>547</v>
      </c>
      <c r="S1416" s="324">
        <f t="shared" si="13"/>
        <v>242</v>
      </c>
      <c r="T1416" s="321" t="str">
        <f>SUBSTITUTE(RP_2024[[#This Row],[CODIGO TIPO]],"-","")</f>
        <v>O232020200991122</v>
      </c>
      <c r="U1416" s="317">
        <v>1905014</v>
      </c>
      <c r="V1416" s="321">
        <f>VALUE(LEFT(RIGHT(RP_2024[[#This Row],[IMPUTACION PRESUPUESTAL]],6),3))</f>
        <v>127</v>
      </c>
      <c r="W1416" s="315" t="s">
        <v>105</v>
      </c>
      <c r="X1416" s="315">
        <f>VALUE(LEFT(RP_2024[[#This Row],[Actividad]],SEARCH(".",RP_2024[[#This Row],[Actividad]],1)-1))</f>
        <v>44</v>
      </c>
      <c r="Y1416" s="317">
        <f>MONTH(RP_2024[[#This Row],[FECHA RP]])</f>
        <v>12</v>
      </c>
      <c r="Z1416" s="316" t="str">
        <f>IF(RP_2024[[#This Row],[FEC ANULACION]]="","",MONTH(RP_2024[[#This Row],[FEC ANULACION]]))</f>
        <v/>
      </c>
      <c r="AA1416" s="317" t="s">
        <v>173</v>
      </c>
      <c r="AB1416" s="317" t="s">
        <v>192</v>
      </c>
      <c r="AC1416" s="317" t="str">
        <f>MID(RP_2024[[#This Row],[Elemento PEP]],11,2)</f>
        <v>07</v>
      </c>
    </row>
    <row r="1417" spans="1:29">
      <c r="A1417" s="318">
        <v>6167</v>
      </c>
      <c r="B1417" s="319">
        <v>45628</v>
      </c>
      <c r="C1417" s="320" t="s">
        <v>291</v>
      </c>
      <c r="D1417" s="320" t="s">
        <v>1801</v>
      </c>
      <c r="E1417" s="318" t="s">
        <v>286</v>
      </c>
      <c r="F1417" s="318">
        <v>6877</v>
      </c>
      <c r="G1417" s="319">
        <v>45624</v>
      </c>
      <c r="H1417" s="321">
        <v>41772024</v>
      </c>
      <c r="I1417" s="321" t="s">
        <v>287</v>
      </c>
      <c r="J1417" s="321">
        <v>57002</v>
      </c>
      <c r="K1417" s="321" t="s">
        <v>146</v>
      </c>
      <c r="L1417" s="321" t="s">
        <v>147</v>
      </c>
      <c r="M1417" s="322">
        <v>31282741</v>
      </c>
      <c r="N1417" s="312">
        <v>0</v>
      </c>
      <c r="O1417" s="319"/>
      <c r="P1417" s="322">
        <f>+RP_2024[[#This Row],[VALOR INICIAL]]-RP_2024[[#This Row],[VALOR ANULACION]]</f>
        <v>31282741</v>
      </c>
      <c r="Q1417" s="323"/>
      <c r="R1417" s="321">
        <f>VALUE(LEFT(RP_2024[[#This Row],[OBJETO]],3))</f>
        <v>547</v>
      </c>
      <c r="S1417" s="324">
        <f t="shared" si="13"/>
        <v>242</v>
      </c>
      <c r="T1417" s="321" t="str">
        <f>SUBSTITUTE(RP_2024[[#This Row],[CODIGO TIPO]],"-","")</f>
        <v>O232020200991122</v>
      </c>
      <c r="U1417" s="317">
        <v>1905014</v>
      </c>
      <c r="V1417" s="321">
        <f>VALUE(LEFT(RIGHT(RP_2024[[#This Row],[IMPUTACION PRESUPUESTAL]],6),3))</f>
        <v>127</v>
      </c>
      <c r="W1417" s="315" t="s">
        <v>105</v>
      </c>
      <c r="X1417" s="315">
        <f>VALUE(LEFT(RP_2024[[#This Row],[Actividad]],SEARCH(".",RP_2024[[#This Row],[Actividad]],1)-1))</f>
        <v>44</v>
      </c>
      <c r="Y1417" s="317">
        <f>MONTH(RP_2024[[#This Row],[FECHA RP]])</f>
        <v>12</v>
      </c>
      <c r="Z1417" s="316" t="str">
        <f>IF(RP_2024[[#This Row],[FEC ANULACION]]="","",MONTH(RP_2024[[#This Row],[FEC ANULACION]]))</f>
        <v/>
      </c>
      <c r="AA1417" s="317" t="s">
        <v>148</v>
      </c>
      <c r="AB1417" s="317" t="s">
        <v>192</v>
      </c>
      <c r="AC1417" s="317" t="str">
        <f>MID(RP_2024[[#This Row],[Elemento PEP]],11,2)</f>
        <v>07</v>
      </c>
    </row>
    <row r="1418" spans="1:29">
      <c r="A1418" s="318">
        <v>6168</v>
      </c>
      <c r="B1418" s="319">
        <v>45628</v>
      </c>
      <c r="C1418" s="320" t="s">
        <v>284</v>
      </c>
      <c r="D1418" s="320" t="s">
        <v>1801</v>
      </c>
      <c r="E1418" s="318" t="s">
        <v>286</v>
      </c>
      <c r="F1418" s="318">
        <v>6880</v>
      </c>
      <c r="G1418" s="319">
        <v>45624</v>
      </c>
      <c r="H1418" s="321">
        <v>41772024</v>
      </c>
      <c r="I1418" s="321" t="s">
        <v>287</v>
      </c>
      <c r="J1418" s="321">
        <v>57002</v>
      </c>
      <c r="K1418" s="321" t="s">
        <v>146</v>
      </c>
      <c r="L1418" s="321" t="s">
        <v>147</v>
      </c>
      <c r="M1418" s="322">
        <v>6614790</v>
      </c>
      <c r="N1418" s="312">
        <v>0</v>
      </c>
      <c r="O1418" s="319"/>
      <c r="P1418" s="322">
        <f>+RP_2024[[#This Row],[VALOR INICIAL]]-RP_2024[[#This Row],[VALOR ANULACION]]</f>
        <v>6614790</v>
      </c>
      <c r="Q1418" s="323"/>
      <c r="R1418" s="321">
        <f>VALUE(LEFT(RP_2024[[#This Row],[OBJETO]],3))</f>
        <v>547</v>
      </c>
      <c r="S1418" s="324">
        <f t="shared" si="13"/>
        <v>242</v>
      </c>
      <c r="T1418" s="321" t="str">
        <f>SUBSTITUTE(RP_2024[[#This Row],[CODIGO TIPO]],"-","")</f>
        <v>O232020200991122</v>
      </c>
      <c r="U1418" s="317">
        <v>1905014</v>
      </c>
      <c r="V1418" s="321">
        <f>VALUE(LEFT(RIGHT(RP_2024[[#This Row],[IMPUTACION PRESUPUESTAL]],6),3))</f>
        <v>128</v>
      </c>
      <c r="W1418" s="315" t="s">
        <v>68</v>
      </c>
      <c r="X1418" s="315">
        <f>VALUE(LEFT(RP_2024[[#This Row],[Actividad]],SEARCH(".",RP_2024[[#This Row],[Actividad]],1)-1))</f>
        <v>21</v>
      </c>
      <c r="Y1418" s="317">
        <f>MONTH(RP_2024[[#This Row],[FECHA RP]])</f>
        <v>12</v>
      </c>
      <c r="Z1418" s="316" t="str">
        <f>IF(RP_2024[[#This Row],[FEC ANULACION]]="","",MONTH(RP_2024[[#This Row],[FEC ANULACION]]))</f>
        <v/>
      </c>
      <c r="AA1418" s="317" t="s">
        <v>148</v>
      </c>
      <c r="AB1418" s="317" t="s">
        <v>192</v>
      </c>
      <c r="AC1418" s="317" t="str">
        <f>MID(RP_2024[[#This Row],[Elemento PEP]],11,2)</f>
        <v>07</v>
      </c>
    </row>
    <row r="1419" spans="1:29">
      <c r="A1419" s="318">
        <v>6170</v>
      </c>
      <c r="B1419" s="319">
        <v>45628</v>
      </c>
      <c r="C1419" s="320" t="s">
        <v>304</v>
      </c>
      <c r="D1419" s="320" t="s">
        <v>1801</v>
      </c>
      <c r="E1419" s="318" t="s">
        <v>286</v>
      </c>
      <c r="F1419" s="318">
        <v>6804</v>
      </c>
      <c r="G1419" s="319">
        <v>45624</v>
      </c>
      <c r="H1419" s="321">
        <v>41772024</v>
      </c>
      <c r="I1419" s="321" t="s">
        <v>287</v>
      </c>
      <c r="J1419" s="321">
        <v>57002</v>
      </c>
      <c r="K1419" s="321" t="s">
        <v>146</v>
      </c>
      <c r="L1419" s="321" t="s">
        <v>147</v>
      </c>
      <c r="M1419" s="322">
        <v>26374192</v>
      </c>
      <c r="N1419" s="312">
        <v>0</v>
      </c>
      <c r="O1419" s="319"/>
      <c r="P1419" s="322">
        <f>+RP_2024[[#This Row],[VALOR INICIAL]]-RP_2024[[#This Row],[VALOR ANULACION]]</f>
        <v>26374192</v>
      </c>
      <c r="Q1419" s="323"/>
      <c r="R1419" s="321">
        <f>VALUE(LEFT(RP_2024[[#This Row],[OBJETO]],3))</f>
        <v>547</v>
      </c>
      <c r="S1419" s="324">
        <f t="shared" si="13"/>
        <v>242</v>
      </c>
      <c r="T1419" s="321" t="str">
        <f>SUBSTITUTE(RP_2024[[#This Row],[CODIGO TIPO]],"-","")</f>
        <v>O232020200991122</v>
      </c>
      <c r="U1419" s="317">
        <v>1905054</v>
      </c>
      <c r="V1419" s="321">
        <f>VALUE(LEFT(RIGHT(RP_2024[[#This Row],[IMPUTACION PRESUPUESTAL]],6),3))</f>
        <v>120</v>
      </c>
      <c r="W1419" s="315" t="s">
        <v>50</v>
      </c>
      <c r="X1419" s="315">
        <f>VALUE(LEFT(RP_2024[[#This Row],[Actividad]],SEARCH(".",RP_2024[[#This Row],[Actividad]],1)-1))</f>
        <v>6</v>
      </c>
      <c r="Y1419" s="317">
        <f>MONTH(RP_2024[[#This Row],[FECHA RP]])</f>
        <v>12</v>
      </c>
      <c r="Z1419" s="316" t="str">
        <f>IF(RP_2024[[#This Row],[FEC ANULACION]]="","",MONTH(RP_2024[[#This Row],[FEC ANULACION]]))</f>
        <v/>
      </c>
      <c r="AA1419" s="317" t="s">
        <v>148</v>
      </c>
      <c r="AB1419" s="317" t="s">
        <v>305</v>
      </c>
      <c r="AC1419" s="317" t="str">
        <f>MID(RP_2024[[#This Row],[Elemento PEP]],11,2)</f>
        <v>06</v>
      </c>
    </row>
    <row r="1420" spans="1:29">
      <c r="A1420" s="318">
        <v>6171</v>
      </c>
      <c r="B1420" s="319">
        <v>45628</v>
      </c>
      <c r="C1420" s="320" t="s">
        <v>306</v>
      </c>
      <c r="D1420" s="320" t="s">
        <v>1801</v>
      </c>
      <c r="E1420" s="318" t="s">
        <v>286</v>
      </c>
      <c r="F1420" s="318">
        <v>6889</v>
      </c>
      <c r="G1420" s="319">
        <v>45624</v>
      </c>
      <c r="H1420" s="321">
        <v>41772024</v>
      </c>
      <c r="I1420" s="321" t="s">
        <v>287</v>
      </c>
      <c r="J1420" s="321">
        <v>57002</v>
      </c>
      <c r="K1420" s="321" t="s">
        <v>146</v>
      </c>
      <c r="L1420" s="321" t="s">
        <v>147</v>
      </c>
      <c r="M1420" s="322">
        <v>178946678</v>
      </c>
      <c r="N1420" s="312">
        <v>0</v>
      </c>
      <c r="O1420" s="319"/>
      <c r="P1420" s="322">
        <f>+RP_2024[[#This Row],[VALOR INICIAL]]-RP_2024[[#This Row],[VALOR ANULACION]]</f>
        <v>178946678</v>
      </c>
      <c r="Q1420" s="323"/>
      <c r="R1420" s="321">
        <f>VALUE(LEFT(RP_2024[[#This Row],[OBJETO]],3))</f>
        <v>547</v>
      </c>
      <c r="S1420" s="324">
        <f t="shared" si="13"/>
        <v>242</v>
      </c>
      <c r="T1420" s="321" t="str">
        <f>SUBSTITUTE(RP_2024[[#This Row],[CODIGO TIPO]],"-","")</f>
        <v>O232020200991122</v>
      </c>
      <c r="U1420" s="317">
        <v>1905054</v>
      </c>
      <c r="V1420" s="321">
        <f>VALUE(LEFT(RIGHT(RP_2024[[#This Row],[IMPUTACION PRESUPUESTAL]],6),3))</f>
        <v>121</v>
      </c>
      <c r="W1420" s="315" t="s">
        <v>47</v>
      </c>
      <c r="X1420" s="315">
        <f>VALUE(LEFT(RP_2024[[#This Row],[Actividad]],SEARCH(".",RP_2024[[#This Row],[Actividad]],1)-1))</f>
        <v>5</v>
      </c>
      <c r="Y1420" s="317">
        <f>MONTH(RP_2024[[#This Row],[FECHA RP]])</f>
        <v>12</v>
      </c>
      <c r="Z1420" s="316" t="str">
        <f>IF(RP_2024[[#This Row],[FEC ANULACION]]="","",MONTH(RP_2024[[#This Row],[FEC ANULACION]]))</f>
        <v/>
      </c>
      <c r="AA1420" s="317" t="s">
        <v>148</v>
      </c>
      <c r="AB1420" s="317" t="s">
        <v>154</v>
      </c>
      <c r="AC1420" s="317" t="str">
        <f>MID(RP_2024[[#This Row],[Elemento PEP]],11,2)</f>
        <v>13</v>
      </c>
    </row>
    <row r="1421" spans="1:29">
      <c r="A1421" s="318">
        <v>6171</v>
      </c>
      <c r="B1421" s="319">
        <v>45628</v>
      </c>
      <c r="C1421" s="320" t="s">
        <v>306</v>
      </c>
      <c r="D1421" s="320" t="s">
        <v>1801</v>
      </c>
      <c r="E1421" s="318" t="s">
        <v>286</v>
      </c>
      <c r="F1421" s="318">
        <v>6889</v>
      </c>
      <c r="G1421" s="319">
        <v>45624</v>
      </c>
      <c r="H1421" s="321">
        <v>41772024</v>
      </c>
      <c r="I1421" s="321" t="s">
        <v>287</v>
      </c>
      <c r="J1421" s="321">
        <v>57002</v>
      </c>
      <c r="K1421" s="321" t="s">
        <v>146</v>
      </c>
      <c r="L1421" s="321" t="s">
        <v>147</v>
      </c>
      <c r="M1421" s="322">
        <v>10702747</v>
      </c>
      <c r="N1421" s="312">
        <v>0</v>
      </c>
      <c r="O1421" s="319"/>
      <c r="P1421" s="322">
        <f>+RP_2024[[#This Row],[VALOR INICIAL]]-RP_2024[[#This Row],[VALOR ANULACION]]</f>
        <v>10702747</v>
      </c>
      <c r="Q1421" s="323"/>
      <c r="R1421" s="321">
        <f>VALUE(LEFT(RP_2024[[#This Row],[OBJETO]],3))</f>
        <v>547</v>
      </c>
      <c r="S1421" s="324">
        <f t="shared" si="13"/>
        <v>242</v>
      </c>
      <c r="T1421" s="321" t="str">
        <f>SUBSTITUTE(RP_2024[[#This Row],[CODIGO TIPO]],"-","")</f>
        <v>O232020200991122</v>
      </c>
      <c r="U1421" s="317">
        <v>1905054</v>
      </c>
      <c r="V1421" s="321">
        <f>VALUE(LEFT(RIGHT(RP_2024[[#This Row],[IMPUTACION PRESUPUESTAL]],6),3))</f>
        <v>121</v>
      </c>
      <c r="W1421" s="315" t="s">
        <v>48</v>
      </c>
      <c r="X1421" s="315">
        <f>VALUE(LEFT(RP_2024[[#This Row],[Actividad]],SEARCH(".",RP_2024[[#This Row],[Actividad]],1)-1))</f>
        <v>5</v>
      </c>
      <c r="Y1421" s="317">
        <f>MONTH(RP_2024[[#This Row],[FECHA RP]])</f>
        <v>12</v>
      </c>
      <c r="Z1421" s="316" t="str">
        <f>IF(RP_2024[[#This Row],[FEC ANULACION]]="","",MONTH(RP_2024[[#This Row],[FEC ANULACION]]))</f>
        <v/>
      </c>
      <c r="AA1421" s="317" t="s">
        <v>148</v>
      </c>
      <c r="AB1421" s="317" t="s">
        <v>154</v>
      </c>
      <c r="AC1421" s="317" t="str">
        <f>MID(RP_2024[[#This Row],[Elemento PEP]],11,2)</f>
        <v>13</v>
      </c>
    </row>
    <row r="1422" spans="1:29">
      <c r="A1422" s="318">
        <v>6172</v>
      </c>
      <c r="B1422" s="319">
        <v>45628</v>
      </c>
      <c r="C1422" s="320" t="s">
        <v>299</v>
      </c>
      <c r="D1422" s="320" t="s">
        <v>1801</v>
      </c>
      <c r="E1422" s="318" t="s">
        <v>286</v>
      </c>
      <c r="F1422" s="318">
        <v>6881</v>
      </c>
      <c r="G1422" s="319">
        <v>45624</v>
      </c>
      <c r="H1422" s="321">
        <v>41772024</v>
      </c>
      <c r="I1422" s="321" t="s">
        <v>287</v>
      </c>
      <c r="J1422" s="321">
        <v>57002</v>
      </c>
      <c r="K1422" s="321" t="s">
        <v>146</v>
      </c>
      <c r="L1422" s="321" t="s">
        <v>147</v>
      </c>
      <c r="M1422" s="322">
        <v>30907805</v>
      </c>
      <c r="N1422" s="312">
        <v>0</v>
      </c>
      <c r="O1422" s="319"/>
      <c r="P1422" s="322">
        <f>+RP_2024[[#This Row],[VALOR INICIAL]]-RP_2024[[#This Row],[VALOR ANULACION]]</f>
        <v>30907805</v>
      </c>
      <c r="Q1422" s="323"/>
      <c r="R1422" s="321">
        <f>VALUE(LEFT(RP_2024[[#This Row],[OBJETO]],3))</f>
        <v>547</v>
      </c>
      <c r="S1422" s="324">
        <f t="shared" si="13"/>
        <v>242</v>
      </c>
      <c r="T1422" s="321" t="str">
        <f>SUBSTITUTE(RP_2024[[#This Row],[CODIGO TIPO]],"-","")</f>
        <v>O232020200991122</v>
      </c>
      <c r="U1422" s="317">
        <v>1905014</v>
      </c>
      <c r="V1422" s="321">
        <f>VALUE(LEFT(RIGHT(RP_2024[[#This Row],[IMPUTACION PRESUPUESTAL]],6),3))</f>
        <v>234</v>
      </c>
      <c r="W1422" s="315" t="s">
        <v>59</v>
      </c>
      <c r="X1422" s="315">
        <f>VALUE(LEFT(RP_2024[[#This Row],[Actividad]],SEARCH(".",RP_2024[[#This Row],[Actividad]],1)-1))</f>
        <v>13</v>
      </c>
      <c r="Y1422" s="317">
        <f>MONTH(RP_2024[[#This Row],[FECHA RP]])</f>
        <v>12</v>
      </c>
      <c r="Z1422" s="316" t="str">
        <f>IF(RP_2024[[#This Row],[FEC ANULACION]]="","",MONTH(RP_2024[[#This Row],[FEC ANULACION]]))</f>
        <v/>
      </c>
      <c r="AA1422" s="317" t="s">
        <v>148</v>
      </c>
      <c r="AB1422" s="317" t="s">
        <v>162</v>
      </c>
      <c r="AC1422" s="317" t="str">
        <f>MID(RP_2024[[#This Row],[Elemento PEP]],11,2)</f>
        <v>13</v>
      </c>
    </row>
    <row r="1423" spans="1:29">
      <c r="A1423" s="318">
        <v>6176</v>
      </c>
      <c r="B1423" s="319">
        <v>45629</v>
      </c>
      <c r="C1423" s="320" t="s">
        <v>267</v>
      </c>
      <c r="D1423" s="320" t="s">
        <v>1805</v>
      </c>
      <c r="E1423" s="318" t="s">
        <v>259</v>
      </c>
      <c r="F1423" s="318">
        <v>6731</v>
      </c>
      <c r="G1423" s="319">
        <v>45624</v>
      </c>
      <c r="H1423" s="321">
        <v>41742024</v>
      </c>
      <c r="I1423" s="321" t="s">
        <v>260</v>
      </c>
      <c r="J1423" s="321">
        <v>57002</v>
      </c>
      <c r="K1423" s="321" t="s">
        <v>146</v>
      </c>
      <c r="L1423" s="321" t="s">
        <v>147</v>
      </c>
      <c r="M1423" s="322">
        <v>45751791</v>
      </c>
      <c r="N1423" s="312">
        <v>0</v>
      </c>
      <c r="O1423" s="319"/>
      <c r="P1423" s="322">
        <f>+RP_2024[[#This Row],[VALOR INICIAL]]-RP_2024[[#This Row],[VALOR ANULACION]]</f>
        <v>45751791</v>
      </c>
      <c r="Q1423" s="323"/>
      <c r="R1423" s="321">
        <f>VALUE(LEFT(RP_2024[[#This Row],[OBJETO]],3))</f>
        <v>548</v>
      </c>
      <c r="S1423" s="324">
        <f t="shared" ref="S1423:S1485" si="14">Proyecto</f>
        <v>242</v>
      </c>
      <c r="T1423" s="321" t="str">
        <f>SUBSTITUTE(RP_2024[[#This Row],[CODIGO TIPO]],"-","")</f>
        <v>O232020200991122</v>
      </c>
      <c r="U1423" s="317">
        <v>1905014</v>
      </c>
      <c r="V1423" s="321">
        <f>VALUE(LEFT(RIGHT(RP_2024[[#This Row],[IMPUTACION PRESUPUESTAL]],6),3))</f>
        <v>3</v>
      </c>
      <c r="W1423" s="315" t="s">
        <v>56</v>
      </c>
      <c r="X1423" s="315">
        <f>VALUE(LEFT(RP_2024[[#This Row],[Actividad]],SEARCH(".",RP_2024[[#This Row],[Actividad]],1)-1))</f>
        <v>10</v>
      </c>
      <c r="Y1423" s="317">
        <f>MONTH(RP_2024[[#This Row],[FECHA RP]])</f>
        <v>12</v>
      </c>
      <c r="Z1423" s="316" t="str">
        <f>IF(RP_2024[[#This Row],[FEC ANULACION]]="","",MONTH(RP_2024[[#This Row],[FEC ANULACION]]))</f>
        <v/>
      </c>
      <c r="AA1423" s="317" t="s">
        <v>148</v>
      </c>
      <c r="AB1423" s="317" t="s">
        <v>162</v>
      </c>
      <c r="AC1423" s="317" t="str">
        <f>MID(RP_2024[[#This Row],[Elemento PEP]],11,2)</f>
        <v>13</v>
      </c>
    </row>
    <row r="1424" spans="1:29">
      <c r="A1424" s="318">
        <v>6177</v>
      </c>
      <c r="B1424" s="319">
        <v>45629</v>
      </c>
      <c r="C1424" s="320" t="s">
        <v>271</v>
      </c>
      <c r="D1424" s="320" t="s">
        <v>1805</v>
      </c>
      <c r="E1424" s="318" t="s">
        <v>259</v>
      </c>
      <c r="F1424" s="318">
        <v>6733</v>
      </c>
      <c r="G1424" s="319">
        <v>45624</v>
      </c>
      <c r="H1424" s="321">
        <v>41742024</v>
      </c>
      <c r="I1424" s="321" t="s">
        <v>260</v>
      </c>
      <c r="J1424" s="321">
        <v>57002</v>
      </c>
      <c r="K1424" s="321" t="s">
        <v>146</v>
      </c>
      <c r="L1424" s="321" t="s">
        <v>147</v>
      </c>
      <c r="M1424" s="322">
        <v>8714997</v>
      </c>
      <c r="N1424" s="312">
        <v>0</v>
      </c>
      <c r="O1424" s="319"/>
      <c r="P1424" s="322">
        <f>+RP_2024[[#This Row],[VALOR INICIAL]]-RP_2024[[#This Row],[VALOR ANULACION]]</f>
        <v>8714997</v>
      </c>
      <c r="Q1424" s="323"/>
      <c r="R1424" s="321">
        <f>VALUE(LEFT(RP_2024[[#This Row],[OBJETO]],3))</f>
        <v>548</v>
      </c>
      <c r="S1424" s="324">
        <f t="shared" si="14"/>
        <v>242</v>
      </c>
      <c r="T1424" s="321" t="str">
        <f>SUBSTITUTE(RP_2024[[#This Row],[CODIGO TIPO]],"-","")</f>
        <v>O232020200991122</v>
      </c>
      <c r="U1424" s="317">
        <v>1905014</v>
      </c>
      <c r="V1424" s="321">
        <f>VALUE(LEFT(RIGHT(RP_2024[[#This Row],[IMPUTACION PRESUPUESTAL]],6),3))</f>
        <v>125</v>
      </c>
      <c r="W1424" s="315" t="s">
        <v>51</v>
      </c>
      <c r="X1424" s="315">
        <f>VALUE(LEFT(RP_2024[[#This Row],[Actividad]],SEARCH(".",RP_2024[[#This Row],[Actividad]],1)-1))</f>
        <v>7</v>
      </c>
      <c r="Y1424" s="317">
        <f>MONTH(RP_2024[[#This Row],[FECHA RP]])</f>
        <v>12</v>
      </c>
      <c r="Z1424" s="316" t="str">
        <f>IF(RP_2024[[#This Row],[FEC ANULACION]]="","",MONTH(RP_2024[[#This Row],[FEC ANULACION]]))</f>
        <v/>
      </c>
      <c r="AA1424" s="317" t="s">
        <v>148</v>
      </c>
      <c r="AB1424" s="317" t="s">
        <v>162</v>
      </c>
      <c r="AC1424" s="317" t="str">
        <f>MID(RP_2024[[#This Row],[Elemento PEP]],11,2)</f>
        <v>13</v>
      </c>
    </row>
    <row r="1425" spans="1:29">
      <c r="A1425" s="318">
        <v>6178</v>
      </c>
      <c r="B1425" s="319">
        <v>45629</v>
      </c>
      <c r="C1425" s="320" t="s">
        <v>270</v>
      </c>
      <c r="D1425" s="320" t="s">
        <v>1805</v>
      </c>
      <c r="E1425" s="318" t="s">
        <v>259</v>
      </c>
      <c r="F1425" s="318">
        <v>6736</v>
      </c>
      <c r="G1425" s="319">
        <v>45624</v>
      </c>
      <c r="H1425" s="321">
        <v>41742024</v>
      </c>
      <c r="I1425" s="321" t="s">
        <v>260</v>
      </c>
      <c r="J1425" s="321">
        <v>57002</v>
      </c>
      <c r="K1425" s="321" t="s">
        <v>146</v>
      </c>
      <c r="L1425" s="321" t="s">
        <v>147</v>
      </c>
      <c r="M1425" s="322">
        <v>45314954</v>
      </c>
      <c r="N1425" s="312">
        <v>0</v>
      </c>
      <c r="O1425" s="319"/>
      <c r="P1425" s="322">
        <f>+RP_2024[[#This Row],[VALOR INICIAL]]-RP_2024[[#This Row],[VALOR ANULACION]]</f>
        <v>45314954</v>
      </c>
      <c r="Q1425" s="323"/>
      <c r="R1425" s="321">
        <f>VALUE(LEFT(RP_2024[[#This Row],[OBJETO]],3))</f>
        <v>548</v>
      </c>
      <c r="S1425" s="324">
        <f t="shared" si="14"/>
        <v>242</v>
      </c>
      <c r="T1425" s="321" t="str">
        <f>SUBSTITUTE(RP_2024[[#This Row],[CODIGO TIPO]],"-","")</f>
        <v>O232020200991122</v>
      </c>
      <c r="U1425" s="317">
        <v>1905014</v>
      </c>
      <c r="V1425" s="321">
        <f>VALUE(LEFT(RIGHT(RP_2024[[#This Row],[IMPUTACION PRESUPUESTAL]],6),3))</f>
        <v>1</v>
      </c>
      <c r="W1425" s="315" t="s">
        <v>55</v>
      </c>
      <c r="X1425" s="315">
        <f>VALUE(LEFT(RP_2024[[#This Row],[Actividad]],SEARCH(".",RP_2024[[#This Row],[Actividad]],1)-1))</f>
        <v>10</v>
      </c>
      <c r="Y1425" s="317">
        <f>MONTH(RP_2024[[#This Row],[FECHA RP]])</f>
        <v>12</v>
      </c>
      <c r="Z1425" s="316" t="str">
        <f>IF(RP_2024[[#This Row],[FEC ANULACION]]="","",MONTH(RP_2024[[#This Row],[FEC ANULACION]]))</f>
        <v/>
      </c>
      <c r="AA1425" s="317" t="s">
        <v>148</v>
      </c>
      <c r="AB1425" s="317" t="s">
        <v>162</v>
      </c>
      <c r="AC1425" s="317" t="str">
        <f>MID(RP_2024[[#This Row],[Elemento PEP]],11,2)</f>
        <v>13</v>
      </c>
    </row>
    <row r="1426" spans="1:29">
      <c r="A1426" s="318">
        <v>6179</v>
      </c>
      <c r="B1426" s="319">
        <v>45629</v>
      </c>
      <c r="C1426" s="320" t="s">
        <v>1519</v>
      </c>
      <c r="D1426" s="320" t="s">
        <v>1805</v>
      </c>
      <c r="E1426" s="318" t="s">
        <v>259</v>
      </c>
      <c r="F1426" s="318">
        <v>6735</v>
      </c>
      <c r="G1426" s="319">
        <v>45624</v>
      </c>
      <c r="H1426" s="321">
        <v>41742024</v>
      </c>
      <c r="I1426" s="321" t="s">
        <v>260</v>
      </c>
      <c r="J1426" s="321">
        <v>49940</v>
      </c>
      <c r="K1426" s="321" t="s">
        <v>146</v>
      </c>
      <c r="L1426" s="321" t="s">
        <v>1503</v>
      </c>
      <c r="M1426" s="322">
        <v>7434672</v>
      </c>
      <c r="N1426" s="312">
        <v>0</v>
      </c>
      <c r="O1426" s="319"/>
      <c r="P1426" s="322">
        <f>+RP_2024[[#This Row],[VALOR INICIAL]]-RP_2024[[#This Row],[VALOR ANULACION]]</f>
        <v>7434672</v>
      </c>
      <c r="Q1426" s="323"/>
      <c r="R1426" s="321">
        <f>VALUE(LEFT(RP_2024[[#This Row],[OBJETO]],3))</f>
        <v>548</v>
      </c>
      <c r="S1426" s="324">
        <f t="shared" si="14"/>
        <v>242</v>
      </c>
      <c r="T1426" s="321" t="str">
        <f>SUBSTITUTE(RP_2024[[#This Row],[CODIGO TIPO]],"-","")</f>
        <v>O232020200991122</v>
      </c>
      <c r="U1426" s="317">
        <v>1905014</v>
      </c>
      <c r="V1426" s="321">
        <f>VALUE(LEFT(RIGHT(RP_2024[[#This Row],[IMPUTACION PRESUPUESTAL]],6),3))</f>
        <v>228</v>
      </c>
      <c r="W1426" s="315" t="s">
        <v>52</v>
      </c>
      <c r="X1426" s="315">
        <f>VALUE(LEFT(RP_2024[[#This Row],[Actividad]],SEARCH(".",RP_2024[[#This Row],[Actividad]],1)-1))</f>
        <v>8</v>
      </c>
      <c r="Y1426" s="317">
        <f>MONTH(RP_2024[[#This Row],[FECHA RP]])</f>
        <v>12</v>
      </c>
      <c r="Z1426" s="316" t="str">
        <f>IF(RP_2024[[#This Row],[FEC ANULACION]]="","",MONTH(RP_2024[[#This Row],[FEC ANULACION]]))</f>
        <v/>
      </c>
      <c r="AA1426" s="317" t="s">
        <v>171</v>
      </c>
      <c r="AB1426" s="317" t="s">
        <v>162</v>
      </c>
      <c r="AC1426" s="317" t="str">
        <f>MID(RP_2024[[#This Row],[Elemento PEP]],11,2)</f>
        <v>13</v>
      </c>
    </row>
    <row r="1427" spans="1:29">
      <c r="A1427" s="318">
        <v>6180</v>
      </c>
      <c r="B1427" s="319">
        <v>45629</v>
      </c>
      <c r="C1427" s="320" t="s">
        <v>293</v>
      </c>
      <c r="D1427" s="320" t="s">
        <v>1805</v>
      </c>
      <c r="E1427" s="318" t="s">
        <v>259</v>
      </c>
      <c r="F1427" s="318">
        <v>6738</v>
      </c>
      <c r="G1427" s="319">
        <v>45624</v>
      </c>
      <c r="H1427" s="321">
        <v>41742024</v>
      </c>
      <c r="I1427" s="321" t="s">
        <v>260</v>
      </c>
      <c r="J1427" s="321">
        <v>49809</v>
      </c>
      <c r="K1427" s="321" t="s">
        <v>146</v>
      </c>
      <c r="L1427" s="321" t="s">
        <v>172</v>
      </c>
      <c r="M1427" s="322">
        <v>19646539</v>
      </c>
      <c r="N1427" s="312">
        <v>0</v>
      </c>
      <c r="O1427" s="319"/>
      <c r="P1427" s="322">
        <f>+RP_2024[[#This Row],[VALOR INICIAL]]-RP_2024[[#This Row],[VALOR ANULACION]]</f>
        <v>19646539</v>
      </c>
      <c r="Q1427" s="323"/>
      <c r="R1427" s="321">
        <f>VALUE(LEFT(RP_2024[[#This Row],[OBJETO]],3))</f>
        <v>548</v>
      </c>
      <c r="S1427" s="324">
        <f t="shared" si="14"/>
        <v>242</v>
      </c>
      <c r="T1427" s="321" t="str">
        <f>SUBSTITUTE(RP_2024[[#This Row],[CODIGO TIPO]],"-","")</f>
        <v>O232020200991122</v>
      </c>
      <c r="U1427" s="317">
        <v>1905014</v>
      </c>
      <c r="V1427" s="321">
        <f>VALUE(LEFT(RIGHT(RP_2024[[#This Row],[IMPUTACION PRESUPUESTAL]],6),3))</f>
        <v>131</v>
      </c>
      <c r="W1427" s="315" t="s">
        <v>74</v>
      </c>
      <c r="X1427" s="315">
        <f>VALUE(LEFT(RP_2024[[#This Row],[Actividad]],SEARCH(".",RP_2024[[#This Row],[Actividad]],1)-1))</f>
        <v>26</v>
      </c>
      <c r="Y1427" s="317">
        <f>MONTH(RP_2024[[#This Row],[FECHA RP]])</f>
        <v>12</v>
      </c>
      <c r="Z1427" s="316" t="str">
        <f>IF(RP_2024[[#This Row],[FEC ANULACION]]="","",MONTH(RP_2024[[#This Row],[FEC ANULACION]]))</f>
        <v/>
      </c>
      <c r="AA1427" s="317" t="s">
        <v>173</v>
      </c>
      <c r="AB1427" s="317" t="s">
        <v>149</v>
      </c>
      <c r="AC1427" s="317" t="str">
        <f>MID(RP_2024[[#This Row],[Elemento PEP]],11,2)</f>
        <v>08</v>
      </c>
    </row>
    <row r="1428" spans="1:29">
      <c r="A1428" s="318">
        <v>6181</v>
      </c>
      <c r="B1428" s="319">
        <v>45629</v>
      </c>
      <c r="C1428" s="320" t="s">
        <v>263</v>
      </c>
      <c r="D1428" s="320" t="s">
        <v>1805</v>
      </c>
      <c r="E1428" s="318" t="s">
        <v>259</v>
      </c>
      <c r="F1428" s="318">
        <v>6737</v>
      </c>
      <c r="G1428" s="319">
        <v>45624</v>
      </c>
      <c r="H1428" s="321">
        <v>41742024</v>
      </c>
      <c r="I1428" s="321" t="s">
        <v>260</v>
      </c>
      <c r="J1428" s="321">
        <v>57002</v>
      </c>
      <c r="K1428" s="321" t="s">
        <v>146</v>
      </c>
      <c r="L1428" s="321" t="s">
        <v>147</v>
      </c>
      <c r="M1428" s="322">
        <v>7750341</v>
      </c>
      <c r="N1428" s="312">
        <v>0</v>
      </c>
      <c r="O1428" s="319"/>
      <c r="P1428" s="322">
        <f>+RP_2024[[#This Row],[VALOR INICIAL]]-RP_2024[[#This Row],[VALOR ANULACION]]</f>
        <v>7750341</v>
      </c>
      <c r="Q1428" s="323"/>
      <c r="R1428" s="321">
        <f>VALUE(LEFT(RP_2024[[#This Row],[OBJETO]],3))</f>
        <v>548</v>
      </c>
      <c r="S1428" s="324">
        <f t="shared" si="14"/>
        <v>242</v>
      </c>
      <c r="T1428" s="321" t="str">
        <f>SUBSTITUTE(RP_2024[[#This Row],[CODIGO TIPO]],"-","")</f>
        <v>O232020200991122</v>
      </c>
      <c r="U1428" s="317">
        <v>1905014</v>
      </c>
      <c r="V1428" s="321">
        <f>VALUE(LEFT(RIGHT(RP_2024[[#This Row],[IMPUTACION PRESUPUESTAL]],6),3))</f>
        <v>130</v>
      </c>
      <c r="W1428" s="315" t="s">
        <v>76</v>
      </c>
      <c r="X1428" s="315">
        <f>VALUE(LEFT(RP_2024[[#This Row],[Actividad]],SEARCH(".",RP_2024[[#This Row],[Actividad]],1)-1))</f>
        <v>28</v>
      </c>
      <c r="Y1428" s="317">
        <f>MONTH(RP_2024[[#This Row],[FECHA RP]])</f>
        <v>12</v>
      </c>
      <c r="Z1428" s="316" t="str">
        <f>IF(RP_2024[[#This Row],[FEC ANULACION]]="","",MONTH(RP_2024[[#This Row],[FEC ANULACION]]))</f>
        <v/>
      </c>
      <c r="AA1428" s="317" t="s">
        <v>148</v>
      </c>
      <c r="AB1428" s="317" t="s">
        <v>149</v>
      </c>
      <c r="AC1428" s="317" t="str">
        <f>MID(RP_2024[[#This Row],[Elemento PEP]],11,2)</f>
        <v>08</v>
      </c>
    </row>
    <row r="1429" spans="1:29">
      <c r="A1429" s="318">
        <v>6182</v>
      </c>
      <c r="B1429" s="319">
        <v>45629</v>
      </c>
      <c r="C1429" s="320" t="s">
        <v>277</v>
      </c>
      <c r="D1429" s="320" t="s">
        <v>1805</v>
      </c>
      <c r="E1429" s="318" t="s">
        <v>259</v>
      </c>
      <c r="F1429" s="318">
        <v>6739</v>
      </c>
      <c r="G1429" s="319">
        <v>45624</v>
      </c>
      <c r="H1429" s="321">
        <v>41742024</v>
      </c>
      <c r="I1429" s="321" t="s">
        <v>260</v>
      </c>
      <c r="J1429" s="321">
        <v>57002</v>
      </c>
      <c r="K1429" s="321" t="s">
        <v>146</v>
      </c>
      <c r="L1429" s="321" t="s">
        <v>147</v>
      </c>
      <c r="M1429" s="322">
        <v>21741476</v>
      </c>
      <c r="N1429" s="312">
        <v>0</v>
      </c>
      <c r="O1429" s="319"/>
      <c r="P1429" s="322">
        <f>+RP_2024[[#This Row],[VALOR INICIAL]]-RP_2024[[#This Row],[VALOR ANULACION]]</f>
        <v>21741476</v>
      </c>
      <c r="Q1429" s="323"/>
      <c r="R1429" s="321">
        <f>VALUE(LEFT(RP_2024[[#This Row],[OBJETO]],3))</f>
        <v>548</v>
      </c>
      <c r="S1429" s="324">
        <f t="shared" si="14"/>
        <v>242</v>
      </c>
      <c r="T1429" s="321" t="str">
        <f>SUBSTITUTE(RP_2024[[#This Row],[CODIGO TIPO]],"-","")</f>
        <v>O232020200991122</v>
      </c>
      <c r="U1429" s="317">
        <v>1905014</v>
      </c>
      <c r="V1429" s="321">
        <f>VALUE(LEFT(RIGHT(RP_2024[[#This Row],[IMPUTACION PRESUPUESTAL]],6),3))</f>
        <v>134</v>
      </c>
      <c r="W1429" s="315" t="s">
        <v>75</v>
      </c>
      <c r="X1429" s="315">
        <f>VALUE(LEFT(RP_2024[[#This Row],[Actividad]],SEARCH(".",RP_2024[[#This Row],[Actividad]],1)-1))</f>
        <v>27</v>
      </c>
      <c r="Y1429" s="317">
        <f>MONTH(RP_2024[[#This Row],[FECHA RP]])</f>
        <v>12</v>
      </c>
      <c r="Z1429" s="316" t="str">
        <f>IF(RP_2024[[#This Row],[FEC ANULACION]]="","",MONTH(RP_2024[[#This Row],[FEC ANULACION]]))</f>
        <v/>
      </c>
      <c r="AA1429" s="317" t="s">
        <v>148</v>
      </c>
      <c r="AB1429" s="317" t="s">
        <v>149</v>
      </c>
      <c r="AC1429" s="317" t="str">
        <f>MID(RP_2024[[#This Row],[Elemento PEP]],11,2)</f>
        <v>08</v>
      </c>
    </row>
    <row r="1430" spans="1:29">
      <c r="A1430" s="318">
        <v>6183</v>
      </c>
      <c r="B1430" s="319">
        <v>45629</v>
      </c>
      <c r="C1430" s="320" t="s">
        <v>272</v>
      </c>
      <c r="D1430" s="320" t="s">
        <v>1805</v>
      </c>
      <c r="E1430" s="318" t="s">
        <v>259</v>
      </c>
      <c r="F1430" s="318">
        <v>6740</v>
      </c>
      <c r="G1430" s="319">
        <v>45624</v>
      </c>
      <c r="H1430" s="321">
        <v>41742024</v>
      </c>
      <c r="I1430" s="321" t="s">
        <v>260</v>
      </c>
      <c r="J1430" s="321">
        <v>57002</v>
      </c>
      <c r="K1430" s="321" t="s">
        <v>146</v>
      </c>
      <c r="L1430" s="321" t="s">
        <v>147</v>
      </c>
      <c r="M1430" s="322">
        <v>7023515</v>
      </c>
      <c r="N1430" s="312">
        <v>0</v>
      </c>
      <c r="O1430" s="319"/>
      <c r="P1430" s="322">
        <f>+RP_2024[[#This Row],[VALOR INICIAL]]-RP_2024[[#This Row],[VALOR ANULACION]]</f>
        <v>7023515</v>
      </c>
      <c r="Q1430" s="323"/>
      <c r="R1430" s="321">
        <f>VALUE(LEFT(RP_2024[[#This Row],[OBJETO]],3))</f>
        <v>548</v>
      </c>
      <c r="S1430" s="324">
        <f t="shared" si="14"/>
        <v>242</v>
      </c>
      <c r="T1430" s="321" t="str">
        <f>SUBSTITUTE(RP_2024[[#This Row],[CODIGO TIPO]],"-","")</f>
        <v>O232020200991122</v>
      </c>
      <c r="U1430" s="317">
        <v>1905014</v>
      </c>
      <c r="V1430" s="321">
        <f>VALUE(LEFT(RIGHT(RP_2024[[#This Row],[IMPUTACION PRESUPUESTAL]],6),3))</f>
        <v>139</v>
      </c>
      <c r="W1430" s="315" t="s">
        <v>73</v>
      </c>
      <c r="X1430" s="315">
        <f>VALUE(LEFT(RP_2024[[#This Row],[Actividad]],SEARCH(".",RP_2024[[#This Row],[Actividad]],1)-1))</f>
        <v>25</v>
      </c>
      <c r="Y1430" s="317">
        <f>MONTH(RP_2024[[#This Row],[FECHA RP]])</f>
        <v>12</v>
      </c>
      <c r="Z1430" s="316" t="str">
        <f>IF(RP_2024[[#This Row],[FEC ANULACION]]="","",MONTH(RP_2024[[#This Row],[FEC ANULACION]]))</f>
        <v/>
      </c>
      <c r="AA1430" s="317" t="s">
        <v>148</v>
      </c>
      <c r="AB1430" s="317" t="s">
        <v>160</v>
      </c>
      <c r="AC1430" s="317" t="str">
        <f>MID(RP_2024[[#This Row],[Elemento PEP]],11,2)</f>
        <v>09</v>
      </c>
    </row>
    <row r="1431" spans="1:29">
      <c r="A1431" s="318">
        <v>6184</v>
      </c>
      <c r="B1431" s="319">
        <v>45629</v>
      </c>
      <c r="C1431" s="320" t="s">
        <v>309</v>
      </c>
      <c r="D1431" s="320" t="s">
        <v>1805</v>
      </c>
      <c r="E1431" s="318" t="s">
        <v>259</v>
      </c>
      <c r="F1431" s="318">
        <v>6743</v>
      </c>
      <c r="G1431" s="319">
        <v>45624</v>
      </c>
      <c r="H1431" s="321">
        <v>41742024</v>
      </c>
      <c r="I1431" s="321" t="s">
        <v>260</v>
      </c>
      <c r="J1431" s="321">
        <v>57002</v>
      </c>
      <c r="K1431" s="321" t="s">
        <v>146</v>
      </c>
      <c r="L1431" s="321" t="s">
        <v>147</v>
      </c>
      <c r="M1431" s="322">
        <v>58187974</v>
      </c>
      <c r="N1431" s="312">
        <v>0</v>
      </c>
      <c r="O1431" s="319"/>
      <c r="P1431" s="322">
        <f>+RP_2024[[#This Row],[VALOR INICIAL]]-RP_2024[[#This Row],[VALOR ANULACION]]</f>
        <v>58187974</v>
      </c>
      <c r="Q1431" s="323"/>
      <c r="R1431" s="321">
        <f>VALUE(LEFT(RP_2024[[#This Row],[OBJETO]],3))</f>
        <v>548</v>
      </c>
      <c r="S1431" s="324">
        <f t="shared" si="14"/>
        <v>242</v>
      </c>
      <c r="T1431" s="321" t="str">
        <f>SUBSTITUTE(RP_2024[[#This Row],[CODIGO TIPO]],"-","")</f>
        <v>O232020200991122</v>
      </c>
      <c r="U1431" s="317">
        <v>1905014</v>
      </c>
      <c r="V1431" s="321">
        <f>VALUE(LEFT(RIGHT(RP_2024[[#This Row],[IMPUTACION PRESUPUESTAL]],6),3))</f>
        <v>126</v>
      </c>
      <c r="W1431" s="315" t="s">
        <v>67</v>
      </c>
      <c r="X1431" s="315">
        <f>VALUE(LEFT(RP_2024[[#This Row],[Actividad]],SEARCH(".",RP_2024[[#This Row],[Actividad]],1)-1))</f>
        <v>20</v>
      </c>
      <c r="Y1431" s="317">
        <f>MONTH(RP_2024[[#This Row],[FECHA RP]])</f>
        <v>12</v>
      </c>
      <c r="Z1431" s="316" t="str">
        <f>IF(RP_2024[[#This Row],[FEC ANULACION]]="","",MONTH(RP_2024[[#This Row],[FEC ANULACION]]))</f>
        <v/>
      </c>
      <c r="AA1431" s="317" t="s">
        <v>148</v>
      </c>
      <c r="AB1431" s="317" t="s">
        <v>162</v>
      </c>
      <c r="AC1431" s="317" t="str">
        <f>MID(RP_2024[[#This Row],[Elemento PEP]],11,2)</f>
        <v>13</v>
      </c>
    </row>
    <row r="1432" spans="1:29">
      <c r="A1432" s="318">
        <v>6185</v>
      </c>
      <c r="B1432" s="319">
        <v>45629</v>
      </c>
      <c r="C1432" s="320" t="s">
        <v>261</v>
      </c>
      <c r="D1432" s="320" t="s">
        <v>1805</v>
      </c>
      <c r="E1432" s="318" t="s">
        <v>259</v>
      </c>
      <c r="F1432" s="318">
        <v>6742</v>
      </c>
      <c r="G1432" s="319">
        <v>45624</v>
      </c>
      <c r="H1432" s="321">
        <v>41742024</v>
      </c>
      <c r="I1432" s="321" t="s">
        <v>260</v>
      </c>
      <c r="J1432" s="321">
        <v>57002</v>
      </c>
      <c r="K1432" s="321" t="s">
        <v>146</v>
      </c>
      <c r="L1432" s="321" t="s">
        <v>147</v>
      </c>
      <c r="M1432" s="322">
        <v>9307008</v>
      </c>
      <c r="N1432" s="312">
        <v>0</v>
      </c>
      <c r="O1432" s="319"/>
      <c r="P1432" s="322">
        <f>+RP_2024[[#This Row],[VALOR INICIAL]]-RP_2024[[#This Row],[VALOR ANULACION]]</f>
        <v>9307008</v>
      </c>
      <c r="Q1432" s="323"/>
      <c r="R1432" s="321">
        <f>VALUE(LEFT(RP_2024[[#This Row],[OBJETO]],3))</f>
        <v>548</v>
      </c>
      <c r="S1432" s="324">
        <f t="shared" si="14"/>
        <v>242</v>
      </c>
      <c r="T1432" s="321" t="str">
        <f>SUBSTITUTE(RP_2024[[#This Row],[CODIGO TIPO]],"-","")</f>
        <v>O232020200991122</v>
      </c>
      <c r="U1432" s="317">
        <v>1905014</v>
      </c>
      <c r="V1432" s="321">
        <f>VALUE(LEFT(RIGHT(RP_2024[[#This Row],[IMPUTACION PRESUPUESTAL]],6),3))</f>
        <v>136</v>
      </c>
      <c r="W1432" s="315" t="s">
        <v>71</v>
      </c>
      <c r="X1432" s="315">
        <f>VALUE(LEFT(RP_2024[[#This Row],[Actividad]],SEARCH(".",RP_2024[[#This Row],[Actividad]],1)-1))</f>
        <v>24</v>
      </c>
      <c r="Y1432" s="317">
        <f>MONTH(RP_2024[[#This Row],[FECHA RP]])</f>
        <v>12</v>
      </c>
      <c r="Z1432" s="316" t="str">
        <f>IF(RP_2024[[#This Row],[FEC ANULACION]]="","",MONTH(RP_2024[[#This Row],[FEC ANULACION]]))</f>
        <v/>
      </c>
      <c r="AA1432" s="317" t="s">
        <v>148</v>
      </c>
      <c r="AB1432" s="317" t="s">
        <v>160</v>
      </c>
      <c r="AC1432" s="317" t="str">
        <f>MID(RP_2024[[#This Row],[Elemento PEP]],11,2)</f>
        <v>09</v>
      </c>
    </row>
    <row r="1433" spans="1:29">
      <c r="A1433" s="318">
        <v>6186</v>
      </c>
      <c r="B1433" s="319">
        <v>45629</v>
      </c>
      <c r="C1433" s="320" t="s">
        <v>261</v>
      </c>
      <c r="D1433" s="320" t="s">
        <v>1805</v>
      </c>
      <c r="E1433" s="318" t="s">
        <v>259</v>
      </c>
      <c r="F1433" s="318">
        <v>6741</v>
      </c>
      <c r="G1433" s="319">
        <v>45624</v>
      </c>
      <c r="H1433" s="321">
        <v>41742024</v>
      </c>
      <c r="I1433" s="321" t="s">
        <v>260</v>
      </c>
      <c r="J1433" s="321">
        <v>12013</v>
      </c>
      <c r="K1433" s="321" t="s">
        <v>146</v>
      </c>
      <c r="L1433" s="321" t="s">
        <v>327</v>
      </c>
      <c r="M1433" s="322">
        <v>953758</v>
      </c>
      <c r="N1433" s="312">
        <v>0</v>
      </c>
      <c r="O1433" s="319"/>
      <c r="P1433" s="322">
        <f>+RP_2024[[#This Row],[VALOR INICIAL]]-RP_2024[[#This Row],[VALOR ANULACION]]</f>
        <v>953758</v>
      </c>
      <c r="Q1433" s="323"/>
      <c r="R1433" s="321">
        <f>VALUE(LEFT(RP_2024[[#This Row],[OBJETO]],3))</f>
        <v>548</v>
      </c>
      <c r="S1433" s="324">
        <f t="shared" si="14"/>
        <v>242</v>
      </c>
      <c r="T1433" s="321" t="str">
        <f>SUBSTITUTE(RP_2024[[#This Row],[CODIGO TIPO]],"-","")</f>
        <v>O232020200991122</v>
      </c>
      <c r="U1433" s="317">
        <v>1905014</v>
      </c>
      <c r="V1433" s="321">
        <f>VALUE(LEFT(RIGHT(RP_2024[[#This Row],[IMPUTACION PRESUPUESTAL]],6),3))</f>
        <v>136</v>
      </c>
      <c r="W1433" s="315" t="s">
        <v>72</v>
      </c>
      <c r="X1433" s="315">
        <f>VALUE(LEFT(RP_2024[[#This Row],[Actividad]],SEARCH(".",RP_2024[[#This Row],[Actividad]],1)-1))</f>
        <v>24</v>
      </c>
      <c r="Y1433" s="317">
        <f>MONTH(RP_2024[[#This Row],[FECHA RP]])</f>
        <v>12</v>
      </c>
      <c r="Z1433" s="316" t="str">
        <f>IF(RP_2024[[#This Row],[FEC ANULACION]]="","",MONTH(RP_2024[[#This Row],[FEC ANULACION]]))</f>
        <v/>
      </c>
      <c r="AA1433" s="317" t="s">
        <v>173</v>
      </c>
      <c r="AB1433" s="317" t="s">
        <v>160</v>
      </c>
      <c r="AC1433" s="317" t="str">
        <f>MID(RP_2024[[#This Row],[Elemento PEP]],11,2)</f>
        <v>09</v>
      </c>
    </row>
    <row r="1434" spans="1:29">
      <c r="A1434" s="318">
        <v>6187</v>
      </c>
      <c r="B1434" s="319">
        <v>45629</v>
      </c>
      <c r="C1434" s="320" t="s">
        <v>266</v>
      </c>
      <c r="D1434" s="320" t="s">
        <v>1805</v>
      </c>
      <c r="E1434" s="318" t="s">
        <v>259</v>
      </c>
      <c r="F1434" s="318">
        <v>6745</v>
      </c>
      <c r="G1434" s="319">
        <v>45624</v>
      </c>
      <c r="H1434" s="321">
        <v>41742024</v>
      </c>
      <c r="I1434" s="321" t="s">
        <v>260</v>
      </c>
      <c r="J1434" s="321">
        <v>57002</v>
      </c>
      <c r="K1434" s="321" t="s">
        <v>146</v>
      </c>
      <c r="L1434" s="321" t="s">
        <v>147</v>
      </c>
      <c r="M1434" s="322">
        <v>13995098</v>
      </c>
      <c r="N1434" s="312">
        <v>0</v>
      </c>
      <c r="O1434" s="319"/>
      <c r="P1434" s="322">
        <f>+RP_2024[[#This Row],[VALOR INICIAL]]-RP_2024[[#This Row],[VALOR ANULACION]]</f>
        <v>13995098</v>
      </c>
      <c r="Q1434" s="323"/>
      <c r="R1434" s="321">
        <f>VALUE(LEFT(RP_2024[[#This Row],[OBJETO]],3))</f>
        <v>548</v>
      </c>
      <c r="S1434" s="324">
        <f t="shared" si="14"/>
        <v>242</v>
      </c>
      <c r="T1434" s="321" t="str">
        <f>SUBSTITUTE(RP_2024[[#This Row],[CODIGO TIPO]],"-","")</f>
        <v>O232020200991122</v>
      </c>
      <c r="U1434" s="317">
        <v>1905014</v>
      </c>
      <c r="V1434" s="321">
        <f>VALUE(LEFT(RIGHT(RP_2024[[#This Row],[IMPUTACION PRESUPUESTAL]],6),3))</f>
        <v>232</v>
      </c>
      <c r="W1434" s="315" t="s">
        <v>57</v>
      </c>
      <c r="X1434" s="315">
        <f>VALUE(LEFT(RP_2024[[#This Row],[Actividad]],SEARCH(".",RP_2024[[#This Row],[Actividad]],1)-1))</f>
        <v>11</v>
      </c>
      <c r="Y1434" s="317">
        <f>MONTH(RP_2024[[#This Row],[FECHA RP]])</f>
        <v>12</v>
      </c>
      <c r="Z1434" s="316" t="str">
        <f>IF(RP_2024[[#This Row],[FEC ANULACION]]="","",MONTH(RP_2024[[#This Row],[FEC ANULACION]]))</f>
        <v/>
      </c>
      <c r="AA1434" s="317" t="s">
        <v>148</v>
      </c>
      <c r="AB1434" s="317" t="s">
        <v>192</v>
      </c>
      <c r="AC1434" s="317" t="str">
        <f>MID(RP_2024[[#This Row],[Elemento PEP]],11,2)</f>
        <v>07</v>
      </c>
    </row>
    <row r="1435" spans="1:29">
      <c r="A1435" s="318">
        <v>6188</v>
      </c>
      <c r="B1435" s="319">
        <v>45629</v>
      </c>
      <c r="C1435" s="320" t="s">
        <v>325</v>
      </c>
      <c r="D1435" s="320" t="s">
        <v>1805</v>
      </c>
      <c r="E1435" s="318" t="s">
        <v>259</v>
      </c>
      <c r="F1435" s="318">
        <v>6744</v>
      </c>
      <c r="G1435" s="319">
        <v>45624</v>
      </c>
      <c r="H1435" s="321">
        <v>41742024</v>
      </c>
      <c r="I1435" s="321" t="s">
        <v>260</v>
      </c>
      <c r="J1435" s="321">
        <v>57002</v>
      </c>
      <c r="K1435" s="321" t="s">
        <v>146</v>
      </c>
      <c r="L1435" s="321" t="s">
        <v>147</v>
      </c>
      <c r="M1435" s="322">
        <v>73175477</v>
      </c>
      <c r="N1435" s="312">
        <v>0</v>
      </c>
      <c r="O1435" s="319"/>
      <c r="P1435" s="322">
        <f>+RP_2024[[#This Row],[VALOR INICIAL]]-RP_2024[[#This Row],[VALOR ANULACION]]</f>
        <v>73175477</v>
      </c>
      <c r="Q1435" s="323"/>
      <c r="R1435" s="321">
        <f>VALUE(LEFT(RP_2024[[#This Row],[OBJETO]],3))</f>
        <v>548</v>
      </c>
      <c r="S1435" s="324">
        <f t="shared" si="14"/>
        <v>242</v>
      </c>
      <c r="T1435" s="321" t="str">
        <f>SUBSTITUTE(RP_2024[[#This Row],[CODIGO TIPO]],"-","")</f>
        <v>O232020200991122</v>
      </c>
      <c r="U1435" s="317">
        <v>1905014</v>
      </c>
      <c r="V1435" s="321">
        <f>VALUE(LEFT(RIGHT(RP_2024[[#This Row],[IMPUTACION PRESUPUESTAL]],6),3))</f>
        <v>158</v>
      </c>
      <c r="W1435" s="315" t="s">
        <v>53</v>
      </c>
      <c r="X1435" s="315">
        <f>VALUE(LEFT(RP_2024[[#This Row],[Actividad]],SEARCH(".",RP_2024[[#This Row],[Actividad]],1)-1))</f>
        <v>9</v>
      </c>
      <c r="Y1435" s="317">
        <f>MONTH(RP_2024[[#This Row],[FECHA RP]])</f>
        <v>12</v>
      </c>
      <c r="Z1435" s="316" t="str">
        <f>IF(RP_2024[[#This Row],[FEC ANULACION]]="","",MONTH(RP_2024[[#This Row],[FEC ANULACION]]))</f>
        <v/>
      </c>
      <c r="AA1435" s="317" t="s">
        <v>148</v>
      </c>
      <c r="AB1435" s="317" t="s">
        <v>162</v>
      </c>
      <c r="AC1435" s="317" t="str">
        <f>MID(RP_2024[[#This Row],[Elemento PEP]],11,2)</f>
        <v>13</v>
      </c>
    </row>
    <row r="1436" spans="1:29">
      <c r="A1436" s="318">
        <v>6189</v>
      </c>
      <c r="B1436" s="319">
        <v>45629</v>
      </c>
      <c r="C1436" s="320" t="s">
        <v>268</v>
      </c>
      <c r="D1436" s="320" t="s">
        <v>1805</v>
      </c>
      <c r="E1436" s="318" t="s">
        <v>259</v>
      </c>
      <c r="F1436" s="318">
        <v>6747</v>
      </c>
      <c r="G1436" s="319">
        <v>45624</v>
      </c>
      <c r="H1436" s="321">
        <v>41742024</v>
      </c>
      <c r="I1436" s="321" t="s">
        <v>260</v>
      </c>
      <c r="J1436" s="321">
        <v>57002</v>
      </c>
      <c r="K1436" s="321" t="s">
        <v>146</v>
      </c>
      <c r="L1436" s="321" t="s">
        <v>147</v>
      </c>
      <c r="M1436" s="322">
        <v>25496897</v>
      </c>
      <c r="N1436" s="312">
        <v>0</v>
      </c>
      <c r="O1436" s="319"/>
      <c r="P1436" s="322">
        <f>+RP_2024[[#This Row],[VALOR INICIAL]]-RP_2024[[#This Row],[VALOR ANULACION]]</f>
        <v>25496897</v>
      </c>
      <c r="Q1436" s="323"/>
      <c r="R1436" s="321">
        <f>VALUE(LEFT(RP_2024[[#This Row],[OBJETO]],3))</f>
        <v>548</v>
      </c>
      <c r="S1436" s="324">
        <f t="shared" si="14"/>
        <v>242</v>
      </c>
      <c r="T1436" s="321" t="str">
        <f>SUBSTITUTE(RP_2024[[#This Row],[CODIGO TIPO]],"-","")</f>
        <v>O232020200991122</v>
      </c>
      <c r="U1436" s="317">
        <v>1905014</v>
      </c>
      <c r="V1436" s="321">
        <f>VALUE(LEFT(RIGHT(RP_2024[[#This Row],[IMPUTACION PRESUPUESTAL]],6),3))</f>
        <v>233</v>
      </c>
      <c r="W1436" s="315" t="s">
        <v>58</v>
      </c>
      <c r="X1436" s="315">
        <f>VALUE(LEFT(RP_2024[[#This Row],[Actividad]],SEARCH(".",RP_2024[[#This Row],[Actividad]],1)-1))</f>
        <v>12</v>
      </c>
      <c r="Y1436" s="317">
        <f>MONTH(RP_2024[[#This Row],[FECHA RP]])</f>
        <v>12</v>
      </c>
      <c r="Z1436" s="316" t="str">
        <f>IF(RP_2024[[#This Row],[FEC ANULACION]]="","",MONTH(RP_2024[[#This Row],[FEC ANULACION]]))</f>
        <v/>
      </c>
      <c r="AA1436" s="317" t="s">
        <v>148</v>
      </c>
      <c r="AB1436" s="317" t="s">
        <v>162</v>
      </c>
      <c r="AC1436" s="317" t="str">
        <f>MID(RP_2024[[#This Row],[Elemento PEP]],11,2)</f>
        <v>13</v>
      </c>
    </row>
    <row r="1437" spans="1:29">
      <c r="A1437" s="318">
        <v>6190</v>
      </c>
      <c r="B1437" s="319">
        <v>45629</v>
      </c>
      <c r="C1437" s="320" t="s">
        <v>1515</v>
      </c>
      <c r="D1437" s="320" t="s">
        <v>1805</v>
      </c>
      <c r="E1437" s="318" t="s">
        <v>259</v>
      </c>
      <c r="F1437" s="318">
        <v>6748</v>
      </c>
      <c r="G1437" s="319">
        <v>45624</v>
      </c>
      <c r="H1437" s="321">
        <v>41742024</v>
      </c>
      <c r="I1437" s="321" t="s">
        <v>260</v>
      </c>
      <c r="J1437" s="321">
        <v>49940</v>
      </c>
      <c r="K1437" s="321" t="s">
        <v>146</v>
      </c>
      <c r="L1437" s="321" t="s">
        <v>1503</v>
      </c>
      <c r="M1437" s="322">
        <v>14610277</v>
      </c>
      <c r="N1437" s="312">
        <v>0</v>
      </c>
      <c r="O1437" s="319"/>
      <c r="P1437" s="322">
        <f>+RP_2024[[#This Row],[VALOR INICIAL]]-RP_2024[[#This Row],[VALOR ANULACION]]</f>
        <v>14610277</v>
      </c>
      <c r="Q1437" s="323"/>
      <c r="R1437" s="321">
        <f>VALUE(LEFT(RP_2024[[#This Row],[OBJETO]],3))</f>
        <v>548</v>
      </c>
      <c r="S1437" s="324">
        <f t="shared" si="14"/>
        <v>242</v>
      </c>
      <c r="T1437" s="321" t="str">
        <f>SUBSTITUTE(RP_2024[[#This Row],[CODIGO TIPO]],"-","")</f>
        <v>O232020200991122</v>
      </c>
      <c r="U1437" s="317">
        <v>1905014</v>
      </c>
      <c r="V1437" s="321">
        <f>VALUE(LEFT(RIGHT(RP_2024[[#This Row],[IMPUTACION PRESUPUESTAL]],6),3))</f>
        <v>229</v>
      </c>
      <c r="W1437" s="315" t="s">
        <v>61</v>
      </c>
      <c r="X1437" s="315">
        <f>VALUE(LEFT(RP_2024[[#This Row],[Actividad]],SEARCH(".",RP_2024[[#This Row],[Actividad]],1)-1))</f>
        <v>15</v>
      </c>
      <c r="Y1437" s="317">
        <f>MONTH(RP_2024[[#This Row],[FECHA RP]])</f>
        <v>12</v>
      </c>
      <c r="Z1437" s="316" t="str">
        <f>IF(RP_2024[[#This Row],[FEC ANULACION]]="","",MONTH(RP_2024[[#This Row],[FEC ANULACION]]))</f>
        <v/>
      </c>
      <c r="AA1437" s="317" t="s">
        <v>171</v>
      </c>
      <c r="AB1437" s="317" t="s">
        <v>162</v>
      </c>
      <c r="AC1437" s="317" t="str">
        <f>MID(RP_2024[[#This Row],[Elemento PEP]],11,2)</f>
        <v>13</v>
      </c>
    </row>
    <row r="1438" spans="1:29">
      <c r="A1438" s="318">
        <v>6191</v>
      </c>
      <c r="B1438" s="319">
        <v>45629</v>
      </c>
      <c r="C1438" s="320" t="s">
        <v>300</v>
      </c>
      <c r="D1438" s="320" t="s">
        <v>1805</v>
      </c>
      <c r="E1438" s="318" t="s">
        <v>259</v>
      </c>
      <c r="F1438" s="318">
        <v>6746</v>
      </c>
      <c r="G1438" s="319">
        <v>45624</v>
      </c>
      <c r="H1438" s="321">
        <v>41742024</v>
      </c>
      <c r="I1438" s="321" t="s">
        <v>260</v>
      </c>
      <c r="J1438" s="321">
        <v>57002</v>
      </c>
      <c r="K1438" s="321" t="s">
        <v>146</v>
      </c>
      <c r="L1438" s="321" t="s">
        <v>147</v>
      </c>
      <c r="M1438" s="322">
        <v>30907805</v>
      </c>
      <c r="N1438" s="312">
        <v>0</v>
      </c>
      <c r="O1438" s="319"/>
      <c r="P1438" s="322">
        <f>+RP_2024[[#This Row],[VALOR INICIAL]]-RP_2024[[#This Row],[VALOR ANULACION]]</f>
        <v>30907805</v>
      </c>
      <c r="Q1438" s="323"/>
      <c r="R1438" s="321">
        <f>VALUE(LEFT(RP_2024[[#This Row],[OBJETO]],3))</f>
        <v>548</v>
      </c>
      <c r="S1438" s="324">
        <f t="shared" si="14"/>
        <v>242</v>
      </c>
      <c r="T1438" s="321" t="str">
        <f>SUBSTITUTE(RP_2024[[#This Row],[CODIGO TIPO]],"-","")</f>
        <v>O232020200991122</v>
      </c>
      <c r="U1438" s="317">
        <v>1905014</v>
      </c>
      <c r="V1438" s="321">
        <f>VALUE(LEFT(RIGHT(RP_2024[[#This Row],[IMPUTACION PRESUPUESTAL]],6),3))</f>
        <v>234</v>
      </c>
      <c r="W1438" s="315" t="s">
        <v>59</v>
      </c>
      <c r="X1438" s="315">
        <f>VALUE(LEFT(RP_2024[[#This Row],[Actividad]],SEARCH(".",RP_2024[[#This Row],[Actividad]],1)-1))</f>
        <v>13</v>
      </c>
      <c r="Y1438" s="317">
        <f>MONTH(RP_2024[[#This Row],[FECHA RP]])</f>
        <v>12</v>
      </c>
      <c r="Z1438" s="316" t="str">
        <f>IF(RP_2024[[#This Row],[FEC ANULACION]]="","",MONTH(RP_2024[[#This Row],[FEC ANULACION]]))</f>
        <v/>
      </c>
      <c r="AA1438" s="317" t="s">
        <v>148</v>
      </c>
      <c r="AB1438" s="317" t="s">
        <v>162</v>
      </c>
      <c r="AC1438" s="317" t="str">
        <f>MID(RP_2024[[#This Row],[Elemento PEP]],11,2)</f>
        <v>13</v>
      </c>
    </row>
    <row r="1439" spans="1:29">
      <c r="A1439" s="318">
        <v>6192</v>
      </c>
      <c r="B1439" s="319">
        <v>45629</v>
      </c>
      <c r="C1439" s="320" t="s">
        <v>326</v>
      </c>
      <c r="D1439" s="320" t="s">
        <v>1805</v>
      </c>
      <c r="E1439" s="318" t="s">
        <v>259</v>
      </c>
      <c r="F1439" s="318">
        <v>6749</v>
      </c>
      <c r="G1439" s="319">
        <v>45624</v>
      </c>
      <c r="H1439" s="321">
        <v>41742024</v>
      </c>
      <c r="I1439" s="321" t="s">
        <v>260</v>
      </c>
      <c r="J1439" s="321">
        <v>57002</v>
      </c>
      <c r="K1439" s="321" t="s">
        <v>146</v>
      </c>
      <c r="L1439" s="321" t="s">
        <v>147</v>
      </c>
      <c r="M1439" s="322">
        <v>47480755</v>
      </c>
      <c r="N1439" s="312">
        <v>0</v>
      </c>
      <c r="O1439" s="319"/>
      <c r="P1439" s="322">
        <f>+RP_2024[[#This Row],[VALOR INICIAL]]-RP_2024[[#This Row],[VALOR ANULACION]]</f>
        <v>47480755</v>
      </c>
      <c r="Q1439" s="323"/>
      <c r="R1439" s="321">
        <f>VALUE(LEFT(RP_2024[[#This Row],[OBJETO]],3))</f>
        <v>548</v>
      </c>
      <c r="S1439" s="324">
        <f t="shared" si="14"/>
        <v>242</v>
      </c>
      <c r="T1439" s="321" t="str">
        <f>SUBSTITUTE(RP_2024[[#This Row],[CODIGO TIPO]],"-","")</f>
        <v>O232020200991122</v>
      </c>
      <c r="U1439" s="317">
        <v>1905014</v>
      </c>
      <c r="V1439" s="321">
        <f>VALUE(LEFT(RIGHT(RP_2024[[#This Row],[IMPUTACION PRESUPUESTAL]],6),3))</f>
        <v>114</v>
      </c>
      <c r="W1439" s="315" t="s">
        <v>64</v>
      </c>
      <c r="X1439" s="315">
        <f>VALUE(LEFT(RP_2024[[#This Row],[Actividad]],SEARCH(".",RP_2024[[#This Row],[Actividad]],1)-1))</f>
        <v>17</v>
      </c>
      <c r="Y1439" s="317">
        <f>MONTH(RP_2024[[#This Row],[FECHA RP]])</f>
        <v>12</v>
      </c>
      <c r="Z1439" s="316" t="str">
        <f>IF(RP_2024[[#This Row],[FEC ANULACION]]="","",MONTH(RP_2024[[#This Row],[FEC ANULACION]]))</f>
        <v/>
      </c>
      <c r="AA1439" s="317" t="s">
        <v>148</v>
      </c>
      <c r="AB1439" s="317" t="s">
        <v>160</v>
      </c>
      <c r="AC1439" s="317" t="str">
        <f>MID(RP_2024[[#This Row],[Elemento PEP]],11,2)</f>
        <v>09</v>
      </c>
    </row>
    <row r="1440" spans="1:29">
      <c r="A1440" s="318">
        <v>6193</v>
      </c>
      <c r="B1440" s="319">
        <v>45629</v>
      </c>
      <c r="C1440" s="320" t="s">
        <v>281</v>
      </c>
      <c r="D1440" s="320" t="s">
        <v>1805</v>
      </c>
      <c r="E1440" s="318" t="s">
        <v>259</v>
      </c>
      <c r="F1440" s="318">
        <v>6750</v>
      </c>
      <c r="G1440" s="319">
        <v>45624</v>
      </c>
      <c r="H1440" s="321">
        <v>41742024</v>
      </c>
      <c r="I1440" s="321" t="s">
        <v>260</v>
      </c>
      <c r="J1440" s="321">
        <v>57002</v>
      </c>
      <c r="K1440" s="321" t="s">
        <v>146</v>
      </c>
      <c r="L1440" s="321" t="s">
        <v>147</v>
      </c>
      <c r="M1440" s="322">
        <v>38441513</v>
      </c>
      <c r="N1440" s="312">
        <v>0</v>
      </c>
      <c r="O1440" s="319"/>
      <c r="P1440" s="322">
        <f>+RP_2024[[#This Row],[VALOR INICIAL]]-RP_2024[[#This Row],[VALOR ANULACION]]</f>
        <v>38441513</v>
      </c>
      <c r="Q1440" s="323"/>
      <c r="R1440" s="321">
        <f>VALUE(LEFT(RP_2024[[#This Row],[OBJETO]],3))</f>
        <v>548</v>
      </c>
      <c r="S1440" s="324">
        <f t="shared" si="14"/>
        <v>242</v>
      </c>
      <c r="T1440" s="321" t="str">
        <f>SUBSTITUTE(RP_2024[[#This Row],[CODIGO TIPO]],"-","")</f>
        <v>O232020200991122</v>
      </c>
      <c r="U1440" s="317">
        <v>1905014</v>
      </c>
      <c r="V1440" s="321">
        <f>VALUE(LEFT(RIGHT(RP_2024[[#This Row],[IMPUTACION PRESUPUESTAL]],6),3))</f>
        <v>124</v>
      </c>
      <c r="W1440" s="315" t="s">
        <v>62</v>
      </c>
      <c r="X1440" s="315">
        <f>VALUE(LEFT(RP_2024[[#This Row],[Actividad]],SEARCH(".",RP_2024[[#This Row],[Actividad]],1)-1))</f>
        <v>16</v>
      </c>
      <c r="Y1440" s="317">
        <f>MONTH(RP_2024[[#This Row],[FECHA RP]])</f>
        <v>12</v>
      </c>
      <c r="Z1440" s="316" t="str">
        <f>IF(RP_2024[[#This Row],[FEC ANULACION]]="","",MONTH(RP_2024[[#This Row],[FEC ANULACION]]))</f>
        <v/>
      </c>
      <c r="AA1440" s="317" t="s">
        <v>148</v>
      </c>
      <c r="AB1440" s="317" t="s">
        <v>162</v>
      </c>
      <c r="AC1440" s="317" t="str">
        <f>MID(RP_2024[[#This Row],[Elemento PEP]],11,2)</f>
        <v>13</v>
      </c>
    </row>
    <row r="1441" spans="1:29">
      <c r="A1441" s="318">
        <v>6193</v>
      </c>
      <c r="B1441" s="319">
        <v>45629</v>
      </c>
      <c r="C1441" s="320" t="s">
        <v>281</v>
      </c>
      <c r="D1441" s="320" t="s">
        <v>1805</v>
      </c>
      <c r="E1441" s="318" t="s">
        <v>259</v>
      </c>
      <c r="F1441" s="318">
        <v>6750</v>
      </c>
      <c r="G1441" s="319">
        <v>45624</v>
      </c>
      <c r="H1441" s="321">
        <v>41742024</v>
      </c>
      <c r="I1441" s="321" t="s">
        <v>260</v>
      </c>
      <c r="J1441" s="321">
        <v>57002</v>
      </c>
      <c r="K1441" s="321" t="s">
        <v>146</v>
      </c>
      <c r="L1441" s="321" t="s">
        <v>147</v>
      </c>
      <c r="M1441" s="322">
        <v>16072056</v>
      </c>
      <c r="N1441" s="312">
        <v>0</v>
      </c>
      <c r="O1441" s="319"/>
      <c r="P1441" s="322">
        <f>+RP_2024[[#This Row],[VALOR INICIAL]]-RP_2024[[#This Row],[VALOR ANULACION]]</f>
        <v>16072056</v>
      </c>
      <c r="Q1441" s="323"/>
      <c r="R1441" s="321">
        <f>VALUE(LEFT(RP_2024[[#This Row],[OBJETO]],3))</f>
        <v>548</v>
      </c>
      <c r="S1441" s="324">
        <f t="shared" si="14"/>
        <v>242</v>
      </c>
      <c r="T1441" s="321" t="str">
        <f>SUBSTITUTE(RP_2024[[#This Row],[CODIGO TIPO]],"-","")</f>
        <v>O232020200991122</v>
      </c>
      <c r="U1441" s="317">
        <v>1905014</v>
      </c>
      <c r="V1441" s="321">
        <f>VALUE(LEFT(RIGHT(RP_2024[[#This Row],[IMPUTACION PRESUPUESTAL]],6),3))</f>
        <v>124</v>
      </c>
      <c r="W1441" s="315" t="s">
        <v>63</v>
      </c>
      <c r="X1441" s="315">
        <f>VALUE(LEFT(RP_2024[[#This Row],[Actividad]],SEARCH(".",RP_2024[[#This Row],[Actividad]],1)-1))</f>
        <v>16</v>
      </c>
      <c r="Y1441" s="317">
        <f>MONTH(RP_2024[[#This Row],[FECHA RP]])</f>
        <v>12</v>
      </c>
      <c r="Z1441" s="316" t="str">
        <f>IF(RP_2024[[#This Row],[FEC ANULACION]]="","",MONTH(RP_2024[[#This Row],[FEC ANULACION]]))</f>
        <v/>
      </c>
      <c r="AA1441" s="317" t="s">
        <v>148</v>
      </c>
      <c r="AB1441" s="317" t="s">
        <v>162</v>
      </c>
      <c r="AC1441" s="317" t="str">
        <f>MID(RP_2024[[#This Row],[Elemento PEP]],11,2)</f>
        <v>13</v>
      </c>
    </row>
    <row r="1442" spans="1:29">
      <c r="A1442" s="318">
        <v>6194</v>
      </c>
      <c r="B1442" s="319">
        <v>45629</v>
      </c>
      <c r="C1442" s="320" t="s">
        <v>262</v>
      </c>
      <c r="D1442" s="320" t="s">
        <v>1805</v>
      </c>
      <c r="E1442" s="318" t="s">
        <v>259</v>
      </c>
      <c r="F1442" s="318">
        <v>6751</v>
      </c>
      <c r="G1442" s="319">
        <v>45624</v>
      </c>
      <c r="H1442" s="321">
        <v>41742024</v>
      </c>
      <c r="I1442" s="321" t="s">
        <v>260</v>
      </c>
      <c r="J1442" s="321">
        <v>57002</v>
      </c>
      <c r="K1442" s="321" t="s">
        <v>146</v>
      </c>
      <c r="L1442" s="321" t="s">
        <v>147</v>
      </c>
      <c r="M1442" s="322">
        <v>6678578</v>
      </c>
      <c r="N1442" s="312">
        <v>0</v>
      </c>
      <c r="O1442" s="319"/>
      <c r="P1442" s="322">
        <f>+RP_2024[[#This Row],[VALOR INICIAL]]-RP_2024[[#This Row],[VALOR ANULACION]]</f>
        <v>6678578</v>
      </c>
      <c r="Q1442" s="323"/>
      <c r="R1442" s="321">
        <f>VALUE(LEFT(RP_2024[[#This Row],[OBJETO]],3))</f>
        <v>548</v>
      </c>
      <c r="S1442" s="324">
        <f t="shared" si="14"/>
        <v>242</v>
      </c>
      <c r="T1442" s="321" t="str">
        <f>SUBSTITUTE(RP_2024[[#This Row],[CODIGO TIPO]],"-","")</f>
        <v>O232020200991122</v>
      </c>
      <c r="U1442" s="317">
        <v>1905014</v>
      </c>
      <c r="V1442" s="321">
        <f>VALUE(LEFT(RIGHT(RP_2024[[#This Row],[IMPUTACION PRESUPUESTAL]],6),3))</f>
        <v>128</v>
      </c>
      <c r="W1442" s="315" t="s">
        <v>68</v>
      </c>
      <c r="X1442" s="315">
        <f>VALUE(LEFT(RP_2024[[#This Row],[Actividad]],SEARCH(".",RP_2024[[#This Row],[Actividad]],1)-1))</f>
        <v>21</v>
      </c>
      <c r="Y1442" s="317">
        <f>MONTH(RP_2024[[#This Row],[FECHA RP]])</f>
        <v>12</v>
      </c>
      <c r="Z1442" s="316" t="str">
        <f>IF(RP_2024[[#This Row],[FEC ANULACION]]="","",MONTH(RP_2024[[#This Row],[FEC ANULACION]]))</f>
        <v/>
      </c>
      <c r="AA1442" s="317" t="s">
        <v>148</v>
      </c>
      <c r="AB1442" s="317" t="s">
        <v>192</v>
      </c>
      <c r="AC1442" s="317" t="str">
        <f>MID(RP_2024[[#This Row],[Elemento PEP]],11,2)</f>
        <v>07</v>
      </c>
    </row>
    <row r="1443" spans="1:29">
      <c r="A1443" s="318">
        <v>6195</v>
      </c>
      <c r="B1443" s="319">
        <v>45629</v>
      </c>
      <c r="C1443" s="320" t="s">
        <v>280</v>
      </c>
      <c r="D1443" s="320" t="s">
        <v>1805</v>
      </c>
      <c r="E1443" s="318" t="s">
        <v>259</v>
      </c>
      <c r="F1443" s="318">
        <v>6752</v>
      </c>
      <c r="G1443" s="319">
        <v>45624</v>
      </c>
      <c r="H1443" s="321">
        <v>41742024</v>
      </c>
      <c r="I1443" s="321" t="s">
        <v>260</v>
      </c>
      <c r="J1443" s="321">
        <v>57002</v>
      </c>
      <c r="K1443" s="321" t="s">
        <v>146</v>
      </c>
      <c r="L1443" s="321" t="s">
        <v>147</v>
      </c>
      <c r="M1443" s="322">
        <v>8633167</v>
      </c>
      <c r="N1443" s="312">
        <v>0</v>
      </c>
      <c r="O1443" s="319"/>
      <c r="P1443" s="322">
        <f>+RP_2024[[#This Row],[VALOR INICIAL]]-RP_2024[[#This Row],[VALOR ANULACION]]</f>
        <v>8633167</v>
      </c>
      <c r="Q1443" s="323"/>
      <c r="R1443" s="321">
        <f>VALUE(LEFT(RP_2024[[#This Row],[OBJETO]],3))</f>
        <v>548</v>
      </c>
      <c r="S1443" s="324">
        <f t="shared" si="14"/>
        <v>242</v>
      </c>
      <c r="T1443" s="321" t="str">
        <f>SUBSTITUTE(RP_2024[[#This Row],[CODIGO TIPO]],"-","")</f>
        <v>O232020200991122</v>
      </c>
      <c r="U1443" s="317">
        <v>1905014</v>
      </c>
      <c r="V1443" s="321">
        <f>VALUE(LEFT(RIGHT(RP_2024[[#This Row],[IMPUTACION PRESUPUESTAL]],6),3))</f>
        <v>129</v>
      </c>
      <c r="W1443" s="315" t="s">
        <v>69</v>
      </c>
      <c r="X1443" s="315">
        <f>VALUE(LEFT(RP_2024[[#This Row],[Actividad]],SEARCH(".",RP_2024[[#This Row],[Actividad]],1)-1))</f>
        <v>22</v>
      </c>
      <c r="Y1443" s="317">
        <f>MONTH(RP_2024[[#This Row],[FECHA RP]])</f>
        <v>12</v>
      </c>
      <c r="Z1443" s="316" t="str">
        <f>IF(RP_2024[[#This Row],[FEC ANULACION]]="","",MONTH(RP_2024[[#This Row],[FEC ANULACION]]))</f>
        <v/>
      </c>
      <c r="AA1443" s="317" t="s">
        <v>148</v>
      </c>
      <c r="AB1443" s="317" t="s">
        <v>149</v>
      </c>
      <c r="AC1443" s="317" t="str">
        <f>MID(RP_2024[[#This Row],[Elemento PEP]],11,2)</f>
        <v>08</v>
      </c>
    </row>
    <row r="1444" spans="1:29">
      <c r="A1444" s="318">
        <v>6196</v>
      </c>
      <c r="B1444" s="319">
        <v>45629</v>
      </c>
      <c r="C1444" s="320" t="s">
        <v>297</v>
      </c>
      <c r="D1444" s="320" t="s">
        <v>1805</v>
      </c>
      <c r="E1444" s="318" t="s">
        <v>259</v>
      </c>
      <c r="F1444" s="318">
        <v>6753</v>
      </c>
      <c r="G1444" s="319">
        <v>45624</v>
      </c>
      <c r="H1444" s="321">
        <v>41742024</v>
      </c>
      <c r="I1444" s="321" t="s">
        <v>260</v>
      </c>
      <c r="J1444" s="321">
        <v>57002</v>
      </c>
      <c r="K1444" s="321" t="s">
        <v>146</v>
      </c>
      <c r="L1444" s="321" t="s">
        <v>147</v>
      </c>
      <c r="M1444" s="322">
        <v>12226869</v>
      </c>
      <c r="N1444" s="312">
        <v>0</v>
      </c>
      <c r="O1444" s="319"/>
      <c r="P1444" s="322">
        <f>+RP_2024[[#This Row],[VALOR INICIAL]]-RP_2024[[#This Row],[VALOR ANULACION]]</f>
        <v>12226869</v>
      </c>
      <c r="Q1444" s="323"/>
      <c r="R1444" s="321">
        <f>VALUE(LEFT(RP_2024[[#This Row],[OBJETO]],3))</f>
        <v>548</v>
      </c>
      <c r="S1444" s="324">
        <f t="shared" si="14"/>
        <v>242</v>
      </c>
      <c r="T1444" s="321" t="str">
        <f>SUBSTITUTE(RP_2024[[#This Row],[CODIGO TIPO]],"-","")</f>
        <v>O232020200991122</v>
      </c>
      <c r="U1444" s="317">
        <v>1905014</v>
      </c>
      <c r="V1444" s="321">
        <f>VALUE(LEFT(RIGHT(RP_2024[[#This Row],[IMPUTACION PRESUPUESTAL]],6),3))</f>
        <v>132</v>
      </c>
      <c r="W1444" s="315" t="s">
        <v>70</v>
      </c>
      <c r="X1444" s="315">
        <f>VALUE(LEFT(RP_2024[[#This Row],[Actividad]],SEARCH(".",RP_2024[[#This Row],[Actividad]],1)-1))</f>
        <v>23</v>
      </c>
      <c r="Y1444" s="317">
        <f>MONTH(RP_2024[[#This Row],[FECHA RP]])</f>
        <v>12</v>
      </c>
      <c r="Z1444" s="316" t="str">
        <f>IF(RP_2024[[#This Row],[FEC ANULACION]]="","",MONTH(RP_2024[[#This Row],[FEC ANULACION]]))</f>
        <v/>
      </c>
      <c r="AA1444" s="317" t="s">
        <v>148</v>
      </c>
      <c r="AB1444" s="317" t="s">
        <v>192</v>
      </c>
      <c r="AC1444" s="317" t="str">
        <f>MID(RP_2024[[#This Row],[Elemento PEP]],11,2)</f>
        <v>07</v>
      </c>
    </row>
    <row r="1445" spans="1:29">
      <c r="A1445" s="318">
        <v>6197</v>
      </c>
      <c r="B1445" s="319">
        <v>45629</v>
      </c>
      <c r="C1445" s="320" t="s">
        <v>265</v>
      </c>
      <c r="D1445" s="320" t="s">
        <v>1805</v>
      </c>
      <c r="E1445" s="318" t="s">
        <v>259</v>
      </c>
      <c r="F1445" s="318">
        <v>6754</v>
      </c>
      <c r="G1445" s="319">
        <v>45624</v>
      </c>
      <c r="H1445" s="321">
        <v>41742024</v>
      </c>
      <c r="I1445" s="321" t="s">
        <v>260</v>
      </c>
      <c r="J1445" s="321">
        <v>57002</v>
      </c>
      <c r="K1445" s="321" t="s">
        <v>146</v>
      </c>
      <c r="L1445" s="321" t="s">
        <v>147</v>
      </c>
      <c r="M1445" s="322">
        <v>58706357</v>
      </c>
      <c r="N1445" s="312">
        <v>0</v>
      </c>
      <c r="O1445" s="319"/>
      <c r="P1445" s="322">
        <f>+RP_2024[[#This Row],[VALOR INICIAL]]-RP_2024[[#This Row],[VALOR ANULACION]]</f>
        <v>58706357</v>
      </c>
      <c r="Q1445" s="323"/>
      <c r="R1445" s="321">
        <f>VALUE(LEFT(RP_2024[[#This Row],[OBJETO]],3))</f>
        <v>548</v>
      </c>
      <c r="S1445" s="324">
        <f t="shared" si="14"/>
        <v>242</v>
      </c>
      <c r="T1445" s="321" t="str">
        <f>SUBSTITUTE(RP_2024[[#This Row],[CODIGO TIPO]],"-","")</f>
        <v>O232020200991122</v>
      </c>
      <c r="U1445" s="317">
        <v>1905014</v>
      </c>
      <c r="V1445" s="321">
        <f>VALUE(LEFT(RIGHT(RP_2024[[#This Row],[IMPUTACION PRESUPUESTAL]],6),3))</f>
        <v>113</v>
      </c>
      <c r="W1445" s="315" t="s">
        <v>65</v>
      </c>
      <c r="X1445" s="315">
        <f>VALUE(LEFT(RP_2024[[#This Row],[Actividad]],SEARCH(".",RP_2024[[#This Row],[Actividad]],1)-1))</f>
        <v>18</v>
      </c>
      <c r="Y1445" s="317">
        <f>MONTH(RP_2024[[#This Row],[FECHA RP]])</f>
        <v>12</v>
      </c>
      <c r="Z1445" s="316" t="str">
        <f>IF(RP_2024[[#This Row],[FEC ANULACION]]="","",MONTH(RP_2024[[#This Row],[FEC ANULACION]]))</f>
        <v/>
      </c>
      <c r="AA1445" s="317" t="s">
        <v>148</v>
      </c>
      <c r="AB1445" s="317" t="s">
        <v>162</v>
      </c>
      <c r="AC1445" s="317" t="str">
        <f>MID(RP_2024[[#This Row],[Elemento PEP]],11,2)</f>
        <v>13</v>
      </c>
    </row>
    <row r="1446" spans="1:29">
      <c r="A1446" s="318">
        <v>6198</v>
      </c>
      <c r="B1446" s="319">
        <v>45629</v>
      </c>
      <c r="C1446" s="320" t="s">
        <v>283</v>
      </c>
      <c r="D1446" s="320" t="s">
        <v>1805</v>
      </c>
      <c r="E1446" s="318" t="s">
        <v>259</v>
      </c>
      <c r="F1446" s="318">
        <v>6756</v>
      </c>
      <c r="G1446" s="319">
        <v>45624</v>
      </c>
      <c r="H1446" s="321">
        <v>41742024</v>
      </c>
      <c r="I1446" s="321" t="s">
        <v>260</v>
      </c>
      <c r="J1446" s="321">
        <v>57002</v>
      </c>
      <c r="K1446" s="321" t="s">
        <v>146</v>
      </c>
      <c r="L1446" s="321" t="s">
        <v>147</v>
      </c>
      <c r="M1446" s="322">
        <v>9599190</v>
      </c>
      <c r="N1446" s="312">
        <v>0</v>
      </c>
      <c r="O1446" s="319"/>
      <c r="P1446" s="322">
        <f>+RP_2024[[#This Row],[VALOR INICIAL]]-RP_2024[[#This Row],[VALOR ANULACION]]</f>
        <v>9599190</v>
      </c>
      <c r="Q1446" s="323"/>
      <c r="R1446" s="321">
        <f>VALUE(LEFT(RP_2024[[#This Row],[OBJETO]],3))</f>
        <v>548</v>
      </c>
      <c r="S1446" s="324">
        <f t="shared" si="14"/>
        <v>242</v>
      </c>
      <c r="T1446" s="321" t="str">
        <f>SUBSTITUTE(RP_2024[[#This Row],[CODIGO TIPO]],"-","")</f>
        <v>O232020200991122</v>
      </c>
      <c r="U1446" s="317">
        <v>1905014</v>
      </c>
      <c r="V1446" s="321">
        <f>VALUE(LEFT(RIGHT(RP_2024[[#This Row],[IMPUTACION PRESUPUESTAL]],6),3))</f>
        <v>135</v>
      </c>
      <c r="W1446" s="315" t="s">
        <v>77</v>
      </c>
      <c r="X1446" s="315">
        <f>VALUE(LEFT(RP_2024[[#This Row],[Actividad]],SEARCH(".",RP_2024[[#This Row],[Actividad]],1)-1))</f>
        <v>29</v>
      </c>
      <c r="Y1446" s="317">
        <f>MONTH(RP_2024[[#This Row],[FECHA RP]])</f>
        <v>12</v>
      </c>
      <c r="Z1446" s="316" t="str">
        <f>IF(RP_2024[[#This Row],[FEC ANULACION]]="","",MONTH(RP_2024[[#This Row],[FEC ANULACION]]))</f>
        <v/>
      </c>
      <c r="AA1446" s="317" t="s">
        <v>148</v>
      </c>
      <c r="AB1446" s="317" t="s">
        <v>149</v>
      </c>
      <c r="AC1446" s="317" t="str">
        <f>MID(RP_2024[[#This Row],[Elemento PEP]],11,2)</f>
        <v>08</v>
      </c>
    </row>
    <row r="1447" spans="1:29">
      <c r="A1447" s="318">
        <v>6199</v>
      </c>
      <c r="B1447" s="319">
        <v>45629</v>
      </c>
      <c r="C1447" s="320" t="s">
        <v>294</v>
      </c>
      <c r="D1447" s="320" t="s">
        <v>1805</v>
      </c>
      <c r="E1447" s="318" t="s">
        <v>259</v>
      </c>
      <c r="F1447" s="318">
        <v>6755</v>
      </c>
      <c r="G1447" s="319">
        <v>45624</v>
      </c>
      <c r="H1447" s="321">
        <v>41742024</v>
      </c>
      <c r="I1447" s="321" t="s">
        <v>260</v>
      </c>
      <c r="J1447" s="321">
        <v>57002</v>
      </c>
      <c r="K1447" s="321" t="s">
        <v>146</v>
      </c>
      <c r="L1447" s="321" t="s">
        <v>147</v>
      </c>
      <c r="M1447" s="322">
        <v>33185845</v>
      </c>
      <c r="N1447" s="312">
        <v>0</v>
      </c>
      <c r="O1447" s="319"/>
      <c r="P1447" s="322">
        <f>+RP_2024[[#This Row],[VALOR INICIAL]]-RP_2024[[#This Row],[VALOR ANULACION]]</f>
        <v>33185845</v>
      </c>
      <c r="Q1447" s="323"/>
      <c r="R1447" s="321">
        <f>VALUE(LEFT(RP_2024[[#This Row],[OBJETO]],3))</f>
        <v>548</v>
      </c>
      <c r="S1447" s="324">
        <f t="shared" si="14"/>
        <v>242</v>
      </c>
      <c r="T1447" s="321" t="str">
        <f>SUBSTITUTE(RP_2024[[#This Row],[CODIGO TIPO]],"-","")</f>
        <v>O232020200991122</v>
      </c>
      <c r="U1447" s="317">
        <v>1905014</v>
      </c>
      <c r="V1447" s="321">
        <f>VALUE(LEFT(RIGHT(RP_2024[[#This Row],[IMPUTACION PRESUPUESTAL]],6),3))</f>
        <v>108</v>
      </c>
      <c r="W1447" s="315" t="s">
        <v>78</v>
      </c>
      <c r="X1447" s="315">
        <f>VALUE(LEFT(RP_2024[[#This Row],[Actividad]],SEARCH(".",RP_2024[[#This Row],[Actividad]],1)-1))</f>
        <v>30</v>
      </c>
      <c r="Y1447" s="317">
        <f>MONTH(RP_2024[[#This Row],[FECHA RP]])</f>
        <v>12</v>
      </c>
      <c r="Z1447" s="316" t="str">
        <f>IF(RP_2024[[#This Row],[FEC ANULACION]]="","",MONTH(RP_2024[[#This Row],[FEC ANULACION]]))</f>
        <v/>
      </c>
      <c r="AA1447" s="317" t="s">
        <v>148</v>
      </c>
      <c r="AB1447" s="317" t="s">
        <v>160</v>
      </c>
      <c r="AC1447" s="317" t="str">
        <f>MID(RP_2024[[#This Row],[Elemento PEP]],11,2)</f>
        <v>09</v>
      </c>
    </row>
    <row r="1448" spans="1:29">
      <c r="A1448" s="318">
        <v>6200</v>
      </c>
      <c r="B1448" s="319">
        <v>45629</v>
      </c>
      <c r="C1448" s="320" t="s">
        <v>324</v>
      </c>
      <c r="D1448" s="320" t="s">
        <v>1805</v>
      </c>
      <c r="E1448" s="318" t="s">
        <v>259</v>
      </c>
      <c r="F1448" s="318">
        <v>6757</v>
      </c>
      <c r="G1448" s="319">
        <v>45624</v>
      </c>
      <c r="H1448" s="321">
        <v>41742024</v>
      </c>
      <c r="I1448" s="321" t="s">
        <v>260</v>
      </c>
      <c r="J1448" s="321">
        <v>49940</v>
      </c>
      <c r="K1448" s="321" t="s">
        <v>146</v>
      </c>
      <c r="L1448" s="321" t="s">
        <v>1503</v>
      </c>
      <c r="M1448" s="322">
        <v>10193114</v>
      </c>
      <c r="N1448" s="312">
        <v>0</v>
      </c>
      <c r="O1448" s="319"/>
      <c r="P1448" s="322">
        <f>+RP_2024[[#This Row],[VALOR INICIAL]]-RP_2024[[#This Row],[VALOR ANULACION]]</f>
        <v>10193114</v>
      </c>
      <c r="Q1448" s="323"/>
      <c r="R1448" s="321">
        <f>VALUE(LEFT(RP_2024[[#This Row],[OBJETO]],3))</f>
        <v>548</v>
      </c>
      <c r="S1448" s="324">
        <f t="shared" si="14"/>
        <v>242</v>
      </c>
      <c r="T1448" s="321" t="str">
        <f>SUBSTITUTE(RP_2024[[#This Row],[CODIGO TIPO]],"-","")</f>
        <v>O232020200991122</v>
      </c>
      <c r="U1448" s="317">
        <v>1905054</v>
      </c>
      <c r="V1448" s="321">
        <f>VALUE(LEFT(RIGHT(RP_2024[[#This Row],[IMPUTACION PRESUPUESTAL]],6),3))</f>
        <v>103</v>
      </c>
      <c r="W1448" s="315" t="s">
        <v>79</v>
      </c>
      <c r="X1448" s="315">
        <f>VALUE(LEFT(RP_2024[[#This Row],[Actividad]],SEARCH(".",RP_2024[[#This Row],[Actividad]],1)-1))</f>
        <v>31</v>
      </c>
      <c r="Y1448" s="317">
        <f>MONTH(RP_2024[[#This Row],[FECHA RP]])</f>
        <v>12</v>
      </c>
      <c r="Z1448" s="316" t="str">
        <f>IF(RP_2024[[#This Row],[FEC ANULACION]]="","",MONTH(RP_2024[[#This Row],[FEC ANULACION]]))</f>
        <v/>
      </c>
      <c r="AA1448" s="317" t="s">
        <v>171</v>
      </c>
      <c r="AB1448" s="317" t="s">
        <v>154</v>
      </c>
      <c r="AC1448" s="317" t="str">
        <f>MID(RP_2024[[#This Row],[Elemento PEP]],11,2)</f>
        <v>13</v>
      </c>
    </row>
    <row r="1449" spans="1:29">
      <c r="A1449" s="318">
        <v>6201</v>
      </c>
      <c r="B1449" s="319">
        <v>45629</v>
      </c>
      <c r="C1449" s="320" t="s">
        <v>282</v>
      </c>
      <c r="D1449" s="320" t="s">
        <v>1805</v>
      </c>
      <c r="E1449" s="318" t="s">
        <v>259</v>
      </c>
      <c r="F1449" s="318">
        <v>6758</v>
      </c>
      <c r="G1449" s="319">
        <v>45624</v>
      </c>
      <c r="H1449" s="321">
        <v>41742024</v>
      </c>
      <c r="I1449" s="321" t="s">
        <v>260</v>
      </c>
      <c r="J1449" s="321">
        <v>12013</v>
      </c>
      <c r="K1449" s="321" t="s">
        <v>146</v>
      </c>
      <c r="L1449" s="321" t="s">
        <v>327</v>
      </c>
      <c r="M1449" s="322">
        <v>24797706</v>
      </c>
      <c r="N1449" s="312">
        <v>0</v>
      </c>
      <c r="O1449" s="319"/>
      <c r="P1449" s="322">
        <f>+RP_2024[[#This Row],[VALOR INICIAL]]-RP_2024[[#This Row],[VALOR ANULACION]]</f>
        <v>24797706</v>
      </c>
      <c r="Q1449" s="323"/>
      <c r="R1449" s="321">
        <f>VALUE(LEFT(RP_2024[[#This Row],[OBJETO]],3))</f>
        <v>548</v>
      </c>
      <c r="S1449" s="324">
        <f t="shared" si="14"/>
        <v>242</v>
      </c>
      <c r="T1449" s="321" t="str">
        <f>SUBSTITUTE(RP_2024[[#This Row],[CODIGO TIPO]],"-","")</f>
        <v>O232020200991122</v>
      </c>
      <c r="U1449" s="317">
        <v>1905049</v>
      </c>
      <c r="V1449" s="321">
        <f>VALUE(LEFT(RIGHT(RP_2024[[#This Row],[IMPUTACION PRESUPUESTAL]],6),3))</f>
        <v>105</v>
      </c>
      <c r="W1449" s="315" t="s">
        <v>81</v>
      </c>
      <c r="X1449" s="315">
        <f>VALUE(LEFT(RP_2024[[#This Row],[Actividad]],SEARCH(".",RP_2024[[#This Row],[Actividad]],1)-1))</f>
        <v>32</v>
      </c>
      <c r="Y1449" s="317">
        <f>MONTH(RP_2024[[#This Row],[FECHA RP]])</f>
        <v>12</v>
      </c>
      <c r="Z1449" s="316" t="str">
        <f>IF(RP_2024[[#This Row],[FEC ANULACION]]="","",MONTH(RP_2024[[#This Row],[FEC ANULACION]]))</f>
        <v/>
      </c>
      <c r="AA1449" s="317" t="s">
        <v>173</v>
      </c>
      <c r="AB1449" s="317" t="s">
        <v>165</v>
      </c>
      <c r="AC1449" s="317" t="str">
        <f>MID(RP_2024[[#This Row],[Elemento PEP]],11,2)</f>
        <v>13</v>
      </c>
    </row>
    <row r="1450" spans="1:29">
      <c r="A1450" s="318">
        <v>6201</v>
      </c>
      <c r="B1450" s="319">
        <v>45629</v>
      </c>
      <c r="C1450" s="320" t="s">
        <v>282</v>
      </c>
      <c r="D1450" s="320" t="s">
        <v>1805</v>
      </c>
      <c r="E1450" s="318" t="s">
        <v>259</v>
      </c>
      <c r="F1450" s="318">
        <v>6758</v>
      </c>
      <c r="G1450" s="319">
        <v>45624</v>
      </c>
      <c r="H1450" s="321">
        <v>41742024</v>
      </c>
      <c r="I1450" s="321" t="s">
        <v>260</v>
      </c>
      <c r="J1450" s="321">
        <v>12013</v>
      </c>
      <c r="K1450" s="321" t="s">
        <v>146</v>
      </c>
      <c r="L1450" s="321" t="s">
        <v>327</v>
      </c>
      <c r="M1450" s="322">
        <v>31985224</v>
      </c>
      <c r="N1450" s="312">
        <v>0</v>
      </c>
      <c r="O1450" s="319"/>
      <c r="P1450" s="322">
        <f>+RP_2024[[#This Row],[VALOR INICIAL]]-RP_2024[[#This Row],[VALOR ANULACION]]</f>
        <v>31985224</v>
      </c>
      <c r="Q1450" s="323"/>
      <c r="R1450" s="321">
        <f>VALUE(LEFT(RP_2024[[#This Row],[OBJETO]],3))</f>
        <v>548</v>
      </c>
      <c r="S1450" s="324">
        <f t="shared" si="14"/>
        <v>242</v>
      </c>
      <c r="T1450" s="321" t="str">
        <f>SUBSTITUTE(RP_2024[[#This Row],[CODIGO TIPO]],"-","")</f>
        <v>O232020200991122</v>
      </c>
      <c r="U1450" s="317">
        <v>1905049</v>
      </c>
      <c r="V1450" s="321">
        <f>VALUE(LEFT(RIGHT(RP_2024[[#This Row],[IMPUTACION PRESUPUESTAL]],6),3))</f>
        <v>105</v>
      </c>
      <c r="W1450" s="315" t="s">
        <v>82</v>
      </c>
      <c r="X1450" s="315">
        <f>VALUE(LEFT(RP_2024[[#This Row],[Actividad]],SEARCH(".",RP_2024[[#This Row],[Actividad]],1)-1))</f>
        <v>32</v>
      </c>
      <c r="Y1450" s="317">
        <f>MONTH(RP_2024[[#This Row],[FECHA RP]])</f>
        <v>12</v>
      </c>
      <c r="Z1450" s="316" t="str">
        <f>IF(RP_2024[[#This Row],[FEC ANULACION]]="","",MONTH(RP_2024[[#This Row],[FEC ANULACION]]))</f>
        <v/>
      </c>
      <c r="AA1450" s="317" t="s">
        <v>173</v>
      </c>
      <c r="AB1450" s="317" t="s">
        <v>165</v>
      </c>
      <c r="AC1450" s="317" t="str">
        <f>MID(RP_2024[[#This Row],[Elemento PEP]],11,2)</f>
        <v>13</v>
      </c>
    </row>
    <row r="1451" spans="1:29">
      <c r="A1451" s="318">
        <v>6201</v>
      </c>
      <c r="B1451" s="319">
        <v>45629</v>
      </c>
      <c r="C1451" s="320" t="s">
        <v>282</v>
      </c>
      <c r="D1451" s="320" t="s">
        <v>1805</v>
      </c>
      <c r="E1451" s="318" t="s">
        <v>259</v>
      </c>
      <c r="F1451" s="318">
        <v>6758</v>
      </c>
      <c r="G1451" s="319">
        <v>45624</v>
      </c>
      <c r="H1451" s="321">
        <v>41742024</v>
      </c>
      <c r="I1451" s="321" t="s">
        <v>260</v>
      </c>
      <c r="J1451" s="321">
        <v>49809</v>
      </c>
      <c r="K1451" s="321" t="s">
        <v>146</v>
      </c>
      <c r="L1451" s="321" t="s">
        <v>172</v>
      </c>
      <c r="M1451" s="322">
        <v>189666046</v>
      </c>
      <c r="N1451" s="312">
        <v>0</v>
      </c>
      <c r="O1451" s="319"/>
      <c r="P1451" s="322">
        <f>+RP_2024[[#This Row],[VALOR INICIAL]]-RP_2024[[#This Row],[VALOR ANULACION]]</f>
        <v>189666046</v>
      </c>
      <c r="Q1451" s="323"/>
      <c r="R1451" s="321">
        <f>VALUE(LEFT(RP_2024[[#This Row],[OBJETO]],3))</f>
        <v>548</v>
      </c>
      <c r="S1451" s="324">
        <f t="shared" si="14"/>
        <v>242</v>
      </c>
      <c r="T1451" s="321" t="str">
        <f>SUBSTITUTE(RP_2024[[#This Row],[CODIGO TIPO]],"-","")</f>
        <v>O232020200991122</v>
      </c>
      <c r="U1451" s="317">
        <v>1905049</v>
      </c>
      <c r="V1451" s="321">
        <f>VALUE(LEFT(RIGHT(RP_2024[[#This Row],[IMPUTACION PRESUPUESTAL]],6),3))</f>
        <v>105</v>
      </c>
      <c r="W1451" s="315" t="s">
        <v>80</v>
      </c>
      <c r="X1451" s="315">
        <f>VALUE(LEFT(RP_2024[[#This Row],[Actividad]],SEARCH(".",RP_2024[[#This Row],[Actividad]],1)-1))</f>
        <v>32</v>
      </c>
      <c r="Y1451" s="317">
        <f>MONTH(RP_2024[[#This Row],[FECHA RP]])</f>
        <v>12</v>
      </c>
      <c r="Z1451" s="316" t="str">
        <f>IF(RP_2024[[#This Row],[FEC ANULACION]]="","",MONTH(RP_2024[[#This Row],[FEC ANULACION]]))</f>
        <v/>
      </c>
      <c r="AA1451" s="317" t="s">
        <v>173</v>
      </c>
      <c r="AB1451" s="317" t="s">
        <v>165</v>
      </c>
      <c r="AC1451" s="317" t="str">
        <f>MID(RP_2024[[#This Row],[Elemento PEP]],11,2)</f>
        <v>13</v>
      </c>
    </row>
    <row r="1452" spans="1:29">
      <c r="A1452" s="318">
        <v>6202</v>
      </c>
      <c r="B1452" s="319">
        <v>45629</v>
      </c>
      <c r="C1452" s="320" t="s">
        <v>272</v>
      </c>
      <c r="D1452" s="320" t="s">
        <v>1805</v>
      </c>
      <c r="E1452" s="318" t="s">
        <v>259</v>
      </c>
      <c r="F1452" s="318">
        <v>6799</v>
      </c>
      <c r="G1452" s="319">
        <v>45624</v>
      </c>
      <c r="H1452" s="321">
        <v>41742024</v>
      </c>
      <c r="I1452" s="321" t="s">
        <v>260</v>
      </c>
      <c r="J1452" s="321">
        <v>12013</v>
      </c>
      <c r="K1452" s="321" t="s">
        <v>146</v>
      </c>
      <c r="L1452" s="321" t="s">
        <v>327</v>
      </c>
      <c r="M1452" s="322">
        <v>105017829</v>
      </c>
      <c r="N1452" s="312">
        <v>0</v>
      </c>
      <c r="O1452" s="319"/>
      <c r="P1452" s="322">
        <f>+RP_2024[[#This Row],[VALOR INICIAL]]-RP_2024[[#This Row],[VALOR ANULACION]]</f>
        <v>105017829</v>
      </c>
      <c r="Q1452" s="323"/>
      <c r="R1452" s="321">
        <f>VALUE(LEFT(RP_2024[[#This Row],[OBJETO]],3))</f>
        <v>548</v>
      </c>
      <c r="S1452" s="324">
        <f t="shared" si="14"/>
        <v>242</v>
      </c>
      <c r="T1452" s="321" t="str">
        <f>SUBSTITUTE(RP_2024[[#This Row],[CODIGO TIPO]],"-","")</f>
        <v>O232020200991122</v>
      </c>
      <c r="U1452" s="317">
        <v>1905014</v>
      </c>
      <c r="V1452" s="321">
        <f>VALUE(LEFT(RIGHT(RP_2024[[#This Row],[IMPUTACION PRESUPUESTAL]],6),3))</f>
        <v>139</v>
      </c>
      <c r="W1452" s="315" t="s">
        <v>105</v>
      </c>
      <c r="X1452" s="315">
        <f>VALUE(LEFT(RP_2024[[#This Row],[Actividad]],SEARCH(".",RP_2024[[#This Row],[Actividad]],1)-1))</f>
        <v>44</v>
      </c>
      <c r="Y1452" s="317">
        <f>MONTH(RP_2024[[#This Row],[FECHA RP]])</f>
        <v>12</v>
      </c>
      <c r="Z1452" s="316" t="str">
        <f>IF(RP_2024[[#This Row],[FEC ANULACION]]="","",MONTH(RP_2024[[#This Row],[FEC ANULACION]]))</f>
        <v/>
      </c>
      <c r="AA1452" s="317" t="s">
        <v>173</v>
      </c>
      <c r="AB1452" s="317" t="s">
        <v>160</v>
      </c>
      <c r="AC1452" s="317" t="str">
        <f>MID(RP_2024[[#This Row],[Elemento PEP]],11,2)</f>
        <v>09</v>
      </c>
    </row>
    <row r="1453" spans="1:29">
      <c r="A1453" s="318">
        <v>6202</v>
      </c>
      <c r="B1453" s="319">
        <v>45629</v>
      </c>
      <c r="C1453" s="320" t="s">
        <v>272</v>
      </c>
      <c r="D1453" s="320" t="s">
        <v>1805</v>
      </c>
      <c r="E1453" s="318" t="s">
        <v>259</v>
      </c>
      <c r="F1453" s="318">
        <v>6799</v>
      </c>
      <c r="G1453" s="319">
        <v>45624</v>
      </c>
      <c r="H1453" s="321">
        <v>41742024</v>
      </c>
      <c r="I1453" s="321" t="s">
        <v>260</v>
      </c>
      <c r="J1453" s="321">
        <v>57002</v>
      </c>
      <c r="K1453" s="321" t="s">
        <v>146</v>
      </c>
      <c r="L1453" s="321" t="s">
        <v>147</v>
      </c>
      <c r="M1453" s="322">
        <v>222259912</v>
      </c>
      <c r="N1453" s="312">
        <v>0</v>
      </c>
      <c r="O1453" s="319"/>
      <c r="P1453" s="322">
        <f>+RP_2024[[#This Row],[VALOR INICIAL]]-RP_2024[[#This Row],[VALOR ANULACION]]</f>
        <v>222259912</v>
      </c>
      <c r="Q1453" s="323"/>
      <c r="R1453" s="321">
        <f>VALUE(LEFT(RP_2024[[#This Row],[OBJETO]],3))</f>
        <v>548</v>
      </c>
      <c r="S1453" s="324">
        <f t="shared" si="14"/>
        <v>242</v>
      </c>
      <c r="T1453" s="321" t="str">
        <f>SUBSTITUTE(RP_2024[[#This Row],[CODIGO TIPO]],"-","")</f>
        <v>O232020200991122</v>
      </c>
      <c r="U1453" s="317">
        <v>1905014</v>
      </c>
      <c r="V1453" s="321">
        <f>VALUE(LEFT(RIGHT(RP_2024[[#This Row],[IMPUTACION PRESUPUESTAL]],6),3))</f>
        <v>139</v>
      </c>
      <c r="W1453" s="315" t="s">
        <v>105</v>
      </c>
      <c r="X1453" s="315">
        <f>VALUE(LEFT(RP_2024[[#This Row],[Actividad]],SEARCH(".",RP_2024[[#This Row],[Actividad]],1)-1))</f>
        <v>44</v>
      </c>
      <c r="Y1453" s="317">
        <f>MONTH(RP_2024[[#This Row],[FECHA RP]])</f>
        <v>12</v>
      </c>
      <c r="Z1453" s="316" t="str">
        <f>IF(RP_2024[[#This Row],[FEC ANULACION]]="","",MONTH(RP_2024[[#This Row],[FEC ANULACION]]))</f>
        <v/>
      </c>
      <c r="AA1453" s="317" t="s">
        <v>148</v>
      </c>
      <c r="AB1453" s="317" t="s">
        <v>160</v>
      </c>
      <c r="AC1453" s="317" t="str">
        <f>MID(RP_2024[[#This Row],[Elemento PEP]],11,2)</f>
        <v>09</v>
      </c>
    </row>
    <row r="1454" spans="1:29">
      <c r="A1454" s="318">
        <v>6203</v>
      </c>
      <c r="B1454" s="319">
        <v>45629</v>
      </c>
      <c r="C1454" s="320" t="s">
        <v>269</v>
      </c>
      <c r="D1454" s="320" t="s">
        <v>1805</v>
      </c>
      <c r="E1454" s="318" t="s">
        <v>259</v>
      </c>
      <c r="F1454" s="318">
        <v>6801</v>
      </c>
      <c r="G1454" s="319">
        <v>45624</v>
      </c>
      <c r="H1454" s="321">
        <v>41742024</v>
      </c>
      <c r="I1454" s="321" t="s">
        <v>260</v>
      </c>
      <c r="J1454" s="321">
        <v>57002</v>
      </c>
      <c r="K1454" s="321" t="s">
        <v>146</v>
      </c>
      <c r="L1454" s="321" t="s">
        <v>147</v>
      </c>
      <c r="M1454" s="322">
        <v>182320778</v>
      </c>
      <c r="N1454" s="312">
        <v>0</v>
      </c>
      <c r="O1454" s="319"/>
      <c r="P1454" s="322">
        <f>+RP_2024[[#This Row],[VALOR INICIAL]]-RP_2024[[#This Row],[VALOR ANULACION]]</f>
        <v>182320778</v>
      </c>
      <c r="Q1454" s="323"/>
      <c r="R1454" s="321">
        <f>VALUE(LEFT(RP_2024[[#This Row],[OBJETO]],3))</f>
        <v>548</v>
      </c>
      <c r="S1454" s="324">
        <f t="shared" si="14"/>
        <v>242</v>
      </c>
      <c r="T1454" s="321" t="str">
        <f>SUBSTITUTE(RP_2024[[#This Row],[CODIGO TIPO]],"-","")</f>
        <v>O232020200991122</v>
      </c>
      <c r="U1454" s="317">
        <v>1905054</v>
      </c>
      <c r="V1454" s="321">
        <f>VALUE(LEFT(RIGHT(RP_2024[[#This Row],[IMPUTACION PRESUPUESTAL]],6),3))</f>
        <v>121</v>
      </c>
      <c r="W1454" s="315" t="s">
        <v>47</v>
      </c>
      <c r="X1454" s="315">
        <f>VALUE(LEFT(RP_2024[[#This Row],[Actividad]],SEARCH(".",RP_2024[[#This Row],[Actividad]],1)-1))</f>
        <v>5</v>
      </c>
      <c r="Y1454" s="317">
        <f>MONTH(RP_2024[[#This Row],[FECHA RP]])</f>
        <v>12</v>
      </c>
      <c r="Z1454" s="316" t="str">
        <f>IF(RP_2024[[#This Row],[FEC ANULACION]]="","",MONTH(RP_2024[[#This Row],[FEC ANULACION]]))</f>
        <v/>
      </c>
      <c r="AA1454" s="317" t="s">
        <v>148</v>
      </c>
      <c r="AB1454" s="317" t="s">
        <v>154</v>
      </c>
      <c r="AC1454" s="317" t="str">
        <f>MID(RP_2024[[#This Row],[Elemento PEP]],11,2)</f>
        <v>13</v>
      </c>
    </row>
    <row r="1455" spans="1:29">
      <c r="A1455" s="318">
        <v>6203</v>
      </c>
      <c r="B1455" s="319">
        <v>45629</v>
      </c>
      <c r="C1455" s="320" t="s">
        <v>269</v>
      </c>
      <c r="D1455" s="320" t="s">
        <v>1805</v>
      </c>
      <c r="E1455" s="318" t="s">
        <v>259</v>
      </c>
      <c r="F1455" s="318">
        <v>6801</v>
      </c>
      <c r="G1455" s="319">
        <v>45624</v>
      </c>
      <c r="H1455" s="321">
        <v>41742024</v>
      </c>
      <c r="I1455" s="321" t="s">
        <v>260</v>
      </c>
      <c r="J1455" s="321">
        <v>57002</v>
      </c>
      <c r="K1455" s="321" t="s">
        <v>146</v>
      </c>
      <c r="L1455" s="321" t="s">
        <v>147</v>
      </c>
      <c r="M1455" s="322">
        <v>10702747</v>
      </c>
      <c r="N1455" s="312">
        <v>0</v>
      </c>
      <c r="O1455" s="319"/>
      <c r="P1455" s="322">
        <f>+RP_2024[[#This Row],[VALOR INICIAL]]-RP_2024[[#This Row],[VALOR ANULACION]]</f>
        <v>10702747</v>
      </c>
      <c r="Q1455" s="323"/>
      <c r="R1455" s="321">
        <f>VALUE(LEFT(RP_2024[[#This Row],[OBJETO]],3))</f>
        <v>548</v>
      </c>
      <c r="S1455" s="324">
        <f t="shared" si="14"/>
        <v>242</v>
      </c>
      <c r="T1455" s="321" t="str">
        <f>SUBSTITUTE(RP_2024[[#This Row],[CODIGO TIPO]],"-","")</f>
        <v>O232020200991122</v>
      </c>
      <c r="U1455" s="317">
        <v>1905054</v>
      </c>
      <c r="V1455" s="321">
        <f>VALUE(LEFT(RIGHT(RP_2024[[#This Row],[IMPUTACION PRESUPUESTAL]],6),3))</f>
        <v>121</v>
      </c>
      <c r="W1455" s="315" t="s">
        <v>48</v>
      </c>
      <c r="X1455" s="315">
        <f>VALUE(LEFT(RP_2024[[#This Row],[Actividad]],SEARCH(".",RP_2024[[#This Row],[Actividad]],1)-1))</f>
        <v>5</v>
      </c>
      <c r="Y1455" s="317">
        <f>MONTH(RP_2024[[#This Row],[FECHA RP]])</f>
        <v>12</v>
      </c>
      <c r="Z1455" s="316" t="str">
        <f>IF(RP_2024[[#This Row],[FEC ANULACION]]="","",MONTH(RP_2024[[#This Row],[FEC ANULACION]]))</f>
        <v/>
      </c>
      <c r="AA1455" s="317" t="s">
        <v>148</v>
      </c>
      <c r="AB1455" s="317" t="s">
        <v>154</v>
      </c>
      <c r="AC1455" s="317" t="str">
        <f>MID(RP_2024[[#This Row],[Elemento PEP]],11,2)</f>
        <v>13</v>
      </c>
    </row>
    <row r="1456" spans="1:29">
      <c r="A1456" s="318">
        <v>6206</v>
      </c>
      <c r="B1456" s="319">
        <v>45629</v>
      </c>
      <c r="C1456" s="320" t="s">
        <v>321</v>
      </c>
      <c r="D1456" s="320" t="s">
        <v>1805</v>
      </c>
      <c r="E1456" s="318" t="s">
        <v>259</v>
      </c>
      <c r="F1456" s="318">
        <v>6823</v>
      </c>
      <c r="G1456" s="319">
        <v>45624</v>
      </c>
      <c r="H1456" s="321">
        <v>41742024</v>
      </c>
      <c r="I1456" s="321" t="s">
        <v>260</v>
      </c>
      <c r="J1456" s="321">
        <v>49809</v>
      </c>
      <c r="K1456" s="321" t="s">
        <v>146</v>
      </c>
      <c r="L1456" s="321" t="s">
        <v>172</v>
      </c>
      <c r="M1456" s="322">
        <v>149950186</v>
      </c>
      <c r="N1456" s="312">
        <v>0</v>
      </c>
      <c r="O1456" s="319"/>
      <c r="P1456" s="322">
        <f>+RP_2024[[#This Row],[VALOR INICIAL]]-RP_2024[[#This Row],[VALOR ANULACION]]</f>
        <v>149950186</v>
      </c>
      <c r="Q1456" s="323"/>
      <c r="R1456" s="321">
        <f>VALUE(LEFT(RP_2024[[#This Row],[OBJETO]],3))</f>
        <v>548</v>
      </c>
      <c r="S1456" s="324">
        <f t="shared" si="14"/>
        <v>242</v>
      </c>
      <c r="T1456" s="321" t="str">
        <f>SUBSTITUTE(RP_2024[[#This Row],[CODIGO TIPO]],"-","")</f>
        <v>O232020200991122</v>
      </c>
      <c r="U1456" s="317">
        <v>1905049</v>
      </c>
      <c r="V1456" s="321">
        <f>VALUE(LEFT(RIGHT(RP_2024[[#This Row],[IMPUTACION PRESUPUESTAL]],6),3))</f>
        <v>115</v>
      </c>
      <c r="W1456" s="315" t="s">
        <v>84</v>
      </c>
      <c r="X1456" s="315">
        <f>VALUE(LEFT(RP_2024[[#This Row],[Actividad]],SEARCH(".",RP_2024[[#This Row],[Actividad]],1)-1))</f>
        <v>33</v>
      </c>
      <c r="Y1456" s="317">
        <f>MONTH(RP_2024[[#This Row],[FECHA RP]])</f>
        <v>12</v>
      </c>
      <c r="Z1456" s="316" t="str">
        <f>IF(RP_2024[[#This Row],[FEC ANULACION]]="","",MONTH(RP_2024[[#This Row],[FEC ANULACION]]))</f>
        <v/>
      </c>
      <c r="AA1456" s="317" t="s">
        <v>173</v>
      </c>
      <c r="AB1456" s="317" t="s">
        <v>156</v>
      </c>
      <c r="AC1456" s="317" t="str">
        <f>MID(RP_2024[[#This Row],[Elemento PEP]],11,2)</f>
        <v>06</v>
      </c>
    </row>
    <row r="1457" spans="1:29">
      <c r="A1457" s="318">
        <v>6207</v>
      </c>
      <c r="B1457" s="319">
        <v>45629</v>
      </c>
      <c r="C1457" s="320" t="s">
        <v>264</v>
      </c>
      <c r="D1457" s="320" t="s">
        <v>1805</v>
      </c>
      <c r="E1457" s="318" t="s">
        <v>259</v>
      </c>
      <c r="F1457" s="318">
        <v>6825</v>
      </c>
      <c r="G1457" s="319">
        <v>45624</v>
      </c>
      <c r="H1457" s="321">
        <v>41742024</v>
      </c>
      <c r="I1457" s="321" t="s">
        <v>260</v>
      </c>
      <c r="J1457" s="321">
        <v>57002</v>
      </c>
      <c r="K1457" s="321" t="s">
        <v>146</v>
      </c>
      <c r="L1457" s="321" t="s">
        <v>147</v>
      </c>
      <c r="M1457" s="322">
        <v>10477115</v>
      </c>
      <c r="N1457" s="312">
        <v>0</v>
      </c>
      <c r="O1457" s="319"/>
      <c r="P1457" s="322">
        <f>+RP_2024[[#This Row],[VALOR INICIAL]]-RP_2024[[#This Row],[VALOR ANULACION]]</f>
        <v>10477115</v>
      </c>
      <c r="Q1457" s="323"/>
      <c r="R1457" s="321">
        <f>VALUE(LEFT(RP_2024[[#This Row],[OBJETO]],3))</f>
        <v>548</v>
      </c>
      <c r="S1457" s="324">
        <f t="shared" si="14"/>
        <v>242</v>
      </c>
      <c r="T1457" s="321" t="str">
        <f>SUBSTITUTE(RP_2024[[#This Row],[CODIGO TIPO]],"-","")</f>
        <v>O232020200991122</v>
      </c>
      <c r="U1457" s="317">
        <v>1905049</v>
      </c>
      <c r="V1457" s="321">
        <f>VALUE(LEFT(RIGHT(RP_2024[[#This Row],[IMPUTACION PRESUPUESTAL]],6),3))</f>
        <v>116</v>
      </c>
      <c r="W1457" s="315" t="s">
        <v>87</v>
      </c>
      <c r="X1457" s="315">
        <f>VALUE(LEFT(RP_2024[[#This Row],[Actividad]],SEARCH(".",RP_2024[[#This Row],[Actividad]],1)-1))</f>
        <v>35</v>
      </c>
      <c r="Y1457" s="317">
        <f>MONTH(RP_2024[[#This Row],[FECHA RP]])</f>
        <v>12</v>
      </c>
      <c r="Z1457" s="316" t="str">
        <f>IF(RP_2024[[#This Row],[FEC ANULACION]]="","",MONTH(RP_2024[[#This Row],[FEC ANULACION]]))</f>
        <v/>
      </c>
      <c r="AA1457" s="317" t="s">
        <v>148</v>
      </c>
      <c r="AB1457" s="317" t="s">
        <v>185</v>
      </c>
      <c r="AC1457" s="317" t="str">
        <f>MID(RP_2024[[#This Row],[Elemento PEP]],11,2)</f>
        <v>03</v>
      </c>
    </row>
    <row r="1458" spans="1:29">
      <c r="A1458" s="318">
        <v>6208</v>
      </c>
      <c r="B1458" s="319">
        <v>45629</v>
      </c>
      <c r="C1458" s="320" t="s">
        <v>278</v>
      </c>
      <c r="D1458" s="320" t="s">
        <v>1805</v>
      </c>
      <c r="E1458" s="318" t="s">
        <v>259</v>
      </c>
      <c r="F1458" s="318">
        <v>6824</v>
      </c>
      <c r="G1458" s="319">
        <v>45624</v>
      </c>
      <c r="H1458" s="321">
        <v>41742024</v>
      </c>
      <c r="I1458" s="321" t="s">
        <v>260</v>
      </c>
      <c r="J1458" s="321">
        <v>12013</v>
      </c>
      <c r="K1458" s="321" t="s">
        <v>146</v>
      </c>
      <c r="L1458" s="321" t="s">
        <v>327</v>
      </c>
      <c r="M1458" s="322">
        <v>11044158</v>
      </c>
      <c r="N1458" s="312">
        <v>0</v>
      </c>
      <c r="O1458" s="319"/>
      <c r="P1458" s="322">
        <f>+RP_2024[[#This Row],[VALOR INICIAL]]-RP_2024[[#This Row],[VALOR ANULACION]]</f>
        <v>11044158</v>
      </c>
      <c r="Q1458" s="323"/>
      <c r="R1458" s="321">
        <f>VALUE(LEFT(RP_2024[[#This Row],[OBJETO]],3))</f>
        <v>548</v>
      </c>
      <c r="S1458" s="324">
        <f t="shared" si="14"/>
        <v>242</v>
      </c>
      <c r="T1458" s="321" t="str">
        <f>SUBSTITUTE(RP_2024[[#This Row],[CODIGO TIPO]],"-","")</f>
        <v>O232020200991122</v>
      </c>
      <c r="U1458" s="317">
        <v>1905049</v>
      </c>
      <c r="V1458" s="321">
        <f>VALUE(LEFT(RIGHT(RP_2024[[#This Row],[IMPUTACION PRESUPUESTAL]],6),3))</f>
        <v>110</v>
      </c>
      <c r="W1458" s="315" t="s">
        <v>88</v>
      </c>
      <c r="X1458" s="315">
        <f>VALUE(LEFT(RP_2024[[#This Row],[Actividad]],SEARCH(".",RP_2024[[#This Row],[Actividad]],1)-1))</f>
        <v>36</v>
      </c>
      <c r="Y1458" s="317">
        <f>MONTH(RP_2024[[#This Row],[FECHA RP]])</f>
        <v>12</v>
      </c>
      <c r="Z1458" s="316" t="str">
        <f>IF(RP_2024[[#This Row],[FEC ANULACION]]="","",MONTH(RP_2024[[#This Row],[FEC ANULACION]]))</f>
        <v/>
      </c>
      <c r="AA1458" s="317" t="s">
        <v>173</v>
      </c>
      <c r="AB1458" s="317" t="s">
        <v>185</v>
      </c>
      <c r="AC1458" s="317" t="str">
        <f>MID(RP_2024[[#This Row],[Elemento PEP]],11,2)</f>
        <v>03</v>
      </c>
    </row>
    <row r="1459" spans="1:29">
      <c r="A1459" s="318">
        <v>6209</v>
      </c>
      <c r="B1459" s="319">
        <v>45629</v>
      </c>
      <c r="C1459" s="320" t="s">
        <v>281</v>
      </c>
      <c r="D1459" s="320" t="s">
        <v>1805</v>
      </c>
      <c r="E1459" s="318" t="s">
        <v>259</v>
      </c>
      <c r="F1459" s="318">
        <v>6827</v>
      </c>
      <c r="G1459" s="319">
        <v>45624</v>
      </c>
      <c r="H1459" s="321">
        <v>41742024</v>
      </c>
      <c r="I1459" s="321" t="s">
        <v>260</v>
      </c>
      <c r="J1459" s="321">
        <v>49940</v>
      </c>
      <c r="K1459" s="321" t="s">
        <v>146</v>
      </c>
      <c r="L1459" s="321" t="s">
        <v>1503</v>
      </c>
      <c r="M1459" s="322">
        <v>6824408</v>
      </c>
      <c r="N1459" s="312">
        <v>0</v>
      </c>
      <c r="O1459" s="319"/>
      <c r="P1459" s="322">
        <f>+RP_2024[[#This Row],[VALOR INICIAL]]-RP_2024[[#This Row],[VALOR ANULACION]]</f>
        <v>6824408</v>
      </c>
      <c r="Q1459" s="323"/>
      <c r="R1459" s="321">
        <f>VALUE(LEFT(RP_2024[[#This Row],[OBJETO]],3))</f>
        <v>548</v>
      </c>
      <c r="S1459" s="324">
        <f t="shared" si="14"/>
        <v>242</v>
      </c>
      <c r="T1459" s="321" t="str">
        <f>SUBSTITUTE(RP_2024[[#This Row],[CODIGO TIPO]],"-","")</f>
        <v>O232020200991122</v>
      </c>
      <c r="U1459" s="317">
        <v>1905014</v>
      </c>
      <c r="V1459" s="321">
        <f>VALUE(LEFT(RIGHT(RP_2024[[#This Row],[IMPUTACION PRESUPUESTAL]],6),3))</f>
        <v>124</v>
      </c>
      <c r="W1459" s="315" t="s">
        <v>101</v>
      </c>
      <c r="X1459" s="315">
        <f>VALUE(LEFT(RP_2024[[#This Row],[Actividad]],SEARCH(".",RP_2024[[#This Row],[Actividad]],1)-1))</f>
        <v>42</v>
      </c>
      <c r="Y1459" s="317">
        <f>MONTH(RP_2024[[#This Row],[FECHA RP]])</f>
        <v>12</v>
      </c>
      <c r="Z1459" s="316" t="str">
        <f>IF(RP_2024[[#This Row],[FEC ANULACION]]="","",MONTH(RP_2024[[#This Row],[FEC ANULACION]]))</f>
        <v/>
      </c>
      <c r="AA1459" s="317" t="s">
        <v>171</v>
      </c>
      <c r="AB1459" s="317" t="s">
        <v>162</v>
      </c>
      <c r="AC1459" s="317" t="str">
        <f>MID(RP_2024[[#This Row],[Elemento PEP]],11,2)</f>
        <v>13</v>
      </c>
    </row>
    <row r="1460" spans="1:29">
      <c r="A1460" s="318">
        <v>6209</v>
      </c>
      <c r="B1460" s="319">
        <v>45629</v>
      </c>
      <c r="C1460" s="320" t="s">
        <v>281</v>
      </c>
      <c r="D1460" s="320" t="s">
        <v>1805</v>
      </c>
      <c r="E1460" s="318" t="s">
        <v>259</v>
      </c>
      <c r="F1460" s="318">
        <v>6827</v>
      </c>
      <c r="G1460" s="319">
        <v>45624</v>
      </c>
      <c r="H1460" s="321">
        <v>41742024</v>
      </c>
      <c r="I1460" s="321" t="s">
        <v>260</v>
      </c>
      <c r="J1460" s="321">
        <v>49809</v>
      </c>
      <c r="K1460" s="321" t="s">
        <v>146</v>
      </c>
      <c r="L1460" s="321" t="s">
        <v>172</v>
      </c>
      <c r="M1460" s="322">
        <v>36917869</v>
      </c>
      <c r="N1460" s="312">
        <v>0</v>
      </c>
      <c r="O1460" s="319"/>
      <c r="P1460" s="322">
        <f>+RP_2024[[#This Row],[VALOR INICIAL]]-RP_2024[[#This Row],[VALOR ANULACION]]</f>
        <v>36917869</v>
      </c>
      <c r="Q1460" s="323"/>
      <c r="R1460" s="321">
        <f>VALUE(LEFT(RP_2024[[#This Row],[OBJETO]],3))</f>
        <v>548</v>
      </c>
      <c r="S1460" s="324">
        <f t="shared" si="14"/>
        <v>242</v>
      </c>
      <c r="T1460" s="321" t="str">
        <f>SUBSTITUTE(RP_2024[[#This Row],[CODIGO TIPO]],"-","")</f>
        <v>O232020200991122</v>
      </c>
      <c r="U1460" s="317">
        <v>1905014</v>
      </c>
      <c r="V1460" s="321">
        <f>VALUE(LEFT(RIGHT(RP_2024[[#This Row],[IMPUTACION PRESUPUESTAL]],6),3))</f>
        <v>124</v>
      </c>
      <c r="W1460" s="315" t="s">
        <v>101</v>
      </c>
      <c r="X1460" s="315">
        <f>VALUE(LEFT(RP_2024[[#This Row],[Actividad]],SEARCH(".",RP_2024[[#This Row],[Actividad]],1)-1))</f>
        <v>42</v>
      </c>
      <c r="Y1460" s="317">
        <f>MONTH(RP_2024[[#This Row],[FECHA RP]])</f>
        <v>12</v>
      </c>
      <c r="Z1460" s="316" t="str">
        <f>IF(RP_2024[[#This Row],[FEC ANULACION]]="","",MONTH(RP_2024[[#This Row],[FEC ANULACION]]))</f>
        <v/>
      </c>
      <c r="AA1460" s="317" t="s">
        <v>173</v>
      </c>
      <c r="AB1460" s="317" t="s">
        <v>162</v>
      </c>
      <c r="AC1460" s="317" t="str">
        <f>MID(RP_2024[[#This Row],[Elemento PEP]],11,2)</f>
        <v>13</v>
      </c>
    </row>
    <row r="1461" spans="1:29">
      <c r="A1461" s="318">
        <v>6209</v>
      </c>
      <c r="B1461" s="319">
        <v>45629</v>
      </c>
      <c r="C1461" s="320" t="s">
        <v>281</v>
      </c>
      <c r="D1461" s="320" t="s">
        <v>1805</v>
      </c>
      <c r="E1461" s="318" t="s">
        <v>259</v>
      </c>
      <c r="F1461" s="318">
        <v>6827</v>
      </c>
      <c r="G1461" s="319">
        <v>45624</v>
      </c>
      <c r="H1461" s="321">
        <v>41742024</v>
      </c>
      <c r="I1461" s="321" t="s">
        <v>260</v>
      </c>
      <c r="J1461" s="321">
        <v>12013</v>
      </c>
      <c r="K1461" s="321" t="s">
        <v>146</v>
      </c>
      <c r="L1461" s="321" t="s">
        <v>327</v>
      </c>
      <c r="M1461" s="322">
        <v>193720170</v>
      </c>
      <c r="N1461" s="312">
        <v>0</v>
      </c>
      <c r="O1461" s="319"/>
      <c r="P1461" s="322">
        <f>+RP_2024[[#This Row],[VALOR INICIAL]]-RP_2024[[#This Row],[VALOR ANULACION]]</f>
        <v>193720170</v>
      </c>
      <c r="Q1461" s="323"/>
      <c r="R1461" s="321">
        <f>VALUE(LEFT(RP_2024[[#This Row],[OBJETO]],3))</f>
        <v>548</v>
      </c>
      <c r="S1461" s="324">
        <f t="shared" si="14"/>
        <v>242</v>
      </c>
      <c r="T1461" s="321" t="str">
        <f>SUBSTITUTE(RP_2024[[#This Row],[CODIGO TIPO]],"-","")</f>
        <v>O232020200991122</v>
      </c>
      <c r="U1461" s="317">
        <v>1905014</v>
      </c>
      <c r="V1461" s="321">
        <f>VALUE(LEFT(RIGHT(RP_2024[[#This Row],[IMPUTACION PRESUPUESTAL]],6),3))</f>
        <v>124</v>
      </c>
      <c r="W1461" s="315" t="s">
        <v>101</v>
      </c>
      <c r="X1461" s="315">
        <f>VALUE(LEFT(RP_2024[[#This Row],[Actividad]],SEARCH(".",RP_2024[[#This Row],[Actividad]],1)-1))</f>
        <v>42</v>
      </c>
      <c r="Y1461" s="317">
        <f>MONTH(RP_2024[[#This Row],[FECHA RP]])</f>
        <v>12</v>
      </c>
      <c r="Z1461" s="316" t="str">
        <f>IF(RP_2024[[#This Row],[FEC ANULACION]]="","",MONTH(RP_2024[[#This Row],[FEC ANULACION]]))</f>
        <v/>
      </c>
      <c r="AA1461" s="317" t="s">
        <v>173</v>
      </c>
      <c r="AB1461" s="317" t="s">
        <v>162</v>
      </c>
      <c r="AC1461" s="317" t="str">
        <f>MID(RP_2024[[#This Row],[Elemento PEP]],11,2)</f>
        <v>13</v>
      </c>
    </row>
    <row r="1462" spans="1:29">
      <c r="A1462" s="318">
        <v>6210</v>
      </c>
      <c r="B1462" s="319">
        <v>45629</v>
      </c>
      <c r="C1462" s="320" t="s">
        <v>320</v>
      </c>
      <c r="D1462" s="320" t="s">
        <v>1805</v>
      </c>
      <c r="E1462" s="318" t="s">
        <v>259</v>
      </c>
      <c r="F1462" s="318">
        <v>6826</v>
      </c>
      <c r="G1462" s="319">
        <v>45624</v>
      </c>
      <c r="H1462" s="321">
        <v>41742024</v>
      </c>
      <c r="I1462" s="321" t="s">
        <v>260</v>
      </c>
      <c r="J1462" s="321">
        <v>57002</v>
      </c>
      <c r="K1462" s="321" t="s">
        <v>146</v>
      </c>
      <c r="L1462" s="321" t="s">
        <v>147</v>
      </c>
      <c r="M1462" s="322">
        <v>26998016</v>
      </c>
      <c r="N1462" s="312">
        <v>0</v>
      </c>
      <c r="O1462" s="319"/>
      <c r="P1462" s="322">
        <f>+RP_2024[[#This Row],[VALOR INICIAL]]-RP_2024[[#This Row],[VALOR ANULACION]]</f>
        <v>26998016</v>
      </c>
      <c r="Q1462" s="323"/>
      <c r="R1462" s="321">
        <f>VALUE(LEFT(RP_2024[[#This Row],[OBJETO]],3))</f>
        <v>548</v>
      </c>
      <c r="S1462" s="324">
        <f t="shared" si="14"/>
        <v>242</v>
      </c>
      <c r="T1462" s="321" t="str">
        <f>SUBSTITUTE(RP_2024[[#This Row],[CODIGO TIPO]],"-","")</f>
        <v>O232020200991122</v>
      </c>
      <c r="U1462" s="317">
        <v>1905049</v>
      </c>
      <c r="V1462" s="321">
        <f>VALUE(LEFT(RIGHT(RP_2024[[#This Row],[IMPUTACION PRESUPUESTAL]],6),3))</f>
        <v>146</v>
      </c>
      <c r="W1462" s="315" t="s">
        <v>103</v>
      </c>
      <c r="X1462" s="315">
        <f>VALUE(LEFT(RP_2024[[#This Row],[Actividad]],SEARCH(".",RP_2024[[#This Row],[Actividad]],1)-1))</f>
        <v>43</v>
      </c>
      <c r="Y1462" s="317">
        <f>MONTH(RP_2024[[#This Row],[FECHA RP]])</f>
        <v>12</v>
      </c>
      <c r="Z1462" s="316" t="str">
        <f>IF(RP_2024[[#This Row],[FEC ANULACION]]="","",MONTH(RP_2024[[#This Row],[FEC ANULACION]]))</f>
        <v/>
      </c>
      <c r="AA1462" s="317" t="s">
        <v>148</v>
      </c>
      <c r="AB1462" s="317" t="s">
        <v>165</v>
      </c>
      <c r="AC1462" s="317" t="str">
        <f>MID(RP_2024[[#This Row],[Elemento PEP]],11,2)</f>
        <v>13</v>
      </c>
    </row>
    <row r="1463" spans="1:29">
      <c r="A1463" s="318">
        <v>6211</v>
      </c>
      <c r="B1463" s="319">
        <v>45629</v>
      </c>
      <c r="C1463" s="320" t="s">
        <v>275</v>
      </c>
      <c r="D1463" s="320" t="s">
        <v>1805</v>
      </c>
      <c r="E1463" s="318" t="s">
        <v>259</v>
      </c>
      <c r="F1463" s="318">
        <v>6830</v>
      </c>
      <c r="G1463" s="319">
        <v>45624</v>
      </c>
      <c r="H1463" s="321">
        <v>41742024</v>
      </c>
      <c r="I1463" s="321" t="s">
        <v>260</v>
      </c>
      <c r="J1463" s="321">
        <v>57002</v>
      </c>
      <c r="K1463" s="321" t="s">
        <v>146</v>
      </c>
      <c r="L1463" s="321" t="s">
        <v>147</v>
      </c>
      <c r="M1463" s="322">
        <v>20403951</v>
      </c>
      <c r="N1463" s="312">
        <v>0</v>
      </c>
      <c r="O1463" s="319"/>
      <c r="P1463" s="322">
        <f>+RP_2024[[#This Row],[VALOR INICIAL]]-RP_2024[[#This Row],[VALOR ANULACION]]</f>
        <v>20403951</v>
      </c>
      <c r="Q1463" s="323"/>
      <c r="R1463" s="321">
        <f>VALUE(LEFT(RP_2024[[#This Row],[OBJETO]],3))</f>
        <v>548</v>
      </c>
      <c r="S1463" s="324">
        <f t="shared" si="14"/>
        <v>242</v>
      </c>
      <c r="T1463" s="321" t="str">
        <f>SUBSTITUTE(RP_2024[[#This Row],[CODIGO TIPO]],"-","")</f>
        <v>O232020200991122</v>
      </c>
      <c r="U1463" s="317">
        <v>1905049</v>
      </c>
      <c r="V1463" s="321">
        <f>VALUE(LEFT(RIGHT(RP_2024[[#This Row],[IMPUTACION PRESUPUESTAL]],6),3))</f>
        <v>148</v>
      </c>
      <c r="W1463" s="315" t="s">
        <v>96</v>
      </c>
      <c r="X1463" s="315">
        <f>VALUE(LEFT(RP_2024[[#This Row],[Actividad]],SEARCH(".",RP_2024[[#This Row],[Actividad]],1)-1))</f>
        <v>40</v>
      </c>
      <c r="Y1463" s="317">
        <f>MONTH(RP_2024[[#This Row],[FECHA RP]])</f>
        <v>12</v>
      </c>
      <c r="Z1463" s="316" t="str">
        <f>IF(RP_2024[[#This Row],[FEC ANULACION]]="","",MONTH(RP_2024[[#This Row],[FEC ANULACION]]))</f>
        <v/>
      </c>
      <c r="AA1463" s="317" t="s">
        <v>148</v>
      </c>
      <c r="AB1463" s="317" t="s">
        <v>165</v>
      </c>
      <c r="AC1463" s="317" t="str">
        <f>MID(RP_2024[[#This Row],[Elemento PEP]],11,2)</f>
        <v>13</v>
      </c>
    </row>
    <row r="1464" spans="1:29">
      <c r="A1464" s="318">
        <v>6212</v>
      </c>
      <c r="B1464" s="319">
        <v>45629</v>
      </c>
      <c r="C1464" s="320" t="s">
        <v>315</v>
      </c>
      <c r="D1464" s="320" t="s">
        <v>1805</v>
      </c>
      <c r="E1464" s="318" t="s">
        <v>259</v>
      </c>
      <c r="F1464" s="318">
        <v>6829</v>
      </c>
      <c r="G1464" s="319">
        <v>45624</v>
      </c>
      <c r="H1464" s="321">
        <v>41742024</v>
      </c>
      <c r="I1464" s="321" t="s">
        <v>260</v>
      </c>
      <c r="J1464" s="321">
        <v>57002</v>
      </c>
      <c r="K1464" s="321" t="s">
        <v>146</v>
      </c>
      <c r="L1464" s="321" t="s">
        <v>147</v>
      </c>
      <c r="M1464" s="322">
        <v>549019526</v>
      </c>
      <c r="N1464" s="312">
        <v>0</v>
      </c>
      <c r="O1464" s="319"/>
      <c r="P1464" s="322">
        <f>+RP_2024[[#This Row],[VALOR INICIAL]]-RP_2024[[#This Row],[VALOR ANULACION]]</f>
        <v>549019526</v>
      </c>
      <c r="Q1464" s="323"/>
      <c r="R1464" s="321">
        <f>VALUE(LEFT(RP_2024[[#This Row],[OBJETO]],3))</f>
        <v>548</v>
      </c>
      <c r="S1464" s="324">
        <f t="shared" si="14"/>
        <v>242</v>
      </c>
      <c r="T1464" s="321" t="str">
        <f>SUBSTITUTE(RP_2024[[#This Row],[CODIGO TIPO]],"-","")</f>
        <v>O232020200991122</v>
      </c>
      <c r="U1464" s="317">
        <v>1905014</v>
      </c>
      <c r="V1464" s="321">
        <f>VALUE(LEFT(RIGHT(RP_2024[[#This Row],[IMPUTACION PRESUPUESTAL]],6),3))</f>
        <v>127</v>
      </c>
      <c r="W1464" s="315" t="s">
        <v>105</v>
      </c>
      <c r="X1464" s="315">
        <f>VALUE(LEFT(RP_2024[[#This Row],[Actividad]],SEARCH(".",RP_2024[[#This Row],[Actividad]],1)-1))</f>
        <v>44</v>
      </c>
      <c r="Y1464" s="317">
        <f>MONTH(RP_2024[[#This Row],[FECHA RP]])</f>
        <v>12</v>
      </c>
      <c r="Z1464" s="316" t="str">
        <f>IF(RP_2024[[#This Row],[FEC ANULACION]]="","",MONTH(RP_2024[[#This Row],[FEC ANULACION]]))</f>
        <v/>
      </c>
      <c r="AA1464" s="317" t="s">
        <v>148</v>
      </c>
      <c r="AB1464" s="317" t="s">
        <v>192</v>
      </c>
      <c r="AC1464" s="317" t="str">
        <f>MID(RP_2024[[#This Row],[Elemento PEP]],11,2)</f>
        <v>07</v>
      </c>
    </row>
    <row r="1465" spans="1:29">
      <c r="A1465" s="318">
        <v>6213</v>
      </c>
      <c r="B1465" s="319">
        <v>45629</v>
      </c>
      <c r="C1465" s="320" t="s">
        <v>323</v>
      </c>
      <c r="D1465" s="320" t="s">
        <v>1805</v>
      </c>
      <c r="E1465" s="318" t="s">
        <v>259</v>
      </c>
      <c r="F1465" s="318">
        <v>6828</v>
      </c>
      <c r="G1465" s="319">
        <v>45624</v>
      </c>
      <c r="H1465" s="321">
        <v>41742024</v>
      </c>
      <c r="I1465" s="321" t="s">
        <v>260</v>
      </c>
      <c r="J1465" s="321">
        <v>57002</v>
      </c>
      <c r="K1465" s="321" t="s">
        <v>146</v>
      </c>
      <c r="L1465" s="321" t="s">
        <v>147</v>
      </c>
      <c r="M1465" s="322">
        <v>19769861</v>
      </c>
      <c r="N1465" s="312">
        <v>0</v>
      </c>
      <c r="O1465" s="319"/>
      <c r="P1465" s="322">
        <f>+RP_2024[[#This Row],[VALOR INICIAL]]-RP_2024[[#This Row],[VALOR ANULACION]]</f>
        <v>19769861</v>
      </c>
      <c r="Q1465" s="323"/>
      <c r="R1465" s="321">
        <f>VALUE(LEFT(RP_2024[[#This Row],[OBJETO]],3))</f>
        <v>548</v>
      </c>
      <c r="S1465" s="324">
        <f t="shared" si="14"/>
        <v>242</v>
      </c>
      <c r="T1465" s="321" t="str">
        <f>SUBSTITUTE(RP_2024[[#This Row],[CODIGO TIPO]],"-","")</f>
        <v>O232020200991122</v>
      </c>
      <c r="U1465" s="317">
        <v>1905049</v>
      </c>
      <c r="V1465" s="321">
        <f>VALUE(LEFT(RIGHT(RP_2024[[#This Row],[IMPUTACION PRESUPUESTAL]],6),3))</f>
        <v>211</v>
      </c>
      <c r="W1465" s="315" t="s">
        <v>99</v>
      </c>
      <c r="X1465" s="315">
        <f>VALUE(LEFT(RP_2024[[#This Row],[Actividad]],SEARCH(".",RP_2024[[#This Row],[Actividad]],1)-1))</f>
        <v>41</v>
      </c>
      <c r="Y1465" s="317">
        <f>MONTH(RP_2024[[#This Row],[FECHA RP]])</f>
        <v>12</v>
      </c>
      <c r="Z1465" s="316" t="str">
        <f>IF(RP_2024[[#This Row],[FEC ANULACION]]="","",MONTH(RP_2024[[#This Row],[FEC ANULACION]]))</f>
        <v/>
      </c>
      <c r="AA1465" s="317" t="s">
        <v>148</v>
      </c>
      <c r="AB1465" s="317" t="s">
        <v>167</v>
      </c>
      <c r="AC1465" s="317" t="str">
        <f>MID(RP_2024[[#This Row],[Elemento PEP]],11,2)</f>
        <v>09</v>
      </c>
    </row>
    <row r="1466" spans="1:29">
      <c r="A1466" s="318">
        <v>6213</v>
      </c>
      <c r="B1466" s="319">
        <v>45629</v>
      </c>
      <c r="C1466" s="320" t="s">
        <v>323</v>
      </c>
      <c r="D1466" s="320" t="s">
        <v>1805</v>
      </c>
      <c r="E1466" s="318" t="s">
        <v>259</v>
      </c>
      <c r="F1466" s="318">
        <v>6828</v>
      </c>
      <c r="G1466" s="319">
        <v>45624</v>
      </c>
      <c r="H1466" s="321">
        <v>41742024</v>
      </c>
      <c r="I1466" s="321" t="s">
        <v>260</v>
      </c>
      <c r="J1466" s="321">
        <v>57002</v>
      </c>
      <c r="K1466" s="321" t="s">
        <v>146</v>
      </c>
      <c r="L1466" s="321" t="s">
        <v>147</v>
      </c>
      <c r="M1466" s="322">
        <v>93920432</v>
      </c>
      <c r="N1466" s="312">
        <v>0</v>
      </c>
      <c r="O1466" s="319"/>
      <c r="P1466" s="322">
        <f>+RP_2024[[#This Row],[VALOR INICIAL]]-RP_2024[[#This Row],[VALOR ANULACION]]</f>
        <v>93920432</v>
      </c>
      <c r="Q1466" s="323"/>
      <c r="R1466" s="321">
        <f>VALUE(LEFT(RP_2024[[#This Row],[OBJETO]],3))</f>
        <v>548</v>
      </c>
      <c r="S1466" s="324">
        <f t="shared" si="14"/>
        <v>242</v>
      </c>
      <c r="T1466" s="321" t="str">
        <f>SUBSTITUTE(RP_2024[[#This Row],[CODIGO TIPO]],"-","")</f>
        <v>O232020200991122</v>
      </c>
      <c r="U1466" s="317">
        <v>1905049</v>
      </c>
      <c r="V1466" s="321">
        <f>VALUE(LEFT(RIGHT(RP_2024[[#This Row],[IMPUTACION PRESUPUESTAL]],6),3))</f>
        <v>211</v>
      </c>
      <c r="W1466" s="315" t="s">
        <v>100</v>
      </c>
      <c r="X1466" s="315">
        <f>VALUE(LEFT(RP_2024[[#This Row],[Actividad]],SEARCH(".",RP_2024[[#This Row],[Actividad]],1)-1))</f>
        <v>41</v>
      </c>
      <c r="Y1466" s="317">
        <f>MONTH(RP_2024[[#This Row],[FECHA RP]])</f>
        <v>12</v>
      </c>
      <c r="Z1466" s="316" t="str">
        <f>IF(RP_2024[[#This Row],[FEC ANULACION]]="","",MONTH(RP_2024[[#This Row],[FEC ANULACION]]))</f>
        <v/>
      </c>
      <c r="AA1466" s="317" t="s">
        <v>148</v>
      </c>
      <c r="AB1466" s="317" t="s">
        <v>167</v>
      </c>
      <c r="AC1466" s="317" t="str">
        <f>MID(RP_2024[[#This Row],[Elemento PEP]],11,2)</f>
        <v>09</v>
      </c>
    </row>
    <row r="1467" spans="1:29">
      <c r="A1467" s="318">
        <v>6214</v>
      </c>
      <c r="B1467" s="319">
        <v>45629</v>
      </c>
      <c r="C1467" s="320" t="s">
        <v>317</v>
      </c>
      <c r="D1467" s="320" t="s">
        <v>1805</v>
      </c>
      <c r="E1467" s="318" t="s">
        <v>259</v>
      </c>
      <c r="F1467" s="318">
        <v>6834</v>
      </c>
      <c r="G1467" s="319">
        <v>45624</v>
      </c>
      <c r="H1467" s="321">
        <v>41742024</v>
      </c>
      <c r="I1467" s="321" t="s">
        <v>260</v>
      </c>
      <c r="J1467" s="321">
        <v>57002</v>
      </c>
      <c r="K1467" s="321" t="s">
        <v>146</v>
      </c>
      <c r="L1467" s="321" t="s">
        <v>147</v>
      </c>
      <c r="M1467" s="322">
        <v>224970447</v>
      </c>
      <c r="N1467" s="312">
        <v>0</v>
      </c>
      <c r="O1467" s="319"/>
      <c r="P1467" s="322">
        <f>+RP_2024[[#This Row],[VALOR INICIAL]]-RP_2024[[#This Row],[VALOR ANULACION]]</f>
        <v>224970447</v>
      </c>
      <c r="Q1467" s="323"/>
      <c r="R1467" s="321">
        <f>VALUE(LEFT(RP_2024[[#This Row],[OBJETO]],3))</f>
        <v>548</v>
      </c>
      <c r="S1467" s="324">
        <f t="shared" si="14"/>
        <v>242</v>
      </c>
      <c r="T1467" s="321" t="str">
        <f>SUBSTITUTE(RP_2024[[#This Row],[CODIGO TIPO]],"-","")</f>
        <v>O232020200991122</v>
      </c>
      <c r="U1467" s="317">
        <v>1905049</v>
      </c>
      <c r="V1467" s="321">
        <f>VALUE(LEFT(RIGHT(RP_2024[[#This Row],[IMPUTACION PRESUPUESTAL]],6),3))</f>
        <v>143</v>
      </c>
      <c r="W1467" s="315" t="s">
        <v>97</v>
      </c>
      <c r="X1467" s="315">
        <f>VALUE(LEFT(RP_2024[[#This Row],[Actividad]],SEARCH(".",RP_2024[[#This Row],[Actividad]],1)-1))</f>
        <v>40</v>
      </c>
      <c r="Y1467" s="317">
        <f>MONTH(RP_2024[[#This Row],[FECHA RP]])</f>
        <v>12</v>
      </c>
      <c r="Z1467" s="316" t="str">
        <f>IF(RP_2024[[#This Row],[FEC ANULACION]]="","",MONTH(RP_2024[[#This Row],[FEC ANULACION]]))</f>
        <v/>
      </c>
      <c r="AA1467" s="317" t="s">
        <v>148</v>
      </c>
      <c r="AB1467" s="317" t="s">
        <v>165</v>
      </c>
      <c r="AC1467" s="317" t="str">
        <f>MID(RP_2024[[#This Row],[Elemento PEP]],11,2)</f>
        <v>13</v>
      </c>
    </row>
    <row r="1468" spans="1:29">
      <c r="A1468" s="318">
        <v>6215</v>
      </c>
      <c r="B1468" s="319">
        <v>45629</v>
      </c>
      <c r="C1468" s="320" t="s">
        <v>263</v>
      </c>
      <c r="D1468" s="320" t="s">
        <v>1805</v>
      </c>
      <c r="E1468" s="318" t="s">
        <v>259</v>
      </c>
      <c r="F1468" s="318">
        <v>6832</v>
      </c>
      <c r="G1468" s="319">
        <v>45624</v>
      </c>
      <c r="H1468" s="321">
        <v>41742024</v>
      </c>
      <c r="I1468" s="321" t="s">
        <v>260</v>
      </c>
      <c r="J1468" s="321">
        <v>57002</v>
      </c>
      <c r="K1468" s="321" t="s">
        <v>146</v>
      </c>
      <c r="L1468" s="321" t="s">
        <v>147</v>
      </c>
      <c r="M1468" s="322">
        <v>389272966</v>
      </c>
      <c r="N1468" s="312">
        <v>0</v>
      </c>
      <c r="O1468" s="319"/>
      <c r="P1468" s="322">
        <f>+RP_2024[[#This Row],[VALOR INICIAL]]-RP_2024[[#This Row],[VALOR ANULACION]]</f>
        <v>389272966</v>
      </c>
      <c r="Q1468" s="323"/>
      <c r="R1468" s="321">
        <f>VALUE(LEFT(RP_2024[[#This Row],[OBJETO]],3))</f>
        <v>548</v>
      </c>
      <c r="S1468" s="324">
        <f t="shared" si="14"/>
        <v>242</v>
      </c>
      <c r="T1468" s="321" t="str">
        <f>SUBSTITUTE(RP_2024[[#This Row],[CODIGO TIPO]],"-","")</f>
        <v>O232020200991122</v>
      </c>
      <c r="U1468" s="317">
        <v>1905014</v>
      </c>
      <c r="V1468" s="321">
        <f>VALUE(LEFT(RIGHT(RP_2024[[#This Row],[IMPUTACION PRESUPUESTAL]],6),3))</f>
        <v>130</v>
      </c>
      <c r="W1468" s="315" t="s">
        <v>101</v>
      </c>
      <c r="X1468" s="315">
        <f>VALUE(LEFT(RP_2024[[#This Row],[Actividad]],SEARCH(".",RP_2024[[#This Row],[Actividad]],1)-1))</f>
        <v>42</v>
      </c>
      <c r="Y1468" s="317">
        <f>MONTH(RP_2024[[#This Row],[FECHA RP]])</f>
        <v>12</v>
      </c>
      <c r="Z1468" s="316" t="str">
        <f>IF(RP_2024[[#This Row],[FEC ANULACION]]="","",MONTH(RP_2024[[#This Row],[FEC ANULACION]]))</f>
        <v/>
      </c>
      <c r="AA1468" s="317" t="s">
        <v>148</v>
      </c>
      <c r="AB1468" s="317" t="s">
        <v>149</v>
      </c>
      <c r="AC1468" s="317" t="str">
        <f>MID(RP_2024[[#This Row],[Elemento PEP]],11,2)</f>
        <v>08</v>
      </c>
    </row>
    <row r="1469" spans="1:29">
      <c r="A1469" s="318">
        <v>6216</v>
      </c>
      <c r="B1469" s="319">
        <v>45629</v>
      </c>
      <c r="C1469" s="320" t="s">
        <v>311</v>
      </c>
      <c r="D1469" s="320" t="s">
        <v>1805</v>
      </c>
      <c r="E1469" s="318" t="s">
        <v>259</v>
      </c>
      <c r="F1469" s="318">
        <v>6836</v>
      </c>
      <c r="G1469" s="319">
        <v>45624</v>
      </c>
      <c r="H1469" s="321">
        <v>41742024</v>
      </c>
      <c r="I1469" s="321" t="s">
        <v>260</v>
      </c>
      <c r="J1469" s="321">
        <v>57002</v>
      </c>
      <c r="K1469" s="321" t="s">
        <v>146</v>
      </c>
      <c r="L1469" s="321" t="s">
        <v>147</v>
      </c>
      <c r="M1469" s="322">
        <v>21037915</v>
      </c>
      <c r="N1469" s="312">
        <v>0</v>
      </c>
      <c r="O1469" s="319"/>
      <c r="P1469" s="322">
        <f>+RP_2024[[#This Row],[VALOR INICIAL]]-RP_2024[[#This Row],[VALOR ANULACION]]</f>
        <v>21037915</v>
      </c>
      <c r="Q1469" s="323"/>
      <c r="R1469" s="321">
        <f>VALUE(LEFT(RP_2024[[#This Row],[OBJETO]],3))</f>
        <v>548</v>
      </c>
      <c r="S1469" s="324">
        <f t="shared" si="14"/>
        <v>242</v>
      </c>
      <c r="T1469" s="321" t="str">
        <f>SUBSTITUTE(RP_2024[[#This Row],[CODIGO TIPO]],"-","")</f>
        <v>O232020200991122</v>
      </c>
      <c r="U1469" s="317">
        <v>1905049</v>
      </c>
      <c r="V1469" s="321">
        <f>VALUE(LEFT(RIGHT(RP_2024[[#This Row],[IMPUTACION PRESUPUESTAL]],6),3))</f>
        <v>133</v>
      </c>
      <c r="W1469" s="315" t="s">
        <v>93</v>
      </c>
      <c r="X1469" s="315">
        <f>VALUE(LEFT(RP_2024[[#This Row],[Actividad]],SEARCH(".",RP_2024[[#This Row],[Actividad]],1)-1))</f>
        <v>38</v>
      </c>
      <c r="Y1469" s="317">
        <f>MONTH(RP_2024[[#This Row],[FECHA RP]])</f>
        <v>12</v>
      </c>
      <c r="Z1469" s="316" t="str">
        <f>IF(RP_2024[[#This Row],[FEC ANULACION]]="","",MONTH(RP_2024[[#This Row],[FEC ANULACION]]))</f>
        <v/>
      </c>
      <c r="AA1469" s="317" t="s">
        <v>148</v>
      </c>
      <c r="AB1469" s="317" t="s">
        <v>165</v>
      </c>
      <c r="AC1469" s="317" t="str">
        <f>MID(RP_2024[[#This Row],[Elemento PEP]],11,2)</f>
        <v>13</v>
      </c>
    </row>
    <row r="1470" spans="1:29">
      <c r="A1470" s="318">
        <v>6216</v>
      </c>
      <c r="B1470" s="319">
        <v>45629</v>
      </c>
      <c r="C1470" s="320" t="s">
        <v>311</v>
      </c>
      <c r="D1470" s="320" t="s">
        <v>1805</v>
      </c>
      <c r="E1470" s="318" t="s">
        <v>259</v>
      </c>
      <c r="F1470" s="318">
        <v>6836</v>
      </c>
      <c r="G1470" s="319">
        <v>45624</v>
      </c>
      <c r="H1470" s="321">
        <v>41742024</v>
      </c>
      <c r="I1470" s="321" t="s">
        <v>260</v>
      </c>
      <c r="J1470" s="321">
        <v>49809</v>
      </c>
      <c r="K1470" s="321" t="s">
        <v>146</v>
      </c>
      <c r="L1470" s="321" t="s">
        <v>172</v>
      </c>
      <c r="M1470" s="322">
        <v>426220133</v>
      </c>
      <c r="N1470" s="312">
        <v>0</v>
      </c>
      <c r="O1470" s="319"/>
      <c r="P1470" s="322">
        <f>+RP_2024[[#This Row],[VALOR INICIAL]]-RP_2024[[#This Row],[VALOR ANULACION]]</f>
        <v>426220133</v>
      </c>
      <c r="Q1470" s="323"/>
      <c r="R1470" s="321">
        <f>VALUE(LEFT(RP_2024[[#This Row],[OBJETO]],3))</f>
        <v>548</v>
      </c>
      <c r="S1470" s="324">
        <f t="shared" si="14"/>
        <v>242</v>
      </c>
      <c r="T1470" s="321" t="str">
        <f>SUBSTITUTE(RP_2024[[#This Row],[CODIGO TIPO]],"-","")</f>
        <v>O232020200991122</v>
      </c>
      <c r="U1470" s="317">
        <v>1905049</v>
      </c>
      <c r="V1470" s="321">
        <f>VALUE(LEFT(RIGHT(RP_2024[[#This Row],[IMPUTACION PRESUPUESTAL]],6),3))</f>
        <v>133</v>
      </c>
      <c r="W1470" s="315" t="s">
        <v>92</v>
      </c>
      <c r="X1470" s="315">
        <f>VALUE(LEFT(RP_2024[[#This Row],[Actividad]],SEARCH(".",RP_2024[[#This Row],[Actividad]],1)-1))</f>
        <v>38</v>
      </c>
      <c r="Y1470" s="317">
        <f>MONTH(RP_2024[[#This Row],[FECHA RP]])</f>
        <v>12</v>
      </c>
      <c r="Z1470" s="316" t="str">
        <f>IF(RP_2024[[#This Row],[FEC ANULACION]]="","",MONTH(RP_2024[[#This Row],[FEC ANULACION]]))</f>
        <v/>
      </c>
      <c r="AA1470" s="317" t="s">
        <v>173</v>
      </c>
      <c r="AB1470" s="317" t="s">
        <v>165</v>
      </c>
      <c r="AC1470" s="317" t="str">
        <f>MID(RP_2024[[#This Row],[Elemento PEP]],11,2)</f>
        <v>13</v>
      </c>
    </row>
    <row r="1471" spans="1:29">
      <c r="A1471" s="318">
        <v>6217</v>
      </c>
      <c r="B1471" s="319">
        <v>45629</v>
      </c>
      <c r="C1471" s="320" t="s">
        <v>298</v>
      </c>
      <c r="D1471" s="320" t="s">
        <v>1805</v>
      </c>
      <c r="E1471" s="318" t="s">
        <v>259</v>
      </c>
      <c r="F1471" s="318">
        <v>6839</v>
      </c>
      <c r="G1471" s="319">
        <v>45624</v>
      </c>
      <c r="H1471" s="321">
        <v>41742024</v>
      </c>
      <c r="I1471" s="321" t="s">
        <v>260</v>
      </c>
      <c r="J1471" s="321">
        <v>12013</v>
      </c>
      <c r="K1471" s="321" t="s">
        <v>146</v>
      </c>
      <c r="L1471" s="321" t="s">
        <v>327</v>
      </c>
      <c r="M1471" s="322">
        <v>3281968</v>
      </c>
      <c r="N1471" s="312">
        <v>0</v>
      </c>
      <c r="O1471" s="319"/>
      <c r="P1471" s="322">
        <f>+RP_2024[[#This Row],[VALOR INICIAL]]-RP_2024[[#This Row],[VALOR ANULACION]]</f>
        <v>3281968</v>
      </c>
      <c r="Q1471" s="323"/>
      <c r="R1471" s="321">
        <f>VALUE(LEFT(RP_2024[[#This Row],[OBJETO]],3))</f>
        <v>548</v>
      </c>
      <c r="S1471" s="324">
        <f t="shared" si="14"/>
        <v>242</v>
      </c>
      <c r="T1471" s="321" t="str">
        <f>SUBSTITUTE(RP_2024[[#This Row],[CODIGO TIPO]],"-","")</f>
        <v>O232020200991122</v>
      </c>
      <c r="U1471" s="317">
        <v>1905049</v>
      </c>
      <c r="V1471" s="321">
        <f>VALUE(LEFT(RIGHT(RP_2024[[#This Row],[IMPUTACION PRESUPUESTAL]],6),3))</f>
        <v>117</v>
      </c>
      <c r="W1471" s="315" t="s">
        <v>86</v>
      </c>
      <c r="X1471" s="315">
        <f>VALUE(LEFT(RP_2024[[#This Row],[Actividad]],SEARCH(".",RP_2024[[#This Row],[Actividad]],1)-1))</f>
        <v>35</v>
      </c>
      <c r="Y1471" s="317">
        <f>MONTH(RP_2024[[#This Row],[FECHA RP]])</f>
        <v>12</v>
      </c>
      <c r="Z1471" s="316" t="str">
        <f>IF(RP_2024[[#This Row],[FEC ANULACION]]="","",MONTH(RP_2024[[#This Row],[FEC ANULACION]]))</f>
        <v/>
      </c>
      <c r="AA1471" s="317" t="s">
        <v>173</v>
      </c>
      <c r="AB1471" s="317" t="s">
        <v>185</v>
      </c>
      <c r="AC1471" s="317" t="str">
        <f>MID(RP_2024[[#This Row],[Elemento PEP]],11,2)</f>
        <v>03</v>
      </c>
    </row>
    <row r="1472" spans="1:29">
      <c r="A1472" s="318">
        <v>6218</v>
      </c>
      <c r="B1472" s="319">
        <v>45629</v>
      </c>
      <c r="C1472" s="320" t="s">
        <v>279</v>
      </c>
      <c r="D1472" s="320" t="s">
        <v>1805</v>
      </c>
      <c r="E1472" s="318" t="s">
        <v>259</v>
      </c>
      <c r="F1472" s="318">
        <v>6838</v>
      </c>
      <c r="G1472" s="319">
        <v>45624</v>
      </c>
      <c r="H1472" s="321">
        <v>41742024</v>
      </c>
      <c r="I1472" s="321" t="s">
        <v>260</v>
      </c>
      <c r="J1472" s="321">
        <v>57002</v>
      </c>
      <c r="K1472" s="321" t="s">
        <v>146</v>
      </c>
      <c r="L1472" s="321" t="s">
        <v>147</v>
      </c>
      <c r="M1472" s="322">
        <v>35877629</v>
      </c>
      <c r="N1472" s="312">
        <v>0</v>
      </c>
      <c r="O1472" s="319"/>
      <c r="P1472" s="322">
        <f>+RP_2024[[#This Row],[VALOR INICIAL]]-RP_2024[[#This Row],[VALOR ANULACION]]</f>
        <v>35877629</v>
      </c>
      <c r="Q1472" s="323"/>
      <c r="R1472" s="321">
        <f>VALUE(LEFT(RP_2024[[#This Row],[OBJETO]],3))</f>
        <v>548</v>
      </c>
      <c r="S1472" s="324">
        <f t="shared" si="14"/>
        <v>242</v>
      </c>
      <c r="T1472" s="321" t="str">
        <f>SUBSTITUTE(RP_2024[[#This Row],[CODIGO TIPO]],"-","")</f>
        <v>O232020200991122</v>
      </c>
      <c r="U1472" s="317">
        <v>1905049</v>
      </c>
      <c r="V1472" s="321">
        <f>VALUE(LEFT(RIGHT(RP_2024[[#This Row],[IMPUTACION PRESUPUESTAL]],6),3))</f>
        <v>119</v>
      </c>
      <c r="W1472" s="315" t="s">
        <v>94</v>
      </c>
      <c r="X1472" s="315">
        <f>VALUE(LEFT(RP_2024[[#This Row],[Actividad]],SEARCH(".",RP_2024[[#This Row],[Actividad]],1)-1))</f>
        <v>39</v>
      </c>
      <c r="Y1472" s="317">
        <f>MONTH(RP_2024[[#This Row],[FECHA RP]])</f>
        <v>12</v>
      </c>
      <c r="Z1472" s="316" t="str">
        <f>IF(RP_2024[[#This Row],[FEC ANULACION]]="","",MONTH(RP_2024[[#This Row],[FEC ANULACION]]))</f>
        <v/>
      </c>
      <c r="AA1472" s="317" t="s">
        <v>148</v>
      </c>
      <c r="AB1472" s="317" t="s">
        <v>185</v>
      </c>
      <c r="AC1472" s="317" t="str">
        <f>MID(RP_2024[[#This Row],[Elemento PEP]],11,2)</f>
        <v>03</v>
      </c>
    </row>
    <row r="1473" spans="1:29">
      <c r="A1473" s="318">
        <v>6219</v>
      </c>
      <c r="B1473" s="319">
        <v>45629</v>
      </c>
      <c r="C1473" s="320" t="s">
        <v>288</v>
      </c>
      <c r="D1473" s="320" t="s">
        <v>1805</v>
      </c>
      <c r="E1473" s="318" t="s">
        <v>259</v>
      </c>
      <c r="F1473" s="318">
        <v>6840</v>
      </c>
      <c r="G1473" s="319">
        <v>45624</v>
      </c>
      <c r="H1473" s="321">
        <v>41742024</v>
      </c>
      <c r="I1473" s="321" t="s">
        <v>260</v>
      </c>
      <c r="J1473" s="321">
        <v>57002</v>
      </c>
      <c r="K1473" s="321" t="s">
        <v>146</v>
      </c>
      <c r="L1473" s="321" t="s">
        <v>147</v>
      </c>
      <c r="M1473" s="322">
        <v>9478392</v>
      </c>
      <c r="N1473" s="312">
        <v>0</v>
      </c>
      <c r="O1473" s="319"/>
      <c r="P1473" s="322">
        <f>+RP_2024[[#This Row],[VALOR INICIAL]]-RP_2024[[#This Row],[VALOR ANULACION]]</f>
        <v>9478392</v>
      </c>
      <c r="Q1473" s="323"/>
      <c r="R1473" s="321">
        <f>VALUE(LEFT(RP_2024[[#This Row],[OBJETO]],3))</f>
        <v>548</v>
      </c>
      <c r="S1473" s="324">
        <f t="shared" si="14"/>
        <v>242</v>
      </c>
      <c r="T1473" s="321" t="str">
        <f>SUBSTITUTE(RP_2024[[#This Row],[CODIGO TIPO]],"-","")</f>
        <v>O232020200991122</v>
      </c>
      <c r="U1473" s="317">
        <v>1905049</v>
      </c>
      <c r="V1473" s="321">
        <f>VALUE(LEFT(RIGHT(RP_2024[[#This Row],[IMPUTACION PRESUPUESTAL]],6),3))</f>
        <v>111</v>
      </c>
      <c r="W1473" s="315" t="s">
        <v>89</v>
      </c>
      <c r="X1473" s="315">
        <f>VALUE(LEFT(RP_2024[[#This Row],[Actividad]],SEARCH(".",RP_2024[[#This Row],[Actividad]],1)-1))</f>
        <v>36</v>
      </c>
      <c r="Y1473" s="317">
        <f>MONTH(RP_2024[[#This Row],[FECHA RP]])</f>
        <v>12</v>
      </c>
      <c r="Z1473" s="316" t="str">
        <f>IF(RP_2024[[#This Row],[FEC ANULACION]]="","",MONTH(RP_2024[[#This Row],[FEC ANULACION]]))</f>
        <v/>
      </c>
      <c r="AA1473" s="317" t="s">
        <v>148</v>
      </c>
      <c r="AB1473" s="317" t="s">
        <v>185</v>
      </c>
      <c r="AC1473" s="317" t="str">
        <f>MID(RP_2024[[#This Row],[Elemento PEP]],11,2)</f>
        <v>03</v>
      </c>
    </row>
    <row r="1474" spans="1:29">
      <c r="A1474" s="318">
        <v>6221</v>
      </c>
      <c r="B1474" s="319">
        <v>45629</v>
      </c>
      <c r="C1474" s="320" t="s">
        <v>273</v>
      </c>
      <c r="D1474" s="320" t="s">
        <v>1805</v>
      </c>
      <c r="E1474" s="318" t="s">
        <v>259</v>
      </c>
      <c r="F1474" s="318">
        <v>6732</v>
      </c>
      <c r="G1474" s="319">
        <v>45624</v>
      </c>
      <c r="H1474" s="321">
        <v>41742024</v>
      </c>
      <c r="I1474" s="321" t="s">
        <v>260</v>
      </c>
      <c r="J1474" s="321">
        <v>57002</v>
      </c>
      <c r="K1474" s="321" t="s">
        <v>146</v>
      </c>
      <c r="L1474" s="321" t="s">
        <v>147</v>
      </c>
      <c r="M1474" s="322">
        <v>30907584</v>
      </c>
      <c r="N1474" s="312">
        <v>0</v>
      </c>
      <c r="O1474" s="319"/>
      <c r="P1474" s="322">
        <f>+RP_2024[[#This Row],[VALOR INICIAL]]-RP_2024[[#This Row],[VALOR ANULACION]]</f>
        <v>30907584</v>
      </c>
      <c r="Q1474" s="323"/>
      <c r="R1474" s="321">
        <f>VALUE(LEFT(RP_2024[[#This Row],[OBJETO]],3))</f>
        <v>548</v>
      </c>
      <c r="S1474" s="324">
        <f t="shared" si="14"/>
        <v>242</v>
      </c>
      <c r="T1474" s="321" t="str">
        <f>SUBSTITUTE(RP_2024[[#This Row],[CODIGO TIPO]],"-","")</f>
        <v>O232020200991122</v>
      </c>
      <c r="U1474" s="317">
        <v>1905054</v>
      </c>
      <c r="V1474" s="321">
        <f>VALUE(LEFT(RIGHT(RP_2024[[#This Row],[IMPUTACION PRESUPUESTAL]],6),3))</f>
        <v>237</v>
      </c>
      <c r="W1474" s="315" t="s">
        <v>46</v>
      </c>
      <c r="X1474" s="315">
        <f>VALUE(LEFT(RP_2024[[#This Row],[Actividad]],SEARCH(".",RP_2024[[#This Row],[Actividad]],1)-1))</f>
        <v>4</v>
      </c>
      <c r="Y1474" s="317">
        <f>MONTH(RP_2024[[#This Row],[FECHA RP]])</f>
        <v>12</v>
      </c>
      <c r="Z1474" s="316" t="str">
        <f>IF(RP_2024[[#This Row],[FEC ANULACION]]="","",MONTH(RP_2024[[#This Row],[FEC ANULACION]]))</f>
        <v/>
      </c>
      <c r="AA1474" s="317" t="s">
        <v>148</v>
      </c>
      <c r="AB1474" s="317" t="s">
        <v>154</v>
      </c>
      <c r="AC1474" s="317" t="str">
        <f>MID(RP_2024[[#This Row],[Elemento PEP]],11,2)</f>
        <v>13</v>
      </c>
    </row>
    <row r="1475" spans="1:29">
      <c r="A1475" s="318">
        <v>6224</v>
      </c>
      <c r="B1475" s="319">
        <v>45629</v>
      </c>
      <c r="C1475" s="320" t="s">
        <v>225</v>
      </c>
      <c r="D1475" s="320" t="s">
        <v>1806</v>
      </c>
      <c r="E1475" s="318" t="s">
        <v>212</v>
      </c>
      <c r="F1475" s="318">
        <v>6692</v>
      </c>
      <c r="G1475" s="319">
        <v>45623</v>
      </c>
      <c r="H1475" s="321">
        <v>41762024</v>
      </c>
      <c r="I1475" s="321" t="s">
        <v>213</v>
      </c>
      <c r="J1475" s="321">
        <v>57002</v>
      </c>
      <c r="K1475" s="321" t="s">
        <v>146</v>
      </c>
      <c r="L1475" s="321" t="s">
        <v>147</v>
      </c>
      <c r="M1475" s="322">
        <v>6088758</v>
      </c>
      <c r="N1475" s="312">
        <v>0</v>
      </c>
      <c r="O1475" s="319"/>
      <c r="P1475" s="322">
        <f>+RP_2024[[#This Row],[VALOR INICIAL]]-RP_2024[[#This Row],[VALOR ANULACION]]</f>
        <v>6088758</v>
      </c>
      <c r="Q1475" s="323"/>
      <c r="R1475" s="321">
        <f>VALUE(LEFT(RP_2024[[#This Row],[OBJETO]],3))</f>
        <v>546</v>
      </c>
      <c r="S1475" s="324">
        <f t="shared" si="14"/>
        <v>242</v>
      </c>
      <c r="T1475" s="321" t="str">
        <f>SUBSTITUTE(RP_2024[[#This Row],[CODIGO TIPO]],"-","")</f>
        <v>O232020200991122</v>
      </c>
      <c r="U1475" s="317">
        <v>1905014</v>
      </c>
      <c r="V1475" s="321">
        <f>VALUE(LEFT(RIGHT(RP_2024[[#This Row],[IMPUTACION PRESUPUESTAL]],6),3))</f>
        <v>235</v>
      </c>
      <c r="W1475" s="315" t="s">
        <v>60</v>
      </c>
      <c r="X1475" s="315">
        <f>VALUE(LEFT(RP_2024[[#This Row],[Actividad]],SEARCH(".",RP_2024[[#This Row],[Actividad]],1)-1))</f>
        <v>14</v>
      </c>
      <c r="Y1475" s="317">
        <f>MONTH(RP_2024[[#This Row],[FECHA RP]])</f>
        <v>12</v>
      </c>
      <c r="Z1475" s="316" t="str">
        <f>IF(RP_2024[[#This Row],[FEC ANULACION]]="","",MONTH(RP_2024[[#This Row],[FEC ANULACION]]))</f>
        <v/>
      </c>
      <c r="AA1475" s="317" t="s">
        <v>148</v>
      </c>
      <c r="AB1475" s="317" t="s">
        <v>162</v>
      </c>
      <c r="AC1475" s="317" t="str">
        <f>MID(RP_2024[[#This Row],[Elemento PEP]],11,2)</f>
        <v>13</v>
      </c>
    </row>
    <row r="1476" spans="1:29">
      <c r="A1476" s="318">
        <v>6225</v>
      </c>
      <c r="B1476" s="319">
        <v>45629</v>
      </c>
      <c r="C1476" s="320" t="s">
        <v>218</v>
      </c>
      <c r="D1476" s="320" t="s">
        <v>1806</v>
      </c>
      <c r="E1476" s="318" t="s">
        <v>212</v>
      </c>
      <c r="F1476" s="318">
        <v>6693</v>
      </c>
      <c r="G1476" s="319">
        <v>45623</v>
      </c>
      <c r="H1476" s="321">
        <v>41762024</v>
      </c>
      <c r="I1476" s="321" t="s">
        <v>213</v>
      </c>
      <c r="J1476" s="321">
        <v>57002</v>
      </c>
      <c r="K1476" s="321" t="s">
        <v>146</v>
      </c>
      <c r="L1476" s="321" t="s">
        <v>147</v>
      </c>
      <c r="M1476" s="322">
        <v>30907805</v>
      </c>
      <c r="N1476" s="312">
        <v>0</v>
      </c>
      <c r="O1476" s="319"/>
      <c r="P1476" s="322">
        <f>+RP_2024[[#This Row],[VALOR INICIAL]]-RP_2024[[#This Row],[VALOR ANULACION]]</f>
        <v>30907805</v>
      </c>
      <c r="Q1476" s="323"/>
      <c r="R1476" s="321">
        <f>VALUE(LEFT(RP_2024[[#This Row],[OBJETO]],3))</f>
        <v>546</v>
      </c>
      <c r="S1476" s="324">
        <f t="shared" si="14"/>
        <v>242</v>
      </c>
      <c r="T1476" s="321" t="str">
        <f>SUBSTITUTE(RP_2024[[#This Row],[CODIGO TIPO]],"-","")</f>
        <v>O232020200991122</v>
      </c>
      <c r="U1476" s="317">
        <v>1905014</v>
      </c>
      <c r="V1476" s="321">
        <f>VALUE(LEFT(RIGHT(RP_2024[[#This Row],[IMPUTACION PRESUPUESTAL]],6),3))</f>
        <v>234</v>
      </c>
      <c r="W1476" s="315" t="s">
        <v>59</v>
      </c>
      <c r="X1476" s="315">
        <f>VALUE(LEFT(RP_2024[[#This Row],[Actividad]],SEARCH(".",RP_2024[[#This Row],[Actividad]],1)-1))</f>
        <v>13</v>
      </c>
      <c r="Y1476" s="317">
        <f>MONTH(RP_2024[[#This Row],[FECHA RP]])</f>
        <v>12</v>
      </c>
      <c r="Z1476" s="316" t="str">
        <f>IF(RP_2024[[#This Row],[FEC ANULACION]]="","",MONTH(RP_2024[[#This Row],[FEC ANULACION]]))</f>
        <v/>
      </c>
      <c r="AA1476" s="317" t="s">
        <v>148</v>
      </c>
      <c r="AB1476" s="317" t="s">
        <v>162</v>
      </c>
      <c r="AC1476" s="317" t="str">
        <f>MID(RP_2024[[#This Row],[Elemento PEP]],11,2)</f>
        <v>13</v>
      </c>
    </row>
    <row r="1477" spans="1:29">
      <c r="A1477" s="318">
        <v>6226</v>
      </c>
      <c r="B1477" s="319">
        <v>45629</v>
      </c>
      <c r="C1477" s="320" t="s">
        <v>224</v>
      </c>
      <c r="D1477" s="320" t="s">
        <v>1806</v>
      </c>
      <c r="E1477" s="318" t="s">
        <v>212</v>
      </c>
      <c r="F1477" s="318">
        <v>6695</v>
      </c>
      <c r="G1477" s="319">
        <v>45623</v>
      </c>
      <c r="H1477" s="321">
        <v>41762024</v>
      </c>
      <c r="I1477" s="321" t="s">
        <v>213</v>
      </c>
      <c r="J1477" s="321">
        <v>57002</v>
      </c>
      <c r="K1477" s="321" t="s">
        <v>146</v>
      </c>
      <c r="L1477" s="321" t="s">
        <v>147</v>
      </c>
      <c r="M1477" s="322">
        <v>42448386</v>
      </c>
      <c r="N1477" s="312">
        <v>0</v>
      </c>
      <c r="O1477" s="319"/>
      <c r="P1477" s="322">
        <f>+RP_2024[[#This Row],[VALOR INICIAL]]-RP_2024[[#This Row],[VALOR ANULACION]]</f>
        <v>42448386</v>
      </c>
      <c r="Q1477" s="323"/>
      <c r="R1477" s="321">
        <f>VALUE(LEFT(RP_2024[[#This Row],[OBJETO]],3))</f>
        <v>546</v>
      </c>
      <c r="S1477" s="324">
        <f t="shared" si="14"/>
        <v>242</v>
      </c>
      <c r="T1477" s="321" t="str">
        <f>SUBSTITUTE(RP_2024[[#This Row],[CODIGO TIPO]],"-","")</f>
        <v>O232020200991122</v>
      </c>
      <c r="U1477" s="317">
        <v>1905014</v>
      </c>
      <c r="V1477" s="321">
        <f>VALUE(LEFT(RIGHT(RP_2024[[#This Row],[IMPUTACION PRESUPUESTAL]],6),3))</f>
        <v>3</v>
      </c>
      <c r="W1477" s="315" t="s">
        <v>56</v>
      </c>
      <c r="X1477" s="315">
        <f>VALUE(LEFT(RP_2024[[#This Row],[Actividad]],SEARCH(".",RP_2024[[#This Row],[Actividad]],1)-1))</f>
        <v>10</v>
      </c>
      <c r="Y1477" s="317">
        <f>MONTH(RP_2024[[#This Row],[FECHA RP]])</f>
        <v>12</v>
      </c>
      <c r="Z1477" s="316" t="str">
        <f>IF(RP_2024[[#This Row],[FEC ANULACION]]="","",MONTH(RP_2024[[#This Row],[FEC ANULACION]]))</f>
        <v/>
      </c>
      <c r="AA1477" s="317" t="s">
        <v>148</v>
      </c>
      <c r="AB1477" s="317" t="s">
        <v>162</v>
      </c>
      <c r="AC1477" s="317" t="str">
        <f>MID(RP_2024[[#This Row],[Elemento PEP]],11,2)</f>
        <v>13</v>
      </c>
    </row>
    <row r="1478" spans="1:29">
      <c r="A1478" s="318">
        <v>6227</v>
      </c>
      <c r="B1478" s="319">
        <v>45629</v>
      </c>
      <c r="C1478" s="320" t="s">
        <v>220</v>
      </c>
      <c r="D1478" s="320" t="s">
        <v>1806</v>
      </c>
      <c r="E1478" s="318" t="s">
        <v>212</v>
      </c>
      <c r="F1478" s="318">
        <v>6696</v>
      </c>
      <c r="G1478" s="319">
        <v>45623</v>
      </c>
      <c r="H1478" s="321">
        <v>41762024</v>
      </c>
      <c r="I1478" s="321" t="s">
        <v>213</v>
      </c>
      <c r="J1478" s="321">
        <v>57002</v>
      </c>
      <c r="K1478" s="321" t="s">
        <v>146</v>
      </c>
      <c r="L1478" s="321" t="s">
        <v>147</v>
      </c>
      <c r="M1478" s="322">
        <v>13995098</v>
      </c>
      <c r="N1478" s="312">
        <v>0</v>
      </c>
      <c r="O1478" s="319"/>
      <c r="P1478" s="322">
        <f>+RP_2024[[#This Row],[VALOR INICIAL]]-RP_2024[[#This Row],[VALOR ANULACION]]</f>
        <v>13995098</v>
      </c>
      <c r="Q1478" s="323"/>
      <c r="R1478" s="321">
        <f>VALUE(LEFT(RP_2024[[#This Row],[OBJETO]],3))</f>
        <v>546</v>
      </c>
      <c r="S1478" s="324">
        <f t="shared" si="14"/>
        <v>242</v>
      </c>
      <c r="T1478" s="321" t="str">
        <f>SUBSTITUTE(RP_2024[[#This Row],[CODIGO TIPO]],"-","")</f>
        <v>O232020200991122</v>
      </c>
      <c r="U1478" s="317">
        <v>1905014</v>
      </c>
      <c r="V1478" s="321">
        <f>VALUE(LEFT(RIGHT(RP_2024[[#This Row],[IMPUTACION PRESUPUESTAL]],6),3))</f>
        <v>232</v>
      </c>
      <c r="W1478" s="315" t="s">
        <v>57</v>
      </c>
      <c r="X1478" s="315">
        <f>VALUE(LEFT(RP_2024[[#This Row],[Actividad]],SEARCH(".",RP_2024[[#This Row],[Actividad]],1)-1))</f>
        <v>11</v>
      </c>
      <c r="Y1478" s="317">
        <f>MONTH(RP_2024[[#This Row],[FECHA RP]])</f>
        <v>12</v>
      </c>
      <c r="Z1478" s="316" t="str">
        <f>IF(RP_2024[[#This Row],[FEC ANULACION]]="","",MONTH(RP_2024[[#This Row],[FEC ANULACION]]))</f>
        <v/>
      </c>
      <c r="AA1478" s="317" t="s">
        <v>148</v>
      </c>
      <c r="AB1478" s="317" t="s">
        <v>192</v>
      </c>
      <c r="AC1478" s="317" t="str">
        <f>MID(RP_2024[[#This Row],[Elemento PEP]],11,2)</f>
        <v>07</v>
      </c>
    </row>
    <row r="1479" spans="1:29">
      <c r="A1479" s="318">
        <v>6228</v>
      </c>
      <c r="B1479" s="319">
        <v>45629</v>
      </c>
      <c r="C1479" s="320" t="s">
        <v>223</v>
      </c>
      <c r="D1479" s="320" t="s">
        <v>1806</v>
      </c>
      <c r="E1479" s="318" t="s">
        <v>212</v>
      </c>
      <c r="F1479" s="318">
        <v>6694</v>
      </c>
      <c r="G1479" s="319">
        <v>45623</v>
      </c>
      <c r="H1479" s="321">
        <v>41762024</v>
      </c>
      <c r="I1479" s="321" t="s">
        <v>213</v>
      </c>
      <c r="J1479" s="321">
        <v>57002</v>
      </c>
      <c r="K1479" s="321" t="s">
        <v>146</v>
      </c>
      <c r="L1479" s="321" t="s">
        <v>147</v>
      </c>
      <c r="M1479" s="322">
        <v>29951754</v>
      </c>
      <c r="N1479" s="312">
        <v>0</v>
      </c>
      <c r="O1479" s="319"/>
      <c r="P1479" s="322">
        <f>+RP_2024[[#This Row],[VALOR INICIAL]]-RP_2024[[#This Row],[VALOR ANULACION]]</f>
        <v>29951754</v>
      </c>
      <c r="Q1479" s="323"/>
      <c r="R1479" s="321">
        <f>VALUE(LEFT(RP_2024[[#This Row],[OBJETO]],3))</f>
        <v>546</v>
      </c>
      <c r="S1479" s="324">
        <f t="shared" si="14"/>
        <v>242</v>
      </c>
      <c r="T1479" s="321" t="str">
        <f>SUBSTITUTE(RP_2024[[#This Row],[CODIGO TIPO]],"-","")</f>
        <v>O232020200991122</v>
      </c>
      <c r="U1479" s="317">
        <v>1905014</v>
      </c>
      <c r="V1479" s="321">
        <f>VALUE(LEFT(RIGHT(RP_2024[[#This Row],[IMPUTACION PRESUPUESTAL]],6),3))</f>
        <v>233</v>
      </c>
      <c r="W1479" s="315" t="s">
        <v>58</v>
      </c>
      <c r="X1479" s="315">
        <f>VALUE(LEFT(RP_2024[[#This Row],[Actividad]],SEARCH(".",RP_2024[[#This Row],[Actividad]],1)-1))</f>
        <v>12</v>
      </c>
      <c r="Y1479" s="317">
        <f>MONTH(RP_2024[[#This Row],[FECHA RP]])</f>
        <v>12</v>
      </c>
      <c r="Z1479" s="316" t="str">
        <f>IF(RP_2024[[#This Row],[FEC ANULACION]]="","",MONTH(RP_2024[[#This Row],[FEC ANULACION]]))</f>
        <v/>
      </c>
      <c r="AA1479" s="317" t="s">
        <v>148</v>
      </c>
      <c r="AB1479" s="317" t="s">
        <v>162</v>
      </c>
      <c r="AC1479" s="317" t="str">
        <f>MID(RP_2024[[#This Row],[Elemento PEP]],11,2)</f>
        <v>13</v>
      </c>
    </row>
    <row r="1480" spans="1:29">
      <c r="A1480" s="318">
        <v>6229</v>
      </c>
      <c r="B1480" s="319">
        <v>45629</v>
      </c>
      <c r="C1480" s="320" t="s">
        <v>222</v>
      </c>
      <c r="D1480" s="320" t="s">
        <v>1806</v>
      </c>
      <c r="E1480" s="318" t="s">
        <v>212</v>
      </c>
      <c r="F1480" s="318">
        <v>6697</v>
      </c>
      <c r="G1480" s="319">
        <v>45623</v>
      </c>
      <c r="H1480" s="321">
        <v>41762024</v>
      </c>
      <c r="I1480" s="321" t="s">
        <v>213</v>
      </c>
      <c r="J1480" s="321">
        <v>57002</v>
      </c>
      <c r="K1480" s="321" t="s">
        <v>146</v>
      </c>
      <c r="L1480" s="321" t="s">
        <v>147</v>
      </c>
      <c r="M1480" s="322">
        <v>42011549</v>
      </c>
      <c r="N1480" s="312">
        <v>0</v>
      </c>
      <c r="O1480" s="319"/>
      <c r="P1480" s="322">
        <f>+RP_2024[[#This Row],[VALOR INICIAL]]-RP_2024[[#This Row],[VALOR ANULACION]]</f>
        <v>42011549</v>
      </c>
      <c r="Q1480" s="323"/>
      <c r="R1480" s="321">
        <f>VALUE(LEFT(RP_2024[[#This Row],[OBJETO]],3))</f>
        <v>546</v>
      </c>
      <c r="S1480" s="324">
        <f t="shared" si="14"/>
        <v>242</v>
      </c>
      <c r="T1480" s="321" t="str">
        <f>SUBSTITUTE(RP_2024[[#This Row],[CODIGO TIPO]],"-","")</f>
        <v>O232020200991122</v>
      </c>
      <c r="U1480" s="317">
        <v>1905014</v>
      </c>
      <c r="V1480" s="321">
        <f>VALUE(LEFT(RIGHT(RP_2024[[#This Row],[IMPUTACION PRESUPUESTAL]],6),3))</f>
        <v>1</v>
      </c>
      <c r="W1480" s="315" t="s">
        <v>55</v>
      </c>
      <c r="X1480" s="315">
        <f>VALUE(LEFT(RP_2024[[#This Row],[Actividad]],SEARCH(".",RP_2024[[#This Row],[Actividad]],1)-1))</f>
        <v>10</v>
      </c>
      <c r="Y1480" s="317">
        <f>MONTH(RP_2024[[#This Row],[FECHA RP]])</f>
        <v>12</v>
      </c>
      <c r="Z1480" s="316" t="str">
        <f>IF(RP_2024[[#This Row],[FEC ANULACION]]="","",MONTH(RP_2024[[#This Row],[FEC ANULACION]]))</f>
        <v/>
      </c>
      <c r="AA1480" s="317" t="s">
        <v>148</v>
      </c>
      <c r="AB1480" s="317" t="s">
        <v>162</v>
      </c>
      <c r="AC1480" s="317" t="str">
        <f>MID(RP_2024[[#This Row],[Elemento PEP]],11,2)</f>
        <v>13</v>
      </c>
    </row>
    <row r="1481" spans="1:29">
      <c r="A1481" s="318">
        <v>6230</v>
      </c>
      <c r="B1481" s="319">
        <v>45629</v>
      </c>
      <c r="C1481" s="320" t="s">
        <v>227</v>
      </c>
      <c r="D1481" s="320" t="s">
        <v>1806</v>
      </c>
      <c r="E1481" s="318" t="s">
        <v>212</v>
      </c>
      <c r="F1481" s="318">
        <v>6700</v>
      </c>
      <c r="G1481" s="319">
        <v>45624</v>
      </c>
      <c r="H1481" s="321">
        <v>41762024</v>
      </c>
      <c r="I1481" s="321" t="s">
        <v>213</v>
      </c>
      <c r="J1481" s="321">
        <v>57002</v>
      </c>
      <c r="K1481" s="321" t="s">
        <v>146</v>
      </c>
      <c r="L1481" s="321" t="s">
        <v>147</v>
      </c>
      <c r="M1481" s="322">
        <v>8820525</v>
      </c>
      <c r="N1481" s="312">
        <v>0</v>
      </c>
      <c r="O1481" s="319"/>
      <c r="P1481" s="322">
        <f>+RP_2024[[#This Row],[VALOR INICIAL]]-RP_2024[[#This Row],[VALOR ANULACION]]</f>
        <v>8820525</v>
      </c>
      <c r="Q1481" s="323"/>
      <c r="R1481" s="321">
        <f>VALUE(LEFT(RP_2024[[#This Row],[OBJETO]],3))</f>
        <v>546</v>
      </c>
      <c r="S1481" s="324">
        <f t="shared" si="14"/>
        <v>242</v>
      </c>
      <c r="T1481" s="321" t="str">
        <f>SUBSTITUTE(RP_2024[[#This Row],[CODIGO TIPO]],"-","")</f>
        <v>O232020200991122</v>
      </c>
      <c r="U1481" s="317">
        <v>1905014</v>
      </c>
      <c r="V1481" s="321">
        <f>VALUE(LEFT(RIGHT(RP_2024[[#This Row],[IMPUTACION PRESUPUESTAL]],6),3))</f>
        <v>125</v>
      </c>
      <c r="W1481" s="315" t="s">
        <v>51</v>
      </c>
      <c r="X1481" s="315">
        <f>VALUE(LEFT(RP_2024[[#This Row],[Actividad]],SEARCH(".",RP_2024[[#This Row],[Actividad]],1)-1))</f>
        <v>7</v>
      </c>
      <c r="Y1481" s="317">
        <f>MONTH(RP_2024[[#This Row],[FECHA RP]])</f>
        <v>12</v>
      </c>
      <c r="Z1481" s="316" t="str">
        <f>IF(RP_2024[[#This Row],[FEC ANULACION]]="","",MONTH(RP_2024[[#This Row],[FEC ANULACION]]))</f>
        <v/>
      </c>
      <c r="AA1481" s="317" t="s">
        <v>148</v>
      </c>
      <c r="AB1481" s="317" t="s">
        <v>162</v>
      </c>
      <c r="AC1481" s="317" t="str">
        <f>MID(RP_2024[[#This Row],[Elemento PEP]],11,2)</f>
        <v>13</v>
      </c>
    </row>
    <row r="1482" spans="1:29">
      <c r="A1482" s="318">
        <v>6231</v>
      </c>
      <c r="B1482" s="319">
        <v>45629</v>
      </c>
      <c r="C1482" s="320" t="s">
        <v>1507</v>
      </c>
      <c r="D1482" s="320" t="s">
        <v>1806</v>
      </c>
      <c r="E1482" s="318" t="s">
        <v>212</v>
      </c>
      <c r="F1482" s="318">
        <v>6699</v>
      </c>
      <c r="G1482" s="319">
        <v>45623</v>
      </c>
      <c r="H1482" s="321">
        <v>41762024</v>
      </c>
      <c r="I1482" s="321" t="s">
        <v>213</v>
      </c>
      <c r="J1482" s="321">
        <v>49940</v>
      </c>
      <c r="K1482" s="321" t="s">
        <v>146</v>
      </c>
      <c r="L1482" s="321" t="s">
        <v>1503</v>
      </c>
      <c r="M1482" s="322">
        <v>7807783</v>
      </c>
      <c r="N1482" s="312">
        <v>0</v>
      </c>
      <c r="O1482" s="319"/>
      <c r="P1482" s="322">
        <f>+RP_2024[[#This Row],[VALOR INICIAL]]-RP_2024[[#This Row],[VALOR ANULACION]]</f>
        <v>7807783</v>
      </c>
      <c r="Q1482" s="323"/>
      <c r="R1482" s="321">
        <f>VALUE(LEFT(RP_2024[[#This Row],[OBJETO]],3))</f>
        <v>546</v>
      </c>
      <c r="S1482" s="324">
        <f t="shared" si="14"/>
        <v>242</v>
      </c>
      <c r="T1482" s="321" t="str">
        <f>SUBSTITUTE(RP_2024[[#This Row],[CODIGO TIPO]],"-","")</f>
        <v>O232020200991122</v>
      </c>
      <c r="U1482" s="317">
        <v>1905014</v>
      </c>
      <c r="V1482" s="321">
        <f>VALUE(LEFT(RIGHT(RP_2024[[#This Row],[IMPUTACION PRESUPUESTAL]],6),3))</f>
        <v>228</v>
      </c>
      <c r="W1482" s="315" t="s">
        <v>52</v>
      </c>
      <c r="X1482" s="315">
        <f>VALUE(LEFT(RP_2024[[#This Row],[Actividad]],SEARCH(".",RP_2024[[#This Row],[Actividad]],1)-1))</f>
        <v>8</v>
      </c>
      <c r="Y1482" s="317">
        <f>MONTH(RP_2024[[#This Row],[FECHA RP]])</f>
        <v>12</v>
      </c>
      <c r="Z1482" s="316" t="str">
        <f>IF(RP_2024[[#This Row],[FEC ANULACION]]="","",MONTH(RP_2024[[#This Row],[FEC ANULACION]]))</f>
        <v/>
      </c>
      <c r="AA1482" s="317" t="s">
        <v>171</v>
      </c>
      <c r="AB1482" s="317" t="s">
        <v>162</v>
      </c>
      <c r="AC1482" s="317" t="str">
        <f>MID(RP_2024[[#This Row],[Elemento PEP]],11,2)</f>
        <v>13</v>
      </c>
    </row>
    <row r="1483" spans="1:29">
      <c r="A1483" s="318">
        <v>6232</v>
      </c>
      <c r="B1483" s="319">
        <v>45629</v>
      </c>
      <c r="C1483" s="320" t="s">
        <v>246</v>
      </c>
      <c r="D1483" s="320" t="s">
        <v>1806</v>
      </c>
      <c r="E1483" s="318" t="s">
        <v>212</v>
      </c>
      <c r="F1483" s="318">
        <v>6698</v>
      </c>
      <c r="G1483" s="319">
        <v>45623</v>
      </c>
      <c r="H1483" s="321">
        <v>41762024</v>
      </c>
      <c r="I1483" s="321" t="s">
        <v>213</v>
      </c>
      <c r="J1483" s="321">
        <v>57002</v>
      </c>
      <c r="K1483" s="321" t="s">
        <v>146</v>
      </c>
      <c r="L1483" s="321" t="s">
        <v>147</v>
      </c>
      <c r="M1483" s="322">
        <v>70013459</v>
      </c>
      <c r="N1483" s="312">
        <v>0</v>
      </c>
      <c r="O1483" s="319"/>
      <c r="P1483" s="322">
        <f>+RP_2024[[#This Row],[VALOR INICIAL]]-RP_2024[[#This Row],[VALOR ANULACION]]</f>
        <v>70013459</v>
      </c>
      <c r="Q1483" s="323"/>
      <c r="R1483" s="321">
        <f>VALUE(LEFT(RP_2024[[#This Row],[OBJETO]],3))</f>
        <v>546</v>
      </c>
      <c r="S1483" s="324">
        <f t="shared" si="14"/>
        <v>242</v>
      </c>
      <c r="T1483" s="321" t="str">
        <f>SUBSTITUTE(RP_2024[[#This Row],[CODIGO TIPO]],"-","")</f>
        <v>O232020200991122</v>
      </c>
      <c r="U1483" s="317">
        <v>1905014</v>
      </c>
      <c r="V1483" s="321">
        <f>VALUE(LEFT(RIGHT(RP_2024[[#This Row],[IMPUTACION PRESUPUESTAL]],6),3))</f>
        <v>158</v>
      </c>
      <c r="W1483" s="315" t="s">
        <v>53</v>
      </c>
      <c r="X1483" s="315">
        <f>VALUE(LEFT(RP_2024[[#This Row],[Actividad]],SEARCH(".",RP_2024[[#This Row],[Actividad]],1)-1))</f>
        <v>9</v>
      </c>
      <c r="Y1483" s="317">
        <f>MONTH(RP_2024[[#This Row],[FECHA RP]])</f>
        <v>12</v>
      </c>
      <c r="Z1483" s="316" t="str">
        <f>IF(RP_2024[[#This Row],[FEC ANULACION]]="","",MONTH(RP_2024[[#This Row],[FEC ANULACION]]))</f>
        <v/>
      </c>
      <c r="AA1483" s="317" t="s">
        <v>148</v>
      </c>
      <c r="AB1483" s="317" t="s">
        <v>162</v>
      </c>
      <c r="AC1483" s="317" t="str">
        <f>MID(RP_2024[[#This Row],[Elemento PEP]],11,2)</f>
        <v>13</v>
      </c>
    </row>
    <row r="1484" spans="1:29">
      <c r="A1484" s="318">
        <v>6233</v>
      </c>
      <c r="B1484" s="319">
        <v>45629</v>
      </c>
      <c r="C1484" s="320" t="s">
        <v>229</v>
      </c>
      <c r="D1484" s="320" t="s">
        <v>1806</v>
      </c>
      <c r="E1484" s="318" t="s">
        <v>212</v>
      </c>
      <c r="F1484" s="318">
        <v>6701</v>
      </c>
      <c r="G1484" s="319">
        <v>45624</v>
      </c>
      <c r="H1484" s="321">
        <v>41762024</v>
      </c>
      <c r="I1484" s="321" t="s">
        <v>213</v>
      </c>
      <c r="J1484" s="321">
        <v>57002</v>
      </c>
      <c r="K1484" s="321" t="s">
        <v>146</v>
      </c>
      <c r="L1484" s="321" t="s">
        <v>147</v>
      </c>
      <c r="M1484" s="322">
        <v>30907584</v>
      </c>
      <c r="N1484" s="312">
        <v>0</v>
      </c>
      <c r="O1484" s="319"/>
      <c r="P1484" s="322">
        <f>+RP_2024[[#This Row],[VALOR INICIAL]]-RP_2024[[#This Row],[VALOR ANULACION]]</f>
        <v>30907584</v>
      </c>
      <c r="Q1484" s="323"/>
      <c r="R1484" s="321">
        <f>VALUE(LEFT(RP_2024[[#This Row],[OBJETO]],3))</f>
        <v>546</v>
      </c>
      <c r="S1484" s="324">
        <f t="shared" si="14"/>
        <v>242</v>
      </c>
      <c r="T1484" s="321" t="str">
        <f>SUBSTITUTE(RP_2024[[#This Row],[CODIGO TIPO]],"-","")</f>
        <v>O232020200991122</v>
      </c>
      <c r="U1484" s="317">
        <v>1905054</v>
      </c>
      <c r="V1484" s="321">
        <f>VALUE(LEFT(RIGHT(RP_2024[[#This Row],[IMPUTACION PRESUPUESTAL]],6),3))</f>
        <v>237</v>
      </c>
      <c r="W1484" s="315" t="s">
        <v>46</v>
      </c>
      <c r="X1484" s="315">
        <f>VALUE(LEFT(RP_2024[[#This Row],[Actividad]],SEARCH(".",RP_2024[[#This Row],[Actividad]],1)-1))</f>
        <v>4</v>
      </c>
      <c r="Y1484" s="317">
        <f>MONTH(RP_2024[[#This Row],[FECHA RP]])</f>
        <v>12</v>
      </c>
      <c r="Z1484" s="316" t="str">
        <f>IF(RP_2024[[#This Row],[FEC ANULACION]]="","",MONTH(RP_2024[[#This Row],[FEC ANULACION]]))</f>
        <v/>
      </c>
      <c r="AA1484" s="317" t="s">
        <v>148</v>
      </c>
      <c r="AB1484" s="317" t="s">
        <v>154</v>
      </c>
      <c r="AC1484" s="317" t="str">
        <f>MID(RP_2024[[#This Row],[Elemento PEP]],11,2)</f>
        <v>13</v>
      </c>
    </row>
    <row r="1485" spans="1:29">
      <c r="A1485" s="318">
        <v>6234</v>
      </c>
      <c r="B1485" s="319">
        <v>45629</v>
      </c>
      <c r="C1485" s="320" t="s">
        <v>1508</v>
      </c>
      <c r="D1485" s="320" t="s">
        <v>1806</v>
      </c>
      <c r="E1485" s="318" t="s">
        <v>212</v>
      </c>
      <c r="F1485" s="318">
        <v>6725</v>
      </c>
      <c r="G1485" s="319">
        <v>45624</v>
      </c>
      <c r="H1485" s="321">
        <v>41762024</v>
      </c>
      <c r="I1485" s="321" t="s">
        <v>213</v>
      </c>
      <c r="J1485" s="321">
        <v>49940</v>
      </c>
      <c r="K1485" s="321" t="s">
        <v>146</v>
      </c>
      <c r="L1485" s="321" t="s">
        <v>1503</v>
      </c>
      <c r="M1485" s="322">
        <v>2800927</v>
      </c>
      <c r="N1485" s="312">
        <v>0</v>
      </c>
      <c r="O1485" s="319"/>
      <c r="P1485" s="322">
        <f>+RP_2024[[#This Row],[VALOR INICIAL]]-RP_2024[[#This Row],[VALOR ANULACION]]</f>
        <v>2800927</v>
      </c>
      <c r="Q1485" s="323"/>
      <c r="R1485" s="321">
        <f>VALUE(LEFT(RP_2024[[#This Row],[OBJETO]],3))</f>
        <v>546</v>
      </c>
      <c r="S1485" s="324">
        <f t="shared" si="14"/>
        <v>242</v>
      </c>
      <c r="T1485" s="321" t="str">
        <f>SUBSTITUTE(RP_2024[[#This Row],[CODIGO TIPO]],"-","")</f>
        <v>O232020200991122</v>
      </c>
      <c r="U1485" s="317">
        <v>1905014</v>
      </c>
      <c r="V1485" s="321">
        <f>VALUE(LEFT(RIGHT(RP_2024[[#This Row],[IMPUTACION PRESUPUESTAL]],6),3))</f>
        <v>229</v>
      </c>
      <c r="W1485" s="315" t="s">
        <v>61</v>
      </c>
      <c r="X1485" s="315">
        <f>VALUE(LEFT(RP_2024[[#This Row],[Actividad]],SEARCH(".",RP_2024[[#This Row],[Actividad]],1)-1))</f>
        <v>15</v>
      </c>
      <c r="Y1485" s="317">
        <f>MONTH(RP_2024[[#This Row],[FECHA RP]])</f>
        <v>12</v>
      </c>
      <c r="Z1485" s="316" t="str">
        <f>IF(RP_2024[[#This Row],[FEC ANULACION]]="","",MONTH(RP_2024[[#This Row],[FEC ANULACION]]))</f>
        <v/>
      </c>
      <c r="AA1485" s="317" t="s">
        <v>171</v>
      </c>
      <c r="AB1485" s="317" t="s">
        <v>162</v>
      </c>
      <c r="AC1485" s="317" t="str">
        <f>MID(RP_2024[[#This Row],[Elemento PEP]],11,2)</f>
        <v>13</v>
      </c>
    </row>
    <row r="1486" spans="1:29">
      <c r="A1486" s="318">
        <v>6235</v>
      </c>
      <c r="B1486" s="319">
        <v>45629</v>
      </c>
      <c r="C1486" s="320" t="s">
        <v>1807</v>
      </c>
      <c r="D1486" s="320" t="s">
        <v>1806</v>
      </c>
      <c r="E1486" s="318" t="s">
        <v>212</v>
      </c>
      <c r="F1486" s="318">
        <v>6727</v>
      </c>
      <c r="G1486" s="319">
        <v>45624</v>
      </c>
      <c r="H1486" s="321">
        <v>41762024</v>
      </c>
      <c r="I1486" s="321" t="s">
        <v>213</v>
      </c>
      <c r="J1486" s="321">
        <v>57002</v>
      </c>
      <c r="K1486" s="321" t="s">
        <v>146</v>
      </c>
      <c r="L1486" s="321" t="s">
        <v>147</v>
      </c>
      <c r="M1486" s="322">
        <v>100000</v>
      </c>
      <c r="N1486" s="312">
        <v>0</v>
      </c>
      <c r="O1486" s="319"/>
      <c r="P1486" s="322">
        <f>+RP_2024[[#This Row],[VALOR INICIAL]]-RP_2024[[#This Row],[VALOR ANULACION]]</f>
        <v>100000</v>
      </c>
      <c r="Q1486" s="323"/>
      <c r="R1486" s="321">
        <f>VALUE(LEFT(RP_2024[[#This Row],[OBJETO]],3))</f>
        <v>546</v>
      </c>
      <c r="S1486" s="324">
        <f t="shared" ref="S1486:S1537" si="15">Proyecto</f>
        <v>242</v>
      </c>
      <c r="T1486" s="321" t="str">
        <f>SUBSTITUTE(RP_2024[[#This Row],[CODIGO TIPO]],"-","")</f>
        <v>O232020200991122</v>
      </c>
      <c r="U1486" s="317">
        <v>1905054</v>
      </c>
      <c r="V1486" s="321">
        <f>VALUE(LEFT(RIGHT(RP_2024[[#This Row],[IMPUTACION PRESUPUESTAL]],6),3))</f>
        <v>94</v>
      </c>
      <c r="W1486" s="315" t="s">
        <v>105</v>
      </c>
      <c r="X1486" s="315">
        <f>VALUE(LEFT(RP_2024[[#This Row],[Actividad]],SEARCH(".",RP_2024[[#This Row],[Actividad]],1)-1))</f>
        <v>44</v>
      </c>
      <c r="Y1486" s="317">
        <f>MONTH(RP_2024[[#This Row],[FECHA RP]])</f>
        <v>12</v>
      </c>
      <c r="Z1486" s="316" t="str">
        <f>IF(RP_2024[[#This Row],[FEC ANULACION]]="","",MONTH(RP_2024[[#This Row],[FEC ANULACION]]))</f>
        <v/>
      </c>
      <c r="AA1486" s="317" t="s">
        <v>148</v>
      </c>
      <c r="AB1486" s="317" t="s">
        <v>305</v>
      </c>
      <c r="AC1486" s="317" t="str">
        <f>MID(RP_2024[[#This Row],[Elemento PEP]],11,2)</f>
        <v>06</v>
      </c>
    </row>
    <row r="1487" spans="1:29">
      <c r="A1487" s="318">
        <v>6236</v>
      </c>
      <c r="B1487" s="319">
        <v>45629</v>
      </c>
      <c r="C1487" s="320" t="s">
        <v>247</v>
      </c>
      <c r="D1487" s="320" t="s">
        <v>1806</v>
      </c>
      <c r="E1487" s="318" t="s">
        <v>212</v>
      </c>
      <c r="F1487" s="318">
        <v>6729</v>
      </c>
      <c r="G1487" s="319">
        <v>45624</v>
      </c>
      <c r="H1487" s="321">
        <v>41762024</v>
      </c>
      <c r="I1487" s="321" t="s">
        <v>213</v>
      </c>
      <c r="J1487" s="321">
        <v>51909</v>
      </c>
      <c r="K1487" s="321" t="s">
        <v>146</v>
      </c>
      <c r="L1487" s="321" t="s">
        <v>1808</v>
      </c>
      <c r="M1487" s="322">
        <v>53743984</v>
      </c>
      <c r="N1487" s="312">
        <v>0</v>
      </c>
      <c r="O1487" s="319"/>
      <c r="P1487" s="322">
        <f>+RP_2024[[#This Row],[VALOR INICIAL]]-RP_2024[[#This Row],[VALOR ANULACION]]</f>
        <v>53743984</v>
      </c>
      <c r="Q1487" s="323"/>
      <c r="R1487" s="321">
        <f>VALUE(LEFT(RP_2024[[#This Row],[OBJETO]],3))</f>
        <v>546</v>
      </c>
      <c r="S1487" s="324">
        <f t="shared" si="15"/>
        <v>242</v>
      </c>
      <c r="T1487" s="321" t="str">
        <f>SUBSTITUTE(RP_2024[[#This Row],[CODIGO TIPO]],"-","")</f>
        <v>O232020200991122</v>
      </c>
      <c r="U1487" s="317">
        <v>1905049</v>
      </c>
      <c r="V1487" s="321">
        <f>VALUE(LEFT(RIGHT(RP_2024[[#This Row],[IMPUTACION PRESUPUESTAL]],6),3))</f>
        <v>97</v>
      </c>
      <c r="W1487" s="315" t="s">
        <v>105</v>
      </c>
      <c r="X1487" s="315">
        <f>VALUE(LEFT(RP_2024[[#This Row],[Actividad]],SEARCH(".",RP_2024[[#This Row],[Actividad]],1)-1))</f>
        <v>44</v>
      </c>
      <c r="Y1487" s="317">
        <f>MONTH(RP_2024[[#This Row],[FECHA RP]])</f>
        <v>12</v>
      </c>
      <c r="Z1487" s="316" t="str">
        <f>IF(RP_2024[[#This Row],[FEC ANULACION]]="","",MONTH(RP_2024[[#This Row],[FEC ANULACION]]))</f>
        <v/>
      </c>
      <c r="AA1487" s="317" t="s">
        <v>171</v>
      </c>
      <c r="AB1487" s="317" t="s">
        <v>158</v>
      </c>
      <c r="AC1487" s="317" t="str">
        <f>MID(RP_2024[[#This Row],[Elemento PEP]],11,2)</f>
        <v>11</v>
      </c>
    </row>
    <row r="1488" spans="1:29">
      <c r="A1488" s="318">
        <v>6237</v>
      </c>
      <c r="B1488" s="319">
        <v>45629</v>
      </c>
      <c r="C1488" s="320" t="s">
        <v>250</v>
      </c>
      <c r="D1488" s="320" t="s">
        <v>1806</v>
      </c>
      <c r="E1488" s="318" t="s">
        <v>212</v>
      </c>
      <c r="F1488" s="318">
        <v>6759</v>
      </c>
      <c r="G1488" s="319">
        <v>45624</v>
      </c>
      <c r="H1488" s="321">
        <v>41762024</v>
      </c>
      <c r="I1488" s="321" t="s">
        <v>213</v>
      </c>
      <c r="J1488" s="321">
        <v>49940</v>
      </c>
      <c r="K1488" s="321" t="s">
        <v>146</v>
      </c>
      <c r="L1488" s="321" t="s">
        <v>1503</v>
      </c>
      <c r="M1488" s="322">
        <v>4499885</v>
      </c>
      <c r="N1488" s="312">
        <v>0</v>
      </c>
      <c r="O1488" s="319"/>
      <c r="P1488" s="322">
        <f>+RP_2024[[#This Row],[VALOR INICIAL]]-RP_2024[[#This Row],[VALOR ANULACION]]</f>
        <v>4499885</v>
      </c>
      <c r="Q1488" s="323"/>
      <c r="R1488" s="321">
        <f>VALUE(LEFT(RP_2024[[#This Row],[OBJETO]],3))</f>
        <v>546</v>
      </c>
      <c r="S1488" s="324">
        <f t="shared" si="15"/>
        <v>242</v>
      </c>
      <c r="T1488" s="321" t="str">
        <f>SUBSTITUTE(RP_2024[[#This Row],[CODIGO TIPO]],"-","")</f>
        <v>O232020200991122</v>
      </c>
      <c r="U1488" s="317">
        <v>1905054</v>
      </c>
      <c r="V1488" s="321">
        <f>VALUE(LEFT(RIGHT(RP_2024[[#This Row],[IMPUTACION PRESUPUESTAL]],6),3))</f>
        <v>103</v>
      </c>
      <c r="W1488" s="315" t="s">
        <v>105</v>
      </c>
      <c r="X1488" s="315">
        <f>VALUE(LEFT(RP_2024[[#This Row],[Actividad]],SEARCH(".",RP_2024[[#This Row],[Actividad]],1)-1))</f>
        <v>44</v>
      </c>
      <c r="Y1488" s="317">
        <f>MONTH(RP_2024[[#This Row],[FECHA RP]])</f>
        <v>12</v>
      </c>
      <c r="Z1488" s="316" t="str">
        <f>IF(RP_2024[[#This Row],[FEC ANULACION]]="","",MONTH(RP_2024[[#This Row],[FEC ANULACION]]))</f>
        <v/>
      </c>
      <c r="AA1488" s="317" t="s">
        <v>171</v>
      </c>
      <c r="AB1488" s="317" t="s">
        <v>154</v>
      </c>
      <c r="AC1488" s="317" t="str">
        <f>MID(RP_2024[[#This Row],[Elemento PEP]],11,2)</f>
        <v>13</v>
      </c>
    </row>
    <row r="1489" spans="1:29">
      <c r="A1489" s="318">
        <v>6237</v>
      </c>
      <c r="B1489" s="319">
        <v>45629</v>
      </c>
      <c r="C1489" s="320" t="s">
        <v>250</v>
      </c>
      <c r="D1489" s="320" t="s">
        <v>1806</v>
      </c>
      <c r="E1489" s="318" t="s">
        <v>212</v>
      </c>
      <c r="F1489" s="318">
        <v>6759</v>
      </c>
      <c r="G1489" s="319">
        <v>45624</v>
      </c>
      <c r="H1489" s="321">
        <v>41762024</v>
      </c>
      <c r="I1489" s="321" t="s">
        <v>213</v>
      </c>
      <c r="J1489" s="321">
        <v>57002</v>
      </c>
      <c r="K1489" s="321" t="s">
        <v>146</v>
      </c>
      <c r="L1489" s="321" t="s">
        <v>147</v>
      </c>
      <c r="M1489" s="322">
        <v>100895983</v>
      </c>
      <c r="N1489" s="312">
        <v>0</v>
      </c>
      <c r="O1489" s="319"/>
      <c r="P1489" s="322">
        <f>+RP_2024[[#This Row],[VALOR INICIAL]]-RP_2024[[#This Row],[VALOR ANULACION]]</f>
        <v>100895983</v>
      </c>
      <c r="Q1489" s="323"/>
      <c r="R1489" s="321">
        <f>VALUE(LEFT(RP_2024[[#This Row],[OBJETO]],3))</f>
        <v>546</v>
      </c>
      <c r="S1489" s="324">
        <f t="shared" si="15"/>
        <v>242</v>
      </c>
      <c r="T1489" s="321" t="str">
        <f>SUBSTITUTE(RP_2024[[#This Row],[CODIGO TIPO]],"-","")</f>
        <v>O232020200991122</v>
      </c>
      <c r="U1489" s="317">
        <v>1905054</v>
      </c>
      <c r="V1489" s="321">
        <f>VALUE(LEFT(RIGHT(RP_2024[[#This Row],[IMPUTACION PRESUPUESTAL]],6),3))</f>
        <v>103</v>
      </c>
      <c r="W1489" s="315" t="s">
        <v>105</v>
      </c>
      <c r="X1489" s="315">
        <f>VALUE(LEFT(RP_2024[[#This Row],[Actividad]],SEARCH(".",RP_2024[[#This Row],[Actividad]],1)-1))</f>
        <v>44</v>
      </c>
      <c r="Y1489" s="317">
        <f>MONTH(RP_2024[[#This Row],[FECHA RP]])</f>
        <v>12</v>
      </c>
      <c r="Z1489" s="316" t="str">
        <f>IF(RP_2024[[#This Row],[FEC ANULACION]]="","",MONTH(RP_2024[[#This Row],[FEC ANULACION]]))</f>
        <v/>
      </c>
      <c r="AA1489" s="317" t="s">
        <v>148</v>
      </c>
      <c r="AB1489" s="317" t="s">
        <v>154</v>
      </c>
      <c r="AC1489" s="317" t="str">
        <f>MID(RP_2024[[#This Row],[Elemento PEP]],11,2)</f>
        <v>13</v>
      </c>
    </row>
    <row r="1490" spans="1:29">
      <c r="A1490" s="318">
        <v>6237</v>
      </c>
      <c r="B1490" s="319">
        <v>45629</v>
      </c>
      <c r="C1490" s="320" t="s">
        <v>250</v>
      </c>
      <c r="D1490" s="320" t="s">
        <v>1806</v>
      </c>
      <c r="E1490" s="318" t="s">
        <v>212</v>
      </c>
      <c r="F1490" s="318">
        <v>6759</v>
      </c>
      <c r="G1490" s="319">
        <v>45624</v>
      </c>
      <c r="H1490" s="321">
        <v>41762024</v>
      </c>
      <c r="I1490" s="321" t="s">
        <v>213</v>
      </c>
      <c r="J1490" s="321">
        <v>12013</v>
      </c>
      <c r="K1490" s="321" t="s">
        <v>146</v>
      </c>
      <c r="L1490" s="321" t="s">
        <v>327</v>
      </c>
      <c r="M1490" s="322">
        <v>791589025</v>
      </c>
      <c r="N1490" s="312">
        <v>0</v>
      </c>
      <c r="O1490" s="319"/>
      <c r="P1490" s="322">
        <f>+RP_2024[[#This Row],[VALOR INICIAL]]-RP_2024[[#This Row],[VALOR ANULACION]]</f>
        <v>791589025</v>
      </c>
      <c r="Q1490" s="323"/>
      <c r="R1490" s="321">
        <f>VALUE(LEFT(RP_2024[[#This Row],[OBJETO]],3))</f>
        <v>546</v>
      </c>
      <c r="S1490" s="324">
        <f t="shared" si="15"/>
        <v>242</v>
      </c>
      <c r="T1490" s="321" t="str">
        <f>SUBSTITUTE(RP_2024[[#This Row],[CODIGO TIPO]],"-","")</f>
        <v>O232020200991122</v>
      </c>
      <c r="U1490" s="317">
        <v>1905054</v>
      </c>
      <c r="V1490" s="321">
        <f>VALUE(LEFT(RIGHT(RP_2024[[#This Row],[IMPUTACION PRESUPUESTAL]],6),3))</f>
        <v>103</v>
      </c>
      <c r="W1490" s="327" t="s">
        <v>105</v>
      </c>
      <c r="X1490" s="315">
        <f>VALUE(LEFT(RP_2024[[#This Row],[Actividad]],SEARCH(".",RP_2024[[#This Row],[Actividad]],1)-1))</f>
        <v>44</v>
      </c>
      <c r="Y1490" s="317">
        <f>MONTH(RP_2024[[#This Row],[FECHA RP]])</f>
        <v>12</v>
      </c>
      <c r="Z1490" s="316" t="str">
        <f>IF(RP_2024[[#This Row],[FEC ANULACION]]="","",MONTH(RP_2024[[#This Row],[FEC ANULACION]]))</f>
        <v/>
      </c>
      <c r="AA1490" s="317" t="s">
        <v>173</v>
      </c>
      <c r="AB1490" s="317" t="s">
        <v>154</v>
      </c>
      <c r="AC1490" s="317" t="str">
        <f>MID(RP_2024[[#This Row],[Elemento PEP]],11,2)</f>
        <v>13</v>
      </c>
    </row>
    <row r="1491" spans="1:29">
      <c r="A1491" s="318">
        <v>6238</v>
      </c>
      <c r="B1491" s="319">
        <v>45629</v>
      </c>
      <c r="C1491" s="320" t="s">
        <v>250</v>
      </c>
      <c r="D1491" s="320" t="s">
        <v>1806</v>
      </c>
      <c r="E1491" s="318" t="s">
        <v>212</v>
      </c>
      <c r="F1491" s="318">
        <v>6762</v>
      </c>
      <c r="G1491" s="319">
        <v>45624</v>
      </c>
      <c r="H1491" s="321">
        <v>41762024</v>
      </c>
      <c r="I1491" s="321" t="s">
        <v>213</v>
      </c>
      <c r="J1491" s="321">
        <v>12013</v>
      </c>
      <c r="K1491" s="321" t="s">
        <v>146</v>
      </c>
      <c r="L1491" s="321" t="s">
        <v>327</v>
      </c>
      <c r="M1491" s="322">
        <v>1029381353</v>
      </c>
      <c r="N1491" s="312">
        <v>0</v>
      </c>
      <c r="O1491" s="319"/>
      <c r="P1491" s="322">
        <f>+RP_2024[[#This Row],[VALOR INICIAL]]-RP_2024[[#This Row],[VALOR ANULACION]]</f>
        <v>1029381353</v>
      </c>
      <c r="Q1491" s="323"/>
      <c r="R1491" s="321">
        <f>VALUE(LEFT(RP_2024[[#This Row],[OBJETO]],3))</f>
        <v>546</v>
      </c>
      <c r="S1491" s="324">
        <f t="shared" si="15"/>
        <v>242</v>
      </c>
      <c r="T1491" s="321" t="str">
        <f>SUBSTITUTE(RP_2024[[#This Row],[CODIGO TIPO]],"-","")</f>
        <v>O232020200991122</v>
      </c>
      <c r="U1491" s="317">
        <v>1905054</v>
      </c>
      <c r="V1491" s="321">
        <f>VALUE(LEFT(RIGHT(RP_2024[[#This Row],[IMPUTACION PRESUPUESTAL]],6),3))</f>
        <v>103</v>
      </c>
      <c r="W1491" s="327" t="s">
        <v>101</v>
      </c>
      <c r="X1491" s="315">
        <f>VALUE(LEFT(RP_2024[[#This Row],[Actividad]],SEARCH(".",RP_2024[[#This Row],[Actividad]],1)-1))</f>
        <v>42</v>
      </c>
      <c r="Y1491" s="317">
        <f>MONTH(RP_2024[[#This Row],[FECHA RP]])</f>
        <v>12</v>
      </c>
      <c r="Z1491" s="316" t="str">
        <f>IF(RP_2024[[#This Row],[FEC ANULACION]]="","",MONTH(RP_2024[[#This Row],[FEC ANULACION]]))</f>
        <v/>
      </c>
      <c r="AA1491" s="317" t="s">
        <v>173</v>
      </c>
      <c r="AB1491" s="317" t="s">
        <v>154</v>
      </c>
      <c r="AC1491" s="317" t="str">
        <f>MID(RP_2024[[#This Row],[Elemento PEP]],11,2)</f>
        <v>13</v>
      </c>
    </row>
    <row r="1492" spans="1:29">
      <c r="A1492" s="318">
        <v>6239</v>
      </c>
      <c r="B1492" s="319">
        <v>45629</v>
      </c>
      <c r="C1492" s="320" t="s">
        <v>250</v>
      </c>
      <c r="D1492" s="320" t="s">
        <v>1806</v>
      </c>
      <c r="E1492" s="318" t="s">
        <v>212</v>
      </c>
      <c r="F1492" s="318">
        <v>6760</v>
      </c>
      <c r="G1492" s="319">
        <v>45624</v>
      </c>
      <c r="H1492" s="321">
        <v>41762024</v>
      </c>
      <c r="I1492" s="321" t="s">
        <v>213</v>
      </c>
      <c r="J1492" s="321">
        <v>49940</v>
      </c>
      <c r="K1492" s="321" t="s">
        <v>146</v>
      </c>
      <c r="L1492" s="321" t="s">
        <v>1503</v>
      </c>
      <c r="M1492" s="322">
        <v>5721715</v>
      </c>
      <c r="N1492" s="312">
        <v>0</v>
      </c>
      <c r="O1492" s="319"/>
      <c r="P1492" s="322">
        <f>+RP_2024[[#This Row],[VALOR INICIAL]]-RP_2024[[#This Row],[VALOR ANULACION]]</f>
        <v>5721715</v>
      </c>
      <c r="Q1492" s="323"/>
      <c r="R1492" s="321">
        <f>VALUE(LEFT(RP_2024[[#This Row],[OBJETO]],3))</f>
        <v>546</v>
      </c>
      <c r="S1492" s="324">
        <f t="shared" si="15"/>
        <v>242</v>
      </c>
      <c r="T1492" s="321" t="str">
        <f>SUBSTITUTE(RP_2024[[#This Row],[CODIGO TIPO]],"-","")</f>
        <v>O232020200991122</v>
      </c>
      <c r="U1492" s="317">
        <v>1905054</v>
      </c>
      <c r="V1492" s="321">
        <f>VALUE(LEFT(RIGHT(RP_2024[[#This Row],[IMPUTACION PRESUPUESTAL]],6),3))</f>
        <v>103</v>
      </c>
      <c r="W1492" s="315" t="s">
        <v>79</v>
      </c>
      <c r="X1492" s="315">
        <f>VALUE(LEFT(RP_2024[[#This Row],[Actividad]],SEARCH(".",RP_2024[[#This Row],[Actividad]],1)-1))</f>
        <v>31</v>
      </c>
      <c r="Y1492" s="317">
        <f>MONTH(RP_2024[[#This Row],[FECHA RP]])</f>
        <v>12</v>
      </c>
      <c r="Z1492" s="316" t="str">
        <f>IF(RP_2024[[#This Row],[FEC ANULACION]]="","",MONTH(RP_2024[[#This Row],[FEC ANULACION]]))</f>
        <v/>
      </c>
      <c r="AA1492" s="317" t="s">
        <v>171</v>
      </c>
      <c r="AB1492" s="317" t="s">
        <v>154</v>
      </c>
      <c r="AC1492" s="317" t="str">
        <f>MID(RP_2024[[#This Row],[Elemento PEP]],11,2)</f>
        <v>13</v>
      </c>
    </row>
    <row r="1493" spans="1:29">
      <c r="A1493" s="318">
        <v>6240</v>
      </c>
      <c r="B1493" s="319">
        <v>45629</v>
      </c>
      <c r="C1493" s="320" t="s">
        <v>235</v>
      </c>
      <c r="D1493" s="320" t="s">
        <v>1806</v>
      </c>
      <c r="E1493" s="318" t="s">
        <v>212</v>
      </c>
      <c r="F1493" s="318">
        <v>6761</v>
      </c>
      <c r="G1493" s="319">
        <v>45624</v>
      </c>
      <c r="H1493" s="321">
        <v>41762024</v>
      </c>
      <c r="I1493" s="321" t="s">
        <v>213</v>
      </c>
      <c r="J1493" s="321">
        <v>49809</v>
      </c>
      <c r="K1493" s="321" t="s">
        <v>146</v>
      </c>
      <c r="L1493" s="321" t="s">
        <v>172</v>
      </c>
      <c r="M1493" s="322">
        <v>24797706</v>
      </c>
      <c r="N1493" s="312">
        <v>0</v>
      </c>
      <c r="O1493" s="319"/>
      <c r="P1493" s="322">
        <f>+RP_2024[[#This Row],[VALOR INICIAL]]-RP_2024[[#This Row],[VALOR ANULACION]]</f>
        <v>24797706</v>
      </c>
      <c r="Q1493" s="323"/>
      <c r="R1493" s="321">
        <f>VALUE(LEFT(RP_2024[[#This Row],[OBJETO]],3))</f>
        <v>546</v>
      </c>
      <c r="S1493" s="324">
        <f t="shared" si="15"/>
        <v>242</v>
      </c>
      <c r="T1493" s="321" t="str">
        <f>SUBSTITUTE(RP_2024[[#This Row],[CODIGO TIPO]],"-","")</f>
        <v>O232020200991122</v>
      </c>
      <c r="U1493" s="317">
        <v>1905049</v>
      </c>
      <c r="V1493" s="321">
        <f>VALUE(LEFT(RIGHT(RP_2024[[#This Row],[IMPUTACION PRESUPUESTAL]],6),3))</f>
        <v>105</v>
      </c>
      <c r="W1493" s="315" t="s">
        <v>81</v>
      </c>
      <c r="X1493" s="315">
        <f>VALUE(LEFT(RP_2024[[#This Row],[Actividad]],SEARCH(".",RP_2024[[#This Row],[Actividad]],1)-1))</f>
        <v>32</v>
      </c>
      <c r="Y1493" s="317">
        <f>MONTH(RP_2024[[#This Row],[FECHA RP]])</f>
        <v>12</v>
      </c>
      <c r="Z1493" s="316" t="str">
        <f>IF(RP_2024[[#This Row],[FEC ANULACION]]="","",MONTH(RP_2024[[#This Row],[FEC ANULACION]]))</f>
        <v/>
      </c>
      <c r="AA1493" s="317" t="s">
        <v>173</v>
      </c>
      <c r="AB1493" s="317" t="s">
        <v>165</v>
      </c>
      <c r="AC1493" s="317" t="str">
        <f>MID(RP_2024[[#This Row],[Elemento PEP]],11,2)</f>
        <v>13</v>
      </c>
    </row>
    <row r="1494" spans="1:29">
      <c r="A1494" s="318">
        <v>6240</v>
      </c>
      <c r="B1494" s="319">
        <v>45629</v>
      </c>
      <c r="C1494" s="320" t="s">
        <v>235</v>
      </c>
      <c r="D1494" s="320" t="s">
        <v>1806</v>
      </c>
      <c r="E1494" s="318" t="s">
        <v>212</v>
      </c>
      <c r="F1494" s="318">
        <v>6761</v>
      </c>
      <c r="G1494" s="319">
        <v>45624</v>
      </c>
      <c r="H1494" s="321">
        <v>41762024</v>
      </c>
      <c r="I1494" s="321" t="s">
        <v>213</v>
      </c>
      <c r="J1494" s="321">
        <v>12013</v>
      </c>
      <c r="K1494" s="321" t="s">
        <v>146</v>
      </c>
      <c r="L1494" s="321" t="s">
        <v>327</v>
      </c>
      <c r="M1494" s="322">
        <v>176917624</v>
      </c>
      <c r="N1494" s="312">
        <v>0</v>
      </c>
      <c r="O1494" s="319"/>
      <c r="P1494" s="322">
        <f>+RP_2024[[#This Row],[VALOR INICIAL]]-RP_2024[[#This Row],[VALOR ANULACION]]</f>
        <v>176917624</v>
      </c>
      <c r="Q1494" s="323"/>
      <c r="R1494" s="321">
        <f>VALUE(LEFT(RP_2024[[#This Row],[OBJETO]],3))</f>
        <v>546</v>
      </c>
      <c r="S1494" s="324">
        <f t="shared" si="15"/>
        <v>242</v>
      </c>
      <c r="T1494" s="321" t="str">
        <f>SUBSTITUTE(RP_2024[[#This Row],[CODIGO TIPO]],"-","")</f>
        <v>O232020200991122</v>
      </c>
      <c r="U1494" s="317">
        <v>1905049</v>
      </c>
      <c r="V1494" s="321">
        <f>VALUE(LEFT(RIGHT(RP_2024[[#This Row],[IMPUTACION PRESUPUESTAL]],6),3))</f>
        <v>105</v>
      </c>
      <c r="W1494" s="315" t="s">
        <v>80</v>
      </c>
      <c r="X1494" s="315">
        <f>VALUE(LEFT(RP_2024[[#This Row],[Actividad]],SEARCH(".",RP_2024[[#This Row],[Actividad]],1)-1))</f>
        <v>32</v>
      </c>
      <c r="Y1494" s="317">
        <f>MONTH(RP_2024[[#This Row],[FECHA RP]])</f>
        <v>12</v>
      </c>
      <c r="Z1494" s="316" t="str">
        <f>IF(RP_2024[[#This Row],[FEC ANULACION]]="","",MONTH(RP_2024[[#This Row],[FEC ANULACION]]))</f>
        <v/>
      </c>
      <c r="AA1494" s="317" t="s">
        <v>173</v>
      </c>
      <c r="AB1494" s="317" t="s">
        <v>165</v>
      </c>
      <c r="AC1494" s="317" t="str">
        <f>MID(RP_2024[[#This Row],[Elemento PEP]],11,2)</f>
        <v>13</v>
      </c>
    </row>
    <row r="1495" spans="1:29">
      <c r="A1495" s="318">
        <v>6240</v>
      </c>
      <c r="B1495" s="319">
        <v>45629</v>
      </c>
      <c r="C1495" s="320" t="s">
        <v>235</v>
      </c>
      <c r="D1495" s="320" t="s">
        <v>1806</v>
      </c>
      <c r="E1495" s="318" t="s">
        <v>212</v>
      </c>
      <c r="F1495" s="318">
        <v>6761</v>
      </c>
      <c r="G1495" s="319">
        <v>45624</v>
      </c>
      <c r="H1495" s="321">
        <v>41762024</v>
      </c>
      <c r="I1495" s="321" t="s">
        <v>213</v>
      </c>
      <c r="J1495" s="321">
        <v>12013</v>
      </c>
      <c r="K1495" s="321" t="s">
        <v>146</v>
      </c>
      <c r="L1495" s="321" t="s">
        <v>327</v>
      </c>
      <c r="M1495" s="322">
        <v>34978882</v>
      </c>
      <c r="N1495" s="312">
        <v>0</v>
      </c>
      <c r="O1495" s="319"/>
      <c r="P1495" s="322">
        <f>+RP_2024[[#This Row],[VALOR INICIAL]]-RP_2024[[#This Row],[VALOR ANULACION]]</f>
        <v>34978882</v>
      </c>
      <c r="Q1495" s="323"/>
      <c r="R1495" s="321">
        <f>VALUE(LEFT(RP_2024[[#This Row],[OBJETO]],3))</f>
        <v>546</v>
      </c>
      <c r="S1495" s="324">
        <f t="shared" si="15"/>
        <v>242</v>
      </c>
      <c r="T1495" s="321" t="str">
        <f>SUBSTITUTE(RP_2024[[#This Row],[CODIGO TIPO]],"-","")</f>
        <v>O232020200991122</v>
      </c>
      <c r="U1495" s="317">
        <v>1905049</v>
      </c>
      <c r="V1495" s="321">
        <f>VALUE(LEFT(RIGHT(RP_2024[[#This Row],[IMPUTACION PRESUPUESTAL]],6),3))</f>
        <v>105</v>
      </c>
      <c r="W1495" s="315" t="s">
        <v>82</v>
      </c>
      <c r="X1495" s="315">
        <f>VALUE(LEFT(RP_2024[[#This Row],[Actividad]],SEARCH(".",RP_2024[[#This Row],[Actividad]],1)-1))</f>
        <v>32</v>
      </c>
      <c r="Y1495" s="317">
        <f>MONTH(RP_2024[[#This Row],[FECHA RP]])</f>
        <v>12</v>
      </c>
      <c r="Z1495" s="316" t="str">
        <f>IF(RP_2024[[#This Row],[FEC ANULACION]]="","",MONTH(RP_2024[[#This Row],[FEC ANULACION]]))</f>
        <v/>
      </c>
      <c r="AA1495" s="317" t="s">
        <v>173</v>
      </c>
      <c r="AB1495" s="317" t="s">
        <v>165</v>
      </c>
      <c r="AC1495" s="317" t="str">
        <f>MID(RP_2024[[#This Row],[Elemento PEP]],11,2)</f>
        <v>13</v>
      </c>
    </row>
    <row r="1496" spans="1:29">
      <c r="A1496" s="318">
        <v>6241</v>
      </c>
      <c r="B1496" s="319">
        <v>45629</v>
      </c>
      <c r="C1496" s="320" t="s">
        <v>245</v>
      </c>
      <c r="D1496" s="320" t="s">
        <v>1806</v>
      </c>
      <c r="E1496" s="318" t="s">
        <v>212</v>
      </c>
      <c r="F1496" s="318">
        <v>6763</v>
      </c>
      <c r="G1496" s="319">
        <v>45624</v>
      </c>
      <c r="H1496" s="321">
        <v>41762024</v>
      </c>
      <c r="I1496" s="321" t="s">
        <v>213</v>
      </c>
      <c r="J1496" s="321">
        <v>57002</v>
      </c>
      <c r="K1496" s="321" t="s">
        <v>146</v>
      </c>
      <c r="L1496" s="321" t="s">
        <v>147</v>
      </c>
      <c r="M1496" s="322">
        <v>31987679</v>
      </c>
      <c r="N1496" s="312">
        <v>0</v>
      </c>
      <c r="O1496" s="319"/>
      <c r="P1496" s="322">
        <f>+RP_2024[[#This Row],[VALOR INICIAL]]-RP_2024[[#This Row],[VALOR ANULACION]]</f>
        <v>31987679</v>
      </c>
      <c r="Q1496" s="323"/>
      <c r="R1496" s="321">
        <f>VALUE(LEFT(RP_2024[[#This Row],[OBJETO]],3))</f>
        <v>546</v>
      </c>
      <c r="S1496" s="324">
        <f t="shared" si="15"/>
        <v>242</v>
      </c>
      <c r="T1496" s="321" t="str">
        <f>SUBSTITUTE(RP_2024[[#This Row],[CODIGO TIPO]],"-","")</f>
        <v>O232020200991122</v>
      </c>
      <c r="U1496" s="317">
        <v>1905014</v>
      </c>
      <c r="V1496" s="321">
        <f>VALUE(LEFT(RIGHT(RP_2024[[#This Row],[IMPUTACION PRESUPUESTAL]],6),3))</f>
        <v>108</v>
      </c>
      <c r="W1496" s="315" t="s">
        <v>78</v>
      </c>
      <c r="X1496" s="315">
        <f>VALUE(LEFT(RP_2024[[#This Row],[Actividad]],SEARCH(".",RP_2024[[#This Row],[Actividad]],1)-1))</f>
        <v>30</v>
      </c>
      <c r="Y1496" s="317">
        <f>MONTH(RP_2024[[#This Row],[FECHA RP]])</f>
        <v>12</v>
      </c>
      <c r="Z1496" s="316" t="str">
        <f>IF(RP_2024[[#This Row],[FEC ANULACION]]="","",MONTH(RP_2024[[#This Row],[FEC ANULACION]]))</f>
        <v/>
      </c>
      <c r="AA1496" s="317" t="s">
        <v>148</v>
      </c>
      <c r="AB1496" s="317" t="s">
        <v>160</v>
      </c>
      <c r="AC1496" s="317" t="str">
        <f>MID(RP_2024[[#This Row],[Elemento PEP]],11,2)</f>
        <v>09</v>
      </c>
    </row>
    <row r="1497" spans="1:29">
      <c r="A1497" s="318">
        <v>6242</v>
      </c>
      <c r="B1497" s="319">
        <v>45629</v>
      </c>
      <c r="C1497" s="320" t="s">
        <v>1509</v>
      </c>
      <c r="D1497" s="320" t="s">
        <v>1806</v>
      </c>
      <c r="E1497" s="318" t="s">
        <v>212</v>
      </c>
      <c r="F1497" s="318">
        <v>6764</v>
      </c>
      <c r="G1497" s="319">
        <v>45624</v>
      </c>
      <c r="H1497" s="321">
        <v>41762024</v>
      </c>
      <c r="I1497" s="321" t="s">
        <v>213</v>
      </c>
      <c r="J1497" s="321">
        <v>49940</v>
      </c>
      <c r="K1497" s="321" t="s">
        <v>146</v>
      </c>
      <c r="L1497" s="321" t="s">
        <v>1503</v>
      </c>
      <c r="M1497" s="322">
        <v>4098369</v>
      </c>
      <c r="N1497" s="312">
        <v>0</v>
      </c>
      <c r="O1497" s="319"/>
      <c r="P1497" s="322">
        <f>+RP_2024[[#This Row],[VALOR INICIAL]]-RP_2024[[#This Row],[VALOR ANULACION]]</f>
        <v>4098369</v>
      </c>
      <c r="Q1497" s="323"/>
      <c r="R1497" s="321">
        <f>VALUE(LEFT(RP_2024[[#This Row],[OBJETO]],3))</f>
        <v>546</v>
      </c>
      <c r="S1497" s="324">
        <f t="shared" si="15"/>
        <v>242</v>
      </c>
      <c r="T1497" s="321" t="str">
        <f>SUBSTITUTE(RP_2024[[#This Row],[CODIGO TIPO]],"-","")</f>
        <v>O232020200991122</v>
      </c>
      <c r="U1497" s="317">
        <v>1905014</v>
      </c>
      <c r="V1497" s="321">
        <f>VALUE(LEFT(RIGHT(RP_2024[[#This Row],[IMPUTACION PRESUPUESTAL]],6),3))</f>
        <v>107</v>
      </c>
      <c r="W1497" s="315" t="s">
        <v>79</v>
      </c>
      <c r="X1497" s="315">
        <f>VALUE(LEFT(RP_2024[[#This Row],[Actividad]],SEARCH(".",RP_2024[[#This Row],[Actividad]],1)-1))</f>
        <v>31</v>
      </c>
      <c r="Y1497" s="317">
        <f>MONTH(RP_2024[[#This Row],[FECHA RP]])</f>
        <v>12</v>
      </c>
      <c r="Z1497" s="316" t="str">
        <f>IF(RP_2024[[#This Row],[FEC ANULACION]]="","",MONTH(RP_2024[[#This Row],[FEC ANULACION]]))</f>
        <v/>
      </c>
      <c r="AA1497" s="317" t="s">
        <v>171</v>
      </c>
      <c r="AB1497" s="317" t="s">
        <v>1501</v>
      </c>
      <c r="AC1497" s="317" t="str">
        <f>MID(RP_2024[[#This Row],[Elemento PEP]],11,2)</f>
        <v>06</v>
      </c>
    </row>
    <row r="1498" spans="1:29">
      <c r="A1498" s="318">
        <v>6243</v>
      </c>
      <c r="B1498" s="319">
        <v>45629</v>
      </c>
      <c r="C1498" s="320" t="s">
        <v>238</v>
      </c>
      <c r="D1498" s="320" t="s">
        <v>1806</v>
      </c>
      <c r="E1498" s="318" t="s">
        <v>212</v>
      </c>
      <c r="F1498" s="318">
        <v>6766</v>
      </c>
      <c r="G1498" s="319">
        <v>45624</v>
      </c>
      <c r="H1498" s="321">
        <v>41762024</v>
      </c>
      <c r="I1498" s="321" t="s">
        <v>213</v>
      </c>
      <c r="J1498" s="321">
        <v>12013</v>
      </c>
      <c r="K1498" s="321" t="s">
        <v>146</v>
      </c>
      <c r="L1498" s="321" t="s">
        <v>327</v>
      </c>
      <c r="M1498" s="322">
        <v>11312026</v>
      </c>
      <c r="N1498" s="312">
        <v>0</v>
      </c>
      <c r="O1498" s="319"/>
      <c r="P1498" s="322">
        <f>+RP_2024[[#This Row],[VALOR INICIAL]]-RP_2024[[#This Row],[VALOR ANULACION]]</f>
        <v>11312026</v>
      </c>
      <c r="Q1498" s="323"/>
      <c r="R1498" s="321">
        <f>VALUE(LEFT(RP_2024[[#This Row],[OBJETO]],3))</f>
        <v>546</v>
      </c>
      <c r="S1498" s="324">
        <f t="shared" si="15"/>
        <v>242</v>
      </c>
      <c r="T1498" s="321" t="str">
        <f>SUBSTITUTE(RP_2024[[#This Row],[CODIGO TIPO]],"-","")</f>
        <v>O232020200991122</v>
      </c>
      <c r="U1498" s="317">
        <v>1905049</v>
      </c>
      <c r="V1498" s="321">
        <f>VALUE(LEFT(RIGHT(RP_2024[[#This Row],[IMPUTACION PRESUPUESTAL]],6),3))</f>
        <v>110</v>
      </c>
      <c r="W1498" s="315" t="s">
        <v>88</v>
      </c>
      <c r="X1498" s="315">
        <f>VALUE(LEFT(RP_2024[[#This Row],[Actividad]],SEARCH(".",RP_2024[[#This Row],[Actividad]],1)-1))</f>
        <v>36</v>
      </c>
      <c r="Y1498" s="317">
        <f>MONTH(RP_2024[[#This Row],[FECHA RP]])</f>
        <v>12</v>
      </c>
      <c r="Z1498" s="316" t="str">
        <f>IF(RP_2024[[#This Row],[FEC ANULACION]]="","",MONTH(RP_2024[[#This Row],[FEC ANULACION]]))</f>
        <v/>
      </c>
      <c r="AA1498" s="317" t="s">
        <v>173</v>
      </c>
      <c r="AB1498" s="317" t="s">
        <v>185</v>
      </c>
      <c r="AC1498" s="317" t="str">
        <f>MID(RP_2024[[#This Row],[Elemento PEP]],11,2)</f>
        <v>03</v>
      </c>
    </row>
    <row r="1499" spans="1:29">
      <c r="A1499" s="318">
        <v>6244</v>
      </c>
      <c r="B1499" s="319">
        <v>45629</v>
      </c>
      <c r="C1499" s="320" t="s">
        <v>238</v>
      </c>
      <c r="D1499" s="320" t="s">
        <v>1806</v>
      </c>
      <c r="E1499" s="318" t="s">
        <v>212</v>
      </c>
      <c r="F1499" s="318">
        <v>6767</v>
      </c>
      <c r="G1499" s="319">
        <v>45624</v>
      </c>
      <c r="H1499" s="321">
        <v>41762024</v>
      </c>
      <c r="I1499" s="321" t="s">
        <v>213</v>
      </c>
      <c r="J1499" s="321">
        <v>12013</v>
      </c>
      <c r="K1499" s="321" t="s">
        <v>146</v>
      </c>
      <c r="L1499" s="321" t="s">
        <v>327</v>
      </c>
      <c r="M1499" s="322">
        <v>4301215</v>
      </c>
      <c r="N1499" s="312">
        <v>0</v>
      </c>
      <c r="O1499" s="319"/>
      <c r="P1499" s="322">
        <f>+RP_2024[[#This Row],[VALOR INICIAL]]-RP_2024[[#This Row],[VALOR ANULACION]]</f>
        <v>4301215</v>
      </c>
      <c r="Q1499" s="323"/>
      <c r="R1499" s="321">
        <f>VALUE(LEFT(RP_2024[[#This Row],[OBJETO]],3))</f>
        <v>546</v>
      </c>
      <c r="S1499" s="324">
        <f t="shared" si="15"/>
        <v>242</v>
      </c>
      <c r="T1499" s="321" t="str">
        <f>SUBSTITUTE(RP_2024[[#This Row],[CODIGO TIPO]],"-","")</f>
        <v>O232020200991122</v>
      </c>
      <c r="U1499" s="317">
        <v>1905049</v>
      </c>
      <c r="V1499" s="321">
        <f>VALUE(LEFT(RIGHT(RP_2024[[#This Row],[IMPUTACION PRESUPUESTAL]],6),3))</f>
        <v>110</v>
      </c>
      <c r="W1499" s="315" t="s">
        <v>105</v>
      </c>
      <c r="X1499" s="315">
        <f>VALUE(LEFT(RP_2024[[#This Row],[Actividad]],SEARCH(".",RP_2024[[#This Row],[Actividad]],1)-1))</f>
        <v>44</v>
      </c>
      <c r="Y1499" s="317">
        <f>MONTH(RP_2024[[#This Row],[FECHA RP]])</f>
        <v>12</v>
      </c>
      <c r="Z1499" s="316" t="str">
        <f>IF(RP_2024[[#This Row],[FEC ANULACION]]="","",MONTH(RP_2024[[#This Row],[FEC ANULACION]]))</f>
        <v/>
      </c>
      <c r="AA1499" s="317" t="s">
        <v>173</v>
      </c>
      <c r="AB1499" s="317" t="s">
        <v>185</v>
      </c>
      <c r="AC1499" s="317" t="str">
        <f>MID(RP_2024[[#This Row],[Elemento PEP]],11,2)</f>
        <v>03</v>
      </c>
    </row>
    <row r="1500" spans="1:29">
      <c r="A1500" s="318">
        <v>6245</v>
      </c>
      <c r="B1500" s="319">
        <v>45629</v>
      </c>
      <c r="C1500" s="320" t="s">
        <v>232</v>
      </c>
      <c r="D1500" s="320" t="s">
        <v>1806</v>
      </c>
      <c r="E1500" s="318" t="s">
        <v>212</v>
      </c>
      <c r="F1500" s="318">
        <v>6765</v>
      </c>
      <c r="G1500" s="319">
        <v>45624</v>
      </c>
      <c r="H1500" s="321">
        <v>41762024</v>
      </c>
      <c r="I1500" s="321" t="s">
        <v>213</v>
      </c>
      <c r="J1500" s="321">
        <v>57002</v>
      </c>
      <c r="K1500" s="321" t="s">
        <v>146</v>
      </c>
      <c r="L1500" s="321" t="s">
        <v>147</v>
      </c>
      <c r="M1500" s="322">
        <v>12775304</v>
      </c>
      <c r="N1500" s="312">
        <v>0</v>
      </c>
      <c r="O1500" s="319"/>
      <c r="P1500" s="322">
        <f>+RP_2024[[#This Row],[VALOR INICIAL]]-RP_2024[[#This Row],[VALOR ANULACION]]</f>
        <v>12775304</v>
      </c>
      <c r="Q1500" s="323"/>
      <c r="R1500" s="321">
        <f>VALUE(LEFT(RP_2024[[#This Row],[OBJETO]],3))</f>
        <v>546</v>
      </c>
      <c r="S1500" s="324">
        <f t="shared" si="15"/>
        <v>242</v>
      </c>
      <c r="T1500" s="321" t="str">
        <f>SUBSTITUTE(RP_2024[[#This Row],[CODIGO TIPO]],"-","")</f>
        <v>O232020200991122</v>
      </c>
      <c r="U1500" s="317">
        <v>1905049</v>
      </c>
      <c r="V1500" s="321">
        <f>VALUE(LEFT(RIGHT(RP_2024[[#This Row],[IMPUTACION PRESUPUESTAL]],6),3))</f>
        <v>111</v>
      </c>
      <c r="W1500" s="315" t="s">
        <v>89</v>
      </c>
      <c r="X1500" s="315">
        <f>VALUE(LEFT(RP_2024[[#This Row],[Actividad]],SEARCH(".",RP_2024[[#This Row],[Actividad]],1)-1))</f>
        <v>36</v>
      </c>
      <c r="Y1500" s="317">
        <f>MONTH(RP_2024[[#This Row],[FECHA RP]])</f>
        <v>12</v>
      </c>
      <c r="Z1500" s="316" t="str">
        <f>IF(RP_2024[[#This Row],[FEC ANULACION]]="","",MONTH(RP_2024[[#This Row],[FEC ANULACION]]))</f>
        <v/>
      </c>
      <c r="AA1500" s="317" t="s">
        <v>148</v>
      </c>
      <c r="AB1500" s="317" t="s">
        <v>185</v>
      </c>
      <c r="AC1500" s="317" t="str">
        <f>MID(RP_2024[[#This Row],[Elemento PEP]],11,2)</f>
        <v>03</v>
      </c>
    </row>
    <row r="1501" spans="1:29">
      <c r="A1501" s="318">
        <v>6246</v>
      </c>
      <c r="B1501" s="319">
        <v>45629</v>
      </c>
      <c r="C1501" s="320" t="s">
        <v>216</v>
      </c>
      <c r="D1501" s="320" t="s">
        <v>1806</v>
      </c>
      <c r="E1501" s="318" t="s">
        <v>212</v>
      </c>
      <c r="F1501" s="318">
        <v>6768</v>
      </c>
      <c r="G1501" s="319">
        <v>45624</v>
      </c>
      <c r="H1501" s="321">
        <v>41762024</v>
      </c>
      <c r="I1501" s="321" t="s">
        <v>213</v>
      </c>
      <c r="J1501" s="321">
        <v>57002</v>
      </c>
      <c r="K1501" s="321" t="s">
        <v>146</v>
      </c>
      <c r="L1501" s="321" t="s">
        <v>147</v>
      </c>
      <c r="M1501" s="322">
        <v>55995269</v>
      </c>
      <c r="N1501" s="312">
        <v>0</v>
      </c>
      <c r="O1501" s="319"/>
      <c r="P1501" s="322">
        <f>+RP_2024[[#This Row],[VALOR INICIAL]]-RP_2024[[#This Row],[VALOR ANULACION]]</f>
        <v>55995269</v>
      </c>
      <c r="Q1501" s="323"/>
      <c r="R1501" s="321">
        <f>VALUE(LEFT(RP_2024[[#This Row],[OBJETO]],3))</f>
        <v>546</v>
      </c>
      <c r="S1501" s="324">
        <f t="shared" si="15"/>
        <v>242</v>
      </c>
      <c r="T1501" s="321" t="str">
        <f>SUBSTITUTE(RP_2024[[#This Row],[CODIGO TIPO]],"-","")</f>
        <v>O232020200991122</v>
      </c>
      <c r="U1501" s="317">
        <v>1905014</v>
      </c>
      <c r="V1501" s="321">
        <f>VALUE(LEFT(RIGHT(RP_2024[[#This Row],[IMPUTACION PRESUPUESTAL]],6),3))</f>
        <v>113</v>
      </c>
      <c r="W1501" s="315" t="s">
        <v>65</v>
      </c>
      <c r="X1501" s="315">
        <f>VALUE(LEFT(RP_2024[[#This Row],[Actividad]],SEARCH(".",RP_2024[[#This Row],[Actividad]],1)-1))</f>
        <v>18</v>
      </c>
      <c r="Y1501" s="317">
        <f>MONTH(RP_2024[[#This Row],[FECHA RP]])</f>
        <v>12</v>
      </c>
      <c r="Z1501" s="316" t="str">
        <f>IF(RP_2024[[#This Row],[FEC ANULACION]]="","",MONTH(RP_2024[[#This Row],[FEC ANULACION]]))</f>
        <v/>
      </c>
      <c r="AA1501" s="317" t="s">
        <v>148</v>
      </c>
      <c r="AB1501" s="317" t="s">
        <v>162</v>
      </c>
      <c r="AC1501" s="317" t="str">
        <f>MID(RP_2024[[#This Row],[Elemento PEP]],11,2)</f>
        <v>13</v>
      </c>
    </row>
    <row r="1502" spans="1:29">
      <c r="A1502" s="318">
        <v>6247</v>
      </c>
      <c r="B1502" s="319">
        <v>45629</v>
      </c>
      <c r="C1502" s="320" t="s">
        <v>254</v>
      </c>
      <c r="D1502" s="320" t="s">
        <v>1806</v>
      </c>
      <c r="E1502" s="318" t="s">
        <v>212</v>
      </c>
      <c r="F1502" s="318">
        <v>6773</v>
      </c>
      <c r="G1502" s="319">
        <v>45624</v>
      </c>
      <c r="H1502" s="321">
        <v>41762024</v>
      </c>
      <c r="I1502" s="321" t="s">
        <v>213</v>
      </c>
      <c r="J1502" s="321">
        <v>12013</v>
      </c>
      <c r="K1502" s="321" t="s">
        <v>146</v>
      </c>
      <c r="L1502" s="321" t="s">
        <v>327</v>
      </c>
      <c r="M1502" s="322">
        <v>154354910</v>
      </c>
      <c r="N1502" s="312">
        <v>0</v>
      </c>
      <c r="O1502" s="319"/>
      <c r="P1502" s="322">
        <f>+RP_2024[[#This Row],[VALOR INICIAL]]-RP_2024[[#This Row],[VALOR ANULACION]]</f>
        <v>154354910</v>
      </c>
      <c r="Q1502" s="323"/>
      <c r="R1502" s="321">
        <f>VALUE(LEFT(RP_2024[[#This Row],[OBJETO]],3))</f>
        <v>546</v>
      </c>
      <c r="S1502" s="324">
        <f t="shared" si="15"/>
        <v>242</v>
      </c>
      <c r="T1502" s="321" t="str">
        <f>SUBSTITUTE(RP_2024[[#This Row],[CODIGO TIPO]],"-","")</f>
        <v>O232020200991122</v>
      </c>
      <c r="U1502" s="317">
        <v>1905049</v>
      </c>
      <c r="V1502" s="321">
        <f>VALUE(LEFT(RIGHT(RP_2024[[#This Row],[IMPUTACION PRESUPUESTAL]],6),3))</f>
        <v>115</v>
      </c>
      <c r="W1502" s="315" t="s">
        <v>84</v>
      </c>
      <c r="X1502" s="315">
        <f>VALUE(LEFT(RP_2024[[#This Row],[Actividad]],SEARCH(".",RP_2024[[#This Row],[Actividad]],1)-1))</f>
        <v>33</v>
      </c>
      <c r="Y1502" s="317">
        <f>MONTH(RP_2024[[#This Row],[FECHA RP]])</f>
        <v>12</v>
      </c>
      <c r="Z1502" s="316" t="str">
        <f>IF(RP_2024[[#This Row],[FEC ANULACION]]="","",MONTH(RP_2024[[#This Row],[FEC ANULACION]]))</f>
        <v/>
      </c>
      <c r="AA1502" s="317" t="s">
        <v>173</v>
      </c>
      <c r="AB1502" s="317" t="s">
        <v>156</v>
      </c>
      <c r="AC1502" s="317" t="str">
        <f>MID(RP_2024[[#This Row],[Elemento PEP]],11,2)</f>
        <v>06</v>
      </c>
    </row>
    <row r="1503" spans="1:29">
      <c r="A1503" s="318">
        <v>6248</v>
      </c>
      <c r="B1503" s="319">
        <v>45629</v>
      </c>
      <c r="C1503" s="320" t="s">
        <v>239</v>
      </c>
      <c r="D1503" s="320" t="s">
        <v>1806</v>
      </c>
      <c r="E1503" s="318" t="s">
        <v>212</v>
      </c>
      <c r="F1503" s="318">
        <v>6769</v>
      </c>
      <c r="G1503" s="319">
        <v>45624</v>
      </c>
      <c r="H1503" s="321">
        <v>41762024</v>
      </c>
      <c r="I1503" s="321" t="s">
        <v>213</v>
      </c>
      <c r="J1503" s="321">
        <v>57002</v>
      </c>
      <c r="K1503" s="321" t="s">
        <v>146</v>
      </c>
      <c r="L1503" s="321" t="s">
        <v>147</v>
      </c>
      <c r="M1503" s="322">
        <v>12654382</v>
      </c>
      <c r="N1503" s="312">
        <v>0</v>
      </c>
      <c r="O1503" s="319"/>
      <c r="P1503" s="322">
        <f>+RP_2024[[#This Row],[VALOR INICIAL]]-RP_2024[[#This Row],[VALOR ANULACION]]</f>
        <v>12654382</v>
      </c>
      <c r="Q1503" s="323"/>
      <c r="R1503" s="321">
        <f>VALUE(LEFT(RP_2024[[#This Row],[OBJETO]],3))</f>
        <v>546</v>
      </c>
      <c r="S1503" s="324">
        <f t="shared" si="15"/>
        <v>242</v>
      </c>
      <c r="T1503" s="321" t="str">
        <f>SUBSTITUTE(RP_2024[[#This Row],[CODIGO TIPO]],"-","")</f>
        <v>O232020200991122</v>
      </c>
      <c r="U1503" s="317">
        <v>1905049</v>
      </c>
      <c r="V1503" s="321">
        <f>VALUE(LEFT(RIGHT(RP_2024[[#This Row],[IMPUTACION PRESUPUESTAL]],6),3))</f>
        <v>116</v>
      </c>
      <c r="W1503" s="315" t="s">
        <v>87</v>
      </c>
      <c r="X1503" s="315">
        <f>VALUE(LEFT(RP_2024[[#This Row],[Actividad]],SEARCH(".",RP_2024[[#This Row],[Actividad]],1)-1))</f>
        <v>35</v>
      </c>
      <c r="Y1503" s="317">
        <f>MONTH(RP_2024[[#This Row],[FECHA RP]])</f>
        <v>12</v>
      </c>
      <c r="Z1503" s="316" t="str">
        <f>IF(RP_2024[[#This Row],[FEC ANULACION]]="","",MONTH(RP_2024[[#This Row],[FEC ANULACION]]))</f>
        <v/>
      </c>
      <c r="AA1503" s="317" t="s">
        <v>148</v>
      </c>
      <c r="AB1503" s="317" t="s">
        <v>185</v>
      </c>
      <c r="AC1503" s="317" t="str">
        <f>MID(RP_2024[[#This Row],[Elemento PEP]],11,2)</f>
        <v>03</v>
      </c>
    </row>
    <row r="1504" spans="1:29">
      <c r="A1504" s="318">
        <v>6249</v>
      </c>
      <c r="B1504" s="319">
        <v>45629</v>
      </c>
      <c r="C1504" s="320" t="s">
        <v>230</v>
      </c>
      <c r="D1504" s="320" t="s">
        <v>1806</v>
      </c>
      <c r="E1504" s="318" t="s">
        <v>212</v>
      </c>
      <c r="F1504" s="318">
        <v>6771</v>
      </c>
      <c r="G1504" s="319">
        <v>45624</v>
      </c>
      <c r="H1504" s="321">
        <v>41762024</v>
      </c>
      <c r="I1504" s="321" t="s">
        <v>213</v>
      </c>
      <c r="J1504" s="321">
        <v>12013</v>
      </c>
      <c r="K1504" s="321" t="s">
        <v>146</v>
      </c>
      <c r="L1504" s="321" t="s">
        <v>327</v>
      </c>
      <c r="M1504" s="322">
        <v>3281968</v>
      </c>
      <c r="N1504" s="312">
        <v>0</v>
      </c>
      <c r="O1504" s="319"/>
      <c r="P1504" s="322">
        <f>+RP_2024[[#This Row],[VALOR INICIAL]]-RP_2024[[#This Row],[VALOR ANULACION]]</f>
        <v>3281968</v>
      </c>
      <c r="Q1504" s="323"/>
      <c r="R1504" s="321">
        <f>VALUE(LEFT(RP_2024[[#This Row],[OBJETO]],3))</f>
        <v>546</v>
      </c>
      <c r="S1504" s="324">
        <f t="shared" si="15"/>
        <v>242</v>
      </c>
      <c r="T1504" s="321" t="str">
        <f>SUBSTITUTE(RP_2024[[#This Row],[CODIGO TIPO]],"-","")</f>
        <v>O232020200991122</v>
      </c>
      <c r="U1504" s="317">
        <v>1905049</v>
      </c>
      <c r="V1504" s="321">
        <f>VALUE(LEFT(RIGHT(RP_2024[[#This Row],[IMPUTACION PRESUPUESTAL]],6),3))</f>
        <v>117</v>
      </c>
      <c r="W1504" s="315" t="s">
        <v>86</v>
      </c>
      <c r="X1504" s="315">
        <f>VALUE(LEFT(RP_2024[[#This Row],[Actividad]],SEARCH(".",RP_2024[[#This Row],[Actividad]],1)-1))</f>
        <v>35</v>
      </c>
      <c r="Y1504" s="317">
        <f>MONTH(RP_2024[[#This Row],[FECHA RP]])</f>
        <v>12</v>
      </c>
      <c r="Z1504" s="316" t="str">
        <f>IF(RP_2024[[#This Row],[FEC ANULACION]]="","",MONTH(RP_2024[[#This Row],[FEC ANULACION]]))</f>
        <v/>
      </c>
      <c r="AA1504" s="317" t="s">
        <v>173</v>
      </c>
      <c r="AB1504" s="317" t="s">
        <v>185</v>
      </c>
      <c r="AC1504" s="317" t="str">
        <f>MID(RP_2024[[#This Row],[Elemento PEP]],11,2)</f>
        <v>03</v>
      </c>
    </row>
    <row r="1505" spans="1:29">
      <c r="A1505" s="318">
        <v>6250</v>
      </c>
      <c r="B1505" s="319">
        <v>45629</v>
      </c>
      <c r="C1505" s="320" t="s">
        <v>251</v>
      </c>
      <c r="D1505" s="320" t="s">
        <v>1806</v>
      </c>
      <c r="E1505" s="318" t="s">
        <v>212</v>
      </c>
      <c r="F1505" s="318">
        <v>6770</v>
      </c>
      <c r="G1505" s="319">
        <v>45624</v>
      </c>
      <c r="H1505" s="321">
        <v>41762024</v>
      </c>
      <c r="I1505" s="321" t="s">
        <v>213</v>
      </c>
      <c r="J1505" s="321">
        <v>57002</v>
      </c>
      <c r="K1505" s="321" t="s">
        <v>146</v>
      </c>
      <c r="L1505" s="321" t="s">
        <v>147</v>
      </c>
      <c r="M1505" s="322">
        <v>46371895</v>
      </c>
      <c r="N1505" s="312">
        <v>0</v>
      </c>
      <c r="O1505" s="319"/>
      <c r="P1505" s="322">
        <f>+RP_2024[[#This Row],[VALOR INICIAL]]-RP_2024[[#This Row],[VALOR ANULACION]]</f>
        <v>46371895</v>
      </c>
      <c r="Q1505" s="323"/>
      <c r="R1505" s="321">
        <f>VALUE(LEFT(RP_2024[[#This Row],[OBJETO]],3))</f>
        <v>546</v>
      </c>
      <c r="S1505" s="324">
        <f t="shared" si="15"/>
        <v>242</v>
      </c>
      <c r="T1505" s="321" t="str">
        <f>SUBSTITUTE(RP_2024[[#This Row],[CODIGO TIPO]],"-","")</f>
        <v>O232020200991122</v>
      </c>
      <c r="U1505" s="317">
        <v>1905014</v>
      </c>
      <c r="V1505" s="321">
        <f>VALUE(LEFT(RIGHT(RP_2024[[#This Row],[IMPUTACION PRESUPUESTAL]],6),3))</f>
        <v>114</v>
      </c>
      <c r="W1505" s="315" t="s">
        <v>64</v>
      </c>
      <c r="X1505" s="315">
        <f>VALUE(LEFT(RP_2024[[#This Row],[Actividad]],SEARCH(".",RP_2024[[#This Row],[Actividad]],1)-1))</f>
        <v>17</v>
      </c>
      <c r="Y1505" s="317">
        <f>MONTH(RP_2024[[#This Row],[FECHA RP]])</f>
        <v>12</v>
      </c>
      <c r="Z1505" s="316" t="str">
        <f>IF(RP_2024[[#This Row],[FEC ANULACION]]="","",MONTH(RP_2024[[#This Row],[FEC ANULACION]]))</f>
        <v/>
      </c>
      <c r="AA1505" s="317" t="s">
        <v>148</v>
      </c>
      <c r="AB1505" s="317" t="s">
        <v>160</v>
      </c>
      <c r="AC1505" s="317" t="str">
        <f>MID(RP_2024[[#This Row],[Elemento PEP]],11,2)</f>
        <v>09</v>
      </c>
    </row>
    <row r="1506" spans="1:29">
      <c r="A1506" s="318">
        <v>6251</v>
      </c>
      <c r="B1506" s="319">
        <v>45629</v>
      </c>
      <c r="C1506" s="320" t="s">
        <v>256</v>
      </c>
      <c r="D1506" s="320" t="s">
        <v>1806</v>
      </c>
      <c r="E1506" s="318" t="s">
        <v>212</v>
      </c>
      <c r="F1506" s="318">
        <v>6772</v>
      </c>
      <c r="G1506" s="319">
        <v>45624</v>
      </c>
      <c r="H1506" s="321">
        <v>41762024</v>
      </c>
      <c r="I1506" s="321" t="s">
        <v>213</v>
      </c>
      <c r="J1506" s="321">
        <v>57002</v>
      </c>
      <c r="K1506" s="321" t="s">
        <v>146</v>
      </c>
      <c r="L1506" s="321" t="s">
        <v>147</v>
      </c>
      <c r="M1506" s="322">
        <v>58273018</v>
      </c>
      <c r="N1506" s="312">
        <v>0</v>
      </c>
      <c r="O1506" s="319"/>
      <c r="P1506" s="322">
        <f>+RP_2024[[#This Row],[VALOR INICIAL]]-RP_2024[[#This Row],[VALOR ANULACION]]</f>
        <v>58273018</v>
      </c>
      <c r="Q1506" s="323"/>
      <c r="R1506" s="321">
        <f>VALUE(LEFT(RP_2024[[#This Row],[OBJETO]],3))</f>
        <v>546</v>
      </c>
      <c r="S1506" s="324">
        <f t="shared" si="15"/>
        <v>242</v>
      </c>
      <c r="T1506" s="321" t="str">
        <f>SUBSTITUTE(RP_2024[[#This Row],[CODIGO TIPO]],"-","")</f>
        <v>O232020200991122</v>
      </c>
      <c r="U1506" s="317">
        <v>1905014</v>
      </c>
      <c r="V1506" s="321">
        <f>VALUE(LEFT(RIGHT(RP_2024[[#This Row],[IMPUTACION PRESUPUESTAL]],6),3))</f>
        <v>126</v>
      </c>
      <c r="W1506" s="315" t="s">
        <v>67</v>
      </c>
      <c r="X1506" s="315">
        <f>VALUE(LEFT(RP_2024[[#This Row],[Actividad]],SEARCH(".",RP_2024[[#This Row],[Actividad]],1)-1))</f>
        <v>20</v>
      </c>
      <c r="Y1506" s="317">
        <f>MONTH(RP_2024[[#This Row],[FECHA RP]])</f>
        <v>12</v>
      </c>
      <c r="Z1506" s="316" t="str">
        <f>IF(RP_2024[[#This Row],[FEC ANULACION]]="","",MONTH(RP_2024[[#This Row],[FEC ANULACION]]))</f>
        <v/>
      </c>
      <c r="AA1506" s="317" t="s">
        <v>148</v>
      </c>
      <c r="AB1506" s="317" t="s">
        <v>162</v>
      </c>
      <c r="AC1506" s="317" t="str">
        <f>MID(RP_2024[[#This Row],[Elemento PEP]],11,2)</f>
        <v>13</v>
      </c>
    </row>
    <row r="1507" spans="1:29">
      <c r="A1507" s="318">
        <v>6252</v>
      </c>
      <c r="B1507" s="319">
        <v>45629</v>
      </c>
      <c r="C1507" s="320" t="s">
        <v>234</v>
      </c>
      <c r="D1507" s="320" t="s">
        <v>1806</v>
      </c>
      <c r="E1507" s="318" t="s">
        <v>212</v>
      </c>
      <c r="F1507" s="318">
        <v>6774</v>
      </c>
      <c r="G1507" s="319">
        <v>45624</v>
      </c>
      <c r="H1507" s="321">
        <v>41762024</v>
      </c>
      <c r="I1507" s="321" t="s">
        <v>213</v>
      </c>
      <c r="J1507" s="321">
        <v>57002</v>
      </c>
      <c r="K1507" s="321" t="s">
        <v>146</v>
      </c>
      <c r="L1507" s="321" t="s">
        <v>147</v>
      </c>
      <c r="M1507" s="322">
        <v>51537501</v>
      </c>
      <c r="N1507" s="312">
        <v>0</v>
      </c>
      <c r="O1507" s="319"/>
      <c r="P1507" s="322">
        <f>+RP_2024[[#This Row],[VALOR INICIAL]]-RP_2024[[#This Row],[VALOR ANULACION]]</f>
        <v>51537501</v>
      </c>
      <c r="Q1507" s="323"/>
      <c r="R1507" s="321">
        <f>VALUE(LEFT(RP_2024[[#This Row],[OBJETO]],3))</f>
        <v>546</v>
      </c>
      <c r="S1507" s="324">
        <f t="shared" si="15"/>
        <v>242</v>
      </c>
      <c r="T1507" s="321" t="str">
        <f>SUBSTITUTE(RP_2024[[#This Row],[CODIGO TIPO]],"-","")</f>
        <v>O232020200991122</v>
      </c>
      <c r="U1507" s="317">
        <v>1905049</v>
      </c>
      <c r="V1507" s="321">
        <f>VALUE(LEFT(RIGHT(RP_2024[[#This Row],[IMPUTACION PRESUPUESTAL]],6),3))</f>
        <v>119</v>
      </c>
      <c r="W1507" s="315" t="s">
        <v>94</v>
      </c>
      <c r="X1507" s="315">
        <f>VALUE(LEFT(RP_2024[[#This Row],[Actividad]],SEARCH(".",RP_2024[[#This Row],[Actividad]],1)-1))</f>
        <v>39</v>
      </c>
      <c r="Y1507" s="317">
        <f>MONTH(RP_2024[[#This Row],[FECHA RP]])</f>
        <v>12</v>
      </c>
      <c r="Z1507" s="316" t="str">
        <f>IF(RP_2024[[#This Row],[FEC ANULACION]]="","",MONTH(RP_2024[[#This Row],[FEC ANULACION]]))</f>
        <v/>
      </c>
      <c r="AA1507" s="317" t="s">
        <v>148</v>
      </c>
      <c r="AB1507" s="317" t="s">
        <v>185</v>
      </c>
      <c r="AC1507" s="317" t="str">
        <f>MID(RP_2024[[#This Row],[Elemento PEP]],11,2)</f>
        <v>03</v>
      </c>
    </row>
    <row r="1508" spans="1:29">
      <c r="A1508" s="318">
        <v>6253</v>
      </c>
      <c r="B1508" s="319">
        <v>45629</v>
      </c>
      <c r="C1508" s="320" t="s">
        <v>249</v>
      </c>
      <c r="D1508" s="320" t="s">
        <v>1806</v>
      </c>
      <c r="E1508" s="318" t="s">
        <v>212</v>
      </c>
      <c r="F1508" s="318">
        <v>6788</v>
      </c>
      <c r="G1508" s="319">
        <v>45624</v>
      </c>
      <c r="H1508" s="321">
        <v>41762024</v>
      </c>
      <c r="I1508" s="321" t="s">
        <v>213</v>
      </c>
      <c r="J1508" s="321">
        <v>57002</v>
      </c>
      <c r="K1508" s="321" t="s">
        <v>146</v>
      </c>
      <c r="L1508" s="321" t="s">
        <v>147</v>
      </c>
      <c r="M1508" s="322">
        <v>7023515</v>
      </c>
      <c r="N1508" s="312">
        <v>0</v>
      </c>
      <c r="O1508" s="319"/>
      <c r="P1508" s="322">
        <f>+RP_2024[[#This Row],[VALOR INICIAL]]-RP_2024[[#This Row],[VALOR ANULACION]]</f>
        <v>7023515</v>
      </c>
      <c r="Q1508" s="323"/>
      <c r="R1508" s="321">
        <f>VALUE(LEFT(RP_2024[[#This Row],[OBJETO]],3))</f>
        <v>546</v>
      </c>
      <c r="S1508" s="324">
        <f t="shared" si="15"/>
        <v>242</v>
      </c>
      <c r="T1508" s="321" t="str">
        <f>SUBSTITUTE(RP_2024[[#This Row],[CODIGO TIPO]],"-","")</f>
        <v>O232020200991122</v>
      </c>
      <c r="U1508" s="317">
        <v>1905014</v>
      </c>
      <c r="V1508" s="321">
        <f>VALUE(LEFT(RIGHT(RP_2024[[#This Row],[IMPUTACION PRESUPUESTAL]],6),3))</f>
        <v>139</v>
      </c>
      <c r="W1508" s="315" t="s">
        <v>73</v>
      </c>
      <c r="X1508" s="315">
        <f>VALUE(LEFT(RP_2024[[#This Row],[Actividad]],SEARCH(".",RP_2024[[#This Row],[Actividad]],1)-1))</f>
        <v>25</v>
      </c>
      <c r="Y1508" s="317">
        <f>MONTH(RP_2024[[#This Row],[FECHA RP]])</f>
        <v>12</v>
      </c>
      <c r="Z1508" s="316" t="str">
        <f>IF(RP_2024[[#This Row],[FEC ANULACION]]="","",MONTH(RP_2024[[#This Row],[FEC ANULACION]]))</f>
        <v/>
      </c>
      <c r="AA1508" s="317" t="s">
        <v>148</v>
      </c>
      <c r="AB1508" s="317" t="s">
        <v>160</v>
      </c>
      <c r="AC1508" s="317" t="str">
        <f>MID(RP_2024[[#This Row],[Elemento PEP]],11,2)</f>
        <v>09</v>
      </c>
    </row>
    <row r="1509" spans="1:29">
      <c r="A1509" s="318">
        <v>6254</v>
      </c>
      <c r="B1509" s="319">
        <v>45629</v>
      </c>
      <c r="C1509" s="320" t="s">
        <v>241</v>
      </c>
      <c r="D1509" s="320" t="s">
        <v>1806</v>
      </c>
      <c r="E1509" s="318" t="s">
        <v>212</v>
      </c>
      <c r="F1509" s="318">
        <v>6789</v>
      </c>
      <c r="G1509" s="319">
        <v>45624</v>
      </c>
      <c r="H1509" s="321">
        <v>41762024</v>
      </c>
      <c r="I1509" s="321" t="s">
        <v>213</v>
      </c>
      <c r="J1509" s="321">
        <v>57002</v>
      </c>
      <c r="K1509" s="321" t="s">
        <v>146</v>
      </c>
      <c r="L1509" s="321" t="s">
        <v>147</v>
      </c>
      <c r="M1509" s="322">
        <v>21965470</v>
      </c>
      <c r="N1509" s="312">
        <v>0</v>
      </c>
      <c r="O1509" s="319"/>
      <c r="P1509" s="322">
        <f>+RP_2024[[#This Row],[VALOR INICIAL]]-RP_2024[[#This Row],[VALOR ANULACION]]</f>
        <v>21965470</v>
      </c>
      <c r="Q1509" s="323"/>
      <c r="R1509" s="321">
        <f>VALUE(LEFT(RP_2024[[#This Row],[OBJETO]],3))</f>
        <v>546</v>
      </c>
      <c r="S1509" s="324">
        <f t="shared" si="15"/>
        <v>242</v>
      </c>
      <c r="T1509" s="321" t="str">
        <f>SUBSTITUTE(RP_2024[[#This Row],[CODIGO TIPO]],"-","")</f>
        <v>O232020200991122</v>
      </c>
      <c r="U1509" s="317">
        <v>1905014</v>
      </c>
      <c r="V1509" s="321">
        <f>VALUE(LEFT(RIGHT(RP_2024[[#This Row],[IMPUTACION PRESUPUESTAL]],6),3))</f>
        <v>134</v>
      </c>
      <c r="W1509" s="315" t="s">
        <v>75</v>
      </c>
      <c r="X1509" s="315">
        <f>VALUE(LEFT(RP_2024[[#This Row],[Actividad]],SEARCH(".",RP_2024[[#This Row],[Actividad]],1)-1))</f>
        <v>27</v>
      </c>
      <c r="Y1509" s="317">
        <f>MONTH(RP_2024[[#This Row],[FECHA RP]])</f>
        <v>12</v>
      </c>
      <c r="Z1509" s="316" t="str">
        <f>IF(RP_2024[[#This Row],[FEC ANULACION]]="","",MONTH(RP_2024[[#This Row],[FEC ANULACION]]))</f>
        <v/>
      </c>
      <c r="AA1509" s="317" t="s">
        <v>148</v>
      </c>
      <c r="AB1509" s="317" t="s">
        <v>149</v>
      </c>
      <c r="AC1509" s="317" t="str">
        <f>MID(RP_2024[[#This Row],[Elemento PEP]],11,2)</f>
        <v>08</v>
      </c>
    </row>
    <row r="1510" spans="1:29">
      <c r="A1510" s="318">
        <v>6255</v>
      </c>
      <c r="B1510" s="319">
        <v>45629</v>
      </c>
      <c r="C1510" s="320" t="s">
        <v>243</v>
      </c>
      <c r="D1510" s="320" t="s">
        <v>1806</v>
      </c>
      <c r="E1510" s="318" t="s">
        <v>212</v>
      </c>
      <c r="F1510" s="318">
        <v>6791</v>
      </c>
      <c r="G1510" s="319">
        <v>45624</v>
      </c>
      <c r="H1510" s="321">
        <v>41762024</v>
      </c>
      <c r="I1510" s="321" t="s">
        <v>213</v>
      </c>
      <c r="J1510" s="321">
        <v>57002</v>
      </c>
      <c r="K1510" s="321" t="s">
        <v>146</v>
      </c>
      <c r="L1510" s="321" t="s">
        <v>147</v>
      </c>
      <c r="M1510" s="322">
        <v>9599190</v>
      </c>
      <c r="N1510" s="312">
        <v>0</v>
      </c>
      <c r="O1510" s="319"/>
      <c r="P1510" s="322">
        <f>+RP_2024[[#This Row],[VALOR INICIAL]]-RP_2024[[#This Row],[VALOR ANULACION]]</f>
        <v>9599190</v>
      </c>
      <c r="Q1510" s="323"/>
      <c r="R1510" s="321">
        <f>VALUE(LEFT(RP_2024[[#This Row],[OBJETO]],3))</f>
        <v>546</v>
      </c>
      <c r="S1510" s="324">
        <f t="shared" si="15"/>
        <v>242</v>
      </c>
      <c r="T1510" s="321" t="str">
        <f>SUBSTITUTE(RP_2024[[#This Row],[CODIGO TIPO]],"-","")</f>
        <v>O232020200991122</v>
      </c>
      <c r="U1510" s="317">
        <v>1905014</v>
      </c>
      <c r="V1510" s="321">
        <f>VALUE(LEFT(RIGHT(RP_2024[[#This Row],[IMPUTACION PRESUPUESTAL]],6),3))</f>
        <v>135</v>
      </c>
      <c r="W1510" s="315" t="s">
        <v>77</v>
      </c>
      <c r="X1510" s="315">
        <f>VALUE(LEFT(RP_2024[[#This Row],[Actividad]],SEARCH(".",RP_2024[[#This Row],[Actividad]],1)-1))</f>
        <v>29</v>
      </c>
      <c r="Y1510" s="317">
        <f>MONTH(RP_2024[[#This Row],[FECHA RP]])</f>
        <v>12</v>
      </c>
      <c r="Z1510" s="316" t="str">
        <f>IF(RP_2024[[#This Row],[FEC ANULACION]]="","",MONTH(RP_2024[[#This Row],[FEC ANULACION]]))</f>
        <v/>
      </c>
      <c r="AA1510" s="317" t="s">
        <v>148</v>
      </c>
      <c r="AB1510" s="317" t="s">
        <v>149</v>
      </c>
      <c r="AC1510" s="317" t="str">
        <f>MID(RP_2024[[#This Row],[Elemento PEP]],11,2)</f>
        <v>08</v>
      </c>
    </row>
    <row r="1511" spans="1:29">
      <c r="A1511" s="318">
        <v>6256</v>
      </c>
      <c r="B1511" s="319">
        <v>45629</v>
      </c>
      <c r="C1511" s="320" t="s">
        <v>252</v>
      </c>
      <c r="D1511" s="320" t="s">
        <v>1806</v>
      </c>
      <c r="E1511" s="318" t="s">
        <v>212</v>
      </c>
      <c r="F1511" s="318">
        <v>6792</v>
      </c>
      <c r="G1511" s="319">
        <v>45624</v>
      </c>
      <c r="H1511" s="321">
        <v>41762024</v>
      </c>
      <c r="I1511" s="321" t="s">
        <v>213</v>
      </c>
      <c r="J1511" s="321">
        <v>12013</v>
      </c>
      <c r="K1511" s="321" t="s">
        <v>146</v>
      </c>
      <c r="L1511" s="321" t="s">
        <v>327</v>
      </c>
      <c r="M1511" s="322">
        <v>953758</v>
      </c>
      <c r="N1511" s="312">
        <v>0</v>
      </c>
      <c r="O1511" s="319"/>
      <c r="P1511" s="322">
        <f>+RP_2024[[#This Row],[VALOR INICIAL]]-RP_2024[[#This Row],[VALOR ANULACION]]</f>
        <v>953758</v>
      </c>
      <c r="Q1511" s="323"/>
      <c r="R1511" s="321">
        <f>VALUE(LEFT(RP_2024[[#This Row],[OBJETO]],3))</f>
        <v>546</v>
      </c>
      <c r="S1511" s="324">
        <f t="shared" si="15"/>
        <v>242</v>
      </c>
      <c r="T1511" s="321" t="str">
        <f>SUBSTITUTE(RP_2024[[#This Row],[CODIGO TIPO]],"-","")</f>
        <v>O232020200991122</v>
      </c>
      <c r="U1511" s="317">
        <v>1905014</v>
      </c>
      <c r="V1511" s="321">
        <f>VALUE(LEFT(RIGHT(RP_2024[[#This Row],[IMPUTACION PRESUPUESTAL]],6),3))</f>
        <v>136</v>
      </c>
      <c r="W1511" s="315" t="s">
        <v>72</v>
      </c>
      <c r="X1511" s="315">
        <f>VALUE(LEFT(RP_2024[[#This Row],[Actividad]],SEARCH(".",RP_2024[[#This Row],[Actividad]],1)-1))</f>
        <v>24</v>
      </c>
      <c r="Y1511" s="317">
        <f>MONTH(RP_2024[[#This Row],[FECHA RP]])</f>
        <v>12</v>
      </c>
      <c r="Z1511" s="316" t="str">
        <f>IF(RP_2024[[#This Row],[FEC ANULACION]]="","",MONTH(RP_2024[[#This Row],[FEC ANULACION]]))</f>
        <v/>
      </c>
      <c r="AA1511" s="317" t="s">
        <v>173</v>
      </c>
      <c r="AB1511" s="317" t="s">
        <v>160</v>
      </c>
      <c r="AC1511" s="317" t="str">
        <f>MID(RP_2024[[#This Row],[Elemento PEP]],11,2)</f>
        <v>09</v>
      </c>
    </row>
    <row r="1512" spans="1:29">
      <c r="A1512" s="318">
        <v>6256</v>
      </c>
      <c r="B1512" s="319">
        <v>45629</v>
      </c>
      <c r="C1512" s="320" t="s">
        <v>252</v>
      </c>
      <c r="D1512" s="320" t="s">
        <v>1806</v>
      </c>
      <c r="E1512" s="318" t="s">
        <v>212</v>
      </c>
      <c r="F1512" s="318">
        <v>6792</v>
      </c>
      <c r="G1512" s="319">
        <v>45624</v>
      </c>
      <c r="H1512" s="321">
        <v>41762024</v>
      </c>
      <c r="I1512" s="321" t="s">
        <v>213</v>
      </c>
      <c r="J1512" s="321">
        <v>57002</v>
      </c>
      <c r="K1512" s="321" t="s">
        <v>146</v>
      </c>
      <c r="L1512" s="321" t="s">
        <v>147</v>
      </c>
      <c r="M1512" s="322">
        <v>9377703</v>
      </c>
      <c r="N1512" s="312">
        <v>0</v>
      </c>
      <c r="O1512" s="319"/>
      <c r="P1512" s="322">
        <f>+RP_2024[[#This Row],[VALOR INICIAL]]-RP_2024[[#This Row],[VALOR ANULACION]]</f>
        <v>9377703</v>
      </c>
      <c r="Q1512" s="323"/>
      <c r="R1512" s="321">
        <f>VALUE(LEFT(RP_2024[[#This Row],[OBJETO]],3))</f>
        <v>546</v>
      </c>
      <c r="S1512" s="324">
        <f t="shared" si="15"/>
        <v>242</v>
      </c>
      <c r="T1512" s="321" t="str">
        <f>SUBSTITUTE(RP_2024[[#This Row],[CODIGO TIPO]],"-","")</f>
        <v>O232020200991122</v>
      </c>
      <c r="U1512" s="317">
        <v>1905014</v>
      </c>
      <c r="V1512" s="321">
        <f>VALUE(LEFT(RIGHT(RP_2024[[#This Row],[IMPUTACION PRESUPUESTAL]],6),3))</f>
        <v>136</v>
      </c>
      <c r="W1512" s="315" t="s">
        <v>71</v>
      </c>
      <c r="X1512" s="315">
        <f>VALUE(LEFT(RP_2024[[#This Row],[Actividad]],SEARCH(".",RP_2024[[#This Row],[Actividad]],1)-1))</f>
        <v>24</v>
      </c>
      <c r="Y1512" s="317">
        <f>MONTH(RP_2024[[#This Row],[FECHA RP]])</f>
        <v>12</v>
      </c>
      <c r="Z1512" s="316" t="str">
        <f>IF(RP_2024[[#This Row],[FEC ANULACION]]="","",MONTH(RP_2024[[#This Row],[FEC ANULACION]]))</f>
        <v/>
      </c>
      <c r="AA1512" s="317" t="s">
        <v>148</v>
      </c>
      <c r="AB1512" s="317" t="s">
        <v>160</v>
      </c>
      <c r="AC1512" s="317" t="str">
        <f>MID(RP_2024[[#This Row],[Elemento PEP]],11,2)</f>
        <v>09</v>
      </c>
    </row>
    <row r="1513" spans="1:29">
      <c r="A1513" s="318">
        <v>6257</v>
      </c>
      <c r="B1513" s="319">
        <v>45629</v>
      </c>
      <c r="C1513" s="320" t="s">
        <v>233</v>
      </c>
      <c r="D1513" s="320" t="s">
        <v>1806</v>
      </c>
      <c r="E1513" s="318" t="s">
        <v>212</v>
      </c>
      <c r="F1513" s="318">
        <v>6790</v>
      </c>
      <c r="G1513" s="319">
        <v>45624</v>
      </c>
      <c r="H1513" s="321">
        <v>41762024</v>
      </c>
      <c r="I1513" s="321" t="s">
        <v>213</v>
      </c>
      <c r="J1513" s="321">
        <v>12013</v>
      </c>
      <c r="K1513" s="321" t="s">
        <v>146</v>
      </c>
      <c r="L1513" s="321" t="s">
        <v>327</v>
      </c>
      <c r="M1513" s="322">
        <v>209867298</v>
      </c>
      <c r="N1513" s="312">
        <v>0</v>
      </c>
      <c r="O1513" s="319"/>
      <c r="P1513" s="322">
        <f>+RP_2024[[#This Row],[VALOR INICIAL]]-RP_2024[[#This Row],[VALOR ANULACION]]</f>
        <v>209867298</v>
      </c>
      <c r="Q1513" s="323"/>
      <c r="R1513" s="321">
        <f>VALUE(LEFT(RP_2024[[#This Row],[OBJETO]],3))</f>
        <v>546</v>
      </c>
      <c r="S1513" s="324">
        <f t="shared" si="15"/>
        <v>242</v>
      </c>
      <c r="T1513" s="321" t="str">
        <f>SUBSTITUTE(RP_2024[[#This Row],[CODIGO TIPO]],"-","")</f>
        <v>O232020200991122</v>
      </c>
      <c r="U1513" s="317">
        <v>1905049</v>
      </c>
      <c r="V1513" s="321">
        <f>VALUE(LEFT(RIGHT(RP_2024[[#This Row],[IMPUTACION PRESUPUESTAL]],6),3))</f>
        <v>143</v>
      </c>
      <c r="W1513" s="315" t="s">
        <v>97</v>
      </c>
      <c r="X1513" s="315">
        <f>VALUE(LEFT(RP_2024[[#This Row],[Actividad]],SEARCH(".",RP_2024[[#This Row],[Actividad]],1)-1))</f>
        <v>40</v>
      </c>
      <c r="Y1513" s="317">
        <f>MONTH(RP_2024[[#This Row],[FECHA RP]])</f>
        <v>12</v>
      </c>
      <c r="Z1513" s="316" t="str">
        <f>IF(RP_2024[[#This Row],[FEC ANULACION]]="","",MONTH(RP_2024[[#This Row],[FEC ANULACION]]))</f>
        <v/>
      </c>
      <c r="AA1513" s="317" t="s">
        <v>173</v>
      </c>
      <c r="AB1513" s="317" t="s">
        <v>165</v>
      </c>
      <c r="AC1513" s="317" t="str">
        <f>MID(RP_2024[[#This Row],[Elemento PEP]],11,2)</f>
        <v>13</v>
      </c>
    </row>
    <row r="1514" spans="1:29">
      <c r="A1514" s="318">
        <v>6258</v>
      </c>
      <c r="B1514" s="319">
        <v>45629</v>
      </c>
      <c r="C1514" s="320" t="s">
        <v>217</v>
      </c>
      <c r="D1514" s="320" t="s">
        <v>1806</v>
      </c>
      <c r="E1514" s="318" t="s">
        <v>212</v>
      </c>
      <c r="F1514" s="318">
        <v>6796</v>
      </c>
      <c r="G1514" s="319">
        <v>45624</v>
      </c>
      <c r="H1514" s="321">
        <v>41762024</v>
      </c>
      <c r="I1514" s="321" t="s">
        <v>213</v>
      </c>
      <c r="J1514" s="321">
        <v>57002</v>
      </c>
      <c r="K1514" s="321" t="s">
        <v>146</v>
      </c>
      <c r="L1514" s="321" t="s">
        <v>147</v>
      </c>
      <c r="M1514" s="322">
        <v>23391565</v>
      </c>
      <c r="N1514" s="312">
        <v>0</v>
      </c>
      <c r="O1514" s="319"/>
      <c r="P1514" s="322">
        <f>+RP_2024[[#This Row],[VALOR INICIAL]]-RP_2024[[#This Row],[VALOR ANULACION]]</f>
        <v>23391565</v>
      </c>
      <c r="Q1514" s="323"/>
      <c r="R1514" s="321">
        <f>VALUE(LEFT(RP_2024[[#This Row],[OBJETO]],3))</f>
        <v>546</v>
      </c>
      <c r="S1514" s="324">
        <f t="shared" si="15"/>
        <v>242</v>
      </c>
      <c r="T1514" s="321" t="str">
        <f>SUBSTITUTE(RP_2024[[#This Row],[CODIGO TIPO]],"-","")</f>
        <v>O232020200991122</v>
      </c>
      <c r="U1514" s="317">
        <v>1905014</v>
      </c>
      <c r="V1514" s="321">
        <f>VALUE(LEFT(RIGHT(RP_2024[[#This Row],[IMPUTACION PRESUPUESTAL]],6),3))</f>
        <v>127</v>
      </c>
      <c r="W1514" s="315" t="s">
        <v>66</v>
      </c>
      <c r="X1514" s="315">
        <f>VALUE(LEFT(RP_2024[[#This Row],[Actividad]],SEARCH(".",RP_2024[[#This Row],[Actividad]],1)-1))</f>
        <v>19</v>
      </c>
      <c r="Y1514" s="317">
        <f>MONTH(RP_2024[[#This Row],[FECHA RP]])</f>
        <v>12</v>
      </c>
      <c r="Z1514" s="316" t="str">
        <f>IF(RP_2024[[#This Row],[FEC ANULACION]]="","",MONTH(RP_2024[[#This Row],[FEC ANULACION]]))</f>
        <v/>
      </c>
      <c r="AA1514" s="317" t="s">
        <v>148</v>
      </c>
      <c r="AB1514" s="317" t="s">
        <v>192</v>
      </c>
      <c r="AC1514" s="317" t="str">
        <f>MID(RP_2024[[#This Row],[Elemento PEP]],11,2)</f>
        <v>07</v>
      </c>
    </row>
    <row r="1515" spans="1:29">
      <c r="A1515" s="318">
        <v>6259</v>
      </c>
      <c r="B1515" s="319">
        <v>45629</v>
      </c>
      <c r="C1515" s="320" t="s">
        <v>210</v>
      </c>
      <c r="D1515" s="320" t="s">
        <v>1806</v>
      </c>
      <c r="E1515" s="318" t="s">
        <v>212</v>
      </c>
      <c r="F1515" s="318">
        <v>6798</v>
      </c>
      <c r="G1515" s="319">
        <v>45624</v>
      </c>
      <c r="H1515" s="321">
        <v>41762024</v>
      </c>
      <c r="I1515" s="321" t="s">
        <v>213</v>
      </c>
      <c r="J1515" s="321">
        <v>57002</v>
      </c>
      <c r="K1515" s="321" t="s">
        <v>146</v>
      </c>
      <c r="L1515" s="321" t="s">
        <v>147</v>
      </c>
      <c r="M1515" s="322">
        <v>7717720</v>
      </c>
      <c r="N1515" s="312">
        <v>0</v>
      </c>
      <c r="O1515" s="319"/>
      <c r="P1515" s="322">
        <f>+RP_2024[[#This Row],[VALOR INICIAL]]-RP_2024[[#This Row],[VALOR ANULACION]]</f>
        <v>7717720</v>
      </c>
      <c r="Q1515" s="323"/>
      <c r="R1515" s="321">
        <f>VALUE(LEFT(RP_2024[[#This Row],[OBJETO]],3))</f>
        <v>546</v>
      </c>
      <c r="S1515" s="324">
        <f t="shared" si="15"/>
        <v>242</v>
      </c>
      <c r="T1515" s="321" t="str">
        <f>SUBSTITUTE(RP_2024[[#This Row],[CODIGO TIPO]],"-","")</f>
        <v>O232020200991122</v>
      </c>
      <c r="U1515" s="317">
        <v>1905014</v>
      </c>
      <c r="V1515" s="321">
        <f>VALUE(LEFT(RIGHT(RP_2024[[#This Row],[IMPUTACION PRESUPUESTAL]],6),3))</f>
        <v>128</v>
      </c>
      <c r="W1515" s="315" t="s">
        <v>68</v>
      </c>
      <c r="X1515" s="315">
        <f>VALUE(LEFT(RP_2024[[#This Row],[Actividad]],SEARCH(".",RP_2024[[#This Row],[Actividad]],1)-1))</f>
        <v>21</v>
      </c>
      <c r="Y1515" s="317">
        <f>MONTH(RP_2024[[#This Row],[FECHA RP]])</f>
        <v>12</v>
      </c>
      <c r="Z1515" s="316" t="str">
        <f>IF(RP_2024[[#This Row],[FEC ANULACION]]="","",MONTH(RP_2024[[#This Row],[FEC ANULACION]]))</f>
        <v/>
      </c>
      <c r="AA1515" s="317" t="s">
        <v>148</v>
      </c>
      <c r="AB1515" s="317" t="s">
        <v>192</v>
      </c>
      <c r="AC1515" s="317" t="str">
        <f>MID(RP_2024[[#This Row],[Elemento PEP]],11,2)</f>
        <v>07</v>
      </c>
    </row>
    <row r="1516" spans="1:29">
      <c r="A1516" s="318">
        <v>6260</v>
      </c>
      <c r="B1516" s="319">
        <v>45629</v>
      </c>
      <c r="C1516" s="320" t="s">
        <v>248</v>
      </c>
      <c r="D1516" s="320" t="s">
        <v>1806</v>
      </c>
      <c r="E1516" s="318" t="s">
        <v>212</v>
      </c>
      <c r="F1516" s="318">
        <v>6797</v>
      </c>
      <c r="G1516" s="319">
        <v>45624</v>
      </c>
      <c r="H1516" s="321">
        <v>41762024</v>
      </c>
      <c r="I1516" s="321" t="s">
        <v>213</v>
      </c>
      <c r="J1516" s="321">
        <v>57002</v>
      </c>
      <c r="K1516" s="321" t="s">
        <v>146</v>
      </c>
      <c r="L1516" s="321" t="s">
        <v>147</v>
      </c>
      <c r="M1516" s="322">
        <v>8633167</v>
      </c>
      <c r="N1516" s="312">
        <v>0</v>
      </c>
      <c r="O1516" s="319"/>
      <c r="P1516" s="322">
        <f>+RP_2024[[#This Row],[VALOR INICIAL]]-RP_2024[[#This Row],[VALOR ANULACION]]</f>
        <v>8633167</v>
      </c>
      <c r="Q1516" s="323"/>
      <c r="R1516" s="321">
        <f>VALUE(LEFT(RP_2024[[#This Row],[OBJETO]],3))</f>
        <v>546</v>
      </c>
      <c r="S1516" s="324">
        <f t="shared" si="15"/>
        <v>242</v>
      </c>
      <c r="T1516" s="321" t="str">
        <f>SUBSTITUTE(RP_2024[[#This Row],[CODIGO TIPO]],"-","")</f>
        <v>O232020200991122</v>
      </c>
      <c r="U1516" s="317">
        <v>1905014</v>
      </c>
      <c r="V1516" s="321">
        <f>VALUE(LEFT(RIGHT(RP_2024[[#This Row],[IMPUTACION PRESUPUESTAL]],6),3))</f>
        <v>129</v>
      </c>
      <c r="W1516" s="315" t="s">
        <v>69</v>
      </c>
      <c r="X1516" s="315">
        <f>VALUE(LEFT(RP_2024[[#This Row],[Actividad]],SEARCH(".",RP_2024[[#This Row],[Actividad]],1)-1))</f>
        <v>22</v>
      </c>
      <c r="Y1516" s="317">
        <f>MONTH(RP_2024[[#This Row],[FECHA RP]])</f>
        <v>12</v>
      </c>
      <c r="Z1516" s="316" t="str">
        <f>IF(RP_2024[[#This Row],[FEC ANULACION]]="","",MONTH(RP_2024[[#This Row],[FEC ANULACION]]))</f>
        <v/>
      </c>
      <c r="AA1516" s="317" t="s">
        <v>148</v>
      </c>
      <c r="AB1516" s="317" t="s">
        <v>149</v>
      </c>
      <c r="AC1516" s="317" t="str">
        <f>MID(RP_2024[[#This Row],[Elemento PEP]],11,2)</f>
        <v>08</v>
      </c>
    </row>
    <row r="1517" spans="1:29">
      <c r="A1517" s="318">
        <v>6261</v>
      </c>
      <c r="B1517" s="319">
        <v>45629</v>
      </c>
      <c r="C1517" s="320" t="s">
        <v>240</v>
      </c>
      <c r="D1517" s="320" t="s">
        <v>1806</v>
      </c>
      <c r="E1517" s="318" t="s">
        <v>212</v>
      </c>
      <c r="F1517" s="318">
        <v>6793</v>
      </c>
      <c r="G1517" s="319">
        <v>45624</v>
      </c>
      <c r="H1517" s="321">
        <v>41762024</v>
      </c>
      <c r="I1517" s="321" t="s">
        <v>213</v>
      </c>
      <c r="J1517" s="321">
        <v>49809</v>
      </c>
      <c r="K1517" s="321" t="s">
        <v>146</v>
      </c>
      <c r="L1517" s="321" t="s">
        <v>172</v>
      </c>
      <c r="M1517" s="322">
        <v>19050179</v>
      </c>
      <c r="N1517" s="312">
        <v>0</v>
      </c>
      <c r="O1517" s="319"/>
      <c r="P1517" s="322">
        <f>+RP_2024[[#This Row],[VALOR INICIAL]]-RP_2024[[#This Row],[VALOR ANULACION]]</f>
        <v>19050179</v>
      </c>
      <c r="Q1517" s="323"/>
      <c r="R1517" s="321">
        <f>VALUE(LEFT(RP_2024[[#This Row],[OBJETO]],3))</f>
        <v>546</v>
      </c>
      <c r="S1517" s="324">
        <f t="shared" si="15"/>
        <v>242</v>
      </c>
      <c r="T1517" s="321" t="str">
        <f>SUBSTITUTE(RP_2024[[#This Row],[CODIGO TIPO]],"-","")</f>
        <v>O232020200991122</v>
      </c>
      <c r="U1517" s="317">
        <v>1905014</v>
      </c>
      <c r="V1517" s="321">
        <f>VALUE(LEFT(RIGHT(RP_2024[[#This Row],[IMPUTACION PRESUPUESTAL]],6),3))</f>
        <v>131</v>
      </c>
      <c r="W1517" s="315" t="s">
        <v>74</v>
      </c>
      <c r="X1517" s="315">
        <f>VALUE(LEFT(RP_2024[[#This Row],[Actividad]],SEARCH(".",RP_2024[[#This Row],[Actividad]],1)-1))</f>
        <v>26</v>
      </c>
      <c r="Y1517" s="317">
        <f>MONTH(RP_2024[[#This Row],[FECHA RP]])</f>
        <v>12</v>
      </c>
      <c r="Z1517" s="316" t="str">
        <f>IF(RP_2024[[#This Row],[FEC ANULACION]]="","",MONTH(RP_2024[[#This Row],[FEC ANULACION]]))</f>
        <v/>
      </c>
      <c r="AA1517" s="317" t="s">
        <v>173</v>
      </c>
      <c r="AB1517" s="317" t="s">
        <v>149</v>
      </c>
      <c r="AC1517" s="317" t="str">
        <f>MID(RP_2024[[#This Row],[Elemento PEP]],11,2)</f>
        <v>08</v>
      </c>
    </row>
    <row r="1518" spans="1:29">
      <c r="A1518" s="318">
        <v>6262</v>
      </c>
      <c r="B1518" s="319">
        <v>45629</v>
      </c>
      <c r="C1518" s="320" t="s">
        <v>242</v>
      </c>
      <c r="D1518" s="320" t="s">
        <v>1806</v>
      </c>
      <c r="E1518" s="318" t="s">
        <v>212</v>
      </c>
      <c r="F1518" s="318">
        <v>6795</v>
      </c>
      <c r="G1518" s="319">
        <v>45624</v>
      </c>
      <c r="H1518" s="321">
        <v>41762024</v>
      </c>
      <c r="I1518" s="321" t="s">
        <v>213</v>
      </c>
      <c r="J1518" s="321">
        <v>57002</v>
      </c>
      <c r="K1518" s="321" t="s">
        <v>146</v>
      </c>
      <c r="L1518" s="321" t="s">
        <v>147</v>
      </c>
      <c r="M1518" s="322">
        <v>7750341</v>
      </c>
      <c r="N1518" s="312">
        <v>0</v>
      </c>
      <c r="O1518" s="319"/>
      <c r="P1518" s="322">
        <f>+RP_2024[[#This Row],[VALOR INICIAL]]-RP_2024[[#This Row],[VALOR ANULACION]]</f>
        <v>7750341</v>
      </c>
      <c r="Q1518" s="323"/>
      <c r="R1518" s="321">
        <f>VALUE(LEFT(RP_2024[[#This Row],[OBJETO]],3))</f>
        <v>546</v>
      </c>
      <c r="S1518" s="324">
        <f t="shared" si="15"/>
        <v>242</v>
      </c>
      <c r="T1518" s="321" t="str">
        <f>SUBSTITUTE(RP_2024[[#This Row],[CODIGO TIPO]],"-","")</f>
        <v>O232020200991122</v>
      </c>
      <c r="U1518" s="317">
        <v>1905014</v>
      </c>
      <c r="V1518" s="321">
        <f>VALUE(LEFT(RIGHT(RP_2024[[#This Row],[IMPUTACION PRESUPUESTAL]],6),3))</f>
        <v>130</v>
      </c>
      <c r="W1518" s="315" t="s">
        <v>76</v>
      </c>
      <c r="X1518" s="315">
        <f>VALUE(LEFT(RP_2024[[#This Row],[Actividad]],SEARCH(".",RP_2024[[#This Row],[Actividad]],1)-1))</f>
        <v>28</v>
      </c>
      <c r="Y1518" s="317">
        <f>MONTH(RP_2024[[#This Row],[FECHA RP]])</f>
        <v>12</v>
      </c>
      <c r="Z1518" s="316" t="str">
        <f>IF(RP_2024[[#This Row],[FEC ANULACION]]="","",MONTH(RP_2024[[#This Row],[FEC ANULACION]]))</f>
        <v/>
      </c>
      <c r="AA1518" s="317" t="s">
        <v>148</v>
      </c>
      <c r="AB1518" s="317" t="s">
        <v>149</v>
      </c>
      <c r="AC1518" s="317" t="str">
        <f>MID(RP_2024[[#This Row],[Elemento PEP]],11,2)</f>
        <v>08</v>
      </c>
    </row>
    <row r="1519" spans="1:29">
      <c r="A1519" s="318">
        <v>6263</v>
      </c>
      <c r="B1519" s="319">
        <v>45629</v>
      </c>
      <c r="C1519" s="320" t="s">
        <v>253</v>
      </c>
      <c r="D1519" s="320" t="s">
        <v>1806</v>
      </c>
      <c r="E1519" s="318" t="s">
        <v>212</v>
      </c>
      <c r="F1519" s="318">
        <v>6794</v>
      </c>
      <c r="G1519" s="319">
        <v>45624</v>
      </c>
      <c r="H1519" s="321">
        <v>41762024</v>
      </c>
      <c r="I1519" s="321" t="s">
        <v>213</v>
      </c>
      <c r="J1519" s="321">
        <v>57002</v>
      </c>
      <c r="K1519" s="321" t="s">
        <v>146</v>
      </c>
      <c r="L1519" s="321" t="s">
        <v>147</v>
      </c>
      <c r="M1519" s="322">
        <v>14357453</v>
      </c>
      <c r="N1519" s="312">
        <v>0</v>
      </c>
      <c r="O1519" s="319"/>
      <c r="P1519" s="322">
        <f>+RP_2024[[#This Row],[VALOR INICIAL]]-RP_2024[[#This Row],[VALOR ANULACION]]</f>
        <v>14357453</v>
      </c>
      <c r="Q1519" s="323"/>
      <c r="R1519" s="321">
        <f>VALUE(LEFT(RP_2024[[#This Row],[OBJETO]],3))</f>
        <v>546</v>
      </c>
      <c r="S1519" s="324">
        <f t="shared" si="15"/>
        <v>242</v>
      </c>
      <c r="T1519" s="321" t="str">
        <f>SUBSTITUTE(RP_2024[[#This Row],[CODIGO TIPO]],"-","")</f>
        <v>O232020200991122</v>
      </c>
      <c r="U1519" s="317">
        <v>1905014</v>
      </c>
      <c r="V1519" s="321">
        <f>VALUE(LEFT(RIGHT(RP_2024[[#This Row],[IMPUTACION PRESUPUESTAL]],6),3))</f>
        <v>132</v>
      </c>
      <c r="W1519" s="315" t="s">
        <v>70</v>
      </c>
      <c r="X1519" s="315">
        <f>VALUE(LEFT(RP_2024[[#This Row],[Actividad]],SEARCH(".",RP_2024[[#This Row],[Actividad]],1)-1))</f>
        <v>23</v>
      </c>
      <c r="Y1519" s="317">
        <f>MONTH(RP_2024[[#This Row],[FECHA RP]])</f>
        <v>12</v>
      </c>
      <c r="Z1519" s="316" t="str">
        <f>IF(RP_2024[[#This Row],[FEC ANULACION]]="","",MONTH(RP_2024[[#This Row],[FEC ANULACION]]))</f>
        <v/>
      </c>
      <c r="AA1519" s="317" t="s">
        <v>148</v>
      </c>
      <c r="AB1519" s="317" t="s">
        <v>192</v>
      </c>
      <c r="AC1519" s="317" t="str">
        <f>MID(RP_2024[[#This Row],[Elemento PEP]],11,2)</f>
        <v>07</v>
      </c>
    </row>
    <row r="1520" spans="1:29">
      <c r="A1520" s="318">
        <v>6264</v>
      </c>
      <c r="B1520" s="319">
        <v>45629</v>
      </c>
      <c r="C1520" s="320" t="s">
        <v>228</v>
      </c>
      <c r="D1520" s="320" t="s">
        <v>1806</v>
      </c>
      <c r="E1520" s="318" t="s">
        <v>212</v>
      </c>
      <c r="F1520" s="318">
        <v>6851</v>
      </c>
      <c r="G1520" s="319">
        <v>45624</v>
      </c>
      <c r="H1520" s="321">
        <v>41762024</v>
      </c>
      <c r="I1520" s="321" t="s">
        <v>213</v>
      </c>
      <c r="J1520" s="321">
        <v>57002</v>
      </c>
      <c r="K1520" s="321" t="s">
        <v>146</v>
      </c>
      <c r="L1520" s="321" t="s">
        <v>147</v>
      </c>
      <c r="M1520" s="322">
        <v>22057197</v>
      </c>
      <c r="N1520" s="312">
        <v>0</v>
      </c>
      <c r="O1520" s="319"/>
      <c r="P1520" s="322">
        <f>+RP_2024[[#This Row],[VALOR INICIAL]]-RP_2024[[#This Row],[VALOR ANULACION]]</f>
        <v>22057197</v>
      </c>
      <c r="Q1520" s="323"/>
      <c r="R1520" s="321">
        <f>VALUE(LEFT(RP_2024[[#This Row],[OBJETO]],3))</f>
        <v>546</v>
      </c>
      <c r="S1520" s="324">
        <f t="shared" si="15"/>
        <v>242</v>
      </c>
      <c r="T1520" s="321" t="str">
        <f>SUBSTITUTE(RP_2024[[#This Row],[CODIGO TIPO]],"-","")</f>
        <v>O232020200991122</v>
      </c>
      <c r="U1520" s="317">
        <v>1905049</v>
      </c>
      <c r="V1520" s="321">
        <f>VALUE(LEFT(RIGHT(RP_2024[[#This Row],[IMPUTACION PRESUPUESTAL]],6),3))</f>
        <v>148</v>
      </c>
      <c r="W1520" s="315" t="s">
        <v>96</v>
      </c>
      <c r="X1520" s="315">
        <f>VALUE(LEFT(RP_2024[[#This Row],[Actividad]],SEARCH(".",RP_2024[[#This Row],[Actividad]],1)-1))</f>
        <v>40</v>
      </c>
      <c r="Y1520" s="317">
        <f>MONTH(RP_2024[[#This Row],[FECHA RP]])</f>
        <v>12</v>
      </c>
      <c r="Z1520" s="316" t="str">
        <f>IF(RP_2024[[#This Row],[FEC ANULACION]]="","",MONTH(RP_2024[[#This Row],[FEC ANULACION]]))</f>
        <v/>
      </c>
      <c r="AA1520" s="317" t="s">
        <v>148</v>
      </c>
      <c r="AB1520" s="317" t="s">
        <v>165</v>
      </c>
      <c r="AC1520" s="317" t="str">
        <f>MID(RP_2024[[#This Row],[Elemento PEP]],11,2)</f>
        <v>13</v>
      </c>
    </row>
    <row r="1521" spans="1:29">
      <c r="A1521" s="318">
        <v>6265</v>
      </c>
      <c r="B1521" s="319">
        <v>45629</v>
      </c>
      <c r="C1521" s="320" t="s">
        <v>215</v>
      </c>
      <c r="D1521" s="320" t="s">
        <v>1806</v>
      </c>
      <c r="E1521" s="318" t="s">
        <v>212</v>
      </c>
      <c r="F1521" s="318">
        <v>6852</v>
      </c>
      <c r="G1521" s="319">
        <v>45624</v>
      </c>
      <c r="H1521" s="321">
        <v>41762024</v>
      </c>
      <c r="I1521" s="321" t="s">
        <v>213</v>
      </c>
      <c r="J1521" s="321">
        <v>57002</v>
      </c>
      <c r="K1521" s="321" t="s">
        <v>146</v>
      </c>
      <c r="L1521" s="321" t="s">
        <v>147</v>
      </c>
      <c r="M1521" s="322">
        <v>99791762</v>
      </c>
      <c r="N1521" s="312">
        <v>0</v>
      </c>
      <c r="O1521" s="319"/>
      <c r="P1521" s="322">
        <f>+RP_2024[[#This Row],[VALOR INICIAL]]-RP_2024[[#This Row],[VALOR ANULACION]]</f>
        <v>99791762</v>
      </c>
      <c r="Q1521" s="323"/>
      <c r="R1521" s="321">
        <f>VALUE(LEFT(RP_2024[[#This Row],[OBJETO]],3))</f>
        <v>546</v>
      </c>
      <c r="S1521" s="324">
        <f t="shared" si="15"/>
        <v>242</v>
      </c>
      <c r="T1521" s="321" t="str">
        <f>SUBSTITUTE(RP_2024[[#This Row],[CODIGO TIPO]],"-","")</f>
        <v>O232020200991122</v>
      </c>
      <c r="U1521" s="317">
        <v>1905049</v>
      </c>
      <c r="V1521" s="321">
        <f>VALUE(LEFT(RIGHT(RP_2024[[#This Row],[IMPUTACION PRESUPUESTAL]],6),3))</f>
        <v>146</v>
      </c>
      <c r="W1521" s="315" t="s">
        <v>103</v>
      </c>
      <c r="X1521" s="315">
        <f>VALUE(LEFT(RP_2024[[#This Row],[Actividad]],SEARCH(".",RP_2024[[#This Row],[Actividad]],1)-1))</f>
        <v>43</v>
      </c>
      <c r="Y1521" s="317">
        <f>MONTH(RP_2024[[#This Row],[FECHA RP]])</f>
        <v>12</v>
      </c>
      <c r="Z1521" s="316" t="str">
        <f>IF(RP_2024[[#This Row],[FEC ANULACION]]="","",MONTH(RP_2024[[#This Row],[FEC ANULACION]]))</f>
        <v/>
      </c>
      <c r="AA1521" s="317" t="s">
        <v>148</v>
      </c>
      <c r="AB1521" s="317" t="s">
        <v>165</v>
      </c>
      <c r="AC1521" s="317" t="str">
        <f>MID(RP_2024[[#This Row],[Elemento PEP]],11,2)</f>
        <v>13</v>
      </c>
    </row>
    <row r="1522" spans="1:29">
      <c r="A1522" s="318">
        <v>6266</v>
      </c>
      <c r="B1522" s="319">
        <v>45629</v>
      </c>
      <c r="C1522" s="320" t="s">
        <v>255</v>
      </c>
      <c r="D1522" s="320" t="s">
        <v>1806</v>
      </c>
      <c r="E1522" s="318" t="s">
        <v>212</v>
      </c>
      <c r="F1522" s="318">
        <v>6853</v>
      </c>
      <c r="G1522" s="319">
        <v>45624</v>
      </c>
      <c r="H1522" s="321">
        <v>41762024</v>
      </c>
      <c r="I1522" s="321" t="s">
        <v>213</v>
      </c>
      <c r="J1522" s="321">
        <v>12013</v>
      </c>
      <c r="K1522" s="321" t="s">
        <v>146</v>
      </c>
      <c r="L1522" s="321" t="s">
        <v>327</v>
      </c>
      <c r="M1522" s="322">
        <v>6655853</v>
      </c>
      <c r="N1522" s="312">
        <v>0</v>
      </c>
      <c r="O1522" s="319"/>
      <c r="P1522" s="322">
        <f>+RP_2024[[#This Row],[VALOR INICIAL]]-RP_2024[[#This Row],[VALOR ANULACION]]</f>
        <v>6655853</v>
      </c>
      <c r="Q1522" s="323"/>
      <c r="R1522" s="321">
        <f>VALUE(LEFT(RP_2024[[#This Row],[OBJETO]],3))</f>
        <v>546</v>
      </c>
      <c r="S1522" s="324">
        <f t="shared" si="15"/>
        <v>242</v>
      </c>
      <c r="T1522" s="321" t="str">
        <f>SUBSTITUTE(RP_2024[[#This Row],[CODIGO TIPO]],"-","")</f>
        <v>O232020200991122</v>
      </c>
      <c r="U1522" s="317">
        <v>1905049</v>
      </c>
      <c r="V1522" s="321">
        <f>VALUE(LEFT(RIGHT(RP_2024[[#This Row],[IMPUTACION PRESUPUESTAL]],6),3))</f>
        <v>211</v>
      </c>
      <c r="W1522" s="315" t="s">
        <v>98</v>
      </c>
      <c r="X1522" s="315">
        <f>VALUE(LEFT(RP_2024[[#This Row],[Actividad]],SEARCH(".",RP_2024[[#This Row],[Actividad]],1)-1))</f>
        <v>41</v>
      </c>
      <c r="Y1522" s="317">
        <f>MONTH(RP_2024[[#This Row],[FECHA RP]])</f>
        <v>12</v>
      </c>
      <c r="Z1522" s="316" t="str">
        <f>IF(RP_2024[[#This Row],[FEC ANULACION]]="","",MONTH(RP_2024[[#This Row],[FEC ANULACION]]))</f>
        <v/>
      </c>
      <c r="AA1522" s="317" t="s">
        <v>173</v>
      </c>
      <c r="AB1522" s="317" t="s">
        <v>167</v>
      </c>
      <c r="AC1522" s="317" t="str">
        <f>MID(RP_2024[[#This Row],[Elemento PEP]],11,2)</f>
        <v>09</v>
      </c>
    </row>
    <row r="1523" spans="1:29">
      <c r="A1523" s="318">
        <v>6266</v>
      </c>
      <c r="B1523" s="319">
        <v>45629</v>
      </c>
      <c r="C1523" s="320" t="s">
        <v>255</v>
      </c>
      <c r="D1523" s="320" t="s">
        <v>1806</v>
      </c>
      <c r="E1523" s="318" t="s">
        <v>212</v>
      </c>
      <c r="F1523" s="318">
        <v>6853</v>
      </c>
      <c r="G1523" s="319">
        <v>45624</v>
      </c>
      <c r="H1523" s="321">
        <v>41762024</v>
      </c>
      <c r="I1523" s="321" t="s">
        <v>213</v>
      </c>
      <c r="J1523" s="321">
        <v>12013</v>
      </c>
      <c r="K1523" s="321" t="s">
        <v>146</v>
      </c>
      <c r="L1523" s="321" t="s">
        <v>327</v>
      </c>
      <c r="M1523" s="322">
        <v>32988525</v>
      </c>
      <c r="N1523" s="312">
        <v>0</v>
      </c>
      <c r="O1523" s="319"/>
      <c r="P1523" s="322">
        <f>+RP_2024[[#This Row],[VALOR INICIAL]]-RP_2024[[#This Row],[VALOR ANULACION]]</f>
        <v>32988525</v>
      </c>
      <c r="Q1523" s="323"/>
      <c r="R1523" s="321">
        <f>VALUE(LEFT(RP_2024[[#This Row],[OBJETO]],3))</f>
        <v>546</v>
      </c>
      <c r="S1523" s="324">
        <f t="shared" si="15"/>
        <v>242</v>
      </c>
      <c r="T1523" s="321" t="str">
        <f>SUBSTITUTE(RP_2024[[#This Row],[CODIGO TIPO]],"-","")</f>
        <v>O232020200991122</v>
      </c>
      <c r="U1523" s="317">
        <v>1905049</v>
      </c>
      <c r="V1523" s="321">
        <f>VALUE(LEFT(RIGHT(RP_2024[[#This Row],[IMPUTACION PRESUPUESTAL]],6),3))</f>
        <v>211</v>
      </c>
      <c r="W1523" s="315" t="s">
        <v>99</v>
      </c>
      <c r="X1523" s="315">
        <f>VALUE(LEFT(RP_2024[[#This Row],[Actividad]],SEARCH(".",RP_2024[[#This Row],[Actividad]],1)-1))</f>
        <v>41</v>
      </c>
      <c r="Y1523" s="317">
        <f>MONTH(RP_2024[[#This Row],[FECHA RP]])</f>
        <v>12</v>
      </c>
      <c r="Z1523" s="316" t="str">
        <f>IF(RP_2024[[#This Row],[FEC ANULACION]]="","",MONTH(RP_2024[[#This Row],[FEC ANULACION]]))</f>
        <v/>
      </c>
      <c r="AA1523" s="317" t="s">
        <v>173</v>
      </c>
      <c r="AB1523" s="317" t="s">
        <v>167</v>
      </c>
      <c r="AC1523" s="317" t="str">
        <f>MID(RP_2024[[#This Row],[Elemento PEP]],11,2)</f>
        <v>09</v>
      </c>
    </row>
    <row r="1524" spans="1:29">
      <c r="A1524" s="318">
        <v>6266</v>
      </c>
      <c r="B1524" s="319">
        <v>45629</v>
      </c>
      <c r="C1524" s="320" t="s">
        <v>255</v>
      </c>
      <c r="D1524" s="320" t="s">
        <v>1806</v>
      </c>
      <c r="E1524" s="318" t="s">
        <v>212</v>
      </c>
      <c r="F1524" s="318">
        <v>6853</v>
      </c>
      <c r="G1524" s="319">
        <v>45624</v>
      </c>
      <c r="H1524" s="321">
        <v>41762024</v>
      </c>
      <c r="I1524" s="321" t="s">
        <v>213</v>
      </c>
      <c r="J1524" s="321">
        <v>57002</v>
      </c>
      <c r="K1524" s="321" t="s">
        <v>146</v>
      </c>
      <c r="L1524" s="321" t="s">
        <v>147</v>
      </c>
      <c r="M1524" s="322">
        <v>75607840</v>
      </c>
      <c r="N1524" s="312">
        <v>0</v>
      </c>
      <c r="O1524" s="319"/>
      <c r="P1524" s="322">
        <f>+RP_2024[[#This Row],[VALOR INICIAL]]-RP_2024[[#This Row],[VALOR ANULACION]]</f>
        <v>75607840</v>
      </c>
      <c r="Q1524" s="323"/>
      <c r="R1524" s="321">
        <f>VALUE(LEFT(RP_2024[[#This Row],[OBJETO]],3))</f>
        <v>546</v>
      </c>
      <c r="S1524" s="324">
        <f t="shared" si="15"/>
        <v>242</v>
      </c>
      <c r="T1524" s="321" t="str">
        <f>SUBSTITUTE(RP_2024[[#This Row],[CODIGO TIPO]],"-","")</f>
        <v>O232020200991122</v>
      </c>
      <c r="U1524" s="317">
        <v>1905049</v>
      </c>
      <c r="V1524" s="321">
        <f>VALUE(LEFT(RIGHT(RP_2024[[#This Row],[IMPUTACION PRESUPUESTAL]],6),3))</f>
        <v>211</v>
      </c>
      <c r="W1524" s="315" t="s">
        <v>100</v>
      </c>
      <c r="X1524" s="315">
        <f>VALUE(LEFT(RP_2024[[#This Row],[Actividad]],SEARCH(".",RP_2024[[#This Row],[Actividad]],1)-1))</f>
        <v>41</v>
      </c>
      <c r="Y1524" s="317">
        <f>MONTH(RP_2024[[#This Row],[FECHA RP]])</f>
        <v>12</v>
      </c>
      <c r="Z1524" s="316" t="str">
        <f>IF(RP_2024[[#This Row],[FEC ANULACION]]="","",MONTH(RP_2024[[#This Row],[FEC ANULACION]]))</f>
        <v/>
      </c>
      <c r="AA1524" s="317" t="s">
        <v>148</v>
      </c>
      <c r="AB1524" s="317" t="s">
        <v>167</v>
      </c>
      <c r="AC1524" s="317" t="str">
        <f>MID(RP_2024[[#This Row],[Elemento PEP]],11,2)</f>
        <v>09</v>
      </c>
    </row>
    <row r="1525" spans="1:29">
      <c r="A1525" s="318">
        <v>6268</v>
      </c>
      <c r="B1525" s="319">
        <v>45629</v>
      </c>
      <c r="C1525" s="320" t="s">
        <v>231</v>
      </c>
      <c r="D1525" s="320" t="s">
        <v>1806</v>
      </c>
      <c r="E1525" s="318" t="s">
        <v>212</v>
      </c>
      <c r="F1525" s="318">
        <v>6900</v>
      </c>
      <c r="G1525" s="319">
        <v>45625</v>
      </c>
      <c r="H1525" s="321">
        <v>41762024</v>
      </c>
      <c r="I1525" s="321" t="s">
        <v>213</v>
      </c>
      <c r="J1525" s="321">
        <v>57002</v>
      </c>
      <c r="K1525" s="321" t="s">
        <v>146</v>
      </c>
      <c r="L1525" s="321" t="s">
        <v>147</v>
      </c>
      <c r="M1525" s="322">
        <v>50980629</v>
      </c>
      <c r="N1525" s="312">
        <v>0</v>
      </c>
      <c r="O1525" s="319"/>
      <c r="P1525" s="322">
        <f>+RP_2024[[#This Row],[VALOR INICIAL]]-RP_2024[[#This Row],[VALOR ANULACION]]</f>
        <v>50980629</v>
      </c>
      <c r="Q1525" s="323"/>
      <c r="R1525" s="321">
        <f>VALUE(LEFT(RP_2024[[#This Row],[OBJETO]],3))</f>
        <v>546</v>
      </c>
      <c r="S1525" s="324">
        <f t="shared" si="15"/>
        <v>242</v>
      </c>
      <c r="T1525" s="321" t="str">
        <f>SUBSTITUTE(RP_2024[[#This Row],[CODIGO TIPO]],"-","")</f>
        <v>O232020200991122</v>
      </c>
      <c r="U1525" s="317">
        <v>1905049</v>
      </c>
      <c r="V1525" s="321">
        <f>VALUE(LEFT(RIGHT(RP_2024[[#This Row],[IMPUTACION PRESUPUESTAL]],6),3))</f>
        <v>133</v>
      </c>
      <c r="W1525" s="315" t="s">
        <v>93</v>
      </c>
      <c r="X1525" s="315">
        <f>VALUE(LEFT(RP_2024[[#This Row],[Actividad]],SEARCH(".",RP_2024[[#This Row],[Actividad]],1)-1))</f>
        <v>38</v>
      </c>
      <c r="Y1525" s="317">
        <f>MONTH(RP_2024[[#This Row],[FECHA RP]])</f>
        <v>12</v>
      </c>
      <c r="Z1525" s="316" t="str">
        <f>IF(RP_2024[[#This Row],[FEC ANULACION]]="","",MONTH(RP_2024[[#This Row],[FEC ANULACION]]))</f>
        <v/>
      </c>
      <c r="AA1525" s="317" t="s">
        <v>148</v>
      </c>
      <c r="AB1525" s="317" t="s">
        <v>165</v>
      </c>
      <c r="AC1525" s="317" t="str">
        <f>MID(RP_2024[[#This Row],[Elemento PEP]],11,2)</f>
        <v>13</v>
      </c>
    </row>
    <row r="1526" spans="1:29">
      <c r="A1526" s="318">
        <v>6268</v>
      </c>
      <c r="B1526" s="319">
        <v>45629</v>
      </c>
      <c r="C1526" s="320" t="s">
        <v>231</v>
      </c>
      <c r="D1526" s="320" t="s">
        <v>1806</v>
      </c>
      <c r="E1526" s="318" t="s">
        <v>212</v>
      </c>
      <c r="F1526" s="318">
        <v>6900</v>
      </c>
      <c r="G1526" s="319">
        <v>45625</v>
      </c>
      <c r="H1526" s="321">
        <v>41762024</v>
      </c>
      <c r="I1526" s="321" t="s">
        <v>213</v>
      </c>
      <c r="J1526" s="321">
        <v>49809</v>
      </c>
      <c r="K1526" s="321" t="s">
        <v>146</v>
      </c>
      <c r="L1526" s="321" t="s">
        <v>172</v>
      </c>
      <c r="M1526" s="322">
        <v>148056049</v>
      </c>
      <c r="N1526" s="312">
        <v>0</v>
      </c>
      <c r="O1526" s="319"/>
      <c r="P1526" s="322">
        <f>+RP_2024[[#This Row],[VALOR INICIAL]]-RP_2024[[#This Row],[VALOR ANULACION]]</f>
        <v>148056049</v>
      </c>
      <c r="Q1526" s="323"/>
      <c r="R1526" s="321">
        <f>VALUE(LEFT(RP_2024[[#This Row],[OBJETO]],3))</f>
        <v>546</v>
      </c>
      <c r="S1526" s="324">
        <f t="shared" si="15"/>
        <v>242</v>
      </c>
      <c r="T1526" s="321" t="str">
        <f>SUBSTITUTE(RP_2024[[#This Row],[CODIGO TIPO]],"-","")</f>
        <v>O232020200991122</v>
      </c>
      <c r="U1526" s="317">
        <v>1905049</v>
      </c>
      <c r="V1526" s="321">
        <f>VALUE(LEFT(RIGHT(RP_2024[[#This Row],[IMPUTACION PRESUPUESTAL]],6),3))</f>
        <v>133</v>
      </c>
      <c r="W1526" s="315" t="s">
        <v>92</v>
      </c>
      <c r="X1526" s="315">
        <f>VALUE(LEFT(RP_2024[[#This Row],[Actividad]],SEARCH(".",RP_2024[[#This Row],[Actividad]],1)-1))</f>
        <v>38</v>
      </c>
      <c r="Y1526" s="317">
        <f>MONTH(RP_2024[[#This Row],[FECHA RP]])</f>
        <v>12</v>
      </c>
      <c r="Z1526" s="316" t="str">
        <f>IF(RP_2024[[#This Row],[FEC ANULACION]]="","",MONTH(RP_2024[[#This Row],[FEC ANULACION]]))</f>
        <v/>
      </c>
      <c r="AA1526" s="317" t="s">
        <v>173</v>
      </c>
      <c r="AB1526" s="317" t="s">
        <v>165</v>
      </c>
      <c r="AC1526" s="317" t="str">
        <f>MID(RP_2024[[#This Row],[Elemento PEP]],11,2)</f>
        <v>13</v>
      </c>
    </row>
    <row r="1527" spans="1:29">
      <c r="A1527" s="318">
        <v>6268</v>
      </c>
      <c r="B1527" s="319">
        <v>45629</v>
      </c>
      <c r="C1527" s="320" t="s">
        <v>231</v>
      </c>
      <c r="D1527" s="320" t="s">
        <v>1806</v>
      </c>
      <c r="E1527" s="318" t="s">
        <v>212</v>
      </c>
      <c r="F1527" s="318">
        <v>6900</v>
      </c>
      <c r="G1527" s="319">
        <v>45625</v>
      </c>
      <c r="H1527" s="321">
        <v>41762024</v>
      </c>
      <c r="I1527" s="321" t="s">
        <v>213</v>
      </c>
      <c r="J1527" s="321">
        <v>12013</v>
      </c>
      <c r="K1527" s="321" t="s">
        <v>146</v>
      </c>
      <c r="L1527" s="321" t="s">
        <v>327</v>
      </c>
      <c r="M1527" s="322">
        <v>194982760</v>
      </c>
      <c r="N1527" s="312">
        <v>0</v>
      </c>
      <c r="O1527" s="319"/>
      <c r="P1527" s="322">
        <f>+RP_2024[[#This Row],[VALOR INICIAL]]-RP_2024[[#This Row],[VALOR ANULACION]]</f>
        <v>194982760</v>
      </c>
      <c r="Q1527" s="323"/>
      <c r="R1527" s="321">
        <f>VALUE(LEFT(RP_2024[[#This Row],[OBJETO]],3))</f>
        <v>546</v>
      </c>
      <c r="S1527" s="324">
        <f t="shared" si="15"/>
        <v>242</v>
      </c>
      <c r="T1527" s="321" t="str">
        <f>SUBSTITUTE(RP_2024[[#This Row],[CODIGO TIPO]],"-","")</f>
        <v>O232020200991122</v>
      </c>
      <c r="U1527" s="317">
        <v>1905049</v>
      </c>
      <c r="V1527" s="321">
        <f>VALUE(LEFT(RIGHT(RP_2024[[#This Row],[IMPUTACION PRESUPUESTAL]],6),3))</f>
        <v>133</v>
      </c>
      <c r="W1527" s="315" t="s">
        <v>92</v>
      </c>
      <c r="X1527" s="315">
        <f>VALUE(LEFT(RP_2024[[#This Row],[Actividad]],SEARCH(".",RP_2024[[#This Row],[Actividad]],1)-1))</f>
        <v>38</v>
      </c>
      <c r="Y1527" s="317">
        <f>MONTH(RP_2024[[#This Row],[FECHA RP]])</f>
        <v>12</v>
      </c>
      <c r="Z1527" s="316" t="str">
        <f>IF(RP_2024[[#This Row],[FEC ANULACION]]="","",MONTH(RP_2024[[#This Row],[FEC ANULACION]]))</f>
        <v/>
      </c>
      <c r="AA1527" s="317" t="s">
        <v>173</v>
      </c>
      <c r="AB1527" s="317" t="s">
        <v>165</v>
      </c>
      <c r="AC1527" s="317" t="str">
        <f>MID(RP_2024[[#This Row],[Elemento PEP]],11,2)</f>
        <v>13</v>
      </c>
    </row>
    <row r="1528" spans="1:29">
      <c r="A1528" s="318">
        <v>6269</v>
      </c>
      <c r="B1528" s="319">
        <v>45629</v>
      </c>
      <c r="C1528" s="320" t="s">
        <v>244</v>
      </c>
      <c r="D1528" s="320" t="s">
        <v>1806</v>
      </c>
      <c r="E1528" s="318" t="s">
        <v>212</v>
      </c>
      <c r="F1528" s="318">
        <v>6901</v>
      </c>
      <c r="G1528" s="319">
        <v>45625</v>
      </c>
      <c r="H1528" s="321">
        <v>41762024</v>
      </c>
      <c r="I1528" s="321" t="s">
        <v>213</v>
      </c>
      <c r="J1528" s="321">
        <v>57002</v>
      </c>
      <c r="K1528" s="321" t="s">
        <v>146</v>
      </c>
      <c r="L1528" s="321" t="s">
        <v>147</v>
      </c>
      <c r="M1528" s="322">
        <v>21016848</v>
      </c>
      <c r="N1528" s="312">
        <v>0</v>
      </c>
      <c r="O1528" s="319"/>
      <c r="P1528" s="322">
        <f>+RP_2024[[#This Row],[VALOR INICIAL]]-RP_2024[[#This Row],[VALOR ANULACION]]</f>
        <v>21016848</v>
      </c>
      <c r="Q1528" s="323"/>
      <c r="R1528" s="321">
        <f>VALUE(LEFT(RP_2024[[#This Row],[OBJETO]],3))</f>
        <v>546</v>
      </c>
      <c r="S1528" s="324">
        <f t="shared" si="15"/>
        <v>242</v>
      </c>
      <c r="T1528" s="321" t="str">
        <f>SUBSTITUTE(RP_2024[[#This Row],[CODIGO TIPO]],"-","")</f>
        <v>O232020200991122</v>
      </c>
      <c r="U1528" s="317">
        <v>1905049</v>
      </c>
      <c r="V1528" s="321">
        <f>VALUE(LEFT(RIGHT(RP_2024[[#This Row],[IMPUTACION PRESUPUESTAL]],6),3))</f>
        <v>212</v>
      </c>
      <c r="W1528" s="315" t="s">
        <v>104</v>
      </c>
      <c r="X1528" s="315">
        <f>VALUE(LEFT(RP_2024[[#This Row],[Actividad]],SEARCH(".",RP_2024[[#This Row],[Actividad]],1)-1))</f>
        <v>43</v>
      </c>
      <c r="Y1528" s="317">
        <f>MONTH(RP_2024[[#This Row],[FECHA RP]])</f>
        <v>12</v>
      </c>
      <c r="Z1528" s="316" t="str">
        <f>IF(RP_2024[[#This Row],[FEC ANULACION]]="","",MONTH(RP_2024[[#This Row],[FEC ANULACION]]))</f>
        <v/>
      </c>
      <c r="AA1528" s="317" t="s">
        <v>148</v>
      </c>
      <c r="AB1528" s="317" t="s">
        <v>165</v>
      </c>
      <c r="AC1528" s="317" t="str">
        <f>MID(RP_2024[[#This Row],[Elemento PEP]],11,2)</f>
        <v>13</v>
      </c>
    </row>
    <row r="1529" spans="1:29">
      <c r="A1529" s="318">
        <v>6271</v>
      </c>
      <c r="B1529" s="319">
        <v>45629</v>
      </c>
      <c r="C1529" s="320" t="s">
        <v>219</v>
      </c>
      <c r="D1529" s="320" t="s">
        <v>1806</v>
      </c>
      <c r="E1529" s="318" t="s">
        <v>212</v>
      </c>
      <c r="F1529" s="318">
        <v>6890</v>
      </c>
      <c r="G1529" s="319">
        <v>45624</v>
      </c>
      <c r="H1529" s="321">
        <v>41762024</v>
      </c>
      <c r="I1529" s="321" t="s">
        <v>213</v>
      </c>
      <c r="J1529" s="321">
        <v>57002</v>
      </c>
      <c r="K1529" s="321" t="s">
        <v>146</v>
      </c>
      <c r="L1529" s="321" t="s">
        <v>147</v>
      </c>
      <c r="M1529" s="322">
        <v>178946678</v>
      </c>
      <c r="N1529" s="312">
        <v>0</v>
      </c>
      <c r="O1529" s="319"/>
      <c r="P1529" s="322">
        <f>+RP_2024[[#This Row],[VALOR INICIAL]]-RP_2024[[#This Row],[VALOR ANULACION]]</f>
        <v>178946678</v>
      </c>
      <c r="Q1529" s="323"/>
      <c r="R1529" s="321">
        <f>VALUE(LEFT(RP_2024[[#This Row],[OBJETO]],3))</f>
        <v>546</v>
      </c>
      <c r="S1529" s="324">
        <f t="shared" si="15"/>
        <v>242</v>
      </c>
      <c r="T1529" s="321" t="str">
        <f>SUBSTITUTE(RP_2024[[#This Row],[CODIGO TIPO]],"-","")</f>
        <v>O232020200991122</v>
      </c>
      <c r="U1529" s="317">
        <v>1905054</v>
      </c>
      <c r="V1529" s="321">
        <f>VALUE(LEFT(RIGHT(RP_2024[[#This Row],[IMPUTACION PRESUPUESTAL]],6),3))</f>
        <v>121</v>
      </c>
      <c r="W1529" s="315" t="s">
        <v>47</v>
      </c>
      <c r="X1529" s="315">
        <f>VALUE(LEFT(RP_2024[[#This Row],[Actividad]],SEARCH(".",RP_2024[[#This Row],[Actividad]],1)-1))</f>
        <v>5</v>
      </c>
      <c r="Y1529" s="317">
        <f>MONTH(RP_2024[[#This Row],[FECHA RP]])</f>
        <v>12</v>
      </c>
      <c r="Z1529" s="316" t="str">
        <f>IF(RP_2024[[#This Row],[FEC ANULACION]]="","",MONTH(RP_2024[[#This Row],[FEC ANULACION]]))</f>
        <v/>
      </c>
      <c r="AA1529" s="317" t="s">
        <v>148</v>
      </c>
      <c r="AB1529" s="317" t="s">
        <v>154</v>
      </c>
      <c r="AC1529" s="317" t="str">
        <f>MID(RP_2024[[#This Row],[Elemento PEP]],11,2)</f>
        <v>13</v>
      </c>
    </row>
    <row r="1530" spans="1:29">
      <c r="A1530" s="318">
        <v>6271</v>
      </c>
      <c r="B1530" s="319">
        <v>45629</v>
      </c>
      <c r="C1530" s="320" t="s">
        <v>219</v>
      </c>
      <c r="D1530" s="320" t="s">
        <v>1806</v>
      </c>
      <c r="E1530" s="318" t="s">
        <v>212</v>
      </c>
      <c r="F1530" s="318">
        <v>6890</v>
      </c>
      <c r="G1530" s="319">
        <v>45624</v>
      </c>
      <c r="H1530" s="321">
        <v>41762024</v>
      </c>
      <c r="I1530" s="321" t="s">
        <v>213</v>
      </c>
      <c r="J1530" s="321">
        <v>57002</v>
      </c>
      <c r="K1530" s="321" t="s">
        <v>146</v>
      </c>
      <c r="L1530" s="321" t="s">
        <v>147</v>
      </c>
      <c r="M1530" s="322">
        <v>10702747</v>
      </c>
      <c r="N1530" s="312">
        <v>0</v>
      </c>
      <c r="O1530" s="319"/>
      <c r="P1530" s="322">
        <f>+RP_2024[[#This Row],[VALOR INICIAL]]-RP_2024[[#This Row],[VALOR ANULACION]]</f>
        <v>10702747</v>
      </c>
      <c r="Q1530" s="323"/>
      <c r="R1530" s="321">
        <f>VALUE(LEFT(RP_2024[[#This Row],[OBJETO]],3))</f>
        <v>546</v>
      </c>
      <c r="S1530" s="324">
        <f t="shared" si="15"/>
        <v>242</v>
      </c>
      <c r="T1530" s="321" t="str">
        <f>SUBSTITUTE(RP_2024[[#This Row],[CODIGO TIPO]],"-","")</f>
        <v>O232020200991122</v>
      </c>
      <c r="U1530" s="317">
        <v>1905054</v>
      </c>
      <c r="V1530" s="321">
        <f>VALUE(LEFT(RIGHT(RP_2024[[#This Row],[IMPUTACION PRESUPUESTAL]],6),3))</f>
        <v>121</v>
      </c>
      <c r="W1530" s="315" t="s">
        <v>48</v>
      </c>
      <c r="X1530" s="315">
        <f>VALUE(LEFT(RP_2024[[#This Row],[Actividad]],SEARCH(".",RP_2024[[#This Row],[Actividad]],1)-1))</f>
        <v>5</v>
      </c>
      <c r="Y1530" s="317">
        <f>MONTH(RP_2024[[#This Row],[FECHA RP]])</f>
        <v>12</v>
      </c>
      <c r="Z1530" s="316" t="str">
        <f>IF(RP_2024[[#This Row],[FEC ANULACION]]="","",MONTH(RP_2024[[#This Row],[FEC ANULACION]]))</f>
        <v/>
      </c>
      <c r="AA1530" s="317" t="s">
        <v>148</v>
      </c>
      <c r="AB1530" s="317" t="s">
        <v>154</v>
      </c>
      <c r="AC1530" s="317" t="str">
        <f>MID(RP_2024[[#This Row],[Elemento PEP]],11,2)</f>
        <v>13</v>
      </c>
    </row>
    <row r="1531" spans="1:29">
      <c r="A1531" s="318">
        <v>6333</v>
      </c>
      <c r="B1531" s="319">
        <v>45631</v>
      </c>
      <c r="C1531" s="320" t="s">
        <v>353</v>
      </c>
      <c r="D1531" s="320" t="s">
        <v>1809</v>
      </c>
      <c r="E1531" s="318" t="s">
        <v>1810</v>
      </c>
      <c r="F1531" s="318">
        <v>4652</v>
      </c>
      <c r="G1531" s="319">
        <v>45503</v>
      </c>
      <c r="H1531" s="321">
        <v>7108085</v>
      </c>
      <c r="I1531" s="321" t="s">
        <v>1811</v>
      </c>
      <c r="J1531" s="321">
        <v>12013</v>
      </c>
      <c r="K1531" s="321" t="s">
        <v>146</v>
      </c>
      <c r="L1531" s="321" t="s">
        <v>327</v>
      </c>
      <c r="M1531" s="322">
        <v>5166675</v>
      </c>
      <c r="N1531" s="312">
        <v>0</v>
      </c>
      <c r="O1531" s="319"/>
      <c r="P1531" s="322">
        <f>+RP_2024[[#This Row],[VALOR INICIAL]]-RP_2024[[#This Row],[VALOR ANULACION]]</f>
        <v>5166675</v>
      </c>
      <c r="Q1531" s="323"/>
      <c r="R1531" s="321">
        <f>VALUE(LEFT(RP_2024[[#This Row],[OBJETO]],3))</f>
        <v>215</v>
      </c>
      <c r="S1531" s="324">
        <f t="shared" si="15"/>
        <v>242</v>
      </c>
      <c r="T1531" s="321" t="str">
        <f>SUBSTITUTE(RP_2024[[#This Row],[CODIGO TIPO]],"-","")</f>
        <v>O232020200991122</v>
      </c>
      <c r="U1531" s="317">
        <v>1905054</v>
      </c>
      <c r="V1531" s="321">
        <f>VALUE(LEFT(RIGHT(RP_2024[[#This Row],[IMPUTACION PRESUPUESTAL]],6),3))</f>
        <v>102</v>
      </c>
      <c r="W1531" s="315" t="s">
        <v>43</v>
      </c>
      <c r="X1531" s="315">
        <f>VALUE(LEFT(RP_2024[[#This Row],[Actividad]],SEARCH(".",RP_2024[[#This Row],[Actividad]],1)-1))</f>
        <v>3</v>
      </c>
      <c r="Y1531" s="317">
        <f>MONTH(RP_2024[[#This Row],[FECHA RP]])</f>
        <v>12</v>
      </c>
      <c r="Z1531" s="316" t="str">
        <f>IF(RP_2024[[#This Row],[FEC ANULACION]]="","",MONTH(RP_2024[[#This Row],[FEC ANULACION]]))</f>
        <v/>
      </c>
      <c r="AA1531" s="317" t="s">
        <v>173</v>
      </c>
      <c r="AB1531" s="317" t="s">
        <v>154</v>
      </c>
      <c r="AC1531" s="317" t="str">
        <f>MID(RP_2024[[#This Row],[Elemento PEP]],11,2)</f>
        <v>13</v>
      </c>
    </row>
    <row r="1532" spans="1:29">
      <c r="A1532" s="318">
        <v>6345</v>
      </c>
      <c r="B1532" s="319">
        <v>45632</v>
      </c>
      <c r="C1532" s="320" t="s">
        <v>1812</v>
      </c>
      <c r="D1532" s="320" t="s">
        <v>1813</v>
      </c>
      <c r="E1532" s="318" t="s">
        <v>1814</v>
      </c>
      <c r="F1532" s="318">
        <v>7076</v>
      </c>
      <c r="G1532" s="319">
        <v>45629</v>
      </c>
      <c r="H1532" s="321">
        <v>1404</v>
      </c>
      <c r="I1532" s="321" t="s">
        <v>1815</v>
      </c>
      <c r="J1532" s="321">
        <v>85009</v>
      </c>
      <c r="K1532" s="321" t="s">
        <v>403</v>
      </c>
      <c r="L1532" s="321" t="s">
        <v>1816</v>
      </c>
      <c r="M1532" s="322">
        <v>6719906</v>
      </c>
      <c r="N1532" s="312">
        <v>0</v>
      </c>
      <c r="O1532" s="319"/>
      <c r="P1532" s="322">
        <f>+RP_2024[[#This Row],[VALOR INICIAL]]-RP_2024[[#This Row],[VALOR ANULACION]]</f>
        <v>6719906</v>
      </c>
      <c r="Q1532" s="323"/>
      <c r="R1532" s="321">
        <v>496</v>
      </c>
      <c r="S1532" s="324">
        <f t="shared" si="15"/>
        <v>242</v>
      </c>
      <c r="T1532" s="321" t="str">
        <f>SUBSTITUTE(RP_2024[[#This Row],[CODIGO TIPO]],"-","")</f>
        <v>O2320201003053544204</v>
      </c>
      <c r="U1532" s="317">
        <v>1905049</v>
      </c>
      <c r="V1532" s="321">
        <f>VALUE(LEFT(RIGHT(RP_2024[[#This Row],[IMPUTACION PRESUPUESTAL]],6),3))</f>
        <v>89</v>
      </c>
      <c r="W1532" s="315" t="s">
        <v>110</v>
      </c>
      <c r="X1532" s="315">
        <f>VALUE(LEFT(RP_2024[[#This Row],[Actividad]],SEARCH(".",RP_2024[[#This Row],[Actividad]],1)-1))</f>
        <v>45</v>
      </c>
      <c r="Y1532" s="317">
        <f>MONTH(RP_2024[[#This Row],[FECHA RP]])</f>
        <v>12</v>
      </c>
      <c r="Z1532" s="316" t="str">
        <f>IF(RP_2024[[#This Row],[FEC ANULACION]]="","",MONTH(RP_2024[[#This Row],[FEC ANULACION]]))</f>
        <v/>
      </c>
      <c r="AA1532" s="317" t="s">
        <v>1817</v>
      </c>
      <c r="AB1532" s="317" t="s">
        <v>165</v>
      </c>
      <c r="AC1532" s="317" t="str">
        <f>MID(RP_2024[[#This Row],[Elemento PEP]],11,2)</f>
        <v>13</v>
      </c>
    </row>
    <row r="1533" spans="1:29">
      <c r="A1533" s="318">
        <v>6354</v>
      </c>
      <c r="B1533" s="319">
        <v>45632</v>
      </c>
      <c r="C1533" s="320" t="s">
        <v>1721</v>
      </c>
      <c r="D1533" s="320" t="s">
        <v>1818</v>
      </c>
      <c r="E1533" s="318" t="s">
        <v>152</v>
      </c>
      <c r="F1533" s="318">
        <v>6313</v>
      </c>
      <c r="G1533" s="319">
        <v>45581</v>
      </c>
      <c r="H1533" s="321">
        <v>7119926</v>
      </c>
      <c r="I1533" s="321" t="s">
        <v>153</v>
      </c>
      <c r="J1533" s="321">
        <v>31003</v>
      </c>
      <c r="K1533" s="321" t="s">
        <v>146</v>
      </c>
      <c r="L1533" s="321" t="s">
        <v>1723</v>
      </c>
      <c r="M1533" s="322">
        <v>91000000</v>
      </c>
      <c r="N1533" s="312">
        <v>0</v>
      </c>
      <c r="O1533" s="319"/>
      <c r="P1533" s="322">
        <f>+RP_2024[[#This Row],[VALOR INICIAL]]-RP_2024[[#This Row],[VALOR ANULACION]]</f>
        <v>91000000</v>
      </c>
      <c r="Q1533" s="323"/>
      <c r="R1533" s="321">
        <f>VALUE(LEFT(RP_2024[[#This Row],[OBJETO]],3))</f>
        <v>499</v>
      </c>
      <c r="S1533" s="324">
        <f t="shared" si="15"/>
        <v>242</v>
      </c>
      <c r="T1533" s="321" t="str">
        <f>SUBSTITUTE(RP_2024[[#This Row],[CODIGO TIPO]],"-","")</f>
        <v>O232020200991122</v>
      </c>
      <c r="U1533" s="317">
        <v>1905049</v>
      </c>
      <c r="V1533" s="321">
        <f>VALUE(LEFT(RIGHT(RP_2024[[#This Row],[IMPUTACION PRESUPUESTAL]],6),3))</f>
        <v>119</v>
      </c>
      <c r="W1533" s="315" t="s">
        <v>94</v>
      </c>
      <c r="X1533" s="315">
        <f>VALUE(LEFT(RP_2024[[#This Row],[Actividad]],SEARCH(".",RP_2024[[#This Row],[Actividad]],1)-1))</f>
        <v>39</v>
      </c>
      <c r="Y1533" s="317">
        <f>MONTH(RP_2024[[#This Row],[FECHA RP]])</f>
        <v>12</v>
      </c>
      <c r="Z1533" s="316" t="str">
        <f>IF(RP_2024[[#This Row],[FEC ANULACION]]="","",MONTH(RP_2024[[#This Row],[FEC ANULACION]]))</f>
        <v/>
      </c>
      <c r="AA1533" s="317" t="s">
        <v>1724</v>
      </c>
      <c r="AB1533" s="317" t="s">
        <v>185</v>
      </c>
      <c r="AC1533" s="317" t="str">
        <f>MID(RP_2024[[#This Row],[Elemento PEP]],11,2)</f>
        <v>03</v>
      </c>
    </row>
    <row r="1534" spans="1:29">
      <c r="A1534" s="318">
        <v>6522</v>
      </c>
      <c r="B1534" s="319">
        <v>45639</v>
      </c>
      <c r="C1534" s="320" t="s">
        <v>392</v>
      </c>
      <c r="D1534" s="320" t="s">
        <v>1819</v>
      </c>
      <c r="E1534" s="318" t="s">
        <v>1820</v>
      </c>
      <c r="F1534" s="318">
        <v>5806</v>
      </c>
      <c r="G1534" s="319">
        <v>45553</v>
      </c>
      <c r="H1534" s="321">
        <v>7137185</v>
      </c>
      <c r="I1534" s="321" t="s">
        <v>1821</v>
      </c>
      <c r="J1534" s="321">
        <v>12013</v>
      </c>
      <c r="K1534" s="321" t="s">
        <v>146</v>
      </c>
      <c r="L1534" s="321" t="s">
        <v>327</v>
      </c>
      <c r="M1534" s="322">
        <v>4706370</v>
      </c>
      <c r="N1534" s="312">
        <v>0</v>
      </c>
      <c r="O1534" s="319"/>
      <c r="P1534" s="322">
        <f>+RP_2024[[#This Row],[VALOR INICIAL]]-RP_2024[[#This Row],[VALOR ANULACION]]</f>
        <v>4706370</v>
      </c>
      <c r="Q1534" s="323"/>
      <c r="R1534" s="321">
        <f>VALUE(LEFT(RP_2024[[#This Row],[OBJETO]],3))</f>
        <v>370</v>
      </c>
      <c r="S1534" s="324">
        <f t="shared" si="15"/>
        <v>242</v>
      </c>
      <c r="T1534" s="321" t="str">
        <f>SUBSTITUTE(RP_2024[[#This Row],[CODIGO TIPO]],"-","")</f>
        <v>O232020200991122</v>
      </c>
      <c r="U1534" s="317">
        <v>1905049</v>
      </c>
      <c r="V1534" s="321">
        <f>VALUE(LEFT(RIGHT(RP_2024[[#This Row],[IMPUTACION PRESUPUESTAL]],6),3))</f>
        <v>149</v>
      </c>
      <c r="W1534" s="315" t="s">
        <v>102</v>
      </c>
      <c r="X1534" s="315">
        <f>VALUE(LEFT(RP_2024[[#This Row],[Actividad]],SEARCH(".",RP_2024[[#This Row],[Actividad]],1)-1))</f>
        <v>42</v>
      </c>
      <c r="Y1534" s="317">
        <f>MONTH(RP_2024[[#This Row],[FECHA RP]])</f>
        <v>12</v>
      </c>
      <c r="Z1534" s="316" t="str">
        <f>IF(RP_2024[[#This Row],[FEC ANULACION]]="","",MONTH(RP_2024[[#This Row],[FEC ANULACION]]))</f>
        <v/>
      </c>
      <c r="AA1534" s="317" t="s">
        <v>173</v>
      </c>
      <c r="AB1534" s="317" t="s">
        <v>156</v>
      </c>
      <c r="AC1534" s="317" t="str">
        <f>MID(RP_2024[[#This Row],[Elemento PEP]],11,2)</f>
        <v>06</v>
      </c>
    </row>
    <row r="1535" spans="1:29">
      <c r="A1535" s="318">
        <v>6555</v>
      </c>
      <c r="B1535" s="319">
        <v>45640</v>
      </c>
      <c r="C1535" s="320" t="s">
        <v>353</v>
      </c>
      <c r="D1535" s="320" t="s">
        <v>1822</v>
      </c>
      <c r="E1535" s="318" t="s">
        <v>1823</v>
      </c>
      <c r="F1535" s="318">
        <v>6704</v>
      </c>
      <c r="G1535" s="319">
        <v>45624</v>
      </c>
      <c r="H1535" s="321">
        <v>7134331</v>
      </c>
      <c r="I1535" s="321" t="s">
        <v>1824</v>
      </c>
      <c r="J1535" s="321">
        <v>12013</v>
      </c>
      <c r="K1535" s="321" t="s">
        <v>146</v>
      </c>
      <c r="L1535" s="321" t="s">
        <v>327</v>
      </c>
      <c r="M1535" s="322">
        <v>2022228</v>
      </c>
      <c r="N1535" s="312">
        <v>0</v>
      </c>
      <c r="O1535" s="319"/>
      <c r="P1535" s="322">
        <f>+RP_2024[[#This Row],[VALOR INICIAL]]-RP_2024[[#This Row],[VALOR ANULACION]]</f>
        <v>2022228</v>
      </c>
      <c r="Q1535" s="323"/>
      <c r="R1535" s="321">
        <f>VALUE(LEFT(RP_2024[[#This Row],[OBJETO]],3))</f>
        <v>359</v>
      </c>
      <c r="S1535" s="324">
        <f t="shared" si="15"/>
        <v>242</v>
      </c>
      <c r="T1535" s="321" t="str">
        <f>SUBSTITUTE(RP_2024[[#This Row],[CODIGO TIPO]],"-","")</f>
        <v>O232020200991122</v>
      </c>
      <c r="U1535" s="317">
        <v>1905054</v>
      </c>
      <c r="V1535" s="321">
        <f>VALUE(LEFT(RIGHT(RP_2024[[#This Row],[IMPUTACION PRESUPUESTAL]],6),3))</f>
        <v>102</v>
      </c>
      <c r="W1535" s="315" t="s">
        <v>43</v>
      </c>
      <c r="X1535" s="315">
        <f>VALUE(LEFT(RP_2024[[#This Row],[Actividad]],SEARCH(".",RP_2024[[#This Row],[Actividad]],1)-1))</f>
        <v>3</v>
      </c>
      <c r="Y1535" s="317">
        <f>MONTH(RP_2024[[#This Row],[FECHA RP]])</f>
        <v>12</v>
      </c>
      <c r="Z1535" s="316" t="str">
        <f>IF(RP_2024[[#This Row],[FEC ANULACION]]="","",MONTH(RP_2024[[#This Row],[FEC ANULACION]]))</f>
        <v/>
      </c>
      <c r="AA1535" s="317" t="s">
        <v>173</v>
      </c>
      <c r="AB1535" s="317" t="s">
        <v>154</v>
      </c>
      <c r="AC1535" s="317" t="str">
        <f>MID(RP_2024[[#This Row],[Elemento PEP]],11,2)</f>
        <v>13</v>
      </c>
    </row>
    <row r="1536" spans="1:29">
      <c r="A1536" s="318">
        <v>6808</v>
      </c>
      <c r="B1536" s="319">
        <v>45646</v>
      </c>
      <c r="C1536" s="320" t="s">
        <v>1721</v>
      </c>
      <c r="D1536" s="320" t="s">
        <v>1825</v>
      </c>
      <c r="E1536" s="318" t="s">
        <v>259</v>
      </c>
      <c r="F1536" s="318">
        <v>7405</v>
      </c>
      <c r="G1536" s="319">
        <v>45643</v>
      </c>
      <c r="H1536" s="321">
        <v>5697614</v>
      </c>
      <c r="I1536" s="321" t="s">
        <v>260</v>
      </c>
      <c r="J1536" s="321">
        <v>31003</v>
      </c>
      <c r="K1536" s="321" t="s">
        <v>146</v>
      </c>
      <c r="L1536" s="321" t="s">
        <v>1723</v>
      </c>
      <c r="M1536" s="322">
        <v>174457428</v>
      </c>
      <c r="N1536" s="312">
        <v>0</v>
      </c>
      <c r="O1536" s="319"/>
      <c r="P1536" s="322">
        <f>+RP_2024[[#This Row],[VALOR INICIAL]]-RP_2024[[#This Row],[VALOR ANULACION]]</f>
        <v>174457428</v>
      </c>
      <c r="Q1536" s="323"/>
      <c r="R1536" s="321">
        <v>6</v>
      </c>
      <c r="S1536" s="324">
        <f t="shared" si="15"/>
        <v>242</v>
      </c>
      <c r="T1536" s="321" t="str">
        <f>SUBSTITUTE(RP_2024[[#This Row],[CODIGO TIPO]],"-","")</f>
        <v>O232020200991122</v>
      </c>
      <c r="U1536" s="317">
        <v>1905049</v>
      </c>
      <c r="V1536" s="321">
        <f>VALUE(LEFT(RIGHT(RP_2024[[#This Row],[IMPUTACION PRESUPUESTAL]],6),3))</f>
        <v>119</v>
      </c>
      <c r="W1536" s="315" t="s">
        <v>94</v>
      </c>
      <c r="X1536" s="315">
        <f>VALUE(LEFT(RP_2024[[#This Row],[Actividad]],SEARCH(".",RP_2024[[#This Row],[Actividad]],1)-1))</f>
        <v>39</v>
      </c>
      <c r="Y1536" s="317">
        <f>MONTH(RP_2024[[#This Row],[FECHA RP]])</f>
        <v>12</v>
      </c>
      <c r="Z1536" s="316" t="str">
        <f>IF(RP_2024[[#This Row],[FEC ANULACION]]="","",MONTH(RP_2024[[#This Row],[FEC ANULACION]]))</f>
        <v/>
      </c>
      <c r="AA1536" s="317" t="s">
        <v>1724</v>
      </c>
      <c r="AB1536" s="317" t="s">
        <v>185</v>
      </c>
      <c r="AC1536" s="317" t="str">
        <f>MID(RP_2024[[#This Row],[Elemento PEP]],11,2)</f>
        <v>03</v>
      </c>
    </row>
    <row r="1537" spans="1:29">
      <c r="A1537" s="318">
        <v>6939</v>
      </c>
      <c r="B1537" s="319">
        <v>45653</v>
      </c>
      <c r="C1537" s="320" t="s">
        <v>1826</v>
      </c>
      <c r="D1537" s="320" t="s">
        <v>1827</v>
      </c>
      <c r="E1537" s="318" t="s">
        <v>1828</v>
      </c>
      <c r="F1537" s="318">
        <v>6553</v>
      </c>
      <c r="G1537" s="319">
        <v>45603</v>
      </c>
      <c r="H1537" s="321">
        <v>7156153</v>
      </c>
      <c r="I1537" s="321" t="s">
        <v>1829</v>
      </c>
      <c r="J1537" s="321">
        <v>12013</v>
      </c>
      <c r="K1537" s="321" t="s">
        <v>146</v>
      </c>
      <c r="L1537" s="321" t="s">
        <v>327</v>
      </c>
      <c r="M1537" s="322">
        <v>814744020</v>
      </c>
      <c r="N1537" s="312">
        <v>0</v>
      </c>
      <c r="O1537" s="319"/>
      <c r="P1537" s="322">
        <f>+RP_2024[[#This Row],[VALOR INICIAL]]-RP_2024[[#This Row],[VALOR ANULACION]]</f>
        <v>814744020</v>
      </c>
      <c r="Q1537" s="323"/>
      <c r="R1537" s="321">
        <f>VALUE(LEFT(RP_2024[[#This Row],[OBJETO]],3))</f>
        <v>494</v>
      </c>
      <c r="S1537" s="324">
        <f t="shared" si="15"/>
        <v>242</v>
      </c>
      <c r="T1537" s="321" t="str">
        <f>SUBSTITUTE(RP_2024[[#This Row],[CODIGO TIPO]],"-","")</f>
        <v>O232020200991122</v>
      </c>
      <c r="U1537" s="317">
        <v>1905049</v>
      </c>
      <c r="V1537" s="321">
        <f>VALUE(LEFT(RIGHT(RP_2024[[#This Row],[IMPUTACION PRESUPUESTAL]],6),3))</f>
        <v>105</v>
      </c>
      <c r="W1537" s="315" t="s">
        <v>83</v>
      </c>
      <c r="X1537" s="315">
        <f>VALUE(LEFT(RP_2024[[#This Row],[Actividad]],SEARCH(".",RP_2024[[#This Row],[Actividad]],1)-1))</f>
        <v>32</v>
      </c>
      <c r="Y1537" s="317">
        <f>MONTH(RP_2024[[#This Row],[FECHA RP]])</f>
        <v>12</v>
      </c>
      <c r="Z1537" s="316" t="str">
        <f>IF(RP_2024[[#This Row],[FEC ANULACION]]="","",MONTH(RP_2024[[#This Row],[FEC ANULACION]]))</f>
        <v/>
      </c>
      <c r="AA1537" s="317" t="s">
        <v>173</v>
      </c>
      <c r="AB1537" s="317" t="s">
        <v>165</v>
      </c>
      <c r="AC1537" s="317" t="str">
        <f>MID(RP_2024[[#This Row],[Elemento PEP]],11,2)</f>
        <v>13</v>
      </c>
    </row>
    <row r="1538" spans="1:29">
      <c r="A1538" s="308">
        <v>6120</v>
      </c>
      <c r="B1538" s="309">
        <v>45628</v>
      </c>
      <c r="C1538" s="310" t="s">
        <v>200</v>
      </c>
      <c r="D1538" s="310" t="s">
        <v>1830</v>
      </c>
      <c r="E1538" s="308" t="s">
        <v>152</v>
      </c>
      <c r="F1538" s="308">
        <v>6894</v>
      </c>
      <c r="G1538" s="309">
        <v>45624</v>
      </c>
      <c r="H1538" s="311">
        <v>41752024</v>
      </c>
      <c r="I1538" s="311" t="s">
        <v>153</v>
      </c>
      <c r="J1538" s="311">
        <v>57002</v>
      </c>
      <c r="K1538" s="311" t="s">
        <v>146</v>
      </c>
      <c r="L1538" s="311" t="s">
        <v>147</v>
      </c>
      <c r="M1538" s="312">
        <v>9478392</v>
      </c>
      <c r="N1538" s="312">
        <v>0</v>
      </c>
      <c r="O1538" s="309"/>
      <c r="P1538" s="328">
        <v>9478392</v>
      </c>
      <c r="Q1538" s="313"/>
      <c r="R1538" s="329">
        <v>549</v>
      </c>
      <c r="S1538" s="314">
        <v>242</v>
      </c>
      <c r="T1538" s="311" t="s">
        <v>41</v>
      </c>
      <c r="U1538" s="315">
        <v>1905049</v>
      </c>
      <c r="V1538" s="321">
        <f>VALUE(LEFT(RIGHT(RP_2024[[#This Row],[IMPUTACION PRESUPUESTAL]],6),3))</f>
        <v>111</v>
      </c>
      <c r="W1538" s="315" t="s">
        <v>89</v>
      </c>
      <c r="X1538" s="315">
        <f>VALUE(LEFT(RP_2024[[#This Row],[Actividad]],SEARCH(".",RP_2024[[#This Row],[Actividad]],1)-1))</f>
        <v>36</v>
      </c>
      <c r="Y1538" s="315">
        <v>12</v>
      </c>
      <c r="Z1538" s="316" t="s">
        <v>1817</v>
      </c>
      <c r="AA1538" s="315" t="s">
        <v>148</v>
      </c>
      <c r="AB1538" s="315" t="e">
        <v>#N/A</v>
      </c>
      <c r="AC1538" s="315" t="e">
        <v>#N/A</v>
      </c>
    </row>
    <row r="1539" spans="1:29">
      <c r="A1539" s="318">
        <v>6122</v>
      </c>
      <c r="B1539" s="319">
        <v>45628</v>
      </c>
      <c r="C1539" s="320" t="s">
        <v>179</v>
      </c>
      <c r="D1539" s="320" t="s">
        <v>1830</v>
      </c>
      <c r="E1539" s="318" t="s">
        <v>152</v>
      </c>
      <c r="F1539" s="318">
        <v>6895</v>
      </c>
      <c r="G1539" s="319">
        <v>45624</v>
      </c>
      <c r="H1539" s="321">
        <v>41752024</v>
      </c>
      <c r="I1539" s="321" t="s">
        <v>153</v>
      </c>
      <c r="J1539" s="321">
        <v>57002</v>
      </c>
      <c r="K1539" s="321" t="s">
        <v>146</v>
      </c>
      <c r="L1539" s="321" t="s">
        <v>147</v>
      </c>
      <c r="M1539" s="322">
        <v>208077631</v>
      </c>
      <c r="N1539" s="322">
        <v>0</v>
      </c>
      <c r="O1539" s="319"/>
      <c r="P1539" s="330">
        <v>208077631</v>
      </c>
      <c r="Q1539" s="323"/>
      <c r="R1539" s="329">
        <v>549</v>
      </c>
      <c r="S1539" s="324">
        <v>242</v>
      </c>
      <c r="T1539" s="321" t="s">
        <v>41</v>
      </c>
      <c r="U1539" s="317">
        <v>1905049</v>
      </c>
      <c r="V1539" s="321">
        <f>VALUE(LEFT(RIGHT(RP_2024[[#This Row],[IMPUTACION PRESUPUESTAL]],6),3))</f>
        <v>143</v>
      </c>
      <c r="W1539" s="315" t="s">
        <v>97</v>
      </c>
      <c r="X1539" s="315">
        <f>VALUE(LEFT(RP_2024[[#This Row],[Actividad]],SEARCH(".",RP_2024[[#This Row],[Actividad]],1)-1))</f>
        <v>40</v>
      </c>
      <c r="Y1539" s="317">
        <v>12</v>
      </c>
      <c r="Z1539" s="316" t="s">
        <v>1817</v>
      </c>
      <c r="AA1539" s="317" t="s">
        <v>148</v>
      </c>
      <c r="AB1539" s="317" t="e">
        <v>#N/A</v>
      </c>
      <c r="AC1539" s="317" t="e">
        <v>#N/A</v>
      </c>
    </row>
    <row r="1540" spans="1:29">
      <c r="A1540" s="318">
        <v>6147</v>
      </c>
      <c r="B1540" s="319">
        <v>45628</v>
      </c>
      <c r="C1540" s="320" t="s">
        <v>150</v>
      </c>
      <c r="D1540" s="320" t="s">
        <v>1830</v>
      </c>
      <c r="E1540" s="318" t="s">
        <v>152</v>
      </c>
      <c r="F1540" s="318">
        <v>6885</v>
      </c>
      <c r="G1540" s="319">
        <v>45624</v>
      </c>
      <c r="H1540" s="321">
        <v>41752024</v>
      </c>
      <c r="I1540" s="321" t="s">
        <v>153</v>
      </c>
      <c r="J1540" s="321">
        <v>57002</v>
      </c>
      <c r="K1540" s="321" t="s">
        <v>146</v>
      </c>
      <c r="L1540" s="321" t="s">
        <v>327</v>
      </c>
      <c r="M1540" s="322">
        <v>142723889</v>
      </c>
      <c r="N1540" s="322">
        <v>0</v>
      </c>
      <c r="O1540" s="319"/>
      <c r="P1540" s="330">
        <v>142723889</v>
      </c>
      <c r="Q1540" s="323"/>
      <c r="R1540" s="329">
        <v>549</v>
      </c>
      <c r="S1540" s="324">
        <v>242</v>
      </c>
      <c r="T1540" s="321" t="s">
        <v>41</v>
      </c>
      <c r="U1540" s="317">
        <v>1905054</v>
      </c>
      <c r="V1540" s="321">
        <f>VALUE(LEFT(RIGHT(RP_2024[[#This Row],[IMPUTACION PRESUPUESTAL]],6),3))</f>
        <v>103</v>
      </c>
      <c r="W1540" s="317" t="s">
        <v>43</v>
      </c>
      <c r="X1540" s="315">
        <f>VALUE(LEFT(RP_2024[[#This Row],[Actividad]],SEARCH(".",RP_2024[[#This Row],[Actividad]],1)-1))</f>
        <v>3</v>
      </c>
      <c r="Y1540" s="317">
        <v>12</v>
      </c>
      <c r="Z1540" s="316" t="s">
        <v>1817</v>
      </c>
      <c r="AA1540" s="317" t="s">
        <v>148</v>
      </c>
      <c r="AB1540" s="317" t="e">
        <v>#N/A</v>
      </c>
      <c r="AC1540" s="317" t="e">
        <v>#N/A</v>
      </c>
    </row>
    <row r="1541" spans="1:29">
      <c r="A1541" s="318">
        <v>6147</v>
      </c>
      <c r="B1541" s="319">
        <v>45628</v>
      </c>
      <c r="C1541" s="320" t="s">
        <v>150</v>
      </c>
      <c r="D1541" s="320" t="s">
        <v>1830</v>
      </c>
      <c r="E1541" s="318" t="s">
        <v>152</v>
      </c>
      <c r="F1541" s="318">
        <v>6885</v>
      </c>
      <c r="G1541" s="319">
        <v>45624</v>
      </c>
      <c r="H1541" s="321">
        <v>41752024</v>
      </c>
      <c r="I1541" s="321" t="s">
        <v>153</v>
      </c>
      <c r="J1541" s="321">
        <v>12013</v>
      </c>
      <c r="K1541" s="321" t="s">
        <v>146</v>
      </c>
      <c r="L1541" s="321" t="s">
        <v>147</v>
      </c>
      <c r="M1541" s="322">
        <v>15582977</v>
      </c>
      <c r="N1541" s="322">
        <v>0</v>
      </c>
      <c r="O1541" s="319"/>
      <c r="P1541" s="330">
        <v>15582977</v>
      </c>
      <c r="Q1541" s="323"/>
      <c r="R1541" s="329">
        <v>549</v>
      </c>
      <c r="S1541" s="324">
        <v>242</v>
      </c>
      <c r="T1541" s="321" t="s">
        <v>41</v>
      </c>
      <c r="U1541" s="317">
        <v>1905054</v>
      </c>
      <c r="V1541" s="321">
        <f>VALUE(LEFT(RIGHT(RP_2024[[#This Row],[IMPUTACION PRESUPUESTAL]],6),3))</f>
        <v>103</v>
      </c>
      <c r="W1541" s="317" t="s">
        <v>43</v>
      </c>
      <c r="X1541" s="315">
        <f>VALUE(LEFT(RP_2024[[#This Row],[Actividad]],SEARCH(".",RP_2024[[#This Row],[Actividad]],1)-1))</f>
        <v>3</v>
      </c>
      <c r="Y1541" s="317">
        <v>12</v>
      </c>
      <c r="Z1541" s="316" t="s">
        <v>1817</v>
      </c>
      <c r="AA1541" s="317" t="s">
        <v>173</v>
      </c>
      <c r="AB1541" s="317" t="e">
        <v>#N/A</v>
      </c>
      <c r="AC1541" s="317" t="e">
        <v>#N/A</v>
      </c>
    </row>
    <row r="1542" spans="1:29">
      <c r="A1542" s="318">
        <v>6147</v>
      </c>
      <c r="B1542" s="319">
        <v>45628</v>
      </c>
      <c r="C1542" s="320" t="s">
        <v>150</v>
      </c>
      <c r="D1542" s="320" t="s">
        <v>1830</v>
      </c>
      <c r="E1542" s="318" t="s">
        <v>152</v>
      </c>
      <c r="F1542" s="318">
        <v>6885</v>
      </c>
      <c r="G1542" s="319">
        <v>45624</v>
      </c>
      <c r="H1542" s="321">
        <v>41752024</v>
      </c>
      <c r="I1542" s="321" t="s">
        <v>153</v>
      </c>
      <c r="J1542" s="321">
        <v>12013</v>
      </c>
      <c r="K1542" s="321" t="s">
        <v>146</v>
      </c>
      <c r="L1542" s="321" t="s">
        <v>147</v>
      </c>
      <c r="M1542" s="322">
        <v>198214605</v>
      </c>
      <c r="N1542" s="322">
        <v>0</v>
      </c>
      <c r="O1542" s="319"/>
      <c r="P1542" s="330">
        <v>198214605</v>
      </c>
      <c r="Q1542" s="323"/>
      <c r="R1542" s="329">
        <v>549</v>
      </c>
      <c r="S1542" s="324">
        <v>242</v>
      </c>
      <c r="T1542" s="321" t="s">
        <v>41</v>
      </c>
      <c r="U1542" s="317">
        <v>1905054</v>
      </c>
      <c r="V1542" s="321">
        <f>VALUE(LEFT(RIGHT(RP_2024[[#This Row],[IMPUTACION PRESUPUESTAL]],6),3))</f>
        <v>103</v>
      </c>
      <c r="W1542" s="317" t="s">
        <v>44</v>
      </c>
      <c r="X1542" s="315">
        <f>VALUE(LEFT(RP_2024[[#This Row],[Actividad]],SEARCH(".",RP_2024[[#This Row],[Actividad]],1)-1))</f>
        <v>3</v>
      </c>
      <c r="Y1542" s="317">
        <v>12</v>
      </c>
      <c r="Z1542" s="316" t="s">
        <v>1817</v>
      </c>
      <c r="AA1542" s="317" t="s">
        <v>173</v>
      </c>
      <c r="AB1542" s="317" t="e">
        <v>#N/A</v>
      </c>
      <c r="AC1542" s="317" t="e">
        <v>#N/A</v>
      </c>
    </row>
    <row r="1543" spans="1:29">
      <c r="A1543" s="308">
        <v>6175</v>
      </c>
      <c r="B1543" s="309">
        <v>45629</v>
      </c>
      <c r="C1543" s="310" t="s">
        <v>324</v>
      </c>
      <c r="D1543" s="310" t="s">
        <v>1831</v>
      </c>
      <c r="E1543" s="308" t="s">
        <v>259</v>
      </c>
      <c r="F1543" s="308">
        <v>6884</v>
      </c>
      <c r="G1543" s="309">
        <v>45624</v>
      </c>
      <c r="H1543" s="311">
        <v>41742024</v>
      </c>
      <c r="I1543" s="311" t="s">
        <v>260</v>
      </c>
      <c r="J1543" s="311">
        <v>57002</v>
      </c>
      <c r="K1543" s="311" t="s">
        <v>146</v>
      </c>
      <c r="L1543" s="311" t="s">
        <v>147</v>
      </c>
      <c r="M1543" s="312">
        <v>181113953</v>
      </c>
      <c r="N1543" s="312">
        <v>0</v>
      </c>
      <c r="O1543" s="309"/>
      <c r="P1543" s="328">
        <v>181113953</v>
      </c>
      <c r="Q1543" s="313"/>
      <c r="R1543" s="329">
        <v>548</v>
      </c>
      <c r="S1543" s="314">
        <v>242</v>
      </c>
      <c r="T1543" s="311" t="s">
        <v>41</v>
      </c>
      <c r="U1543" s="315">
        <v>1905054</v>
      </c>
      <c r="V1543" s="321">
        <f>VALUE(LEFT(RIGHT(RP_2024[[#This Row],[IMPUTACION PRESUPUESTAL]],6),3))</f>
        <v>103</v>
      </c>
      <c r="W1543" s="315" t="s">
        <v>44</v>
      </c>
      <c r="X1543" s="315">
        <f>VALUE(LEFT(RP_2024[[#This Row],[Actividad]],SEARCH(".",RP_2024[[#This Row],[Actividad]],1)-1))</f>
        <v>3</v>
      </c>
      <c r="Y1543" s="315">
        <v>12</v>
      </c>
      <c r="Z1543" s="316" t="s">
        <v>1817</v>
      </c>
      <c r="AA1543" s="315" t="s">
        <v>148</v>
      </c>
      <c r="AB1543" s="315" t="e">
        <v>#N/A</v>
      </c>
      <c r="AC1543" s="315" t="e">
        <v>#N/A</v>
      </c>
    </row>
    <row r="1544" spans="1:29">
      <c r="A1544" s="308">
        <v>6175</v>
      </c>
      <c r="B1544" s="309">
        <v>45629</v>
      </c>
      <c r="C1544" s="310" t="s">
        <v>324</v>
      </c>
      <c r="D1544" s="310" t="s">
        <v>1831</v>
      </c>
      <c r="E1544" s="308" t="s">
        <v>259</v>
      </c>
      <c r="F1544" s="308">
        <v>6884</v>
      </c>
      <c r="G1544" s="309">
        <v>45624</v>
      </c>
      <c r="H1544" s="311">
        <v>41742024</v>
      </c>
      <c r="I1544" s="311" t="s">
        <v>260</v>
      </c>
      <c r="J1544" s="311">
        <v>57002</v>
      </c>
      <c r="K1544" s="311" t="s">
        <v>146</v>
      </c>
      <c r="L1544" s="321" t="s">
        <v>327</v>
      </c>
      <c r="M1544" s="312">
        <v>36554978</v>
      </c>
      <c r="N1544" s="312">
        <v>0</v>
      </c>
      <c r="O1544" s="309"/>
      <c r="P1544" s="328">
        <v>36554978</v>
      </c>
      <c r="Q1544" s="313"/>
      <c r="R1544" s="329">
        <v>548</v>
      </c>
      <c r="S1544" s="314">
        <v>242</v>
      </c>
      <c r="T1544" s="311" t="s">
        <v>41</v>
      </c>
      <c r="U1544" s="315">
        <v>1905054</v>
      </c>
      <c r="V1544" s="321">
        <f>VALUE(LEFT(RIGHT(RP_2024[[#This Row],[IMPUTACION PRESUPUESTAL]],6),3))</f>
        <v>103</v>
      </c>
      <c r="W1544" s="315" t="s">
        <v>43</v>
      </c>
      <c r="X1544" s="315">
        <f>VALUE(LEFT(RP_2024[[#This Row],[Actividad]],SEARCH(".",RP_2024[[#This Row],[Actividad]],1)-1))</f>
        <v>3</v>
      </c>
      <c r="Y1544" s="315">
        <v>12</v>
      </c>
      <c r="Z1544" s="316" t="s">
        <v>1817</v>
      </c>
      <c r="AA1544" s="315" t="s">
        <v>148</v>
      </c>
      <c r="AB1544" s="315" t="e">
        <v>#N/A</v>
      </c>
      <c r="AC1544" s="315" t="e">
        <v>#N/A</v>
      </c>
    </row>
    <row r="1545" spans="1:29">
      <c r="A1545" s="318">
        <v>6175</v>
      </c>
      <c r="B1545" s="319">
        <v>45629</v>
      </c>
      <c r="C1545" s="320" t="s">
        <v>324</v>
      </c>
      <c r="D1545" s="320" t="s">
        <v>1831</v>
      </c>
      <c r="E1545" s="318" t="s">
        <v>259</v>
      </c>
      <c r="F1545" s="318">
        <v>6884</v>
      </c>
      <c r="G1545" s="319">
        <v>45624</v>
      </c>
      <c r="H1545" s="321">
        <v>41742024</v>
      </c>
      <c r="I1545" s="321" t="s">
        <v>260</v>
      </c>
      <c r="J1545" s="321">
        <v>12013</v>
      </c>
      <c r="K1545" s="321" t="s">
        <v>146</v>
      </c>
      <c r="L1545" s="321" t="s">
        <v>327</v>
      </c>
      <c r="M1545" s="322">
        <v>344618752</v>
      </c>
      <c r="N1545" s="322">
        <v>0</v>
      </c>
      <c r="O1545" s="319"/>
      <c r="P1545" s="330">
        <v>344618752</v>
      </c>
      <c r="Q1545" s="323"/>
      <c r="R1545" s="329">
        <v>548</v>
      </c>
      <c r="S1545" s="324">
        <v>242</v>
      </c>
      <c r="T1545" s="321" t="s">
        <v>41</v>
      </c>
      <c r="U1545" s="317">
        <v>1905054</v>
      </c>
      <c r="V1545" s="321">
        <f>VALUE(LEFT(RIGHT(RP_2024[[#This Row],[IMPUTACION PRESUPUESTAL]],6),3))</f>
        <v>103</v>
      </c>
      <c r="W1545" s="315" t="s">
        <v>43</v>
      </c>
      <c r="X1545" s="315">
        <f>VALUE(LEFT(RP_2024[[#This Row],[Actividad]],SEARCH(".",RP_2024[[#This Row],[Actividad]],1)-1))</f>
        <v>3</v>
      </c>
      <c r="Y1545" s="317">
        <v>12</v>
      </c>
      <c r="Z1545" s="316" t="s">
        <v>1817</v>
      </c>
      <c r="AA1545" s="317" t="s">
        <v>173</v>
      </c>
      <c r="AB1545" s="317" t="e">
        <v>#N/A</v>
      </c>
      <c r="AC1545" s="317" t="e">
        <v>#N/A</v>
      </c>
    </row>
    <row r="1546" spans="1:29">
      <c r="A1546" s="318">
        <v>6205</v>
      </c>
      <c r="B1546" s="319">
        <v>45629</v>
      </c>
      <c r="C1546" s="320" t="s">
        <v>315</v>
      </c>
      <c r="D1546" s="320" t="s">
        <v>1831</v>
      </c>
      <c r="E1546" s="318" t="s">
        <v>259</v>
      </c>
      <c r="F1546" s="318">
        <v>6802</v>
      </c>
      <c r="G1546" s="319">
        <v>45624</v>
      </c>
      <c r="H1546" s="321">
        <v>41742024</v>
      </c>
      <c r="I1546" s="321" t="s">
        <v>260</v>
      </c>
      <c r="J1546" s="321">
        <v>57002</v>
      </c>
      <c r="K1546" s="321" t="s">
        <v>146</v>
      </c>
      <c r="L1546" s="321" t="s">
        <v>147</v>
      </c>
      <c r="M1546" s="322">
        <v>22352423</v>
      </c>
      <c r="N1546" s="322">
        <v>0</v>
      </c>
      <c r="O1546" s="319"/>
      <c r="P1546" s="330">
        <v>22352423</v>
      </c>
      <c r="Q1546" s="323"/>
      <c r="R1546" s="329">
        <v>548</v>
      </c>
      <c r="S1546" s="324">
        <v>242</v>
      </c>
      <c r="T1546" s="321" t="s">
        <v>41</v>
      </c>
      <c r="U1546" s="317">
        <v>1905014</v>
      </c>
      <c r="V1546" s="321">
        <f>VALUE(LEFT(RIGHT(RP_2024[[#This Row],[IMPUTACION PRESUPUESTAL]],6),3))</f>
        <v>127</v>
      </c>
      <c r="W1546" s="317" t="s">
        <v>66</v>
      </c>
      <c r="X1546" s="315">
        <f>VALUE(LEFT(RP_2024[[#This Row],[Actividad]],SEARCH(".",RP_2024[[#This Row],[Actividad]],1)-1))</f>
        <v>19</v>
      </c>
      <c r="Y1546" s="317">
        <v>12</v>
      </c>
      <c r="Z1546" s="316" t="s">
        <v>1817</v>
      </c>
      <c r="AA1546" s="317" t="s">
        <v>148</v>
      </c>
      <c r="AB1546" s="317" t="e">
        <v>#N/A</v>
      </c>
      <c r="AC1546" s="317" t="e">
        <v>#N/A</v>
      </c>
    </row>
    <row r="1547" spans="1:29">
      <c r="A1547" s="308">
        <v>6267</v>
      </c>
      <c r="B1547" s="309">
        <v>45629</v>
      </c>
      <c r="C1547" s="310" t="s">
        <v>221</v>
      </c>
      <c r="D1547" s="310" t="s">
        <v>1832</v>
      </c>
      <c r="E1547" s="308" t="s">
        <v>212</v>
      </c>
      <c r="F1547" s="308">
        <v>6850</v>
      </c>
      <c r="G1547" s="309">
        <v>45624</v>
      </c>
      <c r="H1547" s="311">
        <v>41762024</v>
      </c>
      <c r="I1547" s="311" t="s">
        <v>213</v>
      </c>
      <c r="J1547" s="311">
        <v>57002</v>
      </c>
      <c r="K1547" s="311" t="s">
        <v>146</v>
      </c>
      <c r="L1547" s="311" t="s">
        <v>147</v>
      </c>
      <c r="M1547" s="312">
        <v>39047595</v>
      </c>
      <c r="N1547" s="312">
        <v>0</v>
      </c>
      <c r="O1547" s="309"/>
      <c r="P1547" s="312">
        <v>39047595</v>
      </c>
      <c r="Q1547" s="313"/>
      <c r="R1547" s="311">
        <v>546</v>
      </c>
      <c r="S1547" s="314">
        <v>242</v>
      </c>
      <c r="T1547" s="311" t="s">
        <v>41</v>
      </c>
      <c r="U1547" s="315">
        <v>1905014</v>
      </c>
      <c r="V1547" s="321">
        <f>VALUE(LEFT(RIGHT(RP_2024[[#This Row],[IMPUTACION PRESUPUESTAL]],6),3))</f>
        <v>124</v>
      </c>
      <c r="W1547" s="315" t="s">
        <v>62</v>
      </c>
      <c r="X1547" s="315">
        <f>VALUE(LEFT(RP_2024[[#This Row],[Actividad]],SEARCH(".",RP_2024[[#This Row],[Actividad]],1)-1))</f>
        <v>16</v>
      </c>
      <c r="Y1547" s="315">
        <v>12</v>
      </c>
      <c r="Z1547" s="316" t="s">
        <v>1817</v>
      </c>
      <c r="AA1547" s="315" t="s">
        <v>148</v>
      </c>
      <c r="AB1547" s="315" t="e">
        <v>#N/A</v>
      </c>
      <c r="AC1547" s="315" t="e">
        <v>#N/A</v>
      </c>
    </row>
    <row r="1548" spans="1:29">
      <c r="A1548" s="308">
        <v>6267</v>
      </c>
      <c r="B1548" s="309">
        <v>45629</v>
      </c>
      <c r="C1548" s="310" t="s">
        <v>221</v>
      </c>
      <c r="D1548" s="310" t="s">
        <v>1832</v>
      </c>
      <c r="E1548" s="308" t="s">
        <v>212</v>
      </c>
      <c r="F1548" s="308">
        <v>6850</v>
      </c>
      <c r="G1548" s="309">
        <v>45624</v>
      </c>
      <c r="H1548" s="311">
        <v>41762024</v>
      </c>
      <c r="I1548" s="311" t="s">
        <v>213</v>
      </c>
      <c r="J1548" s="311">
        <v>57002</v>
      </c>
      <c r="K1548" s="311" t="s">
        <v>146</v>
      </c>
      <c r="L1548" s="311" t="s">
        <v>147</v>
      </c>
      <c r="M1548" s="312">
        <v>16072056</v>
      </c>
      <c r="N1548" s="312">
        <v>0</v>
      </c>
      <c r="O1548" s="309"/>
      <c r="P1548" s="312">
        <v>16072056</v>
      </c>
      <c r="Q1548" s="313"/>
      <c r="R1548" s="311">
        <v>546</v>
      </c>
      <c r="S1548" s="314">
        <v>242</v>
      </c>
      <c r="T1548" s="311" t="s">
        <v>41</v>
      </c>
      <c r="U1548" s="315">
        <v>1905014</v>
      </c>
      <c r="V1548" s="321">
        <f>VALUE(LEFT(RIGHT(RP_2024[[#This Row],[IMPUTACION PRESUPUESTAL]],6),3))</f>
        <v>124</v>
      </c>
      <c r="W1548" s="315" t="s">
        <v>63</v>
      </c>
      <c r="X1548" s="315">
        <f>VALUE(LEFT(RP_2024[[#This Row],[Actividad]],SEARCH(".",RP_2024[[#This Row],[Actividad]],1)-1))</f>
        <v>16</v>
      </c>
      <c r="Y1548" s="315">
        <v>12</v>
      </c>
      <c r="Z1548" s="316" t="s">
        <v>1817</v>
      </c>
      <c r="AA1548" s="315" t="s">
        <v>148</v>
      </c>
      <c r="AB1548" s="315" t="e">
        <v>#N/A</v>
      </c>
      <c r="AC1548" s="315" t="e">
        <v>#N/A</v>
      </c>
    </row>
    <row r="1549" spans="1:29">
      <c r="A1549" s="318">
        <v>6273</v>
      </c>
      <c r="B1549" s="319">
        <v>45629</v>
      </c>
      <c r="C1549" s="320" t="s">
        <v>250</v>
      </c>
      <c r="D1549" s="320" t="s">
        <v>1832</v>
      </c>
      <c r="E1549" s="318" t="s">
        <v>212</v>
      </c>
      <c r="F1549" s="318">
        <v>6882</v>
      </c>
      <c r="G1549" s="319">
        <v>45624</v>
      </c>
      <c r="H1549" s="321">
        <v>41762024</v>
      </c>
      <c r="I1549" s="321" t="s">
        <v>213</v>
      </c>
      <c r="J1549" s="321">
        <v>57002</v>
      </c>
      <c r="K1549" s="321" t="s">
        <v>146</v>
      </c>
      <c r="L1549" s="321" t="s">
        <v>147</v>
      </c>
      <c r="M1549" s="322">
        <v>308075853</v>
      </c>
      <c r="N1549" s="322">
        <v>0</v>
      </c>
      <c r="O1549" s="319"/>
      <c r="P1549" s="330">
        <v>308075853</v>
      </c>
      <c r="Q1549" s="323"/>
      <c r="R1549" s="329">
        <v>546</v>
      </c>
      <c r="S1549" s="324">
        <v>242</v>
      </c>
      <c r="T1549" s="321" t="s">
        <v>41</v>
      </c>
      <c r="U1549" s="317">
        <v>1905054</v>
      </c>
      <c r="V1549" s="321">
        <f>VALUE(LEFT(RIGHT(RP_2024[[#This Row],[IMPUTACION PRESUPUESTAL]],6),3))</f>
        <v>103</v>
      </c>
      <c r="W1549" s="317" t="s">
        <v>44</v>
      </c>
      <c r="X1549" s="315">
        <f>VALUE(LEFT(RP_2024[[#This Row],[Actividad]],SEARCH(".",RP_2024[[#This Row],[Actividad]],1)-1))</f>
        <v>3</v>
      </c>
      <c r="Y1549" s="317">
        <v>12</v>
      </c>
      <c r="Z1549" s="316" t="s">
        <v>1817</v>
      </c>
      <c r="AA1549" s="317" t="s">
        <v>148</v>
      </c>
      <c r="AB1549" s="317" t="e">
        <v>#N/A</v>
      </c>
      <c r="AC1549" s="317" t="e">
        <v>#N/A</v>
      </c>
    </row>
    <row r="1550" spans="1:29">
      <c r="A1550" s="318">
        <v>6273</v>
      </c>
      <c r="B1550" s="319">
        <v>45629</v>
      </c>
      <c r="C1550" s="320" t="s">
        <v>250</v>
      </c>
      <c r="D1550" s="320" t="s">
        <v>1832</v>
      </c>
      <c r="E1550" s="318" t="s">
        <v>212</v>
      </c>
      <c r="F1550" s="318">
        <v>6882</v>
      </c>
      <c r="G1550" s="319">
        <v>45624</v>
      </c>
      <c r="H1550" s="321">
        <v>41762024</v>
      </c>
      <c r="I1550" s="321" t="s">
        <v>213</v>
      </c>
      <c r="J1550" s="321">
        <v>12013</v>
      </c>
      <c r="K1550" s="321" t="s">
        <v>146</v>
      </c>
      <c r="L1550" s="321" t="s">
        <v>327</v>
      </c>
      <c r="M1550" s="322">
        <v>9378886</v>
      </c>
      <c r="N1550" s="322">
        <v>0</v>
      </c>
      <c r="O1550" s="319"/>
      <c r="P1550" s="330">
        <v>9378886</v>
      </c>
      <c r="Q1550" s="323"/>
      <c r="R1550" s="329">
        <v>546</v>
      </c>
      <c r="S1550" s="324">
        <v>242</v>
      </c>
      <c r="T1550" s="321" t="s">
        <v>41</v>
      </c>
      <c r="U1550" s="317">
        <v>1905054</v>
      </c>
      <c r="V1550" s="321">
        <f>VALUE(LEFT(RIGHT(RP_2024[[#This Row],[IMPUTACION PRESUPUESTAL]],6),3))</f>
        <v>103</v>
      </c>
      <c r="W1550" s="317" t="s">
        <v>44</v>
      </c>
      <c r="X1550" s="315">
        <f>VALUE(LEFT(RP_2024[[#This Row],[Actividad]],SEARCH(".",RP_2024[[#This Row],[Actividad]],1)-1))</f>
        <v>3</v>
      </c>
      <c r="Y1550" s="317">
        <v>12</v>
      </c>
      <c r="Z1550" s="316" t="s">
        <v>1817</v>
      </c>
      <c r="AA1550" s="317" t="s">
        <v>173</v>
      </c>
      <c r="AB1550" s="317" t="e">
        <v>#N/A</v>
      </c>
      <c r="AC1550" s="317" t="e">
        <v>#N/A</v>
      </c>
    </row>
    <row r="1551" spans="1:29">
      <c r="A1551" s="318">
        <v>6273</v>
      </c>
      <c r="B1551" s="319">
        <v>45629</v>
      </c>
      <c r="C1551" s="320" t="s">
        <v>250</v>
      </c>
      <c r="D1551" s="320" t="s">
        <v>1832</v>
      </c>
      <c r="E1551" s="318" t="s">
        <v>212</v>
      </c>
      <c r="F1551" s="318">
        <v>6882</v>
      </c>
      <c r="G1551" s="319">
        <v>45624</v>
      </c>
      <c r="H1551" s="321">
        <v>41762024</v>
      </c>
      <c r="I1551" s="321" t="s">
        <v>213</v>
      </c>
      <c r="J1551" s="321">
        <v>12013</v>
      </c>
      <c r="K1551" s="321" t="s">
        <v>146</v>
      </c>
      <c r="L1551" s="321" t="s">
        <v>327</v>
      </c>
      <c r="M1551" s="322">
        <v>368295568</v>
      </c>
      <c r="N1551" s="322">
        <v>0</v>
      </c>
      <c r="O1551" s="319"/>
      <c r="P1551" s="330">
        <v>368295568</v>
      </c>
      <c r="Q1551" s="323"/>
      <c r="R1551" s="329">
        <v>546</v>
      </c>
      <c r="S1551" s="324">
        <v>242</v>
      </c>
      <c r="T1551" s="321" t="s">
        <v>41</v>
      </c>
      <c r="U1551" s="317">
        <v>1905054</v>
      </c>
      <c r="V1551" s="321">
        <f>VALUE(LEFT(RIGHT(RP_2024[[#This Row],[IMPUTACION PRESUPUESTAL]],6),3))</f>
        <v>103</v>
      </c>
      <c r="W1551" s="317" t="s">
        <v>43</v>
      </c>
      <c r="X1551" s="315">
        <f>VALUE(LEFT(RP_2024[[#This Row],[Actividad]],SEARCH(".",RP_2024[[#This Row],[Actividad]],1)-1))</f>
        <v>3</v>
      </c>
      <c r="Y1551" s="317">
        <v>12</v>
      </c>
      <c r="Z1551" s="316" t="s">
        <v>1817</v>
      </c>
      <c r="AA1551" s="317" t="s">
        <v>173</v>
      </c>
      <c r="AB1551" s="317" t="e">
        <v>#N/A</v>
      </c>
      <c r="AC1551" s="317" t="e">
        <v>#N/A</v>
      </c>
    </row>
    <row r="1552" spans="1:29">
      <c r="A1552" s="308">
        <v>6174</v>
      </c>
      <c r="B1552" s="309">
        <v>45628</v>
      </c>
      <c r="C1552" s="310" t="s">
        <v>344</v>
      </c>
      <c r="D1552" s="310" t="s">
        <v>1833</v>
      </c>
      <c r="E1552" s="308" t="s">
        <v>286</v>
      </c>
      <c r="F1552" s="308">
        <v>6883</v>
      </c>
      <c r="G1552" s="309">
        <v>45624</v>
      </c>
      <c r="H1552" s="311">
        <v>41772024</v>
      </c>
      <c r="I1552" s="311" t="s">
        <v>287</v>
      </c>
      <c r="J1552" s="311">
        <v>57002</v>
      </c>
      <c r="K1552" s="311" t="s">
        <v>146</v>
      </c>
      <c r="L1552" s="311" t="s">
        <v>147</v>
      </c>
      <c r="M1552" s="312">
        <v>272595987</v>
      </c>
      <c r="N1552" s="312">
        <v>0</v>
      </c>
      <c r="O1552" s="309"/>
      <c r="P1552" s="328">
        <v>272595987</v>
      </c>
      <c r="Q1552" s="313"/>
      <c r="R1552" s="329">
        <v>547</v>
      </c>
      <c r="S1552" s="314">
        <v>242</v>
      </c>
      <c r="T1552" s="311" t="s">
        <v>41</v>
      </c>
      <c r="U1552" s="315">
        <v>1905054</v>
      </c>
      <c r="V1552" s="321">
        <f>VALUE(LEFT(RIGHT(RP_2024[[#This Row],[IMPUTACION PRESUPUESTAL]],6),3))</f>
        <v>103</v>
      </c>
      <c r="W1552" s="315" t="s">
        <v>44</v>
      </c>
      <c r="X1552" s="315">
        <f>VALUE(LEFT(RP_2024[[#This Row],[Actividad]],SEARCH(".",RP_2024[[#This Row],[Actividad]],1)-1))</f>
        <v>3</v>
      </c>
      <c r="Y1552" s="315">
        <v>12</v>
      </c>
      <c r="Z1552" s="316" t="s">
        <v>1817</v>
      </c>
      <c r="AA1552" s="315" t="s">
        <v>148</v>
      </c>
      <c r="AB1552" s="315" t="e">
        <v>#N/A</v>
      </c>
      <c r="AC1552" s="315" t="e">
        <v>#N/A</v>
      </c>
    </row>
    <row r="1553" spans="1:29">
      <c r="A1553" s="308">
        <v>6174</v>
      </c>
      <c r="B1553" s="309">
        <v>45628</v>
      </c>
      <c r="C1553" s="310" t="s">
        <v>344</v>
      </c>
      <c r="D1553" s="310" t="s">
        <v>1833</v>
      </c>
      <c r="E1553" s="308" t="s">
        <v>286</v>
      </c>
      <c r="F1553" s="308">
        <v>6883</v>
      </c>
      <c r="G1553" s="309">
        <v>45624</v>
      </c>
      <c r="H1553" s="311">
        <v>41772024</v>
      </c>
      <c r="I1553" s="311" t="s">
        <v>287</v>
      </c>
      <c r="J1553" s="311">
        <v>57002</v>
      </c>
      <c r="K1553" s="311" t="s">
        <v>146</v>
      </c>
      <c r="L1553" s="321" t="s">
        <v>327</v>
      </c>
      <c r="M1553" s="312">
        <v>36554978</v>
      </c>
      <c r="N1553" s="312">
        <v>0</v>
      </c>
      <c r="O1553" s="309"/>
      <c r="P1553" s="328">
        <v>36554978</v>
      </c>
      <c r="Q1553" s="313"/>
      <c r="R1553" s="329">
        <v>547</v>
      </c>
      <c r="S1553" s="314">
        <v>242</v>
      </c>
      <c r="T1553" s="311" t="s">
        <v>41</v>
      </c>
      <c r="U1553" s="315">
        <v>1905054</v>
      </c>
      <c r="V1553" s="321">
        <f>VALUE(LEFT(RIGHT(RP_2024[[#This Row],[IMPUTACION PRESUPUESTAL]],6),3))</f>
        <v>103</v>
      </c>
      <c r="W1553" s="315" t="s">
        <v>43</v>
      </c>
      <c r="X1553" s="315">
        <f>VALUE(LEFT(RP_2024[[#This Row],[Actividad]],SEARCH(".",RP_2024[[#This Row],[Actividad]],1)-1))</f>
        <v>3</v>
      </c>
      <c r="Y1553" s="315">
        <v>12</v>
      </c>
      <c r="Z1553" s="316" t="s">
        <v>1817</v>
      </c>
      <c r="AA1553" s="315" t="s">
        <v>148</v>
      </c>
      <c r="AB1553" s="315" t="e">
        <v>#N/A</v>
      </c>
      <c r="AC1553" s="315" t="e">
        <v>#N/A</v>
      </c>
    </row>
    <row r="1554" spans="1:29">
      <c r="A1554" s="318">
        <v>6174</v>
      </c>
      <c r="B1554" s="319">
        <v>45628</v>
      </c>
      <c r="C1554" s="320" t="s">
        <v>344</v>
      </c>
      <c r="D1554" s="320" t="s">
        <v>1833</v>
      </c>
      <c r="E1554" s="318" t="s">
        <v>286</v>
      </c>
      <c r="F1554" s="318">
        <v>6883</v>
      </c>
      <c r="G1554" s="319">
        <v>45624</v>
      </c>
      <c r="H1554" s="321">
        <v>41772024</v>
      </c>
      <c r="I1554" s="321" t="s">
        <v>287</v>
      </c>
      <c r="J1554" s="321">
        <v>12013</v>
      </c>
      <c r="K1554" s="321" t="s">
        <v>146</v>
      </c>
      <c r="L1554" s="321" t="s">
        <v>327</v>
      </c>
      <c r="M1554" s="322">
        <v>331740592</v>
      </c>
      <c r="N1554" s="322">
        <v>0</v>
      </c>
      <c r="O1554" s="319"/>
      <c r="P1554" s="330">
        <v>331740592</v>
      </c>
      <c r="Q1554" s="323"/>
      <c r="R1554" s="329">
        <v>547</v>
      </c>
      <c r="S1554" s="324">
        <v>242</v>
      </c>
      <c r="T1554" s="321" t="s">
        <v>41</v>
      </c>
      <c r="U1554" s="317">
        <v>1905054</v>
      </c>
      <c r="V1554" s="321">
        <f>VALUE(LEFT(RIGHT(RP_2024[[#This Row],[IMPUTACION PRESUPUESTAL]],6),3))</f>
        <v>103</v>
      </c>
      <c r="W1554" s="315" t="s">
        <v>43</v>
      </c>
      <c r="X1554" s="315">
        <f>VALUE(LEFT(RP_2024[[#This Row],[Actividad]],SEARCH(".",RP_2024[[#This Row],[Actividad]],1)-1))</f>
        <v>3</v>
      </c>
      <c r="Y1554" s="317">
        <v>12</v>
      </c>
      <c r="Z1554" s="316" t="s">
        <v>1817</v>
      </c>
      <c r="AA1554" s="317" t="s">
        <v>173</v>
      </c>
      <c r="AB1554" s="317" t="e">
        <v>#N/A</v>
      </c>
      <c r="AC1554" s="317" t="e">
        <v>#N/A</v>
      </c>
    </row>
  </sheetData>
  <conditionalFormatting sqref="W3:X1554">
    <cfRule type="containsText" dxfId="100" priority="1" operator="containsText" text=";">
      <formula>NOT(ISERROR(SEARCH(";",W3)))</formula>
    </cfRule>
  </conditionalFormatting>
  <dataValidations count="1">
    <dataValidation type="list" allowBlank="1" showInputMessage="1" showErrorMessage="1" sqref="L3:L1554" xr:uid="{94752A27-BFE3-42AF-B82C-5344763FBE9A}">
      <formula1>CodFuente</formula1>
    </dataValidation>
  </dataValidations>
  <pageMargins left="0.7" right="0.7" top="0.75" bottom="0.75" header="0.3" footer="0.3"/>
  <pageSetup orientation="portrait" horizontalDpi="4294967294" verticalDpi="4294967294"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130" zoomScaleNormal="130" workbookViewId="0">
      <selection activeCell="F4" sqref="F4:F5"/>
    </sheetView>
  </sheetViews>
  <sheetFormatPr defaultColWidth="0" defaultRowHeight="11.45"/>
  <cols>
    <col min="1" max="1" width="3.1640625" style="94" customWidth="1"/>
    <col min="2" max="2" width="26.1640625" style="94" customWidth="1"/>
    <col min="3" max="3" width="9.1640625" style="94" customWidth="1"/>
    <col min="4" max="4" width="72.83203125" style="95" customWidth="1"/>
    <col min="5" max="5" width="12" style="94" customWidth="1"/>
    <col min="6" max="6" width="24.6640625" style="94" customWidth="1"/>
    <col min="7" max="7" width="4.1640625" style="94" customWidth="1"/>
    <col min="8" max="16384" width="12" style="94" hidden="1"/>
  </cols>
  <sheetData>
    <row r="1" spans="2:6" ht="118.5" customHeight="1"/>
    <row r="2" spans="2:6" ht="12.75" customHeight="1" thickBot="1"/>
    <row r="3" spans="2:6" ht="33.75" customHeight="1">
      <c r="B3" s="272" t="s">
        <v>134</v>
      </c>
      <c r="C3" s="102">
        <v>8141</v>
      </c>
      <c r="D3" s="696" t="s">
        <v>1834</v>
      </c>
      <c r="E3" s="696"/>
      <c r="F3" s="697"/>
    </row>
    <row r="4" spans="2:6" ht="21.75" customHeight="1">
      <c r="B4" s="101" t="s">
        <v>1835</v>
      </c>
      <c r="C4" s="105">
        <v>7</v>
      </c>
      <c r="D4" s="104" t="s">
        <v>1836</v>
      </c>
      <c r="E4" s="103" t="s">
        <v>1837</v>
      </c>
      <c r="F4" s="106">
        <v>2024110010242</v>
      </c>
    </row>
    <row r="5" spans="2:6" ht="15.95" customHeight="1">
      <c r="B5" s="698" t="s">
        <v>1838</v>
      </c>
      <c r="C5" s="97">
        <v>1</v>
      </c>
      <c r="D5" s="98" t="s">
        <v>1839</v>
      </c>
      <c r="E5" s="99"/>
      <c r="F5" s="100"/>
    </row>
    <row r="6" spans="2:6" ht="15.95" customHeight="1">
      <c r="B6" s="699"/>
      <c r="C6" s="273">
        <v>2</v>
      </c>
      <c r="D6" s="274" t="s">
        <v>1840</v>
      </c>
      <c r="E6" s="95"/>
      <c r="F6" s="275"/>
    </row>
    <row r="7" spans="2:6" ht="15.95" customHeight="1">
      <c r="B7" s="699"/>
      <c r="C7" s="273">
        <v>3</v>
      </c>
      <c r="D7" s="274" t="s">
        <v>1841</v>
      </c>
      <c r="E7" s="95"/>
      <c r="F7" s="275"/>
    </row>
    <row r="8" spans="2:6" ht="15.95" customHeight="1">
      <c r="B8" s="700"/>
      <c r="C8" s="276">
        <v>4</v>
      </c>
      <c r="D8" s="277" t="s">
        <v>1842</v>
      </c>
      <c r="E8" s="278"/>
      <c r="F8" s="279"/>
    </row>
    <row r="9" spans="2:6" ht="15.95" customHeight="1">
      <c r="B9" s="698" t="s">
        <v>1843</v>
      </c>
      <c r="C9" s="97">
        <v>2</v>
      </c>
      <c r="D9" s="98" t="s">
        <v>1844</v>
      </c>
      <c r="E9" s="99"/>
      <c r="F9" s="100"/>
    </row>
    <row r="10" spans="2:6" ht="15.95" customHeight="1">
      <c r="B10" s="699"/>
      <c r="C10" s="273">
        <v>3</v>
      </c>
      <c r="D10" s="274" t="s">
        <v>1845</v>
      </c>
      <c r="E10" s="95"/>
      <c r="F10" s="275"/>
    </row>
    <row r="11" spans="2:6" ht="15.95" customHeight="1">
      <c r="B11" s="699"/>
      <c r="C11" s="273">
        <v>5</v>
      </c>
      <c r="D11" s="274" t="s">
        <v>1846</v>
      </c>
      <c r="E11" s="95"/>
      <c r="F11" s="275"/>
    </row>
    <row r="12" spans="2:6" ht="15.95" customHeight="1">
      <c r="B12" s="699"/>
      <c r="C12" s="273">
        <v>8</v>
      </c>
      <c r="D12" s="274" t="s">
        <v>1847</v>
      </c>
      <c r="E12" s="95"/>
      <c r="F12" s="275"/>
    </row>
    <row r="13" spans="2:6" ht="15.95" customHeight="1">
      <c r="B13" s="699"/>
      <c r="C13" s="273">
        <v>10</v>
      </c>
      <c r="D13" s="274" t="s">
        <v>1848</v>
      </c>
      <c r="E13" s="95"/>
      <c r="F13" s="275"/>
    </row>
    <row r="14" spans="2:6" ht="15.95" customHeight="1">
      <c r="B14" s="700"/>
      <c r="C14" s="276">
        <v>16</v>
      </c>
      <c r="D14" s="277" t="s">
        <v>1849</v>
      </c>
      <c r="E14" s="278"/>
      <c r="F14" s="279"/>
    </row>
    <row r="15" spans="2:6" ht="15.95" customHeight="1">
      <c r="B15" s="698" t="s">
        <v>1850</v>
      </c>
      <c r="C15" s="96" t="s">
        <v>42</v>
      </c>
      <c r="D15" s="277" t="s">
        <v>1851</v>
      </c>
      <c r="E15" s="278"/>
      <c r="F15" s="279"/>
    </row>
    <row r="16" spans="2:6" ht="15.95" customHeight="1">
      <c r="B16" s="699"/>
      <c r="C16" s="96" t="s">
        <v>1852</v>
      </c>
      <c r="D16" s="277" t="s">
        <v>1853</v>
      </c>
      <c r="E16" s="278"/>
      <c r="F16" s="279"/>
    </row>
    <row r="17" spans="2:6" ht="15.95" customHeight="1">
      <c r="B17" s="699"/>
      <c r="C17" s="96" t="s">
        <v>43</v>
      </c>
      <c r="D17" s="277" t="s">
        <v>1854</v>
      </c>
      <c r="E17" s="278"/>
      <c r="F17" s="279"/>
    </row>
    <row r="18" spans="2:6" ht="15.95" customHeight="1">
      <c r="B18" s="699"/>
      <c r="C18" s="96" t="s">
        <v>44</v>
      </c>
      <c r="D18" s="277" t="s">
        <v>1855</v>
      </c>
      <c r="E18" s="278"/>
      <c r="F18" s="279"/>
    </row>
    <row r="19" spans="2:6" ht="15.95" customHeight="1">
      <c r="B19" s="699"/>
      <c r="C19" s="96" t="s">
        <v>45</v>
      </c>
      <c r="D19" s="277" t="s">
        <v>1856</v>
      </c>
      <c r="E19" s="278"/>
      <c r="F19" s="279"/>
    </row>
    <row r="20" spans="2:6" ht="15.95" customHeight="1">
      <c r="B20" s="699"/>
      <c r="C20" s="96" t="s">
        <v>1857</v>
      </c>
      <c r="D20" s="277" t="s">
        <v>1858</v>
      </c>
      <c r="E20" s="278"/>
      <c r="F20" s="279"/>
    </row>
    <row r="21" spans="2:6" ht="15.95" customHeight="1">
      <c r="B21" s="699"/>
      <c r="C21" s="96" t="s">
        <v>1859</v>
      </c>
      <c r="D21" s="277" t="s">
        <v>1860</v>
      </c>
      <c r="E21" s="278"/>
      <c r="F21" s="279"/>
    </row>
    <row r="22" spans="2:6" ht="15.95" customHeight="1">
      <c r="B22" s="699"/>
      <c r="C22" s="96" t="s">
        <v>1861</v>
      </c>
      <c r="D22" s="277" t="s">
        <v>1862</v>
      </c>
      <c r="E22" s="278"/>
      <c r="F22" s="279"/>
    </row>
    <row r="23" spans="2:6" ht="15.95" customHeight="1">
      <c r="B23" s="699"/>
      <c r="C23" s="96" t="s">
        <v>1863</v>
      </c>
      <c r="D23" s="277" t="s">
        <v>1864</v>
      </c>
      <c r="E23" s="278"/>
      <c r="F23" s="279"/>
    </row>
    <row r="24" spans="2:6" ht="15.95" customHeight="1">
      <c r="B24" s="699"/>
      <c r="C24" s="96" t="s">
        <v>1865</v>
      </c>
      <c r="D24" s="277" t="s">
        <v>1866</v>
      </c>
      <c r="E24" s="278"/>
      <c r="F24" s="279"/>
    </row>
    <row r="25" spans="2:6" ht="15.95" customHeight="1">
      <c r="B25" s="699"/>
      <c r="C25" s="96" t="s">
        <v>1867</v>
      </c>
      <c r="D25" s="277" t="s">
        <v>1868</v>
      </c>
      <c r="E25" s="278"/>
      <c r="F25" s="279"/>
    </row>
    <row r="26" spans="2:6" ht="15.95" customHeight="1">
      <c r="B26" s="699"/>
      <c r="C26" s="96" t="s">
        <v>1869</v>
      </c>
      <c r="D26" s="277" t="s">
        <v>1870</v>
      </c>
      <c r="E26" s="278"/>
      <c r="F26" s="279"/>
    </row>
    <row r="27" spans="2:6" ht="15.95" customHeight="1">
      <c r="B27" s="699"/>
      <c r="C27" s="96" t="s">
        <v>48</v>
      </c>
      <c r="D27" s="277" t="s">
        <v>1871</v>
      </c>
      <c r="E27" s="278"/>
      <c r="F27" s="279"/>
    </row>
    <row r="28" spans="2:6" ht="15.95" customHeight="1">
      <c r="B28" s="699"/>
      <c r="C28" s="96" t="s">
        <v>1872</v>
      </c>
      <c r="D28" s="277" t="s">
        <v>1873</v>
      </c>
      <c r="E28" s="278"/>
      <c r="F28" s="279"/>
    </row>
    <row r="29" spans="2:6" ht="15.95" customHeight="1">
      <c r="B29" s="699"/>
      <c r="C29" s="96" t="s">
        <v>1874</v>
      </c>
      <c r="D29" s="277" t="s">
        <v>1875</v>
      </c>
      <c r="E29" s="278"/>
      <c r="F29" s="279"/>
    </row>
    <row r="30" spans="2:6" ht="15.95" customHeight="1">
      <c r="B30" s="699"/>
      <c r="C30" s="96" t="s">
        <v>56</v>
      </c>
      <c r="D30" s="277" t="s">
        <v>1876</v>
      </c>
      <c r="E30" s="278"/>
      <c r="F30" s="279"/>
    </row>
    <row r="31" spans="2:6" ht="15.95" customHeight="1">
      <c r="B31" s="699"/>
      <c r="C31" s="96" t="s">
        <v>1877</v>
      </c>
      <c r="D31" s="277" t="s">
        <v>1878</v>
      </c>
      <c r="E31" s="278"/>
      <c r="F31" s="279"/>
    </row>
    <row r="32" spans="2:6" ht="15.95" customHeight="1">
      <c r="B32" s="699"/>
      <c r="C32" s="96" t="s">
        <v>63</v>
      </c>
      <c r="D32" s="277" t="s">
        <v>1879</v>
      </c>
      <c r="E32" s="278"/>
      <c r="F32" s="279"/>
    </row>
    <row r="33" spans="2:6" ht="15.95" customHeight="1">
      <c r="B33" s="700"/>
      <c r="C33" s="96" t="s">
        <v>1880</v>
      </c>
      <c r="D33" s="277" t="s">
        <v>1881</v>
      </c>
      <c r="E33" s="278"/>
      <c r="F33" s="279"/>
    </row>
    <row r="34" spans="2:6" ht="15.95" customHeight="1">
      <c r="B34" s="698" t="s">
        <v>1882</v>
      </c>
      <c r="C34" s="97">
        <v>2</v>
      </c>
      <c r="D34" s="98" t="s">
        <v>1883</v>
      </c>
      <c r="E34" s="99"/>
      <c r="F34" s="100"/>
    </row>
    <row r="35" spans="2:6" ht="15.95" customHeight="1">
      <c r="B35" s="699"/>
      <c r="C35" s="273">
        <v>6</v>
      </c>
      <c r="D35" s="274" t="s">
        <v>1884</v>
      </c>
      <c r="E35" s="95"/>
      <c r="F35" s="275"/>
    </row>
    <row r="36" spans="2:6" ht="15.95" customHeight="1">
      <c r="B36" s="699"/>
      <c r="C36" s="273">
        <v>10</v>
      </c>
      <c r="D36" s="274" t="s">
        <v>1885</v>
      </c>
      <c r="E36" s="95"/>
      <c r="F36" s="275"/>
    </row>
    <row r="37" spans="2:6" ht="15.95" customHeight="1" thickBot="1">
      <c r="B37" s="701"/>
      <c r="C37" s="280">
        <v>30</v>
      </c>
      <c r="D37" s="281" t="s">
        <v>1886</v>
      </c>
      <c r="E37" s="282"/>
      <c r="F37" s="283"/>
    </row>
    <row r="38" spans="2:6" ht="21.75" customHeight="1"/>
    <row r="39" spans="2:6" ht="21.75" customHeight="1"/>
    <row r="40" spans="2:6" ht="21.75" customHeight="1"/>
  </sheetData>
  <mergeCells count="5">
    <mergeCell ref="D3:F3"/>
    <mergeCell ref="B5:B8"/>
    <mergeCell ref="B9:B14"/>
    <mergeCell ref="B15:B33"/>
    <mergeCell ref="B34:B37"/>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F527-24F2-4822-ABC7-AF99681D939E}">
  <dimension ref="A2:Z100"/>
  <sheetViews>
    <sheetView topLeftCell="L13" workbookViewId="0">
      <selection activeCell="X52" sqref="X52:Z59"/>
    </sheetView>
  </sheetViews>
  <sheetFormatPr defaultColWidth="12" defaultRowHeight="11.45"/>
  <cols>
    <col min="1" max="1" width="12.6640625" bestFit="1" customWidth="1"/>
    <col min="2" max="2" width="20.6640625" bestFit="1" customWidth="1"/>
    <col min="3" max="3" width="24.6640625" bestFit="1" customWidth="1"/>
    <col min="4" max="4" width="16.1640625" bestFit="1" customWidth="1"/>
    <col min="5" max="5" width="13.83203125" customWidth="1"/>
    <col min="6" max="6" width="15" hidden="1" customWidth="1"/>
    <col min="7" max="7" width="18.33203125" bestFit="1" customWidth="1"/>
    <col min="8" max="8" width="31" bestFit="1" customWidth="1"/>
    <col min="9" max="9" width="37.1640625" bestFit="1" customWidth="1"/>
    <col min="10" max="10" width="29.1640625" bestFit="1" customWidth="1"/>
    <col min="11" max="11" width="13.1640625" customWidth="1"/>
    <col min="12" max="12" width="29.1640625" bestFit="1" customWidth="1"/>
    <col min="13" max="13" width="29.1640625" customWidth="1"/>
    <col min="14" max="14" width="18.33203125" customWidth="1"/>
    <col min="15" max="15" width="15.1640625" bestFit="1" customWidth="1"/>
    <col min="16" max="16" width="12.33203125" bestFit="1" customWidth="1"/>
    <col min="18" max="18" width="15.1640625" bestFit="1" customWidth="1"/>
    <col min="19" max="19" width="37.1640625" bestFit="1" customWidth="1"/>
    <col min="20" max="20" width="29.1640625" bestFit="1" customWidth="1"/>
    <col min="24" max="24" width="14.1640625" bestFit="1" customWidth="1"/>
  </cols>
  <sheetData>
    <row r="2" spans="1:26">
      <c r="G2" s="341" t="s">
        <v>1887</v>
      </c>
      <c r="H2" s="349">
        <v>7</v>
      </c>
    </row>
    <row r="3" spans="1:26">
      <c r="A3" s="341" t="s">
        <v>22</v>
      </c>
      <c r="B3" t="s">
        <v>1888</v>
      </c>
      <c r="C3" t="s">
        <v>1889</v>
      </c>
      <c r="D3" t="s">
        <v>1890</v>
      </c>
    </row>
    <row r="4" spans="1:26" ht="12">
      <c r="A4" s="568">
        <v>0</v>
      </c>
      <c r="B4" s="567">
        <v>0</v>
      </c>
      <c r="C4" s="567">
        <v>0</v>
      </c>
      <c r="D4" s="567">
        <v>0</v>
      </c>
      <c r="F4" s="567"/>
      <c r="G4" s="341" t="s">
        <v>1891</v>
      </c>
      <c r="H4" t="s">
        <v>1892</v>
      </c>
      <c r="I4" t="s">
        <v>1893</v>
      </c>
      <c r="J4" t="s">
        <v>1894</v>
      </c>
      <c r="K4" s="567"/>
      <c r="L4" t="s">
        <v>22</v>
      </c>
      <c r="M4" t="s">
        <v>1888</v>
      </c>
      <c r="N4" t="s">
        <v>1889</v>
      </c>
      <c r="O4" t="s">
        <v>1890</v>
      </c>
      <c r="Q4" s="582" t="s">
        <v>1891</v>
      </c>
      <c r="R4" s="582" t="s">
        <v>1892</v>
      </c>
      <c r="S4" s="582" t="s">
        <v>1893</v>
      </c>
      <c r="T4" s="582" t="s">
        <v>1894</v>
      </c>
    </row>
    <row r="5" spans="1:26">
      <c r="A5" s="568">
        <v>1</v>
      </c>
      <c r="B5" s="567">
        <v>130000000</v>
      </c>
      <c r="C5" s="567">
        <v>0</v>
      </c>
      <c r="D5" s="567">
        <v>0</v>
      </c>
      <c r="F5" s="567"/>
      <c r="G5" s="349" t="s">
        <v>1895</v>
      </c>
      <c r="H5" s="569">
        <v>130000000</v>
      </c>
      <c r="I5" s="569">
        <v>0</v>
      </c>
      <c r="J5" s="569">
        <v>0</v>
      </c>
      <c r="K5" s="567"/>
      <c r="L5">
        <v>0</v>
      </c>
      <c r="M5" s="569">
        <v>0</v>
      </c>
      <c r="N5" s="569">
        <v>0</v>
      </c>
      <c r="O5" s="569">
        <v>0</v>
      </c>
      <c r="P5" s="569"/>
      <c r="Q5" s="349">
        <v>1</v>
      </c>
      <c r="R5" s="569">
        <v>130000000</v>
      </c>
      <c r="S5" s="569">
        <v>0</v>
      </c>
      <c r="T5" s="569">
        <v>0</v>
      </c>
      <c r="U5">
        <f>VLOOKUP(Q5,$L$4:$O$64,2,FALSE)</f>
        <v>130000000</v>
      </c>
      <c r="V5">
        <f>VLOOKUP(Q5,$L$4:$O$64,3,FALSE)</f>
        <v>0</v>
      </c>
      <c r="W5">
        <f>VLOOKUP(Q5,$L$4:$O$64,4,FALSE)</f>
        <v>0</v>
      </c>
      <c r="X5" s="569">
        <f>+R5-U5</f>
        <v>0</v>
      </c>
      <c r="Y5" s="569">
        <f>+S5-V5</f>
        <v>0</v>
      </c>
      <c r="Z5" s="569">
        <f>+T5-W5</f>
        <v>0</v>
      </c>
    </row>
    <row r="6" spans="1:26">
      <c r="A6" s="568">
        <v>3</v>
      </c>
      <c r="B6" s="567">
        <v>306704318</v>
      </c>
      <c r="C6" s="567">
        <v>0</v>
      </c>
      <c r="D6" s="567">
        <v>0</v>
      </c>
      <c r="F6" s="567"/>
      <c r="G6" s="349" t="s">
        <v>1896</v>
      </c>
      <c r="H6" s="569">
        <v>306704318</v>
      </c>
      <c r="I6" s="569">
        <v>0</v>
      </c>
      <c r="J6" s="569">
        <v>0</v>
      </c>
      <c r="K6" s="567"/>
      <c r="L6">
        <v>1</v>
      </c>
      <c r="M6" s="569">
        <v>130000000</v>
      </c>
      <c r="N6" s="569">
        <v>0</v>
      </c>
      <c r="O6" s="569">
        <v>0</v>
      </c>
      <c r="P6" s="569"/>
      <c r="Q6" s="349">
        <v>3</v>
      </c>
      <c r="R6" s="569">
        <v>306704318</v>
      </c>
      <c r="S6" s="569">
        <v>0</v>
      </c>
      <c r="T6" s="569">
        <v>0</v>
      </c>
      <c r="U6">
        <f t="shared" ref="U6:U52" si="0">VLOOKUP(Q6,$L$4:$O$64,2,FALSE)</f>
        <v>306704318</v>
      </c>
      <c r="V6">
        <f t="shared" ref="V6:V52" si="1">VLOOKUP(Q6,$L$4:$O$64,3,FALSE)</f>
        <v>0</v>
      </c>
      <c r="W6">
        <f t="shared" ref="W6:W52" si="2">VLOOKUP(Q6,$L$4:$O$64,4,FALSE)</f>
        <v>0</v>
      </c>
      <c r="X6" s="569">
        <f t="shared" ref="X6:X52" si="3">+R6-U6</f>
        <v>0</v>
      </c>
      <c r="Y6" s="569">
        <f t="shared" ref="Y6:Y52" si="4">+S6-V6</f>
        <v>0</v>
      </c>
      <c r="Z6" s="569">
        <f t="shared" ref="Z6:Z52" si="5">+T6-W6</f>
        <v>0</v>
      </c>
    </row>
    <row r="7" spans="1:26">
      <c r="A7" s="568">
        <v>89</v>
      </c>
      <c r="B7" s="567">
        <v>4079072994</v>
      </c>
      <c r="C7" s="567">
        <v>813054468</v>
      </c>
      <c r="D7" s="567">
        <v>0</v>
      </c>
      <c r="F7" s="567"/>
      <c r="G7" s="349" t="s">
        <v>1897</v>
      </c>
      <c r="H7" s="569">
        <v>4079072994</v>
      </c>
      <c r="I7" s="569">
        <v>813054468</v>
      </c>
      <c r="J7" s="569">
        <v>0</v>
      </c>
      <c r="K7" s="567"/>
      <c r="L7">
        <v>3</v>
      </c>
      <c r="M7" s="569">
        <v>306704318</v>
      </c>
      <c r="N7" s="569">
        <v>0</v>
      </c>
      <c r="O7" s="569">
        <v>0</v>
      </c>
      <c r="P7" s="569"/>
      <c r="Q7" s="349">
        <v>89</v>
      </c>
      <c r="R7" s="569">
        <v>4079072994</v>
      </c>
      <c r="S7" s="569">
        <v>813054468</v>
      </c>
      <c r="T7" s="569">
        <v>0</v>
      </c>
      <c r="U7">
        <f t="shared" si="0"/>
        <v>4079072994</v>
      </c>
      <c r="V7">
        <f t="shared" si="1"/>
        <v>813054468</v>
      </c>
      <c r="W7">
        <f t="shared" si="2"/>
        <v>0</v>
      </c>
      <c r="X7" s="569">
        <f t="shared" si="3"/>
        <v>0</v>
      </c>
      <c r="Y7" s="569">
        <f t="shared" si="4"/>
        <v>0</v>
      </c>
      <c r="Z7" s="569">
        <f t="shared" si="5"/>
        <v>0</v>
      </c>
    </row>
    <row r="8" spans="1:26">
      <c r="A8" s="568">
        <v>91</v>
      </c>
      <c r="B8" s="567">
        <v>3418681006</v>
      </c>
      <c r="C8" s="567">
        <v>335522395</v>
      </c>
      <c r="D8" s="567">
        <v>0</v>
      </c>
      <c r="F8" s="567"/>
      <c r="G8" s="349" t="s">
        <v>1898</v>
      </c>
      <c r="H8" s="569">
        <v>3418681006</v>
      </c>
      <c r="I8" s="569">
        <v>335522395</v>
      </c>
      <c r="J8" s="569">
        <v>0</v>
      </c>
      <c r="K8" s="567"/>
      <c r="L8">
        <v>89</v>
      </c>
      <c r="M8" s="569">
        <v>4079072994</v>
      </c>
      <c r="N8" s="569">
        <v>813054468</v>
      </c>
      <c r="O8" s="569">
        <v>0</v>
      </c>
      <c r="P8" s="569"/>
      <c r="Q8" s="349">
        <v>91</v>
      </c>
      <c r="R8" s="569">
        <v>3418681006</v>
      </c>
      <c r="S8" s="569">
        <v>335522395</v>
      </c>
      <c r="T8" s="569">
        <v>0</v>
      </c>
      <c r="U8">
        <f t="shared" si="0"/>
        <v>3418681006</v>
      </c>
      <c r="V8">
        <f t="shared" si="1"/>
        <v>335522395</v>
      </c>
      <c r="W8">
        <f t="shared" si="2"/>
        <v>0</v>
      </c>
      <c r="X8" s="569">
        <f t="shared" si="3"/>
        <v>0</v>
      </c>
      <c r="Y8" s="569">
        <f t="shared" si="4"/>
        <v>0</v>
      </c>
      <c r="Z8" s="569">
        <f t="shared" si="5"/>
        <v>0</v>
      </c>
    </row>
    <row r="9" spans="1:26">
      <c r="A9" s="568">
        <v>95</v>
      </c>
      <c r="B9" s="567">
        <v>3967434200</v>
      </c>
      <c r="C9" s="567">
        <v>3030831227</v>
      </c>
      <c r="D9" s="567">
        <v>1078071920</v>
      </c>
      <c r="F9" s="567"/>
      <c r="G9" s="349" t="s">
        <v>1899</v>
      </c>
      <c r="H9" s="569">
        <v>3967434200</v>
      </c>
      <c r="I9" s="569">
        <v>3030831227</v>
      </c>
      <c r="J9" s="569">
        <v>1078071920</v>
      </c>
      <c r="K9" s="567"/>
      <c r="L9">
        <v>91</v>
      </c>
      <c r="M9" s="569">
        <v>3418681006</v>
      </c>
      <c r="N9" s="569">
        <v>335522395</v>
      </c>
      <c r="O9" s="569">
        <v>0</v>
      </c>
      <c r="P9" s="569"/>
      <c r="Q9" s="349">
        <v>95</v>
      </c>
      <c r="R9" s="569">
        <v>3967434200</v>
      </c>
      <c r="S9" s="569">
        <v>3030831227</v>
      </c>
      <c r="T9" s="569">
        <v>1078071920</v>
      </c>
      <c r="U9">
        <f t="shared" si="0"/>
        <v>3967434200</v>
      </c>
      <c r="V9">
        <f t="shared" si="1"/>
        <v>3030831227</v>
      </c>
      <c r="W9">
        <f t="shared" si="2"/>
        <v>1078071920</v>
      </c>
      <c r="X9" s="569">
        <f t="shared" si="3"/>
        <v>0</v>
      </c>
      <c r="Y9" s="569">
        <f t="shared" si="4"/>
        <v>0</v>
      </c>
      <c r="Z9" s="569">
        <f t="shared" si="5"/>
        <v>0</v>
      </c>
    </row>
    <row r="10" spans="1:26">
      <c r="A10" s="568">
        <v>97</v>
      </c>
      <c r="B10" s="567">
        <v>8480728441</v>
      </c>
      <c r="C10" s="567">
        <v>1184193953</v>
      </c>
      <c r="D10" s="567">
        <v>1096653182</v>
      </c>
      <c r="F10" s="567"/>
      <c r="G10" s="349" t="s">
        <v>1900</v>
      </c>
      <c r="H10" s="569">
        <v>8480728441</v>
      </c>
      <c r="I10" s="569">
        <v>1184193953</v>
      </c>
      <c r="J10" s="569">
        <v>1096653182</v>
      </c>
      <c r="K10" s="567"/>
      <c r="L10">
        <v>95</v>
      </c>
      <c r="M10" s="569">
        <v>3967434200</v>
      </c>
      <c r="N10" s="569">
        <v>3030831227</v>
      </c>
      <c r="O10" s="569">
        <v>1078071920</v>
      </c>
      <c r="P10" s="569"/>
      <c r="Q10" s="349">
        <v>97</v>
      </c>
      <c r="R10" s="569">
        <v>8480728441</v>
      </c>
      <c r="S10" s="569">
        <v>1184193953</v>
      </c>
      <c r="T10" s="569">
        <v>1096653182</v>
      </c>
      <c r="U10">
        <f t="shared" si="0"/>
        <v>8480728441</v>
      </c>
      <c r="V10">
        <f t="shared" si="1"/>
        <v>1184193953</v>
      </c>
      <c r="W10">
        <f t="shared" si="2"/>
        <v>1096653182</v>
      </c>
      <c r="X10" s="569">
        <f t="shared" si="3"/>
        <v>0</v>
      </c>
      <c r="Y10" s="569">
        <f t="shared" si="4"/>
        <v>0</v>
      </c>
      <c r="Z10" s="569">
        <f t="shared" si="5"/>
        <v>0</v>
      </c>
    </row>
    <row r="11" spans="1:26">
      <c r="A11" s="568">
        <v>102</v>
      </c>
      <c r="B11" s="567">
        <v>19536069003</v>
      </c>
      <c r="C11" s="567">
        <v>16294562937</v>
      </c>
      <c r="D11" s="567">
        <v>6065218594</v>
      </c>
      <c r="F11" s="567"/>
      <c r="G11" s="349" t="s">
        <v>1901</v>
      </c>
      <c r="H11" s="569">
        <v>19536069003</v>
      </c>
      <c r="I11" s="569">
        <v>16294562937</v>
      </c>
      <c r="J11" s="569">
        <v>6065218594</v>
      </c>
      <c r="K11" s="567"/>
      <c r="L11">
        <v>97</v>
      </c>
      <c r="M11" s="569">
        <v>8480728441</v>
      </c>
      <c r="N11" s="569">
        <v>1184193953</v>
      </c>
      <c r="O11" s="569">
        <v>1096653182</v>
      </c>
      <c r="P11" s="569"/>
      <c r="Q11" s="349">
        <v>102</v>
      </c>
      <c r="R11" s="569">
        <v>19536069003</v>
      </c>
      <c r="S11" s="569">
        <v>16294562937</v>
      </c>
      <c r="T11" s="569">
        <v>6065218594</v>
      </c>
      <c r="U11">
        <f t="shared" si="0"/>
        <v>19536069003</v>
      </c>
      <c r="V11">
        <f t="shared" si="1"/>
        <v>16294562937</v>
      </c>
      <c r="W11">
        <f t="shared" si="2"/>
        <v>6065218594</v>
      </c>
      <c r="X11" s="569">
        <f t="shared" si="3"/>
        <v>0</v>
      </c>
      <c r="Y11" s="569">
        <f t="shared" si="4"/>
        <v>0</v>
      </c>
      <c r="Z11" s="569">
        <f t="shared" si="5"/>
        <v>0</v>
      </c>
    </row>
    <row r="12" spans="1:26">
      <c r="A12" s="568">
        <v>103</v>
      </c>
      <c r="B12" s="567">
        <v>20661140577</v>
      </c>
      <c r="C12" s="567">
        <v>11915045786</v>
      </c>
      <c r="D12" s="567">
        <v>9823552736</v>
      </c>
      <c r="F12" s="567"/>
      <c r="G12" s="349" t="s">
        <v>1902</v>
      </c>
      <c r="H12" s="569">
        <v>20661140577</v>
      </c>
      <c r="I12" s="569">
        <v>11915045786</v>
      </c>
      <c r="J12" s="569">
        <v>9823552736</v>
      </c>
      <c r="K12" s="567"/>
      <c r="L12">
        <v>102</v>
      </c>
      <c r="M12" s="569">
        <v>19536069003</v>
      </c>
      <c r="N12" s="569">
        <v>16294562937</v>
      </c>
      <c r="O12" s="569">
        <v>6065218594</v>
      </c>
      <c r="P12" s="569"/>
      <c r="Q12" s="349">
        <v>103</v>
      </c>
      <c r="R12" s="569">
        <v>20661140577</v>
      </c>
      <c r="S12" s="569">
        <v>11915045786</v>
      </c>
      <c r="T12" s="569">
        <v>9823552736</v>
      </c>
      <c r="U12">
        <f t="shared" si="0"/>
        <v>20661140577</v>
      </c>
      <c r="V12">
        <f t="shared" si="1"/>
        <v>11915045786</v>
      </c>
      <c r="W12">
        <f t="shared" si="2"/>
        <v>9823552736</v>
      </c>
      <c r="X12" s="569">
        <f t="shared" si="3"/>
        <v>0</v>
      </c>
      <c r="Y12" s="569">
        <f t="shared" si="4"/>
        <v>0</v>
      </c>
      <c r="Z12" s="569">
        <f t="shared" si="5"/>
        <v>0</v>
      </c>
    </row>
    <row r="13" spans="1:26">
      <c r="A13" s="568">
        <v>104</v>
      </c>
      <c r="B13" s="567">
        <v>0</v>
      </c>
      <c r="C13" s="567">
        <v>0</v>
      </c>
      <c r="D13" s="567">
        <v>0</v>
      </c>
      <c r="F13" s="567"/>
      <c r="G13" s="349" t="s">
        <v>1903</v>
      </c>
      <c r="H13" s="569">
        <v>0</v>
      </c>
      <c r="I13" s="569">
        <v>0</v>
      </c>
      <c r="J13" s="569">
        <v>0</v>
      </c>
      <c r="K13" s="567"/>
      <c r="L13">
        <v>103</v>
      </c>
      <c r="M13">
        <v>20661140577</v>
      </c>
      <c r="N13" s="569">
        <v>11915045786</v>
      </c>
      <c r="O13" s="569">
        <v>9823552736</v>
      </c>
      <c r="P13" s="569"/>
      <c r="Q13" s="349">
        <v>104</v>
      </c>
      <c r="R13" s="569">
        <v>0</v>
      </c>
      <c r="S13" s="569">
        <v>0</v>
      </c>
      <c r="T13" s="569">
        <v>0</v>
      </c>
      <c r="U13">
        <f t="shared" si="0"/>
        <v>0</v>
      </c>
      <c r="V13">
        <f t="shared" si="1"/>
        <v>0</v>
      </c>
      <c r="W13">
        <f t="shared" si="2"/>
        <v>0</v>
      </c>
      <c r="X13" s="569">
        <f t="shared" si="3"/>
        <v>0</v>
      </c>
      <c r="Y13" s="569">
        <f t="shared" si="4"/>
        <v>0</v>
      </c>
      <c r="Z13" s="569">
        <f t="shared" si="5"/>
        <v>0</v>
      </c>
    </row>
    <row r="14" spans="1:26">
      <c r="A14" s="568">
        <v>105</v>
      </c>
      <c r="B14" s="567">
        <v>5512189718</v>
      </c>
      <c r="C14" s="567">
        <v>4711722576</v>
      </c>
      <c r="D14" s="567">
        <v>876657823</v>
      </c>
      <c r="F14" s="567"/>
      <c r="G14" s="349" t="s">
        <v>1904</v>
      </c>
      <c r="H14" s="569">
        <v>5512189718</v>
      </c>
      <c r="I14" s="569">
        <v>4711722576</v>
      </c>
      <c r="J14" s="569">
        <v>876657823</v>
      </c>
      <c r="K14" s="567"/>
      <c r="L14">
        <v>104</v>
      </c>
      <c r="M14">
        <v>0</v>
      </c>
      <c r="N14" s="569">
        <v>0</v>
      </c>
      <c r="O14" s="569">
        <v>0</v>
      </c>
      <c r="P14" s="569"/>
      <c r="Q14" s="349">
        <v>105</v>
      </c>
      <c r="R14" s="569">
        <v>5512189718</v>
      </c>
      <c r="S14" s="569">
        <v>4711722576</v>
      </c>
      <c r="T14" s="569">
        <v>876657823</v>
      </c>
      <c r="U14">
        <f t="shared" si="0"/>
        <v>5512189718</v>
      </c>
      <c r="V14">
        <f t="shared" si="1"/>
        <v>4711722576</v>
      </c>
      <c r="W14">
        <f t="shared" si="2"/>
        <v>876657823</v>
      </c>
      <c r="X14" s="569">
        <f t="shared" si="3"/>
        <v>0</v>
      </c>
      <c r="Y14" s="569">
        <f t="shared" si="4"/>
        <v>0</v>
      </c>
      <c r="Z14" s="569">
        <f t="shared" si="5"/>
        <v>0</v>
      </c>
    </row>
    <row r="15" spans="1:26">
      <c r="A15" s="568">
        <v>107</v>
      </c>
      <c r="B15" s="567">
        <v>332220829</v>
      </c>
      <c r="C15" s="567">
        <v>170927214</v>
      </c>
      <c r="D15" s="567">
        <v>158580795</v>
      </c>
      <c r="F15" s="567"/>
      <c r="G15" s="349" t="s">
        <v>1905</v>
      </c>
      <c r="H15" s="569">
        <v>332220829</v>
      </c>
      <c r="I15" s="569">
        <v>170927214</v>
      </c>
      <c r="J15" s="569">
        <v>158580795</v>
      </c>
      <c r="K15" s="567"/>
      <c r="L15">
        <v>105</v>
      </c>
      <c r="M15">
        <v>5512189718</v>
      </c>
      <c r="N15" s="569">
        <v>4711722576</v>
      </c>
      <c r="O15" s="569">
        <v>876657823</v>
      </c>
      <c r="P15" s="569"/>
      <c r="Q15" s="349">
        <v>107</v>
      </c>
      <c r="R15" s="569">
        <v>332220829</v>
      </c>
      <c r="S15" s="569">
        <v>170927214</v>
      </c>
      <c r="T15" s="569">
        <v>158580795</v>
      </c>
      <c r="U15">
        <f t="shared" si="0"/>
        <v>332220829</v>
      </c>
      <c r="V15">
        <f t="shared" si="1"/>
        <v>170927214</v>
      </c>
      <c r="W15">
        <f t="shared" si="2"/>
        <v>158580795</v>
      </c>
      <c r="X15" s="569">
        <f t="shared" si="3"/>
        <v>0</v>
      </c>
      <c r="Y15" s="569">
        <f t="shared" si="4"/>
        <v>0</v>
      </c>
      <c r="Z15" s="569">
        <f t="shared" si="5"/>
        <v>0</v>
      </c>
    </row>
    <row r="16" spans="1:26">
      <c r="A16" s="568">
        <v>108</v>
      </c>
      <c r="B16" s="567">
        <v>713504801</v>
      </c>
      <c r="C16" s="567">
        <v>443052717</v>
      </c>
      <c r="D16" s="567">
        <v>412131849</v>
      </c>
      <c r="F16" s="567"/>
      <c r="G16" s="349" t="s">
        <v>1906</v>
      </c>
      <c r="H16" s="569">
        <v>713504801</v>
      </c>
      <c r="I16" s="569">
        <v>443052717</v>
      </c>
      <c r="J16" s="569">
        <v>412131849</v>
      </c>
      <c r="K16" s="567"/>
      <c r="L16">
        <v>107</v>
      </c>
      <c r="M16">
        <v>332220829</v>
      </c>
      <c r="N16" s="569">
        <v>170927214</v>
      </c>
      <c r="O16" s="569">
        <v>158580795</v>
      </c>
      <c r="P16" s="569"/>
      <c r="Q16" s="349">
        <v>108</v>
      </c>
      <c r="R16" s="569">
        <v>713504801</v>
      </c>
      <c r="S16" s="569">
        <v>443052717</v>
      </c>
      <c r="T16" s="569">
        <v>412131849</v>
      </c>
      <c r="U16">
        <f t="shared" si="0"/>
        <v>713504801</v>
      </c>
      <c r="V16">
        <f t="shared" si="1"/>
        <v>443052717</v>
      </c>
      <c r="W16">
        <f t="shared" si="2"/>
        <v>412131849</v>
      </c>
      <c r="X16" s="569">
        <f t="shared" si="3"/>
        <v>0</v>
      </c>
      <c r="Y16" s="569">
        <f t="shared" si="4"/>
        <v>0</v>
      </c>
      <c r="Z16" s="569">
        <f t="shared" si="5"/>
        <v>0</v>
      </c>
    </row>
    <row r="17" spans="1:26">
      <c r="A17" s="568">
        <v>109</v>
      </c>
      <c r="B17" s="567">
        <v>0</v>
      </c>
      <c r="C17" s="567">
        <v>0</v>
      </c>
      <c r="D17" s="567">
        <v>0</v>
      </c>
      <c r="F17" s="567"/>
      <c r="G17" s="349" t="s">
        <v>1907</v>
      </c>
      <c r="H17" s="569">
        <v>0</v>
      </c>
      <c r="I17" s="569">
        <v>0</v>
      </c>
      <c r="J17" s="569">
        <v>0</v>
      </c>
      <c r="K17" s="567"/>
      <c r="L17">
        <v>108</v>
      </c>
      <c r="M17">
        <v>713504801</v>
      </c>
      <c r="N17" s="569">
        <v>443052717</v>
      </c>
      <c r="O17" s="569">
        <v>412131849</v>
      </c>
      <c r="P17" s="569"/>
      <c r="Q17" s="349">
        <v>109</v>
      </c>
      <c r="R17" s="569">
        <v>0</v>
      </c>
      <c r="S17" s="569">
        <v>0</v>
      </c>
      <c r="T17" s="569">
        <v>0</v>
      </c>
      <c r="U17">
        <f t="shared" si="0"/>
        <v>0</v>
      </c>
      <c r="V17">
        <f t="shared" si="1"/>
        <v>0</v>
      </c>
      <c r="W17">
        <f t="shared" si="2"/>
        <v>0</v>
      </c>
      <c r="X17" s="569">
        <f t="shared" si="3"/>
        <v>0</v>
      </c>
      <c r="Y17" s="569">
        <f t="shared" si="4"/>
        <v>0</v>
      </c>
      <c r="Z17" s="569">
        <f t="shared" si="5"/>
        <v>0</v>
      </c>
    </row>
    <row r="18" spans="1:26">
      <c r="A18" s="568">
        <v>110</v>
      </c>
      <c r="B18" s="567">
        <v>680000000</v>
      </c>
      <c r="C18" s="567">
        <v>0</v>
      </c>
      <c r="D18" s="567">
        <v>0</v>
      </c>
      <c r="F18" s="567"/>
      <c r="G18" s="349" t="s">
        <v>1908</v>
      </c>
      <c r="H18" s="569">
        <v>680000000</v>
      </c>
      <c r="I18" s="569">
        <v>0</v>
      </c>
      <c r="J18" s="569">
        <v>0</v>
      </c>
      <c r="K18" s="567"/>
      <c r="L18">
        <v>109</v>
      </c>
      <c r="M18">
        <v>0</v>
      </c>
      <c r="N18" s="569">
        <v>0</v>
      </c>
      <c r="O18" s="569">
        <v>0</v>
      </c>
      <c r="P18" s="569"/>
      <c r="Q18" s="349">
        <v>110</v>
      </c>
      <c r="R18" s="569">
        <v>680000000</v>
      </c>
      <c r="S18" s="569">
        <v>0</v>
      </c>
      <c r="T18" s="569">
        <v>0</v>
      </c>
      <c r="U18">
        <f t="shared" si="0"/>
        <v>680000000</v>
      </c>
      <c r="V18">
        <f t="shared" si="1"/>
        <v>0</v>
      </c>
      <c r="W18">
        <f t="shared" si="2"/>
        <v>0</v>
      </c>
      <c r="X18" s="569">
        <f t="shared" si="3"/>
        <v>0</v>
      </c>
      <c r="Y18" s="569">
        <f t="shared" si="4"/>
        <v>0</v>
      </c>
      <c r="Z18" s="569">
        <f t="shared" si="5"/>
        <v>0</v>
      </c>
    </row>
    <row r="19" spans="1:26">
      <c r="A19" s="568">
        <v>111</v>
      </c>
      <c r="B19" s="567">
        <v>116147850</v>
      </c>
      <c r="C19" s="567">
        <v>74180045</v>
      </c>
      <c r="D19" s="567">
        <v>68924640</v>
      </c>
      <c r="F19" s="567"/>
      <c r="G19" s="349" t="s">
        <v>1909</v>
      </c>
      <c r="H19" s="569">
        <v>116147850</v>
      </c>
      <c r="I19" s="569">
        <v>74180045</v>
      </c>
      <c r="J19" s="569">
        <v>68924640</v>
      </c>
      <c r="K19" s="567"/>
      <c r="L19">
        <v>110</v>
      </c>
      <c r="M19">
        <v>680000000</v>
      </c>
      <c r="N19" s="569">
        <v>0</v>
      </c>
      <c r="O19" s="569">
        <v>0</v>
      </c>
      <c r="P19" s="569"/>
      <c r="Q19" s="349">
        <v>111</v>
      </c>
      <c r="R19" s="569">
        <v>116147850</v>
      </c>
      <c r="S19" s="569">
        <v>74180045</v>
      </c>
      <c r="T19" s="569">
        <v>68924640</v>
      </c>
      <c r="U19">
        <f t="shared" si="0"/>
        <v>116147850</v>
      </c>
      <c r="V19">
        <f t="shared" si="1"/>
        <v>74180045</v>
      </c>
      <c r="W19">
        <f t="shared" si="2"/>
        <v>68924640</v>
      </c>
      <c r="X19" s="569">
        <f t="shared" si="3"/>
        <v>0</v>
      </c>
      <c r="Y19" s="569">
        <f t="shared" si="4"/>
        <v>0</v>
      </c>
      <c r="Z19" s="569">
        <f t="shared" si="5"/>
        <v>0</v>
      </c>
    </row>
    <row r="20" spans="1:26">
      <c r="A20" s="568">
        <v>113</v>
      </c>
      <c r="B20" s="567">
        <v>305079103</v>
      </c>
      <c r="C20" s="567">
        <v>305079103</v>
      </c>
      <c r="D20" s="567">
        <v>283032425</v>
      </c>
      <c r="F20" s="567"/>
      <c r="G20" s="349" t="s">
        <v>1910</v>
      </c>
      <c r="H20" s="569">
        <v>305079103</v>
      </c>
      <c r="I20" s="569">
        <v>305079103</v>
      </c>
      <c r="J20" s="569">
        <v>283032425</v>
      </c>
      <c r="K20" s="567"/>
      <c r="L20">
        <v>111</v>
      </c>
      <c r="M20">
        <v>116147850</v>
      </c>
      <c r="N20" s="569">
        <v>74180045</v>
      </c>
      <c r="O20" s="569">
        <v>68924640</v>
      </c>
      <c r="P20" s="569"/>
      <c r="Q20" s="349">
        <v>113</v>
      </c>
      <c r="R20" s="569">
        <v>305079103</v>
      </c>
      <c r="S20" s="569">
        <v>305079103</v>
      </c>
      <c r="T20" s="569">
        <v>283032425</v>
      </c>
      <c r="U20">
        <f t="shared" si="0"/>
        <v>305079103</v>
      </c>
      <c r="V20">
        <f t="shared" si="1"/>
        <v>305079103</v>
      </c>
      <c r="W20">
        <f t="shared" si="2"/>
        <v>283032425</v>
      </c>
      <c r="X20" s="569">
        <f t="shared" si="3"/>
        <v>0</v>
      </c>
      <c r="Y20" s="569">
        <f t="shared" si="4"/>
        <v>0</v>
      </c>
      <c r="Z20" s="569">
        <f t="shared" si="5"/>
        <v>0</v>
      </c>
    </row>
    <row r="21" spans="1:26">
      <c r="A21" s="568">
        <v>114</v>
      </c>
      <c r="B21" s="567">
        <v>34452338</v>
      </c>
      <c r="C21" s="567">
        <v>34452338</v>
      </c>
      <c r="D21" s="567">
        <v>32024826</v>
      </c>
      <c r="F21" s="567"/>
      <c r="G21" s="349" t="s">
        <v>1911</v>
      </c>
      <c r="H21" s="569">
        <v>34452338</v>
      </c>
      <c r="I21" s="569">
        <v>34452338</v>
      </c>
      <c r="J21" s="569">
        <v>32024826</v>
      </c>
      <c r="K21" s="567"/>
      <c r="L21">
        <v>113</v>
      </c>
      <c r="M21">
        <v>305079103</v>
      </c>
      <c r="N21" s="569">
        <v>305079103</v>
      </c>
      <c r="O21" s="569">
        <v>283032425</v>
      </c>
      <c r="P21" s="569"/>
      <c r="Q21" s="349">
        <v>114</v>
      </c>
      <c r="R21" s="569">
        <v>34452338</v>
      </c>
      <c r="S21" s="569">
        <v>34452338</v>
      </c>
      <c r="T21" s="569">
        <v>32024826</v>
      </c>
      <c r="U21">
        <f t="shared" si="0"/>
        <v>34452338</v>
      </c>
      <c r="V21">
        <f t="shared" si="1"/>
        <v>34452338</v>
      </c>
      <c r="W21">
        <f t="shared" si="2"/>
        <v>32024826</v>
      </c>
      <c r="X21" s="569">
        <f t="shared" si="3"/>
        <v>0</v>
      </c>
      <c r="Y21" s="569">
        <f t="shared" si="4"/>
        <v>0</v>
      </c>
      <c r="Z21" s="569">
        <f t="shared" si="5"/>
        <v>0</v>
      </c>
    </row>
    <row r="22" spans="1:26">
      <c r="A22" s="568">
        <v>115</v>
      </c>
      <c r="B22" s="567">
        <v>0</v>
      </c>
      <c r="C22" s="567">
        <v>0</v>
      </c>
      <c r="D22" s="567">
        <v>0</v>
      </c>
      <c r="F22" s="567"/>
      <c r="G22" s="349" t="s">
        <v>1912</v>
      </c>
      <c r="H22" s="569">
        <v>421004636</v>
      </c>
      <c r="I22" s="569">
        <v>318980858</v>
      </c>
      <c r="J22" s="569">
        <v>296525374</v>
      </c>
      <c r="K22" s="567"/>
      <c r="L22">
        <v>114</v>
      </c>
      <c r="M22">
        <v>34452338</v>
      </c>
      <c r="N22" s="569">
        <v>34452338</v>
      </c>
      <c r="O22" s="569">
        <v>32024826</v>
      </c>
      <c r="P22" s="569"/>
      <c r="Q22" s="349">
        <v>116</v>
      </c>
      <c r="R22" s="569">
        <v>421004636</v>
      </c>
      <c r="S22" s="569">
        <v>318980858</v>
      </c>
      <c r="T22" s="569">
        <v>296525374</v>
      </c>
      <c r="U22">
        <f t="shared" si="0"/>
        <v>421004636</v>
      </c>
      <c r="V22">
        <f t="shared" si="1"/>
        <v>318980858</v>
      </c>
      <c r="W22">
        <f t="shared" si="2"/>
        <v>296525374</v>
      </c>
      <c r="X22" s="569">
        <f t="shared" si="3"/>
        <v>0</v>
      </c>
      <c r="Y22" s="569">
        <f t="shared" si="4"/>
        <v>0</v>
      </c>
      <c r="Z22" s="569">
        <f t="shared" si="5"/>
        <v>0</v>
      </c>
    </row>
    <row r="23" spans="1:26">
      <c r="A23" s="568">
        <v>116</v>
      </c>
      <c r="B23" s="567">
        <v>421004636</v>
      </c>
      <c r="C23" s="567">
        <v>318980858</v>
      </c>
      <c r="D23" s="567">
        <v>296525374</v>
      </c>
      <c r="F23" s="567"/>
      <c r="G23" s="349" t="s">
        <v>1913</v>
      </c>
      <c r="H23" s="569">
        <v>112390952</v>
      </c>
      <c r="I23" s="569">
        <v>65962520</v>
      </c>
      <c r="J23" s="569">
        <v>61352531</v>
      </c>
      <c r="K23" s="567"/>
      <c r="L23">
        <v>115</v>
      </c>
      <c r="M23">
        <v>0</v>
      </c>
      <c r="N23" s="569">
        <v>0</v>
      </c>
      <c r="O23" s="569">
        <v>0</v>
      </c>
      <c r="P23" s="569"/>
      <c r="Q23" s="349">
        <v>117</v>
      </c>
      <c r="R23" s="569">
        <v>112390952</v>
      </c>
      <c r="S23" s="569">
        <v>65962520</v>
      </c>
      <c r="T23" s="569">
        <v>61352531</v>
      </c>
      <c r="U23">
        <f t="shared" si="0"/>
        <v>112390952</v>
      </c>
      <c r="V23">
        <f t="shared" si="1"/>
        <v>65962520</v>
      </c>
      <c r="W23">
        <f t="shared" si="2"/>
        <v>61352531</v>
      </c>
      <c r="X23" s="569">
        <f t="shared" si="3"/>
        <v>0</v>
      </c>
      <c r="Y23" s="569">
        <f t="shared" si="4"/>
        <v>0</v>
      </c>
      <c r="Z23" s="569">
        <f t="shared" si="5"/>
        <v>0</v>
      </c>
    </row>
    <row r="24" spans="1:26">
      <c r="A24" s="568">
        <v>117</v>
      </c>
      <c r="B24" s="567">
        <v>112390952</v>
      </c>
      <c r="C24" s="567">
        <v>65962520</v>
      </c>
      <c r="D24" s="567">
        <v>61352531</v>
      </c>
      <c r="F24" s="567"/>
      <c r="G24" s="349" t="s">
        <v>1914</v>
      </c>
      <c r="H24" s="569">
        <v>1154456188</v>
      </c>
      <c r="I24" s="569">
        <v>643079613</v>
      </c>
      <c r="J24" s="569">
        <v>598757721</v>
      </c>
      <c r="K24" s="567"/>
      <c r="L24">
        <v>116</v>
      </c>
      <c r="M24">
        <v>421004636</v>
      </c>
      <c r="N24" s="569">
        <v>318980858</v>
      </c>
      <c r="O24" s="569">
        <v>296525374</v>
      </c>
      <c r="P24" s="569"/>
      <c r="Q24" s="349">
        <v>119</v>
      </c>
      <c r="R24" s="569">
        <v>1154456188</v>
      </c>
      <c r="S24" s="569">
        <v>643079613</v>
      </c>
      <c r="T24" s="569">
        <v>598757721</v>
      </c>
      <c r="U24">
        <f t="shared" si="0"/>
        <v>1154456188</v>
      </c>
      <c r="V24">
        <f t="shared" si="1"/>
        <v>643079613</v>
      </c>
      <c r="W24">
        <f t="shared" si="2"/>
        <v>598757721</v>
      </c>
      <c r="X24" s="569">
        <f t="shared" si="3"/>
        <v>0</v>
      </c>
      <c r="Y24" s="569">
        <f t="shared" si="4"/>
        <v>0</v>
      </c>
      <c r="Z24" s="569">
        <f t="shared" si="5"/>
        <v>0</v>
      </c>
    </row>
    <row r="25" spans="1:26">
      <c r="A25" s="568">
        <v>119</v>
      </c>
      <c r="B25" s="567">
        <v>1154456188</v>
      </c>
      <c r="C25" s="567">
        <v>643079613</v>
      </c>
      <c r="D25" s="567">
        <v>598757721</v>
      </c>
      <c r="F25" s="567"/>
      <c r="G25" s="349" t="s">
        <v>1915</v>
      </c>
      <c r="H25" s="569">
        <v>0</v>
      </c>
      <c r="I25" s="569">
        <v>0</v>
      </c>
      <c r="J25" s="569">
        <v>0</v>
      </c>
      <c r="K25" s="567"/>
      <c r="L25">
        <v>117</v>
      </c>
      <c r="M25">
        <v>112390952</v>
      </c>
      <c r="N25" s="569">
        <v>65962520</v>
      </c>
      <c r="O25" s="569">
        <v>61352531</v>
      </c>
      <c r="P25" s="569"/>
      <c r="Q25" s="349">
        <v>120</v>
      </c>
      <c r="R25" s="569">
        <v>0</v>
      </c>
      <c r="S25" s="569">
        <v>0</v>
      </c>
      <c r="T25" s="569">
        <v>0</v>
      </c>
      <c r="U25">
        <f t="shared" si="0"/>
        <v>0</v>
      </c>
      <c r="V25">
        <f t="shared" si="1"/>
        <v>0</v>
      </c>
      <c r="W25">
        <f t="shared" si="2"/>
        <v>0</v>
      </c>
      <c r="X25" s="569">
        <f t="shared" si="3"/>
        <v>0</v>
      </c>
      <c r="Y25" s="569">
        <f t="shared" si="4"/>
        <v>0</v>
      </c>
      <c r="Z25" s="569">
        <f t="shared" si="5"/>
        <v>0</v>
      </c>
    </row>
    <row r="26" spans="1:26">
      <c r="A26" s="568">
        <v>120</v>
      </c>
      <c r="B26" s="567">
        <v>0</v>
      </c>
      <c r="C26" s="567">
        <v>0</v>
      </c>
      <c r="D26" s="567">
        <v>0</v>
      </c>
      <c r="F26" s="567"/>
      <c r="G26" s="349" t="s">
        <v>1916</v>
      </c>
      <c r="H26" s="569">
        <v>2362814155</v>
      </c>
      <c r="I26" s="569">
        <v>134441597</v>
      </c>
      <c r="J26" s="569">
        <v>124900886</v>
      </c>
      <c r="K26" s="567"/>
      <c r="L26">
        <v>119</v>
      </c>
      <c r="M26">
        <v>1154456188</v>
      </c>
      <c r="N26" s="569">
        <v>643079613</v>
      </c>
      <c r="O26" s="569">
        <v>598757721</v>
      </c>
      <c r="P26" s="569"/>
      <c r="Q26" s="349">
        <v>121</v>
      </c>
      <c r="R26" s="569">
        <v>2362814155</v>
      </c>
      <c r="S26" s="569">
        <v>134441597</v>
      </c>
      <c r="T26" s="569">
        <v>124900886</v>
      </c>
      <c r="U26">
        <f t="shared" si="0"/>
        <v>2362814155</v>
      </c>
      <c r="V26">
        <f t="shared" si="1"/>
        <v>134441597</v>
      </c>
      <c r="W26">
        <f t="shared" si="2"/>
        <v>124900886</v>
      </c>
      <c r="X26" s="569">
        <f t="shared" si="3"/>
        <v>0</v>
      </c>
      <c r="Y26" s="569">
        <f t="shared" si="4"/>
        <v>0</v>
      </c>
      <c r="Z26" s="569">
        <f t="shared" si="5"/>
        <v>0</v>
      </c>
    </row>
    <row r="27" spans="1:26">
      <c r="A27" s="568">
        <v>121</v>
      </c>
      <c r="B27" s="567">
        <v>2362814155</v>
      </c>
      <c r="C27" s="567">
        <v>134441597</v>
      </c>
      <c r="D27" s="567">
        <v>124900886</v>
      </c>
      <c r="F27" s="567"/>
      <c r="G27" s="349" t="s">
        <v>1917</v>
      </c>
      <c r="H27" s="569">
        <v>574021306</v>
      </c>
      <c r="I27" s="569">
        <v>384654181</v>
      </c>
      <c r="J27" s="569">
        <v>356507501</v>
      </c>
      <c r="K27" s="567"/>
      <c r="L27">
        <v>120</v>
      </c>
      <c r="M27">
        <v>0</v>
      </c>
      <c r="N27" s="569">
        <v>0</v>
      </c>
      <c r="O27" s="569">
        <v>0</v>
      </c>
      <c r="P27" s="569"/>
      <c r="Q27" s="349">
        <v>124</v>
      </c>
      <c r="R27" s="569">
        <v>574021306</v>
      </c>
      <c r="S27" s="569">
        <v>384654181</v>
      </c>
      <c r="T27" s="569">
        <v>356507501</v>
      </c>
      <c r="U27">
        <f t="shared" si="0"/>
        <v>574021306</v>
      </c>
      <c r="V27">
        <f t="shared" si="1"/>
        <v>384654181</v>
      </c>
      <c r="W27">
        <f t="shared" si="2"/>
        <v>356507501</v>
      </c>
      <c r="X27" s="569">
        <f t="shared" si="3"/>
        <v>0</v>
      </c>
      <c r="Y27" s="569">
        <f t="shared" si="4"/>
        <v>0</v>
      </c>
      <c r="Z27" s="569">
        <f t="shared" si="5"/>
        <v>0</v>
      </c>
    </row>
    <row r="28" spans="1:26">
      <c r="A28" s="568">
        <v>124</v>
      </c>
      <c r="B28" s="567">
        <v>574021306</v>
      </c>
      <c r="C28" s="567">
        <v>384654181</v>
      </c>
      <c r="D28" s="567">
        <v>356507501</v>
      </c>
      <c r="F28" s="567"/>
      <c r="G28" s="349" t="s">
        <v>1918</v>
      </c>
      <c r="H28" s="569">
        <v>1084442862</v>
      </c>
      <c r="I28" s="569">
        <v>1077820297</v>
      </c>
      <c r="J28" s="569">
        <v>1046550563</v>
      </c>
      <c r="K28" s="567"/>
      <c r="L28">
        <v>121</v>
      </c>
      <c r="M28">
        <v>2362814155</v>
      </c>
      <c r="N28" s="569">
        <v>134441597</v>
      </c>
      <c r="O28" s="569">
        <v>124900886</v>
      </c>
      <c r="P28" s="569"/>
      <c r="Q28" s="349">
        <v>125</v>
      </c>
      <c r="R28" s="569">
        <v>1084442862</v>
      </c>
      <c r="S28" s="569">
        <v>1077820297</v>
      </c>
      <c r="T28" s="569">
        <v>1046550563</v>
      </c>
      <c r="U28">
        <f t="shared" si="0"/>
        <v>1084442862</v>
      </c>
      <c r="V28">
        <f t="shared" si="1"/>
        <v>1077820297</v>
      </c>
      <c r="W28">
        <f t="shared" si="2"/>
        <v>1046550563</v>
      </c>
      <c r="X28" s="569">
        <f t="shared" si="3"/>
        <v>0</v>
      </c>
      <c r="Y28" s="569">
        <f t="shared" si="4"/>
        <v>0</v>
      </c>
      <c r="Z28" s="569">
        <f t="shared" si="5"/>
        <v>0</v>
      </c>
    </row>
    <row r="29" spans="1:26">
      <c r="A29" s="568">
        <v>125</v>
      </c>
      <c r="B29" s="567">
        <v>1084442862</v>
      </c>
      <c r="C29" s="567">
        <v>1077820297</v>
      </c>
      <c r="D29" s="567">
        <v>1046550563</v>
      </c>
      <c r="F29" s="567"/>
      <c r="G29" s="349" t="s">
        <v>1919</v>
      </c>
      <c r="H29" s="569">
        <v>2070872565</v>
      </c>
      <c r="I29" s="569">
        <v>704754947</v>
      </c>
      <c r="J29" s="569">
        <v>655522701</v>
      </c>
      <c r="K29" s="567"/>
      <c r="L29">
        <v>124</v>
      </c>
      <c r="M29">
        <v>574021306</v>
      </c>
      <c r="N29" s="569">
        <v>384654181</v>
      </c>
      <c r="O29" s="569">
        <v>356507501</v>
      </c>
      <c r="P29" s="569"/>
      <c r="Q29" s="349">
        <v>126</v>
      </c>
      <c r="R29" s="569">
        <v>2070872565</v>
      </c>
      <c r="S29" s="569">
        <v>704754947</v>
      </c>
      <c r="T29" s="569">
        <v>655522701</v>
      </c>
      <c r="U29">
        <f t="shared" si="0"/>
        <v>2070872565</v>
      </c>
      <c r="V29">
        <f t="shared" si="1"/>
        <v>704754947</v>
      </c>
      <c r="W29">
        <f t="shared" si="2"/>
        <v>655522701</v>
      </c>
      <c r="X29" s="569">
        <f t="shared" si="3"/>
        <v>0</v>
      </c>
      <c r="Y29" s="569">
        <f t="shared" si="4"/>
        <v>0</v>
      </c>
      <c r="Z29" s="569">
        <f t="shared" si="5"/>
        <v>0</v>
      </c>
    </row>
    <row r="30" spans="1:26">
      <c r="A30" s="568">
        <v>126</v>
      </c>
      <c r="B30" s="567">
        <v>2070872565</v>
      </c>
      <c r="C30" s="567">
        <v>704754947</v>
      </c>
      <c r="D30" s="567">
        <v>655522701</v>
      </c>
      <c r="F30" s="567"/>
      <c r="G30" s="349" t="s">
        <v>1920</v>
      </c>
      <c r="H30" s="569">
        <v>899610637</v>
      </c>
      <c r="I30" s="569">
        <v>804002124</v>
      </c>
      <c r="J30" s="569">
        <v>746905681</v>
      </c>
      <c r="K30" s="567"/>
      <c r="L30">
        <v>125</v>
      </c>
      <c r="M30">
        <v>1084442862</v>
      </c>
      <c r="N30" s="569">
        <v>1077820297</v>
      </c>
      <c r="O30" s="569">
        <v>1046550563</v>
      </c>
      <c r="P30" s="569"/>
      <c r="Q30" s="349">
        <v>127</v>
      </c>
      <c r="R30" s="569">
        <v>899610637</v>
      </c>
      <c r="S30" s="569">
        <v>804002124</v>
      </c>
      <c r="T30" s="569">
        <v>746905681</v>
      </c>
      <c r="U30">
        <f t="shared" si="0"/>
        <v>899610637</v>
      </c>
      <c r="V30">
        <f t="shared" si="1"/>
        <v>804002124</v>
      </c>
      <c r="W30">
        <f t="shared" si="2"/>
        <v>746905681</v>
      </c>
      <c r="X30" s="569">
        <f t="shared" si="3"/>
        <v>0</v>
      </c>
      <c r="Y30" s="569">
        <f t="shared" si="4"/>
        <v>0</v>
      </c>
      <c r="Z30" s="569">
        <f t="shared" si="5"/>
        <v>0</v>
      </c>
    </row>
    <row r="31" spans="1:26">
      <c r="A31" s="568">
        <v>127</v>
      </c>
      <c r="B31" s="567">
        <v>899610637</v>
      </c>
      <c r="C31" s="567">
        <v>804002124</v>
      </c>
      <c r="D31" s="567">
        <v>746905681</v>
      </c>
      <c r="F31" s="567"/>
      <c r="G31" s="349" t="s">
        <v>1921</v>
      </c>
      <c r="H31" s="569">
        <v>224790954</v>
      </c>
      <c r="I31" s="569">
        <v>161639013</v>
      </c>
      <c r="J31" s="569">
        <v>150428419</v>
      </c>
      <c r="K31" s="567"/>
      <c r="L31">
        <v>126</v>
      </c>
      <c r="M31">
        <v>2070872565</v>
      </c>
      <c r="N31" s="569">
        <v>704754947</v>
      </c>
      <c r="O31" s="569">
        <v>655522701</v>
      </c>
      <c r="P31" s="569"/>
      <c r="Q31" s="349">
        <v>128</v>
      </c>
      <c r="R31" s="569">
        <v>224790954</v>
      </c>
      <c r="S31" s="569">
        <v>161639013</v>
      </c>
      <c r="T31" s="569">
        <v>150428419</v>
      </c>
      <c r="U31">
        <f t="shared" si="0"/>
        <v>224790954</v>
      </c>
      <c r="V31">
        <f t="shared" si="1"/>
        <v>161639013</v>
      </c>
      <c r="W31">
        <f t="shared" si="2"/>
        <v>150428419</v>
      </c>
      <c r="X31" s="569">
        <f t="shared" si="3"/>
        <v>0</v>
      </c>
      <c r="Y31" s="569">
        <f t="shared" si="4"/>
        <v>0</v>
      </c>
      <c r="Z31" s="569">
        <f t="shared" si="5"/>
        <v>0</v>
      </c>
    </row>
    <row r="32" spans="1:26">
      <c r="A32" s="568">
        <v>128</v>
      </c>
      <c r="B32" s="567">
        <v>224790954</v>
      </c>
      <c r="C32" s="567">
        <v>161639013</v>
      </c>
      <c r="D32" s="567">
        <v>150428419</v>
      </c>
      <c r="F32" s="567"/>
      <c r="G32" s="349" t="s">
        <v>1922</v>
      </c>
      <c r="H32" s="569">
        <v>0</v>
      </c>
      <c r="I32" s="569">
        <v>0</v>
      </c>
      <c r="J32" s="569">
        <v>0</v>
      </c>
      <c r="K32" s="567"/>
      <c r="L32">
        <v>127</v>
      </c>
      <c r="M32">
        <v>899610637</v>
      </c>
      <c r="N32" s="569">
        <v>804002124</v>
      </c>
      <c r="O32" s="569">
        <v>746905681</v>
      </c>
      <c r="P32" s="569"/>
      <c r="Q32" s="349">
        <v>129</v>
      </c>
      <c r="R32" s="569">
        <v>0</v>
      </c>
      <c r="S32" s="569">
        <v>0</v>
      </c>
      <c r="T32" s="569">
        <v>0</v>
      </c>
      <c r="U32">
        <f t="shared" si="0"/>
        <v>0</v>
      </c>
      <c r="V32">
        <f t="shared" si="1"/>
        <v>0</v>
      </c>
      <c r="W32">
        <f t="shared" si="2"/>
        <v>0</v>
      </c>
      <c r="X32" s="569">
        <f t="shared" si="3"/>
        <v>0</v>
      </c>
      <c r="Y32" s="569">
        <f t="shared" si="4"/>
        <v>0</v>
      </c>
      <c r="Z32" s="569">
        <f t="shared" si="5"/>
        <v>0</v>
      </c>
    </row>
    <row r="33" spans="1:26">
      <c r="A33" s="568">
        <v>129</v>
      </c>
      <c r="B33" s="567">
        <v>0</v>
      </c>
      <c r="C33" s="567">
        <v>0</v>
      </c>
      <c r="D33" s="567">
        <v>0</v>
      </c>
      <c r="F33" s="567"/>
      <c r="G33" s="349" t="s">
        <v>1923</v>
      </c>
      <c r="H33" s="569">
        <v>192569662</v>
      </c>
      <c r="I33" s="569">
        <v>115253928</v>
      </c>
      <c r="J33" s="569">
        <v>107199063</v>
      </c>
      <c r="K33" s="567"/>
      <c r="L33">
        <v>128</v>
      </c>
      <c r="M33">
        <v>224790954</v>
      </c>
      <c r="N33" s="569">
        <v>161639013</v>
      </c>
      <c r="O33" s="569">
        <v>150428419</v>
      </c>
      <c r="P33" s="569"/>
      <c r="Q33" s="349">
        <v>130</v>
      </c>
      <c r="R33" s="569">
        <v>192569662</v>
      </c>
      <c r="S33" s="569">
        <v>115253928</v>
      </c>
      <c r="T33" s="569">
        <v>107199063</v>
      </c>
      <c r="U33">
        <f t="shared" si="0"/>
        <v>192569662</v>
      </c>
      <c r="V33">
        <f t="shared" si="1"/>
        <v>115253928</v>
      </c>
      <c r="W33">
        <f t="shared" si="2"/>
        <v>107199063</v>
      </c>
      <c r="X33" s="569">
        <f t="shared" si="3"/>
        <v>0</v>
      </c>
      <c r="Y33" s="569">
        <f t="shared" si="4"/>
        <v>0</v>
      </c>
      <c r="Z33" s="569">
        <f t="shared" si="5"/>
        <v>0</v>
      </c>
    </row>
    <row r="34" spans="1:26">
      <c r="A34" s="568">
        <v>130</v>
      </c>
      <c r="B34" s="567">
        <v>192569662</v>
      </c>
      <c r="C34" s="567">
        <v>115253928</v>
      </c>
      <c r="D34" s="567">
        <v>107199063</v>
      </c>
      <c r="F34" s="567"/>
      <c r="G34" s="349" t="s">
        <v>1924</v>
      </c>
      <c r="H34" s="569">
        <v>211758544</v>
      </c>
      <c r="I34" s="569">
        <v>0</v>
      </c>
      <c r="J34" s="569">
        <v>0</v>
      </c>
      <c r="K34" s="567"/>
      <c r="L34">
        <v>129</v>
      </c>
      <c r="M34">
        <v>0</v>
      </c>
      <c r="N34" s="569">
        <v>0</v>
      </c>
      <c r="O34" s="569">
        <v>0</v>
      </c>
      <c r="P34" s="569"/>
      <c r="Q34" s="349">
        <v>131</v>
      </c>
      <c r="R34" s="569">
        <v>211758544</v>
      </c>
      <c r="S34" s="569">
        <v>0</v>
      </c>
      <c r="T34" s="569">
        <v>0</v>
      </c>
      <c r="U34">
        <f t="shared" si="0"/>
        <v>211758544</v>
      </c>
      <c r="V34">
        <f t="shared" si="1"/>
        <v>0</v>
      </c>
      <c r="W34">
        <f t="shared" si="2"/>
        <v>0</v>
      </c>
      <c r="X34" s="569">
        <f t="shared" si="3"/>
        <v>0</v>
      </c>
      <c r="Y34" s="569">
        <f t="shared" si="4"/>
        <v>0</v>
      </c>
      <c r="Z34" s="569">
        <f t="shared" si="5"/>
        <v>0</v>
      </c>
    </row>
    <row r="35" spans="1:26">
      <c r="A35" s="568">
        <v>131</v>
      </c>
      <c r="B35" s="567">
        <v>211758544</v>
      </c>
      <c r="C35" s="567">
        <v>0</v>
      </c>
      <c r="D35" s="567">
        <v>0</v>
      </c>
      <c r="F35" s="567"/>
      <c r="G35" s="349" t="s">
        <v>1925</v>
      </c>
      <c r="H35" s="569">
        <v>642785636</v>
      </c>
      <c r="I35" s="569">
        <v>0</v>
      </c>
      <c r="J35" s="569">
        <v>0</v>
      </c>
      <c r="K35" s="567"/>
      <c r="L35">
        <v>130</v>
      </c>
      <c r="M35">
        <v>192569662</v>
      </c>
      <c r="N35" s="569">
        <v>115253928</v>
      </c>
      <c r="O35" s="569">
        <v>107199063</v>
      </c>
      <c r="P35" s="569"/>
      <c r="Q35" s="349">
        <v>132</v>
      </c>
      <c r="R35" s="569">
        <v>642785636</v>
      </c>
      <c r="S35" s="569">
        <v>0</v>
      </c>
      <c r="T35" s="569">
        <v>0</v>
      </c>
      <c r="U35">
        <f t="shared" si="0"/>
        <v>642785636</v>
      </c>
      <c r="V35">
        <f t="shared" si="1"/>
        <v>0</v>
      </c>
      <c r="W35">
        <f t="shared" si="2"/>
        <v>0</v>
      </c>
      <c r="X35" s="569">
        <f t="shared" si="3"/>
        <v>0</v>
      </c>
      <c r="Y35" s="569">
        <f t="shared" si="4"/>
        <v>0</v>
      </c>
      <c r="Z35" s="569">
        <f t="shared" si="5"/>
        <v>0</v>
      </c>
    </row>
    <row r="36" spans="1:26">
      <c r="A36" s="568">
        <v>132</v>
      </c>
      <c r="B36" s="567">
        <v>642785636</v>
      </c>
      <c r="C36" s="567">
        <v>0</v>
      </c>
      <c r="D36" s="567">
        <v>0</v>
      </c>
      <c r="F36" s="567"/>
      <c r="G36" s="349" t="s">
        <v>1926</v>
      </c>
      <c r="H36" s="569">
        <v>10536175485</v>
      </c>
      <c r="I36" s="569">
        <v>8281684051</v>
      </c>
      <c r="J36" s="569">
        <v>4946477587</v>
      </c>
      <c r="K36" s="567"/>
      <c r="L36">
        <v>131</v>
      </c>
      <c r="M36">
        <v>211758544</v>
      </c>
      <c r="N36" s="569">
        <v>0</v>
      </c>
      <c r="O36" s="569">
        <v>0</v>
      </c>
      <c r="P36" s="569"/>
      <c r="Q36" s="349">
        <v>133</v>
      </c>
      <c r="R36" s="569">
        <v>10536175485</v>
      </c>
      <c r="S36" s="569">
        <v>8281684051</v>
      </c>
      <c r="T36" s="569">
        <v>4946477587</v>
      </c>
      <c r="U36">
        <f t="shared" si="0"/>
        <v>10536175485</v>
      </c>
      <c r="V36">
        <f t="shared" si="1"/>
        <v>8281684051</v>
      </c>
      <c r="W36">
        <f t="shared" si="2"/>
        <v>4946477587.000001</v>
      </c>
      <c r="X36" s="569">
        <f t="shared" si="3"/>
        <v>0</v>
      </c>
      <c r="Y36" s="569">
        <f t="shared" si="4"/>
        <v>0</v>
      </c>
      <c r="Z36" s="569">
        <f t="shared" si="5"/>
        <v>0</v>
      </c>
    </row>
    <row r="37" spans="1:26">
      <c r="A37" s="568">
        <v>133</v>
      </c>
      <c r="B37" s="567">
        <v>10536175485</v>
      </c>
      <c r="C37" s="567">
        <v>8281684051</v>
      </c>
      <c r="D37" s="567">
        <v>4946477587.000001</v>
      </c>
      <c r="F37" s="567"/>
      <c r="G37" s="349" t="s">
        <v>1927</v>
      </c>
      <c r="H37" s="569">
        <v>175235863</v>
      </c>
      <c r="I37" s="569">
        <v>175235863</v>
      </c>
      <c r="J37" s="569">
        <v>162824151</v>
      </c>
      <c r="K37" s="567"/>
      <c r="L37">
        <v>132</v>
      </c>
      <c r="M37">
        <v>642785636</v>
      </c>
      <c r="N37" s="569">
        <v>0</v>
      </c>
      <c r="O37" s="569">
        <v>0</v>
      </c>
      <c r="P37" s="569"/>
      <c r="Q37" s="349">
        <v>134</v>
      </c>
      <c r="R37" s="569">
        <v>175235863</v>
      </c>
      <c r="S37" s="569">
        <v>175235863</v>
      </c>
      <c r="T37" s="569">
        <v>162824151</v>
      </c>
      <c r="U37">
        <f t="shared" si="0"/>
        <v>175235863</v>
      </c>
      <c r="V37">
        <f t="shared" si="1"/>
        <v>175235863</v>
      </c>
      <c r="W37">
        <f t="shared" si="2"/>
        <v>162824151</v>
      </c>
      <c r="X37" s="569">
        <f t="shared" si="3"/>
        <v>0</v>
      </c>
      <c r="Y37" s="569">
        <f t="shared" si="4"/>
        <v>0</v>
      </c>
      <c r="Z37" s="569">
        <f t="shared" si="5"/>
        <v>0</v>
      </c>
    </row>
    <row r="38" spans="1:26">
      <c r="A38" s="568">
        <v>134</v>
      </c>
      <c r="B38" s="567">
        <v>175235863</v>
      </c>
      <c r="C38" s="567">
        <v>175235863</v>
      </c>
      <c r="D38" s="567">
        <v>162824151</v>
      </c>
      <c r="F38" s="567"/>
      <c r="G38" s="349" t="s">
        <v>1928</v>
      </c>
      <c r="H38" s="569">
        <v>77647123</v>
      </c>
      <c r="I38" s="569">
        <v>0</v>
      </c>
      <c r="J38" s="569">
        <v>0</v>
      </c>
      <c r="K38" s="567"/>
      <c r="L38">
        <v>133</v>
      </c>
      <c r="M38">
        <v>10536175485</v>
      </c>
      <c r="N38" s="569">
        <v>8281684051</v>
      </c>
      <c r="O38" s="569">
        <v>4946477587.000001</v>
      </c>
      <c r="P38" s="569"/>
      <c r="Q38" s="349">
        <v>135</v>
      </c>
      <c r="R38" s="569">
        <v>77647123</v>
      </c>
      <c r="S38" s="569">
        <v>0</v>
      </c>
      <c r="T38" s="569">
        <v>0</v>
      </c>
      <c r="U38">
        <f t="shared" si="0"/>
        <v>77647123</v>
      </c>
      <c r="V38">
        <f t="shared" si="1"/>
        <v>0</v>
      </c>
      <c r="W38">
        <f t="shared" si="2"/>
        <v>0</v>
      </c>
      <c r="X38" s="569">
        <f t="shared" si="3"/>
        <v>0</v>
      </c>
      <c r="Y38" s="569">
        <f t="shared" si="4"/>
        <v>0</v>
      </c>
      <c r="Z38" s="569">
        <f t="shared" si="5"/>
        <v>0</v>
      </c>
    </row>
    <row r="39" spans="1:26">
      <c r="A39" s="568">
        <v>135</v>
      </c>
      <c r="B39" s="567">
        <v>77647123</v>
      </c>
      <c r="C39" s="567">
        <v>0</v>
      </c>
      <c r="D39" s="567">
        <v>0</v>
      </c>
      <c r="F39" s="567"/>
      <c r="G39" s="349" t="s">
        <v>1929</v>
      </c>
      <c r="H39" s="569">
        <v>233459087</v>
      </c>
      <c r="I39" s="569">
        <v>233459087</v>
      </c>
      <c r="J39" s="569">
        <v>217583188</v>
      </c>
      <c r="K39" s="567"/>
      <c r="L39">
        <v>134</v>
      </c>
      <c r="M39">
        <v>175235863</v>
      </c>
      <c r="N39" s="569">
        <v>175235863</v>
      </c>
      <c r="O39" s="569">
        <v>162824151</v>
      </c>
      <c r="P39" s="569"/>
      <c r="Q39" s="349">
        <v>136</v>
      </c>
      <c r="R39" s="569">
        <v>233459087</v>
      </c>
      <c r="S39" s="569">
        <v>233459087</v>
      </c>
      <c r="T39" s="569">
        <v>217583188</v>
      </c>
      <c r="U39">
        <f t="shared" si="0"/>
        <v>233459087</v>
      </c>
      <c r="V39">
        <f t="shared" si="1"/>
        <v>233459087</v>
      </c>
      <c r="W39">
        <f t="shared" si="2"/>
        <v>217583188</v>
      </c>
      <c r="X39" s="569">
        <f t="shared" si="3"/>
        <v>0</v>
      </c>
      <c r="Y39" s="569">
        <f t="shared" si="4"/>
        <v>0</v>
      </c>
      <c r="Z39" s="569">
        <f t="shared" si="5"/>
        <v>0</v>
      </c>
    </row>
    <row r="40" spans="1:26">
      <c r="A40" s="568">
        <v>136</v>
      </c>
      <c r="B40" s="567">
        <v>233459087</v>
      </c>
      <c r="C40" s="567">
        <v>233459087</v>
      </c>
      <c r="D40" s="567">
        <v>217583188</v>
      </c>
      <c r="F40" s="567"/>
      <c r="G40" s="349" t="s">
        <v>1930</v>
      </c>
      <c r="H40" s="569">
        <v>352012651</v>
      </c>
      <c r="I40" s="569">
        <v>352012651</v>
      </c>
      <c r="J40" s="569">
        <v>328651428</v>
      </c>
      <c r="K40" s="567"/>
      <c r="L40">
        <v>135</v>
      </c>
      <c r="M40">
        <v>77647123</v>
      </c>
      <c r="N40" s="569">
        <v>0</v>
      </c>
      <c r="O40" s="569">
        <v>0</v>
      </c>
      <c r="P40" s="569"/>
      <c r="Q40" s="349">
        <v>139</v>
      </c>
      <c r="R40" s="569">
        <v>352012651</v>
      </c>
      <c r="S40" s="569">
        <v>352012651</v>
      </c>
      <c r="T40" s="569">
        <v>328651428</v>
      </c>
      <c r="U40">
        <f t="shared" si="0"/>
        <v>352012651</v>
      </c>
      <c r="V40">
        <f t="shared" si="1"/>
        <v>352012651</v>
      </c>
      <c r="W40">
        <f t="shared" si="2"/>
        <v>328651428</v>
      </c>
      <c r="X40" s="569">
        <f t="shared" si="3"/>
        <v>0</v>
      </c>
      <c r="Y40" s="569">
        <f t="shared" si="4"/>
        <v>0</v>
      </c>
      <c r="Z40" s="569">
        <f t="shared" si="5"/>
        <v>0</v>
      </c>
    </row>
    <row r="41" spans="1:26">
      <c r="A41" s="568">
        <v>139</v>
      </c>
      <c r="B41" s="567">
        <v>352012651</v>
      </c>
      <c r="C41" s="567">
        <v>352012651</v>
      </c>
      <c r="D41" s="567">
        <v>328651428</v>
      </c>
      <c r="F41" s="567"/>
      <c r="G41" s="349" t="s">
        <v>1931</v>
      </c>
      <c r="H41" s="569">
        <v>5210584126</v>
      </c>
      <c r="I41" s="569">
        <v>5210584126</v>
      </c>
      <c r="J41" s="569">
        <v>4847791881</v>
      </c>
      <c r="K41" s="567"/>
      <c r="L41">
        <v>136</v>
      </c>
      <c r="M41">
        <v>233459087</v>
      </c>
      <c r="N41" s="569">
        <v>233459087</v>
      </c>
      <c r="O41" s="569">
        <v>217583188</v>
      </c>
      <c r="P41" s="569"/>
      <c r="Q41" s="349">
        <v>143</v>
      </c>
      <c r="R41" s="569">
        <v>5210584126</v>
      </c>
      <c r="S41" s="569">
        <v>5210584126</v>
      </c>
      <c r="T41" s="569">
        <v>4847791881</v>
      </c>
      <c r="U41">
        <f t="shared" si="0"/>
        <v>5210584126</v>
      </c>
      <c r="V41">
        <f t="shared" si="1"/>
        <v>5210584126</v>
      </c>
      <c r="W41">
        <f t="shared" si="2"/>
        <v>4847791881</v>
      </c>
      <c r="X41" s="569">
        <f t="shared" si="3"/>
        <v>0</v>
      </c>
      <c r="Y41" s="569">
        <f t="shared" si="4"/>
        <v>0</v>
      </c>
      <c r="Z41" s="569">
        <f t="shared" si="5"/>
        <v>0</v>
      </c>
    </row>
    <row r="42" spans="1:26">
      <c r="A42" s="568">
        <v>143</v>
      </c>
      <c r="B42" s="567">
        <v>5210584126</v>
      </c>
      <c r="C42" s="567">
        <v>5210584126</v>
      </c>
      <c r="D42" s="567">
        <v>4847791881</v>
      </c>
      <c r="F42" s="567"/>
      <c r="G42" s="349" t="s">
        <v>1932</v>
      </c>
      <c r="H42" s="569">
        <v>2052702390</v>
      </c>
      <c r="I42" s="569">
        <v>1940789720</v>
      </c>
      <c r="J42" s="569">
        <v>914762878</v>
      </c>
      <c r="K42" s="567"/>
      <c r="L42">
        <v>139</v>
      </c>
      <c r="M42">
        <v>352012651</v>
      </c>
      <c r="N42" s="569">
        <v>352012651</v>
      </c>
      <c r="O42" s="569">
        <v>328651428</v>
      </c>
      <c r="P42" s="569"/>
      <c r="Q42" s="349">
        <v>145</v>
      </c>
      <c r="R42" s="569">
        <v>2052702390</v>
      </c>
      <c r="S42" s="569">
        <v>1940789720</v>
      </c>
      <c r="T42" s="569">
        <v>914762878</v>
      </c>
      <c r="U42">
        <f t="shared" si="0"/>
        <v>2052702390</v>
      </c>
      <c r="V42">
        <f t="shared" si="1"/>
        <v>1940789720</v>
      </c>
      <c r="W42">
        <f t="shared" si="2"/>
        <v>914762878</v>
      </c>
      <c r="X42" s="569">
        <f t="shared" si="3"/>
        <v>0</v>
      </c>
      <c r="Y42" s="569">
        <f t="shared" si="4"/>
        <v>0</v>
      </c>
      <c r="Z42" s="569">
        <f t="shared" si="5"/>
        <v>0</v>
      </c>
    </row>
    <row r="43" spans="1:26">
      <c r="A43" s="568">
        <v>145</v>
      </c>
      <c r="B43" s="567">
        <v>2052702390</v>
      </c>
      <c r="C43" s="567">
        <v>1940789720</v>
      </c>
      <c r="D43" s="567">
        <v>914762878</v>
      </c>
      <c r="F43" s="567"/>
      <c r="G43" s="349" t="s">
        <v>1933</v>
      </c>
      <c r="H43" s="569">
        <v>2640126402</v>
      </c>
      <c r="I43" s="569">
        <v>2171051641</v>
      </c>
      <c r="J43" s="569">
        <v>2018758131</v>
      </c>
      <c r="K43" s="567"/>
      <c r="L43">
        <v>143</v>
      </c>
      <c r="M43">
        <v>5210584126</v>
      </c>
      <c r="N43" s="569">
        <v>5210584126</v>
      </c>
      <c r="O43" s="569">
        <v>4847791881</v>
      </c>
      <c r="P43" s="569"/>
      <c r="Q43" s="349">
        <v>146</v>
      </c>
      <c r="R43" s="569">
        <v>2640126402</v>
      </c>
      <c r="S43" s="569">
        <v>2171051641</v>
      </c>
      <c r="T43" s="569">
        <v>2018758131</v>
      </c>
      <c r="U43">
        <f t="shared" si="0"/>
        <v>2640126402</v>
      </c>
      <c r="V43">
        <f t="shared" si="1"/>
        <v>2171051641</v>
      </c>
      <c r="W43">
        <f t="shared" si="2"/>
        <v>2018758131</v>
      </c>
      <c r="X43" s="569">
        <f t="shared" si="3"/>
        <v>0</v>
      </c>
      <c r="Y43" s="569">
        <f t="shared" si="4"/>
        <v>0</v>
      </c>
      <c r="Z43" s="569">
        <f t="shared" si="5"/>
        <v>0</v>
      </c>
    </row>
    <row r="44" spans="1:26">
      <c r="A44" s="568">
        <v>146</v>
      </c>
      <c r="B44" s="567">
        <v>2640126402</v>
      </c>
      <c r="C44" s="567">
        <v>2171051641</v>
      </c>
      <c r="D44" s="567">
        <v>2018758131</v>
      </c>
      <c r="F44" s="567"/>
      <c r="G44" s="349" t="s">
        <v>1934</v>
      </c>
      <c r="H44" s="569">
        <v>624397953</v>
      </c>
      <c r="I44" s="569">
        <v>381252720</v>
      </c>
      <c r="J44" s="569">
        <v>354424869</v>
      </c>
      <c r="K44" s="567"/>
      <c r="L44">
        <v>145</v>
      </c>
      <c r="M44">
        <v>2052702390</v>
      </c>
      <c r="N44" s="569">
        <v>1940789720</v>
      </c>
      <c r="O44" s="569">
        <v>914762878</v>
      </c>
      <c r="P44" s="569"/>
      <c r="Q44" s="349">
        <v>148</v>
      </c>
      <c r="R44" s="569">
        <v>624397953</v>
      </c>
      <c r="S44" s="569">
        <v>381252720</v>
      </c>
      <c r="T44" s="569">
        <v>354424869</v>
      </c>
      <c r="U44">
        <f t="shared" si="0"/>
        <v>624397953</v>
      </c>
      <c r="V44">
        <f t="shared" si="1"/>
        <v>381252720</v>
      </c>
      <c r="W44">
        <f t="shared" si="2"/>
        <v>354424869</v>
      </c>
      <c r="X44" s="569">
        <f t="shared" si="3"/>
        <v>0</v>
      </c>
      <c r="Y44" s="569">
        <f t="shared" si="4"/>
        <v>0</v>
      </c>
      <c r="Z44" s="569">
        <f t="shared" si="5"/>
        <v>0</v>
      </c>
    </row>
    <row r="45" spans="1:26">
      <c r="A45" s="568">
        <v>148</v>
      </c>
      <c r="B45" s="567">
        <v>624397953</v>
      </c>
      <c r="C45" s="567">
        <v>381252720</v>
      </c>
      <c r="D45" s="567">
        <v>354424869</v>
      </c>
      <c r="F45" s="567"/>
      <c r="G45" s="349" t="s">
        <v>1935</v>
      </c>
      <c r="H45" s="569">
        <v>8368007406</v>
      </c>
      <c r="I45" s="569">
        <v>7327021074</v>
      </c>
      <c r="J45" s="569">
        <v>2570539455</v>
      </c>
      <c r="K45" s="567"/>
      <c r="L45">
        <v>146</v>
      </c>
      <c r="M45">
        <v>2640126402</v>
      </c>
      <c r="N45" s="569">
        <v>2171051641</v>
      </c>
      <c r="O45" s="569">
        <v>2018758131</v>
      </c>
      <c r="P45" s="569"/>
      <c r="Q45" s="349">
        <v>149</v>
      </c>
      <c r="R45" s="569">
        <v>8368007406</v>
      </c>
      <c r="S45" s="569">
        <v>7327021074</v>
      </c>
      <c r="T45" s="569">
        <v>2570539455</v>
      </c>
      <c r="U45">
        <f t="shared" si="0"/>
        <v>8368007406</v>
      </c>
      <c r="V45">
        <f t="shared" si="1"/>
        <v>7327021074</v>
      </c>
      <c r="W45">
        <f t="shared" si="2"/>
        <v>2570539455</v>
      </c>
      <c r="X45" s="569">
        <f t="shared" si="3"/>
        <v>0</v>
      </c>
      <c r="Y45" s="569">
        <f t="shared" si="4"/>
        <v>0</v>
      </c>
      <c r="Z45" s="569">
        <f t="shared" si="5"/>
        <v>0</v>
      </c>
    </row>
    <row r="46" spans="1:26">
      <c r="A46" s="568">
        <v>149</v>
      </c>
      <c r="B46" s="567">
        <v>8368007406</v>
      </c>
      <c r="C46" s="567">
        <v>7327021074</v>
      </c>
      <c r="D46" s="567">
        <v>2570539455</v>
      </c>
      <c r="F46" s="567"/>
      <c r="G46" s="349" t="s">
        <v>1936</v>
      </c>
      <c r="H46" s="569">
        <v>500000000</v>
      </c>
      <c r="I46" s="569">
        <v>0</v>
      </c>
      <c r="J46" s="569">
        <v>0</v>
      </c>
      <c r="K46" s="567"/>
      <c r="L46">
        <v>148</v>
      </c>
      <c r="M46">
        <v>624397953</v>
      </c>
      <c r="N46" s="569">
        <v>381252720</v>
      </c>
      <c r="O46" s="569">
        <v>354424869</v>
      </c>
      <c r="P46" s="569"/>
      <c r="Q46" s="349">
        <v>157</v>
      </c>
      <c r="R46" s="569">
        <v>500000000</v>
      </c>
      <c r="S46" s="569">
        <v>0</v>
      </c>
      <c r="T46" s="569">
        <v>0</v>
      </c>
      <c r="U46">
        <f t="shared" si="0"/>
        <v>500000000</v>
      </c>
      <c r="V46">
        <f t="shared" si="1"/>
        <v>0</v>
      </c>
      <c r="W46">
        <f t="shared" si="2"/>
        <v>0</v>
      </c>
      <c r="X46" s="569">
        <f t="shared" si="3"/>
        <v>0</v>
      </c>
      <c r="Y46" s="569">
        <f t="shared" si="4"/>
        <v>0</v>
      </c>
      <c r="Z46" s="569">
        <f t="shared" si="5"/>
        <v>0</v>
      </c>
    </row>
    <row r="47" spans="1:26">
      <c r="A47" s="568">
        <v>157</v>
      </c>
      <c r="B47" s="567">
        <v>500000000</v>
      </c>
      <c r="C47" s="567">
        <v>0</v>
      </c>
      <c r="D47" s="567">
        <v>0</v>
      </c>
      <c r="F47" s="567"/>
      <c r="G47" s="349" t="s">
        <v>1937</v>
      </c>
      <c r="H47" s="569">
        <v>0</v>
      </c>
      <c r="I47" s="569">
        <v>0</v>
      </c>
      <c r="J47" s="569">
        <v>0</v>
      </c>
      <c r="K47" s="567"/>
      <c r="L47">
        <v>149</v>
      </c>
      <c r="M47">
        <v>8368007406</v>
      </c>
      <c r="N47" s="569">
        <v>7327021074</v>
      </c>
      <c r="O47" s="569">
        <v>2570539455</v>
      </c>
      <c r="P47" s="569"/>
      <c r="Q47" s="349">
        <v>158</v>
      </c>
      <c r="R47" s="569">
        <v>0</v>
      </c>
      <c r="S47" s="569">
        <v>0</v>
      </c>
      <c r="T47" s="569">
        <v>0</v>
      </c>
      <c r="U47">
        <f t="shared" si="0"/>
        <v>0</v>
      </c>
      <c r="V47">
        <f t="shared" si="1"/>
        <v>0</v>
      </c>
      <c r="W47">
        <f t="shared" si="2"/>
        <v>0</v>
      </c>
      <c r="X47" s="569">
        <f t="shared" si="3"/>
        <v>0</v>
      </c>
      <c r="Y47" s="569">
        <f t="shared" si="4"/>
        <v>0</v>
      </c>
      <c r="Z47" s="569">
        <f t="shared" si="5"/>
        <v>0</v>
      </c>
    </row>
    <row r="48" spans="1:26">
      <c r="A48" s="568">
        <v>158</v>
      </c>
      <c r="B48" s="567">
        <v>0</v>
      </c>
      <c r="C48" s="567">
        <v>0</v>
      </c>
      <c r="D48" s="567">
        <v>0</v>
      </c>
      <c r="F48" s="567"/>
      <c r="G48" s="349" t="s">
        <v>1938</v>
      </c>
      <c r="H48" s="569">
        <v>4476956775</v>
      </c>
      <c r="I48" s="569">
        <v>3407672163</v>
      </c>
      <c r="J48" s="569">
        <v>2715552217</v>
      </c>
      <c r="K48" s="567"/>
      <c r="L48">
        <v>157</v>
      </c>
      <c r="M48">
        <v>500000000</v>
      </c>
      <c r="N48" s="569">
        <v>0</v>
      </c>
      <c r="O48" s="569">
        <v>0</v>
      </c>
      <c r="P48" s="569"/>
      <c r="Q48" s="349">
        <v>211</v>
      </c>
      <c r="R48" s="569">
        <v>4476956775</v>
      </c>
      <c r="S48" s="569">
        <v>3407672163</v>
      </c>
      <c r="T48" s="569">
        <v>2715552217</v>
      </c>
      <c r="U48">
        <f t="shared" si="0"/>
        <v>4476956775</v>
      </c>
      <c r="V48">
        <f t="shared" si="1"/>
        <v>3407672163</v>
      </c>
      <c r="W48">
        <f t="shared" si="2"/>
        <v>2715552217</v>
      </c>
      <c r="X48" s="569">
        <f t="shared" si="3"/>
        <v>0</v>
      </c>
      <c r="Y48" s="569">
        <f t="shared" si="4"/>
        <v>0</v>
      </c>
      <c r="Z48" s="569">
        <f t="shared" si="5"/>
        <v>0</v>
      </c>
    </row>
    <row r="49" spans="1:26">
      <c r="A49" s="568">
        <v>211</v>
      </c>
      <c r="B49" s="567">
        <v>4476956775</v>
      </c>
      <c r="C49" s="567">
        <v>3407672163</v>
      </c>
      <c r="D49" s="567">
        <v>2715552217</v>
      </c>
      <c r="F49" s="567"/>
      <c r="G49" s="349" t="s">
        <v>1939</v>
      </c>
      <c r="H49" s="569">
        <v>449411941</v>
      </c>
      <c r="I49" s="569">
        <v>449411941</v>
      </c>
      <c r="J49" s="569">
        <v>415905870</v>
      </c>
      <c r="K49" s="567"/>
      <c r="L49">
        <v>158</v>
      </c>
      <c r="M49">
        <v>0</v>
      </c>
      <c r="N49" s="569">
        <v>0</v>
      </c>
      <c r="O49" s="569">
        <v>0</v>
      </c>
      <c r="P49" s="569"/>
      <c r="Q49" s="349">
        <v>212</v>
      </c>
      <c r="R49" s="569">
        <v>449411941</v>
      </c>
      <c r="S49" s="569">
        <v>449411941</v>
      </c>
      <c r="T49" s="569">
        <v>415905870</v>
      </c>
      <c r="U49">
        <f t="shared" si="0"/>
        <v>449411941</v>
      </c>
      <c r="V49">
        <f t="shared" si="1"/>
        <v>449411941</v>
      </c>
      <c r="W49">
        <f t="shared" si="2"/>
        <v>415905870</v>
      </c>
      <c r="X49" s="569">
        <f t="shared" si="3"/>
        <v>0</v>
      </c>
      <c r="Y49" s="569">
        <f t="shared" si="4"/>
        <v>0</v>
      </c>
      <c r="Z49" s="569">
        <f t="shared" si="5"/>
        <v>0</v>
      </c>
    </row>
    <row r="50" spans="1:26">
      <c r="A50" s="568">
        <v>212</v>
      </c>
      <c r="B50" s="567">
        <v>449411941</v>
      </c>
      <c r="C50" s="567">
        <v>449411941</v>
      </c>
      <c r="D50" s="567">
        <v>415905870</v>
      </c>
      <c r="F50" s="567"/>
      <c r="G50" s="349" t="s">
        <v>1940</v>
      </c>
      <c r="H50" s="569">
        <v>300000000</v>
      </c>
      <c r="I50" s="569">
        <v>0</v>
      </c>
      <c r="J50" s="569">
        <v>0</v>
      </c>
      <c r="K50" s="567"/>
      <c r="L50">
        <v>211</v>
      </c>
      <c r="M50">
        <v>4476956775</v>
      </c>
      <c r="N50" s="569">
        <v>3407672163</v>
      </c>
      <c r="O50" s="569">
        <v>2715552217</v>
      </c>
      <c r="P50" s="569"/>
      <c r="Q50" s="349">
        <v>227</v>
      </c>
      <c r="R50" s="569">
        <v>300000000</v>
      </c>
      <c r="S50" s="569">
        <v>0</v>
      </c>
      <c r="T50" s="569">
        <v>0</v>
      </c>
      <c r="U50">
        <f t="shared" si="0"/>
        <v>300000000</v>
      </c>
      <c r="V50">
        <f t="shared" si="1"/>
        <v>0</v>
      </c>
      <c r="W50">
        <f t="shared" si="2"/>
        <v>0</v>
      </c>
      <c r="X50" s="569">
        <f t="shared" si="3"/>
        <v>0</v>
      </c>
      <c r="Y50" s="569">
        <f t="shared" si="4"/>
        <v>0</v>
      </c>
      <c r="Z50" s="569">
        <f t="shared" si="5"/>
        <v>0</v>
      </c>
    </row>
    <row r="51" spans="1:26">
      <c r="A51" s="568">
        <v>227</v>
      </c>
      <c r="B51" s="567">
        <v>300000000</v>
      </c>
      <c r="C51" s="567">
        <v>0</v>
      </c>
      <c r="D51" s="567">
        <v>0</v>
      </c>
      <c r="F51" s="567"/>
      <c r="G51" s="349" t="s">
        <v>1941</v>
      </c>
      <c r="H51" s="569">
        <v>1500000000</v>
      </c>
      <c r="I51" s="569">
        <v>0</v>
      </c>
      <c r="J51" s="569">
        <v>0</v>
      </c>
      <c r="K51" s="567"/>
      <c r="L51">
        <v>212</v>
      </c>
      <c r="M51">
        <v>449411941</v>
      </c>
      <c r="N51" s="569">
        <v>449411941</v>
      </c>
      <c r="O51" s="569">
        <v>415905870</v>
      </c>
      <c r="P51" s="569"/>
      <c r="Q51" s="349">
        <v>231</v>
      </c>
      <c r="R51" s="569">
        <v>1500000000</v>
      </c>
      <c r="S51" s="569">
        <v>0</v>
      </c>
      <c r="T51" s="569">
        <v>0</v>
      </c>
      <c r="U51">
        <f t="shared" si="0"/>
        <v>1500000000</v>
      </c>
      <c r="V51">
        <f t="shared" si="1"/>
        <v>0</v>
      </c>
      <c r="W51">
        <f t="shared" si="2"/>
        <v>0</v>
      </c>
      <c r="X51" s="569">
        <f t="shared" si="3"/>
        <v>0</v>
      </c>
      <c r="Y51" s="569">
        <f t="shared" si="4"/>
        <v>0</v>
      </c>
      <c r="Z51" s="569">
        <f t="shared" si="5"/>
        <v>0</v>
      </c>
    </row>
    <row r="52" spans="1:26" ht="12">
      <c r="A52" s="568">
        <v>228</v>
      </c>
      <c r="B52" s="567">
        <v>0</v>
      </c>
      <c r="C52" s="567">
        <v>0</v>
      </c>
      <c r="D52" s="567">
        <v>0</v>
      </c>
      <c r="F52" s="567"/>
      <c r="G52" s="349" t="s">
        <v>1942</v>
      </c>
      <c r="H52" s="569">
        <v>1180540573</v>
      </c>
      <c r="I52" s="569">
        <v>380540573</v>
      </c>
      <c r="J52" s="569">
        <v>353928525</v>
      </c>
      <c r="K52" s="567"/>
      <c r="L52">
        <v>227</v>
      </c>
      <c r="M52">
        <v>300000000</v>
      </c>
      <c r="N52" s="569">
        <v>0</v>
      </c>
      <c r="O52" s="569">
        <v>0</v>
      </c>
      <c r="P52" s="569"/>
      <c r="Q52" s="584">
        <v>232</v>
      </c>
      <c r="R52" s="583">
        <v>1180540573</v>
      </c>
      <c r="S52" s="583">
        <v>380540573</v>
      </c>
      <c r="T52" s="583">
        <v>353928525</v>
      </c>
      <c r="U52">
        <f t="shared" si="0"/>
        <v>1180540573</v>
      </c>
      <c r="V52">
        <f t="shared" si="1"/>
        <v>380540573</v>
      </c>
      <c r="W52">
        <f t="shared" si="2"/>
        <v>353928525</v>
      </c>
      <c r="X52" s="569">
        <f t="shared" si="3"/>
        <v>0</v>
      </c>
      <c r="Y52" s="569">
        <f t="shared" si="4"/>
        <v>0</v>
      </c>
      <c r="Z52" s="569">
        <f t="shared" si="5"/>
        <v>0</v>
      </c>
    </row>
    <row r="53" spans="1:26">
      <c r="A53" s="568">
        <v>229</v>
      </c>
      <c r="B53" s="567">
        <v>0</v>
      </c>
      <c r="C53" s="567">
        <v>0</v>
      </c>
      <c r="D53" s="567">
        <v>0</v>
      </c>
      <c r="F53" s="567"/>
      <c r="G53" s="349" t="s">
        <v>1943</v>
      </c>
      <c r="H53" s="569">
        <v>212502053</v>
      </c>
      <c r="I53" s="569">
        <v>212502053</v>
      </c>
      <c r="J53" s="569">
        <v>197345919</v>
      </c>
      <c r="K53" s="567"/>
      <c r="L53">
        <v>228</v>
      </c>
      <c r="M53" s="569">
        <v>0</v>
      </c>
      <c r="N53" s="569">
        <v>0</v>
      </c>
      <c r="O53" s="569">
        <v>0</v>
      </c>
      <c r="P53" s="569"/>
      <c r="Q53">
        <v>233</v>
      </c>
      <c r="R53" s="569">
        <v>212502053</v>
      </c>
      <c r="S53" s="569">
        <v>212502053</v>
      </c>
      <c r="T53" s="569">
        <v>197345919</v>
      </c>
      <c r="U53">
        <f t="shared" ref="U53:U59" si="6">VLOOKUP(Q53,$L$4:$O$64,2,FALSE)</f>
        <v>212502053</v>
      </c>
      <c r="V53">
        <f t="shared" ref="V53:V59" si="7">VLOOKUP(Q53,$L$4:$O$64,3,FALSE)</f>
        <v>212502053</v>
      </c>
      <c r="W53">
        <f t="shared" ref="W53:W59" si="8">VLOOKUP(Q53,$L$4:$O$64,4,FALSE)</f>
        <v>197345919</v>
      </c>
      <c r="X53" s="569">
        <f t="shared" ref="X53:X59" si="9">+R53-U53</f>
        <v>0</v>
      </c>
      <c r="Y53" s="569">
        <f t="shared" ref="Y53:Y59" si="10">+S53-V53</f>
        <v>0</v>
      </c>
      <c r="Z53" s="569">
        <f t="shared" ref="Z53:Z59" si="11">+T53-W53</f>
        <v>0</v>
      </c>
    </row>
    <row r="54" spans="1:26">
      <c r="A54" s="568">
        <v>231</v>
      </c>
      <c r="B54" s="567">
        <v>1500000000</v>
      </c>
      <c r="C54" s="567">
        <v>0</v>
      </c>
      <c r="D54" s="567">
        <v>0</v>
      </c>
      <c r="F54" s="567"/>
      <c r="G54" s="349" t="s">
        <v>1944</v>
      </c>
      <c r="H54" s="569">
        <v>212502053</v>
      </c>
      <c r="I54" s="569">
        <v>212502053</v>
      </c>
      <c r="J54" s="569">
        <v>197146208</v>
      </c>
      <c r="K54" s="567"/>
      <c r="L54">
        <v>229</v>
      </c>
      <c r="M54" s="569">
        <v>0</v>
      </c>
      <c r="N54" s="569">
        <v>0</v>
      </c>
      <c r="O54" s="569">
        <v>0</v>
      </c>
      <c r="P54" s="569"/>
      <c r="Q54">
        <v>234</v>
      </c>
      <c r="R54" s="569">
        <v>212502053</v>
      </c>
      <c r="S54" s="569">
        <v>212502053</v>
      </c>
      <c r="T54" s="569">
        <v>197146208</v>
      </c>
      <c r="U54">
        <f t="shared" si="6"/>
        <v>212502053</v>
      </c>
      <c r="V54">
        <f t="shared" si="7"/>
        <v>212502053</v>
      </c>
      <c r="W54">
        <f t="shared" si="8"/>
        <v>197146208</v>
      </c>
      <c r="X54" s="569">
        <f t="shared" si="9"/>
        <v>0</v>
      </c>
      <c r="Y54" s="569">
        <f t="shared" si="10"/>
        <v>0</v>
      </c>
      <c r="Z54" s="569">
        <f t="shared" si="11"/>
        <v>0</v>
      </c>
    </row>
    <row r="55" spans="1:26">
      <c r="A55" s="568">
        <v>232</v>
      </c>
      <c r="B55" s="567">
        <v>1180540573</v>
      </c>
      <c r="C55" s="567">
        <v>380540573</v>
      </c>
      <c r="D55" s="567">
        <v>353928525</v>
      </c>
      <c r="F55" s="567"/>
      <c r="G55" s="349" t="s">
        <v>1945</v>
      </c>
      <c r="H55" s="569">
        <v>3154717693</v>
      </c>
      <c r="I55" s="569">
        <v>672109524</v>
      </c>
      <c r="J55" s="569">
        <v>540389568</v>
      </c>
      <c r="K55" s="567"/>
      <c r="L55">
        <v>231</v>
      </c>
      <c r="M55" s="569">
        <v>1500000000</v>
      </c>
      <c r="N55" s="569">
        <v>0</v>
      </c>
      <c r="O55" s="569">
        <v>0</v>
      </c>
      <c r="P55" s="569"/>
      <c r="Q55">
        <v>235</v>
      </c>
      <c r="R55" s="569">
        <v>3154717693</v>
      </c>
      <c r="S55" s="569">
        <v>672109524</v>
      </c>
      <c r="T55" s="569">
        <v>540389568</v>
      </c>
      <c r="U55">
        <f t="shared" si="6"/>
        <v>3154717693</v>
      </c>
      <c r="V55">
        <f t="shared" si="7"/>
        <v>672109524</v>
      </c>
      <c r="W55">
        <f t="shared" si="8"/>
        <v>540389568</v>
      </c>
      <c r="X55" s="569">
        <f t="shared" si="9"/>
        <v>0</v>
      </c>
      <c r="Y55" s="569">
        <f t="shared" si="10"/>
        <v>0</v>
      </c>
      <c r="Z55" s="569">
        <f t="shared" si="11"/>
        <v>0</v>
      </c>
    </row>
    <row r="56" spans="1:26">
      <c r="A56" s="568">
        <v>233</v>
      </c>
      <c r="B56" s="567">
        <v>212502053</v>
      </c>
      <c r="C56" s="567">
        <v>212502053</v>
      </c>
      <c r="D56" s="567">
        <v>197345919</v>
      </c>
      <c r="F56" s="567"/>
      <c r="G56" s="349" t="s">
        <v>1946</v>
      </c>
      <c r="H56" s="569">
        <v>1150000000</v>
      </c>
      <c r="I56" s="569">
        <v>0</v>
      </c>
      <c r="J56" s="569">
        <v>0</v>
      </c>
      <c r="K56" s="567"/>
      <c r="L56">
        <v>232</v>
      </c>
      <c r="M56" s="569">
        <v>1180540573</v>
      </c>
      <c r="N56" s="569">
        <v>380540573</v>
      </c>
      <c r="O56" s="569">
        <v>353928525</v>
      </c>
      <c r="P56" s="569"/>
      <c r="Q56">
        <v>236</v>
      </c>
      <c r="R56" s="569">
        <v>1150000000</v>
      </c>
      <c r="S56" s="569">
        <v>0</v>
      </c>
      <c r="T56" s="569">
        <v>0</v>
      </c>
      <c r="U56">
        <f t="shared" si="6"/>
        <v>1150000000</v>
      </c>
      <c r="V56">
        <f t="shared" si="7"/>
        <v>0</v>
      </c>
      <c r="W56">
        <f t="shared" si="8"/>
        <v>0</v>
      </c>
      <c r="X56" s="569">
        <f t="shared" si="9"/>
        <v>0</v>
      </c>
      <c r="Y56" s="569">
        <f t="shared" si="10"/>
        <v>0</v>
      </c>
      <c r="Z56" s="569">
        <f t="shared" si="11"/>
        <v>0</v>
      </c>
    </row>
    <row r="57" spans="1:26">
      <c r="A57" s="568">
        <v>234</v>
      </c>
      <c r="B57" s="567">
        <v>212502053</v>
      </c>
      <c r="C57" s="567">
        <v>212502053</v>
      </c>
      <c r="D57" s="567">
        <v>197146208</v>
      </c>
      <c r="F57" s="567"/>
      <c r="G57" s="349" t="s">
        <v>1947</v>
      </c>
      <c r="H57" s="569">
        <v>1465079048</v>
      </c>
      <c r="I57" s="569">
        <v>908957401</v>
      </c>
      <c r="J57" s="569">
        <v>845208383</v>
      </c>
      <c r="K57" s="567"/>
      <c r="L57">
        <v>233</v>
      </c>
      <c r="M57" s="569">
        <v>212502053</v>
      </c>
      <c r="N57" s="569">
        <v>212502053</v>
      </c>
      <c r="O57" s="569">
        <v>197345919</v>
      </c>
      <c r="P57" s="569"/>
      <c r="Q57">
        <v>237</v>
      </c>
      <c r="R57" s="569">
        <v>1465079048</v>
      </c>
      <c r="S57" s="569">
        <v>908957401</v>
      </c>
      <c r="T57" s="569">
        <v>845208383</v>
      </c>
      <c r="U57">
        <f t="shared" si="6"/>
        <v>1465079048</v>
      </c>
      <c r="V57">
        <f t="shared" si="7"/>
        <v>908957401</v>
      </c>
      <c r="W57">
        <f t="shared" si="8"/>
        <v>845208383</v>
      </c>
      <c r="X57" s="569">
        <f t="shared" si="9"/>
        <v>0</v>
      </c>
      <c r="Y57" s="569">
        <f t="shared" si="10"/>
        <v>0</v>
      </c>
      <c r="Z57" s="569">
        <f t="shared" si="11"/>
        <v>0</v>
      </c>
    </row>
    <row r="58" spans="1:26">
      <c r="A58" s="568">
        <v>235</v>
      </c>
      <c r="B58" s="567">
        <v>3154717693</v>
      </c>
      <c r="C58" s="567">
        <v>672109524</v>
      </c>
      <c r="D58" s="567">
        <v>540389568</v>
      </c>
      <c r="F58" s="567"/>
      <c r="G58" s="349" t="s">
        <v>1948</v>
      </c>
      <c r="H58" s="569">
        <v>149141983</v>
      </c>
      <c r="I58" s="569">
        <v>0</v>
      </c>
      <c r="J58" s="569">
        <v>0</v>
      </c>
      <c r="K58" s="567"/>
      <c r="L58">
        <v>234</v>
      </c>
      <c r="M58" s="569">
        <v>212502053</v>
      </c>
      <c r="N58" s="569">
        <v>212502053</v>
      </c>
      <c r="O58" s="569">
        <v>197146208</v>
      </c>
      <c r="P58" s="569"/>
      <c r="Q58">
        <v>261</v>
      </c>
      <c r="R58" s="569">
        <v>149141983</v>
      </c>
      <c r="S58" s="569">
        <v>0</v>
      </c>
      <c r="T58" s="569">
        <v>0</v>
      </c>
      <c r="U58">
        <f t="shared" si="6"/>
        <v>149141983</v>
      </c>
      <c r="V58">
        <f t="shared" si="7"/>
        <v>0</v>
      </c>
      <c r="W58">
        <f t="shared" si="8"/>
        <v>0</v>
      </c>
      <c r="X58" s="569">
        <f t="shared" si="9"/>
        <v>0</v>
      </c>
      <c r="Y58" s="569">
        <f t="shared" si="10"/>
        <v>0</v>
      </c>
      <c r="Z58" s="569">
        <f t="shared" si="11"/>
        <v>0</v>
      </c>
    </row>
    <row r="59" spans="1:26">
      <c r="A59" s="568">
        <v>236</v>
      </c>
      <c r="B59" s="567">
        <v>1150000000</v>
      </c>
      <c r="C59" s="567">
        <v>0</v>
      </c>
      <c r="D59" s="567">
        <v>0</v>
      </c>
      <c r="F59" s="567"/>
      <c r="G59" s="349" t="s">
        <v>1949</v>
      </c>
      <c r="H59" s="569">
        <v>123246143880</v>
      </c>
      <c r="I59" s="569">
        <v>76040000478</v>
      </c>
      <c r="J59" s="569">
        <v>45666789488</v>
      </c>
      <c r="K59" s="567"/>
      <c r="L59">
        <v>235</v>
      </c>
      <c r="M59" s="569">
        <v>3154717693</v>
      </c>
      <c r="N59">
        <v>672109524</v>
      </c>
      <c r="O59">
        <v>540389568</v>
      </c>
      <c r="Q59" t="s">
        <v>1949</v>
      </c>
      <c r="R59">
        <v>123246143880</v>
      </c>
      <c r="S59">
        <v>76040000478</v>
      </c>
      <c r="T59">
        <v>45666789488</v>
      </c>
      <c r="U59">
        <f t="shared" si="6"/>
        <v>123246143880</v>
      </c>
      <c r="V59">
        <f t="shared" si="7"/>
        <v>76040000478</v>
      </c>
      <c r="W59">
        <f t="shared" si="8"/>
        <v>45666789488</v>
      </c>
      <c r="X59" s="569">
        <f t="shared" si="9"/>
        <v>0</v>
      </c>
      <c r="Y59" s="569">
        <f t="shared" si="10"/>
        <v>0</v>
      </c>
      <c r="Z59" s="569">
        <f t="shared" si="11"/>
        <v>0</v>
      </c>
    </row>
    <row r="60" spans="1:26">
      <c r="A60" s="568">
        <v>237</v>
      </c>
      <c r="B60" s="567">
        <v>1465079048</v>
      </c>
      <c r="C60" s="567">
        <v>908957401</v>
      </c>
      <c r="D60" s="567">
        <v>845208383</v>
      </c>
      <c r="F60" s="567"/>
      <c r="K60" s="567"/>
      <c r="L60" s="569">
        <v>236</v>
      </c>
      <c r="M60" s="569">
        <v>1150000000</v>
      </c>
      <c r="N60">
        <v>0</v>
      </c>
      <c r="O60">
        <v>0</v>
      </c>
    </row>
    <row r="61" spans="1:26">
      <c r="A61" s="568">
        <v>261</v>
      </c>
      <c r="B61" s="567">
        <v>149141983</v>
      </c>
      <c r="C61" s="567"/>
      <c r="D61" s="567">
        <v>0</v>
      </c>
      <c r="F61" s="567"/>
      <c r="K61" s="567"/>
      <c r="L61" s="569">
        <v>237</v>
      </c>
      <c r="M61" s="569">
        <v>1465079048</v>
      </c>
      <c r="N61">
        <v>908957401</v>
      </c>
      <c r="O61">
        <v>845208383</v>
      </c>
    </row>
    <row r="62" spans="1:26">
      <c r="A62" s="568">
        <v>259</v>
      </c>
      <c r="B62" s="567">
        <v>0</v>
      </c>
      <c r="C62" s="567">
        <v>0</v>
      </c>
      <c r="D62" s="567">
        <v>0</v>
      </c>
      <c r="F62" s="567"/>
      <c r="K62" s="567"/>
      <c r="L62" s="569">
        <v>261</v>
      </c>
      <c r="M62" s="569">
        <v>149141983</v>
      </c>
      <c r="O62">
        <v>0</v>
      </c>
    </row>
    <row r="63" spans="1:26">
      <c r="A63" s="568" t="s">
        <v>1949</v>
      </c>
      <c r="B63" s="567">
        <v>123246143880</v>
      </c>
      <c r="C63" s="567">
        <v>76040000478</v>
      </c>
      <c r="D63" s="567">
        <v>45666789488</v>
      </c>
      <c r="F63" s="567"/>
      <c r="K63" s="567"/>
      <c r="L63">
        <v>259</v>
      </c>
      <c r="M63">
        <v>0</v>
      </c>
      <c r="N63">
        <v>0</v>
      </c>
      <c r="O63">
        <v>0</v>
      </c>
    </row>
    <row r="64" spans="1:26">
      <c r="E64" s="567"/>
      <c r="F64" s="567"/>
      <c r="L64" t="s">
        <v>1949</v>
      </c>
      <c r="M64">
        <v>123246143880</v>
      </c>
      <c r="N64">
        <v>76040000478</v>
      </c>
      <c r="O64">
        <v>45666789488</v>
      </c>
    </row>
    <row r="65" spans="5:6">
      <c r="E65" s="567"/>
      <c r="F65" s="567"/>
    </row>
    <row r="66" spans="5:6">
      <c r="E66" s="567"/>
      <c r="F66" s="567"/>
    </row>
    <row r="67" spans="5:6">
      <c r="E67" s="567"/>
      <c r="F67" s="567"/>
    </row>
    <row r="68" spans="5:6">
      <c r="E68" s="567"/>
      <c r="F68" s="567"/>
    </row>
    <row r="69" spans="5:6">
      <c r="E69" s="567"/>
      <c r="F69" s="567"/>
    </row>
    <row r="70" spans="5:6">
      <c r="E70" s="567"/>
      <c r="F70" s="567"/>
    </row>
    <row r="71" spans="5:6">
      <c r="E71" s="567"/>
      <c r="F71" s="567"/>
    </row>
    <row r="72" spans="5:6">
      <c r="E72" s="567"/>
      <c r="F72" s="567"/>
    </row>
    <row r="73" spans="5:6">
      <c r="E73" s="567"/>
      <c r="F73" s="567"/>
    </row>
    <row r="74" spans="5:6">
      <c r="E74" s="567"/>
      <c r="F74" s="567"/>
    </row>
    <row r="75" spans="5:6">
      <c r="E75" s="567"/>
      <c r="F75" s="567"/>
    </row>
    <row r="76" spans="5:6">
      <c r="E76" s="567"/>
      <c r="F76" s="567"/>
    </row>
    <row r="77" spans="5:6">
      <c r="E77" s="567"/>
      <c r="F77" s="567"/>
    </row>
    <row r="78" spans="5:6">
      <c r="E78" s="567"/>
      <c r="F78" s="567"/>
    </row>
    <row r="79" spans="5:6">
      <c r="E79" s="567"/>
      <c r="F79" s="567"/>
    </row>
    <row r="80" spans="5:6">
      <c r="E80" s="567"/>
      <c r="F80" s="567"/>
    </row>
    <row r="81" spans="5:6">
      <c r="E81" s="567"/>
      <c r="F81" s="567"/>
    </row>
    <row r="82" spans="5:6">
      <c r="E82" s="567"/>
      <c r="F82" s="567"/>
    </row>
    <row r="83" spans="5:6">
      <c r="E83" s="567"/>
      <c r="F83" s="567"/>
    </row>
    <row r="84" spans="5:6">
      <c r="E84" s="567"/>
      <c r="F84" s="567"/>
    </row>
    <row r="85" spans="5:6">
      <c r="E85" s="567"/>
      <c r="F85" s="567"/>
    </row>
    <row r="86" spans="5:6">
      <c r="E86" s="567"/>
      <c r="F86" s="567"/>
    </row>
    <row r="87" spans="5:6">
      <c r="E87" s="567"/>
      <c r="F87" s="567"/>
    </row>
    <row r="88" spans="5:6">
      <c r="E88" s="567"/>
      <c r="F88" s="567"/>
    </row>
    <row r="89" spans="5:6">
      <c r="E89" s="567"/>
      <c r="F89" s="567"/>
    </row>
    <row r="90" spans="5:6">
      <c r="E90" s="567"/>
      <c r="F90" s="567"/>
    </row>
    <row r="91" spans="5:6">
      <c r="E91" s="567"/>
      <c r="F91" s="567"/>
    </row>
    <row r="92" spans="5:6">
      <c r="E92" s="567"/>
      <c r="F92" s="567"/>
    </row>
    <row r="93" spans="5:6">
      <c r="E93" s="567"/>
      <c r="F93" s="567"/>
    </row>
    <row r="94" spans="5:6">
      <c r="E94" s="567"/>
      <c r="F94" s="567"/>
    </row>
    <row r="95" spans="5:6">
      <c r="E95" s="567"/>
      <c r="F95" s="567"/>
    </row>
    <row r="96" spans="5:6">
      <c r="E96" s="567"/>
      <c r="F96" s="567"/>
    </row>
    <row r="97" spans="5:6">
      <c r="E97" s="567"/>
      <c r="F97" s="567"/>
    </row>
    <row r="98" spans="5:6">
      <c r="E98" s="567"/>
      <c r="F98" s="567"/>
    </row>
    <row r="99" spans="5:6">
      <c r="E99" s="567"/>
      <c r="F99" s="567"/>
    </row>
    <row r="100" spans="5:6">
      <c r="E100" s="567"/>
      <c r="F100" s="56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S517"/>
  <sheetViews>
    <sheetView showGridLines="0" tabSelected="1" topLeftCell="A107" zoomScale="96" zoomScaleNormal="96" workbookViewId="0">
      <selection activeCell="B114" sqref="B114"/>
    </sheetView>
  </sheetViews>
  <sheetFormatPr defaultColWidth="12" defaultRowHeight="12"/>
  <cols>
    <col min="1" max="1" width="17.1640625" style="2" customWidth="1"/>
    <col min="2" max="2" width="26.1640625" style="2" customWidth="1"/>
    <col min="3" max="3" width="25.83203125" style="2" customWidth="1"/>
    <col min="4" max="4" width="18.6640625" style="2" customWidth="1"/>
    <col min="5" max="5" width="10.83203125" style="2" customWidth="1"/>
    <col min="6" max="6" width="17.83203125" style="1" customWidth="1"/>
    <col min="7" max="8" width="16.83203125" style="1" customWidth="1"/>
    <col min="9" max="9" width="25.83203125" style="1" customWidth="1"/>
    <col min="10" max="13" width="16.83203125" style="1" customWidth="1"/>
    <col min="14" max="15" width="18.1640625" style="1" customWidth="1"/>
    <col min="16" max="18" width="16.83203125" style="1" customWidth="1"/>
    <col min="19" max="19" width="20.5" style="1" bestFit="1" customWidth="1"/>
    <col min="20" max="23" width="16.83203125" style="1" customWidth="1"/>
    <col min="24" max="24" width="21" style="1" customWidth="1"/>
    <col min="25" max="25" width="16.83203125" style="1" customWidth="1"/>
    <col min="26" max="26" width="21.1640625" style="1" customWidth="1"/>
    <col min="27" max="27" width="23" style="1" customWidth="1"/>
    <col min="28" max="28" width="20.1640625" style="1" customWidth="1"/>
    <col min="29" max="29" width="16.83203125" style="1" customWidth="1"/>
    <col min="30" max="30" width="17.6640625" style="1" bestFit="1" customWidth="1"/>
    <col min="31" max="31" width="16.83203125" style="1" customWidth="1"/>
    <col min="32" max="45" width="16.83203125" style="2" customWidth="1"/>
    <col min="46" max="46" width="17.5" style="2" bestFit="1" customWidth="1"/>
    <col min="47" max="63" width="16.83203125" style="2" customWidth="1"/>
    <col min="64" max="66" width="16.83203125" style="3" customWidth="1"/>
    <col min="67" max="67" width="23.6640625" style="3" bestFit="1" customWidth="1"/>
    <col min="68" max="68" width="18.83203125" style="3" bestFit="1" customWidth="1"/>
    <col min="69" max="69" width="16.83203125" style="3" customWidth="1"/>
    <col min="70" max="70" width="18" style="2" customWidth="1"/>
    <col min="71" max="71" width="14.1640625" style="2" bestFit="1" customWidth="1"/>
    <col min="72" max="16384" width="12" style="2"/>
  </cols>
  <sheetData>
    <row r="1" spans="2:71" ht="29.25" customHeight="1">
      <c r="B1" s="705" t="str">
        <f>Proyecto</f>
        <v>Fortalecimiento de la Gobernanza y Gobernabilidad de la Salud Pública en el marco de la atención primaria social.</v>
      </c>
      <c r="C1" s="705"/>
      <c r="D1" s="705"/>
      <c r="E1" s="705"/>
      <c r="F1" s="705"/>
      <c r="G1" s="707" t="s">
        <v>1950</v>
      </c>
      <c r="H1" s="708"/>
      <c r="I1" s="708"/>
      <c r="J1" s="708"/>
      <c r="K1" s="708"/>
      <c r="L1" s="708"/>
      <c r="M1" s="708"/>
      <c r="N1" s="708"/>
      <c r="O1" s="708"/>
      <c r="P1" s="708"/>
      <c r="Q1" s="708"/>
      <c r="R1" s="709"/>
      <c r="S1" s="174"/>
      <c r="T1" s="702" t="s">
        <v>1</v>
      </c>
      <c r="U1" s="702"/>
      <c r="V1" s="702"/>
      <c r="W1" s="702"/>
      <c r="X1" s="702"/>
      <c r="Y1" s="702"/>
      <c r="Z1" s="702"/>
      <c r="AA1" s="702"/>
      <c r="AB1" s="702"/>
      <c r="AC1" s="702"/>
      <c r="AD1" s="702"/>
      <c r="AE1" s="702"/>
      <c r="AF1" s="702"/>
      <c r="AG1" s="702" t="s">
        <v>2</v>
      </c>
      <c r="AH1" s="702"/>
      <c r="AI1" s="702"/>
      <c r="AJ1" s="702"/>
      <c r="AK1" s="702"/>
      <c r="AL1" s="702"/>
      <c r="AM1" s="702"/>
      <c r="AN1" s="702"/>
      <c r="AO1" s="702"/>
      <c r="AP1" s="702"/>
      <c r="AQ1" s="702"/>
      <c r="AR1" s="702"/>
      <c r="AS1" s="702"/>
      <c r="AT1" s="704" t="s">
        <v>9</v>
      </c>
      <c r="AU1" s="704"/>
      <c r="AV1" s="704"/>
      <c r="AW1" s="704" t="s">
        <v>10</v>
      </c>
      <c r="AX1" s="704"/>
      <c r="AY1" s="704"/>
      <c r="AZ1" s="704" t="s">
        <v>11</v>
      </c>
      <c r="BA1" s="704"/>
      <c r="BB1" s="704"/>
      <c r="BC1" s="704" t="s">
        <v>12</v>
      </c>
      <c r="BD1" s="704"/>
      <c r="BE1" s="704"/>
      <c r="BF1" s="704" t="s">
        <v>13</v>
      </c>
      <c r="BG1" s="704"/>
      <c r="BH1" s="704"/>
      <c r="BI1" s="704" t="s">
        <v>14</v>
      </c>
      <c r="BJ1" s="704"/>
      <c r="BK1" s="704"/>
      <c r="BL1" s="706" t="s">
        <v>15</v>
      </c>
      <c r="BM1" s="706"/>
      <c r="BN1" s="706"/>
      <c r="BO1" s="706" t="s">
        <v>16</v>
      </c>
      <c r="BP1" s="706"/>
      <c r="BQ1" s="706"/>
    </row>
    <row r="2" spans="2:71" ht="30.75" customHeight="1">
      <c r="B2" s="30" t="s">
        <v>19</v>
      </c>
      <c r="C2" s="31" t="s">
        <v>20</v>
      </c>
      <c r="D2" s="31" t="s">
        <v>21</v>
      </c>
      <c r="E2" s="31" t="s">
        <v>22</v>
      </c>
      <c r="F2" s="5" t="s">
        <v>1951</v>
      </c>
      <c r="G2" s="6" t="s">
        <v>1952</v>
      </c>
      <c r="H2" s="6" t="s">
        <v>1953</v>
      </c>
      <c r="I2" s="6" t="s">
        <v>1954</v>
      </c>
      <c r="J2" s="6" t="s">
        <v>1955</v>
      </c>
      <c r="K2" s="6" t="s">
        <v>1956</v>
      </c>
      <c r="L2" s="6" t="s">
        <v>1957</v>
      </c>
      <c r="M2" s="6" t="s">
        <v>3</v>
      </c>
      <c r="N2" s="6" t="s">
        <v>4</v>
      </c>
      <c r="O2" s="6" t="s">
        <v>5</v>
      </c>
      <c r="P2" s="6" t="s">
        <v>6</v>
      </c>
      <c r="Q2" s="6" t="s">
        <v>7</v>
      </c>
      <c r="R2" s="6" t="s">
        <v>8</v>
      </c>
      <c r="S2" s="7" t="s">
        <v>1958</v>
      </c>
      <c r="T2" s="6" t="s">
        <v>1952</v>
      </c>
      <c r="U2" s="6" t="s">
        <v>1953</v>
      </c>
      <c r="V2" s="6" t="s">
        <v>1954</v>
      </c>
      <c r="W2" s="6" t="s">
        <v>1955</v>
      </c>
      <c r="X2" s="6" t="s">
        <v>1956</v>
      </c>
      <c r="Y2" s="6" t="s">
        <v>1957</v>
      </c>
      <c r="Z2" s="6" t="s">
        <v>3</v>
      </c>
      <c r="AA2" s="6" t="s">
        <v>4</v>
      </c>
      <c r="AB2" s="6" t="s">
        <v>5</v>
      </c>
      <c r="AC2" s="6" t="s">
        <v>6</v>
      </c>
      <c r="AD2" s="6" t="s">
        <v>7</v>
      </c>
      <c r="AE2" s="6" t="s">
        <v>8</v>
      </c>
      <c r="AF2" s="8" t="s">
        <v>1959</v>
      </c>
      <c r="AG2" s="9" t="s">
        <v>1952</v>
      </c>
      <c r="AH2" s="9" t="s">
        <v>1953</v>
      </c>
      <c r="AI2" s="9" t="s">
        <v>1954</v>
      </c>
      <c r="AJ2" s="9" t="s">
        <v>1955</v>
      </c>
      <c r="AK2" s="9" t="s">
        <v>1956</v>
      </c>
      <c r="AL2" s="9" t="s">
        <v>1957</v>
      </c>
      <c r="AM2" s="9" t="s">
        <v>3</v>
      </c>
      <c r="AN2" s="9" t="s">
        <v>4</v>
      </c>
      <c r="AO2" s="9" t="s">
        <v>5</v>
      </c>
      <c r="AP2" s="9" t="s">
        <v>6</v>
      </c>
      <c r="AQ2" s="9" t="s">
        <v>7</v>
      </c>
      <c r="AR2" s="9" t="s">
        <v>8</v>
      </c>
      <c r="AS2" s="10" t="s">
        <v>1960</v>
      </c>
      <c r="AT2" s="11" t="s">
        <v>37</v>
      </c>
      <c r="AU2" s="11" t="s">
        <v>1</v>
      </c>
      <c r="AV2" s="11" t="s">
        <v>2</v>
      </c>
      <c r="AW2" s="11" t="s">
        <v>37</v>
      </c>
      <c r="AX2" s="11" t="s">
        <v>1</v>
      </c>
      <c r="AY2" s="11" t="s">
        <v>2</v>
      </c>
      <c r="AZ2" s="11" t="s">
        <v>37</v>
      </c>
      <c r="BA2" s="11" t="s">
        <v>1</v>
      </c>
      <c r="BB2" s="11" t="s">
        <v>2</v>
      </c>
      <c r="BC2" s="11" t="s">
        <v>37</v>
      </c>
      <c r="BD2" s="11" t="s">
        <v>1</v>
      </c>
      <c r="BE2" s="11" t="s">
        <v>2</v>
      </c>
      <c r="BF2" s="11" t="s">
        <v>37</v>
      </c>
      <c r="BG2" s="11" t="s">
        <v>1</v>
      </c>
      <c r="BH2" s="11" t="s">
        <v>2</v>
      </c>
      <c r="BI2" s="11" t="s">
        <v>37</v>
      </c>
      <c r="BJ2" s="11" t="s">
        <v>1</v>
      </c>
      <c r="BK2" s="11" t="s">
        <v>2</v>
      </c>
      <c r="BL2" s="12" t="s">
        <v>37</v>
      </c>
      <c r="BM2" s="12" t="s">
        <v>1</v>
      </c>
      <c r="BN2" s="12" t="s">
        <v>2</v>
      </c>
      <c r="BO2" s="12" t="s">
        <v>37</v>
      </c>
      <c r="BP2" s="12" t="s">
        <v>1</v>
      </c>
      <c r="BQ2" s="12" t="s">
        <v>2</v>
      </c>
    </row>
    <row r="3" spans="2:71" ht="18" customHeight="1">
      <c r="B3" s="458" t="s">
        <v>40</v>
      </c>
      <c r="C3" s="33" t="s">
        <v>41</v>
      </c>
      <c r="D3" s="34">
        <v>1905054</v>
      </c>
      <c r="E3" s="35">
        <v>227</v>
      </c>
      <c r="F3" s="13">
        <v>0</v>
      </c>
      <c r="G3" s="14">
        <v>0</v>
      </c>
      <c r="H3" s="14">
        <v>0</v>
      </c>
      <c r="I3" s="14">
        <v>300000000</v>
      </c>
      <c r="J3" s="462">
        <v>0</v>
      </c>
      <c r="K3" s="14">
        <v>0</v>
      </c>
      <c r="L3" s="14">
        <v>0</v>
      </c>
      <c r="M3" s="14">
        <v>0</v>
      </c>
      <c r="N3" s="14">
        <v>0</v>
      </c>
      <c r="O3" s="14"/>
      <c r="P3" s="14">
        <v>0</v>
      </c>
      <c r="Q3" s="14">
        <v>0</v>
      </c>
      <c r="R3" s="14">
        <v>0</v>
      </c>
      <c r="S3" s="15">
        <f t="shared" ref="S3:S35" si="0">SUM(F3:R3)</f>
        <v>300000000</v>
      </c>
      <c r="T3" s="14">
        <v>0</v>
      </c>
      <c r="U3" s="14">
        <v>0</v>
      </c>
      <c r="V3" s="14">
        <v>0</v>
      </c>
      <c r="W3" s="14">
        <v>0</v>
      </c>
      <c r="X3" s="14">
        <v>0</v>
      </c>
      <c r="Y3" s="14">
        <v>0</v>
      </c>
      <c r="Z3" s="14"/>
      <c r="AA3" s="14">
        <v>0</v>
      </c>
      <c r="AB3" s="14"/>
      <c r="AC3" s="14">
        <v>0</v>
      </c>
      <c r="AD3" s="14">
        <v>0</v>
      </c>
      <c r="AE3" s="14">
        <v>0</v>
      </c>
      <c r="AF3" s="16">
        <f t="shared" ref="AF3:AF35" si="1">SUM(T3:AE3)</f>
        <v>0</v>
      </c>
      <c r="AG3" s="17">
        <v>0</v>
      </c>
      <c r="AH3" s="17">
        <v>0</v>
      </c>
      <c r="AI3" s="17">
        <v>0</v>
      </c>
      <c r="AJ3" s="17">
        <v>0</v>
      </c>
      <c r="AK3" s="17">
        <v>0</v>
      </c>
      <c r="AL3" s="17">
        <v>0</v>
      </c>
      <c r="AM3" s="17"/>
      <c r="AN3" s="17">
        <v>0</v>
      </c>
      <c r="AO3" s="17">
        <v>0</v>
      </c>
      <c r="AP3" s="17">
        <v>0</v>
      </c>
      <c r="AQ3" s="17">
        <v>0</v>
      </c>
      <c r="AR3" s="17">
        <v>0</v>
      </c>
      <c r="AS3" s="591">
        <f t="shared" ref="AS3:AS35" si="2">SUM(AG3:AR3)</f>
        <v>0</v>
      </c>
      <c r="AT3" s="18">
        <v>0</v>
      </c>
      <c r="AU3" s="14">
        <v>0</v>
      </c>
      <c r="AV3" s="17">
        <v>0</v>
      </c>
      <c r="AW3" s="18">
        <v>0</v>
      </c>
      <c r="AX3" s="14">
        <v>0</v>
      </c>
      <c r="AY3" s="17">
        <v>0</v>
      </c>
      <c r="AZ3" s="18">
        <v>0</v>
      </c>
      <c r="BA3" s="204">
        <v>0</v>
      </c>
      <c r="BB3" s="17">
        <v>0</v>
      </c>
      <c r="BC3" s="18">
        <v>0</v>
      </c>
      <c r="BD3" s="14">
        <v>0</v>
      </c>
      <c r="BE3" s="17">
        <v>0</v>
      </c>
      <c r="BF3" s="18">
        <v>0</v>
      </c>
      <c r="BG3" s="14">
        <v>0</v>
      </c>
      <c r="BH3" s="17">
        <v>0</v>
      </c>
      <c r="BI3" s="18">
        <v>0</v>
      </c>
      <c r="BJ3" s="14">
        <v>0</v>
      </c>
      <c r="BK3" s="17">
        <v>0</v>
      </c>
      <c r="BL3" s="18">
        <v>300000000</v>
      </c>
      <c r="BM3" s="204">
        <v>0</v>
      </c>
      <c r="BN3" s="17">
        <v>0</v>
      </c>
      <c r="BO3" s="184">
        <f t="shared" ref="BO3:BO34" si="3">+AT3+AW3+AZ3+BC3+BF3+BI3+BL3</f>
        <v>300000000</v>
      </c>
      <c r="BP3" s="184">
        <f t="shared" ref="BP3:BP34" si="4">+AU3+AX3+BA3+BD3+BG3+BJ3+BM3</f>
        <v>0</v>
      </c>
      <c r="BQ3" s="184">
        <f t="shared" ref="BQ3:BQ34" si="5">+AV3+AY3+BB3+BE3+BH3+BK3+BN3</f>
        <v>0</v>
      </c>
      <c r="BR3" s="521"/>
    </row>
    <row r="4" spans="2:71" ht="18" customHeight="1">
      <c r="B4" s="458" t="s">
        <v>42</v>
      </c>
      <c r="C4" s="33" t="s">
        <v>41</v>
      </c>
      <c r="D4" s="34">
        <v>1905054</v>
      </c>
      <c r="E4" s="35">
        <v>236</v>
      </c>
      <c r="F4" s="13">
        <v>4072772218</v>
      </c>
      <c r="G4" s="14">
        <v>0</v>
      </c>
      <c r="H4" s="14">
        <v>0</v>
      </c>
      <c r="I4" s="14">
        <v>-3072772218</v>
      </c>
      <c r="J4" s="462">
        <v>0</v>
      </c>
      <c r="K4" s="14">
        <v>150000000</v>
      </c>
      <c r="L4" s="14">
        <v>700000000</v>
      </c>
      <c r="M4" s="14">
        <v>0</v>
      </c>
      <c r="N4" s="14">
        <v>0</v>
      </c>
      <c r="O4" s="14"/>
      <c r="P4" s="14">
        <v>0</v>
      </c>
      <c r="Q4" s="14">
        <v>0</v>
      </c>
      <c r="R4" s="14">
        <v>0</v>
      </c>
      <c r="S4" s="15">
        <f t="shared" si="0"/>
        <v>1850000000</v>
      </c>
      <c r="T4" s="14">
        <v>0</v>
      </c>
      <c r="U4" s="14">
        <v>0</v>
      </c>
      <c r="V4" s="14">
        <v>0</v>
      </c>
      <c r="W4" s="14">
        <v>0</v>
      </c>
      <c r="X4" s="14">
        <v>0</v>
      </c>
      <c r="Y4" s="14">
        <v>0</v>
      </c>
      <c r="Z4" s="14"/>
      <c r="AA4" s="14">
        <v>0</v>
      </c>
      <c r="AB4" s="14"/>
      <c r="AC4" s="14">
        <v>0</v>
      </c>
      <c r="AD4" s="14">
        <v>0</v>
      </c>
      <c r="AE4" s="14">
        <v>0</v>
      </c>
      <c r="AF4" s="16">
        <f t="shared" si="1"/>
        <v>0</v>
      </c>
      <c r="AG4" s="17">
        <v>0</v>
      </c>
      <c r="AH4" s="17">
        <v>0</v>
      </c>
      <c r="AI4" s="17">
        <v>0</v>
      </c>
      <c r="AJ4" s="17">
        <v>0</v>
      </c>
      <c r="AK4" s="17">
        <v>0</v>
      </c>
      <c r="AL4" s="17">
        <v>0</v>
      </c>
      <c r="AM4" s="17"/>
      <c r="AN4" s="17">
        <v>0</v>
      </c>
      <c r="AO4" s="17">
        <v>0</v>
      </c>
      <c r="AP4" s="17">
        <v>0</v>
      </c>
      <c r="AQ4" s="17">
        <v>0</v>
      </c>
      <c r="AR4" s="17">
        <v>0</v>
      </c>
      <c r="AS4" s="591">
        <f t="shared" si="2"/>
        <v>0</v>
      </c>
      <c r="AT4" s="18">
        <v>0</v>
      </c>
      <c r="AU4" s="14">
        <v>0</v>
      </c>
      <c r="AV4" s="17">
        <v>0</v>
      </c>
      <c r="AW4" s="18">
        <v>0</v>
      </c>
      <c r="AX4" s="14">
        <v>0</v>
      </c>
      <c r="AY4" s="17">
        <v>0</v>
      </c>
      <c r="AZ4" s="18">
        <v>0</v>
      </c>
      <c r="BA4" s="14">
        <v>0</v>
      </c>
      <c r="BB4" s="17">
        <v>0</v>
      </c>
      <c r="BC4" s="18">
        <v>0</v>
      </c>
      <c r="BD4" s="14">
        <v>0</v>
      </c>
      <c r="BE4" s="17">
        <v>0</v>
      </c>
      <c r="BF4" s="18">
        <v>0</v>
      </c>
      <c r="BG4" s="14">
        <v>0</v>
      </c>
      <c r="BH4" s="17">
        <v>0</v>
      </c>
      <c r="BI4" s="18">
        <v>0</v>
      </c>
      <c r="BJ4" s="14">
        <v>0</v>
      </c>
      <c r="BK4" s="17">
        <v>0</v>
      </c>
      <c r="BL4" s="18">
        <v>1850000000</v>
      </c>
      <c r="BM4" s="204">
        <v>0</v>
      </c>
      <c r="BN4" s="17">
        <v>0</v>
      </c>
      <c r="BO4" s="184">
        <f t="shared" si="3"/>
        <v>1850000000</v>
      </c>
      <c r="BP4" s="184">
        <f t="shared" si="4"/>
        <v>0</v>
      </c>
      <c r="BQ4" s="184">
        <f t="shared" si="5"/>
        <v>0</v>
      </c>
      <c r="BR4" s="521"/>
    </row>
    <row r="5" spans="2:71" ht="18" customHeight="1">
      <c r="B5" s="458" t="s">
        <v>43</v>
      </c>
      <c r="C5" s="33" t="s">
        <v>41</v>
      </c>
      <c r="D5" s="34">
        <v>1905049</v>
      </c>
      <c r="E5" s="35">
        <v>95</v>
      </c>
      <c r="F5" s="13">
        <v>34799700</v>
      </c>
      <c r="G5" s="14">
        <v>0</v>
      </c>
      <c r="H5" s="14">
        <v>0</v>
      </c>
      <c r="I5" s="14">
        <v>-34799700</v>
      </c>
      <c r="J5" s="462">
        <v>0</v>
      </c>
      <c r="K5" s="14">
        <v>74125260</v>
      </c>
      <c r="L5" s="14">
        <v>0</v>
      </c>
      <c r="M5" s="14">
        <v>0</v>
      </c>
      <c r="N5" s="14">
        <v>0</v>
      </c>
      <c r="O5" s="14"/>
      <c r="P5" s="14">
        <v>0</v>
      </c>
      <c r="Q5" s="14">
        <v>0</v>
      </c>
      <c r="R5" s="14">
        <v>0</v>
      </c>
      <c r="S5" s="15">
        <f t="shared" si="0"/>
        <v>74125260</v>
      </c>
      <c r="T5" s="14">
        <v>0</v>
      </c>
      <c r="U5" s="14">
        <v>0</v>
      </c>
      <c r="V5" s="14">
        <v>0</v>
      </c>
      <c r="W5" s="14">
        <v>42004314</v>
      </c>
      <c r="X5" s="14">
        <v>0</v>
      </c>
      <c r="Y5" s="14">
        <v>0</v>
      </c>
      <c r="Z5" s="14"/>
      <c r="AA5" s="14">
        <v>0</v>
      </c>
      <c r="AB5" s="14"/>
      <c r="AC5" s="14">
        <v>0</v>
      </c>
      <c r="AD5" s="14">
        <v>0</v>
      </c>
      <c r="AE5" s="14">
        <v>0</v>
      </c>
      <c r="AF5" s="16">
        <f t="shared" si="1"/>
        <v>42004314</v>
      </c>
      <c r="AG5" s="17">
        <v>0</v>
      </c>
      <c r="AH5" s="17">
        <v>0</v>
      </c>
      <c r="AI5" s="17">
        <v>0</v>
      </c>
      <c r="AJ5" s="17">
        <v>0</v>
      </c>
      <c r="AK5" s="17">
        <v>0</v>
      </c>
      <c r="AL5" s="17">
        <v>9059754</v>
      </c>
      <c r="AM5" s="17">
        <v>8236140</v>
      </c>
      <c r="AN5" s="17">
        <v>8236140</v>
      </c>
      <c r="AO5" s="17">
        <v>8236140</v>
      </c>
      <c r="AP5" s="17">
        <v>0</v>
      </c>
      <c r="AQ5" s="17">
        <v>0</v>
      </c>
      <c r="AR5" s="17">
        <v>0</v>
      </c>
      <c r="AS5" s="591">
        <f t="shared" si="2"/>
        <v>33768174</v>
      </c>
      <c r="AT5" s="18">
        <v>0</v>
      </c>
      <c r="AU5" s="14">
        <v>0</v>
      </c>
      <c r="AV5" s="17">
        <v>0</v>
      </c>
      <c r="AW5" s="18">
        <v>0</v>
      </c>
      <c r="AX5" s="14">
        <v>0</v>
      </c>
      <c r="AY5" s="17">
        <v>0</v>
      </c>
      <c r="AZ5" s="18">
        <v>0</v>
      </c>
      <c r="BA5" s="14">
        <v>0</v>
      </c>
      <c r="BB5" s="17">
        <v>0</v>
      </c>
      <c r="BC5" s="18">
        <v>0</v>
      </c>
      <c r="BD5" s="14">
        <v>0</v>
      </c>
      <c r="BE5" s="17">
        <v>0</v>
      </c>
      <c r="BF5" s="18">
        <v>0</v>
      </c>
      <c r="BG5" s="14">
        <v>0</v>
      </c>
      <c r="BH5" s="17">
        <v>0</v>
      </c>
      <c r="BI5" s="18">
        <v>0</v>
      </c>
      <c r="BJ5" s="14">
        <v>0</v>
      </c>
      <c r="BK5" s="17">
        <v>0</v>
      </c>
      <c r="BL5" s="18">
        <v>74125260</v>
      </c>
      <c r="BM5" s="204">
        <v>42004314</v>
      </c>
      <c r="BN5" s="17">
        <v>33768174</v>
      </c>
      <c r="BO5" s="184">
        <f t="shared" si="3"/>
        <v>74125260</v>
      </c>
      <c r="BP5" s="184">
        <f t="shared" si="4"/>
        <v>42004314</v>
      </c>
      <c r="BQ5" s="184">
        <f t="shared" si="5"/>
        <v>33768174</v>
      </c>
      <c r="BR5" s="521"/>
    </row>
    <row r="6" spans="2:71" ht="18" customHeight="1">
      <c r="B6" s="458" t="s">
        <v>43</v>
      </c>
      <c r="C6" s="33" t="s">
        <v>41</v>
      </c>
      <c r="D6" s="34">
        <v>1905049</v>
      </c>
      <c r="E6" s="35">
        <v>145</v>
      </c>
      <c r="F6" s="13">
        <v>1356249210</v>
      </c>
      <c r="G6" s="14">
        <v>0</v>
      </c>
      <c r="H6" s="14">
        <v>0</v>
      </c>
      <c r="I6" s="14">
        <v>98408499</v>
      </c>
      <c r="J6" s="462">
        <v>0</v>
      </c>
      <c r="K6" s="14">
        <v>0</v>
      </c>
      <c r="L6" s="14">
        <f>-8697221+11154460</f>
        <v>2457239</v>
      </c>
      <c r="M6" s="14">
        <v>0</v>
      </c>
      <c r="N6" s="14">
        <v>0</v>
      </c>
      <c r="O6" s="14">
        <v>31446180</v>
      </c>
      <c r="P6" s="14">
        <v>0</v>
      </c>
      <c r="Q6" s="14">
        <v>0</v>
      </c>
      <c r="R6" s="14">
        <v>0</v>
      </c>
      <c r="S6" s="15">
        <f t="shared" si="0"/>
        <v>1488561128</v>
      </c>
      <c r="T6" s="14">
        <v>1263184795</v>
      </c>
      <c r="U6" s="14">
        <f>69458114+1679447</f>
        <v>71137561</v>
      </c>
      <c r="V6" s="14">
        <v>0</v>
      </c>
      <c r="W6" s="14">
        <v>-274538</v>
      </c>
      <c r="X6" s="14">
        <v>0</v>
      </c>
      <c r="Y6" s="14">
        <v>0</v>
      </c>
      <c r="Z6" s="14"/>
      <c r="AA6" s="14">
        <v>10604704</v>
      </c>
      <c r="AB6" s="14">
        <v>102968075</v>
      </c>
      <c r="AC6" s="14">
        <v>0</v>
      </c>
      <c r="AD6" s="14">
        <v>0</v>
      </c>
      <c r="AE6" s="14">
        <v>0</v>
      </c>
      <c r="AF6" s="16">
        <f t="shared" si="1"/>
        <v>1447620597</v>
      </c>
      <c r="AG6" s="17">
        <v>0</v>
      </c>
      <c r="AH6" s="17">
        <v>74698316</v>
      </c>
      <c r="AI6" s="17">
        <v>154140997</v>
      </c>
      <c r="AJ6" s="17">
        <v>149999648</v>
      </c>
      <c r="AK6" s="17">
        <v>150349050</v>
      </c>
      <c r="AL6" s="17">
        <v>149799974</v>
      </c>
      <c r="AM6" s="17">
        <v>142682390</v>
      </c>
      <c r="AN6" s="17">
        <v>138849060</v>
      </c>
      <c r="AO6" s="17">
        <v>130612920</v>
      </c>
      <c r="AP6" s="17">
        <v>0</v>
      </c>
      <c r="AQ6" s="17">
        <v>0</v>
      </c>
      <c r="AR6" s="17">
        <v>0</v>
      </c>
      <c r="AS6" s="591">
        <f t="shared" si="2"/>
        <v>1091132355</v>
      </c>
      <c r="AT6" s="18">
        <v>0</v>
      </c>
      <c r="AU6" s="14">
        <v>0</v>
      </c>
      <c r="AV6" s="17">
        <v>0</v>
      </c>
      <c r="AW6" s="18">
        <v>0</v>
      </c>
      <c r="AX6" s="14">
        <v>0</v>
      </c>
      <c r="AY6" s="17">
        <v>0</v>
      </c>
      <c r="AZ6" s="18">
        <v>0</v>
      </c>
      <c r="BA6" s="14">
        <v>0</v>
      </c>
      <c r="BB6" s="17">
        <v>0</v>
      </c>
      <c r="BC6" s="18">
        <v>0</v>
      </c>
      <c r="BD6" s="14">
        <v>0</v>
      </c>
      <c r="BE6" s="17">
        <v>0</v>
      </c>
      <c r="BF6" s="18">
        <v>0</v>
      </c>
      <c r="BG6" s="14">
        <v>0</v>
      </c>
      <c r="BH6" s="17">
        <v>0</v>
      </c>
      <c r="BI6" s="18">
        <v>0</v>
      </c>
      <c r="BJ6" s="14">
        <v>0</v>
      </c>
      <c r="BK6" s="17">
        <v>0</v>
      </c>
      <c r="BL6" s="18">
        <v>1488561128</v>
      </c>
      <c r="BM6" s="204">
        <v>1445541940</v>
      </c>
      <c r="BN6" s="17">
        <v>1091132355</v>
      </c>
      <c r="BO6" s="184">
        <f t="shared" si="3"/>
        <v>1488561128</v>
      </c>
      <c r="BP6" s="184">
        <f t="shared" si="4"/>
        <v>1445541940</v>
      </c>
      <c r="BQ6" s="184">
        <f t="shared" si="5"/>
        <v>1091132355</v>
      </c>
      <c r="BR6" s="521"/>
    </row>
    <row r="7" spans="2:71" ht="18" customHeight="1">
      <c r="B7" s="458" t="s">
        <v>43</v>
      </c>
      <c r="C7" s="33" t="s">
        <v>41</v>
      </c>
      <c r="D7" s="34">
        <v>1905049</v>
      </c>
      <c r="E7" s="35">
        <v>149</v>
      </c>
      <c r="F7" s="13">
        <v>3738628593</v>
      </c>
      <c r="G7" s="14">
        <v>0</v>
      </c>
      <c r="H7" s="14">
        <v>0</v>
      </c>
      <c r="I7" s="14">
        <v>-489023928</v>
      </c>
      <c r="J7" s="462">
        <v>0</v>
      </c>
      <c r="K7" s="14">
        <v>0</v>
      </c>
      <c r="L7" s="14">
        <f>-613588829+30959100</f>
        <v>-582629729</v>
      </c>
      <c r="M7" s="14">
        <v>0</v>
      </c>
      <c r="N7" s="14">
        <v>0</v>
      </c>
      <c r="O7" s="14"/>
      <c r="P7" s="14">
        <v>0</v>
      </c>
      <c r="Q7" s="14">
        <v>0</v>
      </c>
      <c r="R7" s="14">
        <v>0</v>
      </c>
      <c r="S7" s="15">
        <f t="shared" si="0"/>
        <v>2666974936</v>
      </c>
      <c r="T7" s="14">
        <v>1994145645</v>
      </c>
      <c r="U7" s="14">
        <v>594169702</v>
      </c>
      <c r="V7" s="14">
        <v>0</v>
      </c>
      <c r="W7" s="14">
        <f>193093392-138084335</f>
        <v>55009057</v>
      </c>
      <c r="X7" s="14">
        <v>-2450208</v>
      </c>
      <c r="Y7" s="14">
        <v>-4858360</v>
      </c>
      <c r="Z7" s="14">
        <v>-8742706</v>
      </c>
      <c r="AA7" s="14">
        <v>0</v>
      </c>
      <c r="AB7" s="14">
        <v>10368750</v>
      </c>
      <c r="AC7" s="14">
        <v>0</v>
      </c>
      <c r="AD7" s="14">
        <v>0</v>
      </c>
      <c r="AE7" s="14">
        <v>0</v>
      </c>
      <c r="AF7" s="16">
        <f t="shared" si="1"/>
        <v>2637641880</v>
      </c>
      <c r="AG7" s="17">
        <v>0</v>
      </c>
      <c r="AH7" s="17">
        <v>76691140</v>
      </c>
      <c r="AI7" s="17">
        <v>258133595</v>
      </c>
      <c r="AJ7" s="17">
        <v>278175730</v>
      </c>
      <c r="AK7" s="17">
        <v>277978088</v>
      </c>
      <c r="AL7" s="17">
        <v>306005556</v>
      </c>
      <c r="AM7" s="17">
        <v>300174720</v>
      </c>
      <c r="AN7" s="17">
        <v>296320970</v>
      </c>
      <c r="AO7" s="17">
        <v>303469176</v>
      </c>
      <c r="AP7" s="17">
        <v>0</v>
      </c>
      <c r="AQ7" s="17">
        <v>0</v>
      </c>
      <c r="AR7" s="17">
        <v>0</v>
      </c>
      <c r="AS7" s="591">
        <f t="shared" si="2"/>
        <v>2096948975</v>
      </c>
      <c r="AT7" s="18">
        <v>0</v>
      </c>
      <c r="AU7" s="14">
        <v>0</v>
      </c>
      <c r="AV7" s="17">
        <v>0</v>
      </c>
      <c r="AW7" s="18">
        <v>0</v>
      </c>
      <c r="AX7" s="14">
        <v>0</v>
      </c>
      <c r="AY7" s="17">
        <v>0</v>
      </c>
      <c r="AZ7" s="18">
        <v>0</v>
      </c>
      <c r="BA7" s="14">
        <v>0</v>
      </c>
      <c r="BB7" s="17">
        <v>0</v>
      </c>
      <c r="BC7" s="18">
        <v>0</v>
      </c>
      <c r="BD7" s="14">
        <v>0</v>
      </c>
      <c r="BE7" s="17">
        <v>0</v>
      </c>
      <c r="BF7" s="18">
        <v>0</v>
      </c>
      <c r="BG7" s="14">
        <v>0</v>
      </c>
      <c r="BH7" s="17">
        <v>0</v>
      </c>
      <c r="BI7" s="18">
        <v>0</v>
      </c>
      <c r="BJ7" s="14">
        <v>0</v>
      </c>
      <c r="BK7" s="17">
        <v>0</v>
      </c>
      <c r="BL7" s="18">
        <v>2666974936</v>
      </c>
      <c r="BM7" s="204">
        <v>2637641880</v>
      </c>
      <c r="BN7" s="17">
        <v>2093442959</v>
      </c>
      <c r="BO7" s="184">
        <f t="shared" si="3"/>
        <v>2666974936</v>
      </c>
      <c r="BP7" s="184">
        <f t="shared" si="4"/>
        <v>2637641880</v>
      </c>
      <c r="BQ7" s="184">
        <f t="shared" si="5"/>
        <v>2093442959</v>
      </c>
      <c r="BR7" s="521"/>
    </row>
    <row r="8" spans="2:71" ht="18" customHeight="1">
      <c r="B8" s="458" t="s">
        <v>43</v>
      </c>
      <c r="C8" s="33" t="s">
        <v>41</v>
      </c>
      <c r="D8" s="34">
        <v>1905049</v>
      </c>
      <c r="E8" s="35">
        <v>212</v>
      </c>
      <c r="F8" s="13">
        <v>6295523163</v>
      </c>
      <c r="G8" s="14">
        <v>0</v>
      </c>
      <c r="H8" s="14">
        <v>0</v>
      </c>
      <c r="I8" s="14">
        <v>0</v>
      </c>
      <c r="J8" s="462">
        <v>0</v>
      </c>
      <c r="K8" s="14">
        <v>0</v>
      </c>
      <c r="L8" s="14">
        <v>0</v>
      </c>
      <c r="M8" s="14">
        <v>0</v>
      </c>
      <c r="N8" s="14"/>
      <c r="O8" s="14"/>
      <c r="P8" s="14">
        <v>0</v>
      </c>
      <c r="Q8" s="14">
        <v>0</v>
      </c>
      <c r="R8" s="14">
        <v>0</v>
      </c>
      <c r="S8" s="15">
        <f t="shared" si="0"/>
        <v>6295523163</v>
      </c>
      <c r="T8" s="14">
        <v>6295523163</v>
      </c>
      <c r="U8" s="14">
        <v>0</v>
      </c>
      <c r="V8" s="14">
        <v>0</v>
      </c>
      <c r="W8" s="14">
        <v>0</v>
      </c>
      <c r="X8" s="14">
        <v>0</v>
      </c>
      <c r="Y8" s="14">
        <v>0</v>
      </c>
      <c r="Z8" s="14"/>
      <c r="AA8" s="14">
        <v>0</v>
      </c>
      <c r="AB8" s="14"/>
      <c r="AC8" s="14">
        <v>0</v>
      </c>
      <c r="AD8" s="14">
        <v>0</v>
      </c>
      <c r="AE8" s="14">
        <v>0</v>
      </c>
      <c r="AF8" s="16">
        <f t="shared" si="1"/>
        <v>6295523163</v>
      </c>
      <c r="AG8" s="17">
        <v>0</v>
      </c>
      <c r="AH8" s="17">
        <v>0</v>
      </c>
      <c r="AI8" s="17">
        <v>896251707</v>
      </c>
      <c r="AJ8" s="17">
        <v>896222476</v>
      </c>
      <c r="AK8" s="17">
        <v>896363862</v>
      </c>
      <c r="AL8" s="17">
        <v>896209217</v>
      </c>
      <c r="AM8" s="17">
        <v>896246403</v>
      </c>
      <c r="AN8" s="17">
        <v>896220832</v>
      </c>
      <c r="AO8" s="17">
        <v>896220832</v>
      </c>
      <c r="AP8" s="17">
        <v>0</v>
      </c>
      <c r="AQ8" s="17">
        <v>0</v>
      </c>
      <c r="AR8" s="17">
        <v>0</v>
      </c>
      <c r="AS8" s="591">
        <f t="shared" si="2"/>
        <v>6273735329</v>
      </c>
      <c r="AT8" s="18">
        <v>6295523163</v>
      </c>
      <c r="AU8" s="14">
        <v>6295523163</v>
      </c>
      <c r="AV8" s="17">
        <v>6273735329</v>
      </c>
      <c r="AW8" s="18">
        <v>0</v>
      </c>
      <c r="AX8" s="14">
        <v>0</v>
      </c>
      <c r="AY8" s="17">
        <v>0</v>
      </c>
      <c r="AZ8" s="18">
        <v>0</v>
      </c>
      <c r="BA8" s="14">
        <v>0</v>
      </c>
      <c r="BB8" s="17">
        <v>0</v>
      </c>
      <c r="BC8" s="18">
        <v>0</v>
      </c>
      <c r="BD8" s="14">
        <v>0</v>
      </c>
      <c r="BE8" s="17">
        <v>0</v>
      </c>
      <c r="BF8" s="18">
        <v>0</v>
      </c>
      <c r="BG8" s="14">
        <v>0</v>
      </c>
      <c r="BH8" s="17">
        <v>0</v>
      </c>
      <c r="BI8" s="18">
        <v>0</v>
      </c>
      <c r="BJ8" s="14">
        <v>0</v>
      </c>
      <c r="BK8" s="17">
        <v>0</v>
      </c>
      <c r="BL8" s="18">
        <v>0</v>
      </c>
      <c r="BM8" s="204">
        <v>0</v>
      </c>
      <c r="BN8" s="17">
        <v>0</v>
      </c>
      <c r="BO8" s="184">
        <f t="shared" si="3"/>
        <v>6295523163</v>
      </c>
      <c r="BP8" s="184">
        <f t="shared" si="4"/>
        <v>6295523163</v>
      </c>
      <c r="BQ8" s="184">
        <f t="shared" si="5"/>
        <v>6273735329</v>
      </c>
      <c r="BR8" s="521"/>
    </row>
    <row r="9" spans="2:71" ht="18" customHeight="1">
      <c r="B9" s="458" t="s">
        <v>43</v>
      </c>
      <c r="C9" s="33" t="s">
        <v>41</v>
      </c>
      <c r="D9" s="34">
        <v>1905054</v>
      </c>
      <c r="E9" s="35">
        <v>102</v>
      </c>
      <c r="F9" s="13">
        <v>20646502731</v>
      </c>
      <c r="G9" s="14">
        <v>0</v>
      </c>
      <c r="H9" s="14">
        <v>0</v>
      </c>
      <c r="I9" s="14">
        <v>-103005078</v>
      </c>
      <c r="J9" s="462">
        <v>0</v>
      </c>
      <c r="K9" s="14">
        <v>-149141983</v>
      </c>
      <c r="L9" s="14">
        <v>-826412685</v>
      </c>
      <c r="M9" s="14">
        <v>0</v>
      </c>
      <c r="N9" s="14">
        <v>0</v>
      </c>
      <c r="O9" s="14">
        <v>7307675</v>
      </c>
      <c r="P9" s="14">
        <v>0</v>
      </c>
      <c r="Q9" s="14">
        <v>0</v>
      </c>
      <c r="R9" s="14">
        <v>0</v>
      </c>
      <c r="S9" s="15">
        <f t="shared" ref="S9" si="6">SUM(F9:R9)</f>
        <v>19575250660</v>
      </c>
      <c r="T9" s="14">
        <v>9526307500</v>
      </c>
      <c r="U9" s="14">
        <v>5437915956</v>
      </c>
      <c r="V9" s="14">
        <v>342286599</v>
      </c>
      <c r="W9" s="14">
        <f>878886015-24822902</f>
        <v>854063113</v>
      </c>
      <c r="X9" s="14">
        <v>139203944</v>
      </c>
      <c r="Y9" s="14">
        <v>-5214175</v>
      </c>
      <c r="Z9" s="14">
        <v>47033333</v>
      </c>
      <c r="AA9" s="14">
        <v>406881685</v>
      </c>
      <c r="AB9" s="14">
        <v>1582919715</v>
      </c>
      <c r="AC9" s="14">
        <v>0</v>
      </c>
      <c r="AD9" s="14">
        <v>0</v>
      </c>
      <c r="AE9" s="14">
        <v>0</v>
      </c>
      <c r="AF9" s="16">
        <f t="shared" si="1"/>
        <v>18331397670</v>
      </c>
      <c r="AG9" s="17">
        <v>0</v>
      </c>
      <c r="AH9" s="17">
        <v>121285892</v>
      </c>
      <c r="AI9" s="17">
        <v>1364965376</v>
      </c>
      <c r="AJ9" s="17">
        <v>1458888943</v>
      </c>
      <c r="AK9" s="17">
        <v>1495106675</v>
      </c>
      <c r="AL9" s="17">
        <v>1624971708</v>
      </c>
      <c r="AM9" s="17">
        <v>1606049535</v>
      </c>
      <c r="AN9" s="17">
        <v>1614866099</v>
      </c>
      <c r="AO9" s="17">
        <v>1588345839</v>
      </c>
      <c r="AP9" s="17">
        <v>0</v>
      </c>
      <c r="AQ9" s="17">
        <v>0</v>
      </c>
      <c r="AR9" s="17">
        <v>0</v>
      </c>
      <c r="AS9" s="591">
        <f t="shared" si="2"/>
        <v>10874480067</v>
      </c>
      <c r="AT9" s="18">
        <v>0</v>
      </c>
      <c r="AU9" s="14">
        <v>0</v>
      </c>
      <c r="AV9" s="17">
        <v>0</v>
      </c>
      <c r="AW9" s="18">
        <v>0</v>
      </c>
      <c r="AX9" s="14">
        <v>0</v>
      </c>
      <c r="AY9" s="17">
        <v>0</v>
      </c>
      <c r="AZ9" s="18">
        <v>0</v>
      </c>
      <c r="BA9" s="14">
        <v>0</v>
      </c>
      <c r="BB9" s="17">
        <v>0</v>
      </c>
      <c r="BC9" s="18">
        <v>0</v>
      </c>
      <c r="BD9" s="14">
        <v>0</v>
      </c>
      <c r="BE9" s="17">
        <v>0</v>
      </c>
      <c r="BF9" s="18">
        <v>0</v>
      </c>
      <c r="BG9" s="14">
        <v>0</v>
      </c>
      <c r="BH9" s="17">
        <v>0</v>
      </c>
      <c r="BI9" s="18">
        <v>0</v>
      </c>
      <c r="BJ9" s="14">
        <v>0</v>
      </c>
      <c r="BK9" s="17">
        <v>0</v>
      </c>
      <c r="BL9" s="18">
        <v>19575250660</v>
      </c>
      <c r="BM9" s="204">
        <v>18331397670</v>
      </c>
      <c r="BN9" s="17">
        <v>10874480067</v>
      </c>
      <c r="BO9" s="184">
        <f t="shared" si="3"/>
        <v>19575250660</v>
      </c>
      <c r="BP9" s="184">
        <f t="shared" si="4"/>
        <v>18331397670</v>
      </c>
      <c r="BQ9" s="184">
        <f t="shared" si="5"/>
        <v>10874480067</v>
      </c>
      <c r="BR9" s="521"/>
    </row>
    <row r="10" spans="2:71" ht="18" customHeight="1">
      <c r="B10" s="458" t="s">
        <v>43</v>
      </c>
      <c r="C10" s="33" t="s">
        <v>41</v>
      </c>
      <c r="D10" s="34">
        <v>1905054</v>
      </c>
      <c r="E10" s="35">
        <v>261</v>
      </c>
      <c r="F10" s="13">
        <v>0</v>
      </c>
      <c r="G10" s="14">
        <v>0</v>
      </c>
      <c r="H10" s="14">
        <v>0</v>
      </c>
      <c r="I10" s="14">
        <v>0</v>
      </c>
      <c r="J10" s="462">
        <v>0</v>
      </c>
      <c r="K10" s="14">
        <v>149141983</v>
      </c>
      <c r="L10" s="14">
        <v>0</v>
      </c>
      <c r="M10" s="14">
        <v>0</v>
      </c>
      <c r="N10" s="14">
        <v>0</v>
      </c>
      <c r="O10" s="14"/>
      <c r="P10" s="14">
        <v>0</v>
      </c>
      <c r="Q10" s="14">
        <v>0</v>
      </c>
      <c r="R10" s="14">
        <v>0</v>
      </c>
      <c r="S10" s="15">
        <f>SUM(F10:R10)</f>
        <v>149141983</v>
      </c>
      <c r="T10" s="14">
        <v>0</v>
      </c>
      <c r="U10" s="14">
        <v>0</v>
      </c>
      <c r="V10" s="14">
        <v>0</v>
      </c>
      <c r="W10" s="14">
        <v>0</v>
      </c>
      <c r="X10" s="14">
        <v>0</v>
      </c>
      <c r="Y10" s="14">
        <v>0</v>
      </c>
      <c r="Z10" s="14">
        <v>6592771</v>
      </c>
      <c r="AA10" s="14">
        <v>0</v>
      </c>
      <c r="AB10" s="14"/>
      <c r="AC10" s="14">
        <v>0</v>
      </c>
      <c r="AD10" s="14">
        <v>0</v>
      </c>
      <c r="AE10" s="14">
        <v>0</v>
      </c>
      <c r="AF10" s="16">
        <f>SUM(T10:AE10)</f>
        <v>6592771</v>
      </c>
      <c r="AG10" s="17">
        <v>0</v>
      </c>
      <c r="AH10" s="17">
        <v>0</v>
      </c>
      <c r="AI10" s="17">
        <v>0</v>
      </c>
      <c r="AJ10" s="17">
        <v>0</v>
      </c>
      <c r="AK10" s="17">
        <v>0</v>
      </c>
      <c r="AL10" s="17">
        <v>0</v>
      </c>
      <c r="AM10" s="17"/>
      <c r="AN10" s="17">
        <v>6592771</v>
      </c>
      <c r="AO10" s="17">
        <v>0</v>
      </c>
      <c r="AP10" s="17">
        <v>0</v>
      </c>
      <c r="AQ10" s="17">
        <v>0</v>
      </c>
      <c r="AR10" s="17">
        <v>0</v>
      </c>
      <c r="AS10" s="591">
        <f>SUM(AG10:AR10)</f>
        <v>6592771</v>
      </c>
      <c r="AT10" s="18"/>
      <c r="AU10" s="14"/>
      <c r="AV10" s="17"/>
      <c r="AW10" s="18">
        <v>0</v>
      </c>
      <c r="AX10" s="14">
        <v>0</v>
      </c>
      <c r="AY10" s="17">
        <v>0</v>
      </c>
      <c r="AZ10" s="18">
        <v>0</v>
      </c>
      <c r="BA10" s="14">
        <v>0</v>
      </c>
      <c r="BB10" s="17">
        <v>0</v>
      </c>
      <c r="BC10" s="18">
        <v>0</v>
      </c>
      <c r="BD10" s="14">
        <v>0</v>
      </c>
      <c r="BE10" s="17">
        <v>0</v>
      </c>
      <c r="BF10" s="18">
        <v>0</v>
      </c>
      <c r="BG10" s="14">
        <v>0</v>
      </c>
      <c r="BH10" s="17">
        <v>0</v>
      </c>
      <c r="BI10" s="18">
        <v>0</v>
      </c>
      <c r="BJ10" s="14">
        <v>0</v>
      </c>
      <c r="BK10" s="17">
        <v>0</v>
      </c>
      <c r="BL10" s="18">
        <v>149141983</v>
      </c>
      <c r="BM10" s="14">
        <v>6592771</v>
      </c>
      <c r="BN10" s="17">
        <v>6592771</v>
      </c>
      <c r="BO10" s="184">
        <f t="shared" si="3"/>
        <v>149141983</v>
      </c>
      <c r="BP10" s="184">
        <f t="shared" si="4"/>
        <v>6592771</v>
      </c>
      <c r="BQ10" s="184">
        <f t="shared" si="5"/>
        <v>6592771</v>
      </c>
      <c r="BR10" s="521"/>
      <c r="BS10" s="521"/>
    </row>
    <row r="11" spans="2:71" ht="18" customHeight="1">
      <c r="B11" s="458" t="s">
        <v>43</v>
      </c>
      <c r="C11" s="33" t="s">
        <v>41</v>
      </c>
      <c r="D11" s="34">
        <v>1905054</v>
      </c>
      <c r="E11" s="35">
        <v>103</v>
      </c>
      <c r="F11" s="13">
        <v>9059036050</v>
      </c>
      <c r="G11" s="14">
        <v>0</v>
      </c>
      <c r="H11" s="14">
        <v>0</v>
      </c>
      <c r="I11" s="14">
        <v>12772937636</v>
      </c>
      <c r="J11" s="462">
        <v>-5914086172</v>
      </c>
      <c r="K11" s="14">
        <v>883393579</v>
      </c>
      <c r="L11" s="14">
        <v>209100901</v>
      </c>
      <c r="M11" s="14">
        <f>1320726260-125949876</f>
        <v>1194776384</v>
      </c>
      <c r="N11" s="14">
        <f>513370039</f>
        <v>513370039</v>
      </c>
      <c r="O11" s="14">
        <v>-315127234</v>
      </c>
      <c r="P11" s="14">
        <v>0</v>
      </c>
      <c r="Q11" s="14">
        <v>0</v>
      </c>
      <c r="R11" s="14">
        <v>0</v>
      </c>
      <c r="S11" s="15">
        <f t="shared" si="0"/>
        <v>18403401183</v>
      </c>
      <c r="T11" s="14">
        <v>3017467200</v>
      </c>
      <c r="U11" s="14">
        <v>0</v>
      </c>
      <c r="V11" s="14">
        <v>0</v>
      </c>
      <c r="W11" s="14">
        <v>0</v>
      </c>
      <c r="X11" s="14">
        <v>500000000</v>
      </c>
      <c r="Y11" s="14">
        <v>102362610</v>
      </c>
      <c r="Z11" s="14">
        <v>1822941665</v>
      </c>
      <c r="AA11" s="14">
        <v>1376280534</v>
      </c>
      <c r="AB11" s="14">
        <v>6757720319</v>
      </c>
      <c r="AC11" s="14">
        <v>0</v>
      </c>
      <c r="AD11" s="14">
        <v>0</v>
      </c>
      <c r="AE11" s="14">
        <v>0</v>
      </c>
      <c r="AF11" s="16">
        <f t="shared" si="1"/>
        <v>13576772328</v>
      </c>
      <c r="AG11" s="17">
        <v>0</v>
      </c>
      <c r="AH11" s="17">
        <v>2122535340</v>
      </c>
      <c r="AI11" s="17">
        <v>76299008</v>
      </c>
      <c r="AJ11" s="17">
        <v>197771799</v>
      </c>
      <c r="AK11" s="17">
        <v>104659207</v>
      </c>
      <c r="AL11" s="17">
        <v>104661956</v>
      </c>
      <c r="AM11" s="17">
        <v>131502809</v>
      </c>
      <c r="AN11" s="17">
        <v>479385658</v>
      </c>
      <c r="AO11" s="17">
        <v>537764948</v>
      </c>
      <c r="AP11" s="17">
        <v>0</v>
      </c>
      <c r="AQ11" s="17">
        <v>0</v>
      </c>
      <c r="AR11" s="17">
        <v>0</v>
      </c>
      <c r="AS11" s="591">
        <f t="shared" si="2"/>
        <v>3754580725</v>
      </c>
      <c r="AT11" s="18">
        <v>10236751263</v>
      </c>
      <c r="AU11" s="14">
        <v>7933788202</v>
      </c>
      <c r="AV11" s="17">
        <v>1149009287</v>
      </c>
      <c r="AW11" s="18">
        <v>0</v>
      </c>
      <c r="AX11" s="14">
        <v>0</v>
      </c>
      <c r="AY11" s="17">
        <v>0</v>
      </c>
      <c r="AZ11" s="18">
        <v>0</v>
      </c>
      <c r="BA11" s="14">
        <v>0</v>
      </c>
      <c r="BB11" s="17">
        <v>0</v>
      </c>
      <c r="BC11" s="18">
        <v>1175299681</v>
      </c>
      <c r="BD11" s="14">
        <v>557022003</v>
      </c>
      <c r="BE11" s="17">
        <v>0</v>
      </c>
      <c r="BF11" s="18">
        <v>0</v>
      </c>
      <c r="BG11" s="14">
        <v>0</v>
      </c>
      <c r="BH11" s="17">
        <v>0</v>
      </c>
      <c r="BI11" s="18">
        <v>0</v>
      </c>
      <c r="BJ11" s="14">
        <v>0</v>
      </c>
      <c r="BK11" s="17">
        <v>0</v>
      </c>
      <c r="BL11" s="18">
        <v>6991350239</v>
      </c>
      <c r="BM11" s="14">
        <v>5085962123</v>
      </c>
      <c r="BN11" s="17">
        <v>2547373630</v>
      </c>
      <c r="BO11" s="184">
        <f t="shared" si="3"/>
        <v>18403401183</v>
      </c>
      <c r="BP11" s="184">
        <f t="shared" si="4"/>
        <v>13576772328</v>
      </c>
      <c r="BQ11" s="184">
        <f t="shared" si="5"/>
        <v>3696382917</v>
      </c>
      <c r="BR11" s="521"/>
      <c r="BS11" s="521"/>
    </row>
    <row r="12" spans="2:71" ht="18" customHeight="1">
      <c r="B12" s="458" t="s">
        <v>44</v>
      </c>
      <c r="C12" s="33" t="s">
        <v>41</v>
      </c>
      <c r="D12" s="34">
        <v>1905054</v>
      </c>
      <c r="E12" s="35">
        <v>103</v>
      </c>
      <c r="F12" s="13">
        <v>7577484470</v>
      </c>
      <c r="G12" s="14">
        <v>0</v>
      </c>
      <c r="H12" s="14">
        <v>0</v>
      </c>
      <c r="I12" s="14">
        <v>8601833641</v>
      </c>
      <c r="J12" s="462">
        <v>0</v>
      </c>
      <c r="K12" s="14">
        <v>-2630147579</v>
      </c>
      <c r="L12" s="14">
        <v>123263312</v>
      </c>
      <c r="M12" s="14">
        <f>3701318300+1687599229-2261649353</f>
        <v>3127268176</v>
      </c>
      <c r="N12" s="14">
        <f>-2939079065</f>
        <v>-2939079065</v>
      </c>
      <c r="O12" s="14">
        <v>2678196177</v>
      </c>
      <c r="P12" s="14">
        <v>0</v>
      </c>
      <c r="Q12" s="14">
        <v>0</v>
      </c>
      <c r="R12" s="14">
        <v>0</v>
      </c>
      <c r="S12" s="15">
        <f t="shared" si="0"/>
        <v>16538819132</v>
      </c>
      <c r="T12" s="14">
        <v>6808573357</v>
      </c>
      <c r="U12" s="14">
        <v>0</v>
      </c>
      <c r="V12" s="14">
        <v>0</v>
      </c>
      <c r="W12" s="14">
        <v>0</v>
      </c>
      <c r="X12" s="14">
        <v>1400000000</v>
      </c>
      <c r="Y12" s="14">
        <v>586574444</v>
      </c>
      <c r="Z12" s="14">
        <v>1179547051</v>
      </c>
      <c r="AA12" s="14">
        <v>962239235</v>
      </c>
      <c r="AB12" s="14">
        <v>1817685351</v>
      </c>
      <c r="AC12" s="14">
        <v>0</v>
      </c>
      <c r="AD12" s="14">
        <v>0</v>
      </c>
      <c r="AE12" s="14">
        <v>0</v>
      </c>
      <c r="AF12" s="16">
        <f t="shared" si="1"/>
        <v>12754619438</v>
      </c>
      <c r="AG12" s="17">
        <v>0</v>
      </c>
      <c r="AH12" s="17">
        <v>5783968180</v>
      </c>
      <c r="AI12" s="17">
        <v>6659548</v>
      </c>
      <c r="AJ12" s="17">
        <v>347680167</v>
      </c>
      <c r="AK12" s="17">
        <v>89199496</v>
      </c>
      <c r="AL12" s="17">
        <v>1245169007</v>
      </c>
      <c r="AM12" s="17">
        <v>62398988</v>
      </c>
      <c r="AN12" s="17">
        <v>57463961</v>
      </c>
      <c r="AO12" s="17">
        <v>311081367</v>
      </c>
      <c r="AP12" s="17">
        <v>0</v>
      </c>
      <c r="AQ12" s="17">
        <v>0</v>
      </c>
      <c r="AR12" s="17">
        <v>0</v>
      </c>
      <c r="AS12" s="591">
        <f t="shared" si="2"/>
        <v>7903620714</v>
      </c>
      <c r="AT12" s="18">
        <v>3026101741</v>
      </c>
      <c r="AU12" s="14">
        <v>1625244499</v>
      </c>
      <c r="AV12" s="17">
        <v>3654042</v>
      </c>
      <c r="AW12" s="18">
        <v>0</v>
      </c>
      <c r="AX12" s="14">
        <v>0</v>
      </c>
      <c r="AY12" s="17">
        <v>0</v>
      </c>
      <c r="AZ12" s="18">
        <v>0</v>
      </c>
      <c r="BA12" s="14">
        <v>0</v>
      </c>
      <c r="BB12" s="17">
        <v>0</v>
      </c>
      <c r="BC12" s="18">
        <v>0</v>
      </c>
      <c r="BD12" s="14">
        <v>0</v>
      </c>
      <c r="BE12" s="17">
        <v>0</v>
      </c>
      <c r="BF12" s="18">
        <v>0</v>
      </c>
      <c r="BG12" s="14">
        <v>0</v>
      </c>
      <c r="BH12" s="17">
        <v>0</v>
      </c>
      <c r="BI12" s="18">
        <v>0</v>
      </c>
      <c r="BJ12" s="14">
        <v>0</v>
      </c>
      <c r="BK12" s="17">
        <v>0</v>
      </c>
      <c r="BL12" s="18">
        <v>13512717391</v>
      </c>
      <c r="BM12" s="14">
        <v>11129374939</v>
      </c>
      <c r="BN12" s="17">
        <v>7958164480</v>
      </c>
      <c r="BO12" s="184">
        <f t="shared" si="3"/>
        <v>16538819132</v>
      </c>
      <c r="BP12" s="184">
        <f t="shared" si="4"/>
        <v>12754619438</v>
      </c>
      <c r="BQ12" s="184">
        <f t="shared" si="5"/>
        <v>7961818522</v>
      </c>
      <c r="BR12" s="521"/>
    </row>
    <row r="13" spans="2:71" ht="18" customHeight="1">
      <c r="B13" s="458" t="s">
        <v>45</v>
      </c>
      <c r="C13" s="33" t="s">
        <v>41</v>
      </c>
      <c r="D13" s="34">
        <v>1905054</v>
      </c>
      <c r="E13" s="35">
        <v>103</v>
      </c>
      <c r="F13" s="13">
        <v>0</v>
      </c>
      <c r="G13" s="14">
        <v>0</v>
      </c>
      <c r="H13" s="14">
        <v>0</v>
      </c>
      <c r="I13" s="14">
        <v>300000000</v>
      </c>
      <c r="J13" s="462">
        <v>0</v>
      </c>
      <c r="K13" s="14">
        <v>0</v>
      </c>
      <c r="L13" s="14">
        <v>0</v>
      </c>
      <c r="M13" s="14">
        <v>0</v>
      </c>
      <c r="N13" s="14"/>
      <c r="O13" s="14"/>
      <c r="P13" s="14">
        <v>0</v>
      </c>
      <c r="Q13" s="14">
        <v>0</v>
      </c>
      <c r="R13" s="14">
        <v>0</v>
      </c>
      <c r="S13" s="15">
        <f t="shared" si="0"/>
        <v>300000000</v>
      </c>
      <c r="T13" s="14">
        <v>0</v>
      </c>
      <c r="U13" s="14">
        <v>0</v>
      </c>
      <c r="V13" s="14">
        <v>0</v>
      </c>
      <c r="W13" s="14">
        <v>0</v>
      </c>
      <c r="X13" s="14">
        <v>0</v>
      </c>
      <c r="Y13" s="14">
        <v>0</v>
      </c>
      <c r="Z13" s="14"/>
      <c r="AA13" s="14">
        <v>0</v>
      </c>
      <c r="AB13" s="14"/>
      <c r="AC13" s="14">
        <v>0</v>
      </c>
      <c r="AD13" s="14">
        <v>0</v>
      </c>
      <c r="AE13" s="14">
        <v>0</v>
      </c>
      <c r="AF13" s="16">
        <f t="shared" si="1"/>
        <v>0</v>
      </c>
      <c r="AG13" s="17">
        <v>0</v>
      </c>
      <c r="AH13" s="17">
        <v>0</v>
      </c>
      <c r="AI13" s="17">
        <v>0</v>
      </c>
      <c r="AJ13" s="17">
        <v>0</v>
      </c>
      <c r="AK13" s="17">
        <v>0</v>
      </c>
      <c r="AL13" s="17">
        <v>0</v>
      </c>
      <c r="AM13" s="17"/>
      <c r="AN13" s="17">
        <v>0</v>
      </c>
      <c r="AO13" s="17">
        <v>0</v>
      </c>
      <c r="AP13" s="17">
        <v>0</v>
      </c>
      <c r="AQ13" s="17">
        <v>0</v>
      </c>
      <c r="AR13" s="17">
        <v>0</v>
      </c>
      <c r="AS13" s="591">
        <f t="shared" si="2"/>
        <v>0</v>
      </c>
      <c r="AT13" s="18">
        <v>0</v>
      </c>
      <c r="AU13" s="14">
        <v>0</v>
      </c>
      <c r="AV13" s="17">
        <v>0</v>
      </c>
      <c r="AW13" s="18">
        <v>0</v>
      </c>
      <c r="AX13" s="14">
        <v>0</v>
      </c>
      <c r="AY13" s="17">
        <v>0</v>
      </c>
      <c r="AZ13" s="18">
        <v>0</v>
      </c>
      <c r="BA13" s="14">
        <v>0</v>
      </c>
      <c r="BB13" s="17">
        <v>0</v>
      </c>
      <c r="BC13" s="18">
        <v>0</v>
      </c>
      <c r="BD13" s="14">
        <v>0</v>
      </c>
      <c r="BE13" s="17">
        <v>0</v>
      </c>
      <c r="BF13" s="18">
        <v>0</v>
      </c>
      <c r="BG13" s="14">
        <v>0</v>
      </c>
      <c r="BH13" s="17">
        <v>0</v>
      </c>
      <c r="BI13" s="18">
        <v>0</v>
      </c>
      <c r="BJ13" s="14">
        <v>0</v>
      </c>
      <c r="BK13" s="17">
        <v>0</v>
      </c>
      <c r="BL13" s="18">
        <v>300000000</v>
      </c>
      <c r="BM13" s="14">
        <v>0</v>
      </c>
      <c r="BN13" s="17">
        <v>0</v>
      </c>
      <c r="BO13" s="184">
        <f t="shared" si="3"/>
        <v>300000000</v>
      </c>
      <c r="BP13" s="184">
        <f t="shared" si="4"/>
        <v>0</v>
      </c>
      <c r="BQ13" s="184">
        <f t="shared" si="5"/>
        <v>0</v>
      </c>
      <c r="BR13" s="521"/>
    </row>
    <row r="14" spans="2:71" ht="18" customHeight="1">
      <c r="B14" s="458" t="s">
        <v>46</v>
      </c>
      <c r="C14" s="33" t="s">
        <v>41</v>
      </c>
      <c r="D14" s="34">
        <v>1905054</v>
      </c>
      <c r="E14" s="35">
        <v>237</v>
      </c>
      <c r="F14" s="13">
        <v>4060384962</v>
      </c>
      <c r="G14" s="14">
        <v>0</v>
      </c>
      <c r="H14" s="14">
        <v>0</v>
      </c>
      <c r="I14" s="14">
        <v>-2601989514</v>
      </c>
      <c r="J14" s="462">
        <v>0</v>
      </c>
      <c r="K14" s="14">
        <v>0</v>
      </c>
      <c r="L14" s="14">
        <v>873008</v>
      </c>
      <c r="M14" s="14">
        <v>127147531</v>
      </c>
      <c r="N14" s="14">
        <v>4983330</v>
      </c>
      <c r="O14" s="14"/>
      <c r="P14" s="14">
        <v>0</v>
      </c>
      <c r="Q14" s="14">
        <v>0</v>
      </c>
      <c r="R14" s="14">
        <v>0</v>
      </c>
      <c r="S14" s="15">
        <f t="shared" si="0"/>
        <v>1591399317</v>
      </c>
      <c r="T14" s="14">
        <v>896570149</v>
      </c>
      <c r="U14" s="14">
        <v>0</v>
      </c>
      <c r="V14" s="14">
        <v>0</v>
      </c>
      <c r="W14" s="14">
        <v>0</v>
      </c>
      <c r="X14" s="14">
        <v>0</v>
      </c>
      <c r="Y14" s="14">
        <v>0</v>
      </c>
      <c r="Z14" s="14">
        <v>157229910</v>
      </c>
      <c r="AA14" s="14">
        <v>132130861</v>
      </c>
      <c r="AB14" s="14">
        <v>95906169</v>
      </c>
      <c r="AC14" s="14">
        <v>0</v>
      </c>
      <c r="AD14" s="14">
        <v>0</v>
      </c>
      <c r="AE14" s="14">
        <v>0</v>
      </c>
      <c r="AF14" s="16">
        <f t="shared" si="1"/>
        <v>1281837089</v>
      </c>
      <c r="AG14" s="17">
        <v>0</v>
      </c>
      <c r="AH14" s="17">
        <v>767002139</v>
      </c>
      <c r="AI14" s="17">
        <v>0</v>
      </c>
      <c r="AJ14" s="17">
        <v>45019700</v>
      </c>
      <c r="AK14" s="17">
        <v>10857305</v>
      </c>
      <c r="AL14" s="17">
        <v>10857706</v>
      </c>
      <c r="AM14" s="17">
        <v>10859639</v>
      </c>
      <c r="AN14" s="17">
        <v>11162840</v>
      </c>
      <c r="AO14" s="17">
        <v>11162840</v>
      </c>
      <c r="AP14" s="17">
        <v>0</v>
      </c>
      <c r="AQ14" s="17">
        <v>0</v>
      </c>
      <c r="AR14" s="17">
        <v>0</v>
      </c>
      <c r="AS14" s="591">
        <f t="shared" si="2"/>
        <v>866922169</v>
      </c>
      <c r="AT14" s="18">
        <v>138707521</v>
      </c>
      <c r="AU14" s="14">
        <v>133606026</v>
      </c>
      <c r="AV14" s="17">
        <v>597888</v>
      </c>
      <c r="AW14" s="18">
        <v>0</v>
      </c>
      <c r="AX14" s="14">
        <v>0</v>
      </c>
      <c r="AY14" s="17">
        <v>0</v>
      </c>
      <c r="AZ14" s="18">
        <v>0</v>
      </c>
      <c r="BA14" s="14">
        <v>0</v>
      </c>
      <c r="BB14" s="17">
        <v>0</v>
      </c>
      <c r="BC14" s="18">
        <v>0</v>
      </c>
      <c r="BD14" s="14">
        <v>0</v>
      </c>
      <c r="BE14" s="17">
        <v>0</v>
      </c>
      <c r="BF14" s="18">
        <v>0</v>
      </c>
      <c r="BG14" s="14">
        <v>0</v>
      </c>
      <c r="BH14" s="17">
        <v>0</v>
      </c>
      <c r="BI14" s="18">
        <v>0</v>
      </c>
      <c r="BJ14" s="14">
        <v>0</v>
      </c>
      <c r="BK14" s="17">
        <v>0</v>
      </c>
      <c r="BL14" s="18">
        <v>1452691796</v>
      </c>
      <c r="BM14" s="14">
        <v>1148231063</v>
      </c>
      <c r="BN14" s="17">
        <v>866324281</v>
      </c>
      <c r="BO14" s="184">
        <f t="shared" si="3"/>
        <v>1591399317</v>
      </c>
      <c r="BP14" s="184">
        <f t="shared" si="4"/>
        <v>1281837089</v>
      </c>
      <c r="BQ14" s="184">
        <f t="shared" si="5"/>
        <v>866922169</v>
      </c>
      <c r="BR14" s="521"/>
    </row>
    <row r="15" spans="2:71" ht="18" customHeight="1">
      <c r="B15" s="458" t="s">
        <v>47</v>
      </c>
      <c r="C15" s="33" t="s">
        <v>41</v>
      </c>
      <c r="D15" s="34">
        <v>1905049</v>
      </c>
      <c r="E15" s="35">
        <v>212</v>
      </c>
      <c r="F15" s="13">
        <v>4240367204</v>
      </c>
      <c r="G15" s="14">
        <v>0</v>
      </c>
      <c r="H15" s="14">
        <v>0</v>
      </c>
      <c r="I15" s="14">
        <v>0</v>
      </c>
      <c r="J15" s="462">
        <v>0</v>
      </c>
      <c r="K15" s="14">
        <v>0</v>
      </c>
      <c r="L15" s="14">
        <v>0</v>
      </c>
      <c r="M15" s="14">
        <v>0</v>
      </c>
      <c r="N15" s="14"/>
      <c r="O15" s="14"/>
      <c r="P15" s="14">
        <v>0</v>
      </c>
      <c r="Q15" s="14">
        <v>0</v>
      </c>
      <c r="R15" s="14">
        <v>0</v>
      </c>
      <c r="S15" s="15">
        <f t="shared" si="0"/>
        <v>4240367204</v>
      </c>
      <c r="T15" s="14">
        <v>4240367204</v>
      </c>
      <c r="U15" s="14">
        <v>0</v>
      </c>
      <c r="V15" s="14">
        <v>0</v>
      </c>
      <c r="W15" s="14">
        <v>0</v>
      </c>
      <c r="X15" s="14">
        <v>0</v>
      </c>
      <c r="Y15" s="14">
        <v>0</v>
      </c>
      <c r="Z15" s="14"/>
      <c r="AA15" s="14">
        <v>0</v>
      </c>
      <c r="AB15" s="14"/>
      <c r="AC15" s="14">
        <v>0</v>
      </c>
      <c r="AD15" s="14">
        <v>0</v>
      </c>
      <c r="AE15" s="14">
        <v>0</v>
      </c>
      <c r="AF15" s="16">
        <f t="shared" si="1"/>
        <v>4240367204</v>
      </c>
      <c r="AG15" s="17">
        <v>0</v>
      </c>
      <c r="AH15" s="17">
        <v>0</v>
      </c>
      <c r="AI15" s="17">
        <v>603665608</v>
      </c>
      <c r="AJ15" s="17">
        <v>603639754</v>
      </c>
      <c r="AK15" s="17">
        <v>603731473</v>
      </c>
      <c r="AL15" s="17">
        <v>603628349</v>
      </c>
      <c r="AM15" s="17">
        <v>678342262</v>
      </c>
      <c r="AN15" s="17">
        <v>678326238</v>
      </c>
      <c r="AO15" s="17">
        <v>678326238</v>
      </c>
      <c r="AP15" s="17">
        <v>0</v>
      </c>
      <c r="AQ15" s="17">
        <v>0</v>
      </c>
      <c r="AR15" s="17">
        <v>0</v>
      </c>
      <c r="AS15" s="591">
        <f t="shared" si="2"/>
        <v>4449659922</v>
      </c>
      <c r="AT15" s="18">
        <v>4240367204</v>
      </c>
      <c r="AU15" s="14">
        <v>4240367204</v>
      </c>
      <c r="AV15" s="17">
        <v>4748354156</v>
      </c>
      <c r="AW15" s="18">
        <v>0</v>
      </c>
      <c r="AX15" s="14">
        <v>0</v>
      </c>
      <c r="AY15" s="17">
        <v>0</v>
      </c>
      <c r="AZ15" s="18">
        <v>0</v>
      </c>
      <c r="BA15" s="14">
        <v>0</v>
      </c>
      <c r="BB15" s="17">
        <v>0</v>
      </c>
      <c r="BC15" s="18">
        <v>0</v>
      </c>
      <c r="BD15" s="14">
        <v>0</v>
      </c>
      <c r="BE15" s="17">
        <v>0</v>
      </c>
      <c r="BF15" s="18">
        <v>0</v>
      </c>
      <c r="BG15" s="14">
        <v>0</v>
      </c>
      <c r="BH15" s="17">
        <v>0</v>
      </c>
      <c r="BI15" s="18">
        <v>0</v>
      </c>
      <c r="BJ15" s="14">
        <v>0</v>
      </c>
      <c r="BK15" s="17">
        <v>0</v>
      </c>
      <c r="BL15" s="18">
        <v>0</v>
      </c>
      <c r="BM15" s="14">
        <v>0</v>
      </c>
      <c r="BN15" s="17">
        <v>0</v>
      </c>
      <c r="BO15" s="184">
        <f t="shared" si="3"/>
        <v>4240367204</v>
      </c>
      <c r="BP15" s="184">
        <f t="shared" si="4"/>
        <v>4240367204</v>
      </c>
      <c r="BQ15" s="184">
        <f t="shared" si="5"/>
        <v>4748354156</v>
      </c>
      <c r="BR15" s="521"/>
    </row>
    <row r="16" spans="2:71" s="457" customFormat="1" ht="18" customHeight="1">
      <c r="B16" s="451" t="s">
        <v>47</v>
      </c>
      <c r="C16" s="452" t="s">
        <v>41</v>
      </c>
      <c r="D16" s="453">
        <v>1905054</v>
      </c>
      <c r="E16" s="454">
        <v>121</v>
      </c>
      <c r="F16" s="522">
        <v>5103775108</v>
      </c>
      <c r="G16" s="455">
        <v>0</v>
      </c>
      <c r="H16" s="455">
        <v>0</v>
      </c>
      <c r="I16" s="455">
        <v>-33186372</v>
      </c>
      <c r="J16" s="462">
        <v>-3609817792</v>
      </c>
      <c r="K16" s="455">
        <v>0</v>
      </c>
      <c r="L16" s="14">
        <v>1508905323</v>
      </c>
      <c r="M16" s="455">
        <v>637000464</v>
      </c>
      <c r="N16" s="455">
        <v>218341462</v>
      </c>
      <c r="O16" s="455">
        <v>-220997366</v>
      </c>
      <c r="P16" s="455">
        <v>0</v>
      </c>
      <c r="Q16" s="455">
        <v>0</v>
      </c>
      <c r="R16" s="455">
        <v>0</v>
      </c>
      <c r="S16" s="15">
        <f t="shared" si="0"/>
        <v>3604020827</v>
      </c>
      <c r="T16" s="455">
        <v>136963867</v>
      </c>
      <c r="U16" s="455">
        <v>0</v>
      </c>
      <c r="V16" s="455">
        <v>0</v>
      </c>
      <c r="W16" s="14">
        <v>0</v>
      </c>
      <c r="X16" s="455">
        <v>0</v>
      </c>
      <c r="Y16" s="14">
        <v>0</v>
      </c>
      <c r="Z16" s="455">
        <v>801343380</v>
      </c>
      <c r="AA16" s="455">
        <v>625469512</v>
      </c>
      <c r="AB16" s="455">
        <v>486567321</v>
      </c>
      <c r="AC16" s="455">
        <v>0</v>
      </c>
      <c r="AD16" s="455">
        <v>0</v>
      </c>
      <c r="AE16" s="455">
        <v>0</v>
      </c>
      <c r="AF16" s="554">
        <f t="shared" si="1"/>
        <v>2050344080</v>
      </c>
      <c r="AG16" s="456">
        <v>0</v>
      </c>
      <c r="AH16" s="456">
        <v>102909353</v>
      </c>
      <c r="AI16" s="456">
        <v>2770407</v>
      </c>
      <c r="AJ16" s="17">
        <v>8617771</v>
      </c>
      <c r="AK16" s="17">
        <v>4166068</v>
      </c>
      <c r="AL16" s="17">
        <v>4165799</v>
      </c>
      <c r="AM16" s="456">
        <v>4371877</v>
      </c>
      <c r="AN16" s="456">
        <v>168860230</v>
      </c>
      <c r="AO16" s="456">
        <v>168860230</v>
      </c>
      <c r="AP16" s="456">
        <v>0</v>
      </c>
      <c r="AQ16" s="456">
        <v>0</v>
      </c>
      <c r="AR16" s="456">
        <v>0</v>
      </c>
      <c r="AS16" s="592">
        <f t="shared" si="2"/>
        <v>464721735</v>
      </c>
      <c r="AT16" s="18">
        <v>1253711622</v>
      </c>
      <c r="AU16" s="455">
        <v>1229339165</v>
      </c>
      <c r="AV16" s="456">
        <v>348368134</v>
      </c>
      <c r="AW16" s="18">
        <v>0</v>
      </c>
      <c r="AX16" s="455">
        <v>0</v>
      </c>
      <c r="AY16" s="456">
        <v>0</v>
      </c>
      <c r="AZ16" s="456">
        <v>0</v>
      </c>
      <c r="BA16" s="455">
        <v>0</v>
      </c>
      <c r="BB16" s="456">
        <v>0</v>
      </c>
      <c r="BC16" s="18">
        <v>0</v>
      </c>
      <c r="BD16" s="455">
        <v>0</v>
      </c>
      <c r="BE16" s="456">
        <v>0</v>
      </c>
      <c r="BF16" s="456">
        <v>0</v>
      </c>
      <c r="BG16" s="455">
        <v>0</v>
      </c>
      <c r="BH16" s="456">
        <v>0</v>
      </c>
      <c r="BI16" s="456">
        <v>0</v>
      </c>
      <c r="BJ16" s="455">
        <v>0</v>
      </c>
      <c r="BK16" s="456">
        <v>0</v>
      </c>
      <c r="BL16" s="18">
        <v>2350309205</v>
      </c>
      <c r="BM16" s="455">
        <v>821004915</v>
      </c>
      <c r="BN16" s="456">
        <v>116445854</v>
      </c>
      <c r="BO16" s="465">
        <f t="shared" si="3"/>
        <v>3604020827</v>
      </c>
      <c r="BP16" s="465">
        <f t="shared" si="4"/>
        <v>2050344080</v>
      </c>
      <c r="BQ16" s="465">
        <f t="shared" si="5"/>
        <v>464813988</v>
      </c>
      <c r="BR16" s="521"/>
      <c r="BS16" s="521"/>
    </row>
    <row r="17" spans="2:71" ht="18" customHeight="1">
      <c r="B17" s="458" t="s">
        <v>48</v>
      </c>
      <c r="C17" s="33" t="s">
        <v>41</v>
      </c>
      <c r="D17" s="34">
        <v>1905049</v>
      </c>
      <c r="E17" s="35">
        <v>212</v>
      </c>
      <c r="F17" s="13">
        <v>524534149</v>
      </c>
      <c r="G17" s="14">
        <v>0</v>
      </c>
      <c r="H17" s="14">
        <v>0</v>
      </c>
      <c r="I17" s="14">
        <v>0</v>
      </c>
      <c r="J17" s="462">
        <v>0</v>
      </c>
      <c r="K17" s="14">
        <v>0</v>
      </c>
      <c r="L17" s="14">
        <v>0</v>
      </c>
      <c r="M17" s="14">
        <v>0</v>
      </c>
      <c r="N17" s="14"/>
      <c r="O17" s="14"/>
      <c r="P17" s="14">
        <v>0</v>
      </c>
      <c r="Q17" s="14">
        <v>0</v>
      </c>
      <c r="R17" s="14">
        <v>0</v>
      </c>
      <c r="S17" s="15">
        <f t="shared" si="0"/>
        <v>524534149</v>
      </c>
      <c r="T17" s="14">
        <v>524534149</v>
      </c>
      <c r="U17" s="14">
        <v>0</v>
      </c>
      <c r="V17" s="14">
        <v>0</v>
      </c>
      <c r="W17" s="14">
        <v>0</v>
      </c>
      <c r="X17" s="14">
        <v>0</v>
      </c>
      <c r="Y17" s="14">
        <v>0</v>
      </c>
      <c r="Z17" s="14"/>
      <c r="AA17" s="14">
        <v>0</v>
      </c>
      <c r="AB17" s="14"/>
      <c r="AC17" s="14">
        <v>0</v>
      </c>
      <c r="AD17" s="14">
        <v>0</v>
      </c>
      <c r="AE17" s="14">
        <v>0</v>
      </c>
      <c r="AF17" s="16">
        <f t="shared" si="1"/>
        <v>524534149</v>
      </c>
      <c r="AG17" s="17">
        <v>0</v>
      </c>
      <c r="AH17" s="17">
        <v>0</v>
      </c>
      <c r="AI17" s="17">
        <v>74673453</v>
      </c>
      <c r="AJ17" s="17">
        <v>74670306</v>
      </c>
      <c r="AK17" s="17">
        <v>74681736</v>
      </c>
      <c r="AL17" s="17">
        <v>74668739</v>
      </c>
      <c r="AM17" s="17"/>
      <c r="AN17" s="17">
        <v>0</v>
      </c>
      <c r="AO17" s="17">
        <v>0</v>
      </c>
      <c r="AP17" s="17">
        <v>0</v>
      </c>
      <c r="AQ17" s="17">
        <v>0</v>
      </c>
      <c r="AR17" s="17">
        <v>0</v>
      </c>
      <c r="AS17" s="591">
        <f t="shared" si="2"/>
        <v>298694234</v>
      </c>
      <c r="AT17" s="18">
        <v>524534149</v>
      </c>
      <c r="AU17" s="14">
        <v>524534149</v>
      </c>
      <c r="AV17" s="17">
        <v>0</v>
      </c>
      <c r="AW17" s="18">
        <v>0</v>
      </c>
      <c r="AX17" s="14">
        <v>0</v>
      </c>
      <c r="AY17" s="17">
        <v>0</v>
      </c>
      <c r="AZ17" s="18">
        <v>0</v>
      </c>
      <c r="BA17" s="14">
        <v>0</v>
      </c>
      <c r="BB17" s="17">
        <v>0</v>
      </c>
      <c r="BC17" s="18">
        <v>0</v>
      </c>
      <c r="BD17" s="14">
        <v>0</v>
      </c>
      <c r="BE17" s="17">
        <v>0</v>
      </c>
      <c r="BF17" s="18">
        <v>0</v>
      </c>
      <c r="BG17" s="14">
        <v>0</v>
      </c>
      <c r="BH17" s="17">
        <v>0</v>
      </c>
      <c r="BI17" s="18">
        <v>0</v>
      </c>
      <c r="BJ17" s="14">
        <v>0</v>
      </c>
      <c r="BK17" s="17">
        <v>0</v>
      </c>
      <c r="BL17" s="18">
        <v>0</v>
      </c>
      <c r="BM17" s="14">
        <v>0</v>
      </c>
      <c r="BN17" s="17">
        <v>0</v>
      </c>
      <c r="BO17" s="184">
        <f t="shared" si="3"/>
        <v>524534149</v>
      </c>
      <c r="BP17" s="184">
        <f t="shared" si="4"/>
        <v>524534149</v>
      </c>
      <c r="BQ17" s="184">
        <f t="shared" si="5"/>
        <v>0</v>
      </c>
      <c r="BR17" s="521"/>
    </row>
    <row r="18" spans="2:71" s="457" customFormat="1" ht="18" customHeight="1">
      <c r="B18" s="451" t="s">
        <v>48</v>
      </c>
      <c r="C18" s="452" t="s">
        <v>41</v>
      </c>
      <c r="D18" s="453">
        <v>1905054</v>
      </c>
      <c r="E18" s="454">
        <v>121</v>
      </c>
      <c r="F18" s="522">
        <v>16942474</v>
      </c>
      <c r="G18" s="455">
        <v>0</v>
      </c>
      <c r="H18" s="455">
        <v>0</v>
      </c>
      <c r="I18" s="455">
        <v>339993374</v>
      </c>
      <c r="J18" s="462">
        <v>0</v>
      </c>
      <c r="K18" s="455">
        <v>0</v>
      </c>
      <c r="L18" s="14">
        <v>-1381518</v>
      </c>
      <c r="M18" s="455">
        <v>77017309</v>
      </c>
      <c r="N18" s="455">
        <v>305100074</v>
      </c>
      <c r="O18" s="455">
        <v>-305106973</v>
      </c>
      <c r="P18" s="455">
        <v>0</v>
      </c>
      <c r="Q18" s="455">
        <v>0</v>
      </c>
      <c r="R18" s="455">
        <v>0</v>
      </c>
      <c r="S18" s="15">
        <f t="shared" si="0"/>
        <v>432564740</v>
      </c>
      <c r="T18" s="455">
        <v>16942474</v>
      </c>
      <c r="U18" s="455">
        <v>0</v>
      </c>
      <c r="V18" s="455">
        <v>0</v>
      </c>
      <c r="W18" s="14">
        <v>0</v>
      </c>
      <c r="X18" s="455">
        <v>0</v>
      </c>
      <c r="Y18" s="14">
        <v>0</v>
      </c>
      <c r="Z18" s="455">
        <v>94112093</v>
      </c>
      <c r="AA18" s="455">
        <v>80655604</v>
      </c>
      <c r="AB18" s="455">
        <v>50169888</v>
      </c>
      <c r="AC18" s="455">
        <v>0</v>
      </c>
      <c r="AD18" s="455">
        <v>0</v>
      </c>
      <c r="AE18" s="455">
        <v>0</v>
      </c>
      <c r="AF18" s="554">
        <f t="shared" si="1"/>
        <v>241880059</v>
      </c>
      <c r="AG18" s="456">
        <v>0</v>
      </c>
      <c r="AH18" s="456">
        <v>12090293</v>
      </c>
      <c r="AI18" s="456">
        <v>0</v>
      </c>
      <c r="AJ18" s="17">
        <v>851625</v>
      </c>
      <c r="AK18" s="17">
        <v>205644</v>
      </c>
      <c r="AL18" s="17">
        <v>205651</v>
      </c>
      <c r="AM18" s="456"/>
      <c r="AN18" s="456">
        <v>14918606</v>
      </c>
      <c r="AO18" s="456">
        <v>14918606</v>
      </c>
      <c r="AP18" s="456">
        <v>0</v>
      </c>
      <c r="AQ18" s="456">
        <v>0</v>
      </c>
      <c r="AR18" s="456">
        <v>0</v>
      </c>
      <c r="AS18" s="592">
        <f t="shared" si="2"/>
        <v>43190425</v>
      </c>
      <c r="AT18" s="18">
        <v>415622266</v>
      </c>
      <c r="AU18" s="455">
        <v>224937585</v>
      </c>
      <c r="AV18" s="456">
        <v>29837212</v>
      </c>
      <c r="AW18" s="18">
        <v>0</v>
      </c>
      <c r="AX18" s="455">
        <v>0</v>
      </c>
      <c r="AY18" s="456">
        <v>0</v>
      </c>
      <c r="AZ18" s="456">
        <v>0</v>
      </c>
      <c r="BA18" s="455">
        <v>0</v>
      </c>
      <c r="BB18" s="456">
        <v>0</v>
      </c>
      <c r="BC18" s="18">
        <v>0</v>
      </c>
      <c r="BD18" s="455">
        <v>0</v>
      </c>
      <c r="BE18" s="456">
        <v>0</v>
      </c>
      <c r="BF18" s="456">
        <v>0</v>
      </c>
      <c r="BG18" s="455">
        <v>0</v>
      </c>
      <c r="BH18" s="456">
        <v>0</v>
      </c>
      <c r="BI18" s="456">
        <v>0</v>
      </c>
      <c r="BJ18" s="455">
        <v>0</v>
      </c>
      <c r="BK18" s="456">
        <v>0</v>
      </c>
      <c r="BL18" s="18">
        <v>16942474</v>
      </c>
      <c r="BM18" s="455">
        <v>16942474</v>
      </c>
      <c r="BN18" s="456">
        <v>13260960</v>
      </c>
      <c r="BO18" s="465">
        <f t="shared" si="3"/>
        <v>432564740</v>
      </c>
      <c r="BP18" s="465">
        <f t="shared" si="4"/>
        <v>241880059</v>
      </c>
      <c r="BQ18" s="465">
        <f t="shared" si="5"/>
        <v>43098172</v>
      </c>
      <c r="BR18" s="521"/>
    </row>
    <row r="19" spans="2:71" ht="18" customHeight="1">
      <c r="B19" s="458" t="s">
        <v>49</v>
      </c>
      <c r="C19" s="33" t="s">
        <v>41</v>
      </c>
      <c r="D19" s="34">
        <v>0</v>
      </c>
      <c r="E19" s="35">
        <v>0</v>
      </c>
      <c r="F19" s="13">
        <v>0</v>
      </c>
      <c r="G19" s="14">
        <v>0</v>
      </c>
      <c r="H19" s="14">
        <v>0</v>
      </c>
      <c r="I19" s="14">
        <v>0</v>
      </c>
      <c r="J19" s="462">
        <v>0</v>
      </c>
      <c r="K19" s="14">
        <v>0</v>
      </c>
      <c r="L19" s="14">
        <v>0</v>
      </c>
      <c r="M19" s="14">
        <v>0</v>
      </c>
      <c r="N19" s="14">
        <v>0</v>
      </c>
      <c r="O19" s="14"/>
      <c r="P19" s="14">
        <v>0</v>
      </c>
      <c r="Q19" s="14">
        <v>0</v>
      </c>
      <c r="R19" s="14">
        <v>0</v>
      </c>
      <c r="S19" s="15">
        <f t="shared" si="0"/>
        <v>0</v>
      </c>
      <c r="T19" s="14">
        <v>0</v>
      </c>
      <c r="U19" s="14">
        <v>0</v>
      </c>
      <c r="V19" s="14">
        <v>0</v>
      </c>
      <c r="W19" s="14">
        <v>0</v>
      </c>
      <c r="X19" s="14">
        <v>0</v>
      </c>
      <c r="Y19" s="14">
        <v>0</v>
      </c>
      <c r="Z19" s="14"/>
      <c r="AA19" s="14">
        <v>0</v>
      </c>
      <c r="AB19" s="14"/>
      <c r="AC19" s="14">
        <v>0</v>
      </c>
      <c r="AD19" s="14">
        <v>0</v>
      </c>
      <c r="AE19" s="14">
        <v>0</v>
      </c>
      <c r="AF19" s="16">
        <f t="shared" si="1"/>
        <v>0</v>
      </c>
      <c r="AG19" s="17">
        <v>0</v>
      </c>
      <c r="AH19" s="17">
        <v>0</v>
      </c>
      <c r="AI19" s="17">
        <v>0</v>
      </c>
      <c r="AJ19" s="17">
        <v>0</v>
      </c>
      <c r="AK19" s="17">
        <v>0</v>
      </c>
      <c r="AL19" s="17">
        <v>0</v>
      </c>
      <c r="AM19" s="17"/>
      <c r="AN19" s="17">
        <v>0</v>
      </c>
      <c r="AO19" s="17">
        <v>0</v>
      </c>
      <c r="AP19" s="17">
        <v>0</v>
      </c>
      <c r="AQ19" s="17">
        <v>0</v>
      </c>
      <c r="AR19" s="17">
        <v>0</v>
      </c>
      <c r="AS19" s="591">
        <f t="shared" si="2"/>
        <v>0</v>
      </c>
      <c r="AT19" s="18">
        <v>0</v>
      </c>
      <c r="AU19" s="14">
        <v>0</v>
      </c>
      <c r="AV19" s="17">
        <v>0</v>
      </c>
      <c r="AW19" s="18">
        <v>0</v>
      </c>
      <c r="AX19" s="14">
        <v>0</v>
      </c>
      <c r="AY19" s="17">
        <v>0</v>
      </c>
      <c r="AZ19" s="18">
        <v>0</v>
      </c>
      <c r="BA19" s="14">
        <v>0</v>
      </c>
      <c r="BB19" s="17">
        <v>0</v>
      </c>
      <c r="BC19" s="18">
        <v>0</v>
      </c>
      <c r="BD19" s="14">
        <v>0</v>
      </c>
      <c r="BE19" s="17">
        <v>0</v>
      </c>
      <c r="BF19" s="18">
        <v>0</v>
      </c>
      <c r="BG19" s="14">
        <v>0</v>
      </c>
      <c r="BH19" s="17">
        <v>0</v>
      </c>
      <c r="BI19" s="18">
        <v>0</v>
      </c>
      <c r="BJ19" s="14">
        <v>0</v>
      </c>
      <c r="BK19" s="17">
        <v>0</v>
      </c>
      <c r="BL19" s="18">
        <v>0</v>
      </c>
      <c r="BM19" s="14">
        <v>0</v>
      </c>
      <c r="BN19" s="17">
        <v>0</v>
      </c>
      <c r="BO19" s="184">
        <f t="shared" si="3"/>
        <v>0</v>
      </c>
      <c r="BP19" s="184">
        <f t="shared" si="4"/>
        <v>0</v>
      </c>
      <c r="BQ19" s="184">
        <f t="shared" si="5"/>
        <v>0</v>
      </c>
      <c r="BR19" s="521"/>
    </row>
    <row r="20" spans="2:71" ht="18" customHeight="1">
      <c r="B20" s="458" t="s">
        <v>50</v>
      </c>
      <c r="C20" s="33" t="s">
        <v>41</v>
      </c>
      <c r="D20" s="34">
        <v>1905049</v>
      </c>
      <c r="E20" s="35">
        <v>105</v>
      </c>
      <c r="F20" s="13">
        <v>66733232</v>
      </c>
      <c r="G20" s="14">
        <v>0</v>
      </c>
      <c r="H20" s="14">
        <v>0</v>
      </c>
      <c r="I20" s="14">
        <v>0</v>
      </c>
      <c r="J20" s="462">
        <v>0</v>
      </c>
      <c r="K20" s="14">
        <v>0</v>
      </c>
      <c r="L20" s="14">
        <v>0</v>
      </c>
      <c r="M20" s="14">
        <v>0</v>
      </c>
      <c r="N20" s="14"/>
      <c r="O20" s="14"/>
      <c r="P20" s="14">
        <v>0</v>
      </c>
      <c r="Q20" s="14">
        <v>0</v>
      </c>
      <c r="R20" s="14">
        <v>0</v>
      </c>
      <c r="S20" s="15">
        <f t="shared" si="0"/>
        <v>66733232</v>
      </c>
      <c r="T20" s="14">
        <v>66733232</v>
      </c>
      <c r="U20" s="14">
        <v>0</v>
      </c>
      <c r="V20" s="14">
        <v>0</v>
      </c>
      <c r="W20" s="14">
        <v>0</v>
      </c>
      <c r="X20" s="14">
        <v>0</v>
      </c>
      <c r="Y20" s="14">
        <v>0</v>
      </c>
      <c r="Z20" s="14"/>
      <c r="AA20" s="14">
        <v>0</v>
      </c>
      <c r="AB20" s="14"/>
      <c r="AC20" s="14">
        <v>0</v>
      </c>
      <c r="AD20" s="14">
        <v>0</v>
      </c>
      <c r="AE20" s="14">
        <v>0</v>
      </c>
      <c r="AF20" s="16">
        <f t="shared" si="1"/>
        <v>66733232</v>
      </c>
      <c r="AG20" s="17">
        <v>0</v>
      </c>
      <c r="AH20" s="17">
        <v>0</v>
      </c>
      <c r="AI20" s="17">
        <v>9498266</v>
      </c>
      <c r="AJ20" s="17">
        <v>9498143</v>
      </c>
      <c r="AK20" s="17">
        <v>9499628</v>
      </c>
      <c r="AL20" s="17">
        <v>9498119</v>
      </c>
      <c r="AM20" s="17">
        <v>9498265</v>
      </c>
      <c r="AN20" s="17">
        <v>9497264</v>
      </c>
      <c r="AO20" s="17">
        <v>9497264</v>
      </c>
      <c r="AP20" s="17">
        <v>0</v>
      </c>
      <c r="AQ20" s="17">
        <v>0</v>
      </c>
      <c r="AR20" s="17">
        <v>0</v>
      </c>
      <c r="AS20" s="591">
        <f t="shared" si="2"/>
        <v>66486949</v>
      </c>
      <c r="AT20" s="18">
        <v>66733232</v>
      </c>
      <c r="AU20" s="14">
        <v>66733232</v>
      </c>
      <c r="AV20" s="17">
        <v>66486949</v>
      </c>
      <c r="AW20" s="18">
        <v>0</v>
      </c>
      <c r="AX20" s="14">
        <v>0</v>
      </c>
      <c r="AY20" s="17">
        <v>0</v>
      </c>
      <c r="AZ20" s="18">
        <v>0</v>
      </c>
      <c r="BA20" s="14">
        <v>0</v>
      </c>
      <c r="BB20" s="17">
        <v>0</v>
      </c>
      <c r="BC20" s="18">
        <v>0</v>
      </c>
      <c r="BD20" s="14">
        <v>0</v>
      </c>
      <c r="BE20" s="17">
        <v>0</v>
      </c>
      <c r="BF20" s="18">
        <v>0</v>
      </c>
      <c r="BG20" s="14">
        <v>0</v>
      </c>
      <c r="BH20" s="17">
        <v>0</v>
      </c>
      <c r="BI20" s="18">
        <v>0</v>
      </c>
      <c r="BJ20" s="14">
        <v>0</v>
      </c>
      <c r="BK20" s="17">
        <v>0</v>
      </c>
      <c r="BL20" s="18">
        <v>0</v>
      </c>
      <c r="BM20" s="14">
        <v>0</v>
      </c>
      <c r="BN20" s="17">
        <v>0</v>
      </c>
      <c r="BO20" s="184">
        <f t="shared" si="3"/>
        <v>66733232</v>
      </c>
      <c r="BP20" s="184">
        <f t="shared" si="4"/>
        <v>66733232</v>
      </c>
      <c r="BQ20" s="184">
        <f t="shared" si="5"/>
        <v>66486949</v>
      </c>
      <c r="BR20" s="521"/>
    </row>
    <row r="21" spans="2:71" ht="18" customHeight="1">
      <c r="B21" s="458" t="s">
        <v>50</v>
      </c>
      <c r="C21" s="33" t="s">
        <v>41</v>
      </c>
      <c r="D21" s="34">
        <v>1905049</v>
      </c>
      <c r="E21" s="35">
        <v>212</v>
      </c>
      <c r="F21" s="13">
        <v>116589027</v>
      </c>
      <c r="G21" s="14">
        <v>0</v>
      </c>
      <c r="H21" s="14">
        <v>0</v>
      </c>
      <c r="I21" s="14">
        <v>0</v>
      </c>
      <c r="J21" s="462">
        <v>0</v>
      </c>
      <c r="K21" s="14">
        <v>0</v>
      </c>
      <c r="L21" s="14">
        <v>0</v>
      </c>
      <c r="M21" s="14">
        <v>0</v>
      </c>
      <c r="N21" s="14"/>
      <c r="O21" s="14"/>
      <c r="P21" s="14">
        <v>0</v>
      </c>
      <c r="Q21" s="14">
        <v>0</v>
      </c>
      <c r="R21" s="14">
        <v>0</v>
      </c>
      <c r="S21" s="15">
        <f t="shared" si="0"/>
        <v>116589027</v>
      </c>
      <c r="T21" s="14">
        <v>116589027</v>
      </c>
      <c r="U21" s="14">
        <v>0</v>
      </c>
      <c r="V21" s="14">
        <v>0</v>
      </c>
      <c r="W21" s="14">
        <v>0</v>
      </c>
      <c r="X21" s="14">
        <v>0</v>
      </c>
      <c r="Y21" s="14">
        <v>0</v>
      </c>
      <c r="Z21" s="14"/>
      <c r="AA21" s="14">
        <v>0</v>
      </c>
      <c r="AB21" s="14"/>
      <c r="AC21" s="14">
        <v>0</v>
      </c>
      <c r="AD21" s="14">
        <v>0</v>
      </c>
      <c r="AE21" s="14">
        <v>0</v>
      </c>
      <c r="AF21" s="16">
        <f t="shared" si="1"/>
        <v>116589027</v>
      </c>
      <c r="AG21" s="17">
        <v>0</v>
      </c>
      <c r="AH21" s="17">
        <v>0</v>
      </c>
      <c r="AI21" s="17">
        <v>16594334</v>
      </c>
      <c r="AJ21" s="17">
        <v>16594119</v>
      </c>
      <c r="AK21" s="17">
        <v>16596714</v>
      </c>
      <c r="AL21" s="17">
        <v>16594079</v>
      </c>
      <c r="AM21" s="17">
        <v>16594333</v>
      </c>
      <c r="AN21" s="17">
        <v>16592585</v>
      </c>
      <c r="AO21" s="17">
        <v>16592585</v>
      </c>
      <c r="AP21" s="17">
        <v>0</v>
      </c>
      <c r="AQ21" s="17">
        <v>0</v>
      </c>
      <c r="AR21" s="17">
        <v>0</v>
      </c>
      <c r="AS21" s="591">
        <f t="shared" si="2"/>
        <v>116158749</v>
      </c>
      <c r="AT21" s="18">
        <v>116589027</v>
      </c>
      <c r="AU21" s="14">
        <v>116589027</v>
      </c>
      <c r="AV21" s="17">
        <v>116158749</v>
      </c>
      <c r="AW21" s="18">
        <v>0</v>
      </c>
      <c r="AX21" s="14">
        <v>0</v>
      </c>
      <c r="AY21" s="17">
        <v>0</v>
      </c>
      <c r="AZ21" s="18">
        <v>0</v>
      </c>
      <c r="BA21" s="14">
        <v>0</v>
      </c>
      <c r="BB21" s="17">
        <v>0</v>
      </c>
      <c r="BC21" s="18">
        <v>0</v>
      </c>
      <c r="BD21" s="14">
        <v>0</v>
      </c>
      <c r="BE21" s="17">
        <v>0</v>
      </c>
      <c r="BF21" s="18">
        <v>0</v>
      </c>
      <c r="BG21" s="14">
        <v>0</v>
      </c>
      <c r="BH21" s="17">
        <v>0</v>
      </c>
      <c r="BI21" s="18">
        <v>0</v>
      </c>
      <c r="BJ21" s="14">
        <v>0</v>
      </c>
      <c r="BK21" s="17">
        <v>0</v>
      </c>
      <c r="BL21" s="18">
        <v>0</v>
      </c>
      <c r="BM21" s="14">
        <v>0</v>
      </c>
      <c r="BN21" s="17">
        <v>0</v>
      </c>
      <c r="BO21" s="184">
        <f t="shared" si="3"/>
        <v>116589027</v>
      </c>
      <c r="BP21" s="184">
        <f t="shared" si="4"/>
        <v>116589027</v>
      </c>
      <c r="BQ21" s="184">
        <f t="shared" si="5"/>
        <v>116158749</v>
      </c>
      <c r="BR21" s="521"/>
    </row>
    <row r="22" spans="2:71" ht="18" customHeight="1">
      <c r="B22" s="458" t="s">
        <v>50</v>
      </c>
      <c r="C22" s="33" t="s">
        <v>41</v>
      </c>
      <c r="D22" s="34">
        <v>1905054</v>
      </c>
      <c r="E22" s="35">
        <v>120</v>
      </c>
      <c r="F22" s="13">
        <v>52484000</v>
      </c>
      <c r="G22" s="14">
        <v>0</v>
      </c>
      <c r="H22" s="14">
        <v>0</v>
      </c>
      <c r="I22" s="14">
        <v>62392770</v>
      </c>
      <c r="J22" s="462">
        <v>0</v>
      </c>
      <c r="K22" s="14">
        <v>0</v>
      </c>
      <c r="L22" s="14">
        <v>2515975</v>
      </c>
      <c r="M22" s="14">
        <v>25997935</v>
      </c>
      <c r="N22" s="14">
        <v>1228143</v>
      </c>
      <c r="O22" s="14"/>
      <c r="P22" s="14">
        <v>0</v>
      </c>
      <c r="Q22" s="14">
        <v>0</v>
      </c>
      <c r="R22" s="14">
        <v>0</v>
      </c>
      <c r="S22" s="15">
        <f t="shared" si="0"/>
        <v>144618823</v>
      </c>
      <c r="T22" s="14">
        <v>0</v>
      </c>
      <c r="U22" s="14">
        <v>0</v>
      </c>
      <c r="V22" s="14">
        <v>0</v>
      </c>
      <c r="W22" s="14">
        <v>0</v>
      </c>
      <c r="X22" s="14">
        <v>0</v>
      </c>
      <c r="Y22" s="14">
        <v>0</v>
      </c>
      <c r="Z22" s="14">
        <v>34486368</v>
      </c>
      <c r="AA22" s="14">
        <v>27226078</v>
      </c>
      <c r="AB22" s="14"/>
      <c r="AC22" s="14">
        <v>0</v>
      </c>
      <c r="AD22" s="14">
        <v>0</v>
      </c>
      <c r="AE22" s="14">
        <v>0</v>
      </c>
      <c r="AF22" s="16">
        <f t="shared" si="1"/>
        <v>61712446</v>
      </c>
      <c r="AG22" s="17">
        <v>0</v>
      </c>
      <c r="AH22" s="17">
        <v>0</v>
      </c>
      <c r="AI22" s="17">
        <v>0</v>
      </c>
      <c r="AJ22" s="17">
        <v>0</v>
      </c>
      <c r="AK22" s="17">
        <v>0</v>
      </c>
      <c r="AL22" s="17">
        <v>0</v>
      </c>
      <c r="AM22" s="17"/>
      <c r="AN22" s="17">
        <v>7962442</v>
      </c>
      <c r="AO22" s="17">
        <v>7962442</v>
      </c>
      <c r="AP22" s="17">
        <v>0</v>
      </c>
      <c r="AQ22" s="17">
        <v>0</v>
      </c>
      <c r="AR22" s="17">
        <v>0</v>
      </c>
      <c r="AS22" s="591">
        <f t="shared" si="2"/>
        <v>15924884</v>
      </c>
      <c r="AT22" s="18">
        <v>144618823</v>
      </c>
      <c r="AU22" s="14">
        <v>61712446</v>
      </c>
      <c r="AV22" s="17">
        <v>15924884</v>
      </c>
      <c r="AW22" s="18">
        <v>0</v>
      </c>
      <c r="AX22" s="14">
        <v>0</v>
      </c>
      <c r="AY22" s="17">
        <v>0</v>
      </c>
      <c r="AZ22" s="18">
        <v>0</v>
      </c>
      <c r="BA22" s="14">
        <v>0</v>
      </c>
      <c r="BB22" s="17">
        <v>0</v>
      </c>
      <c r="BC22" s="18">
        <v>0</v>
      </c>
      <c r="BD22" s="14">
        <v>0</v>
      </c>
      <c r="BE22" s="17">
        <v>0</v>
      </c>
      <c r="BF22" s="18">
        <v>0</v>
      </c>
      <c r="BG22" s="14">
        <v>0</v>
      </c>
      <c r="BH22" s="17">
        <v>0</v>
      </c>
      <c r="BI22" s="18">
        <v>0</v>
      </c>
      <c r="BJ22" s="14">
        <v>0</v>
      </c>
      <c r="BK22" s="17">
        <v>0</v>
      </c>
      <c r="BL22" s="18">
        <v>0</v>
      </c>
      <c r="BM22" s="14">
        <v>0</v>
      </c>
      <c r="BN22" s="17">
        <v>0</v>
      </c>
      <c r="BO22" s="184">
        <f t="shared" si="3"/>
        <v>144618823</v>
      </c>
      <c r="BP22" s="184">
        <f t="shared" si="4"/>
        <v>61712446</v>
      </c>
      <c r="BQ22" s="184">
        <f t="shared" si="5"/>
        <v>15924884</v>
      </c>
      <c r="BR22" s="521"/>
    </row>
    <row r="23" spans="2:71" ht="18" customHeight="1">
      <c r="B23" s="458" t="s">
        <v>51</v>
      </c>
      <c r="C23" s="33" t="s">
        <v>41</v>
      </c>
      <c r="D23" s="34">
        <v>1905014</v>
      </c>
      <c r="E23" s="35">
        <v>125</v>
      </c>
      <c r="F23" s="13">
        <v>3968389124</v>
      </c>
      <c r="G23" s="14">
        <v>0</v>
      </c>
      <c r="H23" s="14">
        <v>0</v>
      </c>
      <c r="I23" s="14">
        <v>-2866572854</v>
      </c>
      <c r="J23" s="462">
        <v>0</v>
      </c>
      <c r="K23" s="14">
        <v>0</v>
      </c>
      <c r="L23" s="14">
        <v>3758796</v>
      </c>
      <c r="M23" s="14">
        <v>35986780</v>
      </c>
      <c r="N23" s="14">
        <v>-1537322</v>
      </c>
      <c r="O23" s="14">
        <v>1394800</v>
      </c>
      <c r="P23" s="14">
        <v>0</v>
      </c>
      <c r="Q23" s="14">
        <v>0</v>
      </c>
      <c r="R23" s="14">
        <v>0</v>
      </c>
      <c r="S23" s="15">
        <f t="shared" si="0"/>
        <v>1141419324</v>
      </c>
      <c r="T23" s="14">
        <v>934495433</v>
      </c>
      <c r="U23" s="14">
        <v>0</v>
      </c>
      <c r="V23" s="14">
        <v>0</v>
      </c>
      <c r="W23" s="14">
        <v>3377435</v>
      </c>
      <c r="X23" s="14">
        <v>0</v>
      </c>
      <c r="Y23" s="14">
        <v>0</v>
      </c>
      <c r="Z23" s="14">
        <v>47961865</v>
      </c>
      <c r="AA23" s="14">
        <v>34449458</v>
      </c>
      <c r="AB23" s="14">
        <v>12146808</v>
      </c>
      <c r="AC23" s="14">
        <v>0</v>
      </c>
      <c r="AD23" s="14">
        <v>0</v>
      </c>
      <c r="AE23" s="14">
        <v>0</v>
      </c>
      <c r="AF23" s="16">
        <f t="shared" si="1"/>
        <v>1032430999</v>
      </c>
      <c r="AG23" s="17">
        <v>0</v>
      </c>
      <c r="AH23" s="17">
        <v>377518555</v>
      </c>
      <c r="AI23" s="17">
        <v>289208038</v>
      </c>
      <c r="AJ23" s="17">
        <v>160417244</v>
      </c>
      <c r="AK23" s="17">
        <v>20538768</v>
      </c>
      <c r="AL23" s="17">
        <v>20535584</v>
      </c>
      <c r="AM23" s="17">
        <v>20537148</v>
      </c>
      <c r="AN23" s="17">
        <v>32854579</v>
      </c>
      <c r="AO23" s="17">
        <v>32854579</v>
      </c>
      <c r="AP23" s="17">
        <v>0</v>
      </c>
      <c r="AQ23" s="17">
        <v>0</v>
      </c>
      <c r="AR23" s="17">
        <v>0</v>
      </c>
      <c r="AS23" s="591">
        <f t="shared" si="2"/>
        <v>954464495</v>
      </c>
      <c r="AT23" s="18">
        <v>330480223</v>
      </c>
      <c r="AU23" s="14">
        <v>228114463</v>
      </c>
      <c r="AV23" s="17">
        <v>157726711</v>
      </c>
      <c r="AW23" s="18">
        <v>0</v>
      </c>
      <c r="AX23" s="14">
        <v>0</v>
      </c>
      <c r="AY23" s="17">
        <v>0</v>
      </c>
      <c r="AZ23" s="18">
        <v>0</v>
      </c>
      <c r="BA23" s="14">
        <v>0</v>
      </c>
      <c r="BB23" s="17">
        <v>0</v>
      </c>
      <c r="BC23" s="18">
        <v>0</v>
      </c>
      <c r="BD23" s="14">
        <v>0</v>
      </c>
      <c r="BE23" s="17">
        <v>0</v>
      </c>
      <c r="BF23" s="18">
        <v>0</v>
      </c>
      <c r="BG23" s="14">
        <v>0</v>
      </c>
      <c r="BH23" s="17">
        <v>0</v>
      </c>
      <c r="BI23" s="18">
        <v>0</v>
      </c>
      <c r="BJ23" s="14">
        <v>0</v>
      </c>
      <c r="BK23" s="17">
        <v>0</v>
      </c>
      <c r="BL23" s="18">
        <v>810939101</v>
      </c>
      <c r="BM23" s="14">
        <v>804316536</v>
      </c>
      <c r="BN23" s="17">
        <v>796737784</v>
      </c>
      <c r="BO23" s="184">
        <f t="shared" si="3"/>
        <v>1141419324</v>
      </c>
      <c r="BP23" s="184">
        <f t="shared" si="4"/>
        <v>1032430999</v>
      </c>
      <c r="BQ23" s="184">
        <f t="shared" si="5"/>
        <v>954464495</v>
      </c>
      <c r="BR23" s="521"/>
    </row>
    <row r="24" spans="2:71" ht="18" customHeight="1">
      <c r="B24" s="458" t="s">
        <v>52</v>
      </c>
      <c r="C24" s="33" t="s">
        <v>41</v>
      </c>
      <c r="D24" s="34">
        <v>1905014</v>
      </c>
      <c r="E24" s="35">
        <v>125</v>
      </c>
      <c r="F24" s="13">
        <v>238227146</v>
      </c>
      <c r="G24" s="14">
        <v>0</v>
      </c>
      <c r="H24" s="14">
        <v>0</v>
      </c>
      <c r="I24" s="14">
        <v>0</v>
      </c>
      <c r="J24" s="462">
        <v>0</v>
      </c>
      <c r="K24" s="14">
        <v>0</v>
      </c>
      <c r="L24" s="14">
        <v>0</v>
      </c>
      <c r="M24" s="14">
        <v>0</v>
      </c>
      <c r="N24" s="14"/>
      <c r="O24" s="14"/>
      <c r="P24" s="14">
        <v>0</v>
      </c>
      <c r="Q24" s="14">
        <v>0</v>
      </c>
      <c r="R24" s="14">
        <v>0</v>
      </c>
      <c r="S24" s="15">
        <f t="shared" si="0"/>
        <v>238227146</v>
      </c>
      <c r="T24" s="14">
        <v>238227146</v>
      </c>
      <c r="U24" s="14">
        <v>0</v>
      </c>
      <c r="V24" s="14">
        <v>0</v>
      </c>
      <c r="W24" s="14">
        <v>0</v>
      </c>
      <c r="X24" s="14">
        <v>0</v>
      </c>
      <c r="Y24" s="14">
        <v>0</v>
      </c>
      <c r="Z24" s="14"/>
      <c r="AA24" s="14">
        <v>0</v>
      </c>
      <c r="AB24" s="14"/>
      <c r="AC24" s="14">
        <v>0</v>
      </c>
      <c r="AD24" s="14">
        <v>0</v>
      </c>
      <c r="AE24" s="14">
        <v>0</v>
      </c>
      <c r="AF24" s="16">
        <f t="shared" si="1"/>
        <v>238227146</v>
      </c>
      <c r="AG24" s="17">
        <v>0</v>
      </c>
      <c r="AH24" s="17">
        <v>101899956</v>
      </c>
      <c r="AI24" s="17">
        <v>16957136</v>
      </c>
      <c r="AJ24" s="17">
        <v>22940965</v>
      </c>
      <c r="AK24" s="17">
        <v>18403118</v>
      </c>
      <c r="AL24" s="17">
        <v>18400247</v>
      </c>
      <c r="AM24" s="17">
        <v>18401686</v>
      </c>
      <c r="AN24" s="17">
        <v>18401862</v>
      </c>
      <c r="AO24" s="17">
        <v>18401862</v>
      </c>
      <c r="AP24" s="17">
        <v>0</v>
      </c>
      <c r="AQ24" s="17">
        <v>0</v>
      </c>
      <c r="AR24" s="17">
        <v>0</v>
      </c>
      <c r="AS24" s="591">
        <f t="shared" si="2"/>
        <v>233806832</v>
      </c>
      <c r="AT24" s="18">
        <v>119113573</v>
      </c>
      <c r="AU24" s="14">
        <v>119113573</v>
      </c>
      <c r="AV24" s="17">
        <v>118699464</v>
      </c>
      <c r="AW24" s="18">
        <v>0</v>
      </c>
      <c r="AX24" s="14">
        <v>0</v>
      </c>
      <c r="AY24" s="17">
        <v>0</v>
      </c>
      <c r="AZ24" s="18">
        <v>0</v>
      </c>
      <c r="BA24" s="14">
        <v>0</v>
      </c>
      <c r="BB24" s="17">
        <v>0</v>
      </c>
      <c r="BC24" s="18">
        <v>0</v>
      </c>
      <c r="BD24" s="14">
        <v>0</v>
      </c>
      <c r="BE24" s="17">
        <v>0</v>
      </c>
      <c r="BF24" s="18">
        <v>0</v>
      </c>
      <c r="BG24" s="14">
        <v>0</v>
      </c>
      <c r="BH24" s="17">
        <v>0</v>
      </c>
      <c r="BI24" s="18">
        <v>0</v>
      </c>
      <c r="BJ24" s="14">
        <v>0</v>
      </c>
      <c r="BK24" s="17">
        <v>0</v>
      </c>
      <c r="BL24" s="18">
        <v>119113573</v>
      </c>
      <c r="BM24" s="14">
        <v>119113573</v>
      </c>
      <c r="BN24" s="17">
        <v>115107368</v>
      </c>
      <c r="BO24" s="184">
        <f t="shared" si="3"/>
        <v>238227146</v>
      </c>
      <c r="BP24" s="184">
        <f t="shared" si="4"/>
        <v>238227146</v>
      </c>
      <c r="BQ24" s="184">
        <f t="shared" si="5"/>
        <v>233806832</v>
      </c>
      <c r="BR24" s="521"/>
    </row>
    <row r="25" spans="2:71" ht="18" customHeight="1">
      <c r="B25" s="458" t="s">
        <v>52</v>
      </c>
      <c r="C25" s="33" t="s">
        <v>41</v>
      </c>
      <c r="D25" s="34">
        <v>1905049</v>
      </c>
      <c r="E25" s="35">
        <v>105</v>
      </c>
      <c r="F25" s="13">
        <v>7694722</v>
      </c>
      <c r="G25" s="14">
        <v>0</v>
      </c>
      <c r="H25" s="14">
        <v>0</v>
      </c>
      <c r="I25" s="14">
        <v>0</v>
      </c>
      <c r="J25" s="462">
        <v>0</v>
      </c>
      <c r="K25" s="14">
        <v>0</v>
      </c>
      <c r="L25" s="14">
        <v>0</v>
      </c>
      <c r="M25" s="14">
        <v>0</v>
      </c>
      <c r="N25" s="14"/>
      <c r="O25" s="14"/>
      <c r="P25" s="14">
        <v>0</v>
      </c>
      <c r="Q25" s="14">
        <v>0</v>
      </c>
      <c r="R25" s="14">
        <v>0</v>
      </c>
      <c r="S25" s="15">
        <f t="shared" si="0"/>
        <v>7694722</v>
      </c>
      <c r="T25" s="14">
        <v>7694722</v>
      </c>
      <c r="U25" s="14">
        <v>0</v>
      </c>
      <c r="V25" s="14">
        <v>0</v>
      </c>
      <c r="W25" s="14">
        <v>0</v>
      </c>
      <c r="X25" s="14">
        <v>0</v>
      </c>
      <c r="Y25" s="14">
        <v>0</v>
      </c>
      <c r="Z25" s="14"/>
      <c r="AA25" s="14">
        <v>0</v>
      </c>
      <c r="AB25" s="14"/>
      <c r="AC25" s="14">
        <v>0</v>
      </c>
      <c r="AD25" s="14">
        <v>0</v>
      </c>
      <c r="AE25" s="14">
        <v>0</v>
      </c>
      <c r="AF25" s="16">
        <f t="shared" si="1"/>
        <v>7694722</v>
      </c>
      <c r="AG25" s="17">
        <v>0</v>
      </c>
      <c r="AH25" s="17">
        <v>0</v>
      </c>
      <c r="AI25" s="17">
        <v>1095429</v>
      </c>
      <c r="AJ25" s="17">
        <v>1095382</v>
      </c>
      <c r="AK25" s="17">
        <v>1095548</v>
      </c>
      <c r="AL25" s="17">
        <v>1095359</v>
      </c>
      <c r="AM25" s="17">
        <v>1095435</v>
      </c>
      <c r="AN25" s="17">
        <v>1095410</v>
      </c>
      <c r="AO25" s="17">
        <v>1095410</v>
      </c>
      <c r="AP25" s="17">
        <v>0</v>
      </c>
      <c r="AQ25" s="17">
        <v>0</v>
      </c>
      <c r="AR25" s="17">
        <v>0</v>
      </c>
      <c r="AS25" s="591">
        <f t="shared" si="2"/>
        <v>7667973</v>
      </c>
      <c r="AT25" s="18">
        <v>7694722</v>
      </c>
      <c r="AU25" s="14">
        <v>7694722</v>
      </c>
      <c r="AV25" s="17">
        <v>7667973</v>
      </c>
      <c r="AW25" s="18">
        <v>0</v>
      </c>
      <c r="AX25" s="14">
        <v>0</v>
      </c>
      <c r="AY25" s="17">
        <v>0</v>
      </c>
      <c r="AZ25" s="18">
        <v>0</v>
      </c>
      <c r="BA25" s="14">
        <v>0</v>
      </c>
      <c r="BB25" s="17">
        <v>0</v>
      </c>
      <c r="BC25" s="18">
        <v>0</v>
      </c>
      <c r="BD25" s="14">
        <v>0</v>
      </c>
      <c r="BE25" s="17">
        <v>0</v>
      </c>
      <c r="BF25" s="18">
        <v>0</v>
      </c>
      <c r="BG25" s="14">
        <v>0</v>
      </c>
      <c r="BH25" s="17">
        <v>0</v>
      </c>
      <c r="BI25" s="18">
        <v>0</v>
      </c>
      <c r="BJ25" s="14">
        <v>0</v>
      </c>
      <c r="BK25" s="17">
        <v>0</v>
      </c>
      <c r="BL25" s="18">
        <v>0</v>
      </c>
      <c r="BM25" s="14">
        <v>0</v>
      </c>
      <c r="BN25" s="17">
        <v>0</v>
      </c>
      <c r="BO25" s="184">
        <f t="shared" si="3"/>
        <v>7694722</v>
      </c>
      <c r="BP25" s="184">
        <f t="shared" si="4"/>
        <v>7694722</v>
      </c>
      <c r="BQ25" s="184">
        <f t="shared" si="5"/>
        <v>7667973</v>
      </c>
      <c r="BR25" s="521"/>
    </row>
    <row r="26" spans="2:71" ht="18" customHeight="1">
      <c r="B26" s="458" t="s">
        <v>52</v>
      </c>
      <c r="C26" s="33" t="s">
        <v>41</v>
      </c>
      <c r="D26" s="34">
        <v>1905014</v>
      </c>
      <c r="E26" s="35">
        <v>228</v>
      </c>
      <c r="F26" s="13">
        <v>0</v>
      </c>
      <c r="G26" s="14">
        <v>0</v>
      </c>
      <c r="H26" s="14">
        <v>0</v>
      </c>
      <c r="I26" s="14">
        <v>389801450</v>
      </c>
      <c r="J26" s="462">
        <v>0</v>
      </c>
      <c r="K26" s="14">
        <v>0</v>
      </c>
      <c r="L26" s="14">
        <v>28206841</v>
      </c>
      <c r="M26" s="14">
        <v>33382592</v>
      </c>
      <c r="N26" s="14">
        <v>2107169</v>
      </c>
      <c r="O26" s="14"/>
      <c r="P26" s="14">
        <v>0</v>
      </c>
      <c r="Q26" s="14">
        <v>0</v>
      </c>
      <c r="R26" s="14">
        <v>0</v>
      </c>
      <c r="S26" s="15">
        <f t="shared" si="0"/>
        <v>453498052</v>
      </c>
      <c r="T26" s="14">
        <v>0</v>
      </c>
      <c r="U26" s="14">
        <v>0</v>
      </c>
      <c r="V26" s="14">
        <v>0</v>
      </c>
      <c r="W26" s="14">
        <v>0</v>
      </c>
      <c r="X26" s="14">
        <v>0</v>
      </c>
      <c r="Y26" s="14">
        <v>0</v>
      </c>
      <c r="Z26" s="14">
        <v>83837724</v>
      </c>
      <c r="AA26" s="14">
        <v>35489761</v>
      </c>
      <c r="AB26" s="14">
        <v>259315960</v>
      </c>
      <c r="AC26" s="14">
        <v>0</v>
      </c>
      <c r="AD26" s="14">
        <v>0</v>
      </c>
      <c r="AE26" s="14">
        <v>0</v>
      </c>
      <c r="AF26" s="16">
        <f t="shared" si="1"/>
        <v>378643445</v>
      </c>
      <c r="AG26" s="17">
        <v>0</v>
      </c>
      <c r="AH26" s="17">
        <v>0</v>
      </c>
      <c r="AI26" s="17">
        <v>0</v>
      </c>
      <c r="AJ26" s="17">
        <v>0</v>
      </c>
      <c r="AK26" s="17">
        <v>0</v>
      </c>
      <c r="AL26" s="17">
        <v>0</v>
      </c>
      <c r="AM26" s="17"/>
      <c r="AN26" s="17">
        <v>11582229</v>
      </c>
      <c r="AO26" s="17">
        <v>11582229</v>
      </c>
      <c r="AP26" s="17">
        <v>0</v>
      </c>
      <c r="AQ26" s="17">
        <v>0</v>
      </c>
      <c r="AR26" s="17">
        <v>0</v>
      </c>
      <c r="AS26" s="591">
        <f t="shared" si="2"/>
        <v>23164458</v>
      </c>
      <c r="AT26" s="18">
        <v>453498052</v>
      </c>
      <c r="AU26" s="14">
        <v>378643445</v>
      </c>
      <c r="AV26" s="17">
        <v>23164458</v>
      </c>
      <c r="AW26" s="18">
        <v>0</v>
      </c>
      <c r="AX26" s="14">
        <v>0</v>
      </c>
      <c r="AY26" s="17">
        <v>0</v>
      </c>
      <c r="AZ26" s="18">
        <v>0</v>
      </c>
      <c r="BA26" s="14">
        <v>0</v>
      </c>
      <c r="BB26" s="17">
        <v>0</v>
      </c>
      <c r="BC26" s="18">
        <v>0</v>
      </c>
      <c r="BD26" s="14">
        <v>0</v>
      </c>
      <c r="BE26" s="17">
        <v>0</v>
      </c>
      <c r="BF26" s="18">
        <v>0</v>
      </c>
      <c r="BG26" s="14">
        <v>0</v>
      </c>
      <c r="BH26" s="17">
        <v>0</v>
      </c>
      <c r="BI26" s="18">
        <v>0</v>
      </c>
      <c r="BJ26" s="14">
        <v>0</v>
      </c>
      <c r="BK26" s="17">
        <v>0</v>
      </c>
      <c r="BL26" s="18">
        <v>0</v>
      </c>
      <c r="BM26" s="14">
        <v>0</v>
      </c>
      <c r="BN26" s="17">
        <v>0</v>
      </c>
      <c r="BO26" s="184">
        <f t="shared" si="3"/>
        <v>453498052</v>
      </c>
      <c r="BP26" s="184">
        <f t="shared" si="4"/>
        <v>378643445</v>
      </c>
      <c r="BQ26" s="184">
        <f t="shared" si="5"/>
        <v>23164458</v>
      </c>
      <c r="BR26" s="521"/>
    </row>
    <row r="27" spans="2:71" ht="18" customHeight="1">
      <c r="B27" s="458" t="s">
        <v>53</v>
      </c>
      <c r="C27" s="33" t="s">
        <v>41</v>
      </c>
      <c r="D27" s="34">
        <v>1905014</v>
      </c>
      <c r="E27" s="35">
        <v>158</v>
      </c>
      <c r="F27" s="13">
        <v>3424500055</v>
      </c>
      <c r="G27" s="14">
        <v>0</v>
      </c>
      <c r="H27" s="14">
        <v>0</v>
      </c>
      <c r="I27" s="14">
        <v>-363834303</v>
      </c>
      <c r="J27" s="462">
        <v>0</v>
      </c>
      <c r="K27" s="14">
        <v>0</v>
      </c>
      <c r="L27" s="14">
        <v>33966272</v>
      </c>
      <c r="M27" s="14">
        <v>282881942</v>
      </c>
      <c r="N27" s="14">
        <v>-15943081</v>
      </c>
      <c r="O27" s="14">
        <v>15938885</v>
      </c>
      <c r="P27" s="14">
        <v>0</v>
      </c>
      <c r="Q27" s="14">
        <v>0</v>
      </c>
      <c r="R27" s="14">
        <v>0</v>
      </c>
      <c r="S27" s="15">
        <f t="shared" si="0"/>
        <v>3377509770</v>
      </c>
      <c r="T27" s="14">
        <v>1994718288</v>
      </c>
      <c r="U27" s="14">
        <v>0</v>
      </c>
      <c r="V27" s="14">
        <v>0</v>
      </c>
      <c r="W27" s="14">
        <v>0</v>
      </c>
      <c r="X27" s="14">
        <v>0</v>
      </c>
      <c r="Y27" s="14">
        <v>0</v>
      </c>
      <c r="Z27" s="14">
        <v>372266962</v>
      </c>
      <c r="AA27" s="14">
        <v>266938861</v>
      </c>
      <c r="AB27" s="14">
        <v>175632174</v>
      </c>
      <c r="AC27" s="14">
        <v>0</v>
      </c>
      <c r="AD27" s="14">
        <v>0</v>
      </c>
      <c r="AE27" s="14">
        <v>0</v>
      </c>
      <c r="AF27" s="16">
        <f t="shared" si="1"/>
        <v>2809556285</v>
      </c>
      <c r="AG27" s="17">
        <v>0</v>
      </c>
      <c r="AH27" s="17">
        <v>0</v>
      </c>
      <c r="AI27" s="17">
        <v>283972143</v>
      </c>
      <c r="AJ27" s="17">
        <v>283960040</v>
      </c>
      <c r="AK27" s="17">
        <v>284003249</v>
      </c>
      <c r="AL27" s="17">
        <v>283954710</v>
      </c>
      <c r="AM27" s="17">
        <v>283973355</v>
      </c>
      <c r="AN27" s="17">
        <v>379158227</v>
      </c>
      <c r="AO27" s="17">
        <v>379158227</v>
      </c>
      <c r="AP27" s="17">
        <v>0</v>
      </c>
      <c r="AQ27" s="17">
        <v>0</v>
      </c>
      <c r="AR27" s="17">
        <v>0</v>
      </c>
      <c r="AS27" s="591">
        <f t="shared" si="2"/>
        <v>2178179951</v>
      </c>
      <c r="AT27" s="18">
        <v>3377509770</v>
      </c>
      <c r="AU27" s="14">
        <v>2809556285</v>
      </c>
      <c r="AV27" s="17">
        <v>2178179951</v>
      </c>
      <c r="AW27" s="18">
        <v>0</v>
      </c>
      <c r="AX27" s="14">
        <v>0</v>
      </c>
      <c r="AY27" s="17">
        <v>0</v>
      </c>
      <c r="AZ27" s="18">
        <v>0</v>
      </c>
      <c r="BA27" s="14">
        <v>0</v>
      </c>
      <c r="BB27" s="17">
        <v>0</v>
      </c>
      <c r="BC27" s="18">
        <v>0</v>
      </c>
      <c r="BD27" s="14">
        <v>0</v>
      </c>
      <c r="BE27" s="17">
        <v>0</v>
      </c>
      <c r="BF27" s="18">
        <v>0</v>
      </c>
      <c r="BG27" s="14">
        <v>0</v>
      </c>
      <c r="BH27" s="17">
        <v>0</v>
      </c>
      <c r="BI27" s="18">
        <v>0</v>
      </c>
      <c r="BJ27" s="14">
        <v>0</v>
      </c>
      <c r="BK27" s="17">
        <v>0</v>
      </c>
      <c r="BL27" s="18">
        <v>0</v>
      </c>
      <c r="BM27" s="14">
        <v>0</v>
      </c>
      <c r="BN27" s="17">
        <v>0</v>
      </c>
      <c r="BO27" s="184">
        <f t="shared" si="3"/>
        <v>3377509770</v>
      </c>
      <c r="BP27" s="184">
        <f t="shared" si="4"/>
        <v>2809556285</v>
      </c>
      <c r="BQ27" s="184">
        <f t="shared" si="5"/>
        <v>2178179951</v>
      </c>
      <c r="BR27" s="521"/>
    </row>
    <row r="28" spans="2:71" ht="18" customHeight="1">
      <c r="B28" s="458" t="s">
        <v>54</v>
      </c>
      <c r="C28" s="33" t="s">
        <v>41</v>
      </c>
      <c r="D28" s="34">
        <v>1905014</v>
      </c>
      <c r="E28" s="35">
        <v>157</v>
      </c>
      <c r="F28" s="13">
        <v>500000000</v>
      </c>
      <c r="G28" s="14">
        <v>0</v>
      </c>
      <c r="H28" s="14">
        <v>0</v>
      </c>
      <c r="I28" s="14">
        <v>0</v>
      </c>
      <c r="J28" s="462">
        <v>0</v>
      </c>
      <c r="K28" s="14">
        <v>0</v>
      </c>
      <c r="L28" s="14">
        <v>0</v>
      </c>
      <c r="M28" s="14">
        <v>0</v>
      </c>
      <c r="N28" s="14">
        <v>0</v>
      </c>
      <c r="O28" s="14"/>
      <c r="P28" s="14">
        <v>0</v>
      </c>
      <c r="Q28" s="14">
        <v>0</v>
      </c>
      <c r="R28" s="14">
        <v>0</v>
      </c>
      <c r="S28" s="15">
        <f t="shared" si="0"/>
        <v>500000000</v>
      </c>
      <c r="T28" s="14">
        <v>0</v>
      </c>
      <c r="U28" s="14">
        <v>0</v>
      </c>
      <c r="V28" s="14">
        <v>0</v>
      </c>
      <c r="W28" s="14">
        <v>0</v>
      </c>
      <c r="X28" s="14">
        <v>0</v>
      </c>
      <c r="Y28" s="14">
        <v>0</v>
      </c>
      <c r="Z28" s="14"/>
      <c r="AA28" s="14">
        <v>0</v>
      </c>
      <c r="AB28" s="14"/>
      <c r="AC28" s="14">
        <v>0</v>
      </c>
      <c r="AD28" s="14">
        <v>0</v>
      </c>
      <c r="AE28" s="14">
        <v>0</v>
      </c>
      <c r="AF28" s="16">
        <f t="shared" si="1"/>
        <v>0</v>
      </c>
      <c r="AG28" s="17">
        <v>0</v>
      </c>
      <c r="AH28" s="17">
        <v>0</v>
      </c>
      <c r="AI28" s="17">
        <v>0</v>
      </c>
      <c r="AJ28" s="17">
        <v>0</v>
      </c>
      <c r="AK28" s="17">
        <v>0</v>
      </c>
      <c r="AL28" s="17">
        <v>0</v>
      </c>
      <c r="AM28" s="17"/>
      <c r="AN28" s="17">
        <v>0</v>
      </c>
      <c r="AO28" s="17">
        <v>0</v>
      </c>
      <c r="AP28" s="17">
        <v>0</v>
      </c>
      <c r="AQ28" s="17">
        <v>0</v>
      </c>
      <c r="AR28" s="17">
        <v>0</v>
      </c>
      <c r="AS28" s="591">
        <f t="shared" si="2"/>
        <v>0</v>
      </c>
      <c r="AT28" s="18">
        <v>0</v>
      </c>
      <c r="AU28" s="14">
        <v>0</v>
      </c>
      <c r="AV28" s="17">
        <v>0</v>
      </c>
      <c r="AW28" s="18">
        <v>0</v>
      </c>
      <c r="AX28" s="14">
        <v>0</v>
      </c>
      <c r="AY28" s="17">
        <v>0</v>
      </c>
      <c r="AZ28" s="18">
        <v>0</v>
      </c>
      <c r="BA28" s="14">
        <v>0</v>
      </c>
      <c r="BB28" s="17">
        <v>0</v>
      </c>
      <c r="BC28" s="18">
        <v>0</v>
      </c>
      <c r="BD28" s="14">
        <v>0</v>
      </c>
      <c r="BE28" s="17">
        <v>0</v>
      </c>
      <c r="BF28" s="18">
        <v>0</v>
      </c>
      <c r="BG28" s="14">
        <v>0</v>
      </c>
      <c r="BH28" s="17">
        <v>0</v>
      </c>
      <c r="BI28" s="18">
        <v>0</v>
      </c>
      <c r="BJ28" s="14">
        <v>0</v>
      </c>
      <c r="BK28" s="17">
        <v>0</v>
      </c>
      <c r="BL28" s="18">
        <v>500000000</v>
      </c>
      <c r="BM28" s="14">
        <v>0</v>
      </c>
      <c r="BN28" s="17">
        <v>0</v>
      </c>
      <c r="BO28" s="184">
        <f t="shared" si="3"/>
        <v>500000000</v>
      </c>
      <c r="BP28" s="184">
        <f t="shared" si="4"/>
        <v>0</v>
      </c>
      <c r="BQ28" s="184">
        <f t="shared" si="5"/>
        <v>0</v>
      </c>
      <c r="BR28" s="521"/>
    </row>
    <row r="29" spans="2:71" ht="18" customHeight="1">
      <c r="B29" s="458" t="s">
        <v>55</v>
      </c>
      <c r="C29" s="33" t="s">
        <v>41</v>
      </c>
      <c r="D29" s="34">
        <v>1905014</v>
      </c>
      <c r="E29" s="35">
        <v>1</v>
      </c>
      <c r="F29" s="13">
        <v>3810482438</v>
      </c>
      <c r="G29" s="14">
        <v>0</v>
      </c>
      <c r="H29" s="14">
        <v>0</v>
      </c>
      <c r="I29" s="14">
        <v>-91806696</v>
      </c>
      <c r="J29" s="462">
        <v>-540809515</v>
      </c>
      <c r="K29" s="14">
        <v>0</v>
      </c>
      <c r="L29" s="14">
        <v>-220307276</v>
      </c>
      <c r="M29" s="14">
        <v>172890218</v>
      </c>
      <c r="N29" s="14">
        <v>-45954108</v>
      </c>
      <c r="O29" s="14">
        <v>45944600</v>
      </c>
      <c r="P29" s="14">
        <v>0</v>
      </c>
      <c r="Q29" s="14">
        <v>0</v>
      </c>
      <c r="R29" s="14">
        <v>0</v>
      </c>
      <c r="S29" s="15">
        <f t="shared" si="0"/>
        <v>3130439661</v>
      </c>
      <c r="T29" s="14">
        <v>1218994015</v>
      </c>
      <c r="U29" s="14">
        <v>0</v>
      </c>
      <c r="V29" s="14">
        <v>0</v>
      </c>
      <c r="W29" s="14">
        <v>0</v>
      </c>
      <c r="X29" s="14">
        <v>0</v>
      </c>
      <c r="Y29" s="14">
        <v>0</v>
      </c>
      <c r="Z29" s="14">
        <v>216191536</v>
      </c>
      <c r="AA29" s="14">
        <v>126936110</v>
      </c>
      <c r="AB29" s="14">
        <v>1126568288</v>
      </c>
      <c r="AC29" s="14">
        <v>0</v>
      </c>
      <c r="AD29" s="14">
        <v>0</v>
      </c>
      <c r="AE29" s="14">
        <v>0</v>
      </c>
      <c r="AF29" s="16">
        <f t="shared" si="1"/>
        <v>2688689949</v>
      </c>
      <c r="AG29" s="17">
        <v>0</v>
      </c>
      <c r="AH29" s="17">
        <v>0</v>
      </c>
      <c r="AI29" s="17">
        <v>173539058</v>
      </c>
      <c r="AJ29" s="17">
        <v>173531727</v>
      </c>
      <c r="AK29" s="17">
        <v>173558199</v>
      </c>
      <c r="AL29" s="17">
        <v>173528480</v>
      </c>
      <c r="AM29" s="17">
        <v>173539674</v>
      </c>
      <c r="AN29" s="17">
        <v>220790153</v>
      </c>
      <c r="AO29" s="17">
        <v>220790153</v>
      </c>
      <c r="AP29" s="17">
        <v>0</v>
      </c>
      <c r="AQ29" s="17">
        <v>0</v>
      </c>
      <c r="AR29" s="17">
        <v>0</v>
      </c>
      <c r="AS29" s="591">
        <f t="shared" si="2"/>
        <v>1309277444</v>
      </c>
      <c r="AT29" s="18">
        <v>3000439661</v>
      </c>
      <c r="AU29" s="14">
        <v>2688689949</v>
      </c>
      <c r="AV29" s="17">
        <v>1309277444</v>
      </c>
      <c r="AW29" s="18">
        <v>0</v>
      </c>
      <c r="AX29" s="14">
        <v>0</v>
      </c>
      <c r="AY29" s="17">
        <v>0</v>
      </c>
      <c r="AZ29" s="18">
        <v>0</v>
      </c>
      <c r="BA29" s="14">
        <v>0</v>
      </c>
      <c r="BB29" s="17">
        <v>0</v>
      </c>
      <c r="BC29" s="18">
        <v>0</v>
      </c>
      <c r="BD29" s="14">
        <v>0</v>
      </c>
      <c r="BE29" s="17">
        <v>0</v>
      </c>
      <c r="BF29" s="18">
        <v>0</v>
      </c>
      <c r="BG29" s="14">
        <v>0</v>
      </c>
      <c r="BH29" s="17">
        <v>0</v>
      </c>
      <c r="BI29" s="18">
        <v>0</v>
      </c>
      <c r="BJ29" s="14">
        <v>0</v>
      </c>
      <c r="BK29" s="17">
        <v>0</v>
      </c>
      <c r="BL29" s="18">
        <v>130000000</v>
      </c>
      <c r="BM29" s="14">
        <v>0</v>
      </c>
      <c r="BN29" s="17">
        <v>0</v>
      </c>
      <c r="BO29" s="184">
        <f t="shared" si="3"/>
        <v>3130439661</v>
      </c>
      <c r="BP29" s="184">
        <f t="shared" si="4"/>
        <v>2688689949</v>
      </c>
      <c r="BQ29" s="184">
        <f t="shared" si="5"/>
        <v>1309277444</v>
      </c>
      <c r="BR29" s="521"/>
      <c r="BS29" s="521"/>
    </row>
    <row r="30" spans="2:71" ht="18" customHeight="1">
      <c r="B30" s="458" t="s">
        <v>56</v>
      </c>
      <c r="C30" s="33" t="s">
        <v>41</v>
      </c>
      <c r="D30" s="34">
        <v>1905014</v>
      </c>
      <c r="E30" s="35">
        <v>3</v>
      </c>
      <c r="F30" s="13">
        <v>1923305565</v>
      </c>
      <c r="G30" s="14">
        <v>0</v>
      </c>
      <c r="H30" s="14">
        <v>0</v>
      </c>
      <c r="I30" s="14">
        <v>551603860</v>
      </c>
      <c r="J30" s="462">
        <v>-274659692</v>
      </c>
      <c r="K30" s="14">
        <v>0</v>
      </c>
      <c r="L30" s="14">
        <v>-111386042</v>
      </c>
      <c r="M30" s="14">
        <v>175130632</v>
      </c>
      <c r="N30" s="14">
        <v>-45848268</v>
      </c>
      <c r="O30" s="14">
        <v>45768580</v>
      </c>
      <c r="P30" s="14">
        <v>0</v>
      </c>
      <c r="Q30" s="14">
        <v>0</v>
      </c>
      <c r="R30" s="14">
        <v>0</v>
      </c>
      <c r="S30" s="15">
        <f t="shared" si="0"/>
        <v>2263914635</v>
      </c>
      <c r="T30" s="14">
        <v>1234792112</v>
      </c>
      <c r="U30" s="14">
        <v>0</v>
      </c>
      <c r="V30" s="14">
        <v>0</v>
      </c>
      <c r="W30" s="14">
        <v>0</v>
      </c>
      <c r="X30" s="14">
        <v>0</v>
      </c>
      <c r="Y30" s="14">
        <v>0</v>
      </c>
      <c r="Z30" s="14">
        <v>218717928</v>
      </c>
      <c r="AA30" s="14">
        <v>129282364</v>
      </c>
      <c r="AB30" s="14">
        <v>332499316</v>
      </c>
      <c r="AC30" s="14">
        <v>0</v>
      </c>
      <c r="AD30" s="14">
        <v>0</v>
      </c>
      <c r="AE30" s="14">
        <v>0</v>
      </c>
      <c r="AF30" s="16">
        <f t="shared" si="1"/>
        <v>1915291720</v>
      </c>
      <c r="AG30" s="17">
        <v>0</v>
      </c>
      <c r="AH30" s="17">
        <v>0</v>
      </c>
      <c r="AI30" s="17">
        <v>175788138</v>
      </c>
      <c r="AJ30" s="17">
        <v>175780738</v>
      </c>
      <c r="AK30" s="17">
        <v>175807597</v>
      </c>
      <c r="AL30" s="17">
        <v>175777383</v>
      </c>
      <c r="AM30" s="17">
        <v>175788737</v>
      </c>
      <c r="AN30" s="17">
        <v>194146647</v>
      </c>
      <c r="AO30" s="17">
        <v>194146647</v>
      </c>
      <c r="AP30" s="17">
        <v>0</v>
      </c>
      <c r="AQ30" s="17">
        <v>0</v>
      </c>
      <c r="AR30" s="17">
        <v>0</v>
      </c>
      <c r="AS30" s="591">
        <f t="shared" si="2"/>
        <v>1267235887</v>
      </c>
      <c r="AT30" s="18">
        <v>1957210317</v>
      </c>
      <c r="AU30" s="14">
        <v>1816391901</v>
      </c>
      <c r="AV30" s="17">
        <v>1267235887</v>
      </c>
      <c r="AW30" s="18">
        <v>0</v>
      </c>
      <c r="AX30" s="14">
        <v>0</v>
      </c>
      <c r="AY30" s="17">
        <v>0</v>
      </c>
      <c r="AZ30" s="18">
        <v>0</v>
      </c>
      <c r="BA30" s="14">
        <v>0</v>
      </c>
      <c r="BB30" s="17">
        <v>0</v>
      </c>
      <c r="BC30" s="18">
        <v>0</v>
      </c>
      <c r="BD30" s="14">
        <v>0</v>
      </c>
      <c r="BE30" s="17">
        <v>0</v>
      </c>
      <c r="BF30" s="18">
        <v>0</v>
      </c>
      <c r="BG30" s="14">
        <v>0</v>
      </c>
      <c r="BH30" s="17">
        <v>0</v>
      </c>
      <c r="BI30" s="18">
        <v>0</v>
      </c>
      <c r="BJ30" s="14">
        <v>0</v>
      </c>
      <c r="BK30" s="17">
        <v>0</v>
      </c>
      <c r="BL30" s="18">
        <v>306704318</v>
      </c>
      <c r="BM30" s="14">
        <v>98899819</v>
      </c>
      <c r="BN30" s="17">
        <v>0</v>
      </c>
      <c r="BO30" s="184">
        <f t="shared" si="3"/>
        <v>2263914635</v>
      </c>
      <c r="BP30" s="184">
        <f t="shared" si="4"/>
        <v>1915291720</v>
      </c>
      <c r="BQ30" s="184">
        <f t="shared" si="5"/>
        <v>1267235887</v>
      </c>
      <c r="BR30" s="521"/>
      <c r="BS30" s="521"/>
    </row>
    <row r="31" spans="2:71" ht="18" customHeight="1">
      <c r="B31" s="458" t="s">
        <v>57</v>
      </c>
      <c r="C31" s="33" t="s">
        <v>41</v>
      </c>
      <c r="D31" s="34">
        <v>1905014</v>
      </c>
      <c r="E31" s="35">
        <v>232</v>
      </c>
      <c r="F31" s="13">
        <v>3039909691</v>
      </c>
      <c r="G31" s="14">
        <v>0</v>
      </c>
      <c r="H31" s="14">
        <v>0</v>
      </c>
      <c r="I31" s="14">
        <v>-1601111945</v>
      </c>
      <c r="J31" s="462">
        <v>0</v>
      </c>
      <c r="K31" s="14">
        <v>0</v>
      </c>
      <c r="L31" s="14">
        <v>4521720</v>
      </c>
      <c r="M31" s="14">
        <v>55709668</v>
      </c>
      <c r="N31" s="14">
        <v>2631726</v>
      </c>
      <c r="O31" s="14"/>
      <c r="P31" s="14">
        <v>0</v>
      </c>
      <c r="Q31" s="14">
        <v>0</v>
      </c>
      <c r="R31" s="14">
        <v>0</v>
      </c>
      <c r="S31" s="15">
        <f t="shared" si="0"/>
        <v>1501660860</v>
      </c>
      <c r="T31" s="14">
        <v>392832041</v>
      </c>
      <c r="U31" s="14">
        <v>0</v>
      </c>
      <c r="V31" s="14">
        <v>0</v>
      </c>
      <c r="W31" s="14">
        <v>0</v>
      </c>
      <c r="X31" s="14">
        <v>0</v>
      </c>
      <c r="Y31" s="14">
        <v>0</v>
      </c>
      <c r="Z31" s="14">
        <v>73819177</v>
      </c>
      <c r="AA31" s="14">
        <v>58341394</v>
      </c>
      <c r="AB31" s="14">
        <v>41134930</v>
      </c>
      <c r="AC31" s="14">
        <v>0</v>
      </c>
      <c r="AD31" s="14">
        <v>0</v>
      </c>
      <c r="AE31" s="14">
        <v>0</v>
      </c>
      <c r="AF31" s="16">
        <f t="shared" si="1"/>
        <v>566127542</v>
      </c>
      <c r="AG31" s="17">
        <v>0</v>
      </c>
      <c r="AH31" s="17">
        <v>325551852</v>
      </c>
      <c r="AI31" s="17">
        <v>1749830</v>
      </c>
      <c r="AJ31" s="17">
        <v>20882994</v>
      </c>
      <c r="AK31" s="17">
        <v>6371666</v>
      </c>
      <c r="AL31" s="17">
        <v>6371514</v>
      </c>
      <c r="AM31" s="17">
        <v>6372452</v>
      </c>
      <c r="AN31" s="17">
        <v>25203269</v>
      </c>
      <c r="AO31" s="17">
        <v>25203269</v>
      </c>
      <c r="AP31" s="17">
        <v>0</v>
      </c>
      <c r="AQ31" s="17">
        <v>0</v>
      </c>
      <c r="AR31" s="17">
        <v>0</v>
      </c>
      <c r="AS31" s="591">
        <f t="shared" si="2"/>
        <v>417706846</v>
      </c>
      <c r="AT31" s="18">
        <v>321120287</v>
      </c>
      <c r="AU31" s="14">
        <v>185586969</v>
      </c>
      <c r="AV31" s="17">
        <v>49906650</v>
      </c>
      <c r="AW31" s="18">
        <v>0</v>
      </c>
      <c r="AX31" s="14">
        <v>0</v>
      </c>
      <c r="AY31" s="17">
        <v>0</v>
      </c>
      <c r="AZ31" s="18">
        <v>0</v>
      </c>
      <c r="BA31" s="14">
        <v>0</v>
      </c>
      <c r="BB31" s="17">
        <v>0</v>
      </c>
      <c r="BC31" s="18">
        <v>0</v>
      </c>
      <c r="BD31" s="14">
        <v>0</v>
      </c>
      <c r="BE31" s="17">
        <v>0</v>
      </c>
      <c r="BF31" s="18">
        <v>0</v>
      </c>
      <c r="BG31" s="14">
        <v>0</v>
      </c>
      <c r="BH31" s="17">
        <v>0</v>
      </c>
      <c r="BI31" s="18">
        <v>0</v>
      </c>
      <c r="BJ31" s="14">
        <v>0</v>
      </c>
      <c r="BK31" s="17">
        <v>0</v>
      </c>
      <c r="BL31" s="18">
        <v>1180540573</v>
      </c>
      <c r="BM31" s="14">
        <v>380540573</v>
      </c>
      <c r="BN31" s="17">
        <v>367800196</v>
      </c>
      <c r="BO31" s="184">
        <f t="shared" si="3"/>
        <v>1501660860</v>
      </c>
      <c r="BP31" s="184">
        <f t="shared" si="4"/>
        <v>566127542</v>
      </c>
      <c r="BQ31" s="184">
        <f t="shared" si="5"/>
        <v>417706846</v>
      </c>
      <c r="BR31" s="521"/>
    </row>
    <row r="32" spans="2:71" ht="18" customHeight="1">
      <c r="B32" s="458" t="s">
        <v>58</v>
      </c>
      <c r="C32" s="33" t="s">
        <v>41</v>
      </c>
      <c r="D32" s="34">
        <v>1905014</v>
      </c>
      <c r="E32" s="35">
        <v>233</v>
      </c>
      <c r="F32" s="13">
        <v>1439909691</v>
      </c>
      <c r="G32" s="14">
        <v>0</v>
      </c>
      <c r="H32" s="14">
        <v>0</v>
      </c>
      <c r="I32" s="14">
        <v>-180337212</v>
      </c>
      <c r="J32" s="462">
        <v>0</v>
      </c>
      <c r="K32" s="14">
        <v>0</v>
      </c>
      <c r="L32" s="14">
        <v>9062062</v>
      </c>
      <c r="M32" s="14">
        <v>109833226</v>
      </c>
      <c r="N32" s="14">
        <v>207707292</v>
      </c>
      <c r="O32" s="14">
        <v>-207983207</v>
      </c>
      <c r="P32" s="14">
        <v>0</v>
      </c>
      <c r="Q32" s="14">
        <v>0</v>
      </c>
      <c r="R32" s="14">
        <v>0</v>
      </c>
      <c r="S32" s="15">
        <f t="shared" si="0"/>
        <v>1378191852</v>
      </c>
      <c r="T32" s="14">
        <v>774446951</v>
      </c>
      <c r="U32" s="14">
        <v>0</v>
      </c>
      <c r="V32" s="14">
        <v>0</v>
      </c>
      <c r="W32" s="14">
        <v>0</v>
      </c>
      <c r="X32" s="14">
        <v>0</v>
      </c>
      <c r="Y32" s="14">
        <v>0</v>
      </c>
      <c r="Z32" s="14">
        <v>144917028</v>
      </c>
      <c r="AA32" s="14">
        <v>101749149</v>
      </c>
      <c r="AB32" s="14">
        <v>52870655</v>
      </c>
      <c r="AC32" s="14">
        <v>0</v>
      </c>
      <c r="AD32" s="14">
        <v>0</v>
      </c>
      <c r="AE32" s="14">
        <v>0</v>
      </c>
      <c r="AF32" s="16">
        <f t="shared" si="1"/>
        <v>1073983783</v>
      </c>
      <c r="AG32" s="17">
        <v>0</v>
      </c>
      <c r="AH32" s="17">
        <v>181791376</v>
      </c>
      <c r="AI32" s="17">
        <v>79992179</v>
      </c>
      <c r="AJ32" s="17">
        <v>90518723</v>
      </c>
      <c r="AK32" s="17">
        <v>82508241</v>
      </c>
      <c r="AL32" s="17">
        <v>82498470</v>
      </c>
      <c r="AM32" s="17">
        <v>82506568</v>
      </c>
      <c r="AN32" s="17">
        <v>119787023</v>
      </c>
      <c r="AO32" s="17">
        <v>119787023</v>
      </c>
      <c r="AP32" s="17">
        <v>0</v>
      </c>
      <c r="AQ32" s="17">
        <v>0</v>
      </c>
      <c r="AR32" s="17">
        <v>0</v>
      </c>
      <c r="AS32" s="591">
        <f t="shared" si="2"/>
        <v>839389603</v>
      </c>
      <c r="AT32" s="18">
        <v>1165689799</v>
      </c>
      <c r="AU32" s="14">
        <v>861481730</v>
      </c>
      <c r="AV32" s="17">
        <v>634504309</v>
      </c>
      <c r="AW32" s="18">
        <v>0</v>
      </c>
      <c r="AX32" s="14">
        <v>0</v>
      </c>
      <c r="AY32" s="17">
        <v>0</v>
      </c>
      <c r="AZ32" s="18">
        <v>0</v>
      </c>
      <c r="BA32" s="14">
        <v>0</v>
      </c>
      <c r="BB32" s="17">
        <v>0</v>
      </c>
      <c r="BC32" s="18">
        <v>0</v>
      </c>
      <c r="BD32" s="14">
        <v>0</v>
      </c>
      <c r="BE32" s="17">
        <v>0</v>
      </c>
      <c r="BF32" s="18">
        <v>0</v>
      </c>
      <c r="BG32" s="14">
        <v>0</v>
      </c>
      <c r="BH32" s="17">
        <v>0</v>
      </c>
      <c r="BI32" s="18">
        <v>0</v>
      </c>
      <c r="BJ32" s="14">
        <v>0</v>
      </c>
      <c r="BK32" s="17">
        <v>0</v>
      </c>
      <c r="BL32" s="18">
        <v>212502053</v>
      </c>
      <c r="BM32" s="14">
        <v>212502053</v>
      </c>
      <c r="BN32" s="17">
        <v>204885294</v>
      </c>
      <c r="BO32" s="184">
        <f t="shared" si="3"/>
        <v>1378191852</v>
      </c>
      <c r="BP32" s="184">
        <f t="shared" si="4"/>
        <v>1073983783</v>
      </c>
      <c r="BQ32" s="184">
        <f t="shared" si="5"/>
        <v>839389603</v>
      </c>
      <c r="BR32" s="521"/>
    </row>
    <row r="33" spans="2:71" ht="18" customHeight="1">
      <c r="B33" s="458" t="s">
        <v>59</v>
      </c>
      <c r="C33" s="33" t="s">
        <v>41</v>
      </c>
      <c r="D33" s="34">
        <v>1905014</v>
      </c>
      <c r="E33" s="35">
        <v>234</v>
      </c>
      <c r="F33" s="13">
        <v>1439909691</v>
      </c>
      <c r="G33" s="14">
        <v>0</v>
      </c>
      <c r="H33" s="14">
        <v>0</v>
      </c>
      <c r="I33" s="14">
        <v>-42076931</v>
      </c>
      <c r="J33" s="462">
        <v>0</v>
      </c>
      <c r="K33" s="14">
        <v>0</v>
      </c>
      <c r="L33" s="14">
        <v>11793832</v>
      </c>
      <c r="M33" s="14">
        <v>121867488</v>
      </c>
      <c r="N33" s="14">
        <v>-14151878</v>
      </c>
      <c r="O33" s="14">
        <v>14133076</v>
      </c>
      <c r="P33" s="14">
        <v>0</v>
      </c>
      <c r="Q33" s="14">
        <v>0</v>
      </c>
      <c r="R33" s="14">
        <v>0</v>
      </c>
      <c r="S33" s="15">
        <f t="shared" si="0"/>
        <v>1531475278</v>
      </c>
      <c r="T33" s="14">
        <v>859338348</v>
      </c>
      <c r="U33" s="14">
        <v>0</v>
      </c>
      <c r="V33" s="14">
        <v>0</v>
      </c>
      <c r="W33" s="14">
        <v>0</v>
      </c>
      <c r="X33" s="14">
        <v>0</v>
      </c>
      <c r="Y33" s="14">
        <v>0</v>
      </c>
      <c r="Z33" s="14">
        <v>161657716</v>
      </c>
      <c r="AA33" s="14">
        <v>107715610</v>
      </c>
      <c r="AB33" s="14">
        <v>89394744</v>
      </c>
      <c r="AC33" s="14">
        <v>0</v>
      </c>
      <c r="AD33" s="14">
        <v>0</v>
      </c>
      <c r="AE33" s="14">
        <v>0</v>
      </c>
      <c r="AF33" s="16">
        <f t="shared" si="1"/>
        <v>1218106418</v>
      </c>
      <c r="AG33" s="17">
        <v>0</v>
      </c>
      <c r="AH33" s="17">
        <v>181772689</v>
      </c>
      <c r="AI33" s="17">
        <v>92076699</v>
      </c>
      <c r="AJ33" s="17">
        <v>102512885</v>
      </c>
      <c r="AK33" s="17">
        <v>94548888</v>
      </c>
      <c r="AL33" s="17">
        <v>94537301</v>
      </c>
      <c r="AM33" s="17">
        <v>94545514</v>
      </c>
      <c r="AN33" s="17">
        <v>135851081</v>
      </c>
      <c r="AO33" s="17">
        <v>135851081</v>
      </c>
      <c r="AP33" s="17">
        <v>0</v>
      </c>
      <c r="AQ33" s="17">
        <v>0</v>
      </c>
      <c r="AR33" s="17">
        <v>0</v>
      </c>
      <c r="AS33" s="591">
        <f t="shared" si="2"/>
        <v>931696138</v>
      </c>
      <c r="AT33" s="18">
        <v>1318973225</v>
      </c>
      <c r="AU33" s="14">
        <v>1005604365</v>
      </c>
      <c r="AV33" s="17">
        <v>727145803</v>
      </c>
      <c r="AW33" s="18">
        <v>0</v>
      </c>
      <c r="AX33" s="14">
        <v>0</v>
      </c>
      <c r="AY33" s="17">
        <v>0</v>
      </c>
      <c r="AZ33" s="18">
        <v>0</v>
      </c>
      <c r="BA33" s="14">
        <v>0</v>
      </c>
      <c r="BB33" s="17">
        <v>0</v>
      </c>
      <c r="BC33" s="18">
        <v>0</v>
      </c>
      <c r="BD33" s="14">
        <v>0</v>
      </c>
      <c r="BE33" s="17">
        <v>0</v>
      </c>
      <c r="BF33" s="18">
        <v>0</v>
      </c>
      <c r="BG33" s="14">
        <v>0</v>
      </c>
      <c r="BH33" s="17">
        <v>0</v>
      </c>
      <c r="BI33" s="18">
        <v>0</v>
      </c>
      <c r="BJ33" s="14">
        <v>0</v>
      </c>
      <c r="BK33" s="17">
        <v>0</v>
      </c>
      <c r="BL33" s="18">
        <v>212502053</v>
      </c>
      <c r="BM33" s="14">
        <v>212502053</v>
      </c>
      <c r="BN33" s="17">
        <v>204550335</v>
      </c>
      <c r="BO33" s="184">
        <f t="shared" si="3"/>
        <v>1531475278</v>
      </c>
      <c r="BP33" s="184">
        <f t="shared" si="4"/>
        <v>1218106418</v>
      </c>
      <c r="BQ33" s="184">
        <f t="shared" si="5"/>
        <v>931696138</v>
      </c>
      <c r="BR33" s="521"/>
    </row>
    <row r="34" spans="2:71" ht="18" customHeight="1">
      <c r="B34" s="458" t="s">
        <v>60</v>
      </c>
      <c r="C34" s="33" t="s">
        <v>41</v>
      </c>
      <c r="D34" s="34">
        <v>1905014</v>
      </c>
      <c r="E34" s="35">
        <v>235</v>
      </c>
      <c r="F34" s="13">
        <v>6370909691</v>
      </c>
      <c r="G34" s="14">
        <v>0</v>
      </c>
      <c r="H34" s="14">
        <v>0</v>
      </c>
      <c r="I34" s="14">
        <v>322565100</v>
      </c>
      <c r="J34" s="462">
        <v>-335202926</v>
      </c>
      <c r="K34" s="14">
        <v>0</v>
      </c>
      <c r="L34" s="14">
        <v>-173650639</v>
      </c>
      <c r="M34" s="14">
        <v>49072410</v>
      </c>
      <c r="N34" s="14">
        <v>2463288</v>
      </c>
      <c r="O34" s="14">
        <v>-950372790</v>
      </c>
      <c r="P34" s="14">
        <v>0</v>
      </c>
      <c r="Q34" s="14">
        <v>0</v>
      </c>
      <c r="R34" s="14">
        <v>0</v>
      </c>
      <c r="S34" s="15">
        <f t="shared" si="0"/>
        <v>5285784134</v>
      </c>
      <c r="T34" s="14">
        <v>346029977</v>
      </c>
      <c r="U34" s="14">
        <v>0</v>
      </c>
      <c r="V34" s="14">
        <v>0</v>
      </c>
      <c r="W34" s="14">
        <v>672109524</v>
      </c>
      <c r="X34" s="14">
        <v>0</v>
      </c>
      <c r="Y34" s="14">
        <v>0</v>
      </c>
      <c r="Z34" s="14">
        <v>57617365</v>
      </c>
      <c r="AA34" s="14">
        <v>50552533</v>
      </c>
      <c r="AB34" s="14">
        <v>2684483931</v>
      </c>
      <c r="AC34" s="14">
        <v>0</v>
      </c>
      <c r="AD34" s="14">
        <v>0</v>
      </c>
      <c r="AE34" s="14">
        <v>0</v>
      </c>
      <c r="AF34" s="16">
        <f t="shared" si="1"/>
        <v>3810793330</v>
      </c>
      <c r="AG34" s="17">
        <v>0</v>
      </c>
      <c r="AH34" s="17">
        <v>0</v>
      </c>
      <c r="AI34" s="17">
        <v>49254913</v>
      </c>
      <c r="AJ34" s="17">
        <v>184351118</v>
      </c>
      <c r="AK34" s="17">
        <v>454554034</v>
      </c>
      <c r="AL34" s="17">
        <v>49251833</v>
      </c>
      <c r="AM34" s="17">
        <v>49255090</v>
      </c>
      <c r="AN34" s="17">
        <v>49251905</v>
      </c>
      <c r="AO34" s="17">
        <v>49251905</v>
      </c>
      <c r="AP34" s="17">
        <v>0</v>
      </c>
      <c r="AQ34" s="17">
        <v>0</v>
      </c>
      <c r="AR34" s="17">
        <v>0</v>
      </c>
      <c r="AS34" s="591">
        <f t="shared" si="2"/>
        <v>885170798</v>
      </c>
      <c r="AT34" s="18">
        <v>3081066441</v>
      </c>
      <c r="AU34" s="14">
        <v>3081066441</v>
      </c>
      <c r="AV34" s="17">
        <v>344781230</v>
      </c>
      <c r="AW34" s="18">
        <v>0</v>
      </c>
      <c r="AX34" s="14">
        <v>0</v>
      </c>
      <c r="AY34" s="17">
        <v>0</v>
      </c>
      <c r="AZ34" s="18">
        <v>0</v>
      </c>
      <c r="BA34" s="14">
        <v>0</v>
      </c>
      <c r="BB34" s="17">
        <v>0</v>
      </c>
      <c r="BC34" s="18">
        <v>0</v>
      </c>
      <c r="BD34" s="14">
        <v>0</v>
      </c>
      <c r="BE34" s="17">
        <v>0</v>
      </c>
      <c r="BF34" s="18">
        <v>0</v>
      </c>
      <c r="BG34" s="14">
        <v>0</v>
      </c>
      <c r="BH34" s="17">
        <v>0</v>
      </c>
      <c r="BI34" s="18">
        <v>0</v>
      </c>
      <c r="BJ34" s="14">
        <v>0</v>
      </c>
      <c r="BK34" s="17">
        <v>0</v>
      </c>
      <c r="BL34" s="18">
        <v>2204717693</v>
      </c>
      <c r="BM34" s="14">
        <v>729726889</v>
      </c>
      <c r="BN34" s="17">
        <v>540389568</v>
      </c>
      <c r="BO34" s="184">
        <f t="shared" si="3"/>
        <v>5285784134</v>
      </c>
      <c r="BP34" s="184">
        <f t="shared" si="4"/>
        <v>3810793330</v>
      </c>
      <c r="BQ34" s="184">
        <f t="shared" si="5"/>
        <v>885170798</v>
      </c>
      <c r="BR34" s="521"/>
      <c r="BS34" s="521"/>
    </row>
    <row r="35" spans="2:71" ht="18" customHeight="1">
      <c r="B35" s="458" t="s">
        <v>61</v>
      </c>
      <c r="C35" s="33" t="s">
        <v>41</v>
      </c>
      <c r="D35" s="34">
        <v>1905014</v>
      </c>
      <c r="E35" s="35">
        <v>125</v>
      </c>
      <c r="F35" s="13">
        <v>308780380</v>
      </c>
      <c r="G35" s="14">
        <v>0</v>
      </c>
      <c r="H35" s="14">
        <v>0</v>
      </c>
      <c r="I35" s="14">
        <v>0</v>
      </c>
      <c r="J35" s="462">
        <v>0</v>
      </c>
      <c r="K35" s="14">
        <v>0</v>
      </c>
      <c r="L35" s="14">
        <v>0</v>
      </c>
      <c r="M35" s="14">
        <v>0</v>
      </c>
      <c r="N35" s="14"/>
      <c r="O35" s="14"/>
      <c r="P35" s="14">
        <v>0</v>
      </c>
      <c r="Q35" s="14">
        <v>0</v>
      </c>
      <c r="R35" s="14">
        <v>0</v>
      </c>
      <c r="S35" s="15">
        <f t="shared" si="0"/>
        <v>308780380</v>
      </c>
      <c r="T35" s="14">
        <v>308780380</v>
      </c>
      <c r="U35" s="14">
        <v>0</v>
      </c>
      <c r="V35" s="14">
        <v>0</v>
      </c>
      <c r="W35" s="14">
        <v>0</v>
      </c>
      <c r="X35" s="14">
        <v>0</v>
      </c>
      <c r="Y35" s="14">
        <v>0</v>
      </c>
      <c r="Z35" s="14"/>
      <c r="AA35" s="14">
        <v>0</v>
      </c>
      <c r="AB35" s="14"/>
      <c r="AC35" s="14">
        <v>0</v>
      </c>
      <c r="AD35" s="14">
        <v>0</v>
      </c>
      <c r="AE35" s="14">
        <v>0</v>
      </c>
      <c r="AF35" s="16">
        <f t="shared" si="1"/>
        <v>308780380</v>
      </c>
      <c r="AG35" s="17">
        <v>0</v>
      </c>
      <c r="AH35" s="17">
        <v>132090545</v>
      </c>
      <c r="AI35" s="17">
        <v>21981660</v>
      </c>
      <c r="AJ35" s="17">
        <v>29742658</v>
      </c>
      <c r="AK35" s="17">
        <v>23864486</v>
      </c>
      <c r="AL35" s="17">
        <v>23860895</v>
      </c>
      <c r="AM35" s="17">
        <v>23861708</v>
      </c>
      <c r="AN35" s="17">
        <v>23863506</v>
      </c>
      <c r="AO35" s="17">
        <v>23863506</v>
      </c>
      <c r="AP35" s="17">
        <v>0</v>
      </c>
      <c r="AQ35" s="17">
        <v>0</v>
      </c>
      <c r="AR35" s="17">
        <v>0</v>
      </c>
      <c r="AS35" s="591">
        <f t="shared" si="2"/>
        <v>303128964</v>
      </c>
      <c r="AT35" s="18">
        <v>154390192</v>
      </c>
      <c r="AU35" s="14">
        <v>154390192</v>
      </c>
      <c r="AV35" s="17">
        <v>153871506</v>
      </c>
      <c r="AW35" s="18">
        <v>0</v>
      </c>
      <c r="AX35" s="14">
        <v>0</v>
      </c>
      <c r="AY35" s="17">
        <v>0</v>
      </c>
      <c r="AZ35" s="18">
        <v>0</v>
      </c>
      <c r="BA35" s="14">
        <v>0</v>
      </c>
      <c r="BB35" s="17">
        <v>0</v>
      </c>
      <c r="BC35" s="18">
        <v>0</v>
      </c>
      <c r="BD35" s="14">
        <v>0</v>
      </c>
      <c r="BE35" s="17">
        <v>0</v>
      </c>
      <c r="BF35" s="18">
        <v>0</v>
      </c>
      <c r="BG35" s="14">
        <v>0</v>
      </c>
      <c r="BH35" s="17">
        <v>0</v>
      </c>
      <c r="BI35" s="18">
        <v>0</v>
      </c>
      <c r="BJ35" s="14">
        <v>0</v>
      </c>
      <c r="BK35" s="17">
        <v>0</v>
      </c>
      <c r="BL35" s="18">
        <v>154390188</v>
      </c>
      <c r="BM35" s="14">
        <v>154390188</v>
      </c>
      <c r="BN35" s="17">
        <v>149257458</v>
      </c>
      <c r="BO35" s="184">
        <f t="shared" ref="BO35:BO66" si="7">+AT35+AW35+AZ35+BC35+BF35+BI35+BL35</f>
        <v>308780380</v>
      </c>
      <c r="BP35" s="184">
        <f t="shared" ref="BP35:BP66" si="8">+AU35+AX35+BA35+BD35+BG35+BJ35+BM35</f>
        <v>308780380</v>
      </c>
      <c r="BQ35" s="184">
        <f t="shared" ref="BQ35:BQ66" si="9">+AV35+AY35+BB35+BE35+BH35+BK35+BN35</f>
        <v>303128964</v>
      </c>
      <c r="BR35" s="521"/>
    </row>
    <row r="36" spans="2:71" ht="18" customHeight="1">
      <c r="B36" s="458" t="s">
        <v>61</v>
      </c>
      <c r="C36" s="33" t="s">
        <v>41</v>
      </c>
      <c r="D36" s="34">
        <v>1905049</v>
      </c>
      <c r="E36" s="35">
        <v>105</v>
      </c>
      <c r="F36" s="13">
        <v>9973598</v>
      </c>
      <c r="G36" s="14">
        <v>0</v>
      </c>
      <c r="H36" s="14">
        <v>0</v>
      </c>
      <c r="I36" s="14">
        <v>0</v>
      </c>
      <c r="J36" s="462">
        <v>0</v>
      </c>
      <c r="K36" s="14">
        <v>0</v>
      </c>
      <c r="L36" s="14">
        <v>0</v>
      </c>
      <c r="M36" s="14">
        <v>0</v>
      </c>
      <c r="N36" s="14"/>
      <c r="O36" s="14"/>
      <c r="P36" s="14">
        <v>0</v>
      </c>
      <c r="Q36" s="14">
        <v>0</v>
      </c>
      <c r="R36" s="14">
        <v>0</v>
      </c>
      <c r="S36" s="15">
        <f t="shared" ref="S36:S67" si="10">SUM(F36:R36)</f>
        <v>9973598</v>
      </c>
      <c r="T36" s="14">
        <v>9973598</v>
      </c>
      <c r="U36" s="14">
        <v>0</v>
      </c>
      <c r="V36" s="14">
        <v>0</v>
      </c>
      <c r="W36" s="14">
        <v>0</v>
      </c>
      <c r="X36" s="14">
        <v>0</v>
      </c>
      <c r="Y36" s="14">
        <v>0</v>
      </c>
      <c r="Z36" s="14"/>
      <c r="AA36" s="14">
        <v>0</v>
      </c>
      <c r="AB36" s="14"/>
      <c r="AC36" s="14">
        <v>0</v>
      </c>
      <c r="AD36" s="14">
        <v>0</v>
      </c>
      <c r="AE36" s="14">
        <v>0</v>
      </c>
      <c r="AF36" s="16">
        <f t="shared" ref="AF36:AF67" si="11">SUM(T36:AE36)</f>
        <v>9973598</v>
      </c>
      <c r="AG36" s="17">
        <v>0</v>
      </c>
      <c r="AH36" s="17">
        <v>0</v>
      </c>
      <c r="AI36" s="17">
        <v>1420014</v>
      </c>
      <c r="AJ36" s="17">
        <v>1419966</v>
      </c>
      <c r="AK36" s="17">
        <v>1420192</v>
      </c>
      <c r="AL36" s="17">
        <v>1419951</v>
      </c>
      <c r="AM36" s="17">
        <v>1419992</v>
      </c>
      <c r="AN36" s="17">
        <v>1419988</v>
      </c>
      <c r="AO36" s="17">
        <v>1419988</v>
      </c>
      <c r="AP36" s="17">
        <v>0</v>
      </c>
      <c r="AQ36" s="17">
        <v>0</v>
      </c>
      <c r="AR36" s="17">
        <v>0</v>
      </c>
      <c r="AS36" s="591">
        <f t="shared" ref="AS36:AS67" si="12">SUM(AG36:AR36)</f>
        <v>9940091</v>
      </c>
      <c r="AT36" s="18">
        <v>9973598</v>
      </c>
      <c r="AU36" s="14">
        <v>9973598</v>
      </c>
      <c r="AV36" s="17">
        <v>9940091</v>
      </c>
      <c r="AW36" s="18">
        <v>0</v>
      </c>
      <c r="AX36" s="14">
        <v>0</v>
      </c>
      <c r="AY36" s="17">
        <v>0</v>
      </c>
      <c r="AZ36" s="18">
        <v>0</v>
      </c>
      <c r="BA36" s="14">
        <v>0</v>
      </c>
      <c r="BB36" s="17">
        <v>0</v>
      </c>
      <c r="BC36" s="18">
        <v>0</v>
      </c>
      <c r="BD36" s="14">
        <v>0</v>
      </c>
      <c r="BE36" s="17">
        <v>0</v>
      </c>
      <c r="BF36" s="18">
        <v>0</v>
      </c>
      <c r="BG36" s="14">
        <v>0</v>
      </c>
      <c r="BH36" s="17">
        <v>0</v>
      </c>
      <c r="BI36" s="18">
        <v>0</v>
      </c>
      <c r="BJ36" s="14">
        <v>0</v>
      </c>
      <c r="BK36" s="17">
        <v>0</v>
      </c>
      <c r="BL36" s="18">
        <v>0</v>
      </c>
      <c r="BM36" s="14">
        <v>0</v>
      </c>
      <c r="BN36" s="17">
        <v>0</v>
      </c>
      <c r="BO36" s="184">
        <f t="shared" si="7"/>
        <v>9973598</v>
      </c>
      <c r="BP36" s="184">
        <f t="shared" si="8"/>
        <v>9973598</v>
      </c>
      <c r="BQ36" s="184">
        <f t="shared" si="9"/>
        <v>9940091</v>
      </c>
      <c r="BR36" s="521"/>
    </row>
    <row r="37" spans="2:71" ht="18" customHeight="1">
      <c r="B37" s="458" t="s">
        <v>61</v>
      </c>
      <c r="C37" s="33" t="s">
        <v>41</v>
      </c>
      <c r="D37" s="34">
        <v>1905014</v>
      </c>
      <c r="E37" s="35">
        <v>229</v>
      </c>
      <c r="F37" s="13">
        <v>0</v>
      </c>
      <c r="G37" s="14">
        <v>0</v>
      </c>
      <c r="H37" s="14">
        <v>0</v>
      </c>
      <c r="I37" s="14">
        <v>438578447</v>
      </c>
      <c r="J37" s="462">
        <v>0</v>
      </c>
      <c r="K37" s="14">
        <v>0</v>
      </c>
      <c r="L37" s="14">
        <v>9478841</v>
      </c>
      <c r="M37" s="14">
        <v>35020365</v>
      </c>
      <c r="N37" s="14">
        <v>16109307</v>
      </c>
      <c r="O37" s="14"/>
      <c r="P37" s="14">
        <v>0</v>
      </c>
      <c r="Q37" s="14">
        <v>0</v>
      </c>
      <c r="R37" s="14">
        <v>0</v>
      </c>
      <c r="S37" s="15">
        <f t="shared" si="10"/>
        <v>499186960</v>
      </c>
      <c r="T37" s="14">
        <v>0</v>
      </c>
      <c r="U37" s="14">
        <v>0</v>
      </c>
      <c r="V37" s="14">
        <v>0</v>
      </c>
      <c r="W37" s="14">
        <v>0</v>
      </c>
      <c r="X37" s="14">
        <v>0</v>
      </c>
      <c r="Y37" s="14">
        <v>0</v>
      </c>
      <c r="Z37" s="14">
        <v>69538254</v>
      </c>
      <c r="AA37" s="14">
        <v>51129672</v>
      </c>
      <c r="AB37" s="14">
        <v>341731115</v>
      </c>
      <c r="AC37" s="14">
        <v>0</v>
      </c>
      <c r="AD37" s="14">
        <v>0</v>
      </c>
      <c r="AE37" s="14">
        <v>0</v>
      </c>
      <c r="AF37" s="16">
        <f t="shared" si="11"/>
        <v>462399041</v>
      </c>
      <c r="AG37" s="17">
        <v>0</v>
      </c>
      <c r="AH37" s="17">
        <v>0</v>
      </c>
      <c r="AI37" s="17">
        <v>0</v>
      </c>
      <c r="AJ37" s="17">
        <v>0</v>
      </c>
      <c r="AK37" s="17">
        <v>0</v>
      </c>
      <c r="AL37" s="17">
        <v>0</v>
      </c>
      <c r="AM37" s="17"/>
      <c r="AN37" s="17">
        <v>16209136</v>
      </c>
      <c r="AO37" s="17">
        <v>16209136</v>
      </c>
      <c r="AP37" s="17">
        <v>0</v>
      </c>
      <c r="AQ37" s="17">
        <v>0</v>
      </c>
      <c r="AR37" s="17">
        <v>0</v>
      </c>
      <c r="AS37" s="591">
        <f t="shared" si="12"/>
        <v>32418272</v>
      </c>
      <c r="AT37" s="18">
        <v>499186960</v>
      </c>
      <c r="AU37" s="14">
        <v>462399041</v>
      </c>
      <c r="AV37" s="17">
        <v>32418272</v>
      </c>
      <c r="AW37" s="18">
        <v>0</v>
      </c>
      <c r="AX37" s="14">
        <v>0</v>
      </c>
      <c r="AY37" s="17">
        <v>0</v>
      </c>
      <c r="AZ37" s="18">
        <v>0</v>
      </c>
      <c r="BA37" s="14">
        <v>0</v>
      </c>
      <c r="BB37" s="17">
        <v>0</v>
      </c>
      <c r="BC37" s="18">
        <v>0</v>
      </c>
      <c r="BD37" s="14">
        <v>0</v>
      </c>
      <c r="BE37" s="17">
        <v>0</v>
      </c>
      <c r="BF37" s="18">
        <v>0</v>
      </c>
      <c r="BG37" s="14">
        <v>0</v>
      </c>
      <c r="BH37" s="17">
        <v>0</v>
      </c>
      <c r="BI37" s="18">
        <v>0</v>
      </c>
      <c r="BJ37" s="14">
        <v>0</v>
      </c>
      <c r="BK37" s="17">
        <v>0</v>
      </c>
      <c r="BL37" s="18">
        <v>0</v>
      </c>
      <c r="BM37" s="14">
        <v>0</v>
      </c>
      <c r="BN37" s="17">
        <v>0</v>
      </c>
      <c r="BO37" s="184">
        <f t="shared" si="7"/>
        <v>499186960</v>
      </c>
      <c r="BP37" s="184">
        <f t="shared" si="8"/>
        <v>462399041</v>
      </c>
      <c r="BQ37" s="184">
        <f t="shared" si="9"/>
        <v>32418272</v>
      </c>
      <c r="BR37" s="521"/>
    </row>
    <row r="38" spans="2:71" ht="18" customHeight="1">
      <c r="B38" s="458" t="s">
        <v>62</v>
      </c>
      <c r="C38" s="33" t="s">
        <v>41</v>
      </c>
      <c r="D38" s="34">
        <v>1905014</v>
      </c>
      <c r="E38" s="35">
        <v>124</v>
      </c>
      <c r="F38" s="13">
        <v>2114630950</v>
      </c>
      <c r="G38" s="14">
        <v>0</v>
      </c>
      <c r="H38" s="14">
        <v>0</v>
      </c>
      <c r="I38" s="14">
        <v>-321670148</v>
      </c>
      <c r="J38" s="462">
        <v>0</v>
      </c>
      <c r="K38" s="14">
        <v>0</v>
      </c>
      <c r="L38" s="14">
        <v>7975993</v>
      </c>
      <c r="M38" s="14">
        <v>161839153</v>
      </c>
      <c r="N38" s="14">
        <v>391267815</v>
      </c>
      <c r="O38" s="14">
        <v>-388122287</v>
      </c>
      <c r="P38" s="14">
        <v>0</v>
      </c>
      <c r="Q38" s="14">
        <v>0</v>
      </c>
      <c r="R38" s="14">
        <v>0</v>
      </c>
      <c r="S38" s="15">
        <f t="shared" si="10"/>
        <v>1965921476</v>
      </c>
      <c r="T38" s="14">
        <v>1141195159</v>
      </c>
      <c r="U38" s="14">
        <v>0</v>
      </c>
      <c r="V38" s="14">
        <v>0</v>
      </c>
      <c r="W38" s="14">
        <v>0</v>
      </c>
      <c r="X38" s="14">
        <v>0</v>
      </c>
      <c r="Y38" s="14">
        <v>0</v>
      </c>
      <c r="Z38" s="14">
        <v>203700529</v>
      </c>
      <c r="AA38" s="14">
        <v>159796937</v>
      </c>
      <c r="AB38" s="14">
        <v>123356340</v>
      </c>
      <c r="AC38" s="14">
        <v>0</v>
      </c>
      <c r="AD38" s="14">
        <v>0</v>
      </c>
      <c r="AE38" s="14">
        <v>0</v>
      </c>
      <c r="AF38" s="16">
        <f t="shared" si="11"/>
        <v>1628048965</v>
      </c>
      <c r="AG38" s="17">
        <v>0</v>
      </c>
      <c r="AH38" s="17">
        <v>190174854</v>
      </c>
      <c r="AI38" s="17">
        <v>130800891</v>
      </c>
      <c r="AJ38" s="17">
        <v>141639747</v>
      </c>
      <c r="AK38" s="17">
        <v>133344380</v>
      </c>
      <c r="AL38" s="17">
        <v>133326738</v>
      </c>
      <c r="AM38" s="17">
        <v>136219046</v>
      </c>
      <c r="AN38" s="17">
        <v>258796161</v>
      </c>
      <c r="AO38" s="17">
        <v>258796161</v>
      </c>
      <c r="AP38" s="17">
        <v>0</v>
      </c>
      <c r="AQ38" s="17">
        <v>0</v>
      </c>
      <c r="AR38" s="17">
        <v>0</v>
      </c>
      <c r="AS38" s="591">
        <f t="shared" si="12"/>
        <v>1383097978</v>
      </c>
      <c r="AT38" s="18">
        <v>1554199235</v>
      </c>
      <c r="AU38" s="14">
        <v>1325924448</v>
      </c>
      <c r="AV38" s="17">
        <v>1373757741</v>
      </c>
      <c r="AW38" s="18">
        <v>0</v>
      </c>
      <c r="AX38" s="14">
        <v>0</v>
      </c>
      <c r="AY38" s="17">
        <v>0</v>
      </c>
      <c r="AZ38" s="18">
        <v>0</v>
      </c>
      <c r="BA38" s="14">
        <v>0</v>
      </c>
      <c r="BB38" s="17">
        <v>0</v>
      </c>
      <c r="BC38" s="18">
        <v>0</v>
      </c>
      <c r="BD38" s="14">
        <v>0</v>
      </c>
      <c r="BE38" s="17">
        <v>0</v>
      </c>
      <c r="BF38" s="18">
        <v>0</v>
      </c>
      <c r="BG38" s="14">
        <v>0</v>
      </c>
      <c r="BH38" s="17">
        <v>0</v>
      </c>
      <c r="BI38" s="18">
        <v>0</v>
      </c>
      <c r="BJ38" s="14">
        <v>0</v>
      </c>
      <c r="BK38" s="17">
        <v>0</v>
      </c>
      <c r="BL38" s="18">
        <v>411722241</v>
      </c>
      <c r="BM38" s="14">
        <v>302124517</v>
      </c>
      <c r="BN38" s="17">
        <v>230848990</v>
      </c>
      <c r="BO38" s="184">
        <f t="shared" si="7"/>
        <v>1965921476</v>
      </c>
      <c r="BP38" s="184">
        <f t="shared" si="8"/>
        <v>1628048965</v>
      </c>
      <c r="BQ38" s="184">
        <f t="shared" si="9"/>
        <v>1604606731</v>
      </c>
      <c r="BR38" s="521"/>
    </row>
    <row r="39" spans="2:71" ht="18" customHeight="1">
      <c r="B39" s="458" t="s">
        <v>63</v>
      </c>
      <c r="C39" s="33" t="s">
        <v>41</v>
      </c>
      <c r="D39" s="34">
        <v>1905014</v>
      </c>
      <c r="E39" s="35">
        <v>124</v>
      </c>
      <c r="F39" s="13">
        <v>670165298</v>
      </c>
      <c r="G39" s="14">
        <v>0</v>
      </c>
      <c r="H39" s="14">
        <v>0</v>
      </c>
      <c r="I39" s="14">
        <v>420025586</v>
      </c>
      <c r="J39" s="462">
        <v>0</v>
      </c>
      <c r="K39" s="14">
        <v>0</v>
      </c>
      <c r="L39" s="14">
        <v>-5495861</v>
      </c>
      <c r="M39" s="14">
        <v>95056624</v>
      </c>
      <c r="N39" s="14">
        <v>4490476</v>
      </c>
      <c r="O39" s="14">
        <v>-5187744</v>
      </c>
      <c r="P39" s="14">
        <v>0</v>
      </c>
      <c r="Q39" s="14">
        <v>0</v>
      </c>
      <c r="R39" s="14">
        <v>0</v>
      </c>
      <c r="S39" s="15">
        <f t="shared" si="10"/>
        <v>1179054379</v>
      </c>
      <c r="T39" s="14">
        <v>670165298</v>
      </c>
      <c r="U39" s="14">
        <v>0</v>
      </c>
      <c r="V39" s="14">
        <v>0</v>
      </c>
      <c r="W39" s="14">
        <v>0</v>
      </c>
      <c r="X39" s="14">
        <v>0</v>
      </c>
      <c r="Y39" s="14">
        <v>0</v>
      </c>
      <c r="Z39" s="14">
        <v>111397949</v>
      </c>
      <c r="AA39" s="14">
        <v>99547100</v>
      </c>
      <c r="AB39" s="14">
        <v>66896920</v>
      </c>
      <c r="AC39" s="14">
        <v>0</v>
      </c>
      <c r="AD39" s="14">
        <v>0</v>
      </c>
      <c r="AE39" s="14">
        <v>0</v>
      </c>
      <c r="AF39" s="16">
        <f t="shared" si="11"/>
        <v>948007267</v>
      </c>
      <c r="AG39" s="17">
        <v>0</v>
      </c>
      <c r="AH39" s="17">
        <v>138809741</v>
      </c>
      <c r="AI39" s="17">
        <v>72293763</v>
      </c>
      <c r="AJ39" s="17">
        <v>80205674</v>
      </c>
      <c r="AK39" s="17">
        <v>74149225</v>
      </c>
      <c r="AL39" s="17">
        <v>74137586</v>
      </c>
      <c r="AM39" s="17">
        <v>71260990</v>
      </c>
      <c r="AN39" s="17">
        <v>7450031</v>
      </c>
      <c r="AO39" s="17">
        <v>7450031</v>
      </c>
      <c r="AP39" s="17">
        <v>0</v>
      </c>
      <c r="AQ39" s="17">
        <v>0</v>
      </c>
      <c r="AR39" s="17">
        <v>0</v>
      </c>
      <c r="AS39" s="591">
        <f t="shared" si="12"/>
        <v>525757041</v>
      </c>
      <c r="AT39" s="18">
        <v>1016755314</v>
      </c>
      <c r="AU39" s="14">
        <v>785708202</v>
      </c>
      <c r="AV39" s="17">
        <v>165438547</v>
      </c>
      <c r="AW39" s="18">
        <v>0</v>
      </c>
      <c r="AX39" s="14">
        <v>0</v>
      </c>
      <c r="AY39" s="17">
        <v>0</v>
      </c>
      <c r="AZ39" s="18">
        <v>0</v>
      </c>
      <c r="BA39" s="14">
        <v>0</v>
      </c>
      <c r="BB39" s="17">
        <v>0</v>
      </c>
      <c r="BC39" s="18">
        <v>0</v>
      </c>
      <c r="BD39" s="14">
        <v>0</v>
      </c>
      <c r="BE39" s="17">
        <v>0</v>
      </c>
      <c r="BF39" s="18">
        <v>0</v>
      </c>
      <c r="BG39" s="14">
        <v>0</v>
      </c>
      <c r="BH39" s="17">
        <v>0</v>
      </c>
      <c r="BI39" s="18">
        <v>0</v>
      </c>
      <c r="BJ39" s="14">
        <v>0</v>
      </c>
      <c r="BK39" s="17">
        <v>0</v>
      </c>
      <c r="BL39" s="18">
        <v>162299065</v>
      </c>
      <c r="BM39" s="14">
        <v>162299065</v>
      </c>
      <c r="BN39" s="17">
        <v>138809741</v>
      </c>
      <c r="BO39" s="184">
        <f t="shared" si="7"/>
        <v>1179054379</v>
      </c>
      <c r="BP39" s="184">
        <f t="shared" si="8"/>
        <v>948007267</v>
      </c>
      <c r="BQ39" s="184">
        <f t="shared" si="9"/>
        <v>304248288</v>
      </c>
      <c r="BR39" s="521"/>
    </row>
    <row r="40" spans="2:71" ht="18" customHeight="1">
      <c r="B40" s="458" t="s">
        <v>64</v>
      </c>
      <c r="C40" s="33" t="s">
        <v>41</v>
      </c>
      <c r="D40" s="34">
        <v>1905014</v>
      </c>
      <c r="E40" s="35">
        <v>113</v>
      </c>
      <c r="F40" s="13">
        <v>509264346</v>
      </c>
      <c r="G40" s="14">
        <v>0</v>
      </c>
      <c r="H40" s="14">
        <v>0</v>
      </c>
      <c r="I40" s="14">
        <v>0</v>
      </c>
      <c r="J40" s="462">
        <v>0</v>
      </c>
      <c r="K40" s="14">
        <v>0</v>
      </c>
      <c r="L40" s="14">
        <v>0</v>
      </c>
      <c r="M40" s="14">
        <v>0</v>
      </c>
      <c r="N40" s="14"/>
      <c r="O40" s="14"/>
      <c r="P40" s="14">
        <v>0</v>
      </c>
      <c r="Q40" s="14">
        <v>0</v>
      </c>
      <c r="R40" s="14">
        <v>0</v>
      </c>
      <c r="S40" s="15">
        <f t="shared" si="10"/>
        <v>509264346</v>
      </c>
      <c r="T40" s="14">
        <v>509264346</v>
      </c>
      <c r="U40" s="14">
        <v>0</v>
      </c>
      <c r="V40" s="14">
        <v>0</v>
      </c>
      <c r="W40" s="14">
        <v>0</v>
      </c>
      <c r="X40" s="14">
        <v>0</v>
      </c>
      <c r="Y40" s="14">
        <v>0</v>
      </c>
      <c r="Z40" s="14"/>
      <c r="AA40" s="14">
        <v>0</v>
      </c>
      <c r="AB40" s="14"/>
      <c r="AC40" s="14">
        <v>0</v>
      </c>
      <c r="AD40" s="14">
        <v>0</v>
      </c>
      <c r="AE40" s="14">
        <v>0</v>
      </c>
      <c r="AF40" s="16">
        <f t="shared" si="11"/>
        <v>509264346</v>
      </c>
      <c r="AG40" s="17">
        <v>0</v>
      </c>
      <c r="AH40" s="17">
        <v>94914095</v>
      </c>
      <c r="AI40" s="17">
        <v>56718463</v>
      </c>
      <c r="AJ40" s="17">
        <v>62244562</v>
      </c>
      <c r="AK40" s="17">
        <v>58066764</v>
      </c>
      <c r="AL40" s="17">
        <v>58048095</v>
      </c>
      <c r="AM40" s="17">
        <v>58050129</v>
      </c>
      <c r="AN40" s="17">
        <v>58054640</v>
      </c>
      <c r="AO40" s="17">
        <v>58054640</v>
      </c>
      <c r="AP40" s="17">
        <v>0</v>
      </c>
      <c r="AQ40" s="17">
        <v>0</v>
      </c>
      <c r="AR40" s="17">
        <v>0</v>
      </c>
      <c r="AS40" s="591">
        <f t="shared" si="12"/>
        <v>504151388</v>
      </c>
      <c r="AT40" s="18">
        <v>398339025</v>
      </c>
      <c r="AU40" s="14">
        <v>398339025</v>
      </c>
      <c r="AV40" s="17">
        <v>397030332</v>
      </c>
      <c r="AW40" s="18">
        <v>0</v>
      </c>
      <c r="AX40" s="14">
        <v>0</v>
      </c>
      <c r="AY40" s="17">
        <v>0</v>
      </c>
      <c r="AZ40" s="18">
        <v>0</v>
      </c>
      <c r="BA40" s="14">
        <v>0</v>
      </c>
      <c r="BB40" s="17">
        <v>0</v>
      </c>
      <c r="BC40" s="18">
        <v>0</v>
      </c>
      <c r="BD40" s="14">
        <v>0</v>
      </c>
      <c r="BE40" s="17">
        <v>0</v>
      </c>
      <c r="BF40" s="18">
        <v>0</v>
      </c>
      <c r="BG40" s="14">
        <v>0</v>
      </c>
      <c r="BH40" s="17">
        <v>0</v>
      </c>
      <c r="BI40" s="18">
        <v>0</v>
      </c>
      <c r="BJ40" s="14">
        <v>0</v>
      </c>
      <c r="BK40" s="17">
        <v>0</v>
      </c>
      <c r="BL40" s="18">
        <v>110925321</v>
      </c>
      <c r="BM40" s="14">
        <v>110925321</v>
      </c>
      <c r="BN40" s="17">
        <v>107121056</v>
      </c>
      <c r="BO40" s="184">
        <f t="shared" si="7"/>
        <v>509264346</v>
      </c>
      <c r="BP40" s="184">
        <f t="shared" si="8"/>
        <v>509264346</v>
      </c>
      <c r="BQ40" s="184">
        <f t="shared" si="9"/>
        <v>504151388</v>
      </c>
      <c r="BR40" s="521"/>
    </row>
    <row r="41" spans="2:71" ht="18" customHeight="1">
      <c r="B41" s="458" t="s">
        <v>64</v>
      </c>
      <c r="C41" s="33" t="s">
        <v>41</v>
      </c>
      <c r="D41" s="34">
        <v>1905014</v>
      </c>
      <c r="E41" s="35">
        <v>114</v>
      </c>
      <c r="F41" s="13">
        <v>233448349</v>
      </c>
      <c r="G41" s="14">
        <v>0</v>
      </c>
      <c r="H41" s="14">
        <v>0</v>
      </c>
      <c r="I41" s="14">
        <v>796449297</v>
      </c>
      <c r="J41" s="462">
        <v>0</v>
      </c>
      <c r="K41" s="14">
        <v>0</v>
      </c>
      <c r="L41" s="14">
        <v>24652119</v>
      </c>
      <c r="M41" s="14">
        <v>180245644</v>
      </c>
      <c r="N41" s="14">
        <v>15076030</v>
      </c>
      <c r="O41" s="14"/>
      <c r="P41" s="14">
        <v>0</v>
      </c>
      <c r="Q41" s="14">
        <v>0</v>
      </c>
      <c r="R41" s="14">
        <v>0</v>
      </c>
      <c r="S41" s="15">
        <f t="shared" si="10"/>
        <v>1249871439</v>
      </c>
      <c r="T41" s="14">
        <v>233448349</v>
      </c>
      <c r="U41" s="14">
        <v>0</v>
      </c>
      <c r="V41" s="14">
        <v>0</v>
      </c>
      <c r="W41" s="14">
        <v>0</v>
      </c>
      <c r="X41" s="14">
        <v>0</v>
      </c>
      <c r="Y41" s="14">
        <v>0</v>
      </c>
      <c r="Z41" s="14">
        <v>246305268</v>
      </c>
      <c r="AA41" s="14">
        <v>195321674</v>
      </c>
      <c r="AB41" s="14">
        <v>150205493</v>
      </c>
      <c r="AC41" s="14">
        <v>0</v>
      </c>
      <c r="AD41" s="14">
        <v>0</v>
      </c>
      <c r="AE41" s="14">
        <v>0</v>
      </c>
      <c r="AF41" s="16">
        <f t="shared" si="11"/>
        <v>825280784</v>
      </c>
      <c r="AG41" s="17">
        <v>0</v>
      </c>
      <c r="AH41" s="17">
        <v>29479405</v>
      </c>
      <c r="AI41" s="17">
        <v>28329411</v>
      </c>
      <c r="AJ41" s="17">
        <v>30045339</v>
      </c>
      <c r="AK41" s="17">
        <v>28748572</v>
      </c>
      <c r="AL41" s="17">
        <v>28743735</v>
      </c>
      <c r="AM41" s="17">
        <v>28743261</v>
      </c>
      <c r="AN41" s="17">
        <v>92046712</v>
      </c>
      <c r="AO41" s="17">
        <v>92046712</v>
      </c>
      <c r="AP41" s="17">
        <v>0</v>
      </c>
      <c r="AQ41" s="17">
        <v>0</v>
      </c>
      <c r="AR41" s="17">
        <v>0</v>
      </c>
      <c r="AS41" s="591">
        <f t="shared" si="12"/>
        <v>358183147</v>
      </c>
      <c r="AT41" s="18">
        <v>1215419101</v>
      </c>
      <c r="AU41" s="14">
        <v>790828446</v>
      </c>
      <c r="AV41" s="17">
        <v>324912378</v>
      </c>
      <c r="AW41" s="18">
        <v>0</v>
      </c>
      <c r="AX41" s="14">
        <v>0</v>
      </c>
      <c r="AY41" s="17">
        <v>0</v>
      </c>
      <c r="AZ41" s="18">
        <v>0</v>
      </c>
      <c r="BA41" s="14">
        <v>0</v>
      </c>
      <c r="BB41" s="17">
        <v>0</v>
      </c>
      <c r="BC41" s="18">
        <v>0</v>
      </c>
      <c r="BD41" s="14">
        <v>0</v>
      </c>
      <c r="BE41" s="17">
        <v>0</v>
      </c>
      <c r="BF41" s="18">
        <v>0</v>
      </c>
      <c r="BG41" s="14">
        <v>0</v>
      </c>
      <c r="BH41" s="17">
        <v>0</v>
      </c>
      <c r="BI41" s="18">
        <v>0</v>
      </c>
      <c r="BJ41" s="14">
        <v>0</v>
      </c>
      <c r="BK41" s="17">
        <v>0</v>
      </c>
      <c r="BL41" s="18">
        <v>34452338</v>
      </c>
      <c r="BM41" s="14">
        <v>34452338</v>
      </c>
      <c r="BN41" s="17">
        <v>33270769</v>
      </c>
      <c r="BO41" s="184">
        <f t="shared" si="7"/>
        <v>1249871439</v>
      </c>
      <c r="BP41" s="184">
        <f t="shared" si="8"/>
        <v>825280784</v>
      </c>
      <c r="BQ41" s="184">
        <f t="shared" si="9"/>
        <v>358183147</v>
      </c>
      <c r="BR41" s="521"/>
    </row>
    <row r="42" spans="2:71" ht="18" customHeight="1">
      <c r="B42" s="458" t="s">
        <v>64</v>
      </c>
      <c r="C42" s="33" t="s">
        <v>41</v>
      </c>
      <c r="D42" s="34">
        <v>1905014</v>
      </c>
      <c r="E42" s="35">
        <v>139</v>
      </c>
      <c r="F42" s="13">
        <v>487626287</v>
      </c>
      <c r="G42" s="14">
        <v>0</v>
      </c>
      <c r="H42" s="14">
        <v>0</v>
      </c>
      <c r="I42" s="14">
        <v>0</v>
      </c>
      <c r="J42" s="462">
        <v>0</v>
      </c>
      <c r="K42" s="14">
        <v>0</v>
      </c>
      <c r="L42" s="14">
        <v>0</v>
      </c>
      <c r="M42" s="14">
        <v>0</v>
      </c>
      <c r="N42" s="14"/>
      <c r="O42" s="14"/>
      <c r="P42" s="14">
        <v>0</v>
      </c>
      <c r="Q42" s="14">
        <v>0</v>
      </c>
      <c r="R42" s="14">
        <v>0</v>
      </c>
      <c r="S42" s="15">
        <f t="shared" si="10"/>
        <v>487626287</v>
      </c>
      <c r="T42" s="14">
        <v>487626287</v>
      </c>
      <c r="U42" s="14">
        <v>0</v>
      </c>
      <c r="V42" s="14">
        <v>0</v>
      </c>
      <c r="W42" s="14">
        <v>0</v>
      </c>
      <c r="X42" s="14">
        <v>0</v>
      </c>
      <c r="Y42" s="14">
        <v>0</v>
      </c>
      <c r="Z42" s="14"/>
      <c r="AA42" s="14">
        <v>0</v>
      </c>
      <c r="AB42" s="14"/>
      <c r="AC42" s="14">
        <v>0</v>
      </c>
      <c r="AD42" s="14">
        <v>0</v>
      </c>
      <c r="AE42" s="14">
        <v>0</v>
      </c>
      <c r="AF42" s="16">
        <f t="shared" si="11"/>
        <v>487626287</v>
      </c>
      <c r="AG42" s="17">
        <v>0</v>
      </c>
      <c r="AH42" s="17">
        <v>148671672</v>
      </c>
      <c r="AI42" s="17">
        <v>44670290</v>
      </c>
      <c r="AJ42" s="17">
        <v>53629922</v>
      </c>
      <c r="AK42" s="17">
        <v>46887590</v>
      </c>
      <c r="AL42" s="17">
        <v>46887475</v>
      </c>
      <c r="AM42" s="17">
        <v>46896342</v>
      </c>
      <c r="AN42" s="17">
        <v>46892621</v>
      </c>
      <c r="AO42" s="17">
        <v>46892621</v>
      </c>
      <c r="AP42" s="17">
        <v>0</v>
      </c>
      <c r="AQ42" s="17">
        <v>0</v>
      </c>
      <c r="AR42" s="17">
        <v>0</v>
      </c>
      <c r="AS42" s="591">
        <f t="shared" si="12"/>
        <v>481428533</v>
      </c>
      <c r="AT42" s="18">
        <v>313872823</v>
      </c>
      <c r="AU42" s="14">
        <v>313872823</v>
      </c>
      <c r="AV42" s="17">
        <v>312687972</v>
      </c>
      <c r="AW42" s="18">
        <v>0</v>
      </c>
      <c r="AX42" s="14">
        <v>0</v>
      </c>
      <c r="AY42" s="17">
        <v>0</v>
      </c>
      <c r="AZ42" s="18">
        <v>0</v>
      </c>
      <c r="BA42" s="14">
        <v>0</v>
      </c>
      <c r="BB42" s="17">
        <v>0</v>
      </c>
      <c r="BC42" s="18">
        <v>0</v>
      </c>
      <c r="BD42" s="14">
        <v>0</v>
      </c>
      <c r="BE42" s="17">
        <v>0</v>
      </c>
      <c r="BF42" s="18">
        <v>0</v>
      </c>
      <c r="BG42" s="14">
        <v>0</v>
      </c>
      <c r="BH42" s="17">
        <v>0</v>
      </c>
      <c r="BI42" s="18">
        <v>0</v>
      </c>
      <c r="BJ42" s="14">
        <v>0</v>
      </c>
      <c r="BK42" s="17">
        <v>0</v>
      </c>
      <c r="BL42" s="18">
        <v>173753464</v>
      </c>
      <c r="BM42" s="14">
        <v>173753464</v>
      </c>
      <c r="BN42" s="17">
        <v>168740561</v>
      </c>
      <c r="BO42" s="184">
        <f t="shared" si="7"/>
        <v>487626287</v>
      </c>
      <c r="BP42" s="184">
        <f t="shared" si="8"/>
        <v>487626287</v>
      </c>
      <c r="BQ42" s="184">
        <f t="shared" si="9"/>
        <v>481428533</v>
      </c>
      <c r="BR42" s="521"/>
    </row>
    <row r="43" spans="2:71" ht="18" customHeight="1">
      <c r="B43" s="458" t="s">
        <v>64</v>
      </c>
      <c r="C43" s="33" t="s">
        <v>41</v>
      </c>
      <c r="D43" s="34">
        <v>1905049</v>
      </c>
      <c r="E43" s="35">
        <v>212</v>
      </c>
      <c r="F43" s="13">
        <v>39739962</v>
      </c>
      <c r="G43" s="14">
        <v>0</v>
      </c>
      <c r="H43" s="14">
        <v>0</v>
      </c>
      <c r="I43" s="14">
        <v>0</v>
      </c>
      <c r="J43" s="462">
        <v>0</v>
      </c>
      <c r="K43" s="14">
        <v>0</v>
      </c>
      <c r="L43" s="14">
        <v>0</v>
      </c>
      <c r="M43" s="14">
        <v>0</v>
      </c>
      <c r="N43" s="14"/>
      <c r="O43" s="14"/>
      <c r="P43" s="14">
        <v>0</v>
      </c>
      <c r="Q43" s="14">
        <v>0</v>
      </c>
      <c r="R43" s="14">
        <v>0</v>
      </c>
      <c r="S43" s="15">
        <f t="shared" si="10"/>
        <v>39739962</v>
      </c>
      <c r="T43" s="14">
        <v>39739962</v>
      </c>
      <c r="U43" s="14">
        <v>0</v>
      </c>
      <c r="V43" s="14">
        <v>0</v>
      </c>
      <c r="W43" s="14">
        <v>0</v>
      </c>
      <c r="X43" s="14">
        <v>0</v>
      </c>
      <c r="Y43" s="14">
        <v>0</v>
      </c>
      <c r="Z43" s="14"/>
      <c r="AA43" s="14">
        <v>0</v>
      </c>
      <c r="AB43" s="14"/>
      <c r="AC43" s="14">
        <v>0</v>
      </c>
      <c r="AD43" s="14">
        <v>0</v>
      </c>
      <c r="AE43" s="14">
        <v>0</v>
      </c>
      <c r="AF43" s="16">
        <f t="shared" si="11"/>
        <v>39739962</v>
      </c>
      <c r="AG43" s="17">
        <v>0</v>
      </c>
      <c r="AH43" s="17">
        <v>0</v>
      </c>
      <c r="AI43" s="17">
        <v>5657439</v>
      </c>
      <c r="AJ43" s="17">
        <v>5657191</v>
      </c>
      <c r="AK43" s="17">
        <v>5658041</v>
      </c>
      <c r="AL43" s="17">
        <v>5657099</v>
      </c>
      <c r="AM43" s="17"/>
      <c r="AN43" s="17">
        <v>5657337</v>
      </c>
      <c r="AO43" s="17">
        <v>5657337</v>
      </c>
      <c r="AP43" s="17">
        <v>0</v>
      </c>
      <c r="AQ43" s="17">
        <v>0</v>
      </c>
      <c r="AR43" s="17">
        <v>0</v>
      </c>
      <c r="AS43" s="591">
        <f t="shared" si="12"/>
        <v>33944444</v>
      </c>
      <c r="AT43" s="18">
        <v>39739962</v>
      </c>
      <c r="AU43" s="14">
        <v>39739962</v>
      </c>
      <c r="AV43" s="17">
        <v>39601916</v>
      </c>
      <c r="AW43" s="18">
        <v>0</v>
      </c>
      <c r="AX43" s="14">
        <v>0</v>
      </c>
      <c r="AY43" s="17">
        <v>0</v>
      </c>
      <c r="AZ43" s="18">
        <v>0</v>
      </c>
      <c r="BA43" s="14">
        <v>0</v>
      </c>
      <c r="BB43" s="17">
        <v>0</v>
      </c>
      <c r="BC43" s="18">
        <v>0</v>
      </c>
      <c r="BD43" s="14">
        <v>0</v>
      </c>
      <c r="BE43" s="17">
        <v>0</v>
      </c>
      <c r="BF43" s="18">
        <v>0</v>
      </c>
      <c r="BG43" s="14">
        <v>0</v>
      </c>
      <c r="BH43" s="17">
        <v>0</v>
      </c>
      <c r="BI43" s="18">
        <v>0</v>
      </c>
      <c r="BJ43" s="14">
        <v>0</v>
      </c>
      <c r="BK43" s="17">
        <v>0</v>
      </c>
      <c r="BL43" s="18">
        <v>0</v>
      </c>
      <c r="BM43" s="14">
        <v>0</v>
      </c>
      <c r="BN43" s="17">
        <v>0</v>
      </c>
      <c r="BO43" s="184">
        <f t="shared" si="7"/>
        <v>39739962</v>
      </c>
      <c r="BP43" s="184">
        <f t="shared" si="8"/>
        <v>39739962</v>
      </c>
      <c r="BQ43" s="184">
        <f t="shared" si="9"/>
        <v>39601916</v>
      </c>
      <c r="BR43" s="521"/>
    </row>
    <row r="44" spans="2:71" ht="18" customHeight="1">
      <c r="B44" s="458" t="s">
        <v>65</v>
      </c>
      <c r="C44" s="33" t="s">
        <v>41</v>
      </c>
      <c r="D44" s="34">
        <v>1905014</v>
      </c>
      <c r="E44" s="35">
        <v>113</v>
      </c>
      <c r="F44" s="13">
        <v>1557945588</v>
      </c>
      <c r="G44" s="14">
        <v>0</v>
      </c>
      <c r="H44" s="14">
        <v>0</v>
      </c>
      <c r="I44" s="14">
        <v>861202665</v>
      </c>
      <c r="J44" s="462">
        <v>0</v>
      </c>
      <c r="K44" s="14">
        <v>0</v>
      </c>
      <c r="L44" s="14">
        <v>18375372</v>
      </c>
      <c r="M44" s="14">
        <v>216343313</v>
      </c>
      <c r="N44" s="14">
        <v>10743440</v>
      </c>
      <c r="O44" s="14"/>
      <c r="P44" s="14">
        <v>0</v>
      </c>
      <c r="Q44" s="14">
        <v>0</v>
      </c>
      <c r="R44" s="14">
        <v>0</v>
      </c>
      <c r="S44" s="15">
        <f t="shared" si="10"/>
        <v>2664610378</v>
      </c>
      <c r="T44" s="14">
        <v>1524431891</v>
      </c>
      <c r="U44" s="14">
        <v>0</v>
      </c>
      <c r="V44" s="14">
        <v>0</v>
      </c>
      <c r="W44" s="14">
        <v>0</v>
      </c>
      <c r="X44" s="14">
        <v>0</v>
      </c>
      <c r="Y44" s="14">
        <v>0</v>
      </c>
      <c r="Z44" s="14">
        <v>281235107</v>
      </c>
      <c r="AA44" s="14">
        <v>227086753</v>
      </c>
      <c r="AB44" s="14">
        <v>194802028</v>
      </c>
      <c r="AC44" s="14">
        <v>0</v>
      </c>
      <c r="AD44" s="14">
        <v>0</v>
      </c>
      <c r="AE44" s="14">
        <v>0</v>
      </c>
      <c r="AF44" s="16">
        <f t="shared" si="11"/>
        <v>2227555779</v>
      </c>
      <c r="AG44" s="17">
        <v>0</v>
      </c>
      <c r="AH44" s="17">
        <v>165962020</v>
      </c>
      <c r="AI44" s="17">
        <v>189389902</v>
      </c>
      <c r="AJ44" s="17">
        <v>198921291</v>
      </c>
      <c r="AK44" s="17">
        <v>191629836</v>
      </c>
      <c r="AL44" s="17">
        <v>191591554</v>
      </c>
      <c r="AM44" s="17">
        <v>191600432</v>
      </c>
      <c r="AN44" s="17">
        <v>263621117</v>
      </c>
      <c r="AO44" s="17">
        <v>263621117</v>
      </c>
      <c r="AP44" s="17">
        <v>0</v>
      </c>
      <c r="AQ44" s="17">
        <v>0</v>
      </c>
      <c r="AR44" s="17">
        <v>0</v>
      </c>
      <c r="AS44" s="591">
        <f t="shared" si="12"/>
        <v>1656337269</v>
      </c>
      <c r="AT44" s="18">
        <v>2470456596</v>
      </c>
      <c r="AU44" s="14">
        <v>2033401997</v>
      </c>
      <c r="AV44" s="17">
        <v>1469775337</v>
      </c>
      <c r="AW44" s="18">
        <v>0</v>
      </c>
      <c r="AX44" s="14">
        <v>0</v>
      </c>
      <c r="AY44" s="17">
        <v>0</v>
      </c>
      <c r="AZ44" s="18">
        <v>0</v>
      </c>
      <c r="BA44" s="14">
        <v>0</v>
      </c>
      <c r="BB44" s="17">
        <v>0</v>
      </c>
      <c r="BC44" s="18">
        <v>0</v>
      </c>
      <c r="BD44" s="14">
        <v>0</v>
      </c>
      <c r="BE44" s="17">
        <v>0</v>
      </c>
      <c r="BF44" s="18">
        <v>0</v>
      </c>
      <c r="BG44" s="14">
        <v>0</v>
      </c>
      <c r="BH44" s="17">
        <v>0</v>
      </c>
      <c r="BI44" s="18">
        <v>0</v>
      </c>
      <c r="BJ44" s="14">
        <v>0</v>
      </c>
      <c r="BK44" s="17">
        <v>0</v>
      </c>
      <c r="BL44" s="18">
        <v>194153782</v>
      </c>
      <c r="BM44" s="14">
        <v>194153782</v>
      </c>
      <c r="BN44" s="17">
        <v>186561932</v>
      </c>
      <c r="BO44" s="184">
        <f t="shared" si="7"/>
        <v>2664610378</v>
      </c>
      <c r="BP44" s="184">
        <f t="shared" si="8"/>
        <v>2227555779</v>
      </c>
      <c r="BQ44" s="184">
        <f t="shared" si="9"/>
        <v>1656337269</v>
      </c>
      <c r="BR44" s="521"/>
    </row>
    <row r="45" spans="2:71" ht="18" customHeight="1">
      <c r="B45" s="458" t="s">
        <v>66</v>
      </c>
      <c r="C45" s="33" t="s">
        <v>41</v>
      </c>
      <c r="D45" s="34">
        <v>1905014</v>
      </c>
      <c r="E45" s="35">
        <v>127</v>
      </c>
      <c r="F45" s="13">
        <v>17966625594</v>
      </c>
      <c r="G45" s="14">
        <v>0</v>
      </c>
      <c r="H45" s="14">
        <v>0</v>
      </c>
      <c r="I45" s="14">
        <v>-13168078128</v>
      </c>
      <c r="J45" s="462">
        <v>-2066666909</v>
      </c>
      <c r="K45" s="14">
        <v>0</v>
      </c>
      <c r="L45" s="14">
        <v>1155614</v>
      </c>
      <c r="M45" s="14">
        <v>117715101</v>
      </c>
      <c r="N45" s="14">
        <v>-1704423</v>
      </c>
      <c r="O45" s="14">
        <v>1509246</v>
      </c>
      <c r="P45" s="14">
        <v>0</v>
      </c>
      <c r="Q45" s="14">
        <v>0</v>
      </c>
      <c r="R45" s="14">
        <v>0</v>
      </c>
      <c r="S45" s="15">
        <f t="shared" si="10"/>
        <v>2850556095</v>
      </c>
      <c r="T45" s="14">
        <v>829971401</v>
      </c>
      <c r="U45" s="14">
        <v>0</v>
      </c>
      <c r="V45" s="14">
        <v>0</v>
      </c>
      <c r="W45" s="14">
        <v>0</v>
      </c>
      <c r="X45" s="14">
        <v>0</v>
      </c>
      <c r="Y45" s="14">
        <v>0</v>
      </c>
      <c r="Z45" s="14">
        <v>228722295</v>
      </c>
      <c r="AA45" s="14">
        <v>116010678</v>
      </c>
      <c r="AB45" s="14">
        <v>1382384581</v>
      </c>
      <c r="AC45" s="14">
        <v>0</v>
      </c>
      <c r="AD45" s="14">
        <v>0</v>
      </c>
      <c r="AE45" s="14">
        <v>0</v>
      </c>
      <c r="AF45" s="16">
        <f t="shared" si="11"/>
        <v>2557088955</v>
      </c>
      <c r="AG45" s="17">
        <v>0</v>
      </c>
      <c r="AH45" s="17">
        <v>687740420</v>
      </c>
      <c r="AI45" s="17">
        <v>3697079</v>
      </c>
      <c r="AJ45" s="17">
        <v>43740610</v>
      </c>
      <c r="AK45" s="17">
        <v>13258114</v>
      </c>
      <c r="AL45" s="17">
        <v>13257885</v>
      </c>
      <c r="AM45" s="17">
        <v>13259941</v>
      </c>
      <c r="AN45" s="17">
        <v>24160650</v>
      </c>
      <c r="AO45" s="17">
        <v>24160650</v>
      </c>
      <c r="AP45" s="17">
        <v>0</v>
      </c>
      <c r="AQ45" s="17">
        <v>0</v>
      </c>
      <c r="AR45" s="17">
        <v>0</v>
      </c>
      <c r="AS45" s="591">
        <f t="shared" si="12"/>
        <v>823275349</v>
      </c>
      <c r="AT45" s="18">
        <v>1638442630</v>
      </c>
      <c r="AU45" s="14">
        <v>1566960968</v>
      </c>
      <c r="AV45" s="17">
        <v>47676262</v>
      </c>
      <c r="AW45" s="18">
        <v>0</v>
      </c>
      <c r="AX45" s="14">
        <v>0</v>
      </c>
      <c r="AY45" s="17">
        <v>0</v>
      </c>
      <c r="AZ45" s="18">
        <v>0</v>
      </c>
      <c r="BA45" s="14">
        <v>0</v>
      </c>
      <c r="BB45" s="17">
        <v>0</v>
      </c>
      <c r="BC45" s="18">
        <v>312502828</v>
      </c>
      <c r="BD45" s="14">
        <v>158724860</v>
      </c>
      <c r="BE45" s="17">
        <v>0</v>
      </c>
      <c r="BF45" s="18">
        <v>0</v>
      </c>
      <c r="BG45" s="14">
        <v>0</v>
      </c>
      <c r="BH45" s="17">
        <v>0</v>
      </c>
      <c r="BI45" s="18">
        <v>0</v>
      </c>
      <c r="BJ45" s="14">
        <v>0</v>
      </c>
      <c r="BK45" s="17">
        <v>0</v>
      </c>
      <c r="BL45" s="18">
        <v>899610637</v>
      </c>
      <c r="BM45" s="14">
        <v>831403127</v>
      </c>
      <c r="BN45" s="17">
        <v>775599087</v>
      </c>
      <c r="BO45" s="184">
        <f t="shared" si="7"/>
        <v>2850556095</v>
      </c>
      <c r="BP45" s="184">
        <f t="shared" si="8"/>
        <v>2557088955</v>
      </c>
      <c r="BQ45" s="184">
        <f t="shared" si="9"/>
        <v>823275349</v>
      </c>
      <c r="BR45" s="521"/>
      <c r="BS45" s="521"/>
    </row>
    <row r="46" spans="2:71" ht="18" customHeight="1">
      <c r="B46" s="458" t="s">
        <v>67</v>
      </c>
      <c r="C46" s="33" t="s">
        <v>41</v>
      </c>
      <c r="D46" s="34">
        <v>1905014</v>
      </c>
      <c r="E46" s="35">
        <v>126</v>
      </c>
      <c r="F46" s="13">
        <v>6316115037</v>
      </c>
      <c r="G46" s="14">
        <v>0</v>
      </c>
      <c r="H46" s="14">
        <v>0</v>
      </c>
      <c r="I46" s="14">
        <v>-2634611165</v>
      </c>
      <c r="J46" s="462">
        <v>0</v>
      </c>
      <c r="K46" s="14">
        <v>0</v>
      </c>
      <c r="L46" s="14">
        <v>15448857</v>
      </c>
      <c r="M46" s="14">
        <v>220620428</v>
      </c>
      <c r="N46" s="14">
        <v>-10792033</v>
      </c>
      <c r="O46" s="14">
        <v>10725091</v>
      </c>
      <c r="P46" s="14">
        <v>0</v>
      </c>
      <c r="Q46" s="14">
        <v>0</v>
      </c>
      <c r="R46" s="14">
        <v>0</v>
      </c>
      <c r="S46" s="15">
        <f t="shared" si="10"/>
        <v>3917506215</v>
      </c>
      <c r="T46" s="14">
        <v>1455037049</v>
      </c>
      <c r="U46" s="14">
        <v>0</v>
      </c>
      <c r="V46" s="14">
        <v>0</v>
      </c>
      <c r="W46" s="14">
        <v>0</v>
      </c>
      <c r="X46" s="14">
        <v>0</v>
      </c>
      <c r="Y46" s="14">
        <v>0</v>
      </c>
      <c r="Z46" s="14">
        <v>732998544</v>
      </c>
      <c r="AA46" s="14">
        <v>543894663</v>
      </c>
      <c r="AB46" s="14">
        <v>524645727</v>
      </c>
      <c r="AC46" s="14">
        <v>0</v>
      </c>
      <c r="AD46" s="14">
        <v>0</v>
      </c>
      <c r="AE46" s="14">
        <v>0</v>
      </c>
      <c r="AF46" s="16">
        <f t="shared" si="11"/>
        <v>3256575983</v>
      </c>
      <c r="AG46" s="17">
        <v>0</v>
      </c>
      <c r="AH46" s="17">
        <v>602919680</v>
      </c>
      <c r="AI46" s="17">
        <v>106811117</v>
      </c>
      <c r="AJ46" s="17">
        <v>142904935</v>
      </c>
      <c r="AK46" s="17">
        <v>115364045</v>
      </c>
      <c r="AL46" s="17">
        <v>115755788</v>
      </c>
      <c r="AM46" s="17">
        <v>114873126</v>
      </c>
      <c r="AN46" s="17">
        <v>143905540</v>
      </c>
      <c r="AO46" s="17">
        <v>143905540</v>
      </c>
      <c r="AP46" s="17">
        <v>0</v>
      </c>
      <c r="AQ46" s="17">
        <v>0</v>
      </c>
      <c r="AR46" s="17">
        <v>0</v>
      </c>
      <c r="AS46" s="591">
        <f t="shared" si="12"/>
        <v>1486439771</v>
      </c>
      <c r="AT46" s="18">
        <v>1846633650</v>
      </c>
      <c r="AU46" s="14">
        <v>1667011687</v>
      </c>
      <c r="AV46" s="17">
        <v>805187806</v>
      </c>
      <c r="AW46" s="18">
        <v>0</v>
      </c>
      <c r="AX46" s="14">
        <v>0</v>
      </c>
      <c r="AY46" s="17">
        <v>0</v>
      </c>
      <c r="AZ46" s="18">
        <v>0</v>
      </c>
      <c r="BA46" s="14">
        <v>0</v>
      </c>
      <c r="BB46" s="17">
        <v>0</v>
      </c>
      <c r="BC46" s="18">
        <v>0</v>
      </c>
      <c r="BD46" s="14">
        <v>0</v>
      </c>
      <c r="BE46" s="17">
        <v>0</v>
      </c>
      <c r="BF46" s="18">
        <v>0</v>
      </c>
      <c r="BG46" s="14">
        <v>0</v>
      </c>
      <c r="BH46" s="17">
        <v>0</v>
      </c>
      <c r="BI46" s="18">
        <v>0</v>
      </c>
      <c r="BJ46" s="14">
        <v>0</v>
      </c>
      <c r="BK46" s="17">
        <v>0</v>
      </c>
      <c r="BL46" s="18">
        <v>2070872565</v>
      </c>
      <c r="BM46" s="14">
        <v>1589564296</v>
      </c>
      <c r="BN46" s="17">
        <v>681251965</v>
      </c>
      <c r="BO46" s="184">
        <f t="shared" si="7"/>
        <v>3917506215</v>
      </c>
      <c r="BP46" s="184">
        <f t="shared" si="8"/>
        <v>3256575983</v>
      </c>
      <c r="BQ46" s="184">
        <f t="shared" si="9"/>
        <v>1486439771</v>
      </c>
      <c r="BR46" s="521"/>
    </row>
    <row r="47" spans="2:71" ht="18" customHeight="1">
      <c r="B47" s="458" t="s">
        <v>68</v>
      </c>
      <c r="C47" s="33" t="s">
        <v>41</v>
      </c>
      <c r="D47" s="34">
        <v>1905014</v>
      </c>
      <c r="E47" s="35">
        <v>128</v>
      </c>
      <c r="F47" s="13">
        <v>1136356675</v>
      </c>
      <c r="G47" s="14">
        <v>0</v>
      </c>
      <c r="H47" s="14">
        <v>0</v>
      </c>
      <c r="I47" s="14">
        <v>-844817129</v>
      </c>
      <c r="J47" s="462">
        <v>0</v>
      </c>
      <c r="K47" s="14">
        <v>0</v>
      </c>
      <c r="L47" s="14">
        <v>1704483</v>
      </c>
      <c r="M47" s="14">
        <v>29592701</v>
      </c>
      <c r="N47" s="14">
        <v>323106</v>
      </c>
      <c r="O47" s="14">
        <v>-55118</v>
      </c>
      <c r="P47" s="14">
        <v>0</v>
      </c>
      <c r="Q47" s="14">
        <v>0</v>
      </c>
      <c r="R47" s="14">
        <v>0</v>
      </c>
      <c r="S47" s="15">
        <f t="shared" si="10"/>
        <v>323104718</v>
      </c>
      <c r="T47" s="14">
        <v>168167973</v>
      </c>
      <c r="U47" s="14">
        <v>0</v>
      </c>
      <c r="V47" s="14">
        <v>0</v>
      </c>
      <c r="W47" s="14">
        <v>0</v>
      </c>
      <c r="X47" s="14">
        <v>0</v>
      </c>
      <c r="Y47" s="14">
        <v>0</v>
      </c>
      <c r="Z47" s="14">
        <v>37711289</v>
      </c>
      <c r="AA47" s="14">
        <v>29860689</v>
      </c>
      <c r="AB47" s="14">
        <v>21256063</v>
      </c>
      <c r="AC47" s="14">
        <v>0</v>
      </c>
      <c r="AD47" s="14">
        <v>0</v>
      </c>
      <c r="AE47" s="14">
        <v>0</v>
      </c>
      <c r="AF47" s="16">
        <f t="shared" si="11"/>
        <v>256996014</v>
      </c>
      <c r="AG47" s="17">
        <v>0</v>
      </c>
      <c r="AH47" s="17">
        <v>138304675</v>
      </c>
      <c r="AI47" s="17">
        <v>929464</v>
      </c>
      <c r="AJ47" s="17">
        <v>9086118</v>
      </c>
      <c r="AK47" s="17">
        <v>2913018</v>
      </c>
      <c r="AL47" s="17">
        <v>2912998</v>
      </c>
      <c r="AM47" s="17">
        <v>2913258</v>
      </c>
      <c r="AN47" s="17">
        <v>8582910</v>
      </c>
      <c r="AO47" s="17">
        <v>8582910</v>
      </c>
      <c r="AP47" s="17">
        <v>0</v>
      </c>
      <c r="AQ47" s="17">
        <v>0</v>
      </c>
      <c r="AR47" s="17">
        <v>0</v>
      </c>
      <c r="AS47" s="591">
        <f t="shared" si="12"/>
        <v>174225351</v>
      </c>
      <c r="AT47" s="18">
        <v>98313764</v>
      </c>
      <c r="AU47" s="14">
        <v>56941473</v>
      </c>
      <c r="AV47" s="17">
        <v>17843494</v>
      </c>
      <c r="AW47" s="18">
        <v>0</v>
      </c>
      <c r="AX47" s="14">
        <v>0</v>
      </c>
      <c r="AY47" s="17">
        <v>0</v>
      </c>
      <c r="AZ47" s="18">
        <v>0</v>
      </c>
      <c r="BA47" s="14">
        <v>0</v>
      </c>
      <c r="BB47" s="17">
        <v>0</v>
      </c>
      <c r="BC47" s="18">
        <v>0</v>
      </c>
      <c r="BD47" s="14">
        <v>0</v>
      </c>
      <c r="BE47" s="17">
        <v>0</v>
      </c>
      <c r="BF47" s="18">
        <v>0</v>
      </c>
      <c r="BG47" s="14">
        <v>0</v>
      </c>
      <c r="BH47" s="17">
        <v>0</v>
      </c>
      <c r="BI47" s="18">
        <v>0</v>
      </c>
      <c r="BJ47" s="14">
        <v>0</v>
      </c>
      <c r="BK47" s="17">
        <v>0</v>
      </c>
      <c r="BL47" s="18">
        <v>224790954</v>
      </c>
      <c r="BM47" s="14">
        <v>200054541</v>
      </c>
      <c r="BN47" s="17">
        <v>156381857</v>
      </c>
      <c r="BO47" s="184">
        <f t="shared" si="7"/>
        <v>323104718</v>
      </c>
      <c r="BP47" s="184">
        <f t="shared" si="8"/>
        <v>256996014</v>
      </c>
      <c r="BQ47" s="184">
        <f t="shared" si="9"/>
        <v>174225351</v>
      </c>
      <c r="BR47" s="521"/>
    </row>
    <row r="48" spans="2:71" ht="18" customHeight="1">
      <c r="B48" s="458" t="s">
        <v>68</v>
      </c>
      <c r="C48" s="33" t="s">
        <v>41</v>
      </c>
      <c r="D48" s="34">
        <v>1905014</v>
      </c>
      <c r="E48" s="35">
        <v>129</v>
      </c>
      <c r="F48" s="13">
        <v>40495319</v>
      </c>
      <c r="G48" s="14">
        <v>0</v>
      </c>
      <c r="H48" s="14">
        <v>0</v>
      </c>
      <c r="I48" s="14">
        <v>0</v>
      </c>
      <c r="J48" s="462">
        <v>0</v>
      </c>
      <c r="K48" s="14">
        <v>0</v>
      </c>
      <c r="L48" s="14">
        <v>0</v>
      </c>
      <c r="M48" s="14">
        <v>0</v>
      </c>
      <c r="N48" s="14"/>
      <c r="O48" s="14"/>
      <c r="P48" s="14">
        <v>0</v>
      </c>
      <c r="Q48" s="14">
        <v>0</v>
      </c>
      <c r="R48" s="14">
        <v>0</v>
      </c>
      <c r="S48" s="15">
        <f t="shared" si="10"/>
        <v>40495319</v>
      </c>
      <c r="T48" s="14">
        <v>40495319</v>
      </c>
      <c r="U48" s="14">
        <v>0</v>
      </c>
      <c r="V48" s="14">
        <v>0</v>
      </c>
      <c r="W48" s="14">
        <v>0</v>
      </c>
      <c r="X48" s="14">
        <v>0</v>
      </c>
      <c r="Y48" s="14">
        <v>0</v>
      </c>
      <c r="Z48" s="14"/>
      <c r="AA48" s="14">
        <v>0</v>
      </c>
      <c r="AB48" s="14"/>
      <c r="AC48" s="14">
        <v>0</v>
      </c>
      <c r="AD48" s="14">
        <v>0</v>
      </c>
      <c r="AE48" s="14">
        <v>0</v>
      </c>
      <c r="AF48" s="16">
        <f t="shared" si="11"/>
        <v>40495319</v>
      </c>
      <c r="AG48" s="17">
        <v>0</v>
      </c>
      <c r="AH48" s="17">
        <v>0</v>
      </c>
      <c r="AI48" s="17">
        <v>5763091</v>
      </c>
      <c r="AJ48" s="17">
        <v>5762077</v>
      </c>
      <c r="AK48" s="17">
        <v>5762163</v>
      </c>
      <c r="AL48" s="17">
        <v>5762543</v>
      </c>
      <c r="AM48" s="17">
        <v>5763975</v>
      </c>
      <c r="AN48" s="17">
        <v>5763637</v>
      </c>
      <c r="AO48" s="17">
        <v>5763637</v>
      </c>
      <c r="AP48" s="17">
        <v>0</v>
      </c>
      <c r="AQ48" s="17">
        <v>0</v>
      </c>
      <c r="AR48" s="17">
        <v>0</v>
      </c>
      <c r="AS48" s="591">
        <f t="shared" si="12"/>
        <v>40341123</v>
      </c>
      <c r="AT48" s="18">
        <v>40495319</v>
      </c>
      <c r="AU48" s="14">
        <v>40495319</v>
      </c>
      <c r="AV48" s="17">
        <v>40341123</v>
      </c>
      <c r="AW48" s="18">
        <v>0</v>
      </c>
      <c r="AX48" s="14">
        <v>0</v>
      </c>
      <c r="AY48" s="17">
        <v>0</v>
      </c>
      <c r="AZ48" s="18">
        <v>0</v>
      </c>
      <c r="BA48" s="14">
        <v>0</v>
      </c>
      <c r="BB48" s="17">
        <v>0</v>
      </c>
      <c r="BC48" s="18">
        <v>0</v>
      </c>
      <c r="BD48" s="14">
        <v>0</v>
      </c>
      <c r="BE48" s="17">
        <v>0</v>
      </c>
      <c r="BF48" s="18">
        <v>0</v>
      </c>
      <c r="BG48" s="14">
        <v>0</v>
      </c>
      <c r="BH48" s="17">
        <v>0</v>
      </c>
      <c r="BI48" s="18">
        <v>0</v>
      </c>
      <c r="BJ48" s="14">
        <v>0</v>
      </c>
      <c r="BK48" s="17">
        <v>0</v>
      </c>
      <c r="BL48" s="18">
        <v>0</v>
      </c>
      <c r="BM48" s="14">
        <v>0</v>
      </c>
      <c r="BN48" s="17">
        <v>0</v>
      </c>
      <c r="BO48" s="184">
        <f t="shared" si="7"/>
        <v>40495319</v>
      </c>
      <c r="BP48" s="184">
        <f t="shared" si="8"/>
        <v>40495319</v>
      </c>
      <c r="BQ48" s="184">
        <f t="shared" si="9"/>
        <v>40341123</v>
      </c>
      <c r="BR48" s="521"/>
    </row>
    <row r="49" spans="2:71" ht="18" customHeight="1">
      <c r="B49" s="458" t="s">
        <v>69</v>
      </c>
      <c r="C49" s="33" t="s">
        <v>41</v>
      </c>
      <c r="D49" s="34">
        <v>1905014</v>
      </c>
      <c r="E49" s="35">
        <v>129</v>
      </c>
      <c r="F49" s="13">
        <v>681602349</v>
      </c>
      <c r="G49" s="14">
        <v>0</v>
      </c>
      <c r="H49" s="14">
        <v>0</v>
      </c>
      <c r="I49" s="14">
        <v>284394962</v>
      </c>
      <c r="J49" s="462">
        <v>-106566997</v>
      </c>
      <c r="K49" s="14">
        <v>0</v>
      </c>
      <c r="L49" s="14">
        <v>-10978358</v>
      </c>
      <c r="M49" s="14">
        <v>58413198</v>
      </c>
      <c r="N49" s="14">
        <v>2759441</v>
      </c>
      <c r="O49" s="14"/>
      <c r="P49" s="14">
        <v>0</v>
      </c>
      <c r="Q49" s="14">
        <v>0</v>
      </c>
      <c r="R49" s="14">
        <v>0</v>
      </c>
      <c r="S49" s="15">
        <f t="shared" si="10"/>
        <v>909624595</v>
      </c>
      <c r="T49" s="14">
        <v>411824598</v>
      </c>
      <c r="U49" s="14">
        <v>0</v>
      </c>
      <c r="V49" s="14">
        <v>0</v>
      </c>
      <c r="W49" s="14">
        <v>0</v>
      </c>
      <c r="X49" s="14">
        <v>0</v>
      </c>
      <c r="Y49" s="14">
        <v>0</v>
      </c>
      <c r="Z49" s="14">
        <v>72197074</v>
      </c>
      <c r="AA49" s="14">
        <v>61172639</v>
      </c>
      <c r="AB49" s="14">
        <v>204276113</v>
      </c>
      <c r="AC49" s="14">
        <v>0</v>
      </c>
      <c r="AD49" s="14">
        <v>0</v>
      </c>
      <c r="AE49" s="14">
        <v>0</v>
      </c>
      <c r="AF49" s="16">
        <f t="shared" si="11"/>
        <v>749470424</v>
      </c>
      <c r="AG49" s="17">
        <v>0</v>
      </c>
      <c r="AH49" s="17">
        <v>0</v>
      </c>
      <c r="AI49" s="17">
        <v>58622825</v>
      </c>
      <c r="AJ49" s="17">
        <v>58621037</v>
      </c>
      <c r="AK49" s="17">
        <v>58630044</v>
      </c>
      <c r="AL49" s="17">
        <v>58620330</v>
      </c>
      <c r="AM49" s="17">
        <v>58623001</v>
      </c>
      <c r="AN49" s="17">
        <v>74931948</v>
      </c>
      <c r="AO49" s="17">
        <v>74931948</v>
      </c>
      <c r="AP49" s="17">
        <v>0</v>
      </c>
      <c r="AQ49" s="17">
        <v>0</v>
      </c>
      <c r="AR49" s="17">
        <v>0</v>
      </c>
      <c r="AS49" s="591">
        <f t="shared" si="12"/>
        <v>442981133</v>
      </c>
      <c r="AT49" s="18">
        <v>909624595</v>
      </c>
      <c r="AU49" s="14">
        <v>749470424</v>
      </c>
      <c r="AV49" s="17">
        <v>442981133</v>
      </c>
      <c r="AW49" s="18">
        <v>0</v>
      </c>
      <c r="AX49" s="14">
        <v>0</v>
      </c>
      <c r="AY49" s="17">
        <v>0</v>
      </c>
      <c r="AZ49" s="18">
        <v>0</v>
      </c>
      <c r="BA49" s="14">
        <v>0</v>
      </c>
      <c r="BB49" s="17">
        <v>0</v>
      </c>
      <c r="BC49" s="18">
        <v>0</v>
      </c>
      <c r="BD49" s="14">
        <v>0</v>
      </c>
      <c r="BE49" s="17">
        <v>0</v>
      </c>
      <c r="BF49" s="18">
        <v>0</v>
      </c>
      <c r="BG49" s="14">
        <v>0</v>
      </c>
      <c r="BH49" s="17">
        <v>0</v>
      </c>
      <c r="BI49" s="18">
        <v>0</v>
      </c>
      <c r="BJ49" s="14">
        <v>0</v>
      </c>
      <c r="BK49" s="17">
        <v>0</v>
      </c>
      <c r="BL49" s="18">
        <v>0</v>
      </c>
      <c r="BM49" s="14">
        <v>0</v>
      </c>
      <c r="BN49" s="17">
        <v>0</v>
      </c>
      <c r="BO49" s="184">
        <f t="shared" si="7"/>
        <v>909624595</v>
      </c>
      <c r="BP49" s="184">
        <f t="shared" si="8"/>
        <v>749470424</v>
      </c>
      <c r="BQ49" s="184">
        <f t="shared" si="9"/>
        <v>442981133</v>
      </c>
      <c r="BR49" s="521"/>
      <c r="BS49" s="521"/>
    </row>
    <row r="50" spans="2:71" ht="18" customHeight="1">
      <c r="B50" s="458" t="s">
        <v>70</v>
      </c>
      <c r="C50" s="33" t="s">
        <v>41</v>
      </c>
      <c r="D50" s="34">
        <v>1905014</v>
      </c>
      <c r="E50" s="35">
        <v>132</v>
      </c>
      <c r="F50" s="13">
        <v>2776318040</v>
      </c>
      <c r="G50" s="14">
        <v>0</v>
      </c>
      <c r="H50" s="14">
        <v>0</v>
      </c>
      <c r="I50" s="14">
        <v>-1187515510</v>
      </c>
      <c r="J50" s="462">
        <v>-213531141</v>
      </c>
      <c r="K50" s="14">
        <v>0</v>
      </c>
      <c r="L50" s="14">
        <v>228179</v>
      </c>
      <c r="M50" s="14">
        <v>64375558</v>
      </c>
      <c r="N50" s="14">
        <v>1382028</v>
      </c>
      <c r="O50" s="14"/>
      <c r="P50" s="14">
        <v>0</v>
      </c>
      <c r="Q50" s="14">
        <v>0</v>
      </c>
      <c r="R50" s="14">
        <v>0</v>
      </c>
      <c r="S50" s="15">
        <f t="shared" si="10"/>
        <v>1441257154</v>
      </c>
      <c r="T50" s="14">
        <v>440856414</v>
      </c>
      <c r="U50" s="14">
        <v>0</v>
      </c>
      <c r="V50" s="14">
        <v>0</v>
      </c>
      <c r="W50" s="14">
        <v>0</v>
      </c>
      <c r="X50" s="14">
        <v>0</v>
      </c>
      <c r="Y50" s="14">
        <v>0</v>
      </c>
      <c r="Z50" s="14">
        <v>92559849</v>
      </c>
      <c r="AA50" s="14">
        <v>475599586</v>
      </c>
      <c r="AB50" s="14">
        <v>257158905</v>
      </c>
      <c r="AC50" s="14">
        <v>0</v>
      </c>
      <c r="AD50" s="14">
        <v>0</v>
      </c>
      <c r="AE50" s="14">
        <v>0</v>
      </c>
      <c r="AF50" s="16">
        <f t="shared" si="11"/>
        <v>1266174754</v>
      </c>
      <c r="AG50" s="17">
        <v>0</v>
      </c>
      <c r="AH50" s="17">
        <v>0</v>
      </c>
      <c r="AI50" s="17">
        <v>62760414</v>
      </c>
      <c r="AJ50" s="17">
        <v>62757585</v>
      </c>
      <c r="AK50" s="17">
        <v>62767043</v>
      </c>
      <c r="AL50" s="17">
        <v>62756267</v>
      </c>
      <c r="AM50" s="17">
        <v>62760917</v>
      </c>
      <c r="AN50" s="17">
        <v>70849965</v>
      </c>
      <c r="AO50" s="17">
        <v>70849965</v>
      </c>
      <c r="AP50" s="17">
        <v>0</v>
      </c>
      <c r="AQ50" s="17">
        <v>0</v>
      </c>
      <c r="AR50" s="17">
        <v>0</v>
      </c>
      <c r="AS50" s="591">
        <f t="shared" si="12"/>
        <v>455502156</v>
      </c>
      <c r="AT50" s="18">
        <v>798471518</v>
      </c>
      <c r="AU50" s="14">
        <v>746305841</v>
      </c>
      <c r="AV50" s="17">
        <v>455502156</v>
      </c>
      <c r="AW50" s="18">
        <v>0</v>
      </c>
      <c r="AX50" s="14">
        <v>0</v>
      </c>
      <c r="AY50" s="17">
        <v>0</v>
      </c>
      <c r="AZ50" s="18">
        <v>0</v>
      </c>
      <c r="BA50" s="14">
        <v>0</v>
      </c>
      <c r="BB50" s="17">
        <v>0</v>
      </c>
      <c r="BC50" s="18">
        <v>0</v>
      </c>
      <c r="BD50" s="14">
        <v>0</v>
      </c>
      <c r="BE50" s="17">
        <v>0</v>
      </c>
      <c r="BF50" s="18">
        <v>0</v>
      </c>
      <c r="BG50" s="14">
        <v>0</v>
      </c>
      <c r="BH50" s="17">
        <v>0</v>
      </c>
      <c r="BI50" s="18">
        <v>0</v>
      </c>
      <c r="BJ50" s="14">
        <v>0</v>
      </c>
      <c r="BK50" s="17">
        <v>0</v>
      </c>
      <c r="BL50" s="18">
        <v>642785636</v>
      </c>
      <c r="BM50" s="14">
        <v>519868913</v>
      </c>
      <c r="BN50" s="17">
        <v>0</v>
      </c>
      <c r="BO50" s="184">
        <f t="shared" si="7"/>
        <v>1441257154</v>
      </c>
      <c r="BP50" s="184">
        <f t="shared" si="8"/>
        <v>1266174754</v>
      </c>
      <c r="BQ50" s="184">
        <f t="shared" si="9"/>
        <v>455502156</v>
      </c>
      <c r="BR50" s="521"/>
      <c r="BS50" s="521"/>
    </row>
    <row r="51" spans="2:71" ht="18" customHeight="1">
      <c r="B51" s="458" t="s">
        <v>71</v>
      </c>
      <c r="C51" s="33" t="s">
        <v>41</v>
      </c>
      <c r="D51" s="34">
        <v>1905014</v>
      </c>
      <c r="E51" s="35">
        <v>134</v>
      </c>
      <c r="F51" s="13">
        <v>97053164</v>
      </c>
      <c r="G51" s="14">
        <v>0</v>
      </c>
      <c r="H51" s="14">
        <v>0</v>
      </c>
      <c r="I51" s="14">
        <v>0</v>
      </c>
      <c r="J51" s="462">
        <v>0</v>
      </c>
      <c r="K51" s="14">
        <v>0</v>
      </c>
      <c r="L51" s="14">
        <v>0</v>
      </c>
      <c r="M51" s="14">
        <v>0</v>
      </c>
      <c r="N51" s="14"/>
      <c r="O51" s="14"/>
      <c r="P51" s="14">
        <v>0</v>
      </c>
      <c r="Q51" s="14">
        <v>0</v>
      </c>
      <c r="R51" s="14">
        <v>0</v>
      </c>
      <c r="S51" s="15">
        <f t="shared" si="10"/>
        <v>97053164</v>
      </c>
      <c r="T51" s="14">
        <v>97053164</v>
      </c>
      <c r="U51" s="14">
        <v>0</v>
      </c>
      <c r="V51" s="14">
        <v>0</v>
      </c>
      <c r="W51" s="14">
        <v>0</v>
      </c>
      <c r="X51" s="14">
        <v>0</v>
      </c>
      <c r="Y51" s="14">
        <v>0</v>
      </c>
      <c r="Z51" s="14"/>
      <c r="AA51" s="14">
        <v>0</v>
      </c>
      <c r="AB51" s="14"/>
      <c r="AC51" s="14">
        <v>0</v>
      </c>
      <c r="AD51" s="14">
        <v>0</v>
      </c>
      <c r="AE51" s="14">
        <v>0</v>
      </c>
      <c r="AF51" s="16">
        <f t="shared" si="11"/>
        <v>97053164</v>
      </c>
      <c r="AG51" s="17">
        <v>0</v>
      </c>
      <c r="AH51" s="17">
        <v>0</v>
      </c>
      <c r="AI51" s="17">
        <v>13812120</v>
      </c>
      <c r="AJ51" s="17">
        <v>13809689</v>
      </c>
      <c r="AK51" s="17">
        <v>13809897</v>
      </c>
      <c r="AL51" s="17">
        <v>13810808</v>
      </c>
      <c r="AM51" s="17">
        <v>13814239</v>
      </c>
      <c r="AN51" s="17">
        <v>13813429</v>
      </c>
      <c r="AO51" s="17">
        <v>13813429</v>
      </c>
      <c r="AP51" s="17">
        <v>0</v>
      </c>
      <c r="AQ51" s="17">
        <v>0</v>
      </c>
      <c r="AR51" s="17">
        <v>0</v>
      </c>
      <c r="AS51" s="591">
        <f t="shared" si="12"/>
        <v>96683611</v>
      </c>
      <c r="AT51" s="18">
        <v>97053164</v>
      </c>
      <c r="AU51" s="14">
        <v>97053164</v>
      </c>
      <c r="AV51" s="17">
        <v>96683611</v>
      </c>
      <c r="AW51" s="18">
        <v>0</v>
      </c>
      <c r="AX51" s="14">
        <v>0</v>
      </c>
      <c r="AY51" s="17">
        <v>0</v>
      </c>
      <c r="AZ51" s="18">
        <v>0</v>
      </c>
      <c r="BA51" s="14">
        <v>0</v>
      </c>
      <c r="BB51" s="17">
        <v>0</v>
      </c>
      <c r="BC51" s="18">
        <v>0</v>
      </c>
      <c r="BD51" s="14">
        <v>0</v>
      </c>
      <c r="BE51" s="17">
        <v>0</v>
      </c>
      <c r="BF51" s="18">
        <v>0</v>
      </c>
      <c r="BG51" s="14">
        <v>0</v>
      </c>
      <c r="BH51" s="17">
        <v>0</v>
      </c>
      <c r="BI51" s="18">
        <v>0</v>
      </c>
      <c r="BJ51" s="14">
        <v>0</v>
      </c>
      <c r="BK51" s="17">
        <v>0</v>
      </c>
      <c r="BL51" s="18">
        <v>0</v>
      </c>
      <c r="BM51" s="14">
        <v>0</v>
      </c>
      <c r="BN51" s="17">
        <v>0</v>
      </c>
      <c r="BO51" s="184">
        <f t="shared" si="7"/>
        <v>97053164</v>
      </c>
      <c r="BP51" s="184">
        <f t="shared" si="8"/>
        <v>97053164</v>
      </c>
      <c r="BQ51" s="184">
        <f t="shared" si="9"/>
        <v>96683611</v>
      </c>
      <c r="BR51" s="521"/>
    </row>
    <row r="52" spans="2:71" ht="18" customHeight="1">
      <c r="B52" s="458" t="s">
        <v>71</v>
      </c>
      <c r="C52" s="33" t="s">
        <v>41</v>
      </c>
      <c r="D52" s="34">
        <v>1905014</v>
      </c>
      <c r="E52" s="35">
        <v>136</v>
      </c>
      <c r="F52" s="13">
        <v>391550919</v>
      </c>
      <c r="G52" s="14">
        <v>0</v>
      </c>
      <c r="H52" s="14">
        <v>0</v>
      </c>
      <c r="I52" s="14">
        <v>1567147191</v>
      </c>
      <c r="J52" s="462">
        <v>-3667630</v>
      </c>
      <c r="K52" s="14">
        <v>0</v>
      </c>
      <c r="L52" s="14">
        <v>40960537</v>
      </c>
      <c r="M52" s="14">
        <v>56199069</v>
      </c>
      <c r="N52" s="14">
        <v>21103520</v>
      </c>
      <c r="O52" s="14">
        <v>-1300692</v>
      </c>
      <c r="P52" s="14">
        <v>0</v>
      </c>
      <c r="Q52" s="14">
        <v>0</v>
      </c>
      <c r="R52" s="14">
        <v>0</v>
      </c>
      <c r="S52" s="15">
        <f t="shared" si="10"/>
        <v>2071992914</v>
      </c>
      <c r="T52" s="14">
        <v>384204369</v>
      </c>
      <c r="U52" s="14">
        <v>0</v>
      </c>
      <c r="V52" s="14">
        <v>0</v>
      </c>
      <c r="W52" s="14">
        <v>0</v>
      </c>
      <c r="X52" s="14">
        <v>0</v>
      </c>
      <c r="Y52" s="14">
        <v>0</v>
      </c>
      <c r="Z52" s="14">
        <v>205320043</v>
      </c>
      <c r="AA52" s="14">
        <v>58943323</v>
      </c>
      <c r="AB52" s="14">
        <v>1286393398</v>
      </c>
      <c r="AC52" s="14">
        <v>0</v>
      </c>
      <c r="AD52" s="14">
        <v>0</v>
      </c>
      <c r="AE52" s="14">
        <v>0</v>
      </c>
      <c r="AF52" s="16">
        <f t="shared" si="11"/>
        <v>1934861133</v>
      </c>
      <c r="AG52" s="17">
        <v>0</v>
      </c>
      <c r="AH52" s="17">
        <v>195692204</v>
      </c>
      <c r="AI52" s="17">
        <v>23340193</v>
      </c>
      <c r="AJ52" s="17">
        <v>34595174</v>
      </c>
      <c r="AK52" s="17">
        <v>26121636</v>
      </c>
      <c r="AL52" s="17">
        <v>26115985</v>
      </c>
      <c r="AM52" s="17">
        <v>28153772</v>
      </c>
      <c r="AN52" s="17">
        <v>51747959</v>
      </c>
      <c r="AO52" s="17">
        <v>51747959</v>
      </c>
      <c r="AP52" s="17">
        <v>0</v>
      </c>
      <c r="AQ52" s="17">
        <v>0</v>
      </c>
      <c r="AR52" s="17">
        <v>0</v>
      </c>
      <c r="AS52" s="591">
        <f t="shared" si="12"/>
        <v>437514882</v>
      </c>
      <c r="AT52" s="18">
        <v>1851716699</v>
      </c>
      <c r="AU52" s="14">
        <v>1732944184</v>
      </c>
      <c r="AV52" s="17">
        <v>226288315</v>
      </c>
      <c r="AW52" s="18">
        <v>0</v>
      </c>
      <c r="AX52" s="14">
        <v>0</v>
      </c>
      <c r="AY52" s="17">
        <v>0</v>
      </c>
      <c r="AZ52" s="18">
        <v>0</v>
      </c>
      <c r="BA52" s="14">
        <v>0</v>
      </c>
      <c r="BB52" s="17">
        <v>0</v>
      </c>
      <c r="BC52" s="18">
        <v>0</v>
      </c>
      <c r="BD52" s="14">
        <v>0</v>
      </c>
      <c r="BE52" s="17">
        <v>0</v>
      </c>
      <c r="BF52" s="18">
        <v>0</v>
      </c>
      <c r="BG52" s="14">
        <v>0</v>
      </c>
      <c r="BH52" s="17">
        <v>0</v>
      </c>
      <c r="BI52" s="18">
        <v>0</v>
      </c>
      <c r="BJ52" s="14">
        <v>0</v>
      </c>
      <c r="BK52" s="17">
        <v>0</v>
      </c>
      <c r="BL52" s="18">
        <v>220276215</v>
      </c>
      <c r="BM52" s="14">
        <v>220276215</v>
      </c>
      <c r="BN52" s="17">
        <v>221836231</v>
      </c>
      <c r="BO52" s="184">
        <f t="shared" si="7"/>
        <v>2071992914</v>
      </c>
      <c r="BP52" s="184">
        <f t="shared" si="8"/>
        <v>1953220399</v>
      </c>
      <c r="BQ52" s="184">
        <f t="shared" si="9"/>
        <v>448124546</v>
      </c>
      <c r="BR52" s="521"/>
      <c r="BS52" s="521"/>
    </row>
    <row r="53" spans="2:71" ht="18" customHeight="1">
      <c r="B53" s="458" t="s">
        <v>71</v>
      </c>
      <c r="C53" s="33" t="s">
        <v>41</v>
      </c>
      <c r="D53" s="34">
        <v>1905049</v>
      </c>
      <c r="E53" s="35">
        <v>212</v>
      </c>
      <c r="F53" s="13">
        <v>7639811</v>
      </c>
      <c r="G53" s="14">
        <v>0</v>
      </c>
      <c r="H53" s="14">
        <v>0</v>
      </c>
      <c r="I53" s="14">
        <v>0</v>
      </c>
      <c r="J53" s="462">
        <v>0</v>
      </c>
      <c r="K53" s="14">
        <v>0</v>
      </c>
      <c r="L53" s="14">
        <v>0</v>
      </c>
      <c r="M53" s="14">
        <v>0</v>
      </c>
      <c r="N53" s="14"/>
      <c r="O53" s="14"/>
      <c r="P53" s="14">
        <v>0</v>
      </c>
      <c r="Q53" s="14">
        <v>0</v>
      </c>
      <c r="R53" s="14">
        <v>0</v>
      </c>
      <c r="S53" s="15">
        <f t="shared" si="10"/>
        <v>7639811</v>
      </c>
      <c r="T53" s="14">
        <v>7639811</v>
      </c>
      <c r="U53" s="14">
        <v>0</v>
      </c>
      <c r="V53" s="14">
        <v>0</v>
      </c>
      <c r="W53" s="14">
        <v>0</v>
      </c>
      <c r="X53" s="14">
        <v>0</v>
      </c>
      <c r="Y53" s="14">
        <v>0</v>
      </c>
      <c r="Z53" s="14"/>
      <c r="AA53" s="14">
        <v>0</v>
      </c>
      <c r="AB53" s="14">
        <v>0</v>
      </c>
      <c r="AC53" s="14">
        <v>0</v>
      </c>
      <c r="AD53" s="14">
        <v>0</v>
      </c>
      <c r="AE53" s="14">
        <v>0</v>
      </c>
      <c r="AF53" s="16">
        <f t="shared" si="11"/>
        <v>7639811</v>
      </c>
      <c r="AG53" s="17">
        <v>0</v>
      </c>
      <c r="AH53" s="17">
        <v>0</v>
      </c>
      <c r="AI53" s="17">
        <v>1087747</v>
      </c>
      <c r="AJ53" s="17">
        <v>1087742</v>
      </c>
      <c r="AK53" s="17">
        <v>1087934</v>
      </c>
      <c r="AL53" s="17">
        <v>1087735</v>
      </c>
      <c r="AM53" s="17">
        <v>1148325</v>
      </c>
      <c r="AN53" s="17">
        <v>1148301</v>
      </c>
      <c r="AO53" s="17">
        <v>1148301</v>
      </c>
      <c r="AP53" s="17">
        <v>0</v>
      </c>
      <c r="AQ53" s="17">
        <v>0</v>
      </c>
      <c r="AR53" s="17">
        <v>0</v>
      </c>
      <c r="AS53" s="591">
        <f t="shared" si="12"/>
        <v>7796085</v>
      </c>
      <c r="AT53" s="18">
        <v>7639811</v>
      </c>
      <c r="AU53" s="14">
        <v>7639811</v>
      </c>
      <c r="AV53" s="17">
        <v>8038600</v>
      </c>
      <c r="AW53" s="18">
        <v>0</v>
      </c>
      <c r="AX53" s="14">
        <v>0</v>
      </c>
      <c r="AY53" s="17">
        <v>0</v>
      </c>
      <c r="AZ53" s="18">
        <v>0</v>
      </c>
      <c r="BA53" s="14">
        <v>0</v>
      </c>
      <c r="BB53" s="17">
        <v>0</v>
      </c>
      <c r="BC53" s="18">
        <v>0</v>
      </c>
      <c r="BD53" s="14">
        <v>0</v>
      </c>
      <c r="BE53" s="17">
        <v>0</v>
      </c>
      <c r="BF53" s="18">
        <v>0</v>
      </c>
      <c r="BG53" s="14">
        <v>0</v>
      </c>
      <c r="BH53" s="17">
        <v>0</v>
      </c>
      <c r="BI53" s="18">
        <v>0</v>
      </c>
      <c r="BJ53" s="14">
        <v>0</v>
      </c>
      <c r="BK53" s="17">
        <v>0</v>
      </c>
      <c r="BL53" s="18">
        <v>0</v>
      </c>
      <c r="BM53" s="14">
        <v>0</v>
      </c>
      <c r="BN53" s="17">
        <v>0</v>
      </c>
      <c r="BO53" s="184">
        <f t="shared" si="7"/>
        <v>7639811</v>
      </c>
      <c r="BP53" s="184">
        <f t="shared" si="8"/>
        <v>7639811</v>
      </c>
      <c r="BQ53" s="184">
        <f t="shared" si="9"/>
        <v>8038600</v>
      </c>
      <c r="BR53" s="521"/>
    </row>
    <row r="54" spans="2:71" ht="18" customHeight="1">
      <c r="B54" s="458" t="s">
        <v>72</v>
      </c>
      <c r="C54" s="33" t="s">
        <v>41</v>
      </c>
      <c r="D54" s="34">
        <v>1905014</v>
      </c>
      <c r="E54" s="35">
        <v>136</v>
      </c>
      <c r="F54" s="13">
        <v>26365744</v>
      </c>
      <c r="G54" s="14">
        <v>0</v>
      </c>
      <c r="H54" s="14">
        <v>0</v>
      </c>
      <c r="I54" s="14">
        <v>15508428</v>
      </c>
      <c r="J54" s="462">
        <v>0</v>
      </c>
      <c r="K54" s="14">
        <v>0</v>
      </c>
      <c r="L54" s="14">
        <v>-978361</v>
      </c>
      <c r="M54" s="14">
        <v>3860244</v>
      </c>
      <c r="N54" s="14">
        <v>-1369591</v>
      </c>
      <c r="O54" s="14">
        <v>1300692</v>
      </c>
      <c r="P54" s="14">
        <v>0</v>
      </c>
      <c r="Q54" s="14">
        <v>0</v>
      </c>
      <c r="R54" s="14">
        <v>0</v>
      </c>
      <c r="S54" s="15">
        <f t="shared" si="10"/>
        <v>44687156</v>
      </c>
      <c r="T54" s="14">
        <v>26365744</v>
      </c>
      <c r="U54" s="14">
        <v>0</v>
      </c>
      <c r="V54" s="14">
        <v>0</v>
      </c>
      <c r="W54" s="14">
        <v>0</v>
      </c>
      <c r="X54" s="14">
        <v>0</v>
      </c>
      <c r="Y54" s="14">
        <v>0</v>
      </c>
      <c r="Z54" s="14">
        <v>3688167</v>
      </c>
      <c r="AA54" s="14">
        <v>20849919</v>
      </c>
      <c r="AB54" s="14">
        <v>3035648</v>
      </c>
      <c r="AC54" s="14">
        <v>0</v>
      </c>
      <c r="AD54" s="14">
        <v>0</v>
      </c>
      <c r="AE54" s="14">
        <v>0</v>
      </c>
      <c r="AF54" s="16">
        <f t="shared" si="11"/>
        <v>53939478</v>
      </c>
      <c r="AG54" s="17">
        <v>0</v>
      </c>
      <c r="AH54" s="17">
        <v>4097733</v>
      </c>
      <c r="AI54" s="17">
        <v>1876675</v>
      </c>
      <c r="AJ54" s="17">
        <v>2539729</v>
      </c>
      <c r="AK54" s="17">
        <v>2037177</v>
      </c>
      <c r="AL54" s="17">
        <v>2036861</v>
      </c>
      <c r="AM54" s="17"/>
      <c r="AN54" s="17">
        <v>1724828</v>
      </c>
      <c r="AO54" s="17">
        <v>1724828</v>
      </c>
      <c r="AP54" s="17">
        <v>0</v>
      </c>
      <c r="AQ54" s="17">
        <v>0</v>
      </c>
      <c r="AR54" s="17">
        <v>0</v>
      </c>
      <c r="AS54" s="591">
        <f t="shared" si="12"/>
        <v>16037831</v>
      </c>
      <c r="AT54" s="18">
        <v>31504284</v>
      </c>
      <c r="AU54" s="14">
        <v>22397340</v>
      </c>
      <c r="AV54" s="17">
        <v>865022</v>
      </c>
      <c r="AW54" s="18">
        <v>0</v>
      </c>
      <c r="AX54" s="14">
        <v>0</v>
      </c>
      <c r="AY54" s="17">
        <v>0</v>
      </c>
      <c r="AZ54" s="18">
        <v>0</v>
      </c>
      <c r="BA54" s="14">
        <v>0</v>
      </c>
      <c r="BB54" s="17">
        <v>0</v>
      </c>
      <c r="BC54" s="18">
        <v>0</v>
      </c>
      <c r="BD54" s="14">
        <v>0</v>
      </c>
      <c r="BE54" s="17">
        <v>0</v>
      </c>
      <c r="BF54" s="18">
        <v>0</v>
      </c>
      <c r="BG54" s="14">
        <v>0</v>
      </c>
      <c r="BH54" s="17">
        <v>0</v>
      </c>
      <c r="BI54" s="18">
        <v>0</v>
      </c>
      <c r="BJ54" s="14">
        <v>0</v>
      </c>
      <c r="BK54" s="17">
        <v>0</v>
      </c>
      <c r="BL54" s="18">
        <v>13182872</v>
      </c>
      <c r="BM54" s="14">
        <v>13182872</v>
      </c>
      <c r="BN54" s="17">
        <v>4563145</v>
      </c>
      <c r="BO54" s="184">
        <f t="shared" si="7"/>
        <v>44687156</v>
      </c>
      <c r="BP54" s="184">
        <f t="shared" si="8"/>
        <v>35580212</v>
      </c>
      <c r="BQ54" s="184">
        <f t="shared" si="9"/>
        <v>5428167</v>
      </c>
      <c r="BR54" s="521"/>
    </row>
    <row r="55" spans="2:71" ht="18" customHeight="1">
      <c r="B55" s="458" t="s">
        <v>72</v>
      </c>
      <c r="C55" s="33" t="s">
        <v>41</v>
      </c>
      <c r="D55" s="34">
        <v>1905049</v>
      </c>
      <c r="E55" s="35">
        <v>212</v>
      </c>
      <c r="F55" s="13">
        <v>851624</v>
      </c>
      <c r="G55" s="14">
        <v>0</v>
      </c>
      <c r="H55" s="14">
        <v>0</v>
      </c>
      <c r="I55" s="14">
        <v>0</v>
      </c>
      <c r="J55" s="462">
        <v>0</v>
      </c>
      <c r="K55" s="14">
        <v>0</v>
      </c>
      <c r="L55" s="14">
        <v>0</v>
      </c>
      <c r="M55" s="14">
        <v>0</v>
      </c>
      <c r="N55" s="14"/>
      <c r="O55" s="14"/>
      <c r="P55" s="14">
        <v>0</v>
      </c>
      <c r="Q55" s="14">
        <v>0</v>
      </c>
      <c r="R55" s="14">
        <v>0</v>
      </c>
      <c r="S55" s="15">
        <f t="shared" si="10"/>
        <v>851624</v>
      </c>
      <c r="T55" s="14">
        <v>851624</v>
      </c>
      <c r="U55" s="14">
        <v>0</v>
      </c>
      <c r="V55" s="14">
        <v>0</v>
      </c>
      <c r="W55" s="14">
        <v>0</v>
      </c>
      <c r="X55" s="14">
        <v>0</v>
      </c>
      <c r="Y55" s="14">
        <v>0</v>
      </c>
      <c r="Z55" s="14"/>
      <c r="AA55" s="14">
        <v>0</v>
      </c>
      <c r="AB55" s="14">
        <v>0</v>
      </c>
      <c r="AC55" s="14">
        <v>0</v>
      </c>
      <c r="AD55" s="14">
        <v>0</v>
      </c>
      <c r="AE55" s="14">
        <v>0</v>
      </c>
      <c r="AF55" s="16">
        <f t="shared" si="11"/>
        <v>851624</v>
      </c>
      <c r="AG55" s="17">
        <v>0</v>
      </c>
      <c r="AH55" s="17">
        <v>181973</v>
      </c>
      <c r="AI55" s="17">
        <v>90938</v>
      </c>
      <c r="AJ55" s="17">
        <v>101341</v>
      </c>
      <c r="AK55" s="17">
        <v>93353</v>
      </c>
      <c r="AL55" s="17">
        <v>93330</v>
      </c>
      <c r="AM55" s="17">
        <v>32707</v>
      </c>
      <c r="AN55" s="17">
        <v>32707</v>
      </c>
      <c r="AO55" s="17">
        <v>32707</v>
      </c>
      <c r="AP55" s="17">
        <v>0</v>
      </c>
      <c r="AQ55" s="17">
        <v>0</v>
      </c>
      <c r="AR55" s="17">
        <v>0</v>
      </c>
      <c r="AS55" s="591">
        <f t="shared" si="12"/>
        <v>659056</v>
      </c>
      <c r="AT55" s="18">
        <v>638718</v>
      </c>
      <c r="AU55" s="14">
        <v>638718</v>
      </c>
      <c r="AV55" s="17">
        <v>212184</v>
      </c>
      <c r="AW55" s="18">
        <v>0</v>
      </c>
      <c r="AX55" s="14">
        <v>0</v>
      </c>
      <c r="AY55" s="17">
        <v>0</v>
      </c>
      <c r="AZ55" s="18">
        <v>0</v>
      </c>
      <c r="BA55" s="14">
        <v>0</v>
      </c>
      <c r="BB55" s="17">
        <v>0</v>
      </c>
      <c r="BC55" s="18">
        <v>0</v>
      </c>
      <c r="BD55" s="14">
        <v>0</v>
      </c>
      <c r="BE55" s="17">
        <v>0</v>
      </c>
      <c r="BF55" s="18">
        <v>0</v>
      </c>
      <c r="BG55" s="14">
        <v>0</v>
      </c>
      <c r="BH55" s="17">
        <v>0</v>
      </c>
      <c r="BI55" s="18">
        <v>0</v>
      </c>
      <c r="BJ55" s="14">
        <v>0</v>
      </c>
      <c r="BK55" s="17">
        <v>0</v>
      </c>
      <c r="BL55" s="18">
        <v>212906</v>
      </c>
      <c r="BM55" s="14">
        <v>212906</v>
      </c>
      <c r="BN55" s="17">
        <v>204357</v>
      </c>
      <c r="BO55" s="184">
        <f t="shared" si="7"/>
        <v>851624</v>
      </c>
      <c r="BP55" s="184">
        <f t="shared" si="8"/>
        <v>851624</v>
      </c>
      <c r="BQ55" s="184">
        <f t="shared" si="9"/>
        <v>416541</v>
      </c>
      <c r="BR55" s="521"/>
    </row>
    <row r="56" spans="2:71" ht="18" customHeight="1">
      <c r="B56" s="458" t="s">
        <v>73</v>
      </c>
      <c r="C56" s="33" t="s">
        <v>41</v>
      </c>
      <c r="D56" s="34">
        <v>1905014</v>
      </c>
      <c r="E56" s="35">
        <v>139</v>
      </c>
      <c r="F56" s="13">
        <v>1933848271</v>
      </c>
      <c r="G56" s="14">
        <v>0</v>
      </c>
      <c r="H56" s="14">
        <v>0</v>
      </c>
      <c r="I56" s="14">
        <v>-1129402863</v>
      </c>
      <c r="J56" s="462">
        <v>-5348869</v>
      </c>
      <c r="K56" s="14">
        <v>0</v>
      </c>
      <c r="L56" s="14">
        <v>-13964159</v>
      </c>
      <c r="M56" s="14">
        <v>52196050</v>
      </c>
      <c r="N56" s="14">
        <v>2465741</v>
      </c>
      <c r="O56" s="14"/>
      <c r="P56" s="14">
        <v>0</v>
      </c>
      <c r="Q56" s="14">
        <v>0</v>
      </c>
      <c r="R56" s="14">
        <v>0</v>
      </c>
      <c r="S56" s="15">
        <f t="shared" si="10"/>
        <v>839794171</v>
      </c>
      <c r="T56" s="14">
        <v>368033918</v>
      </c>
      <c r="U56" s="14">
        <v>0</v>
      </c>
      <c r="V56" s="14">
        <v>0</v>
      </c>
      <c r="W56" s="14">
        <v>0</v>
      </c>
      <c r="X56" s="14">
        <v>0</v>
      </c>
      <c r="Y56" s="14">
        <v>0</v>
      </c>
      <c r="Z56" s="14">
        <v>62306086</v>
      </c>
      <c r="AA56" s="14">
        <v>54661791</v>
      </c>
      <c r="AB56" s="14">
        <v>226438525</v>
      </c>
      <c r="AC56" s="14">
        <v>0</v>
      </c>
      <c r="AD56" s="14">
        <v>0</v>
      </c>
      <c r="AE56" s="14">
        <v>0</v>
      </c>
      <c r="AF56" s="16">
        <f t="shared" si="11"/>
        <v>711440320</v>
      </c>
      <c r="AG56" s="17">
        <v>0</v>
      </c>
      <c r="AH56" s="17">
        <v>152589583</v>
      </c>
      <c r="AI56" s="17">
        <v>27013968</v>
      </c>
      <c r="AJ56" s="17">
        <v>36310461</v>
      </c>
      <c r="AK56" s="17">
        <v>29360542</v>
      </c>
      <c r="AL56" s="17">
        <v>29356006</v>
      </c>
      <c r="AM56" s="17">
        <v>29357458</v>
      </c>
      <c r="AN56" s="17">
        <v>42979406</v>
      </c>
      <c r="AO56" s="17">
        <v>42979406</v>
      </c>
      <c r="AP56" s="17">
        <v>0</v>
      </c>
      <c r="AQ56" s="17">
        <v>0</v>
      </c>
      <c r="AR56" s="17">
        <v>0</v>
      </c>
      <c r="AS56" s="591">
        <f t="shared" si="12"/>
        <v>389946830</v>
      </c>
      <c r="AT56" s="18">
        <v>661534984</v>
      </c>
      <c r="AU56" s="14">
        <v>533181133</v>
      </c>
      <c r="AV56" s="17">
        <v>216342771</v>
      </c>
      <c r="AW56" s="18">
        <v>0</v>
      </c>
      <c r="AX56" s="14">
        <v>0</v>
      </c>
      <c r="AY56" s="17">
        <v>0</v>
      </c>
      <c r="AZ56" s="18">
        <v>0</v>
      </c>
      <c r="BA56" s="14">
        <v>0</v>
      </c>
      <c r="BB56" s="17">
        <v>0</v>
      </c>
      <c r="BC56" s="18">
        <v>0</v>
      </c>
      <c r="BD56" s="14">
        <v>0</v>
      </c>
      <c r="BE56" s="17">
        <v>0</v>
      </c>
      <c r="BF56" s="18">
        <v>0</v>
      </c>
      <c r="BG56" s="14">
        <v>0</v>
      </c>
      <c r="BH56" s="17">
        <v>0</v>
      </c>
      <c r="BI56" s="18">
        <v>0</v>
      </c>
      <c r="BJ56" s="14">
        <v>0</v>
      </c>
      <c r="BK56" s="17">
        <v>0</v>
      </c>
      <c r="BL56" s="18">
        <v>178259187</v>
      </c>
      <c r="BM56" s="14">
        <v>178259187</v>
      </c>
      <c r="BN56" s="17">
        <v>173604059</v>
      </c>
      <c r="BO56" s="184">
        <f t="shared" si="7"/>
        <v>839794171</v>
      </c>
      <c r="BP56" s="184">
        <f t="shared" si="8"/>
        <v>711440320</v>
      </c>
      <c r="BQ56" s="184">
        <f t="shared" si="9"/>
        <v>389946830</v>
      </c>
      <c r="BR56" s="521"/>
      <c r="BS56" s="521"/>
    </row>
    <row r="57" spans="2:71" ht="18" customHeight="1">
      <c r="B57" s="458" t="s">
        <v>74</v>
      </c>
      <c r="C57" s="33" t="s">
        <v>41</v>
      </c>
      <c r="D57" s="34">
        <v>1905014</v>
      </c>
      <c r="E57" s="35">
        <v>131</v>
      </c>
      <c r="F57" s="13">
        <v>4963071847</v>
      </c>
      <c r="G57" s="14">
        <v>0</v>
      </c>
      <c r="H57" s="14">
        <v>0</v>
      </c>
      <c r="I57" s="14">
        <v>-1743368487</v>
      </c>
      <c r="J57" s="462">
        <v>-405695154</v>
      </c>
      <c r="K57" s="14">
        <v>0</v>
      </c>
      <c r="L57" s="14">
        <v>79274226</v>
      </c>
      <c r="M57" s="14">
        <v>102001956</v>
      </c>
      <c r="N57" s="14">
        <v>23513799</v>
      </c>
      <c r="O57" s="14"/>
      <c r="P57" s="14">
        <v>0</v>
      </c>
      <c r="Q57" s="14">
        <v>0</v>
      </c>
      <c r="R57" s="14">
        <v>0</v>
      </c>
      <c r="S57" s="15">
        <f t="shared" si="10"/>
        <v>3018798187</v>
      </c>
      <c r="T57" s="14">
        <v>837598247</v>
      </c>
      <c r="U57" s="14">
        <v>0</v>
      </c>
      <c r="V57" s="14">
        <v>0</v>
      </c>
      <c r="W57" s="14">
        <v>0</v>
      </c>
      <c r="X57" s="14">
        <v>0</v>
      </c>
      <c r="Y57" s="14">
        <v>0</v>
      </c>
      <c r="Z57" s="14">
        <v>312189496</v>
      </c>
      <c r="AA57" s="14">
        <v>124510381</v>
      </c>
      <c r="AB57" s="14">
        <v>1529177668</v>
      </c>
      <c r="AC57" s="14">
        <v>0</v>
      </c>
      <c r="AD57" s="14">
        <v>0</v>
      </c>
      <c r="AE57" s="14">
        <v>0</v>
      </c>
      <c r="AF57" s="16">
        <f t="shared" si="11"/>
        <v>2803475792</v>
      </c>
      <c r="AG57" s="17">
        <v>0</v>
      </c>
      <c r="AH57" s="17">
        <v>0</v>
      </c>
      <c r="AI57" s="17">
        <v>119242001</v>
      </c>
      <c r="AJ57" s="17">
        <v>119180893</v>
      </c>
      <c r="AK57" s="17">
        <v>117803599</v>
      </c>
      <c r="AL57" s="17">
        <v>119705575</v>
      </c>
      <c r="AM57" s="17">
        <v>119653270</v>
      </c>
      <c r="AN57" s="17">
        <v>135720657</v>
      </c>
      <c r="AO57" s="17">
        <v>135720657</v>
      </c>
      <c r="AP57" s="17">
        <v>0</v>
      </c>
      <c r="AQ57" s="17">
        <v>0</v>
      </c>
      <c r="AR57" s="17">
        <v>0</v>
      </c>
      <c r="AS57" s="591">
        <f t="shared" si="12"/>
        <v>867026652</v>
      </c>
      <c r="AT57" s="18">
        <v>2807039643</v>
      </c>
      <c r="AU57" s="14">
        <v>2732150997</v>
      </c>
      <c r="AV57" s="17">
        <v>867026652</v>
      </c>
      <c r="AW57" s="18">
        <v>0</v>
      </c>
      <c r="AX57" s="14">
        <v>0</v>
      </c>
      <c r="AY57" s="17">
        <v>0</v>
      </c>
      <c r="AZ57" s="18">
        <v>0</v>
      </c>
      <c r="BA57" s="14">
        <v>0</v>
      </c>
      <c r="BB57" s="17">
        <v>0</v>
      </c>
      <c r="BC57" s="18">
        <v>0</v>
      </c>
      <c r="BD57" s="14">
        <v>0</v>
      </c>
      <c r="BE57" s="17">
        <v>0</v>
      </c>
      <c r="BF57" s="18">
        <v>0</v>
      </c>
      <c r="BG57" s="14">
        <v>0</v>
      </c>
      <c r="BH57" s="17">
        <v>0</v>
      </c>
      <c r="BI57" s="18">
        <v>0</v>
      </c>
      <c r="BJ57" s="14">
        <v>0</v>
      </c>
      <c r="BK57" s="17">
        <v>0</v>
      </c>
      <c r="BL57" s="18">
        <v>211758544</v>
      </c>
      <c r="BM57" s="14">
        <v>71324795</v>
      </c>
      <c r="BN57" s="17">
        <v>0</v>
      </c>
      <c r="BO57" s="184">
        <f t="shared" si="7"/>
        <v>3018798187</v>
      </c>
      <c r="BP57" s="184">
        <f t="shared" si="8"/>
        <v>2803475792</v>
      </c>
      <c r="BQ57" s="184">
        <f t="shared" si="9"/>
        <v>867026652</v>
      </c>
      <c r="BR57" s="521"/>
      <c r="BS57" s="521"/>
    </row>
    <row r="58" spans="2:71" ht="18" customHeight="1">
      <c r="B58" s="458" t="s">
        <v>75</v>
      </c>
      <c r="C58" s="33" t="s">
        <v>41</v>
      </c>
      <c r="D58" s="34">
        <v>1905014</v>
      </c>
      <c r="E58" s="35">
        <v>134</v>
      </c>
      <c r="F58" s="13">
        <v>1090341560</v>
      </c>
      <c r="G58" s="14">
        <v>0</v>
      </c>
      <c r="H58" s="14">
        <v>0</v>
      </c>
      <c r="I58" s="14">
        <v>1163430356</v>
      </c>
      <c r="J58" s="462">
        <v>0</v>
      </c>
      <c r="K58" s="14">
        <v>0</v>
      </c>
      <c r="L58" s="14">
        <v>99084086</v>
      </c>
      <c r="M58" s="14">
        <v>87352342</v>
      </c>
      <c r="N58" s="14">
        <v>538257</v>
      </c>
      <c r="O58" s="14"/>
      <c r="P58" s="14">
        <v>0</v>
      </c>
      <c r="Q58" s="14">
        <v>0</v>
      </c>
      <c r="R58" s="14">
        <v>0</v>
      </c>
      <c r="S58" s="15">
        <f t="shared" si="10"/>
        <v>2440746601</v>
      </c>
      <c r="T58" s="14">
        <v>615857373</v>
      </c>
      <c r="U58" s="14">
        <v>0</v>
      </c>
      <c r="V58" s="14">
        <v>0</v>
      </c>
      <c r="W58" s="14">
        <v>0</v>
      </c>
      <c r="X58" s="14">
        <v>0</v>
      </c>
      <c r="Y58" s="14">
        <v>0</v>
      </c>
      <c r="Z58" s="14">
        <v>281581878</v>
      </c>
      <c r="AA58" s="14">
        <v>87890599</v>
      </c>
      <c r="AB58" s="14">
        <v>1260548768</v>
      </c>
      <c r="AC58" s="14">
        <v>0</v>
      </c>
      <c r="AD58" s="14">
        <v>0</v>
      </c>
      <c r="AE58" s="14">
        <v>0</v>
      </c>
      <c r="AF58" s="16">
        <f t="shared" si="11"/>
        <v>2245878618</v>
      </c>
      <c r="AG58" s="17">
        <v>0</v>
      </c>
      <c r="AH58" s="17">
        <v>149920524</v>
      </c>
      <c r="AI58" s="17">
        <v>62722566</v>
      </c>
      <c r="AJ58" s="17">
        <v>71440326</v>
      </c>
      <c r="AK58" s="17">
        <v>64817619</v>
      </c>
      <c r="AL58" s="17">
        <v>64809750</v>
      </c>
      <c r="AM58" s="17">
        <v>64815637</v>
      </c>
      <c r="AN58" s="17">
        <f>91660991+890023</f>
        <v>92551014</v>
      </c>
      <c r="AO58" s="17">
        <v>92551014</v>
      </c>
      <c r="AP58" s="17">
        <v>0</v>
      </c>
      <c r="AQ58" s="17">
        <v>0</v>
      </c>
      <c r="AR58" s="17">
        <v>0</v>
      </c>
      <c r="AS58" s="591">
        <f t="shared" si="12"/>
        <v>663628450</v>
      </c>
      <c r="AT58" s="18">
        <v>2265510738</v>
      </c>
      <c r="AU58" s="14">
        <v>2070642755</v>
      </c>
      <c r="AV58" s="17">
        <v>494526875</v>
      </c>
      <c r="AW58" s="18">
        <v>0</v>
      </c>
      <c r="AX58" s="14">
        <v>0</v>
      </c>
      <c r="AY58" s="17">
        <v>0</v>
      </c>
      <c r="AZ58" s="18">
        <v>0</v>
      </c>
      <c r="BA58" s="14">
        <v>0</v>
      </c>
      <c r="BB58" s="17">
        <v>0</v>
      </c>
      <c r="BC58" s="18">
        <v>0</v>
      </c>
      <c r="BD58" s="14">
        <v>0</v>
      </c>
      <c r="BE58" s="17">
        <v>0</v>
      </c>
      <c r="BF58" s="18">
        <v>0</v>
      </c>
      <c r="BG58" s="14">
        <v>0</v>
      </c>
      <c r="BH58" s="17">
        <v>0</v>
      </c>
      <c r="BI58" s="18">
        <v>0</v>
      </c>
      <c r="BJ58" s="14">
        <v>0</v>
      </c>
      <c r="BK58" s="17">
        <v>0</v>
      </c>
      <c r="BL58" s="18">
        <v>175235863</v>
      </c>
      <c r="BM58" s="14">
        <v>175235863</v>
      </c>
      <c r="BN58" s="17">
        <v>169101575</v>
      </c>
      <c r="BO58" s="184">
        <f t="shared" si="7"/>
        <v>2440746601</v>
      </c>
      <c r="BP58" s="184">
        <f t="shared" si="8"/>
        <v>2245878618</v>
      </c>
      <c r="BQ58" s="184">
        <f t="shared" si="9"/>
        <v>663628450</v>
      </c>
      <c r="BR58" s="521"/>
    </row>
    <row r="59" spans="2:71" ht="18" customHeight="1">
      <c r="B59" s="458" t="s">
        <v>76</v>
      </c>
      <c r="C59" s="33" t="s">
        <v>41</v>
      </c>
      <c r="D59" s="34">
        <v>1905014</v>
      </c>
      <c r="E59" s="35">
        <v>130</v>
      </c>
      <c r="F59" s="13">
        <v>1096876424</v>
      </c>
      <c r="G59" s="14">
        <v>0</v>
      </c>
      <c r="H59" s="14">
        <v>0</v>
      </c>
      <c r="I59" s="14">
        <v>-707083124</v>
      </c>
      <c r="J59" s="462">
        <v>0</v>
      </c>
      <c r="K59" s="14">
        <v>0</v>
      </c>
      <c r="L59" s="14">
        <v>5919376</v>
      </c>
      <c r="M59" s="14">
        <v>34363144</v>
      </c>
      <c r="N59" s="14">
        <v>1623320</v>
      </c>
      <c r="O59" s="14"/>
      <c r="P59" s="14">
        <v>0</v>
      </c>
      <c r="Q59" s="14">
        <v>0</v>
      </c>
      <c r="R59" s="14">
        <v>0</v>
      </c>
      <c r="S59" s="15">
        <f t="shared" si="10"/>
        <v>431699140</v>
      </c>
      <c r="T59" s="14">
        <v>237953260</v>
      </c>
      <c r="U59" s="14">
        <v>0</v>
      </c>
      <c r="V59" s="14">
        <v>0</v>
      </c>
      <c r="W59" s="14">
        <v>0</v>
      </c>
      <c r="X59" s="14">
        <v>0</v>
      </c>
      <c r="Y59" s="14">
        <v>0</v>
      </c>
      <c r="Z59" s="14">
        <v>48176704</v>
      </c>
      <c r="AA59" s="14">
        <v>35986464</v>
      </c>
      <c r="AB59" s="14">
        <v>19923399</v>
      </c>
      <c r="AC59" s="14">
        <v>0</v>
      </c>
      <c r="AD59" s="14">
        <v>0</v>
      </c>
      <c r="AE59" s="14">
        <v>0</v>
      </c>
      <c r="AF59" s="16">
        <f t="shared" si="11"/>
        <v>342039827</v>
      </c>
      <c r="AG59" s="17">
        <v>0</v>
      </c>
      <c r="AH59" s="17">
        <v>98600015</v>
      </c>
      <c r="AI59" s="17">
        <v>17467635</v>
      </c>
      <c r="AJ59" s="17">
        <v>23263990</v>
      </c>
      <c r="AK59" s="17">
        <v>18870481</v>
      </c>
      <c r="AL59" s="17">
        <v>18867545</v>
      </c>
      <c r="AM59" s="17">
        <v>18868968</v>
      </c>
      <c r="AN59" s="17">
        <v>23889943</v>
      </c>
      <c r="AO59" s="17">
        <v>23889943</v>
      </c>
      <c r="AP59" s="17">
        <v>0</v>
      </c>
      <c r="AQ59" s="17">
        <v>0</v>
      </c>
      <c r="AR59" s="17">
        <v>0</v>
      </c>
      <c r="AS59" s="591">
        <f t="shared" si="12"/>
        <v>243718520</v>
      </c>
      <c r="AT59" s="18">
        <v>239129478</v>
      </c>
      <c r="AU59" s="14">
        <v>203808567</v>
      </c>
      <c r="AV59" s="17">
        <v>132314556</v>
      </c>
      <c r="AW59" s="18">
        <v>0</v>
      </c>
      <c r="AX59" s="14">
        <v>0</v>
      </c>
      <c r="AY59" s="17">
        <v>0</v>
      </c>
      <c r="AZ59" s="18">
        <v>0</v>
      </c>
      <c r="BA59" s="14">
        <v>0</v>
      </c>
      <c r="BB59" s="17">
        <v>0</v>
      </c>
      <c r="BC59" s="18">
        <v>0</v>
      </c>
      <c r="BD59" s="14">
        <v>0</v>
      </c>
      <c r="BE59" s="17">
        <v>0</v>
      </c>
      <c r="BF59" s="18">
        <v>0</v>
      </c>
      <c r="BG59" s="14">
        <v>0</v>
      </c>
      <c r="BH59" s="17">
        <v>0</v>
      </c>
      <c r="BI59" s="18">
        <v>0</v>
      </c>
      <c r="BJ59" s="14">
        <v>0</v>
      </c>
      <c r="BK59" s="17">
        <v>0</v>
      </c>
      <c r="BL59" s="18">
        <v>192569662</v>
      </c>
      <c r="BM59" s="14">
        <v>138231260</v>
      </c>
      <c r="BN59" s="17">
        <v>111403964</v>
      </c>
      <c r="BO59" s="184">
        <f t="shared" si="7"/>
        <v>431699140</v>
      </c>
      <c r="BP59" s="184">
        <f t="shared" si="8"/>
        <v>342039827</v>
      </c>
      <c r="BQ59" s="184">
        <f t="shared" si="9"/>
        <v>243718520</v>
      </c>
      <c r="BR59" s="521"/>
    </row>
    <row r="60" spans="2:71" ht="18" customHeight="1">
      <c r="B60" s="458" t="s">
        <v>77</v>
      </c>
      <c r="C60" s="33" t="s">
        <v>41</v>
      </c>
      <c r="D60" s="34">
        <v>1905014</v>
      </c>
      <c r="E60" s="35">
        <v>135</v>
      </c>
      <c r="F60" s="13">
        <v>1238718337</v>
      </c>
      <c r="G60" s="14">
        <v>0</v>
      </c>
      <c r="H60" s="14">
        <v>0</v>
      </c>
      <c r="I60" s="14">
        <v>-620842016</v>
      </c>
      <c r="J60" s="462">
        <v>-131574069</v>
      </c>
      <c r="K60" s="14">
        <v>0</v>
      </c>
      <c r="L60" s="14">
        <v>404296315</v>
      </c>
      <c r="M60" s="14">
        <v>38527015</v>
      </c>
      <c r="N60" s="14">
        <v>2323811</v>
      </c>
      <c r="O60" s="14">
        <v>-503802</v>
      </c>
      <c r="P60" s="14">
        <v>0</v>
      </c>
      <c r="Q60" s="14">
        <v>0</v>
      </c>
      <c r="R60" s="14">
        <v>0</v>
      </c>
      <c r="S60" s="15">
        <f t="shared" si="10"/>
        <v>930945591</v>
      </c>
      <c r="T60" s="14">
        <v>271647862</v>
      </c>
      <c r="U60" s="14">
        <v>0</v>
      </c>
      <c r="V60" s="14">
        <v>0</v>
      </c>
      <c r="W60" s="14">
        <v>0</v>
      </c>
      <c r="X60" s="14">
        <v>0</v>
      </c>
      <c r="Y60" s="14">
        <v>0</v>
      </c>
      <c r="Z60" s="14">
        <v>454418790</v>
      </c>
      <c r="AA60" s="14">
        <v>40347024</v>
      </c>
      <c r="AB60" s="14">
        <v>78029188</v>
      </c>
      <c r="AC60" s="14">
        <v>0</v>
      </c>
      <c r="AD60" s="14">
        <v>0</v>
      </c>
      <c r="AE60" s="14">
        <v>0</v>
      </c>
      <c r="AF60" s="16">
        <f t="shared" si="11"/>
        <v>844442864</v>
      </c>
      <c r="AG60" s="17">
        <v>0</v>
      </c>
      <c r="AH60" s="17">
        <v>0</v>
      </c>
      <c r="AI60" s="17">
        <v>38672184</v>
      </c>
      <c r="AJ60" s="17">
        <v>38670550</v>
      </c>
      <c r="AK60" s="17">
        <v>38676464</v>
      </c>
      <c r="AL60" s="17">
        <v>38669747</v>
      </c>
      <c r="AM60" s="17">
        <v>38672358</v>
      </c>
      <c r="AN60" s="17">
        <v>44145774</v>
      </c>
      <c r="AO60" s="17">
        <v>44145774</v>
      </c>
      <c r="AP60" s="17">
        <v>0</v>
      </c>
      <c r="AQ60" s="17">
        <v>0</v>
      </c>
      <c r="AR60" s="17">
        <v>0</v>
      </c>
      <c r="AS60" s="591">
        <f t="shared" si="12"/>
        <v>281652851</v>
      </c>
      <c r="AT60" s="18">
        <v>853298468</v>
      </c>
      <c r="AU60" s="14">
        <v>822392378</v>
      </c>
      <c r="AV60" s="17">
        <v>281652851</v>
      </c>
      <c r="AW60" s="18">
        <v>0</v>
      </c>
      <c r="AX60" s="14">
        <v>0</v>
      </c>
      <c r="AY60" s="17">
        <v>0</v>
      </c>
      <c r="AZ60" s="18">
        <v>0</v>
      </c>
      <c r="BA60" s="14">
        <v>0</v>
      </c>
      <c r="BB60" s="17">
        <v>0</v>
      </c>
      <c r="BC60" s="18">
        <v>0</v>
      </c>
      <c r="BD60" s="14">
        <v>0</v>
      </c>
      <c r="BE60" s="17">
        <v>0</v>
      </c>
      <c r="BF60" s="18">
        <v>0</v>
      </c>
      <c r="BG60" s="14">
        <v>0</v>
      </c>
      <c r="BH60" s="17">
        <v>0</v>
      </c>
      <c r="BI60" s="18">
        <v>0</v>
      </c>
      <c r="BJ60" s="14">
        <v>0</v>
      </c>
      <c r="BK60" s="17">
        <v>0</v>
      </c>
      <c r="BL60" s="18">
        <v>77647123</v>
      </c>
      <c r="BM60" s="14">
        <v>22050486</v>
      </c>
      <c r="BN60" s="17">
        <v>0</v>
      </c>
      <c r="BO60" s="184">
        <f t="shared" si="7"/>
        <v>930945591</v>
      </c>
      <c r="BP60" s="184">
        <f t="shared" si="8"/>
        <v>844442864</v>
      </c>
      <c r="BQ60" s="184">
        <f t="shared" si="9"/>
        <v>281652851</v>
      </c>
      <c r="BR60" s="521"/>
      <c r="BS60" s="521"/>
    </row>
    <row r="61" spans="2:71" ht="18" customHeight="1">
      <c r="B61" s="458" t="s">
        <v>78</v>
      </c>
      <c r="C61" s="33" t="s">
        <v>41</v>
      </c>
      <c r="D61" s="34">
        <v>1905014</v>
      </c>
      <c r="E61" s="35">
        <v>108</v>
      </c>
      <c r="F61" s="13">
        <v>3667499430</v>
      </c>
      <c r="G61" s="14">
        <v>0</v>
      </c>
      <c r="H61" s="14">
        <v>0</v>
      </c>
      <c r="I61" s="14">
        <v>-2203278934</v>
      </c>
      <c r="J61" s="462">
        <v>0</v>
      </c>
      <c r="K61" s="14">
        <v>0</v>
      </c>
      <c r="L61" s="14">
        <v>-6717976</v>
      </c>
      <c r="M61" s="14">
        <v>132684171</v>
      </c>
      <c r="N61" s="14">
        <v>-2941178</v>
      </c>
      <c r="O61" s="14">
        <v>2744081</v>
      </c>
      <c r="P61" s="14">
        <v>0</v>
      </c>
      <c r="Q61" s="14">
        <v>0</v>
      </c>
      <c r="R61" s="14">
        <v>0</v>
      </c>
      <c r="S61" s="15">
        <f t="shared" si="10"/>
        <v>1589989594</v>
      </c>
      <c r="T61" s="14">
        <v>914726633</v>
      </c>
      <c r="U61" s="14">
        <v>0</v>
      </c>
      <c r="V61" s="14">
        <v>0</v>
      </c>
      <c r="W61" s="14">
        <v>0</v>
      </c>
      <c r="X61" s="14">
        <v>0</v>
      </c>
      <c r="Y61" s="14">
        <v>0</v>
      </c>
      <c r="Z61" s="14">
        <v>154534454</v>
      </c>
      <c r="AA61" s="14">
        <v>128063628</v>
      </c>
      <c r="AB61" s="14">
        <v>97950218</v>
      </c>
      <c r="AC61" s="14">
        <v>0</v>
      </c>
      <c r="AD61" s="14">
        <v>0</v>
      </c>
      <c r="AE61" s="14">
        <v>0</v>
      </c>
      <c r="AF61" s="16">
        <f t="shared" si="11"/>
        <v>1295274933</v>
      </c>
      <c r="AG61" s="17">
        <v>0</v>
      </c>
      <c r="AH61" s="17">
        <v>379038952</v>
      </c>
      <c r="AI61" s="17">
        <v>67148224</v>
      </c>
      <c r="AJ61" s="17">
        <v>89447661</v>
      </c>
      <c r="AK61" s="17">
        <v>72550937</v>
      </c>
      <c r="AL61" s="17">
        <v>72539521</v>
      </c>
      <c r="AM61" s="17">
        <v>72544830</v>
      </c>
      <c r="AN61" s="17">
        <v>89803028</v>
      </c>
      <c r="AO61" s="17">
        <v>89803028</v>
      </c>
      <c r="AP61" s="17">
        <v>0</v>
      </c>
      <c r="AQ61" s="17">
        <v>0</v>
      </c>
      <c r="AR61" s="17">
        <v>0</v>
      </c>
      <c r="AS61" s="591">
        <f t="shared" si="12"/>
        <v>932876181</v>
      </c>
      <c r="AT61" s="18">
        <v>876484793</v>
      </c>
      <c r="AU61" s="14">
        <v>776284468</v>
      </c>
      <c r="AV61" s="17">
        <v>504550712</v>
      </c>
      <c r="AW61" s="18">
        <v>0</v>
      </c>
      <c r="AX61" s="14">
        <v>0</v>
      </c>
      <c r="AY61" s="17">
        <v>0</v>
      </c>
      <c r="AZ61" s="18">
        <v>0</v>
      </c>
      <c r="BA61" s="14">
        <v>0</v>
      </c>
      <c r="BB61" s="17">
        <v>0</v>
      </c>
      <c r="BC61" s="18">
        <v>0</v>
      </c>
      <c r="BD61" s="14">
        <v>0</v>
      </c>
      <c r="BE61" s="17">
        <v>0</v>
      </c>
      <c r="BF61" s="18">
        <v>0</v>
      </c>
      <c r="BG61" s="14">
        <v>0</v>
      </c>
      <c r="BH61" s="17">
        <v>0</v>
      </c>
      <c r="BI61" s="18">
        <v>0</v>
      </c>
      <c r="BJ61" s="14">
        <v>0</v>
      </c>
      <c r="BK61" s="17">
        <v>0</v>
      </c>
      <c r="BL61" s="18">
        <v>713504801</v>
      </c>
      <c r="BM61" s="14">
        <v>518990465</v>
      </c>
      <c r="BN61" s="17">
        <v>428325469</v>
      </c>
      <c r="BO61" s="184">
        <f t="shared" si="7"/>
        <v>1589989594</v>
      </c>
      <c r="BP61" s="184">
        <f t="shared" si="8"/>
        <v>1295274933</v>
      </c>
      <c r="BQ61" s="184">
        <f t="shared" si="9"/>
        <v>932876181</v>
      </c>
      <c r="BR61" s="521"/>
    </row>
    <row r="62" spans="2:71" ht="18" customHeight="1">
      <c r="B62" s="458" t="s">
        <v>79</v>
      </c>
      <c r="C62" s="33" t="s">
        <v>41</v>
      </c>
      <c r="D62" s="34">
        <v>1905014</v>
      </c>
      <c r="E62" s="35">
        <v>107</v>
      </c>
      <c r="F62" s="13">
        <v>11017146000</v>
      </c>
      <c r="G62" s="14">
        <v>0</v>
      </c>
      <c r="H62" s="14">
        <v>0</v>
      </c>
      <c r="I62" s="14">
        <v>-9762455931</v>
      </c>
      <c r="J62" s="462">
        <v>-159305206</v>
      </c>
      <c r="K62" s="14">
        <v>0</v>
      </c>
      <c r="L62" s="14">
        <v>26721039</v>
      </c>
      <c r="M62" s="14">
        <v>70211014</v>
      </c>
      <c r="N62" s="14">
        <v>41898813</v>
      </c>
      <c r="O62" s="14"/>
      <c r="P62" s="14">
        <v>0</v>
      </c>
      <c r="Q62" s="14">
        <v>0</v>
      </c>
      <c r="R62" s="14">
        <v>0</v>
      </c>
      <c r="S62" s="15">
        <f t="shared" si="10"/>
        <v>1234215729</v>
      </c>
      <c r="T62" s="14">
        <v>681797423</v>
      </c>
      <c r="U62" s="14">
        <v>0</v>
      </c>
      <c r="V62" s="14">
        <v>0</v>
      </c>
      <c r="W62" s="14">
        <v>0</v>
      </c>
      <c r="X62" s="14">
        <v>0</v>
      </c>
      <c r="Y62" s="14">
        <v>0</v>
      </c>
      <c r="Z62" s="14">
        <v>127160784</v>
      </c>
      <c r="AA62" s="14">
        <v>112109827</v>
      </c>
      <c r="AB62" s="14">
        <v>124017897</v>
      </c>
      <c r="AC62" s="14">
        <v>0</v>
      </c>
      <c r="AD62" s="14">
        <v>0</v>
      </c>
      <c r="AE62" s="14">
        <v>0</v>
      </c>
      <c r="AF62" s="16">
        <f t="shared" si="11"/>
        <v>1045085931</v>
      </c>
      <c r="AG62" s="17">
        <v>0</v>
      </c>
      <c r="AH62" s="17">
        <v>146211199</v>
      </c>
      <c r="AI62" s="17">
        <v>72722399</v>
      </c>
      <c r="AJ62" s="17">
        <v>81117740</v>
      </c>
      <c r="AK62" s="17">
        <v>74711675</v>
      </c>
      <c r="AL62" s="17">
        <v>74702955</v>
      </c>
      <c r="AM62" s="17">
        <v>74709682</v>
      </c>
      <c r="AN62" s="17">
        <v>89724900</v>
      </c>
      <c r="AO62" s="17">
        <v>89724900</v>
      </c>
      <c r="AP62" s="17">
        <v>0</v>
      </c>
      <c r="AQ62" s="17">
        <v>0</v>
      </c>
      <c r="AR62" s="17">
        <v>0</v>
      </c>
      <c r="AS62" s="591">
        <f t="shared" si="12"/>
        <v>703625450</v>
      </c>
      <c r="AT62" s="18">
        <v>901994900</v>
      </c>
      <c r="AU62" s="14">
        <v>806260953</v>
      </c>
      <c r="AV62" s="17">
        <v>539084740</v>
      </c>
      <c r="AW62" s="18">
        <v>0</v>
      </c>
      <c r="AX62" s="14">
        <v>0</v>
      </c>
      <c r="AY62" s="17">
        <v>0</v>
      </c>
      <c r="AZ62" s="18">
        <v>0</v>
      </c>
      <c r="BA62" s="14">
        <v>0</v>
      </c>
      <c r="BB62" s="17">
        <v>0</v>
      </c>
      <c r="BC62" s="18">
        <v>0</v>
      </c>
      <c r="BD62" s="14">
        <v>0</v>
      </c>
      <c r="BE62" s="17">
        <v>0</v>
      </c>
      <c r="BF62" s="18">
        <v>0</v>
      </c>
      <c r="BG62" s="14">
        <v>0</v>
      </c>
      <c r="BH62" s="17">
        <v>0</v>
      </c>
      <c r="BI62" s="18">
        <v>0</v>
      </c>
      <c r="BJ62" s="14">
        <v>0</v>
      </c>
      <c r="BK62" s="17">
        <v>0</v>
      </c>
      <c r="BL62" s="18">
        <v>332220829</v>
      </c>
      <c r="BM62" s="14">
        <v>238824978</v>
      </c>
      <c r="BN62" s="17">
        <v>164540710</v>
      </c>
      <c r="BO62" s="184">
        <f t="shared" si="7"/>
        <v>1234215729</v>
      </c>
      <c r="BP62" s="184">
        <f t="shared" si="8"/>
        <v>1045085931</v>
      </c>
      <c r="BQ62" s="184">
        <f t="shared" si="9"/>
        <v>703625450</v>
      </c>
      <c r="BR62" s="521"/>
      <c r="BS62" s="521"/>
    </row>
    <row r="63" spans="2:71" ht="18" customHeight="1">
      <c r="B63" s="458" t="s">
        <v>80</v>
      </c>
      <c r="C63" s="33" t="s">
        <v>41</v>
      </c>
      <c r="D63" s="34">
        <v>1905049</v>
      </c>
      <c r="E63" s="35">
        <v>105</v>
      </c>
      <c r="F63" s="13">
        <v>11860817042</v>
      </c>
      <c r="G63" s="14">
        <v>0</v>
      </c>
      <c r="H63" s="14">
        <v>0</v>
      </c>
      <c r="I63" s="14">
        <v>20760287</v>
      </c>
      <c r="J63" s="462">
        <v>0</v>
      </c>
      <c r="K63" s="14">
        <v>0</v>
      </c>
      <c r="L63" s="14">
        <v>-642375222</v>
      </c>
      <c r="M63" s="14">
        <v>688420327</v>
      </c>
      <c r="N63" s="14">
        <v>560631675</v>
      </c>
      <c r="O63" s="14">
        <v>-505166480</v>
      </c>
      <c r="P63" s="14">
        <v>0</v>
      </c>
      <c r="Q63" s="14">
        <v>0</v>
      </c>
      <c r="R63" s="14">
        <v>0</v>
      </c>
      <c r="S63" s="15">
        <f t="shared" si="10"/>
        <v>11983087629</v>
      </c>
      <c r="T63" s="14">
        <v>2877858578</v>
      </c>
      <c r="U63" s="14">
        <v>0</v>
      </c>
      <c r="V63" s="14">
        <v>0</v>
      </c>
      <c r="W63" s="14">
        <v>0</v>
      </c>
      <c r="X63" s="14">
        <v>0</v>
      </c>
      <c r="Y63" s="14">
        <v>0</v>
      </c>
      <c r="Z63" s="14">
        <v>812726578</v>
      </c>
      <c r="AA63" s="14">
        <v>700554273</v>
      </c>
      <c r="AB63" s="14">
        <v>6371632461</v>
      </c>
      <c r="AC63" s="14">
        <v>0</v>
      </c>
      <c r="AD63" s="14">
        <v>0</v>
      </c>
      <c r="AE63" s="14">
        <v>0</v>
      </c>
      <c r="AF63" s="16">
        <f t="shared" si="11"/>
        <v>10762771890</v>
      </c>
      <c r="AG63" s="17">
        <v>0</v>
      </c>
      <c r="AH63" s="17">
        <v>0</v>
      </c>
      <c r="AI63" s="17">
        <v>409674661</v>
      </c>
      <c r="AJ63" s="17">
        <v>405730639</v>
      </c>
      <c r="AK63" s="17">
        <v>405803809</v>
      </c>
      <c r="AL63" s="17">
        <v>405729556</v>
      </c>
      <c r="AM63" s="17">
        <v>587077011</v>
      </c>
      <c r="AN63" s="17">
        <v>857061936</v>
      </c>
      <c r="AO63" s="17">
        <v>857061936</v>
      </c>
      <c r="AP63" s="17">
        <v>0</v>
      </c>
      <c r="AQ63" s="17">
        <v>0</v>
      </c>
      <c r="AR63" s="17">
        <v>0</v>
      </c>
      <c r="AS63" s="591">
        <f t="shared" si="12"/>
        <v>3928139548</v>
      </c>
      <c r="AT63" s="18">
        <v>11983087629</v>
      </c>
      <c r="AU63" s="14">
        <v>10735254545</v>
      </c>
      <c r="AV63" s="17">
        <v>4649406986</v>
      </c>
      <c r="AW63" s="18">
        <v>0</v>
      </c>
      <c r="AX63" s="14">
        <v>0</v>
      </c>
      <c r="AY63" s="17">
        <v>0</v>
      </c>
      <c r="AZ63" s="18">
        <v>0</v>
      </c>
      <c r="BA63" s="14">
        <v>0</v>
      </c>
      <c r="BB63" s="17">
        <v>0</v>
      </c>
      <c r="BC63" s="18">
        <v>0</v>
      </c>
      <c r="BD63" s="14">
        <v>0</v>
      </c>
      <c r="BE63" s="17">
        <v>0</v>
      </c>
      <c r="BF63" s="18">
        <v>0</v>
      </c>
      <c r="BG63" s="14">
        <v>0</v>
      </c>
      <c r="BH63" s="17">
        <v>0</v>
      </c>
      <c r="BI63" s="18">
        <v>0</v>
      </c>
      <c r="BJ63" s="14">
        <v>0</v>
      </c>
      <c r="BK63" s="17">
        <v>0</v>
      </c>
      <c r="BL63" s="18">
        <v>0</v>
      </c>
      <c r="BM63" s="14">
        <v>0</v>
      </c>
      <c r="BN63" s="17">
        <v>0</v>
      </c>
      <c r="BO63" s="184">
        <f t="shared" si="7"/>
        <v>11983087629</v>
      </c>
      <c r="BP63" s="184">
        <f t="shared" si="8"/>
        <v>10735254545</v>
      </c>
      <c r="BQ63" s="184">
        <f t="shared" si="9"/>
        <v>4649406986</v>
      </c>
      <c r="BR63" s="521"/>
    </row>
    <row r="64" spans="2:71" ht="18" customHeight="1">
      <c r="B64" s="458" t="s">
        <v>80</v>
      </c>
      <c r="C64" s="33" t="s">
        <v>41</v>
      </c>
      <c r="D64" s="34">
        <v>1905049</v>
      </c>
      <c r="E64" s="35">
        <v>212</v>
      </c>
      <c r="F64" s="13">
        <v>1672412887</v>
      </c>
      <c r="G64" s="14">
        <v>0</v>
      </c>
      <c r="H64" s="14">
        <v>0</v>
      </c>
      <c r="I64" s="14">
        <v>0</v>
      </c>
      <c r="J64" s="462">
        <v>0</v>
      </c>
      <c r="K64" s="14">
        <v>0</v>
      </c>
      <c r="L64" s="14">
        <v>0</v>
      </c>
      <c r="M64" s="14">
        <v>0</v>
      </c>
      <c r="N64" s="14"/>
      <c r="O64" s="14"/>
      <c r="P64" s="14">
        <v>0</v>
      </c>
      <c r="Q64" s="14">
        <v>0</v>
      </c>
      <c r="R64" s="14">
        <v>0</v>
      </c>
      <c r="S64" s="15">
        <f t="shared" si="10"/>
        <v>1672412887</v>
      </c>
      <c r="T64" s="14">
        <v>1672412887</v>
      </c>
      <c r="U64" s="14">
        <v>0</v>
      </c>
      <c r="V64" s="14">
        <v>0</v>
      </c>
      <c r="W64" s="14">
        <v>0</v>
      </c>
      <c r="X64" s="14">
        <v>0</v>
      </c>
      <c r="Y64" s="14">
        <v>0</v>
      </c>
      <c r="Z64" s="14"/>
      <c r="AA64" s="14">
        <v>0</v>
      </c>
      <c r="AB64" s="14">
        <v>0</v>
      </c>
      <c r="AC64" s="14">
        <v>0</v>
      </c>
      <c r="AD64" s="14">
        <v>0</v>
      </c>
      <c r="AE64" s="14">
        <v>0</v>
      </c>
      <c r="AF64" s="16">
        <f t="shared" si="11"/>
        <v>1672412887</v>
      </c>
      <c r="AG64" s="17">
        <v>0</v>
      </c>
      <c r="AH64" s="17">
        <v>0</v>
      </c>
      <c r="AI64" s="17">
        <v>238112052</v>
      </c>
      <c r="AJ64" s="17">
        <v>238113831</v>
      </c>
      <c r="AK64" s="17">
        <v>238160916</v>
      </c>
      <c r="AL64" s="17">
        <v>238101228</v>
      </c>
      <c r="AM64" s="17">
        <v>352199895</v>
      </c>
      <c r="AN64" s="17">
        <v>352194622</v>
      </c>
      <c r="AO64" s="17">
        <v>352194622</v>
      </c>
      <c r="AP64" s="17">
        <v>0</v>
      </c>
      <c r="AQ64" s="17">
        <v>0</v>
      </c>
      <c r="AR64" s="17">
        <v>0</v>
      </c>
      <c r="AS64" s="591">
        <f t="shared" si="12"/>
        <v>2009077166</v>
      </c>
      <c r="AT64" s="18">
        <v>1672412887</v>
      </c>
      <c r="AU64" s="14">
        <v>1672412887</v>
      </c>
      <c r="AV64" s="17">
        <v>2465501262</v>
      </c>
      <c r="AW64" s="18">
        <v>0</v>
      </c>
      <c r="AX64" s="14">
        <v>0</v>
      </c>
      <c r="AY64" s="17">
        <v>0</v>
      </c>
      <c r="AZ64" s="18">
        <v>0</v>
      </c>
      <c r="BA64" s="14">
        <v>0</v>
      </c>
      <c r="BB64" s="17">
        <v>0</v>
      </c>
      <c r="BC64" s="18">
        <v>0</v>
      </c>
      <c r="BD64" s="14">
        <v>0</v>
      </c>
      <c r="BE64" s="17">
        <v>0</v>
      </c>
      <c r="BF64" s="18">
        <v>0</v>
      </c>
      <c r="BG64" s="14">
        <v>0</v>
      </c>
      <c r="BH64" s="17">
        <v>0</v>
      </c>
      <c r="BI64" s="18">
        <v>0</v>
      </c>
      <c r="BJ64" s="14">
        <v>0</v>
      </c>
      <c r="BK64" s="17">
        <v>0</v>
      </c>
      <c r="BL64" s="18">
        <v>0</v>
      </c>
      <c r="BM64" s="14">
        <v>0</v>
      </c>
      <c r="BN64" s="17">
        <v>0</v>
      </c>
      <c r="BO64" s="184">
        <f t="shared" si="7"/>
        <v>1672412887</v>
      </c>
      <c r="BP64" s="184">
        <f t="shared" si="8"/>
        <v>1672412887</v>
      </c>
      <c r="BQ64" s="184">
        <f t="shared" si="9"/>
        <v>2465501262</v>
      </c>
      <c r="BR64" s="521"/>
    </row>
    <row r="65" spans="2:70" ht="18" customHeight="1">
      <c r="B65" s="458" t="s">
        <v>81</v>
      </c>
      <c r="C65" s="33" t="s">
        <v>41</v>
      </c>
      <c r="D65" s="34">
        <v>1905049</v>
      </c>
      <c r="E65" s="35">
        <v>105</v>
      </c>
      <c r="F65" s="13">
        <v>364896376</v>
      </c>
      <c r="G65" s="14">
        <v>0</v>
      </c>
      <c r="H65" s="14">
        <v>0</v>
      </c>
      <c r="I65" s="14">
        <v>403219348</v>
      </c>
      <c r="J65" s="462">
        <v>0</v>
      </c>
      <c r="K65" s="14">
        <v>0</v>
      </c>
      <c r="L65" s="14">
        <v>-25437300</v>
      </c>
      <c r="M65" s="14">
        <v>100366196</v>
      </c>
      <c r="N65" s="14">
        <v>-33541677</v>
      </c>
      <c r="O65" s="14">
        <v>22373084</v>
      </c>
      <c r="P65" s="14">
        <v>0</v>
      </c>
      <c r="Q65" s="14">
        <v>0</v>
      </c>
      <c r="R65" s="14">
        <v>0</v>
      </c>
      <c r="S65" s="15">
        <f t="shared" si="10"/>
        <v>831876027</v>
      </c>
      <c r="T65" s="14">
        <v>355277413</v>
      </c>
      <c r="U65" s="14">
        <v>0</v>
      </c>
      <c r="V65" s="14">
        <v>0</v>
      </c>
      <c r="W65" s="14">
        <v>0</v>
      </c>
      <c r="X65" s="14">
        <v>0</v>
      </c>
      <c r="Y65" s="14">
        <v>0</v>
      </c>
      <c r="Z65" s="14">
        <v>95892324</v>
      </c>
      <c r="AA65" s="14">
        <v>66824519</v>
      </c>
      <c r="AB65" s="14">
        <v>76065702</v>
      </c>
      <c r="AC65" s="14">
        <v>0</v>
      </c>
      <c r="AD65" s="14">
        <v>0</v>
      </c>
      <c r="AE65" s="14">
        <v>0</v>
      </c>
      <c r="AF65" s="16">
        <f t="shared" si="11"/>
        <v>594059958</v>
      </c>
      <c r="AG65" s="17">
        <v>0</v>
      </c>
      <c r="AH65" s="17">
        <v>0</v>
      </c>
      <c r="AI65" s="17">
        <v>50576749</v>
      </c>
      <c r="AJ65" s="17">
        <v>51944881</v>
      </c>
      <c r="AK65" s="17">
        <v>51958387</v>
      </c>
      <c r="AL65" s="17">
        <v>51943897</v>
      </c>
      <c r="AM65" s="17"/>
      <c r="AN65" s="17">
        <v>11245291</v>
      </c>
      <c r="AO65" s="17">
        <v>11245291</v>
      </c>
      <c r="AP65" s="17">
        <v>0</v>
      </c>
      <c r="AQ65" s="17">
        <v>0</v>
      </c>
      <c r="AR65" s="17">
        <v>0</v>
      </c>
      <c r="AS65" s="591">
        <f t="shared" si="12"/>
        <v>228914496</v>
      </c>
      <c r="AT65" s="18">
        <v>831876027</v>
      </c>
      <c r="AU65" s="14">
        <v>603678921</v>
      </c>
      <c r="AV65" s="17">
        <v>22490582</v>
      </c>
      <c r="AW65" s="18">
        <v>0</v>
      </c>
      <c r="AX65" s="14">
        <v>0</v>
      </c>
      <c r="AY65" s="17">
        <v>0</v>
      </c>
      <c r="AZ65" s="18">
        <v>0</v>
      </c>
      <c r="BA65" s="14">
        <v>0</v>
      </c>
      <c r="BB65" s="17">
        <v>0</v>
      </c>
      <c r="BC65" s="18">
        <v>0</v>
      </c>
      <c r="BD65" s="14">
        <v>0</v>
      </c>
      <c r="BE65" s="17">
        <v>0</v>
      </c>
      <c r="BF65" s="18">
        <v>0</v>
      </c>
      <c r="BG65" s="14">
        <v>0</v>
      </c>
      <c r="BH65" s="17">
        <v>0</v>
      </c>
      <c r="BI65" s="18">
        <v>0</v>
      </c>
      <c r="BJ65" s="14">
        <v>0</v>
      </c>
      <c r="BK65" s="17">
        <v>0</v>
      </c>
      <c r="BL65" s="18">
        <v>0</v>
      </c>
      <c r="BM65" s="14">
        <v>0</v>
      </c>
      <c r="BN65" s="17">
        <v>0</v>
      </c>
      <c r="BO65" s="184">
        <f t="shared" si="7"/>
        <v>831876027</v>
      </c>
      <c r="BP65" s="184">
        <f t="shared" si="8"/>
        <v>603678921</v>
      </c>
      <c r="BQ65" s="184">
        <f t="shared" si="9"/>
        <v>22490582</v>
      </c>
      <c r="BR65" s="521"/>
    </row>
    <row r="66" spans="2:70" ht="18" customHeight="1">
      <c r="B66" s="458" t="s">
        <v>81</v>
      </c>
      <c r="C66" s="33" t="s">
        <v>41</v>
      </c>
      <c r="D66" s="34">
        <v>1905049</v>
      </c>
      <c r="E66" s="35">
        <v>212</v>
      </c>
      <c r="F66" s="13">
        <v>342754444</v>
      </c>
      <c r="G66" s="14">
        <v>0</v>
      </c>
      <c r="H66" s="14">
        <v>0</v>
      </c>
      <c r="I66" s="14">
        <v>0</v>
      </c>
      <c r="J66" s="462">
        <v>0</v>
      </c>
      <c r="K66" s="14">
        <v>0</v>
      </c>
      <c r="L66" s="14">
        <v>0</v>
      </c>
      <c r="M66" s="14">
        <v>0</v>
      </c>
      <c r="N66" s="14"/>
      <c r="O66" s="14"/>
      <c r="P66" s="14">
        <v>0</v>
      </c>
      <c r="Q66" s="14">
        <v>0</v>
      </c>
      <c r="R66" s="14">
        <v>0</v>
      </c>
      <c r="S66" s="15">
        <f t="shared" si="10"/>
        <v>342754444</v>
      </c>
      <c r="T66" s="14">
        <v>342754444</v>
      </c>
      <c r="U66" s="14">
        <v>0</v>
      </c>
      <c r="V66" s="14">
        <v>0</v>
      </c>
      <c r="W66" s="14">
        <v>0</v>
      </c>
      <c r="X66" s="14">
        <v>0</v>
      </c>
      <c r="Y66" s="14">
        <v>0</v>
      </c>
      <c r="Z66" s="14"/>
      <c r="AA66" s="14">
        <v>0</v>
      </c>
      <c r="AB66" s="14">
        <v>0</v>
      </c>
      <c r="AC66" s="14">
        <v>0</v>
      </c>
      <c r="AD66" s="14">
        <v>0</v>
      </c>
      <c r="AE66" s="14">
        <v>0</v>
      </c>
      <c r="AF66" s="16">
        <f t="shared" si="11"/>
        <v>342754444</v>
      </c>
      <c r="AG66" s="17">
        <v>0</v>
      </c>
      <c r="AH66" s="17">
        <v>0</v>
      </c>
      <c r="AI66" s="17">
        <v>48796411</v>
      </c>
      <c r="AJ66" s="17">
        <v>48792864</v>
      </c>
      <c r="AK66" s="17">
        <v>48800264</v>
      </c>
      <c r="AL66" s="17">
        <v>48791938</v>
      </c>
      <c r="AM66" s="17">
        <v>12196645</v>
      </c>
      <c r="AN66" s="17">
        <v>12195930</v>
      </c>
      <c r="AO66" s="17">
        <v>12195930</v>
      </c>
      <c r="AP66" s="17">
        <v>0</v>
      </c>
      <c r="AQ66" s="17">
        <v>0</v>
      </c>
      <c r="AR66" s="17">
        <v>0</v>
      </c>
      <c r="AS66" s="591">
        <f t="shared" si="12"/>
        <v>231769982</v>
      </c>
      <c r="AT66" s="18">
        <v>342754444</v>
      </c>
      <c r="AU66" s="14">
        <v>342754444</v>
      </c>
      <c r="AV66" s="17">
        <v>85362332</v>
      </c>
      <c r="AW66" s="18">
        <v>0</v>
      </c>
      <c r="AX66" s="14">
        <v>0</v>
      </c>
      <c r="AY66" s="17">
        <v>0</v>
      </c>
      <c r="AZ66" s="18">
        <v>0</v>
      </c>
      <c r="BA66" s="14">
        <v>0</v>
      </c>
      <c r="BB66" s="17">
        <v>0</v>
      </c>
      <c r="BC66" s="18">
        <v>0</v>
      </c>
      <c r="BD66" s="14">
        <v>0</v>
      </c>
      <c r="BE66" s="17">
        <v>0</v>
      </c>
      <c r="BF66" s="18">
        <v>0</v>
      </c>
      <c r="BG66" s="14">
        <v>0</v>
      </c>
      <c r="BH66" s="17">
        <v>0</v>
      </c>
      <c r="BI66" s="18">
        <v>0</v>
      </c>
      <c r="BJ66" s="14">
        <v>0</v>
      </c>
      <c r="BK66" s="17">
        <v>0</v>
      </c>
      <c r="BL66" s="18">
        <v>0</v>
      </c>
      <c r="BM66" s="14">
        <v>0</v>
      </c>
      <c r="BN66" s="17">
        <v>0</v>
      </c>
      <c r="BO66" s="184">
        <f t="shared" si="7"/>
        <v>342754444</v>
      </c>
      <c r="BP66" s="184">
        <f t="shared" si="8"/>
        <v>342754444</v>
      </c>
      <c r="BQ66" s="184">
        <f t="shared" si="9"/>
        <v>85362332</v>
      </c>
      <c r="BR66" s="521"/>
    </row>
    <row r="67" spans="2:70" ht="18" customHeight="1">
      <c r="B67" s="458" t="s">
        <v>82</v>
      </c>
      <c r="C67" s="33" t="s">
        <v>41</v>
      </c>
      <c r="D67" s="34">
        <v>1905049</v>
      </c>
      <c r="E67" s="35">
        <v>105</v>
      </c>
      <c r="F67" s="13">
        <v>15735292552</v>
      </c>
      <c r="G67" s="14">
        <v>0</v>
      </c>
      <c r="H67" s="14">
        <v>0</v>
      </c>
      <c r="I67" s="14">
        <v>-13971772291</v>
      </c>
      <c r="J67" s="462">
        <v>0</v>
      </c>
      <c r="K67" s="14">
        <v>0</v>
      </c>
      <c r="L67" s="14">
        <v>44495990</v>
      </c>
      <c r="M67" s="14">
        <v>193609799</v>
      </c>
      <c r="N67" s="14">
        <v>30854414</v>
      </c>
      <c r="O67" s="14">
        <v>-32162656</v>
      </c>
      <c r="P67" s="14">
        <v>0</v>
      </c>
      <c r="Q67" s="14">
        <v>0</v>
      </c>
      <c r="R67" s="14">
        <v>0</v>
      </c>
      <c r="S67" s="15">
        <f t="shared" si="10"/>
        <v>2000317808</v>
      </c>
      <c r="T67" s="14">
        <v>890823123</v>
      </c>
      <c r="U67" s="14">
        <v>0</v>
      </c>
      <c r="V67" s="14">
        <v>0</v>
      </c>
      <c r="W67" s="14">
        <v>0</v>
      </c>
      <c r="X67" s="14">
        <v>0</v>
      </c>
      <c r="Y67" s="14">
        <v>0</v>
      </c>
      <c r="Z67" s="14">
        <v>282546889</v>
      </c>
      <c r="AA67" s="14">
        <v>224464213</v>
      </c>
      <c r="AB67" s="14">
        <v>126175961</v>
      </c>
      <c r="AC67" s="14">
        <v>0</v>
      </c>
      <c r="AD67" s="14">
        <v>0</v>
      </c>
      <c r="AE67" s="14">
        <v>0</v>
      </c>
      <c r="AF67" s="16">
        <f t="shared" si="11"/>
        <v>1524010186</v>
      </c>
      <c r="AG67" s="17">
        <v>0</v>
      </c>
      <c r="AH67" s="17">
        <v>0</v>
      </c>
      <c r="AI67" s="17">
        <v>126809179</v>
      </c>
      <c r="AJ67" s="17">
        <v>129348083</v>
      </c>
      <c r="AK67" s="17">
        <v>129338222</v>
      </c>
      <c r="AL67" s="17">
        <v>129348040</v>
      </c>
      <c r="AM67" s="17"/>
      <c r="AN67" s="17">
        <v>23055234</v>
      </c>
      <c r="AO67" s="17">
        <v>23055234</v>
      </c>
      <c r="AP67" s="17">
        <v>0</v>
      </c>
      <c r="AQ67" s="17">
        <v>0</v>
      </c>
      <c r="AR67" s="17">
        <v>0</v>
      </c>
      <c r="AS67" s="591">
        <f t="shared" si="12"/>
        <v>560953992</v>
      </c>
      <c r="AT67" s="18">
        <v>2000317808</v>
      </c>
      <c r="AU67" s="14">
        <v>1541908568</v>
      </c>
      <c r="AV67" s="17">
        <v>46110468</v>
      </c>
      <c r="AW67" s="18">
        <v>0</v>
      </c>
      <c r="AX67" s="14">
        <v>0</v>
      </c>
      <c r="AY67" s="17">
        <v>0</v>
      </c>
      <c r="AZ67" s="18">
        <v>0</v>
      </c>
      <c r="BA67" s="14">
        <v>0</v>
      </c>
      <c r="BB67" s="17">
        <v>0</v>
      </c>
      <c r="BC67" s="18">
        <v>0</v>
      </c>
      <c r="BD67" s="14">
        <v>0</v>
      </c>
      <c r="BE67" s="17">
        <v>0</v>
      </c>
      <c r="BF67" s="18">
        <v>0</v>
      </c>
      <c r="BG67" s="14">
        <v>0</v>
      </c>
      <c r="BH67" s="17">
        <v>0</v>
      </c>
      <c r="BI67" s="18">
        <v>0</v>
      </c>
      <c r="BJ67" s="14">
        <v>0</v>
      </c>
      <c r="BK67" s="17">
        <v>0</v>
      </c>
      <c r="BL67" s="18">
        <v>0</v>
      </c>
      <c r="BM67" s="14">
        <v>0</v>
      </c>
      <c r="BN67" s="17">
        <v>0</v>
      </c>
      <c r="BO67" s="184">
        <f t="shared" ref="BO67:BO98" si="13">+AT67+AW67+AZ67+BC67+BF67+BI67+BL67</f>
        <v>2000317808</v>
      </c>
      <c r="BP67" s="184">
        <f t="shared" ref="BP67:BP98" si="14">+AU67+AX67+BA67+BD67+BG67+BJ67+BM67</f>
        <v>1541908568</v>
      </c>
      <c r="BQ67" s="184">
        <f t="shared" ref="BQ67:BQ98" si="15">+AV67+AY67+BB67+BE67+BH67+BK67+BN67</f>
        <v>46110468</v>
      </c>
      <c r="BR67" s="521"/>
    </row>
    <row r="68" spans="2:70" ht="18" customHeight="1">
      <c r="B68" s="458" t="s">
        <v>82</v>
      </c>
      <c r="C68" s="33" t="s">
        <v>41</v>
      </c>
      <c r="D68" s="34">
        <v>1905049</v>
      </c>
      <c r="E68" s="35">
        <v>212</v>
      </c>
      <c r="F68" s="13">
        <v>544366884</v>
      </c>
      <c r="G68" s="14">
        <v>0</v>
      </c>
      <c r="H68" s="14">
        <v>0</v>
      </c>
      <c r="I68" s="14">
        <v>0</v>
      </c>
      <c r="J68" s="462">
        <v>0</v>
      </c>
      <c r="K68" s="14">
        <v>0</v>
      </c>
      <c r="L68" s="14">
        <v>0</v>
      </c>
      <c r="M68" s="14">
        <v>0</v>
      </c>
      <c r="N68" s="14"/>
      <c r="O68" s="14"/>
      <c r="P68" s="14">
        <v>0</v>
      </c>
      <c r="Q68" s="14">
        <v>0</v>
      </c>
      <c r="R68" s="14">
        <v>0</v>
      </c>
      <c r="S68" s="15">
        <f t="shared" ref="S68:S100" si="16">SUM(F68:R68)</f>
        <v>544366884</v>
      </c>
      <c r="T68" s="14">
        <v>544366884</v>
      </c>
      <c r="U68" s="14">
        <v>0</v>
      </c>
      <c r="V68" s="14">
        <v>0</v>
      </c>
      <c r="W68" s="14">
        <v>0</v>
      </c>
      <c r="X68" s="14">
        <v>0</v>
      </c>
      <c r="Y68" s="14">
        <v>0</v>
      </c>
      <c r="Z68" s="14"/>
      <c r="AA68" s="14">
        <v>0</v>
      </c>
      <c r="AB68" s="14">
        <v>0</v>
      </c>
      <c r="AC68" s="14">
        <v>0</v>
      </c>
      <c r="AD68" s="14">
        <v>0</v>
      </c>
      <c r="AE68" s="14">
        <v>0</v>
      </c>
      <c r="AF68" s="16">
        <f t="shared" ref="AF68:AF100" si="17">SUM(T68:AE68)</f>
        <v>544366884</v>
      </c>
      <c r="AG68" s="17">
        <v>0</v>
      </c>
      <c r="AH68" s="17">
        <v>0</v>
      </c>
      <c r="AI68" s="17">
        <v>77501338</v>
      </c>
      <c r="AJ68" s="17">
        <v>77501284</v>
      </c>
      <c r="AK68" s="17">
        <v>77516145</v>
      </c>
      <c r="AL68" s="17">
        <v>77497679</v>
      </c>
      <c r="AM68" s="17">
        <v>5657472</v>
      </c>
      <c r="AN68" s="17">
        <v>0</v>
      </c>
      <c r="AO68" s="17">
        <v>0</v>
      </c>
      <c r="AP68" s="17">
        <v>0</v>
      </c>
      <c r="AQ68" s="17">
        <v>0</v>
      </c>
      <c r="AR68" s="17">
        <v>0</v>
      </c>
      <c r="AS68" s="591">
        <f t="shared" ref="AS68:AS100" si="18">SUM(AG68:AR68)</f>
        <v>315673918</v>
      </c>
      <c r="AT68" s="18">
        <v>544366884</v>
      </c>
      <c r="AU68" s="14">
        <v>544366884</v>
      </c>
      <c r="AV68" s="17">
        <v>0</v>
      </c>
      <c r="AW68" s="18">
        <v>0</v>
      </c>
      <c r="AX68" s="14">
        <v>0</v>
      </c>
      <c r="AY68" s="17">
        <v>0</v>
      </c>
      <c r="AZ68" s="18">
        <v>0</v>
      </c>
      <c r="BA68" s="14">
        <v>0</v>
      </c>
      <c r="BB68" s="17">
        <v>0</v>
      </c>
      <c r="BC68" s="18">
        <v>0</v>
      </c>
      <c r="BD68" s="14">
        <v>0</v>
      </c>
      <c r="BE68" s="17">
        <v>0</v>
      </c>
      <c r="BF68" s="18">
        <v>0</v>
      </c>
      <c r="BG68" s="14">
        <v>0</v>
      </c>
      <c r="BH68" s="17">
        <v>0</v>
      </c>
      <c r="BI68" s="18">
        <v>0</v>
      </c>
      <c r="BJ68" s="14">
        <v>0</v>
      </c>
      <c r="BK68" s="17">
        <v>0</v>
      </c>
      <c r="BL68" s="18">
        <v>0</v>
      </c>
      <c r="BM68" s="14">
        <v>0</v>
      </c>
      <c r="BN68" s="17">
        <v>0</v>
      </c>
      <c r="BO68" s="184">
        <f t="shared" si="13"/>
        <v>544366884</v>
      </c>
      <c r="BP68" s="184">
        <f t="shared" si="14"/>
        <v>544366884</v>
      </c>
      <c r="BQ68" s="184">
        <f t="shared" si="15"/>
        <v>0</v>
      </c>
      <c r="BR68" s="521"/>
    </row>
    <row r="69" spans="2:70" ht="18" customHeight="1">
      <c r="B69" s="458" t="s">
        <v>83</v>
      </c>
      <c r="C69" s="33" t="s">
        <v>41</v>
      </c>
      <c r="D69" s="34">
        <v>1905049</v>
      </c>
      <c r="E69" s="35">
        <v>105</v>
      </c>
      <c r="F69" s="13">
        <v>7355753071</v>
      </c>
      <c r="G69" s="14">
        <v>0</v>
      </c>
      <c r="H69" s="14">
        <v>0</v>
      </c>
      <c r="I69" s="14">
        <v>0</v>
      </c>
      <c r="J69" s="462">
        <v>0</v>
      </c>
      <c r="K69" s="14">
        <v>0</v>
      </c>
      <c r="L69" s="14">
        <v>-1843563353</v>
      </c>
      <c r="M69" s="14">
        <v>0</v>
      </c>
      <c r="N69" s="14"/>
      <c r="O69" s="14"/>
      <c r="P69" s="14">
        <v>0</v>
      </c>
      <c r="Q69" s="14">
        <v>0</v>
      </c>
      <c r="R69" s="14">
        <v>0</v>
      </c>
      <c r="S69" s="15">
        <f t="shared" si="16"/>
        <v>5512189718</v>
      </c>
      <c r="T69" s="14">
        <v>4711722576</v>
      </c>
      <c r="U69" s="14">
        <v>0</v>
      </c>
      <c r="V69" s="14">
        <v>0</v>
      </c>
      <c r="W69" s="14">
        <v>0</v>
      </c>
      <c r="X69" s="14">
        <v>0</v>
      </c>
      <c r="Y69" s="14">
        <v>0</v>
      </c>
      <c r="Z69" s="14">
        <v>609879592</v>
      </c>
      <c r="AA69" s="14">
        <v>0</v>
      </c>
      <c r="AB69" s="14">
        <v>0</v>
      </c>
      <c r="AC69" s="14">
        <v>0</v>
      </c>
      <c r="AD69" s="14">
        <v>0</v>
      </c>
      <c r="AE69" s="14">
        <v>0</v>
      </c>
      <c r="AF69" s="16">
        <f t="shared" si="17"/>
        <v>5321602168</v>
      </c>
      <c r="AG69" s="17">
        <v>0</v>
      </c>
      <c r="AH69" s="17">
        <v>0</v>
      </c>
      <c r="AI69" s="17">
        <v>0</v>
      </c>
      <c r="AJ69" s="17">
        <v>0</v>
      </c>
      <c r="AK69" s="17">
        <v>367616981</v>
      </c>
      <c r="AL69" s="17">
        <v>509040842</v>
      </c>
      <c r="AM69" s="17">
        <v>371272560</v>
      </c>
      <c r="AN69" s="17">
        <v>728231904</v>
      </c>
      <c r="AO69" s="17">
        <v>345554500</v>
      </c>
      <c r="AP69" s="17">
        <v>0</v>
      </c>
      <c r="AQ69" s="17">
        <v>0</v>
      </c>
      <c r="AR69" s="17">
        <v>0</v>
      </c>
      <c r="AS69" s="591">
        <f t="shared" si="18"/>
        <v>2321716787</v>
      </c>
      <c r="AT69" s="18">
        <v>0</v>
      </c>
      <c r="AU69" s="14">
        <v>0</v>
      </c>
      <c r="AV69" s="17">
        <v>0</v>
      </c>
      <c r="AW69" s="18">
        <v>0</v>
      </c>
      <c r="AX69" s="14">
        <v>0</v>
      </c>
      <c r="AY69" s="17">
        <v>0</v>
      </c>
      <c r="AZ69" s="18">
        <v>0</v>
      </c>
      <c r="BA69" s="14">
        <v>0</v>
      </c>
      <c r="BB69" s="17">
        <v>0</v>
      </c>
      <c r="BC69" s="18">
        <v>0</v>
      </c>
      <c r="BD69" s="14">
        <v>0</v>
      </c>
      <c r="BE69" s="17">
        <v>0</v>
      </c>
      <c r="BF69" s="18">
        <v>0</v>
      </c>
      <c r="BG69" s="14">
        <v>0</v>
      </c>
      <c r="BH69" s="17">
        <v>0</v>
      </c>
      <c r="BI69" s="18">
        <v>0</v>
      </c>
      <c r="BJ69" s="14">
        <v>0</v>
      </c>
      <c r="BK69" s="17">
        <v>0</v>
      </c>
      <c r="BL69" s="18">
        <v>5512189718</v>
      </c>
      <c r="BM69" s="14">
        <v>5321602168</v>
      </c>
      <c r="BN69" s="17">
        <v>2321716787</v>
      </c>
      <c r="BO69" s="184">
        <f t="shared" si="13"/>
        <v>5512189718</v>
      </c>
      <c r="BP69" s="184">
        <f t="shared" si="14"/>
        <v>5321602168</v>
      </c>
      <c r="BQ69" s="184">
        <f t="shared" si="15"/>
        <v>2321716787</v>
      </c>
      <c r="BR69" s="521"/>
    </row>
    <row r="70" spans="2:70" ht="18" customHeight="1">
      <c r="B70" s="458" t="s">
        <v>84</v>
      </c>
      <c r="C70" s="33" t="s">
        <v>41</v>
      </c>
      <c r="D70" s="34">
        <v>1905049</v>
      </c>
      <c r="E70" s="35">
        <v>105</v>
      </c>
      <c r="F70" s="13">
        <v>152887440</v>
      </c>
      <c r="G70" s="14">
        <v>0</v>
      </c>
      <c r="H70" s="14">
        <v>0</v>
      </c>
      <c r="I70" s="14">
        <v>0</v>
      </c>
      <c r="J70" s="462">
        <v>0</v>
      </c>
      <c r="K70" s="14">
        <v>0</v>
      </c>
      <c r="L70" s="14">
        <v>0</v>
      </c>
      <c r="M70" s="14">
        <v>0</v>
      </c>
      <c r="N70" s="14"/>
      <c r="O70" s="14"/>
      <c r="P70" s="14">
        <v>0</v>
      </c>
      <c r="Q70" s="14">
        <v>0</v>
      </c>
      <c r="R70" s="14">
        <v>0</v>
      </c>
      <c r="S70" s="15">
        <f t="shared" si="16"/>
        <v>152887440</v>
      </c>
      <c r="T70" s="14">
        <v>152887440</v>
      </c>
      <c r="U70" s="14">
        <v>0</v>
      </c>
      <c r="V70" s="14">
        <v>0</v>
      </c>
      <c r="W70" s="14">
        <v>0</v>
      </c>
      <c r="X70" s="14">
        <v>0</v>
      </c>
      <c r="Y70" s="14">
        <v>0</v>
      </c>
      <c r="Z70" s="14"/>
      <c r="AA70" s="14">
        <v>0</v>
      </c>
      <c r="AB70" s="14">
        <v>0</v>
      </c>
      <c r="AC70" s="14">
        <v>0</v>
      </c>
      <c r="AD70" s="14">
        <v>0</v>
      </c>
      <c r="AE70" s="14">
        <v>0</v>
      </c>
      <c r="AF70" s="16">
        <f t="shared" si="17"/>
        <v>152887440</v>
      </c>
      <c r="AG70" s="17">
        <v>0</v>
      </c>
      <c r="AH70" s="17">
        <v>0</v>
      </c>
      <c r="AI70" s="17">
        <v>21765222</v>
      </c>
      <c r="AJ70" s="17">
        <v>21764284</v>
      </c>
      <c r="AK70" s="17">
        <v>21767585</v>
      </c>
      <c r="AL70" s="17">
        <v>21763866</v>
      </c>
      <c r="AM70" s="17">
        <v>21765340</v>
      </c>
      <c r="AN70" s="17">
        <v>21764809</v>
      </c>
      <c r="AO70" s="17">
        <v>21764809</v>
      </c>
      <c r="AP70" s="17">
        <v>0</v>
      </c>
      <c r="AQ70" s="17">
        <v>0</v>
      </c>
      <c r="AR70" s="17">
        <v>0</v>
      </c>
      <c r="AS70" s="591">
        <f t="shared" si="18"/>
        <v>152355915</v>
      </c>
      <c r="AT70" s="18">
        <v>152887440</v>
      </c>
      <c r="AU70" s="14">
        <v>152887440</v>
      </c>
      <c r="AV70" s="17">
        <v>152355915</v>
      </c>
      <c r="AW70" s="18">
        <v>0</v>
      </c>
      <c r="AX70" s="14">
        <v>0</v>
      </c>
      <c r="AY70" s="17">
        <v>0</v>
      </c>
      <c r="AZ70" s="18">
        <v>0</v>
      </c>
      <c r="BA70" s="14">
        <v>0</v>
      </c>
      <c r="BB70" s="17">
        <v>0</v>
      </c>
      <c r="BC70" s="18">
        <v>0</v>
      </c>
      <c r="BD70" s="14">
        <v>0</v>
      </c>
      <c r="BE70" s="17">
        <v>0</v>
      </c>
      <c r="BF70" s="18">
        <v>0</v>
      </c>
      <c r="BG70" s="14">
        <v>0</v>
      </c>
      <c r="BH70" s="17">
        <v>0</v>
      </c>
      <c r="BI70" s="18">
        <v>0</v>
      </c>
      <c r="BJ70" s="14">
        <v>0</v>
      </c>
      <c r="BK70" s="17">
        <v>0</v>
      </c>
      <c r="BL70" s="18">
        <v>0</v>
      </c>
      <c r="BM70" s="14">
        <v>0</v>
      </c>
      <c r="BN70" s="17">
        <v>0</v>
      </c>
      <c r="BO70" s="184">
        <f t="shared" si="13"/>
        <v>152887440</v>
      </c>
      <c r="BP70" s="184">
        <f t="shared" si="14"/>
        <v>152887440</v>
      </c>
      <c r="BQ70" s="184">
        <f t="shared" si="15"/>
        <v>152355915</v>
      </c>
      <c r="BR70" s="521"/>
    </row>
    <row r="71" spans="2:70" ht="18" customHeight="1">
      <c r="B71" s="458" t="s">
        <v>84</v>
      </c>
      <c r="C71" s="33" t="s">
        <v>41</v>
      </c>
      <c r="D71" s="34">
        <v>1905049</v>
      </c>
      <c r="E71" s="35">
        <v>212</v>
      </c>
      <c r="F71" s="13">
        <v>4733357332</v>
      </c>
      <c r="G71" s="14">
        <v>0</v>
      </c>
      <c r="H71" s="14">
        <v>0</v>
      </c>
      <c r="I71" s="14">
        <v>0</v>
      </c>
      <c r="J71" s="462">
        <v>0</v>
      </c>
      <c r="K71" s="14">
        <v>0</v>
      </c>
      <c r="L71" s="14">
        <v>0</v>
      </c>
      <c r="M71" s="14">
        <v>0</v>
      </c>
      <c r="N71" s="14"/>
      <c r="O71" s="14"/>
      <c r="P71" s="14">
        <v>0</v>
      </c>
      <c r="Q71" s="14">
        <v>0</v>
      </c>
      <c r="R71" s="14">
        <v>0</v>
      </c>
      <c r="S71" s="15">
        <f t="shared" si="16"/>
        <v>4733357332</v>
      </c>
      <c r="T71" s="14">
        <v>4733357332</v>
      </c>
      <c r="U71" s="14">
        <v>0</v>
      </c>
      <c r="V71" s="14">
        <v>0</v>
      </c>
      <c r="W71" s="14">
        <v>0</v>
      </c>
      <c r="X71" s="14">
        <v>0</v>
      </c>
      <c r="Y71" s="14">
        <v>0</v>
      </c>
      <c r="Z71" s="14"/>
      <c r="AA71" s="14">
        <v>0</v>
      </c>
      <c r="AB71" s="14">
        <v>0</v>
      </c>
      <c r="AC71" s="14">
        <v>0</v>
      </c>
      <c r="AD71" s="14">
        <v>0</v>
      </c>
      <c r="AE71" s="14">
        <v>0</v>
      </c>
      <c r="AF71" s="16">
        <f t="shared" si="17"/>
        <v>4733357332</v>
      </c>
      <c r="AG71" s="17">
        <v>0</v>
      </c>
      <c r="AH71" s="17">
        <v>320542579</v>
      </c>
      <c r="AI71" s="17">
        <v>620474747</v>
      </c>
      <c r="AJ71" s="17">
        <v>638530292</v>
      </c>
      <c r="AK71" s="17">
        <v>624680474</v>
      </c>
      <c r="AL71" s="17">
        <v>624586531</v>
      </c>
      <c r="AM71" s="17">
        <v>624628512</v>
      </c>
      <c r="AN71" s="17">
        <v>624610473</v>
      </c>
      <c r="AO71" s="17">
        <v>624610473</v>
      </c>
      <c r="AP71" s="17">
        <v>0</v>
      </c>
      <c r="AQ71" s="17">
        <v>0</v>
      </c>
      <c r="AR71" s="17">
        <v>0</v>
      </c>
      <c r="AS71" s="591">
        <f t="shared" si="18"/>
        <v>4702664081</v>
      </c>
      <c r="AT71" s="18">
        <v>4358488023</v>
      </c>
      <c r="AU71" s="14">
        <v>4358488023</v>
      </c>
      <c r="AV71" s="17">
        <v>4343303538</v>
      </c>
      <c r="AW71" s="18">
        <v>0</v>
      </c>
      <c r="AX71" s="14">
        <v>0</v>
      </c>
      <c r="AY71" s="17">
        <v>0</v>
      </c>
      <c r="AZ71" s="18">
        <v>0</v>
      </c>
      <c r="BA71" s="14">
        <v>0</v>
      </c>
      <c r="BB71" s="17">
        <v>0</v>
      </c>
      <c r="BC71" s="18">
        <v>0</v>
      </c>
      <c r="BD71" s="14">
        <v>0</v>
      </c>
      <c r="BE71" s="17">
        <v>0</v>
      </c>
      <c r="BF71" s="18">
        <v>0</v>
      </c>
      <c r="BG71" s="14">
        <v>0</v>
      </c>
      <c r="BH71" s="17">
        <v>0</v>
      </c>
      <c r="BI71" s="18">
        <v>0</v>
      </c>
      <c r="BJ71" s="14">
        <v>0</v>
      </c>
      <c r="BK71" s="17">
        <v>0</v>
      </c>
      <c r="BL71" s="18">
        <v>374869309</v>
      </c>
      <c r="BM71" s="14">
        <v>374869309</v>
      </c>
      <c r="BN71" s="17">
        <v>359360543</v>
      </c>
      <c r="BO71" s="184">
        <f t="shared" si="13"/>
        <v>4733357332</v>
      </c>
      <c r="BP71" s="184">
        <f t="shared" si="14"/>
        <v>4733357332</v>
      </c>
      <c r="BQ71" s="184">
        <f t="shared" si="15"/>
        <v>4702664081</v>
      </c>
      <c r="BR71" s="521"/>
    </row>
    <row r="72" spans="2:70" ht="18" customHeight="1">
      <c r="B72" s="458" t="s">
        <v>84</v>
      </c>
      <c r="C72" s="33" t="s">
        <v>41</v>
      </c>
      <c r="D72" s="34">
        <v>1905049</v>
      </c>
      <c r="E72" s="35">
        <v>115</v>
      </c>
      <c r="F72" s="13">
        <v>0</v>
      </c>
      <c r="G72" s="14">
        <v>0</v>
      </c>
      <c r="H72" s="14">
        <v>0</v>
      </c>
      <c r="I72" s="14">
        <v>6644306560</v>
      </c>
      <c r="J72" s="462">
        <v>0</v>
      </c>
      <c r="K72" s="14">
        <v>0</v>
      </c>
      <c r="L72" s="14">
        <v>240387852</v>
      </c>
      <c r="M72" s="14">
        <v>664965783</v>
      </c>
      <c r="N72" s="14">
        <v>245694163</v>
      </c>
      <c r="O72" s="14">
        <v>-220704609</v>
      </c>
      <c r="P72" s="14">
        <v>0</v>
      </c>
      <c r="Q72" s="14">
        <v>0</v>
      </c>
      <c r="R72" s="14">
        <v>0</v>
      </c>
      <c r="S72" s="15">
        <f t="shared" si="16"/>
        <v>7574649749</v>
      </c>
      <c r="T72" s="14">
        <v>0</v>
      </c>
      <c r="U72" s="14">
        <v>0</v>
      </c>
      <c r="V72" s="14">
        <v>0</v>
      </c>
      <c r="W72" s="14">
        <v>0</v>
      </c>
      <c r="X72" s="14">
        <v>0</v>
      </c>
      <c r="Y72" s="14">
        <v>0</v>
      </c>
      <c r="Z72" s="14">
        <v>1285351339</v>
      </c>
      <c r="AA72" s="14">
        <v>689955337</v>
      </c>
      <c r="AB72" s="14">
        <v>4125984197</v>
      </c>
      <c r="AC72" s="14">
        <v>0</v>
      </c>
      <c r="AD72" s="14">
        <v>0</v>
      </c>
      <c r="AE72" s="14">
        <v>0</v>
      </c>
      <c r="AF72" s="16">
        <f t="shared" si="17"/>
        <v>6101290873</v>
      </c>
      <c r="AG72" s="17">
        <v>0</v>
      </c>
      <c r="AH72" s="17">
        <v>0</v>
      </c>
      <c r="AI72" s="17">
        <v>0</v>
      </c>
      <c r="AJ72" s="17">
        <v>0</v>
      </c>
      <c r="AK72" s="17">
        <v>0</v>
      </c>
      <c r="AL72" s="17">
        <v>0</v>
      </c>
      <c r="AM72" s="17"/>
      <c r="AN72" s="17">
        <v>222599209</v>
      </c>
      <c r="AO72" s="17">
        <v>222599209</v>
      </c>
      <c r="AP72" s="17">
        <v>0</v>
      </c>
      <c r="AQ72" s="17">
        <v>0</v>
      </c>
      <c r="AR72" s="17">
        <v>0</v>
      </c>
      <c r="AS72" s="591">
        <f t="shared" si="18"/>
        <v>445198418</v>
      </c>
      <c r="AT72" s="18">
        <v>7574649749</v>
      </c>
      <c r="AU72" s="14">
        <v>6101290873</v>
      </c>
      <c r="AV72" s="17">
        <v>445198418</v>
      </c>
      <c r="AW72" s="18">
        <v>0</v>
      </c>
      <c r="AX72" s="14">
        <v>0</v>
      </c>
      <c r="AY72" s="17">
        <v>0</v>
      </c>
      <c r="AZ72" s="18">
        <v>0</v>
      </c>
      <c r="BA72" s="14">
        <v>0</v>
      </c>
      <c r="BB72" s="17">
        <v>0</v>
      </c>
      <c r="BC72" s="18">
        <v>0</v>
      </c>
      <c r="BD72" s="14">
        <v>0</v>
      </c>
      <c r="BE72" s="17">
        <v>0</v>
      </c>
      <c r="BF72" s="18">
        <v>0</v>
      </c>
      <c r="BG72" s="14">
        <v>0</v>
      </c>
      <c r="BH72" s="17">
        <v>0</v>
      </c>
      <c r="BI72" s="18">
        <v>0</v>
      </c>
      <c r="BJ72" s="14">
        <v>0</v>
      </c>
      <c r="BK72" s="17">
        <v>0</v>
      </c>
      <c r="BL72" s="18">
        <v>0</v>
      </c>
      <c r="BM72" s="14">
        <v>0</v>
      </c>
      <c r="BN72" s="17">
        <v>0</v>
      </c>
      <c r="BO72" s="184">
        <f t="shared" si="13"/>
        <v>7574649749</v>
      </c>
      <c r="BP72" s="184">
        <f t="shared" si="14"/>
        <v>6101290873</v>
      </c>
      <c r="BQ72" s="184">
        <f t="shared" si="15"/>
        <v>445198418</v>
      </c>
      <c r="BR72" s="521"/>
    </row>
    <row r="73" spans="2:70" ht="18" customHeight="1">
      <c r="B73" s="458" t="s">
        <v>85</v>
      </c>
      <c r="C73" s="33" t="s">
        <v>41</v>
      </c>
      <c r="D73" s="34">
        <v>1905049</v>
      </c>
      <c r="E73" s="35">
        <v>104</v>
      </c>
      <c r="F73" s="13">
        <v>3574264617</v>
      </c>
      <c r="G73" s="14">
        <v>0</v>
      </c>
      <c r="H73" s="14">
        <v>0</v>
      </c>
      <c r="I73" s="14">
        <v>-3574264617</v>
      </c>
      <c r="J73" s="462">
        <v>0</v>
      </c>
      <c r="K73" s="14">
        <v>0</v>
      </c>
      <c r="L73" s="14">
        <v>0</v>
      </c>
      <c r="M73" s="14">
        <v>0</v>
      </c>
      <c r="N73" s="14">
        <v>0</v>
      </c>
      <c r="O73" s="14"/>
      <c r="P73" s="14">
        <v>0</v>
      </c>
      <c r="Q73" s="14">
        <v>0</v>
      </c>
      <c r="R73" s="14">
        <v>0</v>
      </c>
      <c r="S73" s="15">
        <f t="shared" si="16"/>
        <v>0</v>
      </c>
      <c r="T73" s="14">
        <v>0</v>
      </c>
      <c r="U73" s="14">
        <v>0</v>
      </c>
      <c r="V73" s="14">
        <v>0</v>
      </c>
      <c r="W73" s="14">
        <v>0</v>
      </c>
      <c r="X73" s="14">
        <v>0</v>
      </c>
      <c r="Y73" s="14">
        <v>0</v>
      </c>
      <c r="Z73" s="14"/>
      <c r="AA73" s="14">
        <v>0</v>
      </c>
      <c r="AB73" s="14">
        <v>0</v>
      </c>
      <c r="AC73" s="14">
        <v>0</v>
      </c>
      <c r="AD73" s="14">
        <v>0</v>
      </c>
      <c r="AE73" s="14">
        <v>0</v>
      </c>
      <c r="AF73" s="16">
        <f t="shared" si="17"/>
        <v>0</v>
      </c>
      <c r="AG73" s="17">
        <v>0</v>
      </c>
      <c r="AH73" s="17">
        <v>0</v>
      </c>
      <c r="AI73" s="17">
        <v>0</v>
      </c>
      <c r="AJ73" s="17">
        <v>0</v>
      </c>
      <c r="AK73" s="17">
        <v>0</v>
      </c>
      <c r="AL73" s="17">
        <v>0</v>
      </c>
      <c r="AM73" s="17"/>
      <c r="AN73" s="17">
        <v>0</v>
      </c>
      <c r="AO73" s="17">
        <v>0</v>
      </c>
      <c r="AP73" s="17">
        <v>0</v>
      </c>
      <c r="AQ73" s="17">
        <v>0</v>
      </c>
      <c r="AR73" s="17">
        <v>0</v>
      </c>
      <c r="AS73" s="591">
        <f t="shared" si="18"/>
        <v>0</v>
      </c>
      <c r="AT73" s="18">
        <v>0</v>
      </c>
      <c r="AU73" s="14">
        <v>0</v>
      </c>
      <c r="AV73" s="17">
        <v>0</v>
      </c>
      <c r="AW73" s="18">
        <v>0</v>
      </c>
      <c r="AX73" s="14">
        <v>0</v>
      </c>
      <c r="AY73" s="17">
        <v>0</v>
      </c>
      <c r="AZ73" s="18">
        <v>0</v>
      </c>
      <c r="BA73" s="14">
        <v>0</v>
      </c>
      <c r="BB73" s="17">
        <v>0</v>
      </c>
      <c r="BC73" s="18">
        <v>0</v>
      </c>
      <c r="BD73" s="14">
        <v>0</v>
      </c>
      <c r="BE73" s="17">
        <v>0</v>
      </c>
      <c r="BF73" s="18">
        <v>0</v>
      </c>
      <c r="BG73" s="14">
        <v>0</v>
      </c>
      <c r="BH73" s="17">
        <v>0</v>
      </c>
      <c r="BI73" s="18">
        <v>0</v>
      </c>
      <c r="BJ73" s="14">
        <v>0</v>
      </c>
      <c r="BK73" s="17">
        <v>0</v>
      </c>
      <c r="BL73" s="18">
        <v>0</v>
      </c>
      <c r="BM73" s="14">
        <v>0</v>
      </c>
      <c r="BN73" s="17">
        <v>0</v>
      </c>
      <c r="BO73" s="184">
        <f t="shared" si="13"/>
        <v>0</v>
      </c>
      <c r="BP73" s="184">
        <f t="shared" si="14"/>
        <v>0</v>
      </c>
      <c r="BQ73" s="184">
        <f t="shared" si="15"/>
        <v>0</v>
      </c>
      <c r="BR73" s="521"/>
    </row>
    <row r="74" spans="2:70" ht="18" customHeight="1">
      <c r="B74" s="458" t="s">
        <v>86</v>
      </c>
      <c r="C74" s="33" t="s">
        <v>41</v>
      </c>
      <c r="D74" s="34">
        <v>1905049</v>
      </c>
      <c r="E74" s="35">
        <v>117</v>
      </c>
      <c r="F74" s="13">
        <v>2364949635</v>
      </c>
      <c r="G74" s="14">
        <v>0</v>
      </c>
      <c r="H74" s="14">
        <v>0</v>
      </c>
      <c r="I74" s="14">
        <v>-2137965171</v>
      </c>
      <c r="J74" s="462">
        <v>0</v>
      </c>
      <c r="K74" s="14">
        <v>0</v>
      </c>
      <c r="L74" s="14">
        <v>2732256</v>
      </c>
      <c r="M74" s="14">
        <v>20548692</v>
      </c>
      <c r="N74" s="14">
        <v>970720</v>
      </c>
      <c r="O74" s="14"/>
      <c r="P74" s="14">
        <v>0</v>
      </c>
      <c r="Q74" s="14">
        <v>0</v>
      </c>
      <c r="R74" s="14">
        <v>0</v>
      </c>
      <c r="S74" s="15">
        <f t="shared" si="16"/>
        <v>251236132</v>
      </c>
      <c r="T74" s="14">
        <v>136186220</v>
      </c>
      <c r="U74" s="14">
        <v>0</v>
      </c>
      <c r="V74" s="14">
        <v>0</v>
      </c>
      <c r="W74" s="14">
        <v>0</v>
      </c>
      <c r="X74" s="14">
        <v>0</v>
      </c>
      <c r="Y74" s="14">
        <v>0</v>
      </c>
      <c r="Z74" s="14">
        <v>28001560</v>
      </c>
      <c r="AA74" s="14">
        <v>21519412</v>
      </c>
      <c r="AB74" s="14">
        <v>15840614</v>
      </c>
      <c r="AC74" s="14">
        <v>0</v>
      </c>
      <c r="AD74" s="14">
        <v>0</v>
      </c>
      <c r="AE74" s="14">
        <v>0</v>
      </c>
      <c r="AF74" s="16">
        <f t="shared" si="17"/>
        <v>201547806</v>
      </c>
      <c r="AG74" s="17">
        <v>0</v>
      </c>
      <c r="AH74" s="17">
        <v>56431096</v>
      </c>
      <c r="AI74" s="17">
        <v>9997136</v>
      </c>
      <c r="AJ74" s="17">
        <v>13314525</v>
      </c>
      <c r="AK74" s="17">
        <v>10800016</v>
      </c>
      <c r="AL74" s="17">
        <v>10798339</v>
      </c>
      <c r="AM74" s="17">
        <v>10799152</v>
      </c>
      <c r="AN74" s="17">
        <v>13858577</v>
      </c>
      <c r="AO74" s="17">
        <v>13858577</v>
      </c>
      <c r="AP74" s="17">
        <v>0</v>
      </c>
      <c r="AQ74" s="17">
        <v>0</v>
      </c>
      <c r="AR74" s="17">
        <v>0</v>
      </c>
      <c r="AS74" s="591">
        <f t="shared" si="18"/>
        <v>139857418</v>
      </c>
      <c r="AT74" s="18">
        <v>138845180</v>
      </c>
      <c r="AU74" s="14">
        <v>121584506</v>
      </c>
      <c r="AV74" s="17">
        <v>76098324</v>
      </c>
      <c r="AW74" s="18">
        <v>0</v>
      </c>
      <c r="AX74" s="14">
        <v>0</v>
      </c>
      <c r="AY74" s="17">
        <v>0</v>
      </c>
      <c r="AZ74" s="18">
        <v>0</v>
      </c>
      <c r="BA74" s="14">
        <v>0</v>
      </c>
      <c r="BB74" s="17">
        <v>0</v>
      </c>
      <c r="BC74" s="18">
        <v>0</v>
      </c>
      <c r="BD74" s="14">
        <v>0</v>
      </c>
      <c r="BE74" s="17">
        <v>0</v>
      </c>
      <c r="BF74" s="18">
        <v>0</v>
      </c>
      <c r="BG74" s="14">
        <v>0</v>
      </c>
      <c r="BH74" s="17">
        <v>0</v>
      </c>
      <c r="BI74" s="18">
        <v>0</v>
      </c>
      <c r="BJ74" s="14">
        <v>0</v>
      </c>
      <c r="BK74" s="17">
        <v>0</v>
      </c>
      <c r="BL74" s="18">
        <v>112390952</v>
      </c>
      <c r="BM74" s="14">
        <v>79963300</v>
      </c>
      <c r="BN74" s="17">
        <v>63759094</v>
      </c>
      <c r="BO74" s="184">
        <f t="shared" si="13"/>
        <v>251236132</v>
      </c>
      <c r="BP74" s="184">
        <f t="shared" si="14"/>
        <v>201547806</v>
      </c>
      <c r="BQ74" s="184">
        <f t="shared" si="15"/>
        <v>139857418</v>
      </c>
      <c r="BR74" s="521"/>
    </row>
    <row r="75" spans="2:70" ht="18" customHeight="1">
      <c r="B75" s="458" t="s">
        <v>87</v>
      </c>
      <c r="C75" s="33" t="s">
        <v>41</v>
      </c>
      <c r="D75" s="34">
        <v>1905049</v>
      </c>
      <c r="E75" s="35">
        <v>116</v>
      </c>
      <c r="F75" s="13">
        <v>1322857570</v>
      </c>
      <c r="G75" s="14">
        <v>0</v>
      </c>
      <c r="H75" s="14">
        <v>0</v>
      </c>
      <c r="I75" s="14">
        <v>-787221613</v>
      </c>
      <c r="J75" s="462">
        <v>0</v>
      </c>
      <c r="K75" s="14">
        <v>0</v>
      </c>
      <c r="L75" s="14">
        <v>3379430</v>
      </c>
      <c r="M75" s="14">
        <v>46699832</v>
      </c>
      <c r="N75" s="14">
        <v>547029</v>
      </c>
      <c r="O75" s="14"/>
      <c r="P75" s="14">
        <v>0</v>
      </c>
      <c r="Q75" s="14">
        <v>0</v>
      </c>
      <c r="R75" s="14">
        <v>0</v>
      </c>
      <c r="S75" s="15">
        <f t="shared" si="16"/>
        <v>586262248</v>
      </c>
      <c r="T75" s="14">
        <v>329283916</v>
      </c>
      <c r="U75" s="14">
        <v>0</v>
      </c>
      <c r="V75" s="14">
        <v>0</v>
      </c>
      <c r="W75" s="14">
        <v>0</v>
      </c>
      <c r="X75" s="14">
        <v>0</v>
      </c>
      <c r="Y75" s="14">
        <v>0</v>
      </c>
      <c r="Z75" s="14">
        <v>60807531</v>
      </c>
      <c r="AA75" s="14">
        <v>47246861</v>
      </c>
      <c r="AB75" s="14">
        <v>36500319</v>
      </c>
      <c r="AC75" s="14">
        <v>0</v>
      </c>
      <c r="AD75" s="14">
        <v>0</v>
      </c>
      <c r="AE75" s="14">
        <v>0</v>
      </c>
      <c r="AF75" s="16">
        <f t="shared" si="17"/>
        <v>473838627</v>
      </c>
      <c r="AG75" s="17">
        <v>0</v>
      </c>
      <c r="AH75" s="17">
        <v>272867876</v>
      </c>
      <c r="AI75" s="17">
        <v>1466742</v>
      </c>
      <c r="AJ75" s="17">
        <v>17444389</v>
      </c>
      <c r="AK75" s="17">
        <v>5306728</v>
      </c>
      <c r="AL75" s="17">
        <v>5306599</v>
      </c>
      <c r="AM75" s="17">
        <v>5307472</v>
      </c>
      <c r="AN75" s="17">
        <v>12043329</v>
      </c>
      <c r="AO75" s="17">
        <v>12043329</v>
      </c>
      <c r="AP75" s="17">
        <v>0</v>
      </c>
      <c r="AQ75" s="17">
        <v>0</v>
      </c>
      <c r="AR75" s="17">
        <v>0</v>
      </c>
      <c r="AS75" s="591">
        <f t="shared" si="18"/>
        <v>331786464</v>
      </c>
      <c r="AT75" s="18">
        <v>165257612</v>
      </c>
      <c r="AU75" s="14">
        <v>125137874</v>
      </c>
      <c r="AV75" s="17">
        <v>23736338</v>
      </c>
      <c r="AW75" s="18">
        <v>0</v>
      </c>
      <c r="AX75" s="14">
        <v>0</v>
      </c>
      <c r="AY75" s="17">
        <v>0</v>
      </c>
      <c r="AZ75" s="18">
        <v>0</v>
      </c>
      <c r="BA75" s="14">
        <v>0</v>
      </c>
      <c r="BB75" s="17">
        <v>0</v>
      </c>
      <c r="BC75" s="18">
        <v>0</v>
      </c>
      <c r="BD75" s="14">
        <v>0</v>
      </c>
      <c r="BE75" s="17">
        <v>0</v>
      </c>
      <c r="BF75" s="18">
        <v>0</v>
      </c>
      <c r="BG75" s="14">
        <v>0</v>
      </c>
      <c r="BH75" s="17">
        <v>0</v>
      </c>
      <c r="BI75" s="18">
        <v>0</v>
      </c>
      <c r="BJ75" s="14">
        <v>0</v>
      </c>
      <c r="BK75" s="17">
        <v>0</v>
      </c>
      <c r="BL75" s="18">
        <v>421004636</v>
      </c>
      <c r="BM75" s="14">
        <v>348700753</v>
      </c>
      <c r="BN75" s="17">
        <v>308050126</v>
      </c>
      <c r="BO75" s="184">
        <f t="shared" si="13"/>
        <v>586262248</v>
      </c>
      <c r="BP75" s="184">
        <f t="shared" si="14"/>
        <v>473838627</v>
      </c>
      <c r="BQ75" s="184">
        <f t="shared" si="15"/>
        <v>331786464</v>
      </c>
      <c r="BR75" s="521"/>
    </row>
    <row r="76" spans="2:70" ht="18" customHeight="1">
      <c r="B76" s="458" t="s">
        <v>88</v>
      </c>
      <c r="C76" s="33" t="s">
        <v>41</v>
      </c>
      <c r="D76" s="34">
        <v>1905049</v>
      </c>
      <c r="E76" s="35">
        <v>110</v>
      </c>
      <c r="F76" s="13">
        <v>4624178676</v>
      </c>
      <c r="G76" s="14">
        <v>0</v>
      </c>
      <c r="H76" s="14">
        <v>0</v>
      </c>
      <c r="I76" s="14">
        <v>-3396006565</v>
      </c>
      <c r="J76" s="462">
        <v>0</v>
      </c>
      <c r="K76" s="14">
        <v>0</v>
      </c>
      <c r="L76" s="14">
        <v>1009099</v>
      </c>
      <c r="M76" s="14">
        <v>47791379</v>
      </c>
      <c r="N76" s="14">
        <v>2257667</v>
      </c>
      <c r="O76" s="14"/>
      <c r="P76" s="14">
        <v>0</v>
      </c>
      <c r="Q76" s="14">
        <v>0</v>
      </c>
      <c r="R76" s="14">
        <v>0</v>
      </c>
      <c r="S76" s="15">
        <f t="shared" si="16"/>
        <v>1279230256</v>
      </c>
      <c r="T76" s="14">
        <v>336996901</v>
      </c>
      <c r="U76" s="14">
        <v>0</v>
      </c>
      <c r="V76" s="14">
        <v>0</v>
      </c>
      <c r="W76" s="14">
        <v>0</v>
      </c>
      <c r="X76" s="14">
        <v>0</v>
      </c>
      <c r="Y76" s="14">
        <v>0</v>
      </c>
      <c r="Z76" s="14">
        <v>59779505</v>
      </c>
      <c r="AA76" s="14">
        <v>727261278</v>
      </c>
      <c r="AB76" s="14">
        <v>33396552</v>
      </c>
      <c r="AC76" s="14">
        <v>0</v>
      </c>
      <c r="AD76" s="14">
        <v>0</v>
      </c>
      <c r="AE76" s="14">
        <v>0</v>
      </c>
      <c r="AF76" s="16">
        <f t="shared" si="17"/>
        <v>1157434236</v>
      </c>
      <c r="AG76" s="17">
        <v>0</v>
      </c>
      <c r="AH76" s="17">
        <v>0</v>
      </c>
      <c r="AI76" s="17">
        <v>47975471</v>
      </c>
      <c r="AJ76" s="17">
        <v>47973591</v>
      </c>
      <c r="AK76" s="17">
        <v>47981153</v>
      </c>
      <c r="AL76" s="17">
        <v>47972239</v>
      </c>
      <c r="AM76" s="17">
        <v>47975565</v>
      </c>
      <c r="AN76" s="17">
        <v>63103645</v>
      </c>
      <c r="AO76" s="17">
        <v>63103645</v>
      </c>
      <c r="AP76" s="17">
        <v>0</v>
      </c>
      <c r="AQ76" s="17">
        <v>0</v>
      </c>
      <c r="AR76" s="17">
        <v>0</v>
      </c>
      <c r="AS76" s="591">
        <f t="shared" si="18"/>
        <v>366085309</v>
      </c>
      <c r="AT76" s="18">
        <v>599230256</v>
      </c>
      <c r="AU76" s="14">
        <v>480222004</v>
      </c>
      <c r="AV76" s="17">
        <v>366085309</v>
      </c>
      <c r="AW76" s="18">
        <v>0</v>
      </c>
      <c r="AX76" s="14">
        <v>0</v>
      </c>
      <c r="AY76" s="17">
        <v>0</v>
      </c>
      <c r="AZ76" s="18">
        <v>0</v>
      </c>
      <c r="BA76" s="14">
        <v>0</v>
      </c>
      <c r="BB76" s="17">
        <v>0</v>
      </c>
      <c r="BC76" s="18">
        <v>0</v>
      </c>
      <c r="BD76" s="14">
        <v>0</v>
      </c>
      <c r="BE76" s="17">
        <v>0</v>
      </c>
      <c r="BF76" s="18">
        <v>0</v>
      </c>
      <c r="BG76" s="14">
        <v>0</v>
      </c>
      <c r="BH76" s="17">
        <v>0</v>
      </c>
      <c r="BI76" s="18">
        <v>0</v>
      </c>
      <c r="BJ76" s="14">
        <v>0</v>
      </c>
      <c r="BK76" s="17">
        <v>0</v>
      </c>
      <c r="BL76" s="18">
        <v>680000000</v>
      </c>
      <c r="BM76" s="14">
        <v>677212232</v>
      </c>
      <c r="BN76" s="17">
        <v>0</v>
      </c>
      <c r="BO76" s="184">
        <f>+AT76+AW76+AZ76+BC76+BF76+BI76+BL76</f>
        <v>1279230256</v>
      </c>
      <c r="BP76" s="184">
        <f t="shared" si="14"/>
        <v>1157434236</v>
      </c>
      <c r="BQ76" s="184">
        <f t="shared" si="15"/>
        <v>366085309</v>
      </c>
      <c r="BR76" s="521"/>
    </row>
    <row r="77" spans="2:70" ht="18" customHeight="1">
      <c r="B77" s="458" t="s">
        <v>102</v>
      </c>
      <c r="C77" s="33" t="s">
        <v>41</v>
      </c>
      <c r="D77" s="34">
        <v>1905054</v>
      </c>
      <c r="E77" s="35">
        <v>102</v>
      </c>
      <c r="F77" s="13">
        <v>0</v>
      </c>
      <c r="G77" s="14">
        <v>0</v>
      </c>
      <c r="H77" s="14">
        <v>0</v>
      </c>
      <c r="I77" s="14">
        <v>1378652110</v>
      </c>
      <c r="J77" s="462">
        <v>0</v>
      </c>
      <c r="K77" s="14">
        <v>-1378652110</v>
      </c>
      <c r="L77" s="14">
        <v>20590350</v>
      </c>
      <c r="M77" s="14">
        <v>0</v>
      </c>
      <c r="N77" s="14">
        <v>0</v>
      </c>
      <c r="O77" s="14"/>
      <c r="P77" s="14">
        <v>0</v>
      </c>
      <c r="Q77" s="14">
        <v>0</v>
      </c>
      <c r="R77" s="14">
        <v>0</v>
      </c>
      <c r="S77" s="15">
        <f t="shared" si="16"/>
        <v>20590350</v>
      </c>
      <c r="T77" s="14">
        <v>0</v>
      </c>
      <c r="U77" s="14">
        <v>0</v>
      </c>
      <c r="V77" s="14">
        <v>0</v>
      </c>
      <c r="W77" s="14">
        <v>0</v>
      </c>
      <c r="X77" s="14">
        <v>0</v>
      </c>
      <c r="Y77" s="14">
        <v>0</v>
      </c>
      <c r="Z77" s="14"/>
      <c r="AA77" s="14">
        <v>0</v>
      </c>
      <c r="AB77" s="14">
        <v>72840226</v>
      </c>
      <c r="AC77" s="14">
        <v>0</v>
      </c>
      <c r="AD77" s="14">
        <v>0</v>
      </c>
      <c r="AE77" s="14">
        <v>0</v>
      </c>
      <c r="AF77" s="16">
        <f t="shared" si="17"/>
        <v>72840226</v>
      </c>
      <c r="AG77" s="17">
        <v>0</v>
      </c>
      <c r="AH77" s="17">
        <v>0</v>
      </c>
      <c r="AI77" s="17">
        <v>0</v>
      </c>
      <c r="AJ77" s="17">
        <v>0</v>
      </c>
      <c r="AK77" s="17">
        <v>0</v>
      </c>
      <c r="AL77" s="17">
        <v>0</v>
      </c>
      <c r="AM77" s="17"/>
      <c r="AN77" s="17">
        <v>0</v>
      </c>
      <c r="AO77" s="17">
        <v>0</v>
      </c>
      <c r="AP77" s="17">
        <v>0</v>
      </c>
      <c r="AQ77" s="17">
        <v>0</v>
      </c>
      <c r="AR77" s="17">
        <v>0</v>
      </c>
      <c r="AS77" s="591">
        <f t="shared" si="18"/>
        <v>0</v>
      </c>
      <c r="AT77" s="18"/>
      <c r="AU77" s="14"/>
      <c r="AV77" s="17"/>
      <c r="AW77" s="18">
        <v>0</v>
      </c>
      <c r="AX77" s="14">
        <v>0</v>
      </c>
      <c r="AY77" s="17">
        <v>0</v>
      </c>
      <c r="AZ77" s="14">
        <v>0</v>
      </c>
      <c r="BA77" s="14">
        <v>0</v>
      </c>
      <c r="BB77" s="17">
        <v>0</v>
      </c>
      <c r="BC77" s="18">
        <v>0</v>
      </c>
      <c r="BD77" s="14">
        <v>0</v>
      </c>
      <c r="BE77" s="17">
        <v>0</v>
      </c>
      <c r="BF77" s="18">
        <v>0</v>
      </c>
      <c r="BG77" s="14">
        <v>0</v>
      </c>
      <c r="BH77" s="17">
        <v>0</v>
      </c>
      <c r="BI77" s="18">
        <v>0</v>
      </c>
      <c r="BJ77" s="14">
        <v>0</v>
      </c>
      <c r="BK77" s="17">
        <v>0</v>
      </c>
      <c r="BL77" s="18">
        <v>20590350</v>
      </c>
      <c r="BM77" s="17">
        <v>72840226</v>
      </c>
      <c r="BN77" s="17">
        <v>0</v>
      </c>
      <c r="BO77" s="184">
        <f t="shared" si="13"/>
        <v>20590350</v>
      </c>
      <c r="BP77" s="184">
        <f t="shared" si="14"/>
        <v>72840226</v>
      </c>
      <c r="BQ77" s="184">
        <f t="shared" si="15"/>
        <v>0</v>
      </c>
      <c r="BR77" s="521"/>
    </row>
    <row r="78" spans="2:70" ht="18" customHeight="1">
      <c r="B78" s="458" t="s">
        <v>89</v>
      </c>
      <c r="C78" s="33" t="s">
        <v>41</v>
      </c>
      <c r="D78" s="34">
        <v>1905049</v>
      </c>
      <c r="E78" s="35">
        <v>111</v>
      </c>
      <c r="F78" s="13">
        <v>530837174</v>
      </c>
      <c r="G78" s="14">
        <v>0</v>
      </c>
      <c r="H78" s="14">
        <v>0</v>
      </c>
      <c r="I78" s="14">
        <v>37123610</v>
      </c>
      <c r="J78" s="462">
        <v>-102015698</v>
      </c>
      <c r="K78" s="14">
        <v>0</v>
      </c>
      <c r="L78" s="14">
        <v>3931291</v>
      </c>
      <c r="M78" s="14">
        <v>40622566</v>
      </c>
      <c r="N78" s="14">
        <v>1919012</v>
      </c>
      <c r="O78" s="14"/>
      <c r="P78" s="14">
        <v>0</v>
      </c>
      <c r="Q78" s="14">
        <v>0</v>
      </c>
      <c r="R78" s="14">
        <v>0</v>
      </c>
      <c r="S78" s="15">
        <f t="shared" si="16"/>
        <v>512417955</v>
      </c>
      <c r="T78" s="14">
        <v>286446624</v>
      </c>
      <c r="U78" s="14">
        <v>0</v>
      </c>
      <c r="V78" s="14">
        <v>0</v>
      </c>
      <c r="W78" s="14">
        <v>0</v>
      </c>
      <c r="X78" s="14">
        <v>0</v>
      </c>
      <c r="Y78" s="14">
        <v>0</v>
      </c>
      <c r="Z78" s="14">
        <v>53886006</v>
      </c>
      <c r="AA78" s="14">
        <v>42541578</v>
      </c>
      <c r="AB78" s="14">
        <v>28847520</v>
      </c>
      <c r="AC78" s="14">
        <v>0</v>
      </c>
      <c r="AD78" s="14">
        <v>0</v>
      </c>
      <c r="AE78" s="14">
        <v>0</v>
      </c>
      <c r="AF78" s="16">
        <f t="shared" si="17"/>
        <v>411721728</v>
      </c>
      <c r="AG78" s="17">
        <v>0</v>
      </c>
      <c r="AH78" s="17">
        <v>63463626</v>
      </c>
      <c r="AI78" s="17">
        <v>30215371</v>
      </c>
      <c r="AJ78" s="17">
        <v>33904420</v>
      </c>
      <c r="AK78" s="17">
        <v>31101453</v>
      </c>
      <c r="AL78" s="17">
        <v>31098307</v>
      </c>
      <c r="AM78" s="17">
        <v>31101624</v>
      </c>
      <c r="AN78" s="17">
        <v>42783787</v>
      </c>
      <c r="AO78" s="17">
        <v>42783787</v>
      </c>
      <c r="AP78" s="17">
        <v>0</v>
      </c>
      <c r="AQ78" s="17">
        <v>0</v>
      </c>
      <c r="AR78" s="17">
        <v>0</v>
      </c>
      <c r="AS78" s="591">
        <f t="shared" si="18"/>
        <v>306452375</v>
      </c>
      <c r="AT78" s="18">
        <v>396270105</v>
      </c>
      <c r="AU78" s="14">
        <v>325147926</v>
      </c>
      <c r="AV78" s="17">
        <v>234871226</v>
      </c>
      <c r="AW78" s="18">
        <v>0</v>
      </c>
      <c r="AX78" s="14">
        <v>0</v>
      </c>
      <c r="AY78" s="17">
        <v>0</v>
      </c>
      <c r="AZ78" s="18">
        <v>0</v>
      </c>
      <c r="BA78" s="14">
        <v>0</v>
      </c>
      <c r="BB78" s="17">
        <v>0</v>
      </c>
      <c r="BC78" s="18">
        <v>0</v>
      </c>
      <c r="BD78" s="14">
        <v>0</v>
      </c>
      <c r="BE78" s="17">
        <v>0</v>
      </c>
      <c r="BF78" s="18">
        <v>0</v>
      </c>
      <c r="BG78" s="14">
        <v>0</v>
      </c>
      <c r="BH78" s="17">
        <v>0</v>
      </c>
      <c r="BI78" s="18">
        <v>0</v>
      </c>
      <c r="BJ78" s="14">
        <v>0</v>
      </c>
      <c r="BK78" s="17">
        <v>0</v>
      </c>
      <c r="BL78" s="18">
        <v>116147850</v>
      </c>
      <c r="BM78" s="14">
        <v>86573802</v>
      </c>
      <c r="BN78" s="17">
        <v>71581149</v>
      </c>
      <c r="BO78" s="184">
        <f t="shared" si="13"/>
        <v>512417955</v>
      </c>
      <c r="BP78" s="184">
        <f t="shared" si="14"/>
        <v>411721728</v>
      </c>
      <c r="BQ78" s="184">
        <f t="shared" si="15"/>
        <v>306452375</v>
      </c>
      <c r="BR78" s="521"/>
    </row>
    <row r="79" spans="2:70" ht="18" customHeight="1">
      <c r="B79" s="458" t="s">
        <v>89</v>
      </c>
      <c r="C79" s="33" t="s">
        <v>41</v>
      </c>
      <c r="D79" s="34">
        <v>1905054</v>
      </c>
      <c r="E79" s="35">
        <v>259</v>
      </c>
      <c r="F79" s="13">
        <v>0</v>
      </c>
      <c r="G79" s="14">
        <v>0</v>
      </c>
      <c r="H79" s="14">
        <v>0</v>
      </c>
      <c r="I79" s="14">
        <v>0</v>
      </c>
      <c r="J79" s="462">
        <v>50000000</v>
      </c>
      <c r="K79" s="14">
        <v>0</v>
      </c>
      <c r="L79" s="14">
        <v>0</v>
      </c>
      <c r="M79" s="14">
        <v>0</v>
      </c>
      <c r="N79" s="14">
        <v>0</v>
      </c>
      <c r="O79" s="14"/>
      <c r="P79" s="14">
        <v>0</v>
      </c>
      <c r="Q79" s="14">
        <v>0</v>
      </c>
      <c r="R79" s="14">
        <v>0</v>
      </c>
      <c r="S79" s="15">
        <f>SUM(F79:R79)</f>
        <v>50000000</v>
      </c>
      <c r="T79" s="14">
        <v>0</v>
      </c>
      <c r="U79" s="14">
        <v>0</v>
      </c>
      <c r="V79" s="14">
        <v>0</v>
      </c>
      <c r="W79" s="14">
        <v>0</v>
      </c>
      <c r="X79" s="14">
        <v>0</v>
      </c>
      <c r="Y79" s="14">
        <v>0</v>
      </c>
      <c r="Z79" s="14"/>
      <c r="AA79" s="14">
        <v>40906162</v>
      </c>
      <c r="AB79" s="14">
        <v>0</v>
      </c>
      <c r="AC79" s="14">
        <v>0</v>
      </c>
      <c r="AD79" s="14">
        <v>0</v>
      </c>
      <c r="AE79" s="14">
        <v>0</v>
      </c>
      <c r="AF79" s="16">
        <f t="shared" si="17"/>
        <v>40906162</v>
      </c>
      <c r="AG79" s="17">
        <v>0</v>
      </c>
      <c r="AH79" s="17">
        <v>0</v>
      </c>
      <c r="AI79" s="17">
        <v>0</v>
      </c>
      <c r="AJ79" s="17">
        <v>0</v>
      </c>
      <c r="AK79" s="17">
        <v>0</v>
      </c>
      <c r="AL79" s="17">
        <v>0</v>
      </c>
      <c r="AM79" s="17"/>
      <c r="AN79" s="17">
        <v>0</v>
      </c>
      <c r="AO79" s="17">
        <v>6863450</v>
      </c>
      <c r="AP79" s="17">
        <v>0</v>
      </c>
      <c r="AQ79" s="17">
        <v>0</v>
      </c>
      <c r="AR79" s="17">
        <v>0</v>
      </c>
      <c r="AS79" s="591">
        <f t="shared" si="18"/>
        <v>6863450</v>
      </c>
      <c r="AT79" s="18"/>
      <c r="AU79" s="14"/>
      <c r="AV79" s="17"/>
      <c r="AW79" s="18">
        <v>50000000</v>
      </c>
      <c r="AX79" s="18">
        <v>40906162</v>
      </c>
      <c r="AY79" s="17">
        <v>6863450</v>
      </c>
      <c r="AZ79" s="14">
        <v>0</v>
      </c>
      <c r="BA79" s="14">
        <v>0</v>
      </c>
      <c r="BB79" s="17">
        <v>0</v>
      </c>
      <c r="BC79" s="18">
        <v>0</v>
      </c>
      <c r="BD79" s="14">
        <v>0</v>
      </c>
      <c r="BE79" s="17">
        <v>0</v>
      </c>
      <c r="BF79" s="18">
        <v>0</v>
      </c>
      <c r="BG79" s="14">
        <v>0</v>
      </c>
      <c r="BH79" s="17">
        <v>0</v>
      </c>
      <c r="BI79" s="18">
        <v>0</v>
      </c>
      <c r="BJ79" s="14">
        <v>0</v>
      </c>
      <c r="BK79" s="17">
        <v>0</v>
      </c>
      <c r="BL79" s="18">
        <v>0</v>
      </c>
      <c r="BM79" s="17">
        <v>0</v>
      </c>
      <c r="BN79" s="17">
        <v>0</v>
      </c>
      <c r="BO79" s="184">
        <f t="shared" si="13"/>
        <v>50000000</v>
      </c>
      <c r="BP79" s="184">
        <f t="shared" si="14"/>
        <v>40906162</v>
      </c>
      <c r="BQ79" s="184">
        <f t="shared" si="15"/>
        <v>6863450</v>
      </c>
      <c r="BR79" s="521"/>
    </row>
    <row r="80" spans="2:70" ht="18" customHeight="1">
      <c r="B80" s="458" t="s">
        <v>90</v>
      </c>
      <c r="C80" s="33" t="s">
        <v>41</v>
      </c>
      <c r="D80" s="34">
        <v>0</v>
      </c>
      <c r="E80" s="35">
        <v>0</v>
      </c>
      <c r="F80" s="13">
        <v>0</v>
      </c>
      <c r="G80" s="14">
        <v>0</v>
      </c>
      <c r="H80" s="14">
        <v>0</v>
      </c>
      <c r="I80" s="14">
        <v>0</v>
      </c>
      <c r="J80" s="462">
        <v>0</v>
      </c>
      <c r="K80" s="14">
        <v>0</v>
      </c>
      <c r="L80" s="14">
        <v>0</v>
      </c>
      <c r="M80" s="14">
        <v>0</v>
      </c>
      <c r="N80" s="14">
        <v>0</v>
      </c>
      <c r="O80" s="14"/>
      <c r="P80" s="14">
        <v>0</v>
      </c>
      <c r="Q80" s="14">
        <v>0</v>
      </c>
      <c r="R80" s="14">
        <v>0</v>
      </c>
      <c r="S80" s="15">
        <f t="shared" si="16"/>
        <v>0</v>
      </c>
      <c r="T80" s="14">
        <v>0</v>
      </c>
      <c r="U80" s="14">
        <v>0</v>
      </c>
      <c r="V80" s="14">
        <v>0</v>
      </c>
      <c r="W80" s="14">
        <v>0</v>
      </c>
      <c r="X80" s="14">
        <v>0</v>
      </c>
      <c r="Y80" s="14">
        <v>0</v>
      </c>
      <c r="Z80" s="14"/>
      <c r="AA80" s="14">
        <v>0</v>
      </c>
      <c r="AB80" s="14">
        <v>0</v>
      </c>
      <c r="AC80" s="14">
        <v>0</v>
      </c>
      <c r="AD80" s="14">
        <v>0</v>
      </c>
      <c r="AE80" s="14">
        <v>0</v>
      </c>
      <c r="AF80" s="16">
        <f t="shared" si="17"/>
        <v>0</v>
      </c>
      <c r="AG80" s="17">
        <v>0</v>
      </c>
      <c r="AH80" s="17">
        <v>0</v>
      </c>
      <c r="AI80" s="17">
        <v>0</v>
      </c>
      <c r="AJ80" s="17">
        <v>0</v>
      </c>
      <c r="AK80" s="17">
        <v>0</v>
      </c>
      <c r="AL80" s="17">
        <v>0</v>
      </c>
      <c r="AM80" s="17"/>
      <c r="AN80" s="17">
        <v>0</v>
      </c>
      <c r="AO80" s="17"/>
      <c r="AP80" s="17">
        <v>0</v>
      </c>
      <c r="AQ80" s="17">
        <v>0</v>
      </c>
      <c r="AR80" s="17">
        <v>0</v>
      </c>
      <c r="AS80" s="591">
        <f t="shared" si="18"/>
        <v>0</v>
      </c>
      <c r="AT80" s="18"/>
      <c r="AU80" s="14"/>
      <c r="AV80" s="17"/>
      <c r="AW80" s="18">
        <v>0</v>
      </c>
      <c r="AX80" s="14">
        <v>0</v>
      </c>
      <c r="AY80" s="17">
        <v>0</v>
      </c>
      <c r="AZ80" s="18">
        <v>0</v>
      </c>
      <c r="BA80" s="14">
        <v>0</v>
      </c>
      <c r="BB80" s="17">
        <v>0</v>
      </c>
      <c r="BC80" s="18">
        <v>0</v>
      </c>
      <c r="BD80" s="14">
        <v>0</v>
      </c>
      <c r="BE80" s="17">
        <v>0</v>
      </c>
      <c r="BF80" s="18">
        <v>0</v>
      </c>
      <c r="BG80" s="14">
        <v>0</v>
      </c>
      <c r="BH80" s="17">
        <v>0</v>
      </c>
      <c r="BI80" s="18">
        <v>0</v>
      </c>
      <c r="BJ80" s="14">
        <v>0</v>
      </c>
      <c r="BK80" s="17">
        <v>0</v>
      </c>
      <c r="BL80" s="18"/>
      <c r="BM80" s="14"/>
      <c r="BN80" s="17"/>
      <c r="BO80" s="184">
        <f t="shared" si="13"/>
        <v>0</v>
      </c>
      <c r="BP80" s="184">
        <f t="shared" si="14"/>
        <v>0</v>
      </c>
      <c r="BQ80" s="184">
        <f t="shared" si="15"/>
        <v>0</v>
      </c>
      <c r="BR80" s="521"/>
    </row>
    <row r="81" spans="2:71" ht="18" customHeight="1">
      <c r="B81" s="458" t="s">
        <v>91</v>
      </c>
      <c r="C81" s="33" t="s">
        <v>41</v>
      </c>
      <c r="D81" s="34">
        <v>1905049</v>
      </c>
      <c r="E81" s="35">
        <v>231</v>
      </c>
      <c r="F81" s="13">
        <v>0</v>
      </c>
      <c r="G81" s="14">
        <v>0</v>
      </c>
      <c r="H81" s="14">
        <v>0</v>
      </c>
      <c r="I81" s="14">
        <v>500000000</v>
      </c>
      <c r="J81" s="462">
        <v>0</v>
      </c>
      <c r="K81" s="14">
        <v>1000000000</v>
      </c>
      <c r="L81" s="14">
        <v>0</v>
      </c>
      <c r="M81" s="14">
        <v>0</v>
      </c>
      <c r="N81" s="14">
        <v>0</v>
      </c>
      <c r="O81" s="14">
        <v>-19059167</v>
      </c>
      <c r="P81" s="14">
        <v>0</v>
      </c>
      <c r="Q81" s="14">
        <v>0</v>
      </c>
      <c r="R81" s="14">
        <v>0</v>
      </c>
      <c r="S81" s="15">
        <f t="shared" si="16"/>
        <v>1480940833</v>
      </c>
      <c r="T81" s="14">
        <v>0</v>
      </c>
      <c r="U81" s="14">
        <v>0</v>
      </c>
      <c r="V81" s="14">
        <v>0</v>
      </c>
      <c r="W81" s="14">
        <v>0</v>
      </c>
      <c r="X81" s="14">
        <v>0</v>
      </c>
      <c r="Y81" s="14">
        <v>0</v>
      </c>
      <c r="Z81" s="14"/>
      <c r="AA81" s="14">
        <v>0</v>
      </c>
      <c r="AB81" s="14">
        <v>0</v>
      </c>
      <c r="AC81" s="14">
        <v>0</v>
      </c>
      <c r="AD81" s="14">
        <v>0</v>
      </c>
      <c r="AE81" s="14">
        <v>0</v>
      </c>
      <c r="AF81" s="16">
        <f t="shared" si="17"/>
        <v>0</v>
      </c>
      <c r="AG81" s="17">
        <v>0</v>
      </c>
      <c r="AH81" s="17">
        <v>0</v>
      </c>
      <c r="AI81" s="17">
        <v>0</v>
      </c>
      <c r="AJ81" s="17">
        <v>0</v>
      </c>
      <c r="AK81" s="17">
        <v>0</v>
      </c>
      <c r="AL81" s="17">
        <v>0</v>
      </c>
      <c r="AM81" s="17"/>
      <c r="AN81" s="17">
        <v>0</v>
      </c>
      <c r="AO81" s="17"/>
      <c r="AP81" s="17">
        <v>0</v>
      </c>
      <c r="AQ81" s="17">
        <v>0</v>
      </c>
      <c r="AR81" s="17">
        <v>0</v>
      </c>
      <c r="AS81" s="591">
        <f t="shared" si="18"/>
        <v>0</v>
      </c>
      <c r="AT81" s="18"/>
      <c r="AU81" s="14"/>
      <c r="AV81" s="17"/>
      <c r="AW81" s="18">
        <v>0</v>
      </c>
      <c r="AX81" s="14">
        <v>0</v>
      </c>
      <c r="AY81" s="17">
        <v>0</v>
      </c>
      <c r="AZ81" s="18">
        <v>0</v>
      </c>
      <c r="BA81" s="14">
        <v>0</v>
      </c>
      <c r="BB81" s="17">
        <v>0</v>
      </c>
      <c r="BC81" s="18">
        <v>0</v>
      </c>
      <c r="BD81" s="14">
        <v>0</v>
      </c>
      <c r="BE81" s="17">
        <v>0</v>
      </c>
      <c r="BF81" s="18">
        <v>0</v>
      </c>
      <c r="BG81" s="14">
        <v>0</v>
      </c>
      <c r="BH81" s="17">
        <v>0</v>
      </c>
      <c r="BI81" s="18">
        <v>0</v>
      </c>
      <c r="BJ81" s="14">
        <v>0</v>
      </c>
      <c r="BK81" s="17">
        <v>0</v>
      </c>
      <c r="BL81" s="18">
        <v>1480940833</v>
      </c>
      <c r="BM81" s="14">
        <v>0</v>
      </c>
      <c r="BN81" s="17">
        <v>0</v>
      </c>
      <c r="BO81" s="184">
        <f t="shared" si="13"/>
        <v>1480940833</v>
      </c>
      <c r="BP81" s="184">
        <f t="shared" si="14"/>
        <v>0</v>
      </c>
      <c r="BQ81" s="184">
        <f t="shared" si="15"/>
        <v>0</v>
      </c>
      <c r="BR81" s="521"/>
    </row>
    <row r="82" spans="2:71" ht="18" customHeight="1">
      <c r="B82" s="458" t="s">
        <v>92</v>
      </c>
      <c r="C82" s="33" t="s">
        <v>41</v>
      </c>
      <c r="D82" s="34">
        <v>1905049</v>
      </c>
      <c r="E82" s="35">
        <v>133</v>
      </c>
      <c r="F82" s="13">
        <v>17633701988</v>
      </c>
      <c r="G82" s="14">
        <v>0</v>
      </c>
      <c r="H82" s="14">
        <v>0</v>
      </c>
      <c r="I82" s="14">
        <v>864791244</v>
      </c>
      <c r="J82" s="462">
        <v>0</v>
      </c>
      <c r="K82" s="14">
        <v>0</v>
      </c>
      <c r="L82" s="14">
        <v>800824428</v>
      </c>
      <c r="M82" s="14">
        <v>1337853393</v>
      </c>
      <c r="N82" s="14">
        <v>-92936196</v>
      </c>
      <c r="O82" s="14">
        <v>92904014</v>
      </c>
      <c r="P82" s="14">
        <v>0</v>
      </c>
      <c r="Q82" s="14">
        <v>0</v>
      </c>
      <c r="R82" s="14">
        <v>0</v>
      </c>
      <c r="S82" s="15">
        <f t="shared" si="16"/>
        <v>20637138871</v>
      </c>
      <c r="T82" s="14">
        <f>9247907054+9955084</f>
        <v>9257862138</v>
      </c>
      <c r="U82" s="14">
        <v>0</v>
      </c>
      <c r="V82" s="14">
        <v>0</v>
      </c>
      <c r="W82" s="14">
        <v>0</v>
      </c>
      <c r="X82" s="14">
        <v>0</v>
      </c>
      <c r="Y82" s="14">
        <v>2967254842</v>
      </c>
      <c r="Z82" s="14">
        <v>2399983827</v>
      </c>
      <c r="AA82" s="14">
        <v>934588851</v>
      </c>
      <c r="AB82" s="14">
        <v>1141547286</v>
      </c>
      <c r="AC82" s="14">
        <v>0</v>
      </c>
      <c r="AD82" s="14">
        <v>0</v>
      </c>
      <c r="AE82" s="14">
        <v>0</v>
      </c>
      <c r="AF82" s="16">
        <f t="shared" si="17"/>
        <v>16701236944</v>
      </c>
      <c r="AG82" s="17">
        <v>0</v>
      </c>
      <c r="AH82" s="17">
        <v>4187877542</v>
      </c>
      <c r="AI82" s="17">
        <v>566386623</v>
      </c>
      <c r="AJ82" s="17">
        <v>907213440</v>
      </c>
      <c r="AK82" s="17">
        <v>721771942</v>
      </c>
      <c r="AL82" s="17">
        <v>737249847</v>
      </c>
      <c r="AM82" s="17">
        <v>3810767903</v>
      </c>
      <c r="AN82" s="17">
        <v>1280431233</v>
      </c>
      <c r="AO82" s="17">
        <v>1280431233</v>
      </c>
      <c r="AP82" s="17">
        <v>0</v>
      </c>
      <c r="AQ82" s="17">
        <v>0</v>
      </c>
      <c r="AR82" s="17">
        <v>0</v>
      </c>
      <c r="AS82" s="591">
        <f t="shared" si="18"/>
        <v>13492129763</v>
      </c>
      <c r="AT82" s="18">
        <v>11906874911</v>
      </c>
      <c r="AU82" s="14">
        <v>9334959656</v>
      </c>
      <c r="AV82" s="17">
        <v>6318502600</v>
      </c>
      <c r="AW82" s="18">
        <v>0</v>
      </c>
      <c r="AX82" s="14">
        <v>0</v>
      </c>
      <c r="AY82" s="17">
        <v>0</v>
      </c>
      <c r="AZ82" s="18">
        <v>0</v>
      </c>
      <c r="BA82" s="14">
        <v>0</v>
      </c>
      <c r="BB82" s="17">
        <v>0</v>
      </c>
      <c r="BC82" s="18">
        <v>0</v>
      </c>
      <c r="BD82" s="14">
        <v>0</v>
      </c>
      <c r="BE82" s="17">
        <v>0</v>
      </c>
      <c r="BF82" s="18">
        <v>0</v>
      </c>
      <c r="BG82" s="14">
        <v>0</v>
      </c>
      <c r="BH82" s="17">
        <v>0</v>
      </c>
      <c r="BI82" s="18">
        <v>0</v>
      </c>
      <c r="BJ82" s="14">
        <v>0</v>
      </c>
      <c r="BK82" s="17">
        <v>0</v>
      </c>
      <c r="BL82" s="18">
        <v>8730263960</v>
      </c>
      <c r="BM82" s="14">
        <v>7666650550</v>
      </c>
      <c r="BN82" s="14">
        <v>7523205336</v>
      </c>
      <c r="BO82" s="184">
        <f t="shared" si="13"/>
        <v>20637138871</v>
      </c>
      <c r="BP82" s="184">
        <f t="shared" si="14"/>
        <v>17001610206</v>
      </c>
      <c r="BQ82" s="184">
        <f t="shared" si="15"/>
        <v>13841707936</v>
      </c>
      <c r="BR82" s="521"/>
    </row>
    <row r="83" spans="2:71" ht="18" customHeight="1">
      <c r="B83" s="458" t="s">
        <v>93</v>
      </c>
      <c r="C83" s="33" t="s">
        <v>41</v>
      </c>
      <c r="D83" s="34">
        <v>1905049</v>
      </c>
      <c r="E83" s="35">
        <v>133</v>
      </c>
      <c r="F83" s="13">
        <v>4179722704</v>
      </c>
      <c r="G83" s="14">
        <v>0</v>
      </c>
      <c r="H83" s="14">
        <v>0</v>
      </c>
      <c r="I83" s="14">
        <v>-1279998241</v>
      </c>
      <c r="J83" s="462">
        <v>0</v>
      </c>
      <c r="K83" s="14">
        <v>0</v>
      </c>
      <c r="L83" s="14">
        <v>-103523388</v>
      </c>
      <c r="M83" s="14">
        <v>252807154</v>
      </c>
      <c r="N83" s="14">
        <v>-11690746</v>
      </c>
      <c r="O83" s="14">
        <v>11660084</v>
      </c>
      <c r="P83" s="14">
        <v>0</v>
      </c>
      <c r="Q83" s="14">
        <v>0</v>
      </c>
      <c r="R83" s="14">
        <v>0</v>
      </c>
      <c r="S83" s="15">
        <f t="shared" si="16"/>
        <v>3048977567</v>
      </c>
      <c r="T83" s="14">
        <f>1724263477-9955084</f>
        <v>1714308393</v>
      </c>
      <c r="U83" s="14">
        <v>0</v>
      </c>
      <c r="V83" s="14">
        <v>0</v>
      </c>
      <c r="W83" s="14">
        <v>0</v>
      </c>
      <c r="X83" s="14">
        <v>0</v>
      </c>
      <c r="Y83" s="14">
        <v>0</v>
      </c>
      <c r="Z83" s="14">
        <v>265745668</v>
      </c>
      <c r="AA83" s="14">
        <v>541322371</v>
      </c>
      <c r="AB83" s="14">
        <v>197820426</v>
      </c>
      <c r="AC83" s="14">
        <v>0</v>
      </c>
      <c r="AD83" s="14">
        <v>0</v>
      </c>
      <c r="AE83" s="14">
        <v>0</v>
      </c>
      <c r="AF83" s="16">
        <f t="shared" si="17"/>
        <v>2719196858</v>
      </c>
      <c r="AG83" s="17">
        <v>0</v>
      </c>
      <c r="AH83" s="17">
        <v>359098350</v>
      </c>
      <c r="AI83" s="17">
        <v>239055776</v>
      </c>
      <c r="AJ83" s="17">
        <v>166935042</v>
      </c>
      <c r="AK83" s="17">
        <v>149152362</v>
      </c>
      <c r="AL83" s="17">
        <v>133529300</v>
      </c>
      <c r="AM83" s="17">
        <v>27323088</v>
      </c>
      <c r="AN83" s="17">
        <v>175055476</v>
      </c>
      <c r="AO83" s="17">
        <v>175055476</v>
      </c>
      <c r="AP83" s="17">
        <v>0</v>
      </c>
      <c r="AQ83" s="17">
        <v>0</v>
      </c>
      <c r="AR83" s="17">
        <v>0</v>
      </c>
      <c r="AS83" s="591">
        <f t="shared" si="18"/>
        <v>1425204870</v>
      </c>
      <c r="AT83" s="18">
        <v>1243066042</v>
      </c>
      <c r="AU83" s="14">
        <v>1222922924</v>
      </c>
      <c r="AV83" s="17">
        <v>488864976</v>
      </c>
      <c r="AW83" s="18">
        <v>0</v>
      </c>
      <c r="AX83" s="14">
        <v>0</v>
      </c>
      <c r="AY83" s="17">
        <v>0</v>
      </c>
      <c r="AZ83" s="18">
        <v>0</v>
      </c>
      <c r="BA83" s="14">
        <v>0</v>
      </c>
      <c r="BB83" s="17">
        <v>0</v>
      </c>
      <c r="BC83" s="18">
        <v>0</v>
      </c>
      <c r="BD83" s="14">
        <v>0</v>
      </c>
      <c r="BE83" s="17">
        <v>0</v>
      </c>
      <c r="BF83" s="18">
        <v>0</v>
      </c>
      <c r="BG83" s="14">
        <v>0</v>
      </c>
      <c r="BH83" s="17">
        <v>0</v>
      </c>
      <c r="BI83" s="18">
        <v>0</v>
      </c>
      <c r="BJ83" s="14">
        <v>0</v>
      </c>
      <c r="BK83" s="17">
        <v>0</v>
      </c>
      <c r="BL83" s="18">
        <v>1805911525</v>
      </c>
      <c r="BM83" s="14">
        <v>1195900672</v>
      </c>
      <c r="BN83" s="14">
        <v>586761721</v>
      </c>
      <c r="BO83" s="184">
        <f t="shared" si="13"/>
        <v>3048977567</v>
      </c>
      <c r="BP83" s="184">
        <f t="shared" si="14"/>
        <v>2418823596</v>
      </c>
      <c r="BQ83" s="184">
        <f t="shared" si="15"/>
        <v>1075626697</v>
      </c>
      <c r="BR83" s="521"/>
    </row>
    <row r="84" spans="2:71" ht="18" customHeight="1">
      <c r="B84" s="458" t="s">
        <v>94</v>
      </c>
      <c r="C84" s="33" t="s">
        <v>41</v>
      </c>
      <c r="D84" s="34">
        <v>1905049</v>
      </c>
      <c r="E84" s="35">
        <v>119</v>
      </c>
      <c r="F84" s="13">
        <v>2967135888</v>
      </c>
      <c r="G84" s="14">
        <v>0</v>
      </c>
      <c r="H84" s="14">
        <v>0</v>
      </c>
      <c r="I84" s="14">
        <v>-807444524</v>
      </c>
      <c r="J84" s="462">
        <v>950000000</v>
      </c>
      <c r="K84" s="14">
        <v>0</v>
      </c>
      <c r="L84" s="14">
        <v>10041409</v>
      </c>
      <c r="M84" s="14">
        <v>188288730</v>
      </c>
      <c r="N84" s="14">
        <v>8894761</v>
      </c>
      <c r="O84" s="14"/>
      <c r="P84" s="14">
        <v>0</v>
      </c>
      <c r="Q84" s="14">
        <v>0</v>
      </c>
      <c r="R84" s="14">
        <v>0</v>
      </c>
      <c r="S84" s="15">
        <f t="shared" si="16"/>
        <v>3316916264</v>
      </c>
      <c r="T84" s="14">
        <v>1327702173</v>
      </c>
      <c r="U84" s="14">
        <v>0</v>
      </c>
      <c r="V84" s="14">
        <v>0</v>
      </c>
      <c r="W84" s="14">
        <v>0</v>
      </c>
      <c r="X84" s="14">
        <v>0</v>
      </c>
      <c r="Y84" s="14">
        <v>0</v>
      </c>
      <c r="Z84" s="14">
        <v>241585366</v>
      </c>
      <c r="AA84" s="14">
        <v>197183491</v>
      </c>
      <c r="AB84" s="14">
        <v>878151929</v>
      </c>
      <c r="AC84" s="14">
        <v>0</v>
      </c>
      <c r="AD84" s="14">
        <v>0</v>
      </c>
      <c r="AE84" s="14">
        <v>0</v>
      </c>
      <c r="AF84" s="16">
        <f t="shared" si="17"/>
        <v>2644622959</v>
      </c>
      <c r="AG84" s="17">
        <v>0</v>
      </c>
      <c r="AH84" s="17">
        <v>550211164</v>
      </c>
      <c r="AI84" s="17">
        <v>97458293</v>
      </c>
      <c r="AJ84" s="17">
        <v>130080968</v>
      </c>
      <c r="AK84" s="17">
        <v>105427059</v>
      </c>
      <c r="AL84" s="17">
        <v>105412118</v>
      </c>
      <c r="AM84" s="17">
        <v>105420923</v>
      </c>
      <c r="AN84" s="17">
        <v>125400859</v>
      </c>
      <c r="AO84" s="17">
        <v>125400859</v>
      </c>
      <c r="AP84" s="17">
        <v>0</v>
      </c>
      <c r="AQ84" s="17">
        <v>0</v>
      </c>
      <c r="AR84" s="17">
        <v>0</v>
      </c>
      <c r="AS84" s="591">
        <f t="shared" si="18"/>
        <v>1344812243</v>
      </c>
      <c r="AT84" s="18">
        <v>1212460076</v>
      </c>
      <c r="AU84" s="14">
        <v>1072158358</v>
      </c>
      <c r="AV84" s="17">
        <v>722167155</v>
      </c>
      <c r="AW84" s="18">
        <v>950000000</v>
      </c>
      <c r="AX84" s="14">
        <v>780000000</v>
      </c>
      <c r="AY84" s="17">
        <v>0</v>
      </c>
      <c r="AZ84" s="14">
        <v>0</v>
      </c>
      <c r="BA84" s="14">
        <v>0</v>
      </c>
      <c r="BB84" s="17">
        <v>0</v>
      </c>
      <c r="BC84" s="18">
        <v>0</v>
      </c>
      <c r="BD84" s="14">
        <v>0</v>
      </c>
      <c r="BE84" s="17">
        <v>0</v>
      </c>
      <c r="BF84" s="18">
        <v>0</v>
      </c>
      <c r="BG84" s="14">
        <v>0</v>
      </c>
      <c r="BH84" s="17">
        <v>0</v>
      </c>
      <c r="BI84" s="18">
        <v>0</v>
      </c>
      <c r="BJ84" s="14">
        <v>0</v>
      </c>
      <c r="BK84" s="17">
        <v>0</v>
      </c>
      <c r="BL84" s="18">
        <v>1154456188</v>
      </c>
      <c r="BM84" s="14">
        <v>792464601</v>
      </c>
      <c r="BN84" s="17">
        <v>622645088</v>
      </c>
      <c r="BO84" s="184">
        <f t="shared" si="13"/>
        <v>3316916264</v>
      </c>
      <c r="BP84" s="184">
        <f t="shared" si="14"/>
        <v>2644622959</v>
      </c>
      <c r="BQ84" s="184">
        <f t="shared" si="15"/>
        <v>1344812243</v>
      </c>
      <c r="BR84" s="521"/>
    </row>
    <row r="85" spans="2:71" ht="18" customHeight="1">
      <c r="B85" s="458" t="s">
        <v>95</v>
      </c>
      <c r="C85" s="33" t="s">
        <v>41</v>
      </c>
      <c r="D85" s="34">
        <v>1905049</v>
      </c>
      <c r="E85" s="35">
        <v>109</v>
      </c>
      <c r="F85" s="13">
        <v>488900057</v>
      </c>
      <c r="G85" s="14">
        <v>0</v>
      </c>
      <c r="H85" s="14">
        <v>0</v>
      </c>
      <c r="I85" s="14">
        <v>-488900057</v>
      </c>
      <c r="J85" s="462">
        <v>110000000</v>
      </c>
      <c r="K85" s="14">
        <v>0</v>
      </c>
      <c r="L85" s="14">
        <v>0</v>
      </c>
      <c r="M85" s="14">
        <v>0</v>
      </c>
      <c r="N85" s="14">
        <v>0</v>
      </c>
      <c r="O85" s="14">
        <v>70974638</v>
      </c>
      <c r="P85" s="14">
        <v>0</v>
      </c>
      <c r="Q85" s="14">
        <v>0</v>
      </c>
      <c r="R85" s="14">
        <v>0</v>
      </c>
      <c r="S85" s="15">
        <f t="shared" si="16"/>
        <v>180974638</v>
      </c>
      <c r="T85" s="14">
        <v>0</v>
      </c>
      <c r="U85" s="14">
        <v>0</v>
      </c>
      <c r="V85" s="14">
        <v>0</v>
      </c>
      <c r="W85" s="14">
        <v>0</v>
      </c>
      <c r="X85" s="14">
        <v>0</v>
      </c>
      <c r="Y85" s="14">
        <v>0</v>
      </c>
      <c r="Z85" s="14"/>
      <c r="AA85" s="14">
        <v>0</v>
      </c>
      <c r="AB85" s="14">
        <v>116708172</v>
      </c>
      <c r="AC85" s="14">
        <v>0</v>
      </c>
      <c r="AD85" s="14">
        <v>0</v>
      </c>
      <c r="AE85" s="14">
        <v>0</v>
      </c>
      <c r="AF85" s="16">
        <f t="shared" si="17"/>
        <v>116708172</v>
      </c>
      <c r="AG85" s="17">
        <v>0</v>
      </c>
      <c r="AH85" s="17">
        <v>0</v>
      </c>
      <c r="AI85" s="17">
        <v>0</v>
      </c>
      <c r="AJ85" s="17">
        <v>0</v>
      </c>
      <c r="AK85" s="17">
        <v>0</v>
      </c>
      <c r="AL85" s="17">
        <v>0</v>
      </c>
      <c r="AM85" s="17"/>
      <c r="AN85" s="17">
        <v>0</v>
      </c>
      <c r="AO85" s="17">
        <v>0</v>
      </c>
      <c r="AP85" s="17">
        <v>0</v>
      </c>
      <c r="AQ85" s="17">
        <v>0</v>
      </c>
      <c r="AR85" s="17">
        <v>0</v>
      </c>
      <c r="AS85" s="591">
        <f t="shared" si="18"/>
        <v>0</v>
      </c>
      <c r="AT85" s="18">
        <v>70974638</v>
      </c>
      <c r="AU85" s="14">
        <v>13384354</v>
      </c>
      <c r="AV85" s="17">
        <v>0</v>
      </c>
      <c r="AW85" s="18">
        <v>110000000</v>
      </c>
      <c r="AX85" s="14">
        <v>103323818</v>
      </c>
      <c r="AY85" s="17">
        <v>0</v>
      </c>
      <c r="AZ85" s="14">
        <v>0</v>
      </c>
      <c r="BA85" s="14">
        <v>0</v>
      </c>
      <c r="BB85" s="17">
        <v>0</v>
      </c>
      <c r="BC85" s="18">
        <v>0</v>
      </c>
      <c r="BD85" s="14">
        <v>0</v>
      </c>
      <c r="BE85" s="17">
        <v>0</v>
      </c>
      <c r="BF85" s="18">
        <v>0</v>
      </c>
      <c r="BG85" s="14">
        <v>0</v>
      </c>
      <c r="BH85" s="17">
        <v>0</v>
      </c>
      <c r="BI85" s="18">
        <v>0</v>
      </c>
      <c r="BJ85" s="14">
        <v>0</v>
      </c>
      <c r="BK85" s="17">
        <v>0</v>
      </c>
      <c r="BL85" s="18">
        <v>0</v>
      </c>
      <c r="BM85" s="14">
        <v>0</v>
      </c>
      <c r="BN85" s="17">
        <v>0</v>
      </c>
      <c r="BO85" s="184">
        <f t="shared" si="13"/>
        <v>180974638</v>
      </c>
      <c r="BP85" s="184">
        <f t="shared" si="14"/>
        <v>116708172</v>
      </c>
      <c r="BQ85" s="184">
        <f t="shared" si="15"/>
        <v>0</v>
      </c>
      <c r="BR85" s="521"/>
    </row>
    <row r="86" spans="2:71" ht="18" customHeight="1">
      <c r="B86" s="458" t="s">
        <v>96</v>
      </c>
      <c r="C86" s="33" t="s">
        <v>41</v>
      </c>
      <c r="D86" s="34">
        <v>1905049</v>
      </c>
      <c r="E86" s="35">
        <v>148</v>
      </c>
      <c r="F86" s="13">
        <v>1532047418</v>
      </c>
      <c r="G86" s="14">
        <v>0</v>
      </c>
      <c r="H86" s="14">
        <v>0</v>
      </c>
      <c r="I86" s="14">
        <v>623748108</v>
      </c>
      <c r="J86" s="462">
        <v>-725457048</v>
      </c>
      <c r="K86" s="14">
        <v>0</v>
      </c>
      <c r="L86" s="14">
        <v>-14956334</v>
      </c>
      <c r="M86" s="14">
        <v>79853243</v>
      </c>
      <c r="N86" s="14">
        <v>-3558688</v>
      </c>
      <c r="O86" s="14">
        <v>3401582</v>
      </c>
      <c r="P86" s="14">
        <v>0</v>
      </c>
      <c r="Q86" s="14">
        <v>0</v>
      </c>
      <c r="R86" s="14">
        <v>0</v>
      </c>
      <c r="S86" s="15">
        <f t="shared" si="16"/>
        <v>1495078281</v>
      </c>
      <c r="T86" s="14">
        <v>563078434</v>
      </c>
      <c r="U86" s="14">
        <v>0</v>
      </c>
      <c r="V86" s="14">
        <v>0</v>
      </c>
      <c r="W86" s="14">
        <v>0</v>
      </c>
      <c r="X86" s="14">
        <v>0</v>
      </c>
      <c r="Y86" s="14">
        <v>0</v>
      </c>
      <c r="Z86" s="14">
        <v>114033817</v>
      </c>
      <c r="AA86" s="14">
        <v>76178861</v>
      </c>
      <c r="AB86" s="14">
        <v>532505068</v>
      </c>
      <c r="AC86" s="14">
        <v>0</v>
      </c>
      <c r="AD86" s="14">
        <v>0</v>
      </c>
      <c r="AE86" s="14">
        <v>0</v>
      </c>
      <c r="AF86" s="16">
        <f t="shared" si="17"/>
        <v>1285796180</v>
      </c>
      <c r="AG86" s="17">
        <v>0</v>
      </c>
      <c r="AH86" s="17">
        <v>326152110</v>
      </c>
      <c r="AI86" s="17">
        <v>25881464</v>
      </c>
      <c r="AJ86" s="17">
        <v>44968566</v>
      </c>
      <c r="AK86" s="17">
        <v>30473931</v>
      </c>
      <c r="AL86" s="17">
        <v>30472236</v>
      </c>
      <c r="AM86" s="17">
        <v>30475359</v>
      </c>
      <c r="AN86" s="17">
        <v>36930167</v>
      </c>
      <c r="AO86" s="17">
        <v>36930167</v>
      </c>
      <c r="AP86" s="17">
        <v>0</v>
      </c>
      <c r="AQ86" s="17">
        <v>0</v>
      </c>
      <c r="AR86" s="17">
        <v>0</v>
      </c>
      <c r="AS86" s="591">
        <f t="shared" si="18"/>
        <v>562284000</v>
      </c>
      <c r="AT86" s="18">
        <v>870680328</v>
      </c>
      <c r="AU86" s="14">
        <v>800121302</v>
      </c>
      <c r="AV86" s="17">
        <v>194076339</v>
      </c>
      <c r="AW86" s="18">
        <v>0</v>
      </c>
      <c r="AX86" s="14">
        <v>0</v>
      </c>
      <c r="AY86" s="17">
        <v>0</v>
      </c>
      <c r="AZ86" s="18">
        <v>0</v>
      </c>
      <c r="BA86" s="14">
        <v>0</v>
      </c>
      <c r="BB86" s="17">
        <v>0</v>
      </c>
      <c r="BC86" s="18">
        <v>0</v>
      </c>
      <c r="BD86" s="14">
        <v>0</v>
      </c>
      <c r="BE86" s="17">
        <v>0</v>
      </c>
      <c r="BF86" s="18">
        <v>0</v>
      </c>
      <c r="BG86" s="14">
        <v>0</v>
      </c>
      <c r="BH86" s="17">
        <v>0</v>
      </c>
      <c r="BI86" s="18">
        <v>0</v>
      </c>
      <c r="BJ86" s="14">
        <v>0</v>
      </c>
      <c r="BK86" s="17">
        <v>0</v>
      </c>
      <c r="BL86" s="18">
        <v>624397953</v>
      </c>
      <c r="BM86" s="14">
        <v>485674878</v>
      </c>
      <c r="BN86" s="17">
        <v>368207661</v>
      </c>
      <c r="BO86" s="184">
        <f t="shared" si="13"/>
        <v>1495078281</v>
      </c>
      <c r="BP86" s="184">
        <f t="shared" si="14"/>
        <v>1285796180</v>
      </c>
      <c r="BQ86" s="184">
        <f t="shared" si="15"/>
        <v>562284000</v>
      </c>
      <c r="BR86" s="521"/>
      <c r="BS86" s="521"/>
    </row>
    <row r="87" spans="2:71" ht="18" customHeight="1">
      <c r="B87" s="458" t="s">
        <v>97</v>
      </c>
      <c r="C87" s="33" t="s">
        <v>41</v>
      </c>
      <c r="D87" s="34">
        <v>1905049</v>
      </c>
      <c r="E87" s="35">
        <v>143</v>
      </c>
      <c r="F87" s="13">
        <v>5278022322</v>
      </c>
      <c r="G87" s="14">
        <v>0</v>
      </c>
      <c r="H87" s="14">
        <v>0</v>
      </c>
      <c r="I87" s="14">
        <v>3277733278</v>
      </c>
      <c r="J87" s="462">
        <v>0</v>
      </c>
      <c r="K87" s="14">
        <v>0</v>
      </c>
      <c r="L87" s="14">
        <v>-101719036</v>
      </c>
      <c r="M87" s="14">
        <v>821786737</v>
      </c>
      <c r="N87" s="14">
        <v>-134481317</v>
      </c>
      <c r="O87" s="14">
        <v>134481316</v>
      </c>
      <c r="P87" s="14">
        <v>0</v>
      </c>
      <c r="Q87" s="14">
        <v>0</v>
      </c>
      <c r="R87" s="14">
        <v>0</v>
      </c>
      <c r="S87" s="15">
        <f t="shared" si="16"/>
        <v>9275823300</v>
      </c>
      <c r="T87" s="14">
        <v>5278022322</v>
      </c>
      <c r="U87" s="14">
        <v>0</v>
      </c>
      <c r="V87" s="14">
        <v>0</v>
      </c>
      <c r="W87" s="14">
        <v>0</v>
      </c>
      <c r="X87" s="14">
        <v>0</v>
      </c>
      <c r="Y87" s="14">
        <v>0</v>
      </c>
      <c r="Z87" s="14">
        <v>902477487</v>
      </c>
      <c r="AA87" s="14">
        <v>687305420</v>
      </c>
      <c r="AB87" s="14">
        <v>661900056</v>
      </c>
      <c r="AC87" s="14">
        <v>0</v>
      </c>
      <c r="AD87" s="14">
        <v>0</v>
      </c>
      <c r="AE87" s="14">
        <v>0</v>
      </c>
      <c r="AF87" s="16">
        <f t="shared" si="17"/>
        <v>7529705285</v>
      </c>
      <c r="AG87" s="17">
        <v>0</v>
      </c>
      <c r="AH87" s="17">
        <v>4457970609</v>
      </c>
      <c r="AI87" s="17">
        <v>9597467</v>
      </c>
      <c r="AJ87" s="17">
        <v>272130368</v>
      </c>
      <c r="AK87" s="17">
        <v>73237773</v>
      </c>
      <c r="AL87" s="17">
        <v>73241383</v>
      </c>
      <c r="AM87" s="17">
        <v>73252789</v>
      </c>
      <c r="AN87" s="17">
        <v>241050718</v>
      </c>
      <c r="AO87" s="17">
        <v>241050718</v>
      </c>
      <c r="AP87" s="17">
        <v>0</v>
      </c>
      <c r="AQ87" s="17">
        <v>0</v>
      </c>
      <c r="AR87" s="17">
        <v>0</v>
      </c>
      <c r="AS87" s="591">
        <f t="shared" si="18"/>
        <v>5441531825</v>
      </c>
      <c r="AT87" s="18">
        <v>3117739002</v>
      </c>
      <c r="AU87" s="14">
        <v>1897295004</v>
      </c>
      <c r="AV87" s="17">
        <v>402712457</v>
      </c>
      <c r="AW87" s="18">
        <v>0</v>
      </c>
      <c r="AX87" s="14">
        <v>0</v>
      </c>
      <c r="AY87" s="17">
        <v>0</v>
      </c>
      <c r="AZ87" s="18">
        <v>0</v>
      </c>
      <c r="BA87" s="14">
        <v>0</v>
      </c>
      <c r="BB87" s="17">
        <v>0</v>
      </c>
      <c r="BC87" s="18">
        <v>947500172</v>
      </c>
      <c r="BD87" s="14">
        <v>421826155</v>
      </c>
      <c r="BE87" s="17">
        <v>0</v>
      </c>
      <c r="BF87" s="18">
        <v>0</v>
      </c>
      <c r="BG87" s="14">
        <v>0</v>
      </c>
      <c r="BH87" s="17">
        <v>0</v>
      </c>
      <c r="BI87" s="18">
        <v>0</v>
      </c>
      <c r="BJ87" s="14">
        <v>0</v>
      </c>
      <c r="BK87" s="17">
        <v>0</v>
      </c>
      <c r="BL87" s="17">
        <v>5210584126</v>
      </c>
      <c r="BM87" s="17">
        <v>5210584126</v>
      </c>
      <c r="BN87" s="17">
        <v>5038819368</v>
      </c>
      <c r="BO87" s="184">
        <f t="shared" si="13"/>
        <v>9275823300</v>
      </c>
      <c r="BP87" s="184">
        <f t="shared" si="14"/>
        <v>7529705285</v>
      </c>
      <c r="BQ87" s="184">
        <f t="shared" si="15"/>
        <v>5441531825</v>
      </c>
      <c r="BR87" s="521"/>
    </row>
    <row r="88" spans="2:71" ht="18" customHeight="1">
      <c r="B88" s="458" t="s">
        <v>97</v>
      </c>
      <c r="C88" s="33" t="s">
        <v>41</v>
      </c>
      <c r="D88" s="34">
        <v>1905049</v>
      </c>
      <c r="E88" s="35">
        <v>212</v>
      </c>
      <c r="F88" s="13">
        <v>295363201</v>
      </c>
      <c r="G88" s="14">
        <v>0</v>
      </c>
      <c r="H88" s="14">
        <v>0</v>
      </c>
      <c r="I88" s="14">
        <v>0</v>
      </c>
      <c r="J88" s="462">
        <v>0</v>
      </c>
      <c r="K88" s="14">
        <v>0</v>
      </c>
      <c r="L88" s="14">
        <v>0</v>
      </c>
      <c r="M88" s="14">
        <v>0</v>
      </c>
      <c r="N88" s="14"/>
      <c r="O88" s="14"/>
      <c r="P88" s="14">
        <v>0</v>
      </c>
      <c r="Q88" s="14">
        <v>0</v>
      </c>
      <c r="R88" s="14">
        <v>0</v>
      </c>
      <c r="S88" s="15">
        <f t="shared" si="16"/>
        <v>295363201</v>
      </c>
      <c r="T88" s="14">
        <v>295363201</v>
      </c>
      <c r="U88" s="14">
        <v>0</v>
      </c>
      <c r="V88" s="14">
        <v>0</v>
      </c>
      <c r="W88" s="14">
        <v>0</v>
      </c>
      <c r="X88" s="14">
        <v>0</v>
      </c>
      <c r="Y88" s="14">
        <v>0</v>
      </c>
      <c r="Z88" s="14"/>
      <c r="AA88" s="14">
        <v>0</v>
      </c>
      <c r="AB88" s="14">
        <v>0</v>
      </c>
      <c r="AC88" s="14">
        <v>0</v>
      </c>
      <c r="AD88" s="14">
        <v>0</v>
      </c>
      <c r="AE88" s="14">
        <v>0</v>
      </c>
      <c r="AF88" s="16">
        <f t="shared" si="17"/>
        <v>295363201</v>
      </c>
      <c r="AG88" s="17">
        <v>0</v>
      </c>
      <c r="AH88" s="17">
        <v>0</v>
      </c>
      <c r="AI88" s="17">
        <v>42034612</v>
      </c>
      <c r="AJ88" s="17">
        <v>42027213</v>
      </c>
      <c r="AK88" s="17">
        <v>42027844</v>
      </c>
      <c r="AL88" s="17">
        <v>42030618</v>
      </c>
      <c r="AM88" s="17">
        <v>42041059</v>
      </c>
      <c r="AN88" s="17">
        <v>42038595</v>
      </c>
      <c r="AO88" s="17">
        <v>42038595</v>
      </c>
      <c r="AP88" s="17">
        <v>0</v>
      </c>
      <c r="AQ88" s="17">
        <v>0</v>
      </c>
      <c r="AR88" s="17">
        <v>0</v>
      </c>
      <c r="AS88" s="591">
        <f t="shared" si="18"/>
        <v>294238536</v>
      </c>
      <c r="AT88" s="18">
        <v>295363201</v>
      </c>
      <c r="AU88" s="14">
        <v>295363201</v>
      </c>
      <c r="AV88" s="17">
        <v>294238536</v>
      </c>
      <c r="AW88" s="18">
        <v>0</v>
      </c>
      <c r="AX88" s="14">
        <v>0</v>
      </c>
      <c r="AY88" s="17">
        <v>0</v>
      </c>
      <c r="AZ88" s="18">
        <v>0</v>
      </c>
      <c r="BA88" s="14">
        <v>0</v>
      </c>
      <c r="BB88" s="17">
        <v>0</v>
      </c>
      <c r="BC88" s="18">
        <v>0</v>
      </c>
      <c r="BD88" s="14">
        <v>0</v>
      </c>
      <c r="BE88" s="17">
        <v>0</v>
      </c>
      <c r="BF88" s="18">
        <v>0</v>
      </c>
      <c r="BG88" s="14">
        <v>0</v>
      </c>
      <c r="BH88" s="17">
        <v>0</v>
      </c>
      <c r="BI88" s="18">
        <v>0</v>
      </c>
      <c r="BJ88" s="14">
        <v>0</v>
      </c>
      <c r="BK88" s="17">
        <v>0</v>
      </c>
      <c r="BL88" s="18">
        <v>0</v>
      </c>
      <c r="BM88" s="14">
        <v>0</v>
      </c>
      <c r="BN88" s="17">
        <v>0</v>
      </c>
      <c r="BO88" s="184">
        <f t="shared" si="13"/>
        <v>295363201</v>
      </c>
      <c r="BP88" s="184">
        <f t="shared" si="14"/>
        <v>295363201</v>
      </c>
      <c r="BQ88" s="184">
        <f t="shared" si="15"/>
        <v>294238536</v>
      </c>
      <c r="BR88" s="521"/>
    </row>
    <row r="89" spans="2:71" ht="18" customHeight="1">
      <c r="B89" s="458" t="s">
        <v>97</v>
      </c>
      <c r="C89" s="33" t="s">
        <v>41</v>
      </c>
      <c r="D89" s="34">
        <v>1905054</v>
      </c>
      <c r="E89" s="35">
        <v>237</v>
      </c>
      <c r="F89" s="13">
        <v>12387252</v>
      </c>
      <c r="G89" s="14">
        <v>0</v>
      </c>
      <c r="H89" s="14">
        <v>0</v>
      </c>
      <c r="I89" s="14">
        <v>0</v>
      </c>
      <c r="J89" s="462">
        <v>0</v>
      </c>
      <c r="K89" s="14">
        <v>0</v>
      </c>
      <c r="L89" s="14">
        <v>0</v>
      </c>
      <c r="M89" s="14">
        <v>0</v>
      </c>
      <c r="N89" s="14"/>
      <c r="O89" s="14"/>
      <c r="P89" s="14">
        <v>0</v>
      </c>
      <c r="Q89" s="14">
        <v>0</v>
      </c>
      <c r="R89" s="14">
        <v>0</v>
      </c>
      <c r="S89" s="15">
        <f t="shared" si="16"/>
        <v>12387252</v>
      </c>
      <c r="T89" s="14">
        <v>12387252</v>
      </c>
      <c r="U89" s="14">
        <v>0</v>
      </c>
      <c r="V89" s="14">
        <v>0</v>
      </c>
      <c r="W89" s="14">
        <v>0</v>
      </c>
      <c r="X89" s="14">
        <v>0</v>
      </c>
      <c r="Y89" s="14">
        <v>0</v>
      </c>
      <c r="Z89" s="14"/>
      <c r="AA89" s="14">
        <v>0</v>
      </c>
      <c r="AB89" s="14">
        <v>0</v>
      </c>
      <c r="AC89" s="14">
        <v>0</v>
      </c>
      <c r="AD89" s="14">
        <v>0</v>
      </c>
      <c r="AE89" s="14">
        <v>0</v>
      </c>
      <c r="AF89" s="16">
        <f t="shared" si="17"/>
        <v>12387252</v>
      </c>
      <c r="AG89" s="17">
        <v>0</v>
      </c>
      <c r="AH89" s="17">
        <v>10587500</v>
      </c>
      <c r="AI89" s="17">
        <v>0</v>
      </c>
      <c r="AJ89" s="17">
        <v>605257</v>
      </c>
      <c r="AK89" s="17">
        <v>139398</v>
      </c>
      <c r="AL89" s="17">
        <v>139378</v>
      </c>
      <c r="AM89" s="17">
        <v>139464</v>
      </c>
      <c r="AN89" s="17">
        <v>139415</v>
      </c>
      <c r="AO89" s="17">
        <v>139415</v>
      </c>
      <c r="AP89" s="17">
        <v>0</v>
      </c>
      <c r="AQ89" s="17">
        <v>0</v>
      </c>
      <c r="AR89" s="17">
        <v>0</v>
      </c>
      <c r="AS89" s="591">
        <f t="shared" si="18"/>
        <v>11889827</v>
      </c>
      <c r="AT89" s="18">
        <v>0</v>
      </c>
      <c r="AU89" s="14">
        <v>0</v>
      </c>
      <c r="AV89" s="17">
        <v>0</v>
      </c>
      <c r="AW89" s="18">
        <v>0</v>
      </c>
      <c r="AX89" s="14">
        <v>0</v>
      </c>
      <c r="AY89" s="17">
        <v>0</v>
      </c>
      <c r="AZ89" s="18">
        <v>0</v>
      </c>
      <c r="BA89" s="14">
        <v>0</v>
      </c>
      <c r="BB89" s="17">
        <v>0</v>
      </c>
      <c r="BC89" s="18">
        <v>0</v>
      </c>
      <c r="BD89" s="14">
        <v>0</v>
      </c>
      <c r="BE89" s="17">
        <v>0</v>
      </c>
      <c r="BF89" s="18">
        <v>0</v>
      </c>
      <c r="BG89" s="14">
        <v>0</v>
      </c>
      <c r="BH89" s="17">
        <v>0</v>
      </c>
      <c r="BI89" s="18">
        <v>0</v>
      </c>
      <c r="BJ89" s="14">
        <v>0</v>
      </c>
      <c r="BK89" s="17">
        <v>0</v>
      </c>
      <c r="BL89" s="18">
        <v>12387252</v>
      </c>
      <c r="BM89" s="14">
        <v>12387252</v>
      </c>
      <c r="BN89" s="17">
        <v>11889827</v>
      </c>
      <c r="BO89" s="184">
        <f t="shared" si="13"/>
        <v>12387252</v>
      </c>
      <c r="BP89" s="184">
        <f t="shared" si="14"/>
        <v>12387252</v>
      </c>
      <c r="BQ89" s="184">
        <f t="shared" si="15"/>
        <v>11889827</v>
      </c>
      <c r="BR89" s="521"/>
    </row>
    <row r="90" spans="2:71" s="464" customFormat="1" ht="18" customHeight="1">
      <c r="B90" s="458" t="s">
        <v>98</v>
      </c>
      <c r="C90" s="459" t="s">
        <v>41</v>
      </c>
      <c r="D90" s="460">
        <v>1905049</v>
      </c>
      <c r="E90" s="461">
        <v>211</v>
      </c>
      <c r="F90" s="13">
        <v>3029043442</v>
      </c>
      <c r="G90" s="462">
        <v>0</v>
      </c>
      <c r="H90" s="462">
        <v>0</v>
      </c>
      <c r="I90" s="462">
        <f>-2700337269</f>
        <v>-2700337269</v>
      </c>
      <c r="J90" s="462">
        <v>0</v>
      </c>
      <c r="K90" s="462">
        <v>0</v>
      </c>
      <c r="L90" s="14">
        <v>4387905</v>
      </c>
      <c r="M90" s="462">
        <v>22554823</v>
      </c>
      <c r="N90" s="462">
        <v>-3416638</v>
      </c>
      <c r="O90" s="462">
        <v>1352506</v>
      </c>
      <c r="P90" s="462">
        <v>0</v>
      </c>
      <c r="Q90" s="462">
        <v>0</v>
      </c>
      <c r="R90" s="462">
        <v>0</v>
      </c>
      <c r="S90" s="15">
        <f t="shared" si="16"/>
        <v>353584769</v>
      </c>
      <c r="T90" s="462">
        <v>159043442</v>
      </c>
      <c r="U90" s="462">
        <v>0</v>
      </c>
      <c r="V90" s="462">
        <v>0</v>
      </c>
      <c r="W90" s="14">
        <v>48837735</v>
      </c>
      <c r="X90" s="462">
        <v>0</v>
      </c>
      <c r="Y90" s="14">
        <v>0</v>
      </c>
      <c r="Z90" s="462">
        <v>32124207</v>
      </c>
      <c r="AA90" s="462">
        <v>12267348</v>
      </c>
      <c r="AB90" s="462">
        <v>0</v>
      </c>
      <c r="AC90" s="462">
        <v>0</v>
      </c>
      <c r="AD90" s="462">
        <v>0</v>
      </c>
      <c r="AE90" s="462">
        <v>0</v>
      </c>
      <c r="AF90" s="16">
        <f t="shared" si="17"/>
        <v>252272732</v>
      </c>
      <c r="AG90" s="456">
        <v>0</v>
      </c>
      <c r="AH90" s="456">
        <v>116278286</v>
      </c>
      <c r="AI90" s="456">
        <v>3189000</v>
      </c>
      <c r="AJ90" s="17">
        <v>9795054</v>
      </c>
      <c r="AK90" s="17">
        <v>4392608</v>
      </c>
      <c r="AL90" s="17">
        <v>14790718</v>
      </c>
      <c r="AM90" s="456">
        <v>24796866</v>
      </c>
      <c r="AN90" s="456">
        <v>30021966</v>
      </c>
      <c r="AO90" s="456">
        <v>26557900</v>
      </c>
      <c r="AP90" s="456">
        <v>0</v>
      </c>
      <c r="AQ90" s="456">
        <v>0</v>
      </c>
      <c r="AR90" s="456">
        <v>0</v>
      </c>
      <c r="AS90" s="591">
        <f t="shared" si="18"/>
        <v>229822398</v>
      </c>
      <c r="AT90" s="18">
        <v>47286635</v>
      </c>
      <c r="AU90" s="14">
        <v>41546224</v>
      </c>
      <c r="AV90" s="456">
        <v>23259155</v>
      </c>
      <c r="AW90" s="18">
        <v>0</v>
      </c>
      <c r="AX90" s="462">
        <v>0</v>
      </c>
      <c r="AY90" s="456">
        <v>0</v>
      </c>
      <c r="AZ90" s="463">
        <v>0</v>
      </c>
      <c r="BA90" s="462">
        <v>0</v>
      </c>
      <c r="BB90" s="456">
        <v>0</v>
      </c>
      <c r="BC90" s="18">
        <v>99662731</v>
      </c>
      <c r="BD90" s="462">
        <v>32124207</v>
      </c>
      <c r="BE90" s="456">
        <v>0</v>
      </c>
      <c r="BF90" s="463">
        <v>0</v>
      </c>
      <c r="BG90" s="462">
        <v>0</v>
      </c>
      <c r="BH90" s="456">
        <v>0</v>
      </c>
      <c r="BI90" s="463">
        <v>0</v>
      </c>
      <c r="BJ90" s="462">
        <v>0</v>
      </c>
      <c r="BK90" s="456">
        <v>0</v>
      </c>
      <c r="BL90" s="18">
        <v>206635403</v>
      </c>
      <c r="BM90" s="462">
        <v>185473138</v>
      </c>
      <c r="BN90" s="456">
        <v>192235277</v>
      </c>
      <c r="BO90" s="184">
        <f t="shared" si="13"/>
        <v>353584769</v>
      </c>
      <c r="BP90" s="184">
        <f t="shared" si="14"/>
        <v>259143569</v>
      </c>
      <c r="BQ90" s="184">
        <f t="shared" si="15"/>
        <v>215494432</v>
      </c>
      <c r="BR90" s="521"/>
    </row>
    <row r="91" spans="2:71" ht="18" customHeight="1">
      <c r="B91" s="458" t="s">
        <v>99</v>
      </c>
      <c r="C91" s="33" t="s">
        <v>41</v>
      </c>
      <c r="D91" s="34">
        <v>1905049</v>
      </c>
      <c r="E91" s="35">
        <v>211</v>
      </c>
      <c r="F91" s="13">
        <v>1742365740</v>
      </c>
      <c r="G91" s="14">
        <v>0</v>
      </c>
      <c r="H91" s="14">
        <v>0</v>
      </c>
      <c r="I91" s="14">
        <f>787018601-102015698</f>
        <v>685002903</v>
      </c>
      <c r="J91" s="462">
        <v>102015698</v>
      </c>
      <c r="K91" s="14">
        <v>0</v>
      </c>
      <c r="L91" s="14">
        <v>-3728288</v>
      </c>
      <c r="M91" s="14">
        <v>178111368</v>
      </c>
      <c r="N91" s="14">
        <v>-23866643</v>
      </c>
      <c r="O91" s="14">
        <v>23866643</v>
      </c>
      <c r="P91" s="14">
        <v>0</v>
      </c>
      <c r="Q91" s="14">
        <v>0</v>
      </c>
      <c r="R91" s="14">
        <v>0</v>
      </c>
      <c r="S91" s="15">
        <f t="shared" si="16"/>
        <v>2703767421</v>
      </c>
      <c r="T91" s="14">
        <v>1251881739</v>
      </c>
      <c r="U91" s="14">
        <v>0</v>
      </c>
      <c r="V91" s="14">
        <v>0</v>
      </c>
      <c r="W91" s="14">
        <v>0</v>
      </c>
      <c r="X91" s="14">
        <v>0</v>
      </c>
      <c r="Y91" s="14">
        <v>454232796</v>
      </c>
      <c r="Z91" s="14">
        <v>215300281</v>
      </c>
      <c r="AA91" s="14">
        <v>172115562</v>
      </c>
      <c r="AB91" s="14">
        <v>66635445</v>
      </c>
      <c r="AC91" s="14">
        <v>0</v>
      </c>
      <c r="AD91" s="14">
        <v>0</v>
      </c>
      <c r="AE91" s="14">
        <v>0</v>
      </c>
      <c r="AF91" s="16">
        <f t="shared" si="17"/>
        <v>2160165823</v>
      </c>
      <c r="AG91" s="17">
        <v>0</v>
      </c>
      <c r="AH91" s="17">
        <v>1043627605</v>
      </c>
      <c r="AI91" s="17">
        <v>4563166</v>
      </c>
      <c r="AJ91" s="17">
        <v>67232461</v>
      </c>
      <c r="AK91" s="17">
        <v>20205997</v>
      </c>
      <c r="AL91" s="17">
        <v>20081588</v>
      </c>
      <c r="AM91" s="17">
        <v>482572131</v>
      </c>
      <c r="AN91" s="17">
        <v>74003421</v>
      </c>
      <c r="AO91" s="17">
        <v>74003421</v>
      </c>
      <c r="AP91" s="17">
        <v>0</v>
      </c>
      <c r="AQ91" s="17">
        <v>0</v>
      </c>
      <c r="AR91" s="17">
        <v>0</v>
      </c>
      <c r="AS91" s="591">
        <f t="shared" si="18"/>
        <v>1786289790</v>
      </c>
      <c r="AT91" s="18">
        <v>993465525</v>
      </c>
      <c r="AU91" s="14">
        <v>468244295</v>
      </c>
      <c r="AV91" s="17">
        <v>137821079</v>
      </c>
      <c r="AW91" s="18">
        <v>0</v>
      </c>
      <c r="AX91" s="14">
        <v>0</v>
      </c>
      <c r="AY91" s="17">
        <v>0</v>
      </c>
      <c r="AZ91" s="18">
        <v>0</v>
      </c>
      <c r="BA91" s="14">
        <v>0</v>
      </c>
      <c r="BB91" s="17">
        <v>0</v>
      </c>
      <c r="BC91" s="18">
        <v>0</v>
      </c>
      <c r="BD91" s="18">
        <v>0</v>
      </c>
      <c r="BE91" s="17">
        <v>0</v>
      </c>
      <c r="BF91" s="18">
        <v>0</v>
      </c>
      <c r="BG91" s="14">
        <v>0</v>
      </c>
      <c r="BH91" s="17">
        <v>0</v>
      </c>
      <c r="BI91" s="18">
        <v>0</v>
      </c>
      <c r="BJ91" s="14">
        <v>0</v>
      </c>
      <c r="BK91" s="17">
        <v>0</v>
      </c>
      <c r="BL91" s="18">
        <v>1716894895</v>
      </c>
      <c r="BM91" s="14">
        <v>1674050691</v>
      </c>
      <c r="BN91" s="17">
        <v>1687290105</v>
      </c>
      <c r="BO91" s="184">
        <f t="shared" si="13"/>
        <v>2710360420</v>
      </c>
      <c r="BP91" s="184">
        <f t="shared" si="14"/>
        <v>2142294986</v>
      </c>
      <c r="BQ91" s="184">
        <f t="shared" si="15"/>
        <v>1825111184</v>
      </c>
      <c r="BR91" s="521"/>
    </row>
    <row r="92" spans="2:71" ht="18" customHeight="1">
      <c r="B92" s="458" t="s">
        <v>100</v>
      </c>
      <c r="C92" s="33" t="s">
        <v>41</v>
      </c>
      <c r="D92" s="34">
        <v>1905049</v>
      </c>
      <c r="E92" s="35">
        <v>211</v>
      </c>
      <c r="F92" s="13">
        <v>2441810071</v>
      </c>
      <c r="G92" s="14">
        <v>0</v>
      </c>
      <c r="H92" s="14">
        <v>0</v>
      </c>
      <c r="I92" s="14">
        <v>83060488</v>
      </c>
      <c r="J92" s="462">
        <v>0</v>
      </c>
      <c r="K92" s="14">
        <v>0</v>
      </c>
      <c r="L92" s="14">
        <v>48714030</v>
      </c>
      <c r="M92" s="14">
        <v>219551409</v>
      </c>
      <c r="N92" s="14">
        <v>-102994118</v>
      </c>
      <c r="O92" s="14">
        <v>98065634</v>
      </c>
      <c r="P92" s="14">
        <v>0</v>
      </c>
      <c r="Q92" s="14">
        <v>0</v>
      </c>
      <c r="R92" s="14">
        <v>0</v>
      </c>
      <c r="S92" s="15">
        <f t="shared" si="16"/>
        <v>2788207514</v>
      </c>
      <c r="T92" s="14">
        <v>1548148334</v>
      </c>
      <c r="U92" s="14">
        <v>0</v>
      </c>
      <c r="V92" s="14">
        <v>0</v>
      </c>
      <c r="W92" s="14">
        <v>0</v>
      </c>
      <c r="X92" s="14">
        <v>0</v>
      </c>
      <c r="Y92" s="14">
        <v>0</v>
      </c>
      <c r="Z92" s="14">
        <v>318702585</v>
      </c>
      <c r="AA92" s="14">
        <v>105557291</v>
      </c>
      <c r="AB92" s="14">
        <v>76290888</v>
      </c>
      <c r="AC92" s="14">
        <v>0</v>
      </c>
      <c r="AD92" s="14">
        <v>0</v>
      </c>
      <c r="AE92" s="14">
        <v>0</v>
      </c>
      <c r="AF92" s="16">
        <f t="shared" si="17"/>
        <v>2048699098</v>
      </c>
      <c r="AG92" s="17">
        <v>0</v>
      </c>
      <c r="AH92" s="17">
        <v>1325456126</v>
      </c>
      <c r="AI92" s="17">
        <v>0</v>
      </c>
      <c r="AJ92" s="17">
        <v>78476623</v>
      </c>
      <c r="AK92" s="17">
        <v>19327476</v>
      </c>
      <c r="AL92" s="17">
        <v>19140822</v>
      </c>
      <c r="AM92" s="17"/>
      <c r="AN92" s="17">
        <v>0</v>
      </c>
      <c r="AO92" s="17">
        <v>0</v>
      </c>
      <c r="AP92" s="17">
        <v>0</v>
      </c>
      <c r="AQ92" s="17">
        <v>0</v>
      </c>
      <c r="AR92" s="17">
        <v>0</v>
      </c>
      <c r="AS92" s="591">
        <f t="shared" si="18"/>
        <v>1442401047</v>
      </c>
      <c r="AT92" s="18">
        <v>228188038</v>
      </c>
      <c r="AU92" s="14">
        <v>116557291</v>
      </c>
      <c r="AV92" s="17">
        <v>0</v>
      </c>
      <c r="AW92" s="18">
        <v>0</v>
      </c>
      <c r="AX92" s="14">
        <v>0</v>
      </c>
      <c r="AY92" s="17">
        <v>0</v>
      </c>
      <c r="AZ92" s="18">
        <v>0</v>
      </c>
      <c r="BA92" s="14">
        <v>0</v>
      </c>
      <c r="BB92" s="17">
        <v>0</v>
      </c>
      <c r="BC92" s="18">
        <v>0</v>
      </c>
      <c r="BD92" s="14">
        <v>0</v>
      </c>
      <c r="BE92" s="17">
        <v>0</v>
      </c>
      <c r="BF92" s="18">
        <v>0</v>
      </c>
      <c r="BG92" s="14">
        <v>0</v>
      </c>
      <c r="BH92" s="17">
        <v>0</v>
      </c>
      <c r="BI92" s="18">
        <v>0</v>
      </c>
      <c r="BJ92" s="14">
        <v>0</v>
      </c>
      <c r="BK92" s="17">
        <v>0</v>
      </c>
      <c r="BL92" s="18">
        <v>2553426477</v>
      </c>
      <c r="BM92" s="14">
        <v>1943141807</v>
      </c>
      <c r="BN92" s="17">
        <v>1417907619</v>
      </c>
      <c r="BO92" s="184">
        <f t="shared" si="13"/>
        <v>2781614515</v>
      </c>
      <c r="BP92" s="184">
        <f t="shared" si="14"/>
        <v>2059699098</v>
      </c>
      <c r="BQ92" s="184">
        <f t="shared" si="15"/>
        <v>1417907619</v>
      </c>
      <c r="BR92" s="521"/>
    </row>
    <row r="93" spans="2:71" ht="18" customHeight="1">
      <c r="B93" s="458" t="s">
        <v>101</v>
      </c>
      <c r="C93" s="33" t="s">
        <v>41</v>
      </c>
      <c r="D93" s="34">
        <v>1905049</v>
      </c>
      <c r="E93" s="35">
        <v>97</v>
      </c>
      <c r="F93" s="13">
        <v>13107906464</v>
      </c>
      <c r="G93" s="14">
        <v>0</v>
      </c>
      <c r="H93" s="14">
        <v>0</v>
      </c>
      <c r="I93" s="14">
        <v>16658291920</v>
      </c>
      <c r="J93" s="462">
        <v>0</v>
      </c>
      <c r="K93" s="14">
        <v>0</v>
      </c>
      <c r="L93" s="14">
        <v>-80006564</v>
      </c>
      <c r="M93" s="14">
        <v>4053845008</v>
      </c>
      <c r="N93" s="14">
        <v>325295685</v>
      </c>
      <c r="O93" s="14">
        <v>-325703014</v>
      </c>
      <c r="P93" s="14">
        <v>0</v>
      </c>
      <c r="Q93" s="14">
        <v>0</v>
      </c>
      <c r="R93" s="14">
        <v>0</v>
      </c>
      <c r="S93" s="15">
        <f t="shared" si="16"/>
        <v>33739629499</v>
      </c>
      <c r="T93" s="14">
        <v>10503521194</v>
      </c>
      <c r="U93" s="14">
        <v>0</v>
      </c>
      <c r="V93" s="14">
        <v>0</v>
      </c>
      <c r="W93" s="14">
        <v>0</v>
      </c>
      <c r="X93" s="14">
        <v>0</v>
      </c>
      <c r="Y93" s="14">
        <v>0</v>
      </c>
      <c r="Z93" s="14">
        <v>4905120894</v>
      </c>
      <c r="AA93" s="14">
        <v>4402589196</v>
      </c>
      <c r="AB93" s="14">
        <v>2310313707</v>
      </c>
      <c r="AC93" s="14">
        <v>0</v>
      </c>
      <c r="AD93" s="14">
        <v>0</v>
      </c>
      <c r="AE93" s="14">
        <v>0</v>
      </c>
      <c r="AF93" s="16">
        <f t="shared" si="17"/>
        <v>22121544991</v>
      </c>
      <c r="AG93" s="17">
        <v>0</v>
      </c>
      <c r="AH93" s="17">
        <v>0</v>
      </c>
      <c r="AI93" s="17">
        <v>1495493130</v>
      </c>
      <c r="AJ93" s="17">
        <v>1495503624</v>
      </c>
      <c r="AK93" s="17">
        <v>1495837098</v>
      </c>
      <c r="AL93" s="17">
        <v>1495335863</v>
      </c>
      <c r="AM93" s="17">
        <v>1495420929</v>
      </c>
      <c r="AN93" s="17">
        <v>2693719686</v>
      </c>
      <c r="AO93" s="17">
        <v>2238827261</v>
      </c>
      <c r="AP93" s="17">
        <v>0</v>
      </c>
      <c r="AQ93" s="17">
        <v>0</v>
      </c>
      <c r="AR93" s="17">
        <v>0</v>
      </c>
      <c r="AS93" s="591">
        <f t="shared" si="18"/>
        <v>12410137591</v>
      </c>
      <c r="AT93" s="18">
        <v>24795250478</v>
      </c>
      <c r="AU93" s="14">
        <v>18079641913</v>
      </c>
      <c r="AV93" s="17">
        <v>12410137591</v>
      </c>
      <c r="AW93" s="18">
        <v>0</v>
      </c>
      <c r="AX93" s="14">
        <v>0</v>
      </c>
      <c r="AY93" s="17">
        <v>0</v>
      </c>
      <c r="AZ93" s="18">
        <v>0</v>
      </c>
      <c r="BA93" s="14">
        <v>0</v>
      </c>
      <c r="BB93" s="17">
        <v>0</v>
      </c>
      <c r="BC93" s="18">
        <v>5066586319</v>
      </c>
      <c r="BD93" s="14">
        <v>1514110376</v>
      </c>
      <c r="BE93" s="17">
        <v>0</v>
      </c>
      <c r="BF93" s="18">
        <v>0</v>
      </c>
      <c r="BG93" s="14">
        <v>0</v>
      </c>
      <c r="BH93" s="17">
        <v>0</v>
      </c>
      <c r="BI93" s="18">
        <v>0</v>
      </c>
      <c r="BJ93" s="14">
        <v>0</v>
      </c>
      <c r="BK93" s="17">
        <v>0</v>
      </c>
      <c r="BL93" s="18">
        <v>3877792702</v>
      </c>
      <c r="BM93" s="14">
        <v>2527792702</v>
      </c>
      <c r="BN93" s="17">
        <v>0</v>
      </c>
      <c r="BO93" s="184">
        <f t="shared" si="13"/>
        <v>33739629499</v>
      </c>
      <c r="BP93" s="184">
        <f t="shared" si="14"/>
        <v>22121544991</v>
      </c>
      <c r="BQ93" s="184">
        <f t="shared" si="15"/>
        <v>12410137591</v>
      </c>
      <c r="BR93" s="521"/>
    </row>
    <row r="94" spans="2:71" ht="18" customHeight="1">
      <c r="B94" s="458" t="s">
        <v>101</v>
      </c>
      <c r="C94" s="33" t="s">
        <v>41</v>
      </c>
      <c r="D94" s="34">
        <v>1905049</v>
      </c>
      <c r="E94" s="35">
        <v>212</v>
      </c>
      <c r="F94" s="13">
        <v>18058233471</v>
      </c>
      <c r="G94" s="14">
        <v>0</v>
      </c>
      <c r="H94" s="14">
        <v>0</v>
      </c>
      <c r="I94" s="14">
        <v>0</v>
      </c>
      <c r="J94" s="462">
        <v>0</v>
      </c>
      <c r="K94" s="14">
        <v>0</v>
      </c>
      <c r="L94" s="14">
        <v>0</v>
      </c>
      <c r="M94" s="14">
        <v>0</v>
      </c>
      <c r="N94" s="14"/>
      <c r="O94" s="14"/>
      <c r="P94" s="14">
        <v>0</v>
      </c>
      <c r="Q94" s="14">
        <v>0</v>
      </c>
      <c r="R94" s="14">
        <v>0</v>
      </c>
      <c r="S94" s="15">
        <f t="shared" si="16"/>
        <v>18058233471</v>
      </c>
      <c r="T94" s="14">
        <v>18058233471</v>
      </c>
      <c r="U94" s="14">
        <v>0</v>
      </c>
      <c r="V94" s="14">
        <v>0</v>
      </c>
      <c r="W94" s="14">
        <v>0</v>
      </c>
      <c r="X94" s="14">
        <v>0</v>
      </c>
      <c r="Y94" s="14">
        <v>0</v>
      </c>
      <c r="Z94" s="14"/>
      <c r="AA94" s="14">
        <v>0</v>
      </c>
      <c r="AB94" s="14">
        <v>0</v>
      </c>
      <c r="AC94" s="14">
        <v>0</v>
      </c>
      <c r="AD94" s="14">
        <v>0</v>
      </c>
      <c r="AE94" s="14">
        <v>0</v>
      </c>
      <c r="AF94" s="16">
        <f t="shared" si="17"/>
        <v>18058233471</v>
      </c>
      <c r="AG94" s="17">
        <v>0</v>
      </c>
      <c r="AH94" s="17">
        <v>0</v>
      </c>
      <c r="AI94" s="17">
        <v>2570433842</v>
      </c>
      <c r="AJ94" s="17">
        <v>2570226075</v>
      </c>
      <c r="AK94" s="17">
        <v>2570489898</v>
      </c>
      <c r="AL94" s="17">
        <v>2570310051</v>
      </c>
      <c r="AM94" s="17">
        <v>2570565157</v>
      </c>
      <c r="AN94" s="17">
        <v>2570424568</v>
      </c>
      <c r="AO94" s="17">
        <v>2570424568</v>
      </c>
      <c r="AP94" s="17">
        <v>0</v>
      </c>
      <c r="AQ94" s="17">
        <v>0</v>
      </c>
      <c r="AR94" s="17">
        <v>0</v>
      </c>
      <c r="AS94" s="591">
        <f t="shared" si="18"/>
        <v>17992874159</v>
      </c>
      <c r="AT94" s="18">
        <v>18058233471</v>
      </c>
      <c r="AU94" s="14">
        <v>18058233471</v>
      </c>
      <c r="AV94" s="17">
        <v>17992874159</v>
      </c>
      <c r="AW94" s="18">
        <v>0</v>
      </c>
      <c r="AX94" s="14">
        <v>0</v>
      </c>
      <c r="AY94" s="17">
        <v>0</v>
      </c>
      <c r="AZ94" s="18">
        <v>0</v>
      </c>
      <c r="BA94" s="14">
        <v>0</v>
      </c>
      <c r="BB94" s="17">
        <v>0</v>
      </c>
      <c r="BC94" s="18">
        <v>0</v>
      </c>
      <c r="BD94" s="14">
        <v>0</v>
      </c>
      <c r="BE94" s="17">
        <v>0</v>
      </c>
      <c r="BF94" s="18">
        <v>0</v>
      </c>
      <c r="BG94" s="14">
        <v>0</v>
      </c>
      <c r="BH94" s="17">
        <v>0</v>
      </c>
      <c r="BI94" s="18">
        <v>0</v>
      </c>
      <c r="BJ94" s="14">
        <v>0</v>
      </c>
      <c r="BK94" s="17">
        <v>0</v>
      </c>
      <c r="BL94" s="18"/>
      <c r="BM94" s="14"/>
      <c r="BN94" s="17"/>
      <c r="BO94" s="184">
        <f t="shared" si="13"/>
        <v>18058233471</v>
      </c>
      <c r="BP94" s="184">
        <f t="shared" si="14"/>
        <v>18058233471</v>
      </c>
      <c r="BQ94" s="184">
        <f t="shared" si="15"/>
        <v>17992874159</v>
      </c>
      <c r="BR94" s="521"/>
    </row>
    <row r="95" spans="2:71" ht="18" customHeight="1">
      <c r="B95" s="458" t="s">
        <v>102</v>
      </c>
      <c r="C95" s="33" t="s">
        <v>41</v>
      </c>
      <c r="D95" s="34">
        <v>1905049</v>
      </c>
      <c r="E95" s="35">
        <v>145</v>
      </c>
      <c r="F95" s="13">
        <v>25310117</v>
      </c>
      <c r="G95" s="14">
        <v>0</v>
      </c>
      <c r="H95" s="14">
        <v>0</v>
      </c>
      <c r="I95" s="14">
        <v>-25310117</v>
      </c>
      <c r="J95" s="462">
        <v>0</v>
      </c>
      <c r="K95" s="14">
        <v>0</v>
      </c>
      <c r="L95" s="14">
        <v>0</v>
      </c>
      <c r="M95" s="14">
        <v>0</v>
      </c>
      <c r="N95" s="14">
        <v>0</v>
      </c>
      <c r="O95" s="14"/>
      <c r="P95" s="14">
        <v>0</v>
      </c>
      <c r="Q95" s="14">
        <v>0</v>
      </c>
      <c r="R95" s="14">
        <v>0</v>
      </c>
      <c r="S95" s="15">
        <f t="shared" si="16"/>
        <v>0</v>
      </c>
      <c r="T95" s="14">
        <v>0</v>
      </c>
      <c r="U95" s="14">
        <v>0</v>
      </c>
      <c r="V95" s="14">
        <v>0</v>
      </c>
      <c r="W95" s="14">
        <v>0</v>
      </c>
      <c r="X95" s="14">
        <v>0</v>
      </c>
      <c r="Y95" s="14">
        <v>0</v>
      </c>
      <c r="Z95" s="14"/>
      <c r="AA95" s="14">
        <v>0</v>
      </c>
      <c r="AB95" s="14">
        <v>0</v>
      </c>
      <c r="AC95" s="14">
        <v>0</v>
      </c>
      <c r="AD95" s="14">
        <v>0</v>
      </c>
      <c r="AE95" s="14">
        <v>0</v>
      </c>
      <c r="AF95" s="16">
        <f t="shared" si="17"/>
        <v>0</v>
      </c>
      <c r="AG95" s="17">
        <v>0</v>
      </c>
      <c r="AH95" s="17">
        <v>0</v>
      </c>
      <c r="AI95" s="17">
        <v>0</v>
      </c>
      <c r="AJ95" s="17">
        <v>0</v>
      </c>
      <c r="AK95" s="17">
        <v>0</v>
      </c>
      <c r="AL95" s="17">
        <v>0</v>
      </c>
      <c r="AM95" s="17"/>
      <c r="AN95" s="17">
        <v>0</v>
      </c>
      <c r="AO95" s="17">
        <v>0</v>
      </c>
      <c r="AP95" s="17">
        <v>0</v>
      </c>
      <c r="AQ95" s="17">
        <v>0</v>
      </c>
      <c r="AR95" s="17">
        <v>0</v>
      </c>
      <c r="AS95" s="591">
        <f t="shared" si="18"/>
        <v>0</v>
      </c>
      <c r="AT95" s="18"/>
      <c r="AU95" s="14"/>
      <c r="AV95" s="17"/>
      <c r="AW95" s="18">
        <v>0</v>
      </c>
      <c r="AX95" s="14">
        <v>0</v>
      </c>
      <c r="AY95" s="17">
        <v>0</v>
      </c>
      <c r="AZ95" s="18">
        <v>0</v>
      </c>
      <c r="BA95" s="14">
        <v>0</v>
      </c>
      <c r="BB95" s="17">
        <v>0</v>
      </c>
      <c r="BC95" s="18">
        <v>0</v>
      </c>
      <c r="BD95" s="14">
        <v>0</v>
      </c>
      <c r="BE95" s="17">
        <v>0</v>
      </c>
      <c r="BF95" s="18">
        <v>0</v>
      </c>
      <c r="BG95" s="14">
        <v>0</v>
      </c>
      <c r="BH95" s="17">
        <v>0</v>
      </c>
      <c r="BI95" s="18">
        <v>0</v>
      </c>
      <c r="BJ95" s="14">
        <v>0</v>
      </c>
      <c r="BK95" s="17">
        <v>0</v>
      </c>
      <c r="BL95" s="18">
        <v>0</v>
      </c>
      <c r="BM95" s="14">
        <v>0</v>
      </c>
      <c r="BN95" s="17">
        <v>0</v>
      </c>
      <c r="BO95" s="184">
        <f t="shared" si="13"/>
        <v>0</v>
      </c>
      <c r="BP95" s="184">
        <f t="shared" si="14"/>
        <v>0</v>
      </c>
      <c r="BQ95" s="184">
        <f t="shared" si="15"/>
        <v>0</v>
      </c>
      <c r="BR95" s="521"/>
    </row>
    <row r="96" spans="2:71" ht="18" customHeight="1">
      <c r="B96" s="458" t="s">
        <v>102</v>
      </c>
      <c r="C96" s="33" t="s">
        <v>41</v>
      </c>
      <c r="D96" s="34">
        <v>1905049</v>
      </c>
      <c r="E96" s="35">
        <v>149</v>
      </c>
      <c r="F96" s="13">
        <v>3073376790</v>
      </c>
      <c r="G96" s="14">
        <v>0</v>
      </c>
      <c r="H96" s="14">
        <v>0</v>
      </c>
      <c r="I96" s="14">
        <v>2979414794</v>
      </c>
      <c r="J96" s="462">
        <v>0</v>
      </c>
      <c r="K96" s="14">
        <v>1154526850</v>
      </c>
      <c r="L96" s="14">
        <f>-1475326864-67065237</f>
        <v>-1542392101</v>
      </c>
      <c r="M96" s="14">
        <v>0</v>
      </c>
      <c r="N96" s="14">
        <v>0</v>
      </c>
      <c r="O96" s="14"/>
      <c r="P96" s="14">
        <v>0</v>
      </c>
      <c r="Q96" s="14">
        <v>0</v>
      </c>
      <c r="R96" s="14">
        <v>0</v>
      </c>
      <c r="S96" s="15">
        <f t="shared" si="16"/>
        <v>5664926333</v>
      </c>
      <c r="T96" s="14">
        <v>1405192442</v>
      </c>
      <c r="U96" s="14">
        <v>1665878636</v>
      </c>
      <c r="V96" s="14">
        <v>50637768</v>
      </c>
      <c r="W96" s="14">
        <f>1195018238+138084335</f>
        <v>1333102573</v>
      </c>
      <c r="X96" s="14">
        <v>155601895</v>
      </c>
      <c r="Y96" s="14">
        <v>80591924</v>
      </c>
      <c r="Z96" s="14">
        <v>29776434</v>
      </c>
      <c r="AA96" s="14">
        <v>94252838</v>
      </c>
      <c r="AB96" s="14">
        <v>393922251</v>
      </c>
      <c r="AC96" s="14">
        <v>0</v>
      </c>
      <c r="AD96" s="14">
        <v>0</v>
      </c>
      <c r="AE96" s="14">
        <v>0</v>
      </c>
      <c r="AF96" s="16">
        <f t="shared" si="17"/>
        <v>5208956761</v>
      </c>
      <c r="AG96" s="17">
        <v>0</v>
      </c>
      <c r="AH96" s="17">
        <v>26835003</v>
      </c>
      <c r="AI96" s="17">
        <v>258470583</v>
      </c>
      <c r="AJ96" s="17">
        <v>309816489</v>
      </c>
      <c r="AK96" s="17">
        <v>346365423</v>
      </c>
      <c r="AL96" s="17">
        <v>432067848</v>
      </c>
      <c r="AM96" s="17">
        <v>485154443</v>
      </c>
      <c r="AN96" s="17">
        <v>474145927</v>
      </c>
      <c r="AO96" s="17">
        <v>482344865</v>
      </c>
      <c r="AP96" s="17">
        <v>0</v>
      </c>
      <c r="AQ96" s="17">
        <v>0</v>
      </c>
      <c r="AR96" s="17">
        <v>0</v>
      </c>
      <c r="AS96" s="591">
        <f t="shared" si="18"/>
        <v>2815200581</v>
      </c>
      <c r="AT96" s="18"/>
      <c r="AU96" s="14"/>
      <c r="AV96" s="17"/>
      <c r="AW96" s="18">
        <v>0</v>
      </c>
      <c r="AX96" s="14">
        <v>0</v>
      </c>
      <c r="AY96" s="17">
        <v>0</v>
      </c>
      <c r="AZ96" s="18">
        <v>0</v>
      </c>
      <c r="BA96" s="14">
        <v>0</v>
      </c>
      <c r="BB96" s="17">
        <v>0</v>
      </c>
      <c r="BC96" s="18">
        <v>0</v>
      </c>
      <c r="BD96" s="14">
        <v>0</v>
      </c>
      <c r="BE96" s="17">
        <v>0</v>
      </c>
      <c r="BF96" s="18">
        <v>0</v>
      </c>
      <c r="BG96" s="14">
        <v>0</v>
      </c>
      <c r="BH96" s="17">
        <v>0</v>
      </c>
      <c r="BI96" s="18">
        <v>0</v>
      </c>
      <c r="BJ96" s="14">
        <v>0</v>
      </c>
      <c r="BK96" s="17">
        <v>0</v>
      </c>
      <c r="BL96" s="18">
        <v>5664926333</v>
      </c>
      <c r="BM96" s="14">
        <v>5208956761</v>
      </c>
      <c r="BN96" s="17">
        <v>2818706597</v>
      </c>
      <c r="BO96" s="184">
        <f t="shared" si="13"/>
        <v>5664926333</v>
      </c>
      <c r="BP96" s="184">
        <f t="shared" si="14"/>
        <v>5208956761</v>
      </c>
      <c r="BQ96" s="184">
        <f t="shared" si="15"/>
        <v>2818706597</v>
      </c>
      <c r="BR96" s="521"/>
    </row>
    <row r="97" spans="2:70" ht="18" customHeight="1">
      <c r="B97" s="458" t="s">
        <v>103</v>
      </c>
      <c r="C97" s="33" t="s">
        <v>41</v>
      </c>
      <c r="D97" s="34">
        <v>1905049</v>
      </c>
      <c r="E97" s="35">
        <v>146</v>
      </c>
      <c r="F97" s="13">
        <v>2964917142</v>
      </c>
      <c r="G97" s="14">
        <v>0</v>
      </c>
      <c r="H97" s="14">
        <v>0</v>
      </c>
      <c r="I97" s="14">
        <v>643299690</v>
      </c>
      <c r="J97" s="462">
        <v>0</v>
      </c>
      <c r="K97" s="14">
        <v>0</v>
      </c>
      <c r="L97" s="14">
        <v>-3490401</v>
      </c>
      <c r="M97" s="14">
        <v>316673606</v>
      </c>
      <c r="N97" s="14">
        <v>-94620403</v>
      </c>
      <c r="O97" s="14">
        <v>94620403</v>
      </c>
      <c r="P97" s="14">
        <v>0</v>
      </c>
      <c r="Q97" s="14">
        <v>0</v>
      </c>
      <c r="R97" s="14">
        <v>0</v>
      </c>
      <c r="S97" s="15">
        <f t="shared" si="16"/>
        <v>3921400037</v>
      </c>
      <c r="T97" s="14">
        <v>2208934896</v>
      </c>
      <c r="U97" s="14">
        <v>0</v>
      </c>
      <c r="V97" s="14">
        <v>0</v>
      </c>
      <c r="W97" s="14">
        <v>0</v>
      </c>
      <c r="X97" s="14">
        <v>0</v>
      </c>
      <c r="Y97" s="14">
        <v>0</v>
      </c>
      <c r="Z97" s="14">
        <v>385932057</v>
      </c>
      <c r="AA97" s="14">
        <v>216503333</v>
      </c>
      <c r="AB97" s="14">
        <v>115866706</v>
      </c>
      <c r="AC97" s="14">
        <v>0</v>
      </c>
      <c r="AD97" s="14">
        <v>0</v>
      </c>
      <c r="AE97" s="14">
        <v>0</v>
      </c>
      <c r="AF97" s="16">
        <f t="shared" si="17"/>
        <v>2927236992</v>
      </c>
      <c r="AG97" s="17">
        <v>0</v>
      </c>
      <c r="AH97" s="17">
        <v>1857137594</v>
      </c>
      <c r="AI97" s="17">
        <v>5391355</v>
      </c>
      <c r="AJ97" s="17">
        <v>114486128</v>
      </c>
      <c r="AK97" s="17">
        <v>31653025</v>
      </c>
      <c r="AL97" s="17">
        <v>31653120</v>
      </c>
      <c r="AM97" s="17">
        <v>31661289</v>
      </c>
      <c r="AN97" s="17">
        <v>106249097</v>
      </c>
      <c r="AO97" s="17">
        <v>106249097</v>
      </c>
      <c r="AP97" s="17">
        <v>0</v>
      </c>
      <c r="AQ97" s="17">
        <v>0</v>
      </c>
      <c r="AR97" s="17">
        <v>0</v>
      </c>
      <c r="AS97" s="591">
        <f t="shared" si="18"/>
        <v>2284480705</v>
      </c>
      <c r="AT97" s="18">
        <v>1281273635</v>
      </c>
      <c r="AU97" s="14">
        <v>643101720</v>
      </c>
      <c r="AV97" s="17">
        <v>186912715</v>
      </c>
      <c r="AW97" s="18">
        <v>0</v>
      </c>
      <c r="AX97" s="14">
        <v>0</v>
      </c>
      <c r="AY97" s="17">
        <v>0</v>
      </c>
      <c r="AZ97" s="18">
        <v>0</v>
      </c>
      <c r="BA97" s="14">
        <v>0</v>
      </c>
      <c r="BB97" s="17">
        <v>0</v>
      </c>
      <c r="BC97" s="18">
        <v>0</v>
      </c>
      <c r="BD97" s="14">
        <v>0</v>
      </c>
      <c r="BE97" s="17">
        <v>0</v>
      </c>
      <c r="BF97" s="18">
        <v>0</v>
      </c>
      <c r="BG97" s="14">
        <v>0</v>
      </c>
      <c r="BH97" s="17">
        <v>0</v>
      </c>
      <c r="BI97" s="18">
        <v>0</v>
      </c>
      <c r="BJ97" s="14">
        <v>0</v>
      </c>
      <c r="BK97" s="17">
        <v>0</v>
      </c>
      <c r="BL97" s="18">
        <v>2640126402</v>
      </c>
      <c r="BM97" s="14">
        <v>2284135272</v>
      </c>
      <c r="BN97" s="17">
        <v>2097567990</v>
      </c>
      <c r="BO97" s="184">
        <f t="shared" si="13"/>
        <v>3921400037</v>
      </c>
      <c r="BP97" s="184">
        <f t="shared" si="14"/>
        <v>2927236992</v>
      </c>
      <c r="BQ97" s="184">
        <f t="shared" si="15"/>
        <v>2284480705</v>
      </c>
      <c r="BR97" s="521"/>
    </row>
    <row r="98" spans="2:70" ht="18" customHeight="1">
      <c r="B98" s="458" t="s">
        <v>104</v>
      </c>
      <c r="C98" s="33" t="s">
        <v>41</v>
      </c>
      <c r="D98" s="34">
        <v>1905049</v>
      </c>
      <c r="E98" s="35">
        <v>212</v>
      </c>
      <c r="F98" s="13">
        <v>8755700589</v>
      </c>
      <c r="G98" s="14">
        <v>0</v>
      </c>
      <c r="H98" s="14">
        <v>0</v>
      </c>
      <c r="I98" s="14">
        <v>-6752208681</v>
      </c>
      <c r="J98" s="462">
        <v>-1569674589</v>
      </c>
      <c r="K98" s="14">
        <v>0</v>
      </c>
      <c r="L98" s="14">
        <v>-1514353</v>
      </c>
      <c r="M98" s="14">
        <v>43262663</v>
      </c>
      <c r="N98" s="14">
        <v>-8804687</v>
      </c>
      <c r="O98" s="14">
        <v>8799111</v>
      </c>
      <c r="P98" s="14">
        <v>0</v>
      </c>
      <c r="Q98" s="14">
        <v>0</v>
      </c>
      <c r="R98" s="14">
        <v>0</v>
      </c>
      <c r="S98" s="15">
        <f t="shared" si="16"/>
        <v>475560053</v>
      </c>
      <c r="T98" s="14">
        <v>242653098</v>
      </c>
      <c r="U98" s="14">
        <v>0</v>
      </c>
      <c r="V98" s="14">
        <v>0</v>
      </c>
      <c r="W98" s="14">
        <v>0</v>
      </c>
      <c r="X98" s="14">
        <v>0</v>
      </c>
      <c r="Y98" s="14">
        <v>0</v>
      </c>
      <c r="Z98" s="14">
        <v>51686963</v>
      </c>
      <c r="AA98" s="14">
        <v>34457976</v>
      </c>
      <c r="AB98" s="14">
        <v>0</v>
      </c>
      <c r="AC98" s="14">
        <v>0</v>
      </c>
      <c r="AD98" s="14">
        <v>0</v>
      </c>
      <c r="AE98" s="14">
        <v>0</v>
      </c>
      <c r="AF98" s="16">
        <f t="shared" si="17"/>
        <v>328798037</v>
      </c>
      <c r="AG98" s="17">
        <v>0</v>
      </c>
      <c r="AH98" s="17">
        <v>0</v>
      </c>
      <c r="AI98" s="17">
        <v>34533174</v>
      </c>
      <c r="AJ98" s="17">
        <v>34527095</v>
      </c>
      <c r="AK98" s="17">
        <v>34527614</v>
      </c>
      <c r="AL98" s="17">
        <v>34529893</v>
      </c>
      <c r="AM98" s="17">
        <v>34538470</v>
      </c>
      <c r="AN98" s="17">
        <v>52842358</v>
      </c>
      <c r="AO98" s="17">
        <v>52842358</v>
      </c>
      <c r="AP98" s="17">
        <v>0</v>
      </c>
      <c r="AQ98" s="17">
        <v>0</v>
      </c>
      <c r="AR98" s="17">
        <v>0</v>
      </c>
      <c r="AS98" s="591">
        <f t="shared" si="18"/>
        <v>278340962</v>
      </c>
      <c r="AT98" s="18">
        <v>475560053</v>
      </c>
      <c r="AU98" s="14">
        <v>328798037</v>
      </c>
      <c r="AV98" s="17">
        <v>278340962</v>
      </c>
      <c r="AW98" s="18">
        <v>0</v>
      </c>
      <c r="AX98" s="14">
        <v>0</v>
      </c>
      <c r="AY98" s="17">
        <v>0</v>
      </c>
      <c r="AZ98" s="18">
        <v>0</v>
      </c>
      <c r="BA98" s="14">
        <v>0</v>
      </c>
      <c r="BB98" s="17">
        <v>0</v>
      </c>
      <c r="BC98" s="18">
        <v>0</v>
      </c>
      <c r="BD98" s="14">
        <v>0</v>
      </c>
      <c r="BE98" s="17">
        <v>0</v>
      </c>
      <c r="BF98" s="18">
        <v>0</v>
      </c>
      <c r="BG98" s="14">
        <v>0</v>
      </c>
      <c r="BH98" s="17">
        <v>0</v>
      </c>
      <c r="BI98" s="18">
        <v>0</v>
      </c>
      <c r="BJ98" s="14">
        <v>0</v>
      </c>
      <c r="BK98" s="17">
        <v>0</v>
      </c>
      <c r="BL98" s="18">
        <v>0</v>
      </c>
      <c r="BM98" s="14">
        <v>0</v>
      </c>
      <c r="BN98" s="17">
        <v>0</v>
      </c>
      <c r="BO98" s="184">
        <f t="shared" si="13"/>
        <v>475560053</v>
      </c>
      <c r="BP98" s="184">
        <f t="shared" si="14"/>
        <v>328798037</v>
      </c>
      <c r="BQ98" s="184">
        <f t="shared" si="15"/>
        <v>278340962</v>
      </c>
      <c r="BR98" s="521"/>
    </row>
    <row r="99" spans="2:70" ht="18" customHeight="1">
      <c r="B99" s="458" t="s">
        <v>105</v>
      </c>
      <c r="C99" s="33" t="s">
        <v>41</v>
      </c>
      <c r="D99" s="34">
        <v>1905049</v>
      </c>
      <c r="E99" s="35">
        <v>97</v>
      </c>
      <c r="F99" s="13">
        <v>22804390536</v>
      </c>
      <c r="G99" s="14">
        <v>0</v>
      </c>
      <c r="H99" s="14">
        <v>0</v>
      </c>
      <c r="I99" s="14">
        <v>12869325166</v>
      </c>
      <c r="J99" s="462">
        <v>0</v>
      </c>
      <c r="K99" s="14">
        <v>0</v>
      </c>
      <c r="L99" s="14">
        <v>2644331683</v>
      </c>
      <c r="M99" s="14">
        <v>3479431381</v>
      </c>
      <c r="N99" s="14">
        <v>618615507</v>
      </c>
      <c r="O99" s="14">
        <v>78645041</v>
      </c>
      <c r="P99" s="14">
        <v>0</v>
      </c>
      <c r="Q99" s="14">
        <v>0</v>
      </c>
      <c r="R99" s="14">
        <v>0</v>
      </c>
      <c r="S99" s="15">
        <f t="shared" si="16"/>
        <v>42494739314</v>
      </c>
      <c r="T99" s="14">
        <v>22804390536</v>
      </c>
      <c r="U99" s="14">
        <v>0</v>
      </c>
      <c r="V99" s="14">
        <v>0</v>
      </c>
      <c r="W99" s="14">
        <v>0</v>
      </c>
      <c r="X99" s="14">
        <v>0</v>
      </c>
      <c r="Y99" s="14">
        <v>0</v>
      </c>
      <c r="Z99" s="14">
        <v>4262508570</v>
      </c>
      <c r="AA99" s="14">
        <v>3827540412</v>
      </c>
      <c r="AB99" s="14">
        <v>2108610600</v>
      </c>
      <c r="AC99" s="14">
        <v>0</v>
      </c>
      <c r="AD99" s="14">
        <v>0</v>
      </c>
      <c r="AE99" s="14">
        <v>0</v>
      </c>
      <c r="AF99" s="16">
        <f t="shared" si="17"/>
        <v>33003050118</v>
      </c>
      <c r="AG99" s="17">
        <v>0</v>
      </c>
      <c r="AH99" s="17">
        <v>1012141595</v>
      </c>
      <c r="AI99" s="17">
        <v>3077830388</v>
      </c>
      <c r="AJ99" s="17">
        <v>3135596359</v>
      </c>
      <c r="AK99" s="17">
        <v>3091559964</v>
      </c>
      <c r="AL99" s="17">
        <v>3090973687</v>
      </c>
      <c r="AM99" s="17">
        <v>3091152641</v>
      </c>
      <c r="AN99" s="17">
        <v>3300677340</v>
      </c>
      <c r="AO99" s="17">
        <v>2737486538</v>
      </c>
      <c r="AP99" s="17">
        <v>0</v>
      </c>
      <c r="AQ99" s="17">
        <v>0</v>
      </c>
      <c r="AR99" s="17">
        <v>0</v>
      </c>
      <c r="AS99" s="591">
        <f t="shared" si="18"/>
        <v>22537418512</v>
      </c>
      <c r="AT99" s="18">
        <v>36041466306</v>
      </c>
      <c r="AU99" s="14">
        <v>30179132281</v>
      </c>
      <c r="AV99" s="17">
        <v>21400777245</v>
      </c>
      <c r="AW99" s="18">
        <v>0</v>
      </c>
      <c r="AX99" s="14">
        <v>0</v>
      </c>
      <c r="AY99" s="17">
        <v>0</v>
      </c>
      <c r="AZ99" s="18">
        <v>0</v>
      </c>
      <c r="BA99" s="14">
        <v>0</v>
      </c>
      <c r="BB99" s="17">
        <v>0</v>
      </c>
      <c r="BC99" s="18">
        <v>2700337269</v>
      </c>
      <c r="BD99" s="14">
        <v>1431896469</v>
      </c>
      <c r="BE99" s="17">
        <v>0</v>
      </c>
      <c r="BF99" s="18">
        <v>0</v>
      </c>
      <c r="BG99" s="14">
        <v>0</v>
      </c>
      <c r="BH99" s="17">
        <v>0</v>
      </c>
      <c r="BI99" s="18">
        <v>0</v>
      </c>
      <c r="BJ99" s="14">
        <v>0</v>
      </c>
      <c r="BK99" s="17">
        <v>0</v>
      </c>
      <c r="BL99" s="18">
        <v>3752935739</v>
      </c>
      <c r="BM99" s="14">
        <v>1392021368</v>
      </c>
      <c r="BN99" s="17">
        <v>1136641267</v>
      </c>
      <c r="BO99" s="184">
        <f t="shared" ref="BO99:BO109" si="19">+AT99+AW99+AZ99+BC99+BF99+BI99+BL99</f>
        <v>42494739314</v>
      </c>
      <c r="BP99" s="184">
        <f t="shared" ref="BP99:BP109" si="20">+AU99+AX99+BA99+BD99+BG99+BJ99+BM99</f>
        <v>33003050118</v>
      </c>
      <c r="BQ99" s="184">
        <f t="shared" ref="BQ99:BQ109" si="21">+AV99+AY99+BB99+BE99+BH99+BK99+BN99</f>
        <v>22537418512</v>
      </c>
      <c r="BR99" s="521"/>
    </row>
    <row r="100" spans="2:70" ht="18" customHeight="1">
      <c r="B100" s="458" t="s">
        <v>105</v>
      </c>
      <c r="C100" s="33" t="s">
        <v>41</v>
      </c>
      <c r="D100" s="34">
        <v>1905049</v>
      </c>
      <c r="E100" s="35">
        <v>212</v>
      </c>
      <c r="F100" s="13">
        <v>105644645</v>
      </c>
      <c r="G100" s="14">
        <v>0</v>
      </c>
      <c r="H100" s="14">
        <v>0</v>
      </c>
      <c r="I100" s="14">
        <v>0</v>
      </c>
      <c r="J100" s="462">
        <v>0</v>
      </c>
      <c r="K100" s="14">
        <v>0</v>
      </c>
      <c r="L100" s="14">
        <v>0</v>
      </c>
      <c r="M100" s="14">
        <v>0</v>
      </c>
      <c r="N100" s="14"/>
      <c r="O100" s="14"/>
      <c r="P100" s="14">
        <v>0</v>
      </c>
      <c r="Q100" s="14">
        <v>0</v>
      </c>
      <c r="R100" s="14">
        <v>0</v>
      </c>
      <c r="S100" s="15">
        <f t="shared" si="16"/>
        <v>105644645</v>
      </c>
      <c r="T100" s="14">
        <v>105644645</v>
      </c>
      <c r="U100" s="14">
        <v>0</v>
      </c>
      <c r="V100" s="14">
        <v>0</v>
      </c>
      <c r="W100" s="14">
        <v>0</v>
      </c>
      <c r="X100" s="14">
        <v>0</v>
      </c>
      <c r="Y100" s="14">
        <v>0</v>
      </c>
      <c r="Z100" s="14"/>
      <c r="AA100" s="14">
        <v>0</v>
      </c>
      <c r="AB100" s="14">
        <v>0</v>
      </c>
      <c r="AC100" s="14">
        <v>0</v>
      </c>
      <c r="AD100" s="14">
        <v>0</v>
      </c>
      <c r="AE100" s="14">
        <v>0</v>
      </c>
      <c r="AF100" s="16">
        <f t="shared" si="17"/>
        <v>105644645</v>
      </c>
      <c r="AG100" s="17">
        <v>0</v>
      </c>
      <c r="AH100" s="17">
        <v>63557730</v>
      </c>
      <c r="AI100" s="17">
        <v>4458388</v>
      </c>
      <c r="AJ100" s="17">
        <v>8044450</v>
      </c>
      <c r="AK100" s="17">
        <v>5281589</v>
      </c>
      <c r="AL100" s="17">
        <v>5280020</v>
      </c>
      <c r="AM100" s="17">
        <v>5280567</v>
      </c>
      <c r="AN100" s="17">
        <v>5280298</v>
      </c>
      <c r="AO100" s="17">
        <v>5280298</v>
      </c>
      <c r="AP100" s="17">
        <v>0</v>
      </c>
      <c r="AQ100" s="17">
        <v>0</v>
      </c>
      <c r="AR100" s="17">
        <v>0</v>
      </c>
      <c r="AS100" s="591">
        <f t="shared" si="18"/>
        <v>102463340</v>
      </c>
      <c r="AT100" s="18">
        <v>31314919</v>
      </c>
      <c r="AU100" s="14">
        <v>31314919</v>
      </c>
      <c r="AV100" s="17">
        <v>31208719</v>
      </c>
      <c r="AW100" s="18">
        <v>0</v>
      </c>
      <c r="AX100" s="14">
        <v>0</v>
      </c>
      <c r="AY100" s="17">
        <v>0</v>
      </c>
      <c r="AZ100" s="18">
        <v>0</v>
      </c>
      <c r="BA100" s="14">
        <v>0</v>
      </c>
      <c r="BB100" s="17">
        <v>0</v>
      </c>
      <c r="BC100" s="18">
        <v>0</v>
      </c>
      <c r="BD100" s="14">
        <v>0</v>
      </c>
      <c r="BE100" s="17">
        <v>0</v>
      </c>
      <c r="BF100" s="18">
        <v>0</v>
      </c>
      <c r="BG100" s="14">
        <v>0</v>
      </c>
      <c r="BH100" s="17">
        <v>0</v>
      </c>
      <c r="BI100" s="18">
        <v>0</v>
      </c>
      <c r="BJ100" s="14">
        <v>0</v>
      </c>
      <c r="BK100" s="17">
        <v>0</v>
      </c>
      <c r="BL100" s="18">
        <v>74329726</v>
      </c>
      <c r="BM100" s="14">
        <v>74329726</v>
      </c>
      <c r="BN100" s="17">
        <v>71254621</v>
      </c>
      <c r="BO100" s="184">
        <f t="shared" si="19"/>
        <v>105644645</v>
      </c>
      <c r="BP100" s="184">
        <f t="shared" si="20"/>
        <v>105644645</v>
      </c>
      <c r="BQ100" s="184">
        <f t="shared" si="21"/>
        <v>102463340</v>
      </c>
      <c r="BR100" s="521"/>
    </row>
    <row r="101" spans="2:70" ht="18" customHeight="1">
      <c r="B101" s="458" t="s">
        <v>105</v>
      </c>
      <c r="C101" s="33" t="s">
        <v>41</v>
      </c>
      <c r="D101" s="34">
        <v>1905054</v>
      </c>
      <c r="E101" s="35">
        <v>103</v>
      </c>
      <c r="F101" s="13">
        <v>82940735</v>
      </c>
      <c r="G101" s="14">
        <v>0</v>
      </c>
      <c r="H101" s="14">
        <v>0</v>
      </c>
      <c r="I101" s="14">
        <v>0</v>
      </c>
      <c r="J101" s="462">
        <v>0</v>
      </c>
      <c r="K101" s="14">
        <v>0</v>
      </c>
      <c r="L101" s="14">
        <v>0</v>
      </c>
      <c r="M101" s="14">
        <v>0</v>
      </c>
      <c r="N101" s="14"/>
      <c r="O101" s="14"/>
      <c r="P101" s="14">
        <v>0</v>
      </c>
      <c r="Q101" s="14">
        <v>0</v>
      </c>
      <c r="R101" s="14">
        <v>0</v>
      </c>
      <c r="S101" s="15">
        <f t="shared" ref="S101:S109" si="22">SUM(F101:R101)</f>
        <v>82940735</v>
      </c>
      <c r="T101" s="14">
        <v>82940735</v>
      </c>
      <c r="U101" s="14">
        <v>0</v>
      </c>
      <c r="V101" s="14">
        <v>0</v>
      </c>
      <c r="W101" s="14">
        <v>0</v>
      </c>
      <c r="X101" s="14">
        <v>0</v>
      </c>
      <c r="Y101" s="14">
        <v>0</v>
      </c>
      <c r="Z101" s="14"/>
      <c r="AA101" s="14">
        <v>0</v>
      </c>
      <c r="AB101" s="14">
        <v>0</v>
      </c>
      <c r="AC101" s="14">
        <v>0</v>
      </c>
      <c r="AD101" s="14">
        <v>0</v>
      </c>
      <c r="AE101" s="14">
        <v>0</v>
      </c>
      <c r="AF101" s="16">
        <f t="shared" ref="AF101:AF109" si="23">SUM(T101:AE101)</f>
        <v>82940735</v>
      </c>
      <c r="AG101" s="17">
        <v>0</v>
      </c>
      <c r="AH101" s="17">
        <v>70920816</v>
      </c>
      <c r="AI101" s="17">
        <v>0</v>
      </c>
      <c r="AJ101" s="17">
        <v>4001431</v>
      </c>
      <c r="AK101" s="17">
        <v>917315</v>
      </c>
      <c r="AL101" s="17">
        <v>917472</v>
      </c>
      <c r="AM101" s="17">
        <v>917661</v>
      </c>
      <c r="AN101" s="17">
        <v>917344</v>
      </c>
      <c r="AO101" s="17">
        <v>917344</v>
      </c>
      <c r="AP101" s="17">
        <v>0</v>
      </c>
      <c r="AQ101" s="17">
        <v>0</v>
      </c>
      <c r="AR101" s="17">
        <v>0</v>
      </c>
      <c r="AS101" s="591">
        <f t="shared" ref="AS101:AS109" si="24">SUM(AG101:AR101)</f>
        <v>79509383</v>
      </c>
      <c r="AT101" s="18">
        <v>0</v>
      </c>
      <c r="AU101" s="14">
        <v>0</v>
      </c>
      <c r="AV101" s="17">
        <v>0</v>
      </c>
      <c r="AW101" s="18">
        <v>0</v>
      </c>
      <c r="AX101" s="14">
        <v>0</v>
      </c>
      <c r="AY101" s="17">
        <v>0</v>
      </c>
      <c r="AZ101" s="18">
        <v>0</v>
      </c>
      <c r="BA101" s="14">
        <v>0</v>
      </c>
      <c r="BB101" s="17">
        <v>0</v>
      </c>
      <c r="BC101" s="18">
        <v>0</v>
      </c>
      <c r="BD101" s="14">
        <v>0</v>
      </c>
      <c r="BE101" s="17">
        <v>0</v>
      </c>
      <c r="BF101" s="18">
        <v>0</v>
      </c>
      <c r="BG101" s="14">
        <v>0</v>
      </c>
      <c r="BH101" s="17">
        <v>0</v>
      </c>
      <c r="BI101" s="18">
        <v>0</v>
      </c>
      <c r="BJ101" s="14">
        <v>0</v>
      </c>
      <c r="BK101" s="17">
        <v>0</v>
      </c>
      <c r="BL101" s="18">
        <v>82940735</v>
      </c>
      <c r="BM101" s="14">
        <v>82940735</v>
      </c>
      <c r="BN101" s="17">
        <v>79509383</v>
      </c>
      <c r="BO101" s="184">
        <f t="shared" si="19"/>
        <v>82940735</v>
      </c>
      <c r="BP101" s="184">
        <f t="shared" si="20"/>
        <v>82940735</v>
      </c>
      <c r="BQ101" s="184">
        <f t="shared" si="21"/>
        <v>79509383</v>
      </c>
      <c r="BR101" s="521"/>
    </row>
    <row r="102" spans="2:70" ht="18" customHeight="1">
      <c r="B102" s="458" t="s">
        <v>106</v>
      </c>
      <c r="C102" s="33" t="s">
        <v>41</v>
      </c>
      <c r="D102" s="34">
        <v>1905049</v>
      </c>
      <c r="E102" s="35">
        <v>97</v>
      </c>
      <c r="F102" s="13">
        <v>0</v>
      </c>
      <c r="G102" s="14">
        <v>0</v>
      </c>
      <c r="H102" s="14">
        <v>0</v>
      </c>
      <c r="I102" s="14">
        <v>850000000</v>
      </c>
      <c r="J102" s="462">
        <v>0</v>
      </c>
      <c r="K102" s="14">
        <v>0</v>
      </c>
      <c r="L102" s="14">
        <v>0</v>
      </c>
      <c r="M102" s="14">
        <v>0</v>
      </c>
      <c r="N102" s="14"/>
      <c r="O102" s="14"/>
      <c r="P102" s="14">
        <v>0</v>
      </c>
      <c r="Q102" s="14">
        <v>0</v>
      </c>
      <c r="R102" s="14">
        <v>0</v>
      </c>
      <c r="S102" s="15">
        <f t="shared" si="22"/>
        <v>850000000</v>
      </c>
      <c r="T102" s="14">
        <v>0</v>
      </c>
      <c r="U102" s="14">
        <v>0</v>
      </c>
      <c r="V102" s="14">
        <v>0</v>
      </c>
      <c r="W102" s="14">
        <v>0</v>
      </c>
      <c r="X102" s="14">
        <v>0</v>
      </c>
      <c r="Y102" s="14">
        <v>0</v>
      </c>
      <c r="Z102" s="14"/>
      <c r="AA102" s="14">
        <v>0</v>
      </c>
      <c r="AB102" s="14">
        <v>0</v>
      </c>
      <c r="AC102" s="14">
        <v>0</v>
      </c>
      <c r="AD102" s="14">
        <v>0</v>
      </c>
      <c r="AE102" s="14">
        <v>0</v>
      </c>
      <c r="AF102" s="16">
        <f t="shared" si="23"/>
        <v>0</v>
      </c>
      <c r="AG102" s="17">
        <v>0</v>
      </c>
      <c r="AH102" s="17">
        <v>0</v>
      </c>
      <c r="AI102" s="17">
        <v>0</v>
      </c>
      <c r="AJ102" s="17">
        <v>0</v>
      </c>
      <c r="AK102" s="17">
        <v>0</v>
      </c>
      <c r="AL102" s="17">
        <v>0</v>
      </c>
      <c r="AM102" s="17"/>
      <c r="AN102" s="17">
        <v>0</v>
      </c>
      <c r="AO102" s="17">
        <v>0</v>
      </c>
      <c r="AP102" s="17">
        <v>0</v>
      </c>
      <c r="AQ102" s="17">
        <v>0</v>
      </c>
      <c r="AR102" s="17">
        <v>0</v>
      </c>
      <c r="AS102" s="591">
        <f t="shared" si="24"/>
        <v>0</v>
      </c>
      <c r="AT102" s="18">
        <v>0</v>
      </c>
      <c r="AU102" s="14">
        <v>0</v>
      </c>
      <c r="AV102" s="17">
        <v>0</v>
      </c>
      <c r="AW102" s="18">
        <v>0</v>
      </c>
      <c r="AX102" s="14">
        <v>0</v>
      </c>
      <c r="AY102" s="17">
        <v>0</v>
      </c>
      <c r="AZ102" s="18">
        <v>0</v>
      </c>
      <c r="BA102" s="14">
        <v>0</v>
      </c>
      <c r="BB102" s="17">
        <v>0</v>
      </c>
      <c r="BC102" s="18">
        <v>0</v>
      </c>
      <c r="BD102" s="14">
        <v>0</v>
      </c>
      <c r="BE102" s="17">
        <v>0</v>
      </c>
      <c r="BF102" s="18">
        <v>0</v>
      </c>
      <c r="BG102" s="14">
        <v>0</v>
      </c>
      <c r="BH102" s="17">
        <v>0</v>
      </c>
      <c r="BI102" s="18">
        <v>0</v>
      </c>
      <c r="BJ102" s="14">
        <v>0</v>
      </c>
      <c r="BK102" s="17">
        <v>0</v>
      </c>
      <c r="BL102" s="18">
        <v>850000000</v>
      </c>
      <c r="BM102" s="14">
        <v>0</v>
      </c>
      <c r="BN102" s="17">
        <v>0</v>
      </c>
      <c r="BO102" s="184">
        <f t="shared" si="19"/>
        <v>850000000</v>
      </c>
      <c r="BP102" s="184">
        <f t="shared" si="20"/>
        <v>0</v>
      </c>
      <c r="BQ102" s="184">
        <f t="shared" si="21"/>
        <v>0</v>
      </c>
      <c r="BR102" s="521"/>
    </row>
    <row r="103" spans="2:70" ht="18" customHeight="1">
      <c r="B103" s="458" t="s">
        <v>107</v>
      </c>
      <c r="C103" s="33" t="s">
        <v>108</v>
      </c>
      <c r="D103" s="34">
        <v>1905049</v>
      </c>
      <c r="E103" s="35">
        <v>89</v>
      </c>
      <c r="F103" s="13">
        <v>6694246000</v>
      </c>
      <c r="G103" s="14">
        <v>0</v>
      </c>
      <c r="H103" s="14">
        <v>0</v>
      </c>
      <c r="I103" s="14">
        <v>413072994</v>
      </c>
      <c r="J103" s="462">
        <v>0</v>
      </c>
      <c r="K103" s="14">
        <v>-2138246000</v>
      </c>
      <c r="L103" s="14">
        <v>0</v>
      </c>
      <c r="M103" s="14">
        <v>0</v>
      </c>
      <c r="N103" s="14">
        <v>0</v>
      </c>
      <c r="O103" s="14"/>
      <c r="P103" s="14">
        <v>0</v>
      </c>
      <c r="Q103" s="14">
        <v>0</v>
      </c>
      <c r="R103" s="14">
        <v>0</v>
      </c>
      <c r="S103" s="15">
        <f t="shared" si="22"/>
        <v>4969072994</v>
      </c>
      <c r="T103" s="14">
        <v>0</v>
      </c>
      <c r="U103" s="14">
        <v>0</v>
      </c>
      <c r="V103" s="14">
        <v>0</v>
      </c>
      <c r="W103" s="14">
        <v>0</v>
      </c>
      <c r="X103" s="14">
        <v>813054468</v>
      </c>
      <c r="Y103" s="14">
        <v>0</v>
      </c>
      <c r="Z103" s="14"/>
      <c r="AA103" s="14">
        <v>350000000</v>
      </c>
      <c r="AB103" s="14">
        <v>2449857894</v>
      </c>
      <c r="AC103" s="14">
        <v>0</v>
      </c>
      <c r="AD103" s="14">
        <v>0</v>
      </c>
      <c r="AE103" s="14">
        <v>0</v>
      </c>
      <c r="AF103" s="16">
        <f t="shared" si="23"/>
        <v>3612912362</v>
      </c>
      <c r="AG103" s="17">
        <v>0</v>
      </c>
      <c r="AH103" s="17">
        <v>0</v>
      </c>
      <c r="AI103" s="17">
        <v>0</v>
      </c>
      <c r="AJ103" s="17">
        <v>0</v>
      </c>
      <c r="AK103" s="17">
        <v>0</v>
      </c>
      <c r="AL103" s="17">
        <v>0</v>
      </c>
      <c r="AM103" s="17">
        <v>6568800</v>
      </c>
      <c r="AN103" s="17">
        <v>318950784</v>
      </c>
      <c r="AO103" s="17">
        <v>172202344</v>
      </c>
      <c r="AP103" s="17">
        <v>0</v>
      </c>
      <c r="AQ103" s="17">
        <v>0</v>
      </c>
      <c r="AR103" s="17">
        <v>0</v>
      </c>
      <c r="AS103" s="591">
        <f t="shared" si="24"/>
        <v>497721928</v>
      </c>
      <c r="AT103" s="18">
        <v>0</v>
      </c>
      <c r="AU103" s="14">
        <v>0</v>
      </c>
      <c r="AV103" s="17">
        <v>0</v>
      </c>
      <c r="AW103" s="18">
        <v>0</v>
      </c>
      <c r="AX103" s="14">
        <v>0</v>
      </c>
      <c r="AY103" s="17">
        <v>0</v>
      </c>
      <c r="AZ103" s="18">
        <v>0</v>
      </c>
      <c r="BA103" s="14">
        <v>0</v>
      </c>
      <c r="BB103" s="17">
        <v>0</v>
      </c>
      <c r="BC103" s="18">
        <v>890000000</v>
      </c>
      <c r="BD103" s="14">
        <v>834564000</v>
      </c>
      <c r="BE103" s="17">
        <v>0</v>
      </c>
      <c r="BF103" s="18">
        <v>0</v>
      </c>
      <c r="BG103" s="14">
        <v>0</v>
      </c>
      <c r="BH103" s="17">
        <v>0</v>
      </c>
      <c r="BI103" s="18">
        <v>0</v>
      </c>
      <c r="BJ103" s="14">
        <v>0</v>
      </c>
      <c r="BK103" s="17">
        <v>0</v>
      </c>
      <c r="BL103" s="18">
        <v>4079072994</v>
      </c>
      <c r="BM103" s="14">
        <v>2778348362</v>
      </c>
      <c r="BN103" s="17">
        <v>497721928</v>
      </c>
      <c r="BO103" s="184">
        <f t="shared" si="19"/>
        <v>4969072994</v>
      </c>
      <c r="BP103" s="184">
        <f t="shared" si="20"/>
        <v>3612912362</v>
      </c>
      <c r="BQ103" s="184">
        <f t="shared" si="21"/>
        <v>497721928</v>
      </c>
      <c r="BR103" s="521"/>
    </row>
    <row r="104" spans="2:70" ht="18" customHeight="1">
      <c r="B104" s="458" t="s">
        <v>107</v>
      </c>
      <c r="C104" s="33" t="s">
        <v>41</v>
      </c>
      <c r="D104" s="34">
        <v>0</v>
      </c>
      <c r="E104" s="35">
        <v>0</v>
      </c>
      <c r="F104" s="13">
        <v>0</v>
      </c>
      <c r="G104" s="14">
        <v>0</v>
      </c>
      <c r="H104" s="14">
        <v>0</v>
      </c>
      <c r="I104" s="14">
        <v>0</v>
      </c>
      <c r="J104" s="462">
        <v>0</v>
      </c>
      <c r="K104" s="14">
        <v>0</v>
      </c>
      <c r="L104" s="14">
        <v>0</v>
      </c>
      <c r="M104" s="14">
        <v>0</v>
      </c>
      <c r="N104" s="14">
        <v>0</v>
      </c>
      <c r="O104" s="14"/>
      <c r="P104" s="14">
        <v>0</v>
      </c>
      <c r="Q104" s="14">
        <v>0</v>
      </c>
      <c r="R104" s="14">
        <v>0</v>
      </c>
      <c r="S104" s="15">
        <f t="shared" si="22"/>
        <v>0</v>
      </c>
      <c r="T104" s="14">
        <v>0</v>
      </c>
      <c r="U104" s="14">
        <v>0</v>
      </c>
      <c r="V104" s="14">
        <v>0</v>
      </c>
      <c r="W104" s="14">
        <v>0</v>
      </c>
      <c r="X104" s="14">
        <v>0</v>
      </c>
      <c r="Y104" s="14">
        <v>0</v>
      </c>
      <c r="Z104" s="14"/>
      <c r="AA104" s="14">
        <v>0</v>
      </c>
      <c r="AB104" s="14">
        <v>0</v>
      </c>
      <c r="AC104" s="14">
        <v>0</v>
      </c>
      <c r="AD104" s="14">
        <v>0</v>
      </c>
      <c r="AE104" s="14">
        <v>0</v>
      </c>
      <c r="AF104" s="16">
        <f t="shared" si="23"/>
        <v>0</v>
      </c>
      <c r="AG104" s="17">
        <v>0</v>
      </c>
      <c r="AH104" s="17">
        <v>0</v>
      </c>
      <c r="AI104" s="17">
        <v>0</v>
      </c>
      <c r="AJ104" s="17">
        <v>0</v>
      </c>
      <c r="AK104" s="17">
        <v>0</v>
      </c>
      <c r="AL104" s="17">
        <v>0</v>
      </c>
      <c r="AM104" s="17"/>
      <c r="AN104" s="17">
        <v>0</v>
      </c>
      <c r="AO104" s="17">
        <v>0</v>
      </c>
      <c r="AP104" s="17">
        <v>0</v>
      </c>
      <c r="AQ104" s="17">
        <v>0</v>
      </c>
      <c r="AR104" s="17">
        <v>0</v>
      </c>
      <c r="AS104" s="591">
        <f t="shared" si="24"/>
        <v>0</v>
      </c>
      <c r="AT104" s="18">
        <v>0</v>
      </c>
      <c r="AU104" s="14">
        <v>0</v>
      </c>
      <c r="AV104" s="17">
        <v>0</v>
      </c>
      <c r="AW104" s="18">
        <v>0</v>
      </c>
      <c r="AX104" s="14">
        <v>0</v>
      </c>
      <c r="AY104" s="17">
        <v>0</v>
      </c>
      <c r="AZ104" s="18">
        <v>0</v>
      </c>
      <c r="BA104" s="14">
        <v>0</v>
      </c>
      <c r="BB104" s="17">
        <v>0</v>
      </c>
      <c r="BC104" s="18">
        <v>0</v>
      </c>
      <c r="BD104" s="14">
        <v>0</v>
      </c>
      <c r="BE104" s="17">
        <v>0</v>
      </c>
      <c r="BF104" s="18">
        <v>0</v>
      </c>
      <c r="BG104" s="14">
        <v>0</v>
      </c>
      <c r="BH104" s="17">
        <v>0</v>
      </c>
      <c r="BI104" s="18">
        <v>0</v>
      </c>
      <c r="BJ104" s="14">
        <v>0</v>
      </c>
      <c r="BK104" s="17">
        <v>0</v>
      </c>
      <c r="BL104" s="18">
        <v>0</v>
      </c>
      <c r="BM104" s="14">
        <v>0</v>
      </c>
      <c r="BN104" s="17">
        <v>0</v>
      </c>
      <c r="BO104" s="184">
        <f t="shared" si="19"/>
        <v>0</v>
      </c>
      <c r="BP104" s="184">
        <f t="shared" si="20"/>
        <v>0</v>
      </c>
      <c r="BQ104" s="184">
        <f t="shared" si="21"/>
        <v>0</v>
      </c>
      <c r="BR104" s="521"/>
    </row>
    <row r="105" spans="2:70" ht="18" customHeight="1">
      <c r="B105" s="458" t="s">
        <v>109</v>
      </c>
      <c r="C105" s="33" t="s">
        <v>41</v>
      </c>
      <c r="D105" s="34">
        <v>1905049</v>
      </c>
      <c r="E105" s="35">
        <v>95</v>
      </c>
      <c r="F105" s="13">
        <v>3661422300</v>
      </c>
      <c r="G105" s="14">
        <v>0</v>
      </c>
      <c r="H105" s="14">
        <v>0</v>
      </c>
      <c r="I105" s="14">
        <v>373651322</v>
      </c>
      <c r="J105" s="462">
        <v>0</v>
      </c>
      <c r="K105" s="14">
        <v>0</v>
      </c>
      <c r="L105" s="14">
        <f>-141764682-27512655</f>
        <v>-169277337</v>
      </c>
      <c r="M105" s="14">
        <v>0</v>
      </c>
      <c r="N105" s="14">
        <v>0</v>
      </c>
      <c r="O105" s="14"/>
      <c r="P105" s="14">
        <v>0</v>
      </c>
      <c r="Q105" s="14">
        <v>0</v>
      </c>
      <c r="R105" s="14">
        <v>0</v>
      </c>
      <c r="S105" s="15">
        <f t="shared" si="22"/>
        <v>3865796285</v>
      </c>
      <c r="T105" s="14">
        <v>2138108546</v>
      </c>
      <c r="U105" s="14">
        <v>408027036</v>
      </c>
      <c r="V105" s="14">
        <v>82990166</v>
      </c>
      <c r="W105" s="14">
        <f>264028132-3377458</f>
        <v>260650674</v>
      </c>
      <c r="X105" s="14">
        <v>99764639</v>
      </c>
      <c r="Y105" s="14">
        <v>-714148</v>
      </c>
      <c r="Z105" s="14">
        <v>21618428</v>
      </c>
      <c r="AA105" s="14">
        <v>80323096</v>
      </c>
      <c r="AB105" s="14">
        <v>390162261</v>
      </c>
      <c r="AC105" s="14">
        <v>0</v>
      </c>
      <c r="AD105" s="14">
        <v>0</v>
      </c>
      <c r="AE105" s="14">
        <v>0</v>
      </c>
      <c r="AF105" s="16">
        <f t="shared" si="23"/>
        <v>3480930698</v>
      </c>
      <c r="AG105" s="17">
        <v>0</v>
      </c>
      <c r="AH105" s="17">
        <v>23880155</v>
      </c>
      <c r="AI105" s="17">
        <v>241330590</v>
      </c>
      <c r="AJ105" s="17">
        <v>246239131</v>
      </c>
      <c r="AK105" s="17">
        <v>270510644</v>
      </c>
      <c r="AL105" s="17">
        <v>287051646</v>
      </c>
      <c r="AM105" s="17">
        <v>299339301</v>
      </c>
      <c r="AN105" s="17">
        <v>298437110</v>
      </c>
      <c r="AO105" s="17">
        <v>309780906</v>
      </c>
      <c r="AP105" s="17">
        <v>0</v>
      </c>
      <c r="AQ105" s="17">
        <v>0</v>
      </c>
      <c r="AR105" s="17">
        <v>0</v>
      </c>
      <c r="AS105" s="591">
        <f t="shared" si="24"/>
        <v>1976569483</v>
      </c>
      <c r="AT105" s="18">
        <v>0</v>
      </c>
      <c r="AU105" s="14">
        <v>0</v>
      </c>
      <c r="AV105" s="17">
        <v>0</v>
      </c>
      <c r="AW105" s="18">
        <v>0</v>
      </c>
      <c r="AX105" s="14">
        <v>0</v>
      </c>
      <c r="AY105" s="17">
        <v>0</v>
      </c>
      <c r="AZ105" s="18">
        <v>0</v>
      </c>
      <c r="BA105" s="14">
        <v>0</v>
      </c>
      <c r="BB105" s="17">
        <v>0</v>
      </c>
      <c r="BC105" s="18">
        <v>0</v>
      </c>
      <c r="BD105" s="14">
        <v>0</v>
      </c>
      <c r="BE105" s="17">
        <v>0</v>
      </c>
      <c r="BF105" s="18">
        <v>0</v>
      </c>
      <c r="BG105" s="14">
        <v>0</v>
      </c>
      <c r="BH105" s="17">
        <v>0</v>
      </c>
      <c r="BI105" s="18">
        <v>0</v>
      </c>
      <c r="BJ105" s="14">
        <v>0</v>
      </c>
      <c r="BK105" s="17">
        <v>0</v>
      </c>
      <c r="BL105" s="18">
        <v>3865796285</v>
      </c>
      <c r="BM105" s="14">
        <v>3480930698</v>
      </c>
      <c r="BN105" s="17">
        <v>1976569483</v>
      </c>
      <c r="BO105" s="184">
        <f t="shared" si="19"/>
        <v>3865796285</v>
      </c>
      <c r="BP105" s="184">
        <f t="shared" si="20"/>
        <v>3480930698</v>
      </c>
      <c r="BQ105" s="184">
        <f t="shared" si="21"/>
        <v>1976569483</v>
      </c>
      <c r="BR105" s="521"/>
    </row>
    <row r="106" spans="2:70" ht="18" customHeight="1">
      <c r="B106" s="458" t="s">
        <v>109</v>
      </c>
      <c r="C106" s="33" t="s">
        <v>41</v>
      </c>
      <c r="D106" s="34">
        <v>1905049</v>
      </c>
      <c r="E106" s="35">
        <v>145</v>
      </c>
      <c r="F106" s="13">
        <v>670701420</v>
      </c>
      <c r="G106" s="14">
        <v>0</v>
      </c>
      <c r="H106" s="14">
        <v>0</v>
      </c>
      <c r="I106" s="14">
        <v>-51319758</v>
      </c>
      <c r="J106" s="462">
        <v>0</v>
      </c>
      <c r="K106" s="14">
        <v>0</v>
      </c>
      <c r="L106" s="14">
        <v>-12639760</v>
      </c>
      <c r="M106" s="14">
        <v>0</v>
      </c>
      <c r="N106" s="14">
        <v>0</v>
      </c>
      <c r="O106" s="14"/>
      <c r="P106" s="14">
        <v>0</v>
      </c>
      <c r="Q106" s="14">
        <v>0</v>
      </c>
      <c r="R106" s="14">
        <v>0</v>
      </c>
      <c r="S106" s="15">
        <f t="shared" si="22"/>
        <v>606741902</v>
      </c>
      <c r="T106" s="14">
        <v>489343682</v>
      </c>
      <c r="U106" s="14">
        <f>65220160-1679447</f>
        <v>63540713</v>
      </c>
      <c r="V106" s="14">
        <v>0</v>
      </c>
      <c r="W106" s="14">
        <v>29923028</v>
      </c>
      <c r="X106" s="14">
        <v>-579280</v>
      </c>
      <c r="Y106" s="14">
        <v>24513759</v>
      </c>
      <c r="Z106" s="14">
        <v>-521179</v>
      </c>
      <c r="AA106" s="14">
        <v>0</v>
      </c>
      <c r="AB106" s="14">
        <v>-10228856</v>
      </c>
      <c r="AC106" s="14">
        <v>0</v>
      </c>
      <c r="AD106" s="14">
        <v>0</v>
      </c>
      <c r="AE106" s="14">
        <v>0</v>
      </c>
      <c r="AF106" s="16">
        <f t="shared" si="23"/>
        <v>595991867</v>
      </c>
      <c r="AG106" s="17">
        <v>0</v>
      </c>
      <c r="AH106" s="17">
        <v>15838542</v>
      </c>
      <c r="AI106" s="17">
        <v>53773266</v>
      </c>
      <c r="AJ106" s="17">
        <v>56195760</v>
      </c>
      <c r="AK106" s="17">
        <v>52292039</v>
      </c>
      <c r="AL106" s="17">
        <v>57675286</v>
      </c>
      <c r="AM106" s="17">
        <v>57018810</v>
      </c>
      <c r="AN106" s="17">
        <v>62990756</v>
      </c>
      <c r="AO106" s="17">
        <v>61470418</v>
      </c>
      <c r="AP106" s="17">
        <v>0</v>
      </c>
      <c r="AQ106" s="17">
        <v>0</v>
      </c>
      <c r="AR106" s="17">
        <v>0</v>
      </c>
      <c r="AS106" s="591">
        <f t="shared" si="24"/>
        <v>417254877</v>
      </c>
      <c r="AT106" s="18">
        <v>0</v>
      </c>
      <c r="AU106" s="14">
        <v>0</v>
      </c>
      <c r="AV106" s="17">
        <v>0</v>
      </c>
      <c r="AW106" s="18">
        <v>0</v>
      </c>
      <c r="AX106" s="14">
        <v>0</v>
      </c>
      <c r="AY106" s="17">
        <v>0</v>
      </c>
      <c r="AZ106" s="18">
        <v>0</v>
      </c>
      <c r="BA106" s="14">
        <v>0</v>
      </c>
      <c r="BB106" s="17">
        <v>0</v>
      </c>
      <c r="BC106" s="18">
        <v>0</v>
      </c>
      <c r="BD106" s="14">
        <v>0</v>
      </c>
      <c r="BE106" s="17">
        <v>0</v>
      </c>
      <c r="BF106" s="18">
        <v>0</v>
      </c>
      <c r="BG106" s="14">
        <v>0</v>
      </c>
      <c r="BH106" s="17">
        <v>0</v>
      </c>
      <c r="BI106" s="18">
        <v>0</v>
      </c>
      <c r="BJ106" s="14">
        <v>0</v>
      </c>
      <c r="BK106" s="17">
        <v>0</v>
      </c>
      <c r="BL106" s="18">
        <v>606741902</v>
      </c>
      <c r="BM106" s="204">
        <v>598070524</v>
      </c>
      <c r="BN106" s="17">
        <v>417254877</v>
      </c>
      <c r="BO106" s="184">
        <f t="shared" si="19"/>
        <v>606741902</v>
      </c>
      <c r="BP106" s="184">
        <f t="shared" si="20"/>
        <v>598070524</v>
      </c>
      <c r="BQ106" s="184">
        <f t="shared" si="21"/>
        <v>417254877</v>
      </c>
      <c r="BR106" s="521"/>
    </row>
    <row r="107" spans="2:70" ht="18" customHeight="1">
      <c r="B107" s="458" t="s">
        <v>110</v>
      </c>
      <c r="C107" s="33" t="s">
        <v>41</v>
      </c>
      <c r="D107" s="34">
        <v>0</v>
      </c>
      <c r="E107" s="35">
        <v>0</v>
      </c>
      <c r="F107" s="13">
        <v>0</v>
      </c>
      <c r="G107" s="14">
        <v>0</v>
      </c>
      <c r="H107" s="14">
        <v>0</v>
      </c>
      <c r="I107" s="14">
        <v>0</v>
      </c>
      <c r="J107" s="462">
        <v>0</v>
      </c>
      <c r="K107" s="14">
        <v>0</v>
      </c>
      <c r="L107" s="14">
        <v>0</v>
      </c>
      <c r="M107" s="14">
        <v>0</v>
      </c>
      <c r="N107" s="14">
        <v>0</v>
      </c>
      <c r="O107" s="14"/>
      <c r="P107" s="14">
        <v>0</v>
      </c>
      <c r="Q107" s="14">
        <v>0</v>
      </c>
      <c r="R107" s="14">
        <v>0</v>
      </c>
      <c r="S107" s="15">
        <f t="shared" si="22"/>
        <v>0</v>
      </c>
      <c r="T107" s="14">
        <v>0</v>
      </c>
      <c r="U107" s="14">
        <v>0</v>
      </c>
      <c r="V107" s="14">
        <v>0</v>
      </c>
      <c r="W107" s="14">
        <v>0</v>
      </c>
      <c r="X107" s="14">
        <v>0</v>
      </c>
      <c r="Y107" s="14">
        <v>0</v>
      </c>
      <c r="Z107" s="14"/>
      <c r="AA107" s="14">
        <v>0</v>
      </c>
      <c r="AB107" s="14">
        <v>0</v>
      </c>
      <c r="AC107" s="14">
        <v>0</v>
      </c>
      <c r="AD107" s="14">
        <v>0</v>
      </c>
      <c r="AE107" s="14">
        <v>0</v>
      </c>
      <c r="AF107" s="16">
        <f t="shared" si="23"/>
        <v>0</v>
      </c>
      <c r="AG107" s="17">
        <v>0</v>
      </c>
      <c r="AH107" s="17">
        <v>0</v>
      </c>
      <c r="AI107" s="17">
        <v>0</v>
      </c>
      <c r="AJ107" s="17">
        <v>0</v>
      </c>
      <c r="AK107" s="17">
        <v>0</v>
      </c>
      <c r="AL107" s="17">
        <v>0</v>
      </c>
      <c r="AM107" s="17"/>
      <c r="AN107" s="17">
        <v>0</v>
      </c>
      <c r="AO107" s="17">
        <v>0</v>
      </c>
      <c r="AP107" s="17">
        <v>0</v>
      </c>
      <c r="AQ107" s="17">
        <v>0</v>
      </c>
      <c r="AR107" s="17">
        <v>0</v>
      </c>
      <c r="AS107" s="591">
        <f t="shared" si="24"/>
        <v>0</v>
      </c>
      <c r="AT107" s="18">
        <v>0</v>
      </c>
      <c r="AU107" s="14">
        <v>0</v>
      </c>
      <c r="AV107" s="17">
        <v>0</v>
      </c>
      <c r="AW107" s="18">
        <v>0</v>
      </c>
      <c r="AX107" s="14">
        <v>0</v>
      </c>
      <c r="AY107" s="17">
        <v>0</v>
      </c>
      <c r="AZ107" s="18">
        <v>0</v>
      </c>
      <c r="BA107" s="14">
        <v>0</v>
      </c>
      <c r="BB107" s="17">
        <v>0</v>
      </c>
      <c r="BC107" s="18">
        <v>0</v>
      </c>
      <c r="BD107" s="14">
        <v>0</v>
      </c>
      <c r="BE107" s="17">
        <v>0</v>
      </c>
      <c r="BF107" s="18">
        <v>0</v>
      </c>
      <c r="BG107" s="14">
        <v>0</v>
      </c>
      <c r="BH107" s="17">
        <v>0</v>
      </c>
      <c r="BI107" s="18">
        <v>0</v>
      </c>
      <c r="BJ107" s="14">
        <v>0</v>
      </c>
      <c r="BK107" s="17">
        <v>0</v>
      </c>
      <c r="BL107" s="18">
        <v>0</v>
      </c>
      <c r="BM107" s="14">
        <v>0</v>
      </c>
      <c r="BN107" s="17">
        <v>0</v>
      </c>
      <c r="BO107" s="184">
        <f t="shared" si="19"/>
        <v>0</v>
      </c>
      <c r="BP107" s="184">
        <f t="shared" si="20"/>
        <v>0</v>
      </c>
      <c r="BQ107" s="184">
        <f t="shared" si="21"/>
        <v>0</v>
      </c>
      <c r="BR107" s="521"/>
    </row>
    <row r="108" spans="2:70" ht="18" customHeight="1">
      <c r="B108" s="458" t="s">
        <v>111</v>
      </c>
      <c r="C108" s="33" t="s">
        <v>112</v>
      </c>
      <c r="D108" s="34">
        <v>1905049</v>
      </c>
      <c r="E108" s="35">
        <v>91</v>
      </c>
      <c r="F108" s="13">
        <v>3216927000</v>
      </c>
      <c r="G108" s="14">
        <v>0</v>
      </c>
      <c r="H108" s="14">
        <v>0</v>
      </c>
      <c r="I108" s="14">
        <v>3184662006</v>
      </c>
      <c r="J108" s="462">
        <v>0</v>
      </c>
      <c r="K108" s="14">
        <v>2885000000</v>
      </c>
      <c r="L108" s="14">
        <v>0</v>
      </c>
      <c r="M108" s="14">
        <v>0</v>
      </c>
      <c r="N108" s="14">
        <v>0</v>
      </c>
      <c r="O108" s="14"/>
      <c r="P108" s="14">
        <v>0</v>
      </c>
      <c r="Q108" s="14">
        <v>0</v>
      </c>
      <c r="R108" s="14">
        <v>0</v>
      </c>
      <c r="S108" s="15">
        <f t="shared" si="22"/>
        <v>9286589006</v>
      </c>
      <c r="T108" s="14">
        <v>0</v>
      </c>
      <c r="U108" s="14">
        <v>0</v>
      </c>
      <c r="V108" s="14">
        <v>0</v>
      </c>
      <c r="W108" s="14">
        <v>0</v>
      </c>
      <c r="X108" s="14">
        <v>205522395</v>
      </c>
      <c r="Y108" s="14">
        <v>130000000</v>
      </c>
      <c r="Z108" s="14">
        <v>10000000</v>
      </c>
      <c r="AA108" s="14">
        <v>0</v>
      </c>
      <c r="AB108" s="14">
        <v>1793578486</v>
      </c>
      <c r="AC108" s="14">
        <v>0</v>
      </c>
      <c r="AD108" s="14">
        <v>0</v>
      </c>
      <c r="AE108" s="14">
        <v>0</v>
      </c>
      <c r="AF108" s="16">
        <f t="shared" si="23"/>
        <v>2139100881</v>
      </c>
      <c r="AG108" s="17">
        <v>0</v>
      </c>
      <c r="AH108" s="17">
        <v>0</v>
      </c>
      <c r="AI108" s="17">
        <v>0</v>
      </c>
      <c r="AJ108" s="17">
        <v>0</v>
      </c>
      <c r="AK108" s="17">
        <v>0</v>
      </c>
      <c r="AL108" s="17">
        <v>0</v>
      </c>
      <c r="AM108" s="17"/>
      <c r="AN108" s="17">
        <v>65496815</v>
      </c>
      <c r="AO108" s="17">
        <v>29011606</v>
      </c>
      <c r="AP108" s="17">
        <v>0</v>
      </c>
      <c r="AQ108" s="17">
        <v>0</v>
      </c>
      <c r="AR108" s="17">
        <v>0</v>
      </c>
      <c r="AS108" s="591">
        <f t="shared" si="24"/>
        <v>94508421</v>
      </c>
      <c r="AT108" s="18">
        <v>0</v>
      </c>
      <c r="AU108" s="14">
        <v>0</v>
      </c>
      <c r="AV108" s="17">
        <v>0</v>
      </c>
      <c r="AW108" s="18">
        <v>0</v>
      </c>
      <c r="AX108" s="14">
        <v>0</v>
      </c>
      <c r="AY108" s="17">
        <v>0</v>
      </c>
      <c r="AZ108" s="18">
        <v>0</v>
      </c>
      <c r="BA108" s="14">
        <v>0</v>
      </c>
      <c r="BB108" s="17">
        <v>0</v>
      </c>
      <c r="BC108" s="18">
        <v>5867908000</v>
      </c>
      <c r="BD108" s="14">
        <v>0</v>
      </c>
      <c r="BE108" s="17">
        <v>0</v>
      </c>
      <c r="BF108" s="18">
        <v>0</v>
      </c>
      <c r="BG108" s="14">
        <v>0</v>
      </c>
      <c r="BH108" s="17">
        <v>0</v>
      </c>
      <c r="BI108" s="18">
        <v>0</v>
      </c>
      <c r="BJ108" s="14">
        <v>0</v>
      </c>
      <c r="BK108" s="17">
        <v>0</v>
      </c>
      <c r="BL108" s="18">
        <v>3418681006</v>
      </c>
      <c r="BM108" s="14">
        <v>2139100881</v>
      </c>
      <c r="BN108" s="17">
        <v>94508421</v>
      </c>
      <c r="BO108" s="184">
        <f t="shared" si="19"/>
        <v>9286589006</v>
      </c>
      <c r="BP108" s="184">
        <f t="shared" si="20"/>
        <v>2139100881</v>
      </c>
      <c r="BQ108" s="184">
        <f t="shared" si="21"/>
        <v>94508421</v>
      </c>
      <c r="BR108" s="521"/>
    </row>
    <row r="109" spans="2:70" ht="18" customHeight="1">
      <c r="B109" s="458" t="s">
        <v>111</v>
      </c>
      <c r="C109" s="33" t="s">
        <v>41</v>
      </c>
      <c r="D109" s="34">
        <v>0</v>
      </c>
      <c r="E109" s="35">
        <v>0</v>
      </c>
      <c r="F109" s="13">
        <v>0</v>
      </c>
      <c r="G109" s="14">
        <v>0</v>
      </c>
      <c r="H109" s="14">
        <v>0</v>
      </c>
      <c r="I109" s="14">
        <v>0</v>
      </c>
      <c r="J109" s="462">
        <v>0</v>
      </c>
      <c r="K109" s="14">
        <v>0</v>
      </c>
      <c r="L109" s="14">
        <v>0</v>
      </c>
      <c r="M109" s="14">
        <v>0</v>
      </c>
      <c r="N109" s="14">
        <v>0</v>
      </c>
      <c r="O109" s="14"/>
      <c r="P109" s="14">
        <v>0</v>
      </c>
      <c r="Q109" s="14">
        <v>0</v>
      </c>
      <c r="R109" s="14">
        <v>0</v>
      </c>
      <c r="S109" s="15">
        <f t="shared" si="22"/>
        <v>0</v>
      </c>
      <c r="T109" s="14">
        <v>0</v>
      </c>
      <c r="U109" s="14">
        <v>0</v>
      </c>
      <c r="V109" s="14">
        <v>0</v>
      </c>
      <c r="W109" s="14">
        <v>0</v>
      </c>
      <c r="X109" s="14">
        <v>0</v>
      </c>
      <c r="Y109" s="14">
        <v>0</v>
      </c>
      <c r="Z109" s="14"/>
      <c r="AA109" s="14">
        <v>0</v>
      </c>
      <c r="AB109" s="14">
        <v>0</v>
      </c>
      <c r="AC109" s="14">
        <v>0</v>
      </c>
      <c r="AD109" s="14">
        <v>0</v>
      </c>
      <c r="AE109" s="14">
        <v>0</v>
      </c>
      <c r="AF109" s="16">
        <f t="shared" si="23"/>
        <v>0</v>
      </c>
      <c r="AG109" s="17">
        <v>0</v>
      </c>
      <c r="AH109" s="17">
        <v>0</v>
      </c>
      <c r="AI109" s="17">
        <v>0</v>
      </c>
      <c r="AJ109" s="17">
        <v>0</v>
      </c>
      <c r="AK109" s="17">
        <v>0</v>
      </c>
      <c r="AL109" s="17">
        <v>0</v>
      </c>
      <c r="AM109" s="17"/>
      <c r="AN109" s="17">
        <v>0</v>
      </c>
      <c r="AO109" s="17">
        <v>0</v>
      </c>
      <c r="AP109" s="17">
        <v>0</v>
      </c>
      <c r="AQ109" s="17">
        <v>0</v>
      </c>
      <c r="AR109" s="17">
        <v>0</v>
      </c>
      <c r="AS109" s="591">
        <f t="shared" si="24"/>
        <v>0</v>
      </c>
      <c r="AT109" s="18">
        <v>0</v>
      </c>
      <c r="AU109" s="14">
        <v>0</v>
      </c>
      <c r="AV109" s="17">
        <v>0</v>
      </c>
      <c r="AW109" s="18">
        <v>0</v>
      </c>
      <c r="AX109" s="14">
        <v>0</v>
      </c>
      <c r="AY109" s="17">
        <v>0</v>
      </c>
      <c r="AZ109" s="18">
        <v>0</v>
      </c>
      <c r="BA109" s="14">
        <v>0</v>
      </c>
      <c r="BB109" s="17">
        <v>0</v>
      </c>
      <c r="BC109" s="18">
        <v>0</v>
      </c>
      <c r="BD109" s="14">
        <v>0</v>
      </c>
      <c r="BE109" s="17">
        <v>0</v>
      </c>
      <c r="BF109" s="18">
        <v>0</v>
      </c>
      <c r="BG109" s="14">
        <v>0</v>
      </c>
      <c r="BH109" s="17">
        <v>0</v>
      </c>
      <c r="BI109" s="18">
        <v>0</v>
      </c>
      <c r="BJ109" s="14">
        <v>0</v>
      </c>
      <c r="BK109" s="17">
        <v>0</v>
      </c>
      <c r="BL109" s="18">
        <v>0</v>
      </c>
      <c r="BM109" s="14">
        <v>0</v>
      </c>
      <c r="BN109" s="17">
        <v>0</v>
      </c>
      <c r="BO109" s="184">
        <f t="shared" si="19"/>
        <v>0</v>
      </c>
      <c r="BP109" s="184">
        <f t="shared" si="20"/>
        <v>0</v>
      </c>
      <c r="BQ109" s="184">
        <f t="shared" si="21"/>
        <v>0</v>
      </c>
      <c r="BR109" s="521"/>
    </row>
    <row r="110" spans="2:70" ht="9.9499999999999993" customHeight="1">
      <c r="B110" s="19"/>
      <c r="C110" s="19"/>
      <c r="D110" s="19"/>
      <c r="E110" s="19"/>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19"/>
      <c r="AG110" s="19"/>
      <c r="AH110" s="19"/>
      <c r="AI110" s="19"/>
      <c r="AJ110" s="19"/>
      <c r="AK110" s="19"/>
      <c r="AL110" s="19"/>
      <c r="AM110" s="19"/>
      <c r="AN110" s="19"/>
      <c r="AO110" s="19"/>
      <c r="AP110" s="19"/>
      <c r="AQ110" s="19"/>
      <c r="AR110" s="19"/>
      <c r="AS110" s="19"/>
      <c r="AT110" s="19"/>
      <c r="AU110" s="19"/>
      <c r="AV110" s="19">
        <v>0</v>
      </c>
      <c r="AW110" s="19"/>
      <c r="AX110" s="19"/>
      <c r="AY110" s="19"/>
      <c r="AZ110" s="19"/>
      <c r="BA110" s="19"/>
      <c r="BB110" s="19"/>
      <c r="BC110" s="19"/>
      <c r="BD110" s="19"/>
      <c r="BE110" s="19"/>
      <c r="BF110" s="19"/>
      <c r="BG110" s="19"/>
      <c r="BH110" s="19"/>
      <c r="BI110" s="19"/>
      <c r="BJ110" s="19"/>
      <c r="BK110" s="19"/>
      <c r="BL110" s="20"/>
      <c r="BM110" s="20"/>
      <c r="BN110" s="20"/>
      <c r="BO110" s="20"/>
      <c r="BP110" s="20"/>
      <c r="BQ110" s="20"/>
      <c r="BR110" s="521"/>
    </row>
    <row r="111" spans="2:70" ht="21.95" customHeight="1">
      <c r="B111" s="36"/>
      <c r="C111" s="37"/>
      <c r="D111" s="37"/>
      <c r="E111" s="38"/>
      <c r="F111" s="21">
        <f t="shared" ref="F111:R111" si="25">SUM(F3:F110)</f>
        <v>331507938000</v>
      </c>
      <c r="G111" s="21">
        <f t="shared" si="25"/>
        <v>0</v>
      </c>
      <c r="H111" s="21">
        <f t="shared" ref="H111:M111" si="26">SUM(H3:H110)</f>
        <v>0</v>
      </c>
      <c r="I111" s="21">
        <f t="shared" si="26"/>
        <v>0</v>
      </c>
      <c r="J111" s="21">
        <f t="shared" si="26"/>
        <v>-14952063709</v>
      </c>
      <c r="K111" s="21">
        <f t="shared" si="26"/>
        <v>0</v>
      </c>
      <c r="L111" s="21">
        <f t="shared" si="26"/>
        <v>700000000</v>
      </c>
      <c r="M111" s="21">
        <f t="shared" si="26"/>
        <v>20779623934</v>
      </c>
      <c r="N111" s="21">
        <f t="shared" si="25"/>
        <v>0</v>
      </c>
      <c r="O111" s="21">
        <f t="shared" si="25"/>
        <v>0</v>
      </c>
      <c r="P111" s="21">
        <f t="shared" si="25"/>
        <v>0</v>
      </c>
      <c r="Q111" s="21">
        <f t="shared" si="25"/>
        <v>0</v>
      </c>
      <c r="R111" s="21">
        <f t="shared" si="25"/>
        <v>0</v>
      </c>
      <c r="S111" s="21">
        <f>SUM(S3:S109)</f>
        <v>338035498225</v>
      </c>
      <c r="T111" s="21">
        <f t="shared" ref="T111:BQ111" si="27">SUM(T3:T110)</f>
        <v>152437313258</v>
      </c>
      <c r="U111" s="21">
        <f t="shared" si="27"/>
        <v>8240669604</v>
      </c>
      <c r="V111" s="21">
        <f t="shared" si="27"/>
        <v>475914533</v>
      </c>
      <c r="W111" s="21">
        <f t="shared" si="27"/>
        <v>3298802915</v>
      </c>
      <c r="X111" s="21">
        <f t="shared" si="27"/>
        <v>3310117853</v>
      </c>
      <c r="Y111" s="21">
        <f t="shared" si="27"/>
        <v>4334743692</v>
      </c>
      <c r="Z111" s="21">
        <f t="shared" si="27"/>
        <v>26682220455</v>
      </c>
      <c r="AA111" s="21">
        <f t="shared" si="27"/>
        <v>21449186479</v>
      </c>
      <c r="AB111" s="21">
        <f t="shared" si="27"/>
        <v>47681506259</v>
      </c>
      <c r="AC111" s="21">
        <f t="shared" si="27"/>
        <v>0</v>
      </c>
      <c r="AD111" s="21">
        <f t="shared" si="27"/>
        <v>0</v>
      </c>
      <c r="AE111" s="21">
        <f t="shared" si="27"/>
        <v>0</v>
      </c>
      <c r="AF111" s="21">
        <f t="shared" si="27"/>
        <v>267910475048</v>
      </c>
      <c r="AG111" s="22">
        <f t="shared" si="27"/>
        <v>0</v>
      </c>
      <c r="AH111" s="22">
        <f t="shared" si="27"/>
        <v>29845990275</v>
      </c>
      <c r="AI111" s="22">
        <f t="shared" si="27"/>
        <v>16275574531</v>
      </c>
      <c r="AJ111" s="22">
        <f t="shared" si="27"/>
        <v>18160030622</v>
      </c>
      <c r="AK111" s="22">
        <f t="shared" si="27"/>
        <v>17453612213</v>
      </c>
      <c r="AL111" s="22">
        <f t="shared" si="27"/>
        <v>18629843207</v>
      </c>
      <c r="AM111" s="22">
        <f t="shared" si="27"/>
        <v>20795379282</v>
      </c>
      <c r="AN111" s="22">
        <f t="shared" si="27"/>
        <v>22222818605</v>
      </c>
      <c r="AO111" s="22">
        <f t="shared" si="27"/>
        <v>20938041836</v>
      </c>
      <c r="AP111" s="22">
        <f t="shared" si="27"/>
        <v>0</v>
      </c>
      <c r="AQ111" s="22">
        <f t="shared" si="27"/>
        <v>0</v>
      </c>
      <c r="AR111" s="22">
        <f t="shared" si="27"/>
        <v>0</v>
      </c>
      <c r="AS111" s="22">
        <f t="shared" si="27"/>
        <v>164321290571</v>
      </c>
      <c r="AT111" s="22">
        <f t="shared" si="27"/>
        <v>196619557345</v>
      </c>
      <c r="AU111" s="22">
        <f t="shared" si="27"/>
        <v>166269386300</v>
      </c>
      <c r="AV111" s="22">
        <f t="shared" si="27"/>
        <v>102819383851</v>
      </c>
      <c r="AW111" s="22">
        <f t="shared" si="27"/>
        <v>1110000000</v>
      </c>
      <c r="AX111" s="22">
        <f t="shared" si="27"/>
        <v>924229980</v>
      </c>
      <c r="AY111" s="22">
        <f t="shared" si="27"/>
        <v>6863450</v>
      </c>
      <c r="AZ111" s="22">
        <f t="shared" si="27"/>
        <v>0</v>
      </c>
      <c r="BA111" s="22">
        <f t="shared" si="27"/>
        <v>0</v>
      </c>
      <c r="BB111" s="22">
        <f t="shared" si="27"/>
        <v>0</v>
      </c>
      <c r="BC111" s="22">
        <f t="shared" si="27"/>
        <v>17059797000</v>
      </c>
      <c r="BD111" s="22">
        <f t="shared" si="27"/>
        <v>4950268070</v>
      </c>
      <c r="BE111" s="22">
        <f t="shared" si="27"/>
        <v>0</v>
      </c>
      <c r="BF111" s="22">
        <f t="shared" si="27"/>
        <v>0</v>
      </c>
      <c r="BG111" s="22">
        <f t="shared" si="27"/>
        <v>0</v>
      </c>
      <c r="BH111" s="22">
        <f t="shared" si="27"/>
        <v>0</v>
      </c>
      <c r="BI111" s="22">
        <f t="shared" si="27"/>
        <v>0</v>
      </c>
      <c r="BJ111" s="22">
        <f t="shared" si="27"/>
        <v>0</v>
      </c>
      <c r="BK111" s="22">
        <f t="shared" si="27"/>
        <v>0</v>
      </c>
      <c r="BL111" s="22">
        <f t="shared" si="27"/>
        <v>123246143880</v>
      </c>
      <c r="BM111" s="22">
        <f t="shared" si="27"/>
        <v>95766590698</v>
      </c>
      <c r="BN111" s="22">
        <f t="shared" si="27"/>
        <v>61495043270</v>
      </c>
      <c r="BO111" s="22">
        <f t="shared" si="27"/>
        <v>338035498225</v>
      </c>
      <c r="BP111" s="22">
        <f t="shared" si="27"/>
        <v>267910475048</v>
      </c>
      <c r="BQ111" s="22">
        <f t="shared" si="27"/>
        <v>164321290571</v>
      </c>
      <c r="BR111" s="521"/>
    </row>
    <row r="112" spans="2:70" s="464" customFormat="1" ht="14.25" customHeight="1">
      <c r="N112" s="586"/>
      <c r="R112" s="650"/>
      <c r="S112" s="647"/>
      <c r="T112" s="587"/>
      <c r="U112" s="587"/>
      <c r="V112" s="587"/>
      <c r="W112" s="587"/>
      <c r="X112" s="587"/>
      <c r="AE112" s="586"/>
      <c r="BO112" s="588"/>
      <c r="BP112" s="588"/>
      <c r="BQ112" s="588"/>
      <c r="BR112" s="521"/>
    </row>
    <row r="113" spans="2:70" s="464" customFormat="1" ht="15.6">
      <c r="F113" s="589"/>
      <c r="G113" s="589"/>
      <c r="H113" s="589"/>
      <c r="I113" s="589"/>
      <c r="J113" s="589"/>
      <c r="K113" s="589"/>
      <c r="L113" s="589"/>
      <c r="M113" s="589"/>
      <c r="N113" s="589"/>
      <c r="O113" s="589"/>
      <c r="P113" s="589"/>
      <c r="Q113" s="589"/>
      <c r="R113" s="589"/>
      <c r="S113" s="203"/>
      <c r="T113" s="589"/>
      <c r="U113" s="589"/>
      <c r="V113" s="589"/>
      <c r="W113" s="589"/>
      <c r="X113" s="589"/>
      <c r="Y113" s="589"/>
      <c r="Z113" s="589"/>
      <c r="AA113" s="589"/>
      <c r="AB113" s="589"/>
      <c r="AC113" s="589"/>
      <c r="AD113" s="589"/>
      <c r="AE113" s="589"/>
      <c r="AF113" s="651"/>
      <c r="AS113" s="651"/>
      <c r="BL113" s="649"/>
      <c r="BM113" s="590"/>
      <c r="BN113" s="590"/>
      <c r="BO113" s="3"/>
      <c r="BP113" s="590"/>
      <c r="BQ113" s="590"/>
      <c r="BR113" s="521"/>
    </row>
    <row r="114" spans="2:70" ht="30" customHeight="1">
      <c r="B114" s="19"/>
      <c r="C114" s="19"/>
      <c r="D114" s="19"/>
      <c r="E114" s="19"/>
      <c r="F114" s="702" t="s">
        <v>1961</v>
      </c>
      <c r="G114" s="702"/>
      <c r="H114" s="702"/>
      <c r="I114" s="702"/>
      <c r="J114" s="702"/>
      <c r="K114" s="702"/>
      <c r="L114" s="702"/>
      <c r="M114" s="702"/>
      <c r="N114" s="702"/>
      <c r="O114" s="702"/>
      <c r="P114" s="702"/>
      <c r="Q114" s="702"/>
      <c r="R114" s="702"/>
      <c r="S114" s="703" t="s">
        <v>1962</v>
      </c>
      <c r="T114" s="703"/>
      <c r="U114" s="703"/>
      <c r="V114" s="703"/>
      <c r="W114" s="703"/>
      <c r="X114" s="703"/>
      <c r="Y114" s="703"/>
      <c r="Z114" s="703"/>
      <c r="AA114" s="703"/>
      <c r="AB114" s="703"/>
      <c r="AC114" s="703"/>
      <c r="AD114" s="703"/>
      <c r="AE114" s="703"/>
      <c r="AI114" s="521"/>
      <c r="AJ114" s="23"/>
      <c r="AK114" s="23"/>
      <c r="AS114" s="521"/>
      <c r="BL114" s="648"/>
      <c r="BR114" s="521"/>
    </row>
    <row r="115" spans="2:70" ht="24" customHeight="1">
      <c r="B115" s="30" t="s">
        <v>19</v>
      </c>
      <c r="C115" s="31" t="s">
        <v>20</v>
      </c>
      <c r="D115" s="31" t="s">
        <v>21</v>
      </c>
      <c r="E115" s="31" t="s">
        <v>22</v>
      </c>
      <c r="F115" s="6" t="s">
        <v>1952</v>
      </c>
      <c r="G115" s="6" t="s">
        <v>1953</v>
      </c>
      <c r="H115" s="6" t="s">
        <v>1954</v>
      </c>
      <c r="I115" s="6" t="s">
        <v>1955</v>
      </c>
      <c r="J115" s="6" t="s">
        <v>1956</v>
      </c>
      <c r="K115" s="6" t="s">
        <v>1957</v>
      </c>
      <c r="L115" s="6" t="s">
        <v>3</v>
      </c>
      <c r="M115" s="6" t="s">
        <v>4</v>
      </c>
      <c r="N115" s="6" t="s">
        <v>5</v>
      </c>
      <c r="O115" s="6" t="s">
        <v>6</v>
      </c>
      <c r="P115" s="6" t="s">
        <v>7</v>
      </c>
      <c r="Q115" s="6" t="s">
        <v>8</v>
      </c>
      <c r="R115" s="7" t="s">
        <v>1963</v>
      </c>
      <c r="S115" s="6" t="s">
        <v>1952</v>
      </c>
      <c r="T115" s="6" t="s">
        <v>1953</v>
      </c>
      <c r="U115" s="6" t="s">
        <v>1954</v>
      </c>
      <c r="V115" s="6" t="s">
        <v>1955</v>
      </c>
      <c r="W115" s="6" t="s">
        <v>1956</v>
      </c>
      <c r="X115" s="6" t="s">
        <v>1957</v>
      </c>
      <c r="Y115" s="6" t="s">
        <v>3</v>
      </c>
      <c r="Z115" s="6" t="s">
        <v>4</v>
      </c>
      <c r="AA115" s="6" t="s">
        <v>5</v>
      </c>
      <c r="AB115" s="6" t="s">
        <v>6</v>
      </c>
      <c r="AC115" s="6" t="s">
        <v>7</v>
      </c>
      <c r="AD115" s="6" t="s">
        <v>8</v>
      </c>
      <c r="AE115" s="7" t="s">
        <v>1963</v>
      </c>
      <c r="BR115" s="521"/>
    </row>
    <row r="116" spans="2:70" ht="18" customHeight="1">
      <c r="B116" s="32" t="s">
        <v>40</v>
      </c>
      <c r="C116" s="33" t="s">
        <v>41</v>
      </c>
      <c r="D116" s="34">
        <v>1905054</v>
      </c>
      <c r="E116" s="35">
        <v>227</v>
      </c>
      <c r="F116" s="24">
        <v>0</v>
      </c>
      <c r="G116" s="24">
        <v>0</v>
      </c>
      <c r="H116" s="24">
        <v>0</v>
      </c>
      <c r="I116" s="24">
        <v>0</v>
      </c>
      <c r="J116" s="24">
        <v>0</v>
      </c>
      <c r="K116" s="24">
        <v>0</v>
      </c>
      <c r="L116" s="24">
        <v>0</v>
      </c>
      <c r="M116" s="24">
        <v>0</v>
      </c>
      <c r="N116" s="24">
        <v>300000000</v>
      </c>
      <c r="O116" s="24">
        <v>0</v>
      </c>
      <c r="P116" s="24">
        <v>0</v>
      </c>
      <c r="Q116" s="24">
        <v>0</v>
      </c>
      <c r="R116" s="25">
        <f>SUM(F116:Q116)</f>
        <v>300000000</v>
      </c>
      <c r="S116" s="24">
        <v>0</v>
      </c>
      <c r="T116" s="24">
        <v>0</v>
      </c>
      <c r="U116" s="24">
        <v>0</v>
      </c>
      <c r="V116" s="24">
        <v>0</v>
      </c>
      <c r="W116" s="24">
        <v>0</v>
      </c>
      <c r="X116" s="24">
        <v>300000000</v>
      </c>
      <c r="Y116" s="24">
        <v>0</v>
      </c>
      <c r="Z116" s="24">
        <v>0</v>
      </c>
      <c r="AA116" s="24">
        <v>0</v>
      </c>
      <c r="AB116" s="24">
        <v>0</v>
      </c>
      <c r="AC116" s="24">
        <v>0</v>
      </c>
      <c r="AD116" s="24">
        <v>0</v>
      </c>
      <c r="AE116" s="25">
        <f>SUM(S116:AD116)</f>
        <v>300000000</v>
      </c>
      <c r="AF116" s="521"/>
      <c r="BR116" s="521"/>
    </row>
    <row r="117" spans="2:70" ht="18" customHeight="1">
      <c r="B117" s="32" t="s">
        <v>42</v>
      </c>
      <c r="C117" s="33" t="s">
        <v>41</v>
      </c>
      <c r="D117" s="34">
        <v>1905054</v>
      </c>
      <c r="E117" s="35">
        <v>236</v>
      </c>
      <c r="F117" s="24">
        <v>0</v>
      </c>
      <c r="G117" s="24">
        <v>0</v>
      </c>
      <c r="H117" s="24">
        <v>0</v>
      </c>
      <c r="I117" s="24">
        <v>0</v>
      </c>
      <c r="J117" s="24">
        <v>1000000000</v>
      </c>
      <c r="K117" s="24">
        <v>0</v>
      </c>
      <c r="L117" s="24">
        <v>0</v>
      </c>
      <c r="M117" s="24">
        <v>0</v>
      </c>
      <c r="N117" s="24">
        <v>0</v>
      </c>
      <c r="O117" s="24">
        <v>0</v>
      </c>
      <c r="P117" s="24">
        <v>0</v>
      </c>
      <c r="Q117" s="24">
        <v>0</v>
      </c>
      <c r="R117" s="25">
        <f t="shared" ref="R117:R180" si="28">SUM(F117:Q117)</f>
        <v>1000000000</v>
      </c>
      <c r="S117" s="24">
        <v>0</v>
      </c>
      <c r="T117" s="24">
        <v>0</v>
      </c>
      <c r="U117" s="24">
        <v>1000000000</v>
      </c>
      <c r="V117" s="24">
        <v>0</v>
      </c>
      <c r="W117" s="24">
        <v>0</v>
      </c>
      <c r="X117" s="24">
        <v>0</v>
      </c>
      <c r="Y117" s="24">
        <v>0</v>
      </c>
      <c r="Z117" s="24">
        <v>0</v>
      </c>
      <c r="AA117" s="24">
        <v>0</v>
      </c>
      <c r="AB117" s="24">
        <v>0</v>
      </c>
      <c r="AC117" s="24">
        <v>0</v>
      </c>
      <c r="AD117" s="24">
        <v>0</v>
      </c>
      <c r="AE117" s="25">
        <f t="shared" ref="AE117:AE183" si="29">SUM(S117:AD117)</f>
        <v>1000000000</v>
      </c>
      <c r="AF117" s="521"/>
      <c r="BR117" s="521"/>
    </row>
    <row r="118" spans="2:70" ht="18" customHeight="1">
      <c r="B118" s="32" t="s">
        <v>43</v>
      </c>
      <c r="C118" s="33" t="s">
        <v>41</v>
      </c>
      <c r="D118" s="34">
        <v>1905049</v>
      </c>
      <c r="E118" s="35">
        <v>95</v>
      </c>
      <c r="F118" s="24">
        <v>0</v>
      </c>
      <c r="G118" s="24">
        <v>0</v>
      </c>
      <c r="H118" s="24">
        <v>0</v>
      </c>
      <c r="I118" s="24">
        <v>8236140</v>
      </c>
      <c r="J118" s="24">
        <v>8236140</v>
      </c>
      <c r="K118" s="24">
        <v>8236140</v>
      </c>
      <c r="L118" s="24">
        <v>8236140</v>
      </c>
      <c r="M118" s="24">
        <v>8236140</v>
      </c>
      <c r="N118" s="24">
        <v>8236140</v>
      </c>
      <c r="O118" s="24">
        <v>8236140</v>
      </c>
      <c r="P118" s="24">
        <v>8236140</v>
      </c>
      <c r="Q118" s="24">
        <v>8236140</v>
      </c>
      <c r="R118" s="25">
        <f t="shared" si="28"/>
        <v>74125260</v>
      </c>
      <c r="S118" s="24">
        <v>74125260</v>
      </c>
      <c r="T118" s="24">
        <v>0</v>
      </c>
      <c r="U118" s="24">
        <v>0</v>
      </c>
      <c r="V118" s="24">
        <v>0</v>
      </c>
      <c r="W118" s="24">
        <v>0</v>
      </c>
      <c r="X118" s="24">
        <v>0</v>
      </c>
      <c r="Y118" s="24">
        <v>0</v>
      </c>
      <c r="Z118" s="24">
        <v>0</v>
      </c>
      <c r="AA118" s="24">
        <v>0</v>
      </c>
      <c r="AB118" s="24">
        <v>0</v>
      </c>
      <c r="AC118" s="24">
        <v>0</v>
      </c>
      <c r="AD118" s="24">
        <v>0</v>
      </c>
      <c r="AE118" s="25">
        <f t="shared" si="29"/>
        <v>74125260</v>
      </c>
      <c r="AF118" s="521"/>
      <c r="BR118" s="521"/>
    </row>
    <row r="119" spans="2:70" ht="18" customHeight="1">
      <c r="B119" s="32" t="s">
        <v>43</v>
      </c>
      <c r="C119" s="33" t="s">
        <v>41</v>
      </c>
      <c r="D119" s="34">
        <v>1905049</v>
      </c>
      <c r="E119" s="35">
        <v>145</v>
      </c>
      <c r="F119" s="24">
        <v>0</v>
      </c>
      <c r="G119" s="24">
        <v>0</v>
      </c>
      <c r="H119" s="24">
        <v>154140997</v>
      </c>
      <c r="I119" s="24">
        <v>150349050</v>
      </c>
      <c r="J119" s="24">
        <v>150349050</v>
      </c>
      <c r="K119" s="24">
        <v>150349050</v>
      </c>
      <c r="L119" s="24">
        <v>150349050</v>
      </c>
      <c r="M119" s="24">
        <v>150349050</v>
      </c>
      <c r="N119" s="24">
        <v>150349050</v>
      </c>
      <c r="O119" s="24">
        <v>191020650</v>
      </c>
      <c r="P119" s="24">
        <v>159880014</v>
      </c>
      <c r="Q119" s="24">
        <v>47521748</v>
      </c>
      <c r="R119" s="25">
        <f t="shared" si="28"/>
        <v>1454657709</v>
      </c>
      <c r="S119" s="24">
        <v>1332642909</v>
      </c>
      <c r="T119" s="24">
        <v>0</v>
      </c>
      <c r="U119" s="24">
        <v>0</v>
      </c>
      <c r="V119" s="24">
        <v>0</v>
      </c>
      <c r="W119" s="24">
        <v>0</v>
      </c>
      <c r="X119" s="24">
        <v>0</v>
      </c>
      <c r="Y119" s="24">
        <v>0</v>
      </c>
      <c r="Z119" s="24">
        <v>0</v>
      </c>
      <c r="AA119" s="24">
        <v>0</v>
      </c>
      <c r="AB119" s="24">
        <v>122014800</v>
      </c>
      <c r="AC119" s="24">
        <v>0</v>
      </c>
      <c r="AD119" s="24">
        <v>0</v>
      </c>
      <c r="AE119" s="25">
        <f t="shared" si="29"/>
        <v>1454657709</v>
      </c>
      <c r="AF119" s="521"/>
      <c r="BR119" s="521"/>
    </row>
    <row r="120" spans="2:70" s="464" customFormat="1" ht="18" customHeight="1">
      <c r="B120" s="458" t="s">
        <v>43</v>
      </c>
      <c r="C120" s="459" t="s">
        <v>41</v>
      </c>
      <c r="D120" s="460">
        <v>1905049</v>
      </c>
      <c r="E120" s="461">
        <v>149</v>
      </c>
      <c r="F120" s="654">
        <v>0</v>
      </c>
      <c r="G120" s="654">
        <v>0</v>
      </c>
      <c r="H120" s="654">
        <v>269228425</v>
      </c>
      <c r="I120" s="654">
        <v>321347880</v>
      </c>
      <c r="J120" s="654">
        <v>344393940</v>
      </c>
      <c r="K120" s="654">
        <v>344393940</v>
      </c>
      <c r="L120" s="654">
        <v>344393940</v>
      </c>
      <c r="M120" s="654">
        <v>344393940</v>
      </c>
      <c r="N120" s="654">
        <v>344393940</v>
      </c>
      <c r="O120" s="654">
        <v>343295788</v>
      </c>
      <c r="P120" s="654">
        <v>307847955</v>
      </c>
      <c r="Q120" s="654">
        <v>285914917</v>
      </c>
      <c r="R120" s="655">
        <f t="shared" si="28"/>
        <v>3249604665</v>
      </c>
      <c r="S120" s="654">
        <v>3249604665</v>
      </c>
      <c r="T120" s="654">
        <v>0</v>
      </c>
      <c r="U120" s="654">
        <v>0</v>
      </c>
      <c r="V120" s="654">
        <v>0</v>
      </c>
      <c r="W120" s="654">
        <v>0</v>
      </c>
      <c r="X120" s="654">
        <v>0</v>
      </c>
      <c r="Y120" s="654">
        <v>0</v>
      </c>
      <c r="Z120" s="654">
        <v>0</v>
      </c>
      <c r="AA120" s="654">
        <v>0</v>
      </c>
      <c r="AB120" s="654">
        <v>0</v>
      </c>
      <c r="AC120" s="654">
        <v>0</v>
      </c>
      <c r="AD120" s="654">
        <v>0</v>
      </c>
      <c r="AE120" s="655">
        <f t="shared" si="29"/>
        <v>3249604665</v>
      </c>
      <c r="AF120" s="650"/>
      <c r="BL120" s="590"/>
      <c r="BM120" s="590"/>
      <c r="BN120" s="590"/>
      <c r="BO120" s="590"/>
      <c r="BP120" s="590"/>
      <c r="BQ120" s="590"/>
      <c r="BR120" s="650"/>
    </row>
    <row r="121" spans="2:70" s="464" customFormat="1" ht="18" customHeight="1">
      <c r="B121" s="458" t="s">
        <v>43</v>
      </c>
      <c r="C121" s="459" t="s">
        <v>41</v>
      </c>
      <c r="D121" s="460">
        <v>1905049</v>
      </c>
      <c r="E121" s="461">
        <v>212</v>
      </c>
      <c r="F121" s="654">
        <v>0</v>
      </c>
      <c r="G121" s="654">
        <v>0</v>
      </c>
      <c r="H121" s="654">
        <v>896251707</v>
      </c>
      <c r="I121" s="654">
        <v>896222476</v>
      </c>
      <c r="J121" s="654">
        <v>896363862</v>
      </c>
      <c r="K121" s="654">
        <v>896209217</v>
      </c>
      <c r="L121" s="654">
        <v>896246403</v>
      </c>
      <c r="M121" s="654">
        <v>896220832</v>
      </c>
      <c r="N121" s="654">
        <v>918008666</v>
      </c>
      <c r="O121" s="654">
        <v>0</v>
      </c>
      <c r="P121" s="654">
        <v>0</v>
      </c>
      <c r="Q121" s="654">
        <v>0</v>
      </c>
      <c r="R121" s="655">
        <f t="shared" si="28"/>
        <v>6295523163</v>
      </c>
      <c r="S121" s="654">
        <v>6295523163</v>
      </c>
      <c r="T121" s="654">
        <v>0</v>
      </c>
      <c r="U121" s="654">
        <v>0</v>
      </c>
      <c r="V121" s="654">
        <v>0</v>
      </c>
      <c r="W121" s="654">
        <v>0</v>
      </c>
      <c r="X121" s="654">
        <v>0</v>
      </c>
      <c r="Y121" s="654">
        <v>0</v>
      </c>
      <c r="Z121" s="654">
        <v>0</v>
      </c>
      <c r="AA121" s="654">
        <v>0</v>
      </c>
      <c r="AB121" s="654">
        <v>0</v>
      </c>
      <c r="AC121" s="654">
        <v>0</v>
      </c>
      <c r="AD121" s="654">
        <v>0</v>
      </c>
      <c r="AE121" s="655">
        <f t="shared" si="29"/>
        <v>6295523163</v>
      </c>
      <c r="AF121" s="650"/>
      <c r="BL121" s="590"/>
      <c r="BM121" s="590"/>
      <c r="BN121" s="590"/>
      <c r="BO121" s="590"/>
      <c r="BP121" s="590"/>
      <c r="BQ121" s="590"/>
      <c r="BR121" s="650"/>
    </row>
    <row r="122" spans="2:70" s="464" customFormat="1" ht="18" customHeight="1">
      <c r="B122" s="458" t="s">
        <v>43</v>
      </c>
      <c r="C122" s="459" t="s">
        <v>41</v>
      </c>
      <c r="D122" s="460">
        <v>1905054</v>
      </c>
      <c r="E122" s="461">
        <v>102</v>
      </c>
      <c r="F122" s="654">
        <v>0</v>
      </c>
      <c r="G122" s="654">
        <v>0</v>
      </c>
      <c r="H122" s="654">
        <v>1272900137</v>
      </c>
      <c r="I122" s="654">
        <v>1573269682</v>
      </c>
      <c r="J122" s="654">
        <v>1652850622</v>
      </c>
      <c r="K122" s="654">
        <v>1652850622</v>
      </c>
      <c r="L122" s="654">
        <v>1875219724</v>
      </c>
      <c r="M122" s="654">
        <v>1652628826</v>
      </c>
      <c r="N122" s="654">
        <v>1633719382</v>
      </c>
      <c r="O122" s="654">
        <v>2769982038</v>
      </c>
      <c r="P122" s="654">
        <v>2672745833</v>
      </c>
      <c r="Q122" s="654">
        <v>3787330787</v>
      </c>
      <c r="R122" s="655">
        <f t="shared" si="28"/>
        <v>20543497653</v>
      </c>
      <c r="S122" s="654">
        <v>16655307570</v>
      </c>
      <c r="T122" s="654">
        <v>0</v>
      </c>
      <c r="U122" s="654">
        <v>0</v>
      </c>
      <c r="V122" s="654">
        <v>475401702</v>
      </c>
      <c r="W122" s="654">
        <v>0</v>
      </c>
      <c r="X122" s="654">
        <v>0</v>
      </c>
      <c r="Y122" s="654">
        <v>0</v>
      </c>
      <c r="Z122" s="654">
        <v>0</v>
      </c>
      <c r="AA122" s="654">
        <v>0</v>
      </c>
      <c r="AB122" s="654">
        <v>3412788381</v>
      </c>
      <c r="AC122" s="654">
        <v>0</v>
      </c>
      <c r="AD122" s="654">
        <v>0</v>
      </c>
      <c r="AE122" s="655">
        <f t="shared" si="29"/>
        <v>20543497653</v>
      </c>
      <c r="AF122" s="650"/>
      <c r="BL122" s="590"/>
      <c r="BM122" s="590"/>
      <c r="BN122" s="590"/>
      <c r="BO122" s="590"/>
      <c r="BP122" s="590"/>
      <c r="BQ122" s="590"/>
      <c r="BR122" s="650"/>
    </row>
    <row r="123" spans="2:70" ht="18" customHeight="1">
      <c r="B123" s="32" t="s">
        <v>43</v>
      </c>
      <c r="C123" s="33" t="s">
        <v>41</v>
      </c>
      <c r="D123" s="34">
        <v>1905054</v>
      </c>
      <c r="E123" s="35">
        <v>103</v>
      </c>
      <c r="F123" s="24">
        <v>0</v>
      </c>
      <c r="G123" s="24">
        <v>2129831929</v>
      </c>
      <c r="H123" s="24">
        <v>76299008</v>
      </c>
      <c r="I123" s="24">
        <v>237223369</v>
      </c>
      <c r="J123" s="24">
        <v>404763209</v>
      </c>
      <c r="K123" s="24">
        <v>430765943</v>
      </c>
      <c r="L123" s="24">
        <v>2253388252</v>
      </c>
      <c r="M123" s="24">
        <v>3234530852</v>
      </c>
      <c r="N123" s="24">
        <v>3851466702</v>
      </c>
      <c r="O123" s="24">
        <v>3032234808</v>
      </c>
      <c r="P123" s="24">
        <v>2903734808</v>
      </c>
      <c r="Q123" s="24">
        <v>3277734806</v>
      </c>
      <c r="R123" s="25">
        <f t="shared" si="28"/>
        <v>21831973686</v>
      </c>
      <c r="S123" s="24">
        <v>2810453079</v>
      </c>
      <c r="T123" s="24">
        <v>0</v>
      </c>
      <c r="U123" s="24">
        <v>1530000000</v>
      </c>
      <c r="V123" s="24">
        <v>300000000</v>
      </c>
      <c r="W123" s="24">
        <v>1005000000</v>
      </c>
      <c r="X123" s="24">
        <v>11910837838</v>
      </c>
      <c r="Y123" s="24">
        <v>4275682769</v>
      </c>
      <c r="Z123" s="24">
        <v>0</v>
      </c>
      <c r="AA123" s="24">
        <v>0</v>
      </c>
      <c r="AB123" s="24">
        <v>0</v>
      </c>
      <c r="AC123" s="24">
        <v>0</v>
      </c>
      <c r="AD123" s="24">
        <v>0</v>
      </c>
      <c r="AE123" s="25">
        <f t="shared" si="29"/>
        <v>21831973686</v>
      </c>
      <c r="AF123" s="521"/>
      <c r="BR123" s="521"/>
    </row>
    <row r="124" spans="2:70" ht="18" customHeight="1">
      <c r="B124" s="32" t="s">
        <v>44</v>
      </c>
      <c r="C124" s="33" t="s">
        <v>41</v>
      </c>
      <c r="D124" s="34">
        <v>1905054</v>
      </c>
      <c r="E124" s="35">
        <v>103</v>
      </c>
      <c r="F124" s="24">
        <v>0</v>
      </c>
      <c r="G124" s="24">
        <v>5776671591</v>
      </c>
      <c r="H124" s="24">
        <v>6659548</v>
      </c>
      <c r="I124" s="24">
        <v>1462728596</v>
      </c>
      <c r="J124" s="24">
        <v>639095494</v>
      </c>
      <c r="K124" s="24">
        <v>861492686</v>
      </c>
      <c r="L124" s="24">
        <v>653004069</v>
      </c>
      <c r="M124" s="24">
        <v>1569502459</v>
      </c>
      <c r="N124" s="24">
        <v>1029552177</v>
      </c>
      <c r="O124" s="24">
        <v>1511620497</v>
      </c>
      <c r="P124" s="24">
        <v>732970497</v>
      </c>
      <c r="Q124" s="24">
        <v>1936020497</v>
      </c>
      <c r="R124" s="25">
        <f t="shared" si="28"/>
        <v>16179318111</v>
      </c>
      <c r="S124" s="24">
        <v>6666788445</v>
      </c>
      <c r="T124" s="24">
        <v>0</v>
      </c>
      <c r="U124" s="24">
        <v>0</v>
      </c>
      <c r="V124" s="24">
        <v>5262000000</v>
      </c>
      <c r="W124" s="24">
        <v>300000000</v>
      </c>
      <c r="X124" s="24">
        <v>1005138524</v>
      </c>
      <c r="Y124" s="24">
        <v>2820391142</v>
      </c>
      <c r="Z124" s="24">
        <v>0</v>
      </c>
      <c r="AA124" s="24">
        <v>125000000</v>
      </c>
      <c r="AB124" s="24">
        <v>0</v>
      </c>
      <c r="AC124" s="24">
        <v>0</v>
      </c>
      <c r="AD124" s="24">
        <v>0</v>
      </c>
      <c r="AE124" s="25">
        <f t="shared" si="29"/>
        <v>16179318111</v>
      </c>
      <c r="AF124" s="521"/>
      <c r="BR124" s="521"/>
    </row>
    <row r="125" spans="2:70" ht="18" customHeight="1">
      <c r="B125" s="32" t="s">
        <v>45</v>
      </c>
      <c r="C125" s="33" t="s">
        <v>41</v>
      </c>
      <c r="D125" s="34">
        <v>1905054</v>
      </c>
      <c r="E125" s="35">
        <v>103</v>
      </c>
      <c r="F125" s="24">
        <v>0</v>
      </c>
      <c r="G125" s="24">
        <v>0</v>
      </c>
      <c r="H125" s="24">
        <v>0</v>
      </c>
      <c r="I125" s="24">
        <v>0</v>
      </c>
      <c r="J125" s="24">
        <v>75000000</v>
      </c>
      <c r="K125" s="24">
        <v>60000000</v>
      </c>
      <c r="L125" s="24">
        <v>60000000</v>
      </c>
      <c r="M125" s="24">
        <v>60000000</v>
      </c>
      <c r="N125" s="24">
        <v>45000000</v>
      </c>
      <c r="O125" s="24">
        <v>0</v>
      </c>
      <c r="P125" s="24">
        <v>0</v>
      </c>
      <c r="Q125" s="24">
        <v>0</v>
      </c>
      <c r="R125" s="25">
        <f t="shared" si="28"/>
        <v>300000000</v>
      </c>
      <c r="S125" s="24">
        <v>0</v>
      </c>
      <c r="T125" s="24">
        <v>0</v>
      </c>
      <c r="U125" s="24">
        <v>0</v>
      </c>
      <c r="V125" s="24">
        <v>300000000</v>
      </c>
      <c r="W125" s="24">
        <v>0</v>
      </c>
      <c r="X125" s="24">
        <v>0</v>
      </c>
      <c r="Y125" s="24">
        <v>0</v>
      </c>
      <c r="Z125" s="24">
        <v>0</v>
      </c>
      <c r="AA125" s="24">
        <v>0</v>
      </c>
      <c r="AB125" s="24">
        <v>0</v>
      </c>
      <c r="AC125" s="24">
        <v>0</v>
      </c>
      <c r="AD125" s="24">
        <v>0</v>
      </c>
      <c r="AE125" s="25">
        <f t="shared" si="29"/>
        <v>300000000</v>
      </c>
      <c r="AF125" s="521"/>
      <c r="BR125" s="521"/>
    </row>
    <row r="126" spans="2:70" ht="18" customHeight="1">
      <c r="B126" s="32" t="s">
        <v>46</v>
      </c>
      <c r="C126" s="33" t="s">
        <v>41</v>
      </c>
      <c r="D126" s="34">
        <v>1905054</v>
      </c>
      <c r="E126" s="35">
        <v>237</v>
      </c>
      <c r="F126" s="24">
        <v>0</v>
      </c>
      <c r="G126" s="24">
        <v>767002139</v>
      </c>
      <c r="H126" s="24">
        <v>0</v>
      </c>
      <c r="I126" s="24">
        <v>45019700</v>
      </c>
      <c r="J126" s="24">
        <v>10857305</v>
      </c>
      <c r="K126" s="24">
        <v>10857706</v>
      </c>
      <c r="L126" s="24">
        <v>37185867</v>
      </c>
      <c r="M126" s="24">
        <v>117963711</v>
      </c>
      <c r="N126" s="24">
        <v>148209579</v>
      </c>
      <c r="O126" s="24">
        <v>107099815</v>
      </c>
      <c r="P126" s="24">
        <v>107099815</v>
      </c>
      <c r="Q126" s="24">
        <v>107099811</v>
      </c>
      <c r="R126" s="25">
        <f t="shared" si="28"/>
        <v>1458395448</v>
      </c>
      <c r="S126" s="24">
        <v>875239035</v>
      </c>
      <c r="T126" s="24">
        <v>0</v>
      </c>
      <c r="U126" s="24">
        <v>0</v>
      </c>
      <c r="V126" s="24">
        <v>0</v>
      </c>
      <c r="W126" s="24">
        <v>0</v>
      </c>
      <c r="X126" s="24">
        <v>179288478</v>
      </c>
      <c r="Y126" s="24">
        <v>403867935</v>
      </c>
      <c r="Z126" s="24">
        <v>0</v>
      </c>
      <c r="AA126" s="24">
        <v>0</v>
      </c>
      <c r="AB126" s="24">
        <v>0</v>
      </c>
      <c r="AC126" s="24">
        <v>0</v>
      </c>
      <c r="AD126" s="24">
        <v>0</v>
      </c>
      <c r="AE126" s="25">
        <f t="shared" si="29"/>
        <v>1458395448</v>
      </c>
      <c r="AF126" s="521"/>
      <c r="BR126" s="521"/>
    </row>
    <row r="127" spans="2:70" ht="18" customHeight="1">
      <c r="B127" s="32" t="s">
        <v>47</v>
      </c>
      <c r="C127" s="33" t="s">
        <v>41</v>
      </c>
      <c r="D127" s="34">
        <v>1905049</v>
      </c>
      <c r="E127" s="35">
        <v>212</v>
      </c>
      <c r="F127" s="24">
        <v>0</v>
      </c>
      <c r="G127" s="24">
        <v>0</v>
      </c>
      <c r="H127" s="24">
        <v>603665608</v>
      </c>
      <c r="I127" s="24">
        <v>603639754</v>
      </c>
      <c r="J127" s="24">
        <v>603731474</v>
      </c>
      <c r="K127" s="24">
        <v>603628349</v>
      </c>
      <c r="L127" s="24">
        <v>603668479</v>
      </c>
      <c r="M127" s="24">
        <v>603654221</v>
      </c>
      <c r="N127" s="24">
        <v>618379319</v>
      </c>
      <c r="O127" s="24">
        <v>0</v>
      </c>
      <c r="P127" s="24">
        <v>0</v>
      </c>
      <c r="Q127" s="24">
        <v>0</v>
      </c>
      <c r="R127" s="25">
        <f t="shared" si="28"/>
        <v>4240367204</v>
      </c>
      <c r="S127" s="24">
        <v>4240367204</v>
      </c>
      <c r="T127" s="24">
        <v>0</v>
      </c>
      <c r="U127" s="24">
        <v>0</v>
      </c>
      <c r="V127" s="24">
        <v>0</v>
      </c>
      <c r="W127" s="24">
        <v>0</v>
      </c>
      <c r="X127" s="24">
        <v>0</v>
      </c>
      <c r="Y127" s="24">
        <v>0</v>
      </c>
      <c r="Z127" s="24">
        <v>0</v>
      </c>
      <c r="AA127" s="24">
        <v>0</v>
      </c>
      <c r="AB127" s="24">
        <v>0</v>
      </c>
      <c r="AC127" s="24">
        <v>0</v>
      </c>
      <c r="AD127" s="24">
        <v>0</v>
      </c>
      <c r="AE127" s="25">
        <f>SUM(S127:AD127)</f>
        <v>4240367204</v>
      </c>
      <c r="AF127" s="521"/>
      <c r="BR127" s="521"/>
    </row>
    <row r="128" spans="2:70" ht="18" customHeight="1">
      <c r="B128" s="32" t="s">
        <v>47</v>
      </c>
      <c r="C128" s="33" t="s">
        <v>41</v>
      </c>
      <c r="D128" s="34">
        <v>1905054</v>
      </c>
      <c r="E128" s="35">
        <v>121</v>
      </c>
      <c r="F128" s="24">
        <v>0</v>
      </c>
      <c r="G128" s="24">
        <v>100505434</v>
      </c>
      <c r="H128" s="24">
        <v>2770407</v>
      </c>
      <c r="I128" s="24">
        <v>8617772</v>
      </c>
      <c r="J128" s="24">
        <v>4166068</v>
      </c>
      <c r="K128" s="24">
        <v>4165798</v>
      </c>
      <c r="L128" s="24">
        <v>4166190</v>
      </c>
      <c r="M128" s="24">
        <v>990891654</v>
      </c>
      <c r="N128" s="24">
        <v>995130491</v>
      </c>
      <c r="O128" s="24">
        <v>986724974</v>
      </c>
      <c r="P128" s="24">
        <v>986724974</v>
      </c>
      <c r="Q128" s="24">
        <v>986724974</v>
      </c>
      <c r="R128" s="25">
        <f t="shared" si="28"/>
        <v>5070588736</v>
      </c>
      <c r="S128" s="24">
        <v>34057524</v>
      </c>
      <c r="T128" s="24">
        <v>0</v>
      </c>
      <c r="U128" s="24">
        <v>0</v>
      </c>
      <c r="V128" s="24">
        <v>0</v>
      </c>
      <c r="W128" s="24">
        <v>0</v>
      </c>
      <c r="X128" s="24">
        <v>102906343</v>
      </c>
      <c r="Y128" s="24">
        <v>4933624869</v>
      </c>
      <c r="Z128" s="24">
        <v>0</v>
      </c>
      <c r="AA128" s="24">
        <v>0</v>
      </c>
      <c r="AB128" s="24">
        <v>0</v>
      </c>
      <c r="AC128" s="24">
        <v>0</v>
      </c>
      <c r="AD128" s="24">
        <v>0</v>
      </c>
      <c r="AE128" s="25">
        <f t="shared" si="29"/>
        <v>5070588736</v>
      </c>
      <c r="AF128" s="521"/>
      <c r="BR128" s="521"/>
    </row>
    <row r="129" spans="2:70" ht="18" customHeight="1">
      <c r="B129" s="32" t="s">
        <v>48</v>
      </c>
      <c r="C129" s="33" t="s">
        <v>41</v>
      </c>
      <c r="D129" s="34">
        <v>1905049</v>
      </c>
      <c r="E129" s="35">
        <v>212</v>
      </c>
      <c r="F129" s="24">
        <v>0</v>
      </c>
      <c r="G129" s="24">
        <v>0</v>
      </c>
      <c r="H129" s="24">
        <v>74673453</v>
      </c>
      <c r="I129" s="24">
        <v>74670306</v>
      </c>
      <c r="J129" s="24">
        <v>74681735</v>
      </c>
      <c r="K129" s="24">
        <v>74668739</v>
      </c>
      <c r="L129" s="24">
        <v>74673783</v>
      </c>
      <c r="M129" s="24">
        <v>74672017</v>
      </c>
      <c r="N129" s="24">
        <v>76494116</v>
      </c>
      <c r="O129" s="24">
        <v>0</v>
      </c>
      <c r="P129" s="24">
        <v>0</v>
      </c>
      <c r="Q129" s="24">
        <v>0</v>
      </c>
      <c r="R129" s="25">
        <f t="shared" si="28"/>
        <v>524534149</v>
      </c>
      <c r="S129" s="24">
        <v>524534149</v>
      </c>
      <c r="T129" s="24">
        <v>0</v>
      </c>
      <c r="U129" s="24">
        <v>0</v>
      </c>
      <c r="V129" s="24">
        <v>0</v>
      </c>
      <c r="W129" s="24">
        <v>0</v>
      </c>
      <c r="X129" s="24">
        <v>0</v>
      </c>
      <c r="Y129" s="24">
        <v>0</v>
      </c>
      <c r="Z129" s="24">
        <v>0</v>
      </c>
      <c r="AA129" s="24">
        <v>0</v>
      </c>
      <c r="AB129" s="24">
        <v>0</v>
      </c>
      <c r="AC129" s="24">
        <v>0</v>
      </c>
      <c r="AD129" s="24">
        <v>0</v>
      </c>
      <c r="AE129" s="25">
        <f>SUM(S129:AD129)</f>
        <v>524534149</v>
      </c>
      <c r="AF129" s="521"/>
      <c r="BR129" s="521"/>
    </row>
    <row r="130" spans="2:70" ht="18" customHeight="1">
      <c r="B130" s="32" t="s">
        <v>48</v>
      </c>
      <c r="C130" s="33" t="s">
        <v>41</v>
      </c>
      <c r="D130" s="34">
        <v>1905054</v>
      </c>
      <c r="E130" s="35">
        <v>121</v>
      </c>
      <c r="F130" s="24">
        <v>0</v>
      </c>
      <c r="G130" s="24">
        <v>14494212</v>
      </c>
      <c r="H130" s="24">
        <v>0</v>
      </c>
      <c r="I130" s="24">
        <v>851624</v>
      </c>
      <c r="J130" s="24">
        <v>205644</v>
      </c>
      <c r="K130" s="24">
        <v>205652</v>
      </c>
      <c r="L130" s="24">
        <v>15010598</v>
      </c>
      <c r="M130" s="24">
        <v>65243463</v>
      </c>
      <c r="N130" s="24">
        <v>65811574</v>
      </c>
      <c r="O130" s="24">
        <v>65037691</v>
      </c>
      <c r="P130" s="24">
        <v>65037691</v>
      </c>
      <c r="Q130" s="24">
        <v>65037699</v>
      </c>
      <c r="R130" s="25">
        <f t="shared" si="28"/>
        <v>356935848</v>
      </c>
      <c r="S130" s="24">
        <v>4167832</v>
      </c>
      <c r="T130" s="24">
        <v>0</v>
      </c>
      <c r="U130" s="24">
        <v>0</v>
      </c>
      <c r="V130" s="24">
        <v>0</v>
      </c>
      <c r="W130" s="24">
        <v>0</v>
      </c>
      <c r="X130" s="24">
        <v>101604110</v>
      </c>
      <c r="Y130" s="24">
        <v>251163906</v>
      </c>
      <c r="Z130" s="24">
        <v>0</v>
      </c>
      <c r="AA130" s="24">
        <v>0</v>
      </c>
      <c r="AB130" s="24">
        <v>0</v>
      </c>
      <c r="AC130" s="24">
        <v>0</v>
      </c>
      <c r="AD130" s="24">
        <v>0</v>
      </c>
      <c r="AE130" s="25">
        <f t="shared" si="29"/>
        <v>356935848</v>
      </c>
      <c r="AF130" s="521"/>
      <c r="BR130" s="521"/>
    </row>
    <row r="131" spans="2:70" ht="18" customHeight="1">
      <c r="B131" s="32" t="s">
        <v>49</v>
      </c>
      <c r="C131" s="33" t="s">
        <v>41</v>
      </c>
      <c r="D131" s="34">
        <v>0</v>
      </c>
      <c r="E131" s="35">
        <v>0</v>
      </c>
      <c r="F131" s="24">
        <v>0</v>
      </c>
      <c r="G131" s="24">
        <v>0</v>
      </c>
      <c r="H131" s="24">
        <v>0</v>
      </c>
      <c r="I131" s="24">
        <v>0</v>
      </c>
      <c r="J131" s="24">
        <v>0</v>
      </c>
      <c r="K131" s="24">
        <v>0</v>
      </c>
      <c r="L131" s="24">
        <v>0</v>
      </c>
      <c r="M131" s="24">
        <v>0</v>
      </c>
      <c r="N131" s="24">
        <v>0</v>
      </c>
      <c r="O131" s="24">
        <v>0</v>
      </c>
      <c r="P131" s="24">
        <v>0</v>
      </c>
      <c r="Q131" s="24">
        <v>0</v>
      </c>
      <c r="R131" s="25">
        <f t="shared" si="28"/>
        <v>0</v>
      </c>
      <c r="S131" s="24">
        <v>0</v>
      </c>
      <c r="T131" s="24">
        <v>0</v>
      </c>
      <c r="U131" s="24">
        <v>0</v>
      </c>
      <c r="V131" s="24">
        <v>0</v>
      </c>
      <c r="W131" s="24">
        <v>0</v>
      </c>
      <c r="X131" s="24">
        <v>0</v>
      </c>
      <c r="Y131" s="24">
        <v>0</v>
      </c>
      <c r="Z131" s="24">
        <v>0</v>
      </c>
      <c r="AA131" s="24">
        <v>0</v>
      </c>
      <c r="AB131" s="24">
        <v>0</v>
      </c>
      <c r="AC131" s="24">
        <v>0</v>
      </c>
      <c r="AD131" s="24">
        <v>0</v>
      </c>
      <c r="AE131" s="25">
        <f t="shared" si="29"/>
        <v>0</v>
      </c>
      <c r="AF131" s="521"/>
      <c r="BR131" s="521"/>
    </row>
    <row r="132" spans="2:70" ht="18" customHeight="1">
      <c r="B132" s="32" t="s">
        <v>50</v>
      </c>
      <c r="C132" s="33" t="s">
        <v>41</v>
      </c>
      <c r="D132" s="34">
        <v>1905049</v>
      </c>
      <c r="E132" s="35">
        <v>105</v>
      </c>
      <c r="F132" s="24">
        <v>0</v>
      </c>
      <c r="G132" s="24">
        <v>0</v>
      </c>
      <c r="H132" s="24">
        <v>9498266</v>
      </c>
      <c r="I132" s="24">
        <v>9498143</v>
      </c>
      <c r="J132" s="24">
        <v>9499628</v>
      </c>
      <c r="K132" s="24">
        <v>9498119</v>
      </c>
      <c r="L132" s="24">
        <v>9498265</v>
      </c>
      <c r="M132" s="24">
        <v>9497264</v>
      </c>
      <c r="N132" s="24">
        <v>9743547</v>
      </c>
      <c r="O132" s="24">
        <v>0</v>
      </c>
      <c r="P132" s="24">
        <v>0</v>
      </c>
      <c r="Q132" s="24">
        <v>0</v>
      </c>
      <c r="R132" s="25">
        <f t="shared" si="28"/>
        <v>66733232</v>
      </c>
      <c r="S132" s="24">
        <v>66733232</v>
      </c>
      <c r="T132" s="24">
        <v>0</v>
      </c>
      <c r="U132" s="24">
        <v>0</v>
      </c>
      <c r="V132" s="24">
        <v>0</v>
      </c>
      <c r="W132" s="24">
        <v>0</v>
      </c>
      <c r="X132" s="24">
        <v>0</v>
      </c>
      <c r="Y132" s="24">
        <v>0</v>
      </c>
      <c r="Z132" s="24">
        <v>0</v>
      </c>
      <c r="AA132" s="24">
        <v>0</v>
      </c>
      <c r="AB132" s="24">
        <v>0</v>
      </c>
      <c r="AC132" s="24">
        <v>0</v>
      </c>
      <c r="AD132" s="24">
        <v>0</v>
      </c>
      <c r="AE132" s="25">
        <f t="shared" si="29"/>
        <v>66733232</v>
      </c>
      <c r="AF132" s="521"/>
      <c r="BR132" s="521"/>
    </row>
    <row r="133" spans="2:70" ht="18" customHeight="1">
      <c r="B133" s="32" t="s">
        <v>50</v>
      </c>
      <c r="C133" s="33" t="s">
        <v>41</v>
      </c>
      <c r="D133" s="34">
        <v>1905049</v>
      </c>
      <c r="E133" s="35">
        <v>212</v>
      </c>
      <c r="F133" s="24">
        <v>0</v>
      </c>
      <c r="G133" s="24">
        <v>0</v>
      </c>
      <c r="H133" s="24">
        <v>16594334</v>
      </c>
      <c r="I133" s="24">
        <v>16594119</v>
      </c>
      <c r="J133" s="24">
        <v>16596714</v>
      </c>
      <c r="K133" s="24">
        <v>16594079</v>
      </c>
      <c r="L133" s="24">
        <v>16594333</v>
      </c>
      <c r="M133" s="24">
        <v>16592585</v>
      </c>
      <c r="N133" s="24">
        <v>17022863</v>
      </c>
      <c r="O133" s="24">
        <v>0</v>
      </c>
      <c r="P133" s="24">
        <v>0</v>
      </c>
      <c r="Q133" s="24">
        <v>0</v>
      </c>
      <c r="R133" s="25">
        <f t="shared" si="28"/>
        <v>116589027</v>
      </c>
      <c r="S133" s="24">
        <v>110852994</v>
      </c>
      <c r="T133" s="24">
        <v>0</v>
      </c>
      <c r="U133" s="24">
        <v>0</v>
      </c>
      <c r="V133" s="24">
        <v>0</v>
      </c>
      <c r="W133" s="24">
        <v>0</v>
      </c>
      <c r="X133" s="24">
        <v>5736033</v>
      </c>
      <c r="Y133" s="24">
        <v>0</v>
      </c>
      <c r="Z133" s="24">
        <v>0</v>
      </c>
      <c r="AA133" s="24">
        <v>0</v>
      </c>
      <c r="AB133" s="24">
        <v>0</v>
      </c>
      <c r="AC133" s="24">
        <v>0</v>
      </c>
      <c r="AD133" s="24">
        <v>0</v>
      </c>
      <c r="AE133" s="25">
        <f t="shared" si="29"/>
        <v>116589027</v>
      </c>
      <c r="AF133" s="521"/>
      <c r="BR133" s="521"/>
    </row>
    <row r="134" spans="2:70" ht="18" customHeight="1">
      <c r="B134" s="32" t="s">
        <v>50</v>
      </c>
      <c r="C134" s="33" t="s">
        <v>41</v>
      </c>
      <c r="D134" s="34">
        <v>1905054</v>
      </c>
      <c r="E134" s="35">
        <v>120</v>
      </c>
      <c r="F134" s="24">
        <v>0</v>
      </c>
      <c r="G134" s="24">
        <v>0</v>
      </c>
      <c r="H134" s="24">
        <v>0</v>
      </c>
      <c r="I134" s="24">
        <v>0</v>
      </c>
      <c r="J134" s="24">
        <v>0</v>
      </c>
      <c r="K134" s="24">
        <v>0</v>
      </c>
      <c r="L134" s="24">
        <v>0</v>
      </c>
      <c r="M134" s="24">
        <v>22975354</v>
      </c>
      <c r="N134" s="24">
        <v>22975354</v>
      </c>
      <c r="O134" s="24">
        <v>22975354</v>
      </c>
      <c r="P134" s="24">
        <v>22975354</v>
      </c>
      <c r="Q134" s="24">
        <v>22975354</v>
      </c>
      <c r="R134" s="25">
        <f t="shared" si="28"/>
        <v>114876770</v>
      </c>
      <c r="S134" s="24">
        <v>0</v>
      </c>
      <c r="T134" s="24">
        <v>0</v>
      </c>
      <c r="U134" s="24">
        <v>0</v>
      </c>
      <c r="V134" s="24">
        <v>0</v>
      </c>
      <c r="W134" s="24">
        <v>0</v>
      </c>
      <c r="X134" s="24">
        <v>0</v>
      </c>
      <c r="Y134" s="24">
        <v>114876770</v>
      </c>
      <c r="Z134" s="24">
        <v>0</v>
      </c>
      <c r="AA134" s="24">
        <v>0</v>
      </c>
      <c r="AB134" s="24">
        <v>0</v>
      </c>
      <c r="AC134" s="24">
        <v>0</v>
      </c>
      <c r="AD134" s="24">
        <v>0</v>
      </c>
      <c r="AE134" s="25">
        <f t="shared" si="29"/>
        <v>114876770</v>
      </c>
      <c r="AF134" s="521"/>
      <c r="BR134" s="521"/>
    </row>
    <row r="135" spans="2:70" ht="18" customHeight="1">
      <c r="B135" s="32" t="s">
        <v>51</v>
      </c>
      <c r="C135" s="33" t="s">
        <v>41</v>
      </c>
      <c r="D135" s="34">
        <v>1905014</v>
      </c>
      <c r="E135" s="35">
        <v>125</v>
      </c>
      <c r="F135" s="24">
        <v>0</v>
      </c>
      <c r="G135" s="24">
        <v>107323771</v>
      </c>
      <c r="H135" s="24">
        <v>19013254</v>
      </c>
      <c r="I135" s="24">
        <v>25319853</v>
      </c>
      <c r="J135" s="24">
        <v>359700966</v>
      </c>
      <c r="K135" s="24">
        <v>224194903</v>
      </c>
      <c r="L135" s="24">
        <v>165386081</v>
      </c>
      <c r="M135" s="24">
        <v>51895936</v>
      </c>
      <c r="N135" s="24">
        <v>55236841</v>
      </c>
      <c r="O135" s="24">
        <v>31358597</v>
      </c>
      <c r="P135" s="24">
        <v>30034084</v>
      </c>
      <c r="Q135" s="24">
        <v>32351984</v>
      </c>
      <c r="R135" s="25">
        <f t="shared" si="28"/>
        <v>1101816270</v>
      </c>
      <c r="S135" s="24">
        <v>928443186</v>
      </c>
      <c r="T135" s="24">
        <v>0</v>
      </c>
      <c r="U135" s="24">
        <v>0</v>
      </c>
      <c r="V135" s="24">
        <v>3377435</v>
      </c>
      <c r="W135" s="24">
        <v>6622565</v>
      </c>
      <c r="X135" s="24">
        <v>48954734</v>
      </c>
      <c r="Y135" s="24">
        <v>114418350</v>
      </c>
      <c r="Z135" s="24">
        <v>0</v>
      </c>
      <c r="AA135" s="24">
        <v>0</v>
      </c>
      <c r="AB135" s="24">
        <v>0</v>
      </c>
      <c r="AC135" s="24">
        <v>0</v>
      </c>
      <c r="AD135" s="24">
        <v>0</v>
      </c>
      <c r="AE135" s="25">
        <f t="shared" si="29"/>
        <v>1101816270</v>
      </c>
      <c r="AF135" s="521"/>
    </row>
    <row r="136" spans="2:70" ht="18" customHeight="1">
      <c r="B136" s="32" t="s">
        <v>52</v>
      </c>
      <c r="C136" s="33" t="s">
        <v>41</v>
      </c>
      <c r="D136" s="34">
        <v>1905014</v>
      </c>
      <c r="E136" s="35">
        <v>125</v>
      </c>
      <c r="F136" s="24">
        <v>0</v>
      </c>
      <c r="G136" s="24">
        <v>101899956</v>
      </c>
      <c r="H136" s="24">
        <v>16957136</v>
      </c>
      <c r="I136" s="24">
        <v>22940965</v>
      </c>
      <c r="J136" s="24">
        <v>18403118</v>
      </c>
      <c r="K136" s="24">
        <v>18400247</v>
      </c>
      <c r="L136" s="24">
        <v>18401686</v>
      </c>
      <c r="M136" s="24">
        <v>18401862</v>
      </c>
      <c r="N136" s="24">
        <v>22822176</v>
      </c>
      <c r="O136" s="24">
        <v>0</v>
      </c>
      <c r="P136" s="24">
        <v>0</v>
      </c>
      <c r="Q136" s="24">
        <v>0</v>
      </c>
      <c r="R136" s="25">
        <f t="shared" si="28"/>
        <v>238227146</v>
      </c>
      <c r="S136" s="24">
        <v>238227146</v>
      </c>
      <c r="T136" s="24">
        <v>0</v>
      </c>
      <c r="U136" s="24">
        <v>0</v>
      </c>
      <c r="V136" s="24">
        <v>0</v>
      </c>
      <c r="W136" s="24">
        <v>0</v>
      </c>
      <c r="X136" s="24">
        <v>0</v>
      </c>
      <c r="Y136" s="24">
        <v>0</v>
      </c>
      <c r="Z136" s="24">
        <v>0</v>
      </c>
      <c r="AA136" s="24">
        <v>0</v>
      </c>
      <c r="AB136" s="24">
        <v>0</v>
      </c>
      <c r="AC136" s="24">
        <v>0</v>
      </c>
      <c r="AD136" s="24">
        <v>0</v>
      </c>
      <c r="AE136" s="25">
        <f t="shared" si="29"/>
        <v>238227146</v>
      </c>
      <c r="AF136" s="521"/>
    </row>
    <row r="137" spans="2:70" ht="18" customHeight="1">
      <c r="B137" s="32" t="s">
        <v>52</v>
      </c>
      <c r="C137" s="33" t="s">
        <v>41</v>
      </c>
      <c r="D137" s="34">
        <v>1905049</v>
      </c>
      <c r="E137" s="35">
        <v>105</v>
      </c>
      <c r="F137" s="24">
        <v>0</v>
      </c>
      <c r="G137" s="24">
        <v>0</v>
      </c>
      <c r="H137" s="24">
        <v>1095429</v>
      </c>
      <c r="I137" s="24">
        <v>1095382</v>
      </c>
      <c r="J137" s="24">
        <v>1095548</v>
      </c>
      <c r="K137" s="24">
        <v>1095359</v>
      </c>
      <c r="L137" s="24">
        <v>1095435</v>
      </c>
      <c r="M137" s="24">
        <v>1095410</v>
      </c>
      <c r="N137" s="24">
        <v>1122159</v>
      </c>
      <c r="O137" s="24">
        <v>0</v>
      </c>
      <c r="P137" s="24">
        <v>0</v>
      </c>
      <c r="Q137" s="24">
        <v>0</v>
      </c>
      <c r="R137" s="25">
        <f t="shared" si="28"/>
        <v>7694722</v>
      </c>
      <c r="S137" s="24">
        <v>1947240</v>
      </c>
      <c r="T137" s="24">
        <v>0</v>
      </c>
      <c r="U137" s="24">
        <v>0</v>
      </c>
      <c r="V137" s="24">
        <v>0</v>
      </c>
      <c r="W137" s="24">
        <v>0</v>
      </c>
      <c r="X137" s="24">
        <v>5747482</v>
      </c>
      <c r="Y137" s="24">
        <v>0</v>
      </c>
      <c r="Z137" s="24">
        <v>0</v>
      </c>
      <c r="AA137" s="24">
        <v>0</v>
      </c>
      <c r="AB137" s="24">
        <v>0</v>
      </c>
      <c r="AC137" s="24">
        <v>0</v>
      </c>
      <c r="AD137" s="24">
        <v>0</v>
      </c>
      <c r="AE137" s="25">
        <f t="shared" si="29"/>
        <v>7694722</v>
      </c>
      <c r="AF137" s="521"/>
    </row>
    <row r="138" spans="2:70" ht="18" customHeight="1">
      <c r="B138" s="32" t="s">
        <v>52</v>
      </c>
      <c r="C138" s="33" t="s">
        <v>41</v>
      </c>
      <c r="D138" s="34">
        <v>1905014</v>
      </c>
      <c r="E138" s="35">
        <v>228</v>
      </c>
      <c r="F138" s="24">
        <v>0</v>
      </c>
      <c r="G138" s="24">
        <v>0</v>
      </c>
      <c r="H138" s="24">
        <v>0</v>
      </c>
      <c r="I138" s="24">
        <v>0</v>
      </c>
      <c r="J138" s="24">
        <v>0</v>
      </c>
      <c r="K138" s="24">
        <v>0</v>
      </c>
      <c r="L138" s="24">
        <v>48029333</v>
      </c>
      <c r="M138" s="24">
        <v>68354423</v>
      </c>
      <c r="N138" s="24">
        <v>68354423</v>
      </c>
      <c r="O138" s="24">
        <v>68354423</v>
      </c>
      <c r="P138" s="24">
        <v>68354423</v>
      </c>
      <c r="Q138" s="24">
        <v>68354425</v>
      </c>
      <c r="R138" s="25">
        <f t="shared" si="28"/>
        <v>389801450</v>
      </c>
      <c r="S138" s="24">
        <v>0</v>
      </c>
      <c r="T138" s="24">
        <v>0</v>
      </c>
      <c r="U138" s="24">
        <v>0</v>
      </c>
      <c r="V138" s="24">
        <v>0</v>
      </c>
      <c r="W138" s="24">
        <v>0</v>
      </c>
      <c r="X138" s="24">
        <v>288175997</v>
      </c>
      <c r="Y138" s="24">
        <v>101625453</v>
      </c>
      <c r="Z138" s="24">
        <v>0</v>
      </c>
      <c r="AA138" s="24">
        <v>0</v>
      </c>
      <c r="AB138" s="24">
        <v>0</v>
      </c>
      <c r="AC138" s="24">
        <v>0</v>
      </c>
      <c r="AD138" s="24">
        <v>0</v>
      </c>
      <c r="AE138" s="25">
        <f t="shared" si="29"/>
        <v>389801450</v>
      </c>
      <c r="AF138" s="521"/>
    </row>
    <row r="139" spans="2:70" ht="18" customHeight="1">
      <c r="B139" s="32" t="s">
        <v>53</v>
      </c>
      <c r="C139" s="33" t="s">
        <v>41</v>
      </c>
      <c r="D139" s="34">
        <v>1905014</v>
      </c>
      <c r="E139" s="35">
        <v>158</v>
      </c>
      <c r="F139" s="24">
        <v>0</v>
      </c>
      <c r="G139" s="24">
        <v>0</v>
      </c>
      <c r="H139" s="24">
        <v>283972143</v>
      </c>
      <c r="I139" s="24">
        <v>283960040</v>
      </c>
      <c r="J139" s="24">
        <v>284003249</v>
      </c>
      <c r="K139" s="24">
        <v>283954710</v>
      </c>
      <c r="L139" s="24">
        <v>327775483</v>
      </c>
      <c r="M139" s="24">
        <v>488395875</v>
      </c>
      <c r="N139" s="24">
        <v>495317050</v>
      </c>
      <c r="O139" s="24">
        <v>204429067</v>
      </c>
      <c r="P139" s="24">
        <v>204429067</v>
      </c>
      <c r="Q139" s="24">
        <v>204429068</v>
      </c>
      <c r="R139" s="25">
        <f t="shared" si="28"/>
        <v>3060665752</v>
      </c>
      <c r="S139" s="24">
        <v>1947755442</v>
      </c>
      <c r="T139" s="24">
        <v>0</v>
      </c>
      <c r="U139" s="24">
        <v>0</v>
      </c>
      <c r="V139" s="24">
        <v>0</v>
      </c>
      <c r="W139" s="24">
        <v>0</v>
      </c>
      <c r="X139" s="24">
        <v>309775612</v>
      </c>
      <c r="Y139" s="24">
        <v>803134698</v>
      </c>
      <c r="Z139" s="24">
        <v>0</v>
      </c>
      <c r="AA139" s="24">
        <v>0</v>
      </c>
      <c r="AB139" s="24">
        <v>0</v>
      </c>
      <c r="AC139" s="24">
        <v>0</v>
      </c>
      <c r="AD139" s="24">
        <v>0</v>
      </c>
      <c r="AE139" s="25">
        <f t="shared" si="29"/>
        <v>3060665752</v>
      </c>
      <c r="AF139" s="521"/>
    </row>
    <row r="140" spans="2:70" ht="18" customHeight="1">
      <c r="B140" s="32" t="s">
        <v>54</v>
      </c>
      <c r="C140" s="33" t="s">
        <v>41</v>
      </c>
      <c r="D140" s="34">
        <v>1905014</v>
      </c>
      <c r="E140" s="35">
        <v>157</v>
      </c>
      <c r="F140" s="24">
        <v>0</v>
      </c>
      <c r="G140" s="24">
        <v>0</v>
      </c>
      <c r="H140" s="24">
        <v>0</v>
      </c>
      <c r="I140" s="24">
        <v>0</v>
      </c>
      <c r="J140" s="24">
        <v>0</v>
      </c>
      <c r="K140" s="24">
        <v>100000000</v>
      </c>
      <c r="L140" s="24">
        <v>100000000</v>
      </c>
      <c r="M140" s="24">
        <v>100000000</v>
      </c>
      <c r="N140" s="24">
        <v>100000000</v>
      </c>
      <c r="O140" s="24">
        <v>100000000</v>
      </c>
      <c r="P140" s="24">
        <v>0</v>
      </c>
      <c r="Q140" s="24">
        <v>0</v>
      </c>
      <c r="R140" s="25">
        <f t="shared" si="28"/>
        <v>500000000</v>
      </c>
      <c r="S140" s="24">
        <v>0</v>
      </c>
      <c r="T140" s="24">
        <v>500000000</v>
      </c>
      <c r="U140" s="24">
        <v>0</v>
      </c>
      <c r="V140" s="24">
        <v>0</v>
      </c>
      <c r="W140" s="24">
        <v>0</v>
      </c>
      <c r="X140" s="24">
        <v>0</v>
      </c>
      <c r="Y140" s="24">
        <v>0</v>
      </c>
      <c r="Z140" s="24">
        <v>0</v>
      </c>
      <c r="AA140" s="24">
        <v>0</v>
      </c>
      <c r="AB140" s="24">
        <v>0</v>
      </c>
      <c r="AC140" s="24">
        <v>0</v>
      </c>
      <c r="AD140" s="24">
        <v>0</v>
      </c>
      <c r="AE140" s="25">
        <f t="shared" si="29"/>
        <v>500000000</v>
      </c>
      <c r="AF140" s="521"/>
    </row>
    <row r="141" spans="2:70" ht="18" customHeight="1">
      <c r="B141" s="32" t="s">
        <v>55</v>
      </c>
      <c r="C141" s="33" t="s">
        <v>41</v>
      </c>
      <c r="D141" s="34">
        <v>1905014</v>
      </c>
      <c r="E141" s="35">
        <v>1</v>
      </c>
      <c r="F141" s="24">
        <v>0</v>
      </c>
      <c r="G141" s="24">
        <v>0</v>
      </c>
      <c r="H141" s="24">
        <v>173539058</v>
      </c>
      <c r="I141" s="24">
        <v>173531727</v>
      </c>
      <c r="J141" s="24">
        <v>173558199</v>
      </c>
      <c r="K141" s="24">
        <v>192099908</v>
      </c>
      <c r="L141" s="24">
        <v>498468251</v>
      </c>
      <c r="M141" s="24">
        <v>604772130</v>
      </c>
      <c r="N141" s="24">
        <v>608997434</v>
      </c>
      <c r="O141" s="24">
        <v>431236344</v>
      </c>
      <c r="P141" s="24">
        <v>431236344</v>
      </c>
      <c r="Q141" s="24">
        <v>431236347</v>
      </c>
      <c r="R141" s="25">
        <f t="shared" si="28"/>
        <v>3718675742</v>
      </c>
      <c r="S141" s="24">
        <v>1190214626</v>
      </c>
      <c r="T141" s="24">
        <v>0</v>
      </c>
      <c r="U141" s="24">
        <v>0</v>
      </c>
      <c r="V141" s="24">
        <v>130000000</v>
      </c>
      <c r="W141" s="24">
        <v>0</v>
      </c>
      <c r="X141" s="24">
        <v>1866922286</v>
      </c>
      <c r="Y141" s="24">
        <v>531538830</v>
      </c>
      <c r="Z141" s="24">
        <v>0</v>
      </c>
      <c r="AA141" s="24">
        <v>0</v>
      </c>
      <c r="AB141" s="24">
        <v>0</v>
      </c>
      <c r="AC141" s="24">
        <v>0</v>
      </c>
      <c r="AD141" s="24">
        <v>0</v>
      </c>
      <c r="AE141" s="25">
        <f t="shared" si="29"/>
        <v>3718675742</v>
      </c>
      <c r="AF141" s="521"/>
    </row>
    <row r="142" spans="2:70" ht="18" customHeight="1">
      <c r="B142" s="32" t="s">
        <v>56</v>
      </c>
      <c r="C142" s="33" t="s">
        <v>41</v>
      </c>
      <c r="D142" s="34">
        <v>1905014</v>
      </c>
      <c r="E142" s="35">
        <v>3</v>
      </c>
      <c r="F142" s="24">
        <v>0</v>
      </c>
      <c r="G142" s="24">
        <v>0</v>
      </c>
      <c r="H142" s="24">
        <v>175788138</v>
      </c>
      <c r="I142" s="24">
        <v>175780738</v>
      </c>
      <c r="J142" s="24">
        <v>175807597</v>
      </c>
      <c r="K142" s="24">
        <v>175777383</v>
      </c>
      <c r="L142" s="24">
        <v>292933795</v>
      </c>
      <c r="M142" s="24">
        <v>400379261</v>
      </c>
      <c r="N142" s="24">
        <v>404659158</v>
      </c>
      <c r="O142" s="24">
        <v>224594450</v>
      </c>
      <c r="P142" s="24">
        <v>224594450</v>
      </c>
      <c r="Q142" s="24">
        <v>224594454.9955945</v>
      </c>
      <c r="R142" s="25">
        <f t="shared" si="28"/>
        <v>2474909424.9955945</v>
      </c>
      <c r="S142" s="24">
        <v>1205613417</v>
      </c>
      <c r="T142" s="24">
        <v>0</v>
      </c>
      <c r="U142" s="24">
        <v>0</v>
      </c>
      <c r="V142" s="24">
        <v>0</v>
      </c>
      <c r="W142" s="24">
        <v>0</v>
      </c>
      <c r="X142" s="24">
        <v>732049048</v>
      </c>
      <c r="Y142" s="24">
        <v>537246959.9955945</v>
      </c>
      <c r="Z142" s="24">
        <v>0</v>
      </c>
      <c r="AA142" s="24">
        <v>0</v>
      </c>
      <c r="AB142" s="24">
        <v>0</v>
      </c>
      <c r="AC142" s="24">
        <v>0</v>
      </c>
      <c r="AD142" s="24">
        <v>0</v>
      </c>
      <c r="AE142" s="25">
        <f t="shared" si="29"/>
        <v>2474909424.9955945</v>
      </c>
      <c r="AF142" s="521"/>
    </row>
    <row r="143" spans="2:70" ht="18" customHeight="1">
      <c r="B143" s="32" t="s">
        <v>57</v>
      </c>
      <c r="C143" s="33" t="s">
        <v>41</v>
      </c>
      <c r="D143" s="34">
        <v>1905014</v>
      </c>
      <c r="E143" s="35">
        <v>232</v>
      </c>
      <c r="F143" s="24">
        <v>0</v>
      </c>
      <c r="G143" s="24">
        <v>325551852</v>
      </c>
      <c r="H143" s="24">
        <v>1749830</v>
      </c>
      <c r="I143" s="24">
        <v>20882994</v>
      </c>
      <c r="J143" s="24">
        <v>6371666</v>
      </c>
      <c r="K143" s="24">
        <v>6371514</v>
      </c>
      <c r="L143" s="24">
        <v>16887855</v>
      </c>
      <c r="M143" s="24">
        <v>473464386</v>
      </c>
      <c r="N143" s="24">
        <v>66247465</v>
      </c>
      <c r="O143" s="24">
        <v>327090059</v>
      </c>
      <c r="P143" s="24">
        <v>47090059</v>
      </c>
      <c r="Q143" s="24">
        <v>147090066</v>
      </c>
      <c r="R143" s="25">
        <f t="shared" si="28"/>
        <v>1438797746</v>
      </c>
      <c r="S143" s="24">
        <v>383584322</v>
      </c>
      <c r="T143" s="24">
        <v>0</v>
      </c>
      <c r="U143" s="24">
        <v>0</v>
      </c>
      <c r="V143" s="24">
        <v>800000000</v>
      </c>
      <c r="W143" s="24">
        <v>0</v>
      </c>
      <c r="X143" s="24">
        <v>72340138</v>
      </c>
      <c r="Y143" s="24">
        <v>182873286</v>
      </c>
      <c r="Z143" s="24">
        <v>0</v>
      </c>
      <c r="AA143" s="24">
        <v>0</v>
      </c>
      <c r="AB143" s="24">
        <v>0</v>
      </c>
      <c r="AC143" s="24">
        <v>0</v>
      </c>
      <c r="AD143" s="24">
        <v>0</v>
      </c>
      <c r="AE143" s="25">
        <f t="shared" si="29"/>
        <v>1438797746</v>
      </c>
      <c r="AF143" s="521"/>
    </row>
    <row r="144" spans="2:70" ht="18" customHeight="1">
      <c r="B144" s="32" t="s">
        <v>58</v>
      </c>
      <c r="C144" s="33" t="s">
        <v>41</v>
      </c>
      <c r="D144" s="34">
        <v>1905014</v>
      </c>
      <c r="E144" s="35">
        <v>233</v>
      </c>
      <c r="F144" s="24">
        <v>0</v>
      </c>
      <c r="G144" s="24">
        <v>181791376</v>
      </c>
      <c r="H144" s="24">
        <v>79992179</v>
      </c>
      <c r="I144" s="24">
        <v>90518723</v>
      </c>
      <c r="J144" s="24">
        <v>82508241</v>
      </c>
      <c r="K144" s="24">
        <v>82498470</v>
      </c>
      <c r="L144" s="24">
        <v>104599065</v>
      </c>
      <c r="M144" s="24">
        <v>175112186</v>
      </c>
      <c r="N144" s="24">
        <v>184732420</v>
      </c>
      <c r="O144" s="24">
        <v>92606606</v>
      </c>
      <c r="P144" s="24">
        <v>92606606</v>
      </c>
      <c r="Q144" s="24">
        <v>92606607</v>
      </c>
      <c r="R144" s="25">
        <f t="shared" si="28"/>
        <v>1259572479</v>
      </c>
      <c r="S144" s="24">
        <v>756728769</v>
      </c>
      <c r="T144" s="24">
        <v>0</v>
      </c>
      <c r="U144" s="24">
        <v>0</v>
      </c>
      <c r="V144" s="24">
        <v>0</v>
      </c>
      <c r="W144" s="24">
        <v>0</v>
      </c>
      <c r="X144" s="24">
        <v>150273161</v>
      </c>
      <c r="Y144" s="24">
        <v>352570549</v>
      </c>
      <c r="Z144" s="24">
        <v>0</v>
      </c>
      <c r="AA144" s="24">
        <v>0</v>
      </c>
      <c r="AB144" s="24">
        <v>0</v>
      </c>
      <c r="AC144" s="24">
        <v>0</v>
      </c>
      <c r="AD144" s="24">
        <v>0</v>
      </c>
      <c r="AE144" s="25">
        <f t="shared" si="29"/>
        <v>1259572479</v>
      </c>
      <c r="AF144" s="521"/>
    </row>
    <row r="145" spans="2:32" ht="18" customHeight="1">
      <c r="B145" s="32" t="s">
        <v>59</v>
      </c>
      <c r="C145" s="33" t="s">
        <v>41</v>
      </c>
      <c r="D145" s="34">
        <v>1905014</v>
      </c>
      <c r="E145" s="35">
        <v>234</v>
      </c>
      <c r="F145" s="24">
        <v>0</v>
      </c>
      <c r="G145" s="24">
        <v>181772689</v>
      </c>
      <c r="H145" s="24">
        <v>92076699</v>
      </c>
      <c r="I145" s="24">
        <v>102512885</v>
      </c>
      <c r="J145" s="24">
        <v>94548888</v>
      </c>
      <c r="K145" s="24">
        <v>94537301</v>
      </c>
      <c r="L145" s="24">
        <v>116982781</v>
      </c>
      <c r="M145" s="24">
        <v>197755807</v>
      </c>
      <c r="N145" s="24">
        <v>208011425</v>
      </c>
      <c r="O145" s="24">
        <v>103211430</v>
      </c>
      <c r="P145" s="24">
        <v>103211430</v>
      </c>
      <c r="Q145" s="24">
        <v>103211425</v>
      </c>
      <c r="R145" s="25">
        <f t="shared" si="28"/>
        <v>1397832760</v>
      </c>
      <c r="S145" s="24">
        <v>839172243</v>
      </c>
      <c r="T145" s="24">
        <v>0</v>
      </c>
      <c r="U145" s="24">
        <v>0</v>
      </c>
      <c r="V145" s="24">
        <v>0</v>
      </c>
      <c r="W145" s="24">
        <v>0</v>
      </c>
      <c r="X145" s="24">
        <v>154789708</v>
      </c>
      <c r="Y145" s="24">
        <v>403870809</v>
      </c>
      <c r="Z145" s="24">
        <v>0</v>
      </c>
      <c r="AA145" s="24">
        <v>0</v>
      </c>
      <c r="AB145" s="24">
        <v>0</v>
      </c>
      <c r="AC145" s="24">
        <v>0</v>
      </c>
      <c r="AD145" s="24">
        <v>0</v>
      </c>
      <c r="AE145" s="25">
        <f t="shared" si="29"/>
        <v>1397832760</v>
      </c>
      <c r="AF145" s="521"/>
    </row>
    <row r="146" spans="2:32" ht="18" customHeight="1">
      <c r="B146" s="32" t="s">
        <v>60</v>
      </c>
      <c r="C146" s="33" t="s">
        <v>41</v>
      </c>
      <c r="D146" s="34">
        <v>1905014</v>
      </c>
      <c r="E146" s="35">
        <v>235</v>
      </c>
      <c r="F146" s="24">
        <v>0</v>
      </c>
      <c r="G146" s="24">
        <v>0</v>
      </c>
      <c r="H146" s="24">
        <v>49254913</v>
      </c>
      <c r="I146" s="24">
        <v>49253726</v>
      </c>
      <c r="J146" s="24">
        <v>385316620</v>
      </c>
      <c r="K146" s="24">
        <v>250884690</v>
      </c>
      <c r="L146" s="24">
        <v>1056526826</v>
      </c>
      <c r="M146" s="24">
        <v>885643520</v>
      </c>
      <c r="N146" s="24">
        <v>623314172</v>
      </c>
      <c r="O146" s="24">
        <v>836391615</v>
      </c>
      <c r="P146" s="24">
        <v>572813520</v>
      </c>
      <c r="Q146" s="24">
        <v>1984075189</v>
      </c>
      <c r="R146" s="25">
        <f t="shared" si="28"/>
        <v>6693474791</v>
      </c>
      <c r="S146" s="24">
        <v>336527150</v>
      </c>
      <c r="T146" s="24">
        <v>0</v>
      </c>
      <c r="U146" s="24">
        <v>0</v>
      </c>
      <c r="V146" s="24">
        <v>1622109524</v>
      </c>
      <c r="W146" s="24">
        <v>1317890475</v>
      </c>
      <c r="X146" s="24">
        <v>3269766102</v>
      </c>
      <c r="Y146" s="24">
        <v>147181540</v>
      </c>
      <c r="Z146" s="24">
        <v>0</v>
      </c>
      <c r="AA146" s="24">
        <v>0</v>
      </c>
      <c r="AB146" s="24">
        <v>0</v>
      </c>
      <c r="AC146" s="24">
        <v>0</v>
      </c>
      <c r="AD146" s="24">
        <v>0</v>
      </c>
      <c r="AE146" s="25">
        <f t="shared" si="29"/>
        <v>6693474791</v>
      </c>
      <c r="AF146" s="521"/>
    </row>
    <row r="147" spans="2:32" ht="18" customHeight="1">
      <c r="B147" s="32" t="s">
        <v>61</v>
      </c>
      <c r="C147" s="33" t="s">
        <v>41</v>
      </c>
      <c r="D147" s="34">
        <v>1905014</v>
      </c>
      <c r="E147" s="35">
        <v>125</v>
      </c>
      <c r="F147" s="24">
        <v>0</v>
      </c>
      <c r="G147" s="24">
        <v>132090545</v>
      </c>
      <c r="H147" s="24">
        <v>21981660</v>
      </c>
      <c r="I147" s="24">
        <v>29742658</v>
      </c>
      <c r="J147" s="24">
        <v>23864486</v>
      </c>
      <c r="K147" s="24">
        <v>23860895</v>
      </c>
      <c r="L147" s="24">
        <v>23861708</v>
      </c>
      <c r="M147" s="24">
        <v>23863506</v>
      </c>
      <c r="N147" s="24">
        <v>29514922</v>
      </c>
      <c r="O147" s="24">
        <v>0</v>
      </c>
      <c r="P147" s="24">
        <v>0</v>
      </c>
      <c r="Q147" s="24">
        <v>0</v>
      </c>
      <c r="R147" s="25">
        <f t="shared" si="28"/>
        <v>308780380</v>
      </c>
      <c r="S147" s="24">
        <v>308780380</v>
      </c>
      <c r="T147" s="24">
        <v>0</v>
      </c>
      <c r="U147" s="24">
        <v>0</v>
      </c>
      <c r="V147" s="24">
        <v>0</v>
      </c>
      <c r="W147" s="24">
        <v>0</v>
      </c>
      <c r="X147" s="24">
        <v>0</v>
      </c>
      <c r="Y147" s="24">
        <v>0</v>
      </c>
      <c r="Z147" s="24">
        <v>0</v>
      </c>
      <c r="AA147" s="24">
        <v>0</v>
      </c>
      <c r="AB147" s="24">
        <v>0</v>
      </c>
      <c r="AC147" s="24">
        <v>0</v>
      </c>
      <c r="AD147" s="24">
        <v>0</v>
      </c>
      <c r="AE147" s="25">
        <f t="shared" si="29"/>
        <v>308780380</v>
      </c>
      <c r="AF147" s="521"/>
    </row>
    <row r="148" spans="2:32" ht="18" customHeight="1">
      <c r="B148" s="32" t="s">
        <v>61</v>
      </c>
      <c r="C148" s="33" t="s">
        <v>41</v>
      </c>
      <c r="D148" s="34">
        <v>1905049</v>
      </c>
      <c r="E148" s="35">
        <v>105</v>
      </c>
      <c r="F148" s="24">
        <v>0</v>
      </c>
      <c r="G148" s="24">
        <v>0</v>
      </c>
      <c r="H148" s="24">
        <v>1420014</v>
      </c>
      <c r="I148" s="24">
        <v>1419966</v>
      </c>
      <c r="J148" s="24">
        <v>1420192</v>
      </c>
      <c r="K148" s="24">
        <v>1419951</v>
      </c>
      <c r="L148" s="24">
        <v>1419992</v>
      </c>
      <c r="M148" s="24">
        <v>1419988</v>
      </c>
      <c r="N148" s="24">
        <v>1453495</v>
      </c>
      <c r="O148" s="24">
        <v>0</v>
      </c>
      <c r="P148" s="24">
        <v>0</v>
      </c>
      <c r="Q148" s="24">
        <v>0</v>
      </c>
      <c r="R148" s="25">
        <f t="shared" si="28"/>
        <v>9973598</v>
      </c>
      <c r="S148" s="24">
        <v>1972920</v>
      </c>
      <c r="T148" s="24">
        <v>0</v>
      </c>
      <c r="U148" s="24">
        <v>0</v>
      </c>
      <c r="V148" s="24">
        <v>0</v>
      </c>
      <c r="W148" s="24">
        <v>0</v>
      </c>
      <c r="X148" s="24">
        <v>8000678</v>
      </c>
      <c r="Y148" s="24">
        <v>0</v>
      </c>
      <c r="Z148" s="24">
        <v>0</v>
      </c>
      <c r="AA148" s="24">
        <v>0</v>
      </c>
      <c r="AB148" s="24">
        <v>0</v>
      </c>
      <c r="AC148" s="24">
        <v>0</v>
      </c>
      <c r="AD148" s="24">
        <v>0</v>
      </c>
      <c r="AE148" s="25">
        <f t="shared" si="29"/>
        <v>9973598</v>
      </c>
      <c r="AF148" s="521"/>
    </row>
    <row r="149" spans="2:32" ht="18" customHeight="1">
      <c r="B149" s="32" t="s">
        <v>61</v>
      </c>
      <c r="C149" s="33" t="s">
        <v>41</v>
      </c>
      <c r="D149" s="34">
        <v>1905014</v>
      </c>
      <c r="E149" s="35">
        <v>229</v>
      </c>
      <c r="F149" s="24">
        <v>0</v>
      </c>
      <c r="G149" s="24">
        <v>0</v>
      </c>
      <c r="H149" s="24">
        <v>0</v>
      </c>
      <c r="I149" s="24">
        <v>0</v>
      </c>
      <c r="J149" s="24">
        <v>0</v>
      </c>
      <c r="K149" s="24">
        <v>0</v>
      </c>
      <c r="L149" s="24">
        <v>50443833</v>
      </c>
      <c r="M149" s="24">
        <v>77626924</v>
      </c>
      <c r="N149" s="24">
        <v>77626924</v>
      </c>
      <c r="O149" s="24">
        <v>77626924</v>
      </c>
      <c r="P149" s="24">
        <v>77626924</v>
      </c>
      <c r="Q149" s="24">
        <v>77626918</v>
      </c>
      <c r="R149" s="25">
        <f t="shared" si="28"/>
        <v>438578447</v>
      </c>
      <c r="S149" s="24">
        <v>0</v>
      </c>
      <c r="T149" s="24">
        <v>0</v>
      </c>
      <c r="U149" s="24">
        <v>0</v>
      </c>
      <c r="V149" s="24">
        <v>0</v>
      </c>
      <c r="W149" s="24">
        <v>0</v>
      </c>
      <c r="X149" s="24">
        <v>302662997</v>
      </c>
      <c r="Y149" s="24">
        <v>135915450</v>
      </c>
      <c r="Z149" s="24">
        <v>0</v>
      </c>
      <c r="AA149" s="24">
        <v>0</v>
      </c>
      <c r="AB149" s="24">
        <v>0</v>
      </c>
      <c r="AC149" s="24">
        <v>0</v>
      </c>
      <c r="AD149" s="24">
        <v>0</v>
      </c>
      <c r="AE149" s="25">
        <f t="shared" si="29"/>
        <v>438578447</v>
      </c>
      <c r="AF149" s="521"/>
    </row>
    <row r="150" spans="2:32" ht="18" customHeight="1">
      <c r="B150" s="32" t="s">
        <v>62</v>
      </c>
      <c r="C150" s="33" t="s">
        <v>41</v>
      </c>
      <c r="D150" s="34">
        <v>1905014</v>
      </c>
      <c r="E150" s="35">
        <v>124</v>
      </c>
      <c r="F150" s="24">
        <v>0</v>
      </c>
      <c r="G150" s="24">
        <v>190174855</v>
      </c>
      <c r="H150" s="24">
        <v>130800891</v>
      </c>
      <c r="I150" s="24">
        <v>141639745</v>
      </c>
      <c r="J150" s="24">
        <v>133344379</v>
      </c>
      <c r="K150" s="24">
        <v>133326738</v>
      </c>
      <c r="L150" s="24">
        <v>162367843</v>
      </c>
      <c r="M150" s="24">
        <v>257881252</v>
      </c>
      <c r="N150" s="24">
        <v>269784148</v>
      </c>
      <c r="O150" s="24">
        <v>124546983</v>
      </c>
      <c r="P150" s="24">
        <v>124546983</v>
      </c>
      <c r="Q150" s="24">
        <v>124546985</v>
      </c>
      <c r="R150" s="25">
        <f t="shared" si="28"/>
        <v>1792960802</v>
      </c>
      <c r="S150" s="24">
        <v>1114315251</v>
      </c>
      <c r="T150" s="24">
        <v>0</v>
      </c>
      <c r="U150" s="24">
        <v>0</v>
      </c>
      <c r="V150" s="24">
        <v>0</v>
      </c>
      <c r="W150" s="24">
        <v>0</v>
      </c>
      <c r="X150" s="24">
        <v>201064268</v>
      </c>
      <c r="Y150" s="24">
        <v>477581283</v>
      </c>
      <c r="Z150" s="24">
        <v>0</v>
      </c>
      <c r="AA150" s="24">
        <v>0</v>
      </c>
      <c r="AB150" s="24">
        <v>0</v>
      </c>
      <c r="AC150" s="24">
        <v>0</v>
      </c>
      <c r="AD150" s="24">
        <v>0</v>
      </c>
      <c r="AE150" s="25">
        <f t="shared" si="29"/>
        <v>1792960802</v>
      </c>
      <c r="AF150" s="521"/>
    </row>
    <row r="151" spans="2:32" ht="18" customHeight="1">
      <c r="B151" s="32" t="s">
        <v>63</v>
      </c>
      <c r="C151" s="33" t="s">
        <v>41</v>
      </c>
      <c r="D151" s="34">
        <v>1905014</v>
      </c>
      <c r="E151" s="35">
        <v>124</v>
      </c>
      <c r="F151" s="24">
        <v>0</v>
      </c>
      <c r="G151" s="24">
        <v>138809740</v>
      </c>
      <c r="H151" s="24">
        <v>72293763</v>
      </c>
      <c r="I151" s="24">
        <v>80205674</v>
      </c>
      <c r="J151" s="24">
        <v>74149226</v>
      </c>
      <c r="K151" s="24">
        <v>74137585</v>
      </c>
      <c r="L151" s="24">
        <v>97477674</v>
      </c>
      <c r="M151" s="24">
        <v>153478613</v>
      </c>
      <c r="N151" s="24">
        <v>161624112</v>
      </c>
      <c r="O151" s="24">
        <v>79338167</v>
      </c>
      <c r="P151" s="24">
        <v>79338167</v>
      </c>
      <c r="Q151" s="24">
        <v>79338163</v>
      </c>
      <c r="R151" s="25">
        <f t="shared" si="28"/>
        <v>1090190884</v>
      </c>
      <c r="S151" s="24">
        <v>652691099</v>
      </c>
      <c r="T151" s="24">
        <v>0</v>
      </c>
      <c r="U151" s="24">
        <v>0</v>
      </c>
      <c r="V151" s="24">
        <v>0</v>
      </c>
      <c r="W151" s="24">
        <v>0</v>
      </c>
      <c r="X151" s="24">
        <v>157482729</v>
      </c>
      <c r="Y151" s="24">
        <v>280017056</v>
      </c>
      <c r="Z151" s="24">
        <v>0</v>
      </c>
      <c r="AA151" s="24">
        <v>0</v>
      </c>
      <c r="AB151" s="24">
        <v>0</v>
      </c>
      <c r="AC151" s="24">
        <v>0</v>
      </c>
      <c r="AD151" s="24">
        <v>0</v>
      </c>
      <c r="AE151" s="25">
        <f t="shared" si="29"/>
        <v>1090190884</v>
      </c>
      <c r="AF151" s="521"/>
    </row>
    <row r="152" spans="2:32" ht="18" customHeight="1">
      <c r="B152" s="32" t="s">
        <v>64</v>
      </c>
      <c r="C152" s="33" t="s">
        <v>41</v>
      </c>
      <c r="D152" s="34">
        <v>1905014</v>
      </c>
      <c r="E152" s="35">
        <v>113</v>
      </c>
      <c r="F152" s="24">
        <v>0</v>
      </c>
      <c r="G152" s="24">
        <v>94914095</v>
      </c>
      <c r="H152" s="24">
        <v>56718463</v>
      </c>
      <c r="I152" s="24">
        <v>62244562</v>
      </c>
      <c r="J152" s="24">
        <v>58066764</v>
      </c>
      <c r="K152" s="24">
        <v>58048095</v>
      </c>
      <c r="L152" s="24">
        <v>58050129</v>
      </c>
      <c r="M152" s="24">
        <v>58054640</v>
      </c>
      <c r="N152" s="24">
        <v>63167598</v>
      </c>
      <c r="O152" s="24">
        <v>0</v>
      </c>
      <c r="P152" s="24">
        <v>0</v>
      </c>
      <c r="Q152" s="24">
        <v>0</v>
      </c>
      <c r="R152" s="25">
        <f t="shared" si="28"/>
        <v>509264346</v>
      </c>
      <c r="S152" s="24">
        <v>509264346</v>
      </c>
      <c r="T152" s="24">
        <v>0</v>
      </c>
      <c r="U152" s="24">
        <v>0</v>
      </c>
      <c r="V152" s="24">
        <v>0</v>
      </c>
      <c r="W152" s="24">
        <v>0</v>
      </c>
      <c r="X152" s="24">
        <v>0</v>
      </c>
      <c r="Y152" s="24">
        <v>0</v>
      </c>
      <c r="Z152" s="24">
        <v>0</v>
      </c>
      <c r="AA152" s="24">
        <v>0</v>
      </c>
      <c r="AB152" s="24">
        <v>0</v>
      </c>
      <c r="AC152" s="24">
        <v>0</v>
      </c>
      <c r="AD152" s="24">
        <v>0</v>
      </c>
      <c r="AE152" s="25">
        <f t="shared" si="29"/>
        <v>509264346</v>
      </c>
      <c r="AF152" s="521"/>
    </row>
    <row r="153" spans="2:32" ht="18" customHeight="1">
      <c r="B153" s="32" t="s">
        <v>64</v>
      </c>
      <c r="C153" s="33" t="s">
        <v>41</v>
      </c>
      <c r="D153" s="34">
        <v>1905014</v>
      </c>
      <c r="E153" s="35">
        <v>114</v>
      </c>
      <c r="F153" s="24">
        <v>0</v>
      </c>
      <c r="G153" s="24">
        <v>29479405</v>
      </c>
      <c r="H153" s="24">
        <v>28329411</v>
      </c>
      <c r="I153" s="24">
        <v>30045339</v>
      </c>
      <c r="J153" s="24">
        <v>28748572</v>
      </c>
      <c r="K153" s="24">
        <v>28743735</v>
      </c>
      <c r="L153" s="24">
        <v>59733647</v>
      </c>
      <c r="M153" s="24">
        <v>181834630</v>
      </c>
      <c r="N153" s="24">
        <v>183707560</v>
      </c>
      <c r="O153" s="24">
        <v>153091782</v>
      </c>
      <c r="P153" s="24">
        <v>153091782</v>
      </c>
      <c r="Q153" s="24">
        <v>153091783</v>
      </c>
      <c r="R153" s="25">
        <f t="shared" si="28"/>
        <v>1029897646</v>
      </c>
      <c r="S153" s="24">
        <v>233448349</v>
      </c>
      <c r="T153" s="24">
        <v>0</v>
      </c>
      <c r="U153" s="24">
        <v>0</v>
      </c>
      <c r="V153" s="24">
        <v>0</v>
      </c>
      <c r="W153" s="24">
        <v>0</v>
      </c>
      <c r="X153" s="24">
        <v>185942318</v>
      </c>
      <c r="Y153" s="24">
        <v>610506979</v>
      </c>
      <c r="Z153" s="24">
        <v>0</v>
      </c>
      <c r="AA153" s="24">
        <v>0</v>
      </c>
      <c r="AB153" s="24">
        <v>0</v>
      </c>
      <c r="AC153" s="24">
        <v>0</v>
      </c>
      <c r="AD153" s="24">
        <v>0</v>
      </c>
      <c r="AE153" s="25">
        <f t="shared" si="29"/>
        <v>1029897646</v>
      </c>
      <c r="AF153" s="521"/>
    </row>
    <row r="154" spans="2:32" ht="18" customHeight="1">
      <c r="B154" s="32" t="s">
        <v>64</v>
      </c>
      <c r="C154" s="33" t="s">
        <v>41</v>
      </c>
      <c r="D154" s="34">
        <v>1905014</v>
      </c>
      <c r="E154" s="35">
        <v>139</v>
      </c>
      <c r="F154" s="24">
        <v>0</v>
      </c>
      <c r="G154" s="24">
        <v>148671672</v>
      </c>
      <c r="H154" s="24">
        <v>44670290</v>
      </c>
      <c r="I154" s="24">
        <v>53629922</v>
      </c>
      <c r="J154" s="24">
        <v>46887590</v>
      </c>
      <c r="K154" s="24">
        <v>46887475</v>
      </c>
      <c r="L154" s="24">
        <v>46896342</v>
      </c>
      <c r="M154" s="24">
        <v>46892621</v>
      </c>
      <c r="N154" s="24">
        <v>53090375</v>
      </c>
      <c r="O154" s="24">
        <v>0</v>
      </c>
      <c r="P154" s="24">
        <v>0</v>
      </c>
      <c r="Q154" s="24">
        <v>0</v>
      </c>
      <c r="R154" s="25">
        <f t="shared" si="28"/>
        <v>487626287</v>
      </c>
      <c r="S154" s="24">
        <v>487626287</v>
      </c>
      <c r="T154" s="24">
        <v>0</v>
      </c>
      <c r="U154" s="24">
        <v>0</v>
      </c>
      <c r="V154" s="24">
        <v>0</v>
      </c>
      <c r="W154" s="24">
        <v>0</v>
      </c>
      <c r="X154" s="24">
        <v>0</v>
      </c>
      <c r="Y154" s="24">
        <v>0</v>
      </c>
      <c r="Z154" s="24">
        <v>0</v>
      </c>
      <c r="AA154" s="24">
        <v>0</v>
      </c>
      <c r="AB154" s="24">
        <v>0</v>
      </c>
      <c r="AC154" s="24">
        <v>0</v>
      </c>
      <c r="AD154" s="24">
        <v>0</v>
      </c>
      <c r="AE154" s="25">
        <f t="shared" si="29"/>
        <v>487626287</v>
      </c>
      <c r="AF154" s="521"/>
    </row>
    <row r="155" spans="2:32" ht="18" customHeight="1">
      <c r="B155" s="32" t="s">
        <v>64</v>
      </c>
      <c r="C155" s="33" t="s">
        <v>41</v>
      </c>
      <c r="D155" s="34">
        <v>1905049</v>
      </c>
      <c r="E155" s="35">
        <v>212</v>
      </c>
      <c r="F155" s="24">
        <v>0</v>
      </c>
      <c r="G155" s="24">
        <v>0</v>
      </c>
      <c r="H155" s="24">
        <v>5657439</v>
      </c>
      <c r="I155" s="24">
        <v>5657191</v>
      </c>
      <c r="J155" s="24">
        <v>5658041</v>
      </c>
      <c r="K155" s="24">
        <v>5657099</v>
      </c>
      <c r="L155" s="24">
        <v>5657472</v>
      </c>
      <c r="M155" s="24">
        <v>5657337</v>
      </c>
      <c r="N155" s="24">
        <v>5795383</v>
      </c>
      <c r="O155" s="24">
        <v>0</v>
      </c>
      <c r="P155" s="24">
        <v>0</v>
      </c>
      <c r="Q155" s="24">
        <v>0</v>
      </c>
      <c r="R155" s="25">
        <f t="shared" si="28"/>
        <v>39739962</v>
      </c>
      <c r="S155" s="24">
        <v>10075712</v>
      </c>
      <c r="T155" s="24">
        <v>0</v>
      </c>
      <c r="U155" s="24">
        <v>0</v>
      </c>
      <c r="V155" s="24">
        <v>0</v>
      </c>
      <c r="W155" s="24">
        <v>0</v>
      </c>
      <c r="X155" s="24">
        <v>29664250</v>
      </c>
      <c r="Y155" s="24">
        <v>0</v>
      </c>
      <c r="Z155" s="24">
        <v>0</v>
      </c>
      <c r="AA155" s="24">
        <v>0</v>
      </c>
      <c r="AB155" s="24">
        <v>0</v>
      </c>
      <c r="AC155" s="24">
        <v>0</v>
      </c>
      <c r="AD155" s="24">
        <v>0</v>
      </c>
      <c r="AE155" s="25">
        <f t="shared" si="29"/>
        <v>39739962</v>
      </c>
      <c r="AF155" s="521"/>
    </row>
    <row r="156" spans="2:32" ht="18" customHeight="1">
      <c r="B156" s="32" t="s">
        <v>65</v>
      </c>
      <c r="C156" s="33" t="s">
        <v>41</v>
      </c>
      <c r="D156" s="34">
        <v>1905014</v>
      </c>
      <c r="E156" s="35">
        <v>113</v>
      </c>
      <c r="F156" s="24">
        <v>0</v>
      </c>
      <c r="G156" s="24">
        <v>165962020</v>
      </c>
      <c r="H156" s="24">
        <v>189389902</v>
      </c>
      <c r="I156" s="24">
        <v>198921291</v>
      </c>
      <c r="J156" s="24">
        <v>191629836</v>
      </c>
      <c r="K156" s="24">
        <v>191591554</v>
      </c>
      <c r="L156" s="24">
        <v>226626563</v>
      </c>
      <c r="M156" s="24">
        <v>363534333</v>
      </c>
      <c r="N156" s="24">
        <v>375678615</v>
      </c>
      <c r="O156" s="24">
        <v>171938046</v>
      </c>
      <c r="P156" s="24">
        <v>171938046</v>
      </c>
      <c r="Q156" s="24">
        <v>171938047</v>
      </c>
      <c r="R156" s="25">
        <f t="shared" si="28"/>
        <v>2419148253</v>
      </c>
      <c r="S156" s="24">
        <v>1488684644</v>
      </c>
      <c r="T156" s="24">
        <v>0</v>
      </c>
      <c r="U156" s="24">
        <v>0</v>
      </c>
      <c r="V156" s="24">
        <v>0</v>
      </c>
      <c r="W156" s="24">
        <v>0</v>
      </c>
      <c r="X156" s="24">
        <v>245904034</v>
      </c>
      <c r="Y156" s="24">
        <v>684559575</v>
      </c>
      <c r="Z156" s="24">
        <v>0</v>
      </c>
      <c r="AA156" s="24">
        <v>0</v>
      </c>
      <c r="AB156" s="24">
        <v>0</v>
      </c>
      <c r="AC156" s="24">
        <v>0</v>
      </c>
      <c r="AD156" s="24">
        <v>0</v>
      </c>
      <c r="AE156" s="25">
        <f t="shared" si="29"/>
        <v>2419148253</v>
      </c>
      <c r="AF156" s="521"/>
    </row>
    <row r="157" spans="2:32" ht="18" customHeight="1">
      <c r="B157" s="32" t="s">
        <v>66</v>
      </c>
      <c r="C157" s="33" t="s">
        <v>41</v>
      </c>
      <c r="D157" s="34">
        <v>1905014</v>
      </c>
      <c r="E157" s="35">
        <v>127</v>
      </c>
      <c r="F157" s="24">
        <v>0</v>
      </c>
      <c r="G157" s="24">
        <v>687740420</v>
      </c>
      <c r="H157" s="24">
        <v>3697079</v>
      </c>
      <c r="I157" s="24">
        <v>43740610</v>
      </c>
      <c r="J157" s="24">
        <v>13258114</v>
      </c>
      <c r="K157" s="24">
        <v>13257885</v>
      </c>
      <c r="L157" s="24">
        <v>626240510</v>
      </c>
      <c r="M157" s="24">
        <v>684381351</v>
      </c>
      <c r="N157" s="24">
        <v>712874201</v>
      </c>
      <c r="O157" s="24">
        <v>671119100</v>
      </c>
      <c r="P157" s="24">
        <v>671119100</v>
      </c>
      <c r="Q157" s="24">
        <v>671119096</v>
      </c>
      <c r="R157" s="25">
        <f t="shared" si="28"/>
        <v>4798547466</v>
      </c>
      <c r="S157" s="24">
        <v>809145686</v>
      </c>
      <c r="T157" s="24">
        <v>0</v>
      </c>
      <c r="U157" s="24">
        <v>0</v>
      </c>
      <c r="V157" s="24">
        <v>0</v>
      </c>
      <c r="W157" s="24">
        <v>0</v>
      </c>
      <c r="X157" s="24">
        <v>3698709126</v>
      </c>
      <c r="Y157" s="24">
        <v>290692654</v>
      </c>
      <c r="Z157" s="24">
        <v>0</v>
      </c>
      <c r="AA157" s="24">
        <v>0</v>
      </c>
      <c r="AB157" s="24">
        <v>0</v>
      </c>
      <c r="AC157" s="24">
        <v>0</v>
      </c>
      <c r="AD157" s="24">
        <v>0</v>
      </c>
      <c r="AE157" s="25">
        <f t="shared" si="29"/>
        <v>4798547466</v>
      </c>
      <c r="AF157" s="521"/>
    </row>
    <row r="158" spans="2:32" ht="18" customHeight="1">
      <c r="B158" s="32" t="s">
        <v>67</v>
      </c>
      <c r="C158" s="33" t="s">
        <v>41</v>
      </c>
      <c r="D158" s="34">
        <v>1905014</v>
      </c>
      <c r="E158" s="35">
        <v>126</v>
      </c>
      <c r="F158" s="24">
        <v>0</v>
      </c>
      <c r="G158" s="24">
        <v>602919680</v>
      </c>
      <c r="H158" s="24">
        <v>106811117</v>
      </c>
      <c r="I158" s="24">
        <v>142904935</v>
      </c>
      <c r="J158" s="24">
        <v>115364045</v>
      </c>
      <c r="K158" s="24">
        <v>228255788</v>
      </c>
      <c r="L158" s="24">
        <v>328275108</v>
      </c>
      <c r="M158" s="24">
        <v>585600934</v>
      </c>
      <c r="N158" s="24">
        <v>386033362</v>
      </c>
      <c r="O158" s="24">
        <v>470112969</v>
      </c>
      <c r="P158" s="24">
        <v>245112969</v>
      </c>
      <c r="Q158" s="24">
        <v>470112965</v>
      </c>
      <c r="R158" s="25">
        <f t="shared" si="28"/>
        <v>3681503872</v>
      </c>
      <c r="S158" s="24">
        <v>1421367466</v>
      </c>
      <c r="T158" s="24">
        <v>0</v>
      </c>
      <c r="U158" s="24">
        <v>0</v>
      </c>
      <c r="V158" s="24">
        <v>900000000</v>
      </c>
      <c r="W158" s="24">
        <v>0</v>
      </c>
      <c r="X158" s="24">
        <v>639081473</v>
      </c>
      <c r="Y158" s="24">
        <v>721054933</v>
      </c>
      <c r="Z158" s="24">
        <v>0</v>
      </c>
      <c r="AA158" s="24">
        <v>0</v>
      </c>
      <c r="AB158" s="24">
        <v>0</v>
      </c>
      <c r="AC158" s="24">
        <v>0</v>
      </c>
      <c r="AD158" s="24">
        <v>0</v>
      </c>
      <c r="AE158" s="25">
        <f t="shared" si="29"/>
        <v>3681503872</v>
      </c>
      <c r="AF158" s="521"/>
    </row>
    <row r="159" spans="2:32" ht="18" customHeight="1">
      <c r="B159" s="32" t="s">
        <v>68</v>
      </c>
      <c r="C159" s="33" t="s">
        <v>41</v>
      </c>
      <c r="D159" s="34">
        <v>1905014</v>
      </c>
      <c r="E159" s="35">
        <v>128</v>
      </c>
      <c r="F159" s="24">
        <v>0</v>
      </c>
      <c r="G159" s="24">
        <v>138304675</v>
      </c>
      <c r="H159" s="24">
        <v>929464</v>
      </c>
      <c r="I159" s="24">
        <v>9086118</v>
      </c>
      <c r="J159" s="24">
        <v>2913018</v>
      </c>
      <c r="K159" s="24">
        <v>2912998</v>
      </c>
      <c r="L159" s="24">
        <v>8708168</v>
      </c>
      <c r="M159" s="24">
        <v>26429608</v>
      </c>
      <c r="N159" s="24">
        <v>31709498</v>
      </c>
      <c r="O159" s="24">
        <v>23515332</v>
      </c>
      <c r="P159" s="24">
        <v>23515332</v>
      </c>
      <c r="Q159" s="24">
        <v>23515335</v>
      </c>
      <c r="R159" s="25">
        <f t="shared" si="28"/>
        <v>291539546</v>
      </c>
      <c r="S159" s="24">
        <v>163356524</v>
      </c>
      <c r="T159" s="24">
        <v>0</v>
      </c>
      <c r="U159" s="24">
        <v>0</v>
      </c>
      <c r="V159" s="24">
        <v>0</v>
      </c>
      <c r="W159" s="24">
        <v>0</v>
      </c>
      <c r="X159" s="24">
        <v>39580910</v>
      </c>
      <c r="Y159" s="24">
        <v>88602112</v>
      </c>
      <c r="Z159" s="24">
        <v>0</v>
      </c>
      <c r="AA159" s="24">
        <v>0</v>
      </c>
      <c r="AB159" s="24">
        <v>0</v>
      </c>
      <c r="AC159" s="24">
        <v>0</v>
      </c>
      <c r="AD159" s="24">
        <v>0</v>
      </c>
      <c r="AE159" s="25">
        <f t="shared" si="29"/>
        <v>291539546</v>
      </c>
      <c r="AF159" s="521"/>
    </row>
    <row r="160" spans="2:32" ht="18" customHeight="1">
      <c r="B160" s="32" t="s">
        <v>68</v>
      </c>
      <c r="C160" s="33" t="s">
        <v>41</v>
      </c>
      <c r="D160" s="34">
        <v>1905014</v>
      </c>
      <c r="E160" s="35">
        <v>129</v>
      </c>
      <c r="F160" s="24">
        <v>0</v>
      </c>
      <c r="G160" s="24">
        <v>0</v>
      </c>
      <c r="H160" s="24">
        <v>5763091</v>
      </c>
      <c r="I160" s="24">
        <v>5762077</v>
      </c>
      <c r="J160" s="24">
        <v>5762163</v>
      </c>
      <c r="K160" s="24">
        <v>5762543</v>
      </c>
      <c r="L160" s="24">
        <v>5763975</v>
      </c>
      <c r="M160" s="24">
        <v>5763637</v>
      </c>
      <c r="N160" s="24">
        <v>5917833</v>
      </c>
      <c r="O160" s="24">
        <v>0</v>
      </c>
      <c r="P160" s="24">
        <v>0</v>
      </c>
      <c r="Q160" s="24">
        <v>0</v>
      </c>
      <c r="R160" s="25">
        <f t="shared" si="28"/>
        <v>40495319</v>
      </c>
      <c r="S160" s="24">
        <v>40495319</v>
      </c>
      <c r="T160" s="24">
        <v>0</v>
      </c>
      <c r="U160" s="24">
        <v>0</v>
      </c>
      <c r="V160" s="24">
        <v>0</v>
      </c>
      <c r="W160" s="24">
        <v>0</v>
      </c>
      <c r="X160" s="24">
        <v>0</v>
      </c>
      <c r="Y160" s="24">
        <v>0</v>
      </c>
      <c r="Z160" s="24">
        <v>0</v>
      </c>
      <c r="AA160" s="24">
        <v>0</v>
      </c>
      <c r="AB160" s="24">
        <v>0</v>
      </c>
      <c r="AC160" s="24">
        <v>0</v>
      </c>
      <c r="AD160" s="24">
        <v>0</v>
      </c>
      <c r="AE160" s="25">
        <f t="shared" si="29"/>
        <v>40495319</v>
      </c>
      <c r="AF160" s="521"/>
    </row>
    <row r="161" spans="2:32" ht="18" customHeight="1">
      <c r="B161" s="32" t="s">
        <v>69</v>
      </c>
      <c r="C161" s="33" t="s">
        <v>41</v>
      </c>
      <c r="D161" s="34">
        <v>1905014</v>
      </c>
      <c r="E161" s="35">
        <v>129</v>
      </c>
      <c r="F161" s="24">
        <v>0</v>
      </c>
      <c r="G161" s="24">
        <v>0</v>
      </c>
      <c r="H161" s="24">
        <v>58622825</v>
      </c>
      <c r="I161" s="24">
        <v>58621037</v>
      </c>
      <c r="J161" s="24">
        <v>58630044</v>
      </c>
      <c r="K161" s="24">
        <v>58620330</v>
      </c>
      <c r="L161" s="24">
        <v>114234011</v>
      </c>
      <c r="M161" s="24">
        <v>158331944</v>
      </c>
      <c r="N161" s="24">
        <v>159800099</v>
      </c>
      <c r="O161" s="24">
        <v>99712341</v>
      </c>
      <c r="P161" s="24">
        <v>99712341</v>
      </c>
      <c r="Q161" s="24">
        <v>99712339</v>
      </c>
      <c r="R161" s="25">
        <f t="shared" si="28"/>
        <v>965997311</v>
      </c>
      <c r="S161" s="24">
        <v>400815921</v>
      </c>
      <c r="T161" s="24">
        <v>0</v>
      </c>
      <c r="U161" s="24">
        <v>0</v>
      </c>
      <c r="V161" s="24">
        <v>0</v>
      </c>
      <c r="W161" s="24">
        <v>0</v>
      </c>
      <c r="X161" s="24">
        <v>344674736</v>
      </c>
      <c r="Y161" s="24">
        <v>220506654</v>
      </c>
      <c r="Z161" s="24">
        <v>0</v>
      </c>
      <c r="AA161" s="24">
        <v>0</v>
      </c>
      <c r="AB161" s="24">
        <v>0</v>
      </c>
      <c r="AC161" s="24">
        <v>0</v>
      </c>
      <c r="AD161" s="24">
        <v>0</v>
      </c>
      <c r="AE161" s="25">
        <f t="shared" si="29"/>
        <v>965997311</v>
      </c>
      <c r="AF161" s="521"/>
    </row>
    <row r="162" spans="2:32" ht="18" customHeight="1">
      <c r="B162" s="32" t="s">
        <v>70</v>
      </c>
      <c r="C162" s="33" t="s">
        <v>41</v>
      </c>
      <c r="D162" s="34">
        <v>1905014</v>
      </c>
      <c r="E162" s="35">
        <v>132</v>
      </c>
      <c r="F162" s="24">
        <v>0</v>
      </c>
      <c r="G162" s="24">
        <v>0</v>
      </c>
      <c r="H162" s="24">
        <v>62760414</v>
      </c>
      <c r="I162" s="24">
        <v>62757585</v>
      </c>
      <c r="J162" s="24">
        <v>62767043</v>
      </c>
      <c r="K162" s="24">
        <v>148756267</v>
      </c>
      <c r="L162" s="24">
        <v>147948079</v>
      </c>
      <c r="M162" s="24">
        <v>361311194</v>
      </c>
      <c r="N162" s="24">
        <v>190846572</v>
      </c>
      <c r="O162" s="24">
        <v>126551789</v>
      </c>
      <c r="P162" s="24">
        <v>255551789</v>
      </c>
      <c r="Q162" s="24">
        <v>169551798</v>
      </c>
      <c r="R162" s="25">
        <f t="shared" si="28"/>
        <v>1588802530</v>
      </c>
      <c r="S162" s="24">
        <v>430712212</v>
      </c>
      <c r="T162" s="24">
        <v>0</v>
      </c>
      <c r="U162" s="24">
        <v>0</v>
      </c>
      <c r="V162" s="24">
        <v>430000000</v>
      </c>
      <c r="W162" s="24">
        <v>0</v>
      </c>
      <c r="X162" s="24">
        <v>521267180</v>
      </c>
      <c r="Y162" s="24">
        <v>206823138</v>
      </c>
      <c r="Z162" s="24">
        <v>0</v>
      </c>
      <c r="AA162" s="24">
        <v>0</v>
      </c>
      <c r="AB162" s="24">
        <v>0</v>
      </c>
      <c r="AC162" s="24">
        <v>0</v>
      </c>
      <c r="AD162" s="24">
        <v>0</v>
      </c>
      <c r="AE162" s="25">
        <f t="shared" si="29"/>
        <v>1588802530</v>
      </c>
      <c r="AF162" s="521"/>
    </row>
    <row r="163" spans="2:32" ht="18" customHeight="1">
      <c r="B163" s="32" t="s">
        <v>71</v>
      </c>
      <c r="C163" s="33" t="s">
        <v>41</v>
      </c>
      <c r="D163" s="34">
        <v>1905014</v>
      </c>
      <c r="E163" s="35">
        <v>134</v>
      </c>
      <c r="F163" s="24">
        <v>0</v>
      </c>
      <c r="G163" s="24">
        <v>0</v>
      </c>
      <c r="H163" s="24">
        <v>13812120</v>
      </c>
      <c r="I163" s="24">
        <v>13809689</v>
      </c>
      <c r="J163" s="24">
        <v>13809897</v>
      </c>
      <c r="K163" s="24">
        <v>13810808</v>
      </c>
      <c r="L163" s="24">
        <v>13814239</v>
      </c>
      <c r="M163" s="24">
        <v>13813429</v>
      </c>
      <c r="N163" s="24">
        <v>14182982</v>
      </c>
      <c r="O163" s="24">
        <v>0</v>
      </c>
      <c r="P163" s="24">
        <v>0</v>
      </c>
      <c r="Q163" s="24">
        <v>0</v>
      </c>
      <c r="R163" s="25">
        <f t="shared" si="28"/>
        <v>97053164</v>
      </c>
      <c r="S163" s="24">
        <v>97053164</v>
      </c>
      <c r="T163" s="24">
        <v>0</v>
      </c>
      <c r="U163" s="24">
        <v>0</v>
      </c>
      <c r="V163" s="24">
        <v>0</v>
      </c>
      <c r="W163" s="24">
        <v>0</v>
      </c>
      <c r="X163" s="24">
        <v>0</v>
      </c>
      <c r="Y163" s="24">
        <v>0</v>
      </c>
      <c r="Z163" s="24">
        <v>0</v>
      </c>
      <c r="AA163" s="24">
        <v>0</v>
      </c>
      <c r="AB163" s="24">
        <v>0</v>
      </c>
      <c r="AC163" s="24">
        <v>0</v>
      </c>
      <c r="AD163" s="24">
        <v>0</v>
      </c>
      <c r="AE163" s="25">
        <f t="shared" si="29"/>
        <v>97053164</v>
      </c>
      <c r="AF163" s="521"/>
    </row>
    <row r="164" spans="2:32" ht="18" customHeight="1">
      <c r="B164" s="32" t="s">
        <v>71</v>
      </c>
      <c r="C164" s="33" t="s">
        <v>41</v>
      </c>
      <c r="D164" s="34">
        <v>1905014</v>
      </c>
      <c r="E164" s="35">
        <v>136</v>
      </c>
      <c r="F164" s="24">
        <v>0</v>
      </c>
      <c r="G164" s="24">
        <v>188511958</v>
      </c>
      <c r="H164" s="24">
        <v>23340136</v>
      </c>
      <c r="I164" s="24">
        <v>34595174</v>
      </c>
      <c r="J164" s="24">
        <v>26121635</v>
      </c>
      <c r="K164" s="24">
        <v>26115986</v>
      </c>
      <c r="L164" s="24">
        <v>258860282</v>
      </c>
      <c r="M164" s="24">
        <v>294468145</v>
      </c>
      <c r="N164" s="24">
        <v>301634665</v>
      </c>
      <c r="O164" s="24">
        <v>268350043</v>
      </c>
      <c r="P164" s="24">
        <v>268350043</v>
      </c>
      <c r="Q164" s="24">
        <v>268350043</v>
      </c>
      <c r="R164" s="25">
        <f t="shared" si="28"/>
        <v>1958698110</v>
      </c>
      <c r="S164" s="24">
        <v>380381434</v>
      </c>
      <c r="T164" s="24">
        <v>0</v>
      </c>
      <c r="U164" s="24">
        <v>0</v>
      </c>
      <c r="V164" s="24">
        <v>0</v>
      </c>
      <c r="W164" s="24">
        <v>0</v>
      </c>
      <c r="X164" s="24">
        <v>1400284085</v>
      </c>
      <c r="Y164" s="24">
        <v>178032591</v>
      </c>
      <c r="Z164" s="24">
        <v>0</v>
      </c>
      <c r="AA164" s="24">
        <v>0</v>
      </c>
      <c r="AB164" s="24">
        <v>0</v>
      </c>
      <c r="AC164" s="24">
        <v>0</v>
      </c>
      <c r="AD164" s="24">
        <v>0</v>
      </c>
      <c r="AE164" s="25">
        <f t="shared" si="29"/>
        <v>1958698110</v>
      </c>
      <c r="AF164" s="521"/>
    </row>
    <row r="165" spans="2:32" ht="18" customHeight="1">
      <c r="B165" s="32" t="s">
        <v>71</v>
      </c>
      <c r="C165" s="33" t="s">
        <v>41</v>
      </c>
      <c r="D165" s="34">
        <v>1905049</v>
      </c>
      <c r="E165" s="35">
        <v>212</v>
      </c>
      <c r="F165" s="24">
        <v>0</v>
      </c>
      <c r="G165" s="24">
        <v>0</v>
      </c>
      <c r="H165" s="24">
        <v>1087747</v>
      </c>
      <c r="I165" s="24">
        <v>1087742</v>
      </c>
      <c r="J165" s="24">
        <v>1087934</v>
      </c>
      <c r="K165" s="24">
        <v>1087735</v>
      </c>
      <c r="L165" s="24">
        <v>1087701</v>
      </c>
      <c r="M165" s="24">
        <v>1087678</v>
      </c>
      <c r="N165" s="24">
        <v>1113274</v>
      </c>
      <c r="O165" s="24">
        <v>0</v>
      </c>
      <c r="P165" s="24">
        <v>0</v>
      </c>
      <c r="Q165" s="24">
        <v>0</v>
      </c>
      <c r="R165" s="25">
        <f t="shared" si="28"/>
        <v>7639811</v>
      </c>
      <c r="S165" s="24">
        <v>0</v>
      </c>
      <c r="T165" s="24">
        <v>0</v>
      </c>
      <c r="U165" s="24">
        <v>0</v>
      </c>
      <c r="V165" s="24">
        <v>0</v>
      </c>
      <c r="W165" s="24">
        <v>0</v>
      </c>
      <c r="X165" s="24">
        <v>7639811</v>
      </c>
      <c r="Y165" s="24">
        <v>0</v>
      </c>
      <c r="Z165" s="24">
        <v>0</v>
      </c>
      <c r="AA165" s="24">
        <v>0</v>
      </c>
      <c r="AB165" s="24">
        <v>0</v>
      </c>
      <c r="AC165" s="24">
        <v>0</v>
      </c>
      <c r="AD165" s="24">
        <v>0</v>
      </c>
      <c r="AE165" s="25">
        <f t="shared" si="29"/>
        <v>7639811</v>
      </c>
      <c r="AF165" s="521"/>
    </row>
    <row r="166" spans="2:32" ht="18" customHeight="1">
      <c r="B166" s="32" t="s">
        <v>72</v>
      </c>
      <c r="C166" s="33" t="s">
        <v>41</v>
      </c>
      <c r="D166" s="34">
        <v>1905014</v>
      </c>
      <c r="E166" s="35">
        <v>136</v>
      </c>
      <c r="F166" s="24">
        <v>0</v>
      </c>
      <c r="G166" s="24">
        <v>11277980</v>
      </c>
      <c r="H166" s="24">
        <v>1876731</v>
      </c>
      <c r="I166" s="24">
        <v>2539729</v>
      </c>
      <c r="J166" s="24">
        <v>2037177</v>
      </c>
      <c r="K166" s="24">
        <v>2036860</v>
      </c>
      <c r="L166" s="24">
        <v>2683201</v>
      </c>
      <c r="M166" s="24">
        <v>5009487</v>
      </c>
      <c r="N166" s="24">
        <v>5495660</v>
      </c>
      <c r="O166" s="24">
        <v>2972448</v>
      </c>
      <c r="P166" s="24">
        <v>2972448</v>
      </c>
      <c r="Q166" s="24">
        <v>2972451</v>
      </c>
      <c r="R166" s="25">
        <f t="shared" si="28"/>
        <v>41874172</v>
      </c>
      <c r="S166" s="24">
        <v>26365744</v>
      </c>
      <c r="T166" s="24">
        <v>0</v>
      </c>
      <c r="U166" s="24">
        <v>0</v>
      </c>
      <c r="V166" s="24">
        <v>0</v>
      </c>
      <c r="W166" s="24">
        <v>0</v>
      </c>
      <c r="X166" s="24">
        <v>3877107</v>
      </c>
      <c r="Y166" s="24">
        <v>11631321</v>
      </c>
      <c r="Z166" s="24">
        <v>0</v>
      </c>
      <c r="AA166" s="24">
        <v>0</v>
      </c>
      <c r="AB166" s="24">
        <v>0</v>
      </c>
      <c r="AC166" s="24">
        <v>0</v>
      </c>
      <c r="AD166" s="24">
        <v>0</v>
      </c>
      <c r="AE166" s="25">
        <f t="shared" si="29"/>
        <v>41874172</v>
      </c>
      <c r="AF166" s="521"/>
    </row>
    <row r="167" spans="2:32" ht="18" customHeight="1">
      <c r="B167" s="32" t="s">
        <v>72</v>
      </c>
      <c r="C167" s="33" t="s">
        <v>41</v>
      </c>
      <c r="D167" s="34">
        <v>1905049</v>
      </c>
      <c r="E167" s="35">
        <v>212</v>
      </c>
      <c r="F167" s="24">
        <v>0</v>
      </c>
      <c r="G167" s="24">
        <v>181973</v>
      </c>
      <c r="H167" s="24">
        <v>90938</v>
      </c>
      <c r="I167" s="24">
        <v>101341</v>
      </c>
      <c r="J167" s="24">
        <v>93353</v>
      </c>
      <c r="K167" s="24">
        <v>93330</v>
      </c>
      <c r="L167" s="24">
        <v>93331</v>
      </c>
      <c r="M167" s="24">
        <v>93330</v>
      </c>
      <c r="N167" s="24">
        <v>104028</v>
      </c>
      <c r="O167" s="24">
        <v>0</v>
      </c>
      <c r="P167" s="24">
        <v>0</v>
      </c>
      <c r="Q167" s="24">
        <v>0</v>
      </c>
      <c r="R167" s="25">
        <f t="shared" si="28"/>
        <v>851624</v>
      </c>
      <c r="S167" s="24">
        <v>212906</v>
      </c>
      <c r="T167" s="24">
        <v>0</v>
      </c>
      <c r="U167" s="24">
        <v>0</v>
      </c>
      <c r="V167" s="24">
        <v>0</v>
      </c>
      <c r="W167" s="24">
        <v>0</v>
      </c>
      <c r="X167" s="24">
        <v>638718</v>
      </c>
      <c r="Y167" s="24">
        <v>0</v>
      </c>
      <c r="Z167" s="24">
        <v>0</v>
      </c>
      <c r="AA167" s="24">
        <v>0</v>
      </c>
      <c r="AB167" s="24">
        <v>0</v>
      </c>
      <c r="AC167" s="24">
        <v>0</v>
      </c>
      <c r="AD167" s="24">
        <v>0</v>
      </c>
      <c r="AE167" s="25">
        <f t="shared" si="29"/>
        <v>851624</v>
      </c>
      <c r="AF167" s="521"/>
    </row>
    <row r="168" spans="2:32" ht="18" customHeight="1">
      <c r="B168" s="32" t="s">
        <v>73</v>
      </c>
      <c r="C168" s="33" t="s">
        <v>41</v>
      </c>
      <c r="D168" s="34">
        <v>1905014</v>
      </c>
      <c r="E168" s="35">
        <v>139</v>
      </c>
      <c r="F168" s="24">
        <v>0</v>
      </c>
      <c r="G168" s="24">
        <v>152589583</v>
      </c>
      <c r="H168" s="24">
        <v>27013968</v>
      </c>
      <c r="I168" s="24">
        <v>36310461</v>
      </c>
      <c r="J168" s="24">
        <v>29360542</v>
      </c>
      <c r="K168" s="24">
        <v>29356006</v>
      </c>
      <c r="L168" s="24">
        <v>70142336</v>
      </c>
      <c r="M168" s="24">
        <v>108481419</v>
      </c>
      <c r="N168" s="24">
        <v>113815123</v>
      </c>
      <c r="O168" s="24">
        <v>79125321</v>
      </c>
      <c r="P168" s="24">
        <v>79125321</v>
      </c>
      <c r="Q168" s="24">
        <v>79125328</v>
      </c>
      <c r="R168" s="25">
        <f t="shared" si="28"/>
        <v>804445408</v>
      </c>
      <c r="S168" s="24">
        <v>358052873</v>
      </c>
      <c r="T168" s="24">
        <v>0</v>
      </c>
      <c r="U168" s="24">
        <v>0</v>
      </c>
      <c r="V168" s="24">
        <v>0</v>
      </c>
      <c r="W168" s="24">
        <v>0</v>
      </c>
      <c r="X168" s="24">
        <v>254690315</v>
      </c>
      <c r="Y168" s="24">
        <v>191702220</v>
      </c>
      <c r="Z168" s="24">
        <v>0</v>
      </c>
      <c r="AA168" s="24">
        <v>0</v>
      </c>
      <c r="AB168" s="24">
        <v>0</v>
      </c>
      <c r="AC168" s="24">
        <v>0</v>
      </c>
      <c r="AD168" s="24">
        <v>0</v>
      </c>
      <c r="AE168" s="25">
        <f t="shared" si="29"/>
        <v>804445408</v>
      </c>
      <c r="AF168" s="521"/>
    </row>
    <row r="169" spans="2:32" ht="18" customHeight="1">
      <c r="B169" s="32" t="s">
        <v>74</v>
      </c>
      <c r="C169" s="33" t="s">
        <v>41</v>
      </c>
      <c r="D169" s="34">
        <v>1905014</v>
      </c>
      <c r="E169" s="35">
        <v>131</v>
      </c>
      <c r="F169" s="24">
        <v>0</v>
      </c>
      <c r="G169" s="24">
        <v>0</v>
      </c>
      <c r="H169" s="24">
        <v>119242001</v>
      </c>
      <c r="I169" s="24">
        <v>119180893</v>
      </c>
      <c r="J169" s="24">
        <v>117803599</v>
      </c>
      <c r="K169" s="24">
        <v>119705575</v>
      </c>
      <c r="L169" s="24">
        <v>463716567</v>
      </c>
      <c r="M169" s="24">
        <v>527060031</v>
      </c>
      <c r="N169" s="24">
        <v>530169604</v>
      </c>
      <c r="O169" s="24">
        <v>407608363</v>
      </c>
      <c r="P169" s="24">
        <v>407608363</v>
      </c>
      <c r="Q169" s="24">
        <v>407608364</v>
      </c>
      <c r="R169" s="25">
        <f t="shared" si="28"/>
        <v>3219703360</v>
      </c>
      <c r="S169" s="24">
        <v>817807804</v>
      </c>
      <c r="T169" s="24">
        <v>0</v>
      </c>
      <c r="U169" s="24">
        <v>0</v>
      </c>
      <c r="V169" s="24">
        <v>0</v>
      </c>
      <c r="W169" s="24">
        <v>0</v>
      </c>
      <c r="X169" s="24">
        <v>2084170222</v>
      </c>
      <c r="Y169" s="24">
        <v>317725334</v>
      </c>
      <c r="Z169" s="24">
        <v>0</v>
      </c>
      <c r="AA169" s="24">
        <v>0</v>
      </c>
      <c r="AB169" s="24">
        <v>0</v>
      </c>
      <c r="AC169" s="24">
        <v>0</v>
      </c>
      <c r="AD169" s="24">
        <v>0</v>
      </c>
      <c r="AE169" s="25">
        <f t="shared" si="29"/>
        <v>3219703360</v>
      </c>
      <c r="AF169" s="521"/>
    </row>
    <row r="170" spans="2:32" ht="18" customHeight="1">
      <c r="B170" s="32" t="s">
        <v>75</v>
      </c>
      <c r="C170" s="33" t="s">
        <v>41</v>
      </c>
      <c r="D170" s="34">
        <v>1905014</v>
      </c>
      <c r="E170" s="35">
        <v>134</v>
      </c>
      <c r="F170" s="24">
        <v>0</v>
      </c>
      <c r="G170" s="24">
        <v>149920524</v>
      </c>
      <c r="H170" s="24">
        <v>62722566</v>
      </c>
      <c r="I170" s="24">
        <v>71440326</v>
      </c>
      <c r="J170" s="24">
        <v>64817619</v>
      </c>
      <c r="K170" s="24">
        <v>64809750</v>
      </c>
      <c r="L170" s="24">
        <v>292127521</v>
      </c>
      <c r="M170" s="24">
        <v>346935631</v>
      </c>
      <c r="N170" s="24">
        <v>354636386</v>
      </c>
      <c r="O170" s="24">
        <v>282120533</v>
      </c>
      <c r="P170" s="24">
        <v>282120533</v>
      </c>
      <c r="Q170" s="24">
        <v>282120527</v>
      </c>
      <c r="R170" s="25">
        <f t="shared" si="28"/>
        <v>2253771916</v>
      </c>
      <c r="S170" s="24">
        <v>601400219</v>
      </c>
      <c r="T170" s="24">
        <v>0</v>
      </c>
      <c r="U170" s="24">
        <v>0</v>
      </c>
      <c r="V170" s="24">
        <v>0</v>
      </c>
      <c r="W170" s="24">
        <v>0</v>
      </c>
      <c r="X170" s="24">
        <v>1378328457</v>
      </c>
      <c r="Y170" s="24">
        <v>274043240</v>
      </c>
      <c r="Z170" s="24">
        <v>0</v>
      </c>
      <c r="AA170" s="24">
        <v>0</v>
      </c>
      <c r="AB170" s="24">
        <v>0</v>
      </c>
      <c r="AC170" s="24">
        <v>0</v>
      </c>
      <c r="AD170" s="24">
        <v>0</v>
      </c>
      <c r="AE170" s="25">
        <f t="shared" si="29"/>
        <v>2253771916</v>
      </c>
      <c r="AF170" s="521"/>
    </row>
    <row r="171" spans="2:32" ht="18" customHeight="1">
      <c r="B171" s="32" t="s">
        <v>76</v>
      </c>
      <c r="C171" s="33" t="s">
        <v>41</v>
      </c>
      <c r="D171" s="34">
        <v>1905014</v>
      </c>
      <c r="E171" s="35">
        <v>130</v>
      </c>
      <c r="F171" s="24">
        <v>0</v>
      </c>
      <c r="G171" s="24">
        <v>98600015</v>
      </c>
      <c r="H171" s="24">
        <v>17467635</v>
      </c>
      <c r="I171" s="24">
        <v>23263990</v>
      </c>
      <c r="J171" s="24">
        <v>18870481</v>
      </c>
      <c r="K171" s="24">
        <v>18867545</v>
      </c>
      <c r="L171" s="24">
        <v>25195636</v>
      </c>
      <c r="M171" s="24">
        <v>47971810</v>
      </c>
      <c r="N171" s="24">
        <v>52248164</v>
      </c>
      <c r="O171" s="24">
        <v>29102674</v>
      </c>
      <c r="P171" s="24">
        <v>29102674</v>
      </c>
      <c r="Q171" s="24">
        <v>29102676</v>
      </c>
      <c r="R171" s="25">
        <f t="shared" si="28"/>
        <v>389793300</v>
      </c>
      <c r="S171" s="24">
        <v>232369210</v>
      </c>
      <c r="T171" s="24">
        <v>0</v>
      </c>
      <c r="U171" s="24">
        <v>0</v>
      </c>
      <c r="V171" s="24">
        <v>0</v>
      </c>
      <c r="W171" s="24">
        <v>0</v>
      </c>
      <c r="X171" s="24">
        <v>43544060</v>
      </c>
      <c r="Y171" s="24">
        <v>113880030</v>
      </c>
      <c r="Z171" s="24">
        <v>0</v>
      </c>
      <c r="AA171" s="24">
        <v>0</v>
      </c>
      <c r="AB171" s="24">
        <v>0</v>
      </c>
      <c r="AC171" s="24">
        <v>0</v>
      </c>
      <c r="AD171" s="24">
        <v>0</v>
      </c>
      <c r="AE171" s="25">
        <f t="shared" si="29"/>
        <v>389793300</v>
      </c>
      <c r="AF171" s="521"/>
    </row>
    <row r="172" spans="2:32" ht="18" customHeight="1">
      <c r="B172" s="32" t="s">
        <v>77</v>
      </c>
      <c r="C172" s="33" t="s">
        <v>41</v>
      </c>
      <c r="D172" s="34">
        <v>1905014</v>
      </c>
      <c r="E172" s="35">
        <v>135</v>
      </c>
      <c r="F172" s="24">
        <v>0</v>
      </c>
      <c r="G172" s="24">
        <v>0</v>
      </c>
      <c r="H172" s="24">
        <v>38672184</v>
      </c>
      <c r="I172" s="24">
        <v>38670550</v>
      </c>
      <c r="J172" s="24">
        <v>38676464</v>
      </c>
      <c r="K172" s="24">
        <v>38669747</v>
      </c>
      <c r="L172" s="24">
        <v>76766937</v>
      </c>
      <c r="M172" s="24">
        <v>100298219</v>
      </c>
      <c r="N172" s="24">
        <v>101241894</v>
      </c>
      <c r="O172" s="24">
        <v>61626777</v>
      </c>
      <c r="P172" s="24">
        <v>61626777</v>
      </c>
      <c r="Q172" s="24">
        <v>61626772</v>
      </c>
      <c r="R172" s="25">
        <f t="shared" si="28"/>
        <v>617876321</v>
      </c>
      <c r="S172" s="24">
        <v>265242820</v>
      </c>
      <c r="T172" s="24">
        <v>0</v>
      </c>
      <c r="U172" s="24">
        <v>0</v>
      </c>
      <c r="V172" s="24">
        <v>0</v>
      </c>
      <c r="W172" s="24">
        <v>0</v>
      </c>
      <c r="X172" s="24">
        <v>234972511</v>
      </c>
      <c r="Y172" s="24">
        <v>117660990</v>
      </c>
      <c r="Z172" s="24">
        <v>0</v>
      </c>
      <c r="AA172" s="24">
        <v>0</v>
      </c>
      <c r="AB172" s="24">
        <v>0</v>
      </c>
      <c r="AC172" s="24">
        <v>0</v>
      </c>
      <c r="AD172" s="24">
        <v>0</v>
      </c>
      <c r="AE172" s="25">
        <f t="shared" si="29"/>
        <v>617876321</v>
      </c>
      <c r="AF172" s="521"/>
    </row>
    <row r="173" spans="2:32" ht="18" customHeight="1">
      <c r="B173" s="32" t="s">
        <v>78</v>
      </c>
      <c r="C173" s="33" t="s">
        <v>41</v>
      </c>
      <c r="D173" s="34">
        <v>1905014</v>
      </c>
      <c r="E173" s="35">
        <v>108</v>
      </c>
      <c r="F173" s="24">
        <v>0</v>
      </c>
      <c r="G173" s="24">
        <v>379038952</v>
      </c>
      <c r="H173" s="24">
        <v>67148224</v>
      </c>
      <c r="I173" s="24">
        <v>89447661</v>
      </c>
      <c r="J173" s="24">
        <v>72550937</v>
      </c>
      <c r="K173" s="24">
        <v>72539521</v>
      </c>
      <c r="L173" s="24">
        <v>95469693</v>
      </c>
      <c r="M173" s="24">
        <v>177859289</v>
      </c>
      <c r="N173" s="24">
        <v>194224819</v>
      </c>
      <c r="O173" s="24">
        <v>105313800</v>
      </c>
      <c r="P173" s="24">
        <v>105313800</v>
      </c>
      <c r="Q173" s="24">
        <v>105313800</v>
      </c>
      <c r="R173" s="25">
        <f t="shared" si="28"/>
        <v>1464220496</v>
      </c>
      <c r="S173" s="24">
        <v>893022542</v>
      </c>
      <c r="T173" s="24">
        <v>0</v>
      </c>
      <c r="U173" s="24">
        <v>0</v>
      </c>
      <c r="V173" s="24">
        <v>0</v>
      </c>
      <c r="W173" s="24">
        <v>0</v>
      </c>
      <c r="X173" s="24">
        <v>159253271</v>
      </c>
      <c r="Y173" s="24">
        <v>411944683</v>
      </c>
      <c r="Z173" s="24">
        <v>0</v>
      </c>
      <c r="AA173" s="24">
        <v>0</v>
      </c>
      <c r="AB173" s="24">
        <v>0</v>
      </c>
      <c r="AC173" s="24">
        <v>0</v>
      </c>
      <c r="AD173" s="24">
        <v>0</v>
      </c>
      <c r="AE173" s="25">
        <f t="shared" si="29"/>
        <v>1464220496</v>
      </c>
      <c r="AF173" s="521"/>
    </row>
    <row r="174" spans="2:32" ht="18" customHeight="1">
      <c r="B174" s="32" t="s">
        <v>79</v>
      </c>
      <c r="C174" s="33" t="s">
        <v>41</v>
      </c>
      <c r="D174" s="34">
        <v>1905014</v>
      </c>
      <c r="E174" s="35">
        <v>107</v>
      </c>
      <c r="F174" s="24">
        <v>0</v>
      </c>
      <c r="G174" s="24">
        <v>146211199</v>
      </c>
      <c r="H174" s="24">
        <v>72722399</v>
      </c>
      <c r="I174" s="24">
        <v>81117740</v>
      </c>
      <c r="J174" s="24">
        <v>74711675</v>
      </c>
      <c r="K174" s="24">
        <v>74702955</v>
      </c>
      <c r="L174" s="24">
        <v>131185771</v>
      </c>
      <c r="M174" s="24">
        <v>177992533</v>
      </c>
      <c r="N174" s="24">
        <v>186195868</v>
      </c>
      <c r="O174" s="24">
        <v>103283314</v>
      </c>
      <c r="P174" s="24">
        <v>103283314</v>
      </c>
      <c r="Q174" s="24">
        <v>103283301</v>
      </c>
      <c r="R174" s="25">
        <f t="shared" si="28"/>
        <v>1254690069</v>
      </c>
      <c r="S174" s="24">
        <v>666138951</v>
      </c>
      <c r="T174" s="24">
        <v>0</v>
      </c>
      <c r="U174" s="24">
        <v>0</v>
      </c>
      <c r="V174" s="24">
        <v>0</v>
      </c>
      <c r="W174" s="24">
        <v>0</v>
      </c>
      <c r="X174" s="24">
        <v>354514997</v>
      </c>
      <c r="Y174" s="24">
        <v>234036121</v>
      </c>
      <c r="Z174" s="24">
        <v>0</v>
      </c>
      <c r="AA174" s="24">
        <v>0</v>
      </c>
      <c r="AB174" s="24">
        <v>0</v>
      </c>
      <c r="AC174" s="24">
        <v>0</v>
      </c>
      <c r="AD174" s="24">
        <v>0</v>
      </c>
      <c r="AE174" s="25">
        <f t="shared" si="29"/>
        <v>1254690069</v>
      </c>
      <c r="AF174" s="521"/>
    </row>
    <row r="175" spans="2:32" ht="18" customHeight="1">
      <c r="B175" s="32" t="s">
        <v>80</v>
      </c>
      <c r="C175" s="33" t="s">
        <v>41</v>
      </c>
      <c r="D175" s="34">
        <v>1905049</v>
      </c>
      <c r="E175" s="35">
        <v>105</v>
      </c>
      <c r="F175" s="24">
        <v>0</v>
      </c>
      <c r="G175" s="24">
        <v>0</v>
      </c>
      <c r="H175" s="24">
        <v>405757085</v>
      </c>
      <c r="I175" s="24">
        <v>405730639</v>
      </c>
      <c r="J175" s="24">
        <v>405783051</v>
      </c>
      <c r="K175" s="24">
        <v>405729556</v>
      </c>
      <c r="L175" s="24">
        <v>1583850440</v>
      </c>
      <c r="M175" s="24">
        <v>1976388242</v>
      </c>
      <c r="N175" s="24">
        <v>1986445446</v>
      </c>
      <c r="O175" s="24">
        <v>1570630958</v>
      </c>
      <c r="P175" s="24">
        <v>1570630958</v>
      </c>
      <c r="Q175" s="24">
        <v>1570630954</v>
      </c>
      <c r="R175" s="25">
        <f t="shared" si="28"/>
        <v>11881577329</v>
      </c>
      <c r="S175" s="24">
        <v>2742303344</v>
      </c>
      <c r="T175" s="24">
        <v>0</v>
      </c>
      <c r="U175" s="24">
        <v>0</v>
      </c>
      <c r="V175" s="24">
        <v>0</v>
      </c>
      <c r="W175" s="24">
        <v>0</v>
      </c>
      <c r="X175" s="24">
        <v>7176525745</v>
      </c>
      <c r="Y175" s="24">
        <v>1962748240</v>
      </c>
      <c r="Z175" s="24">
        <v>0</v>
      </c>
      <c r="AA175" s="24">
        <v>0</v>
      </c>
      <c r="AB175" s="24">
        <v>0</v>
      </c>
      <c r="AC175" s="24">
        <v>0</v>
      </c>
      <c r="AD175" s="24">
        <v>0</v>
      </c>
      <c r="AE175" s="25">
        <f t="shared" si="29"/>
        <v>11881577329</v>
      </c>
      <c r="AF175" s="521"/>
    </row>
    <row r="176" spans="2:32" ht="18" customHeight="1">
      <c r="B176" s="32" t="s">
        <v>80</v>
      </c>
      <c r="C176" s="33" t="s">
        <v>41</v>
      </c>
      <c r="D176" s="34">
        <v>1905049</v>
      </c>
      <c r="E176" s="35">
        <v>212</v>
      </c>
      <c r="F176" s="24">
        <v>0</v>
      </c>
      <c r="G176" s="24">
        <v>0</v>
      </c>
      <c r="H176" s="24">
        <v>238113498</v>
      </c>
      <c r="I176" s="24">
        <v>238113831</v>
      </c>
      <c r="J176" s="24">
        <v>238160916</v>
      </c>
      <c r="K176" s="24">
        <v>238101228</v>
      </c>
      <c r="L176" s="24">
        <v>238102876</v>
      </c>
      <c r="M176" s="24">
        <v>238100128</v>
      </c>
      <c r="N176" s="24">
        <v>243720410</v>
      </c>
      <c r="O176" s="24">
        <v>0</v>
      </c>
      <c r="P176" s="24">
        <v>0</v>
      </c>
      <c r="Q176" s="24">
        <v>0</v>
      </c>
      <c r="R176" s="25">
        <f t="shared" si="28"/>
        <v>1672412887</v>
      </c>
      <c r="S176" s="24">
        <v>1672412887</v>
      </c>
      <c r="T176" s="24">
        <v>0</v>
      </c>
      <c r="U176" s="24">
        <v>0</v>
      </c>
      <c r="V176" s="24">
        <v>0</v>
      </c>
      <c r="W176" s="24">
        <v>0</v>
      </c>
      <c r="X176" s="24">
        <v>0</v>
      </c>
      <c r="Y176" s="24">
        <v>0</v>
      </c>
      <c r="Z176" s="24">
        <v>0</v>
      </c>
      <c r="AA176" s="24">
        <v>0</v>
      </c>
      <c r="AB176" s="24">
        <v>0</v>
      </c>
      <c r="AC176" s="24">
        <v>0</v>
      </c>
      <c r="AD176" s="24">
        <v>0</v>
      </c>
      <c r="AE176" s="25">
        <f t="shared" si="29"/>
        <v>1672412887</v>
      </c>
      <c r="AF176" s="521"/>
    </row>
    <row r="177" spans="2:32" ht="18" customHeight="1">
      <c r="B177" s="32" t="s">
        <v>81</v>
      </c>
      <c r="C177" s="33" t="s">
        <v>41</v>
      </c>
      <c r="D177" s="34">
        <v>1905049</v>
      </c>
      <c r="E177" s="35">
        <v>105</v>
      </c>
      <c r="F177" s="24">
        <v>0</v>
      </c>
      <c r="G177" s="24">
        <v>0</v>
      </c>
      <c r="H177" s="24">
        <v>51947118</v>
      </c>
      <c r="I177" s="24">
        <v>51944881</v>
      </c>
      <c r="J177" s="24">
        <v>51952762</v>
      </c>
      <c r="K177" s="24">
        <v>51943897</v>
      </c>
      <c r="L177" s="24">
        <v>68748197</v>
      </c>
      <c r="M177" s="24">
        <v>129229847</v>
      </c>
      <c r="N177" s="24">
        <v>130497894</v>
      </c>
      <c r="O177" s="24">
        <v>77283707</v>
      </c>
      <c r="P177" s="24">
        <v>77283707</v>
      </c>
      <c r="Q177" s="24">
        <v>77283714</v>
      </c>
      <c r="R177" s="25">
        <f t="shared" si="28"/>
        <v>768115724</v>
      </c>
      <c r="S177" s="24">
        <v>348289930</v>
      </c>
      <c r="T177" s="24">
        <v>0</v>
      </c>
      <c r="U177" s="24">
        <v>0</v>
      </c>
      <c r="V177" s="24">
        <v>0</v>
      </c>
      <c r="W177" s="24">
        <v>0</v>
      </c>
      <c r="X177" s="24">
        <v>117411283</v>
      </c>
      <c r="Y177" s="24">
        <v>302414511</v>
      </c>
      <c r="Z177" s="24">
        <v>0</v>
      </c>
      <c r="AA177" s="24">
        <v>0</v>
      </c>
      <c r="AB177" s="24">
        <v>0</v>
      </c>
      <c r="AC177" s="24">
        <v>0</v>
      </c>
      <c r="AD177" s="24">
        <v>0</v>
      </c>
      <c r="AE177" s="25">
        <f t="shared" si="29"/>
        <v>768115724</v>
      </c>
      <c r="AF177" s="521"/>
    </row>
    <row r="178" spans="2:32" ht="18" customHeight="1">
      <c r="B178" s="32" t="s">
        <v>81</v>
      </c>
      <c r="C178" s="33" t="s">
        <v>41</v>
      </c>
      <c r="D178" s="34">
        <v>1905049</v>
      </c>
      <c r="E178" s="35">
        <v>212</v>
      </c>
      <c r="F178" s="24">
        <v>0</v>
      </c>
      <c r="G178" s="24">
        <v>0</v>
      </c>
      <c r="H178" s="24">
        <v>48794964</v>
      </c>
      <c r="I178" s="24">
        <v>48792864</v>
      </c>
      <c r="J178" s="24">
        <v>48800264</v>
      </c>
      <c r="K178" s="24">
        <v>48791938</v>
      </c>
      <c r="L178" s="24">
        <v>48795221</v>
      </c>
      <c r="M178" s="24">
        <v>48794046</v>
      </c>
      <c r="N178" s="24">
        <v>49985147</v>
      </c>
      <c r="O178" s="24">
        <v>0</v>
      </c>
      <c r="P178" s="24">
        <v>0</v>
      </c>
      <c r="Q178" s="24">
        <v>0</v>
      </c>
      <c r="R178" s="25">
        <f t="shared" si="28"/>
        <v>342754444</v>
      </c>
      <c r="S178" s="24">
        <v>342754444</v>
      </c>
      <c r="T178" s="24">
        <v>0</v>
      </c>
      <c r="U178" s="24">
        <v>0</v>
      </c>
      <c r="V178" s="24">
        <v>0</v>
      </c>
      <c r="W178" s="24">
        <v>0</v>
      </c>
      <c r="X178" s="24">
        <v>0</v>
      </c>
      <c r="Y178" s="24">
        <v>0</v>
      </c>
      <c r="Z178" s="24">
        <v>0</v>
      </c>
      <c r="AA178" s="24">
        <v>0</v>
      </c>
      <c r="AB178" s="24">
        <v>0</v>
      </c>
      <c r="AC178" s="24">
        <v>0</v>
      </c>
      <c r="AD178" s="24">
        <v>0</v>
      </c>
      <c r="AE178" s="25">
        <f t="shared" si="29"/>
        <v>342754444</v>
      </c>
      <c r="AF178" s="521"/>
    </row>
    <row r="179" spans="2:32" ht="18" customHeight="1">
      <c r="B179" s="32" t="s">
        <v>82</v>
      </c>
      <c r="C179" s="33" t="s">
        <v>41</v>
      </c>
      <c r="D179" s="34">
        <v>1905049</v>
      </c>
      <c r="E179" s="35">
        <v>105</v>
      </c>
      <c r="F179" s="24">
        <v>0</v>
      </c>
      <c r="G179" s="24">
        <v>0</v>
      </c>
      <c r="H179" s="24">
        <v>129356387</v>
      </c>
      <c r="I179" s="24">
        <v>129348083</v>
      </c>
      <c r="J179" s="24">
        <v>129364606</v>
      </c>
      <c r="K179" s="24">
        <v>129348040</v>
      </c>
      <c r="L179" s="24">
        <v>161751470</v>
      </c>
      <c r="M179" s="24">
        <v>293837102</v>
      </c>
      <c r="N179" s="24">
        <v>297069908</v>
      </c>
      <c r="O179" s="24">
        <v>164481555</v>
      </c>
      <c r="P179" s="24">
        <v>164481555</v>
      </c>
      <c r="Q179" s="24">
        <v>164481555</v>
      </c>
      <c r="R179" s="25">
        <f t="shared" si="28"/>
        <v>1763520261</v>
      </c>
      <c r="S179" s="24">
        <v>873555412</v>
      </c>
      <c r="T179" s="24">
        <v>0</v>
      </c>
      <c r="U179" s="24">
        <v>0</v>
      </c>
      <c r="V179" s="24">
        <v>0</v>
      </c>
      <c r="W179" s="24">
        <v>0</v>
      </c>
      <c r="X179" s="24">
        <v>229511977</v>
      </c>
      <c r="Y179" s="24">
        <v>660452872</v>
      </c>
      <c r="Z179" s="24">
        <v>0</v>
      </c>
      <c r="AA179" s="24">
        <v>0</v>
      </c>
      <c r="AB179" s="24">
        <v>0</v>
      </c>
      <c r="AC179" s="24">
        <v>0</v>
      </c>
      <c r="AD179" s="24">
        <v>0</v>
      </c>
      <c r="AE179" s="25">
        <f t="shared" si="29"/>
        <v>1763520261</v>
      </c>
      <c r="AF179" s="521"/>
    </row>
    <row r="180" spans="2:32" ht="18" customHeight="1">
      <c r="B180" s="32" t="s">
        <v>82</v>
      </c>
      <c r="C180" s="33" t="s">
        <v>41</v>
      </c>
      <c r="D180" s="34">
        <v>1905049</v>
      </c>
      <c r="E180" s="35">
        <v>212</v>
      </c>
      <c r="F180" s="24">
        <v>0</v>
      </c>
      <c r="G180" s="24">
        <v>0</v>
      </c>
      <c r="H180" s="24">
        <v>77501338</v>
      </c>
      <c r="I180" s="24">
        <v>77501284</v>
      </c>
      <c r="J180" s="24">
        <v>77516144</v>
      </c>
      <c r="K180" s="24">
        <v>77497679</v>
      </c>
      <c r="L180" s="24">
        <v>77498443</v>
      </c>
      <c r="M180" s="24">
        <v>77496379</v>
      </c>
      <c r="N180" s="24">
        <v>79355617</v>
      </c>
      <c r="O180" s="24">
        <v>0</v>
      </c>
      <c r="P180" s="24">
        <v>0</v>
      </c>
      <c r="Q180" s="24">
        <v>0</v>
      </c>
      <c r="R180" s="25">
        <f t="shared" si="28"/>
        <v>544366884</v>
      </c>
      <c r="S180" s="24">
        <v>544366884</v>
      </c>
      <c r="T180" s="24">
        <v>0</v>
      </c>
      <c r="U180" s="24">
        <v>0</v>
      </c>
      <c r="V180" s="24">
        <v>0</v>
      </c>
      <c r="W180" s="24">
        <v>0</v>
      </c>
      <c r="X180" s="24">
        <v>0</v>
      </c>
      <c r="Y180" s="24">
        <v>0</v>
      </c>
      <c r="Z180" s="24">
        <v>0</v>
      </c>
      <c r="AA180" s="24">
        <v>0</v>
      </c>
      <c r="AB180" s="24">
        <v>0</v>
      </c>
      <c r="AC180" s="24">
        <v>0</v>
      </c>
      <c r="AD180" s="24">
        <v>0</v>
      </c>
      <c r="AE180" s="25">
        <f t="shared" si="29"/>
        <v>544366884</v>
      </c>
      <c r="AF180" s="521"/>
    </row>
    <row r="181" spans="2:32" ht="18" customHeight="1">
      <c r="B181" s="32" t="s">
        <v>83</v>
      </c>
      <c r="C181" s="33" t="s">
        <v>41</v>
      </c>
      <c r="D181" s="34">
        <v>1905049</v>
      </c>
      <c r="E181" s="35">
        <v>105</v>
      </c>
      <c r="F181" s="24">
        <v>0</v>
      </c>
      <c r="G181" s="24">
        <v>0</v>
      </c>
      <c r="H181" s="24">
        <v>0</v>
      </c>
      <c r="I181" s="24">
        <v>785287096</v>
      </c>
      <c r="J181" s="24">
        <v>785287096</v>
      </c>
      <c r="K181" s="24">
        <v>785287096</v>
      </c>
      <c r="L181" s="24">
        <v>622800309</v>
      </c>
      <c r="M181" s="24">
        <v>392643548</v>
      </c>
      <c r="N181" s="24">
        <v>392643548</v>
      </c>
      <c r="O181" s="24">
        <v>392643548</v>
      </c>
      <c r="P181" s="24">
        <v>392643548</v>
      </c>
      <c r="Q181" s="24">
        <v>2806517282</v>
      </c>
      <c r="R181" s="25">
        <f t="shared" ref="R181:R220" si="30">SUM(F181:Q181)</f>
        <v>7355753071</v>
      </c>
      <c r="S181" s="24">
        <v>7355753071</v>
      </c>
      <c r="T181" s="24">
        <v>0</v>
      </c>
      <c r="U181" s="24">
        <v>0</v>
      </c>
      <c r="V181" s="24">
        <v>0</v>
      </c>
      <c r="W181" s="24">
        <v>0</v>
      </c>
      <c r="X181" s="24">
        <v>0</v>
      </c>
      <c r="Y181" s="24">
        <v>0</v>
      </c>
      <c r="Z181" s="24">
        <v>0</v>
      </c>
      <c r="AA181" s="24">
        <v>0</v>
      </c>
      <c r="AB181" s="24">
        <v>0</v>
      </c>
      <c r="AC181" s="24">
        <v>0</v>
      </c>
      <c r="AD181" s="24">
        <v>0</v>
      </c>
      <c r="AE181" s="25">
        <f t="shared" si="29"/>
        <v>7355753071</v>
      </c>
      <c r="AF181" s="521"/>
    </row>
    <row r="182" spans="2:32" ht="18" customHeight="1">
      <c r="B182" s="32" t="s">
        <v>84</v>
      </c>
      <c r="C182" s="33" t="s">
        <v>41</v>
      </c>
      <c r="D182" s="34">
        <v>1905049</v>
      </c>
      <c r="E182" s="35">
        <v>105</v>
      </c>
      <c r="F182" s="24">
        <v>0</v>
      </c>
      <c r="G182" s="24">
        <v>0</v>
      </c>
      <c r="H182" s="24">
        <v>21765222</v>
      </c>
      <c r="I182" s="24">
        <v>21764284</v>
      </c>
      <c r="J182" s="24">
        <v>21767585</v>
      </c>
      <c r="K182" s="24">
        <v>21763866</v>
      </c>
      <c r="L182" s="24">
        <v>21765340</v>
      </c>
      <c r="M182" s="24">
        <v>21764809</v>
      </c>
      <c r="N182" s="24">
        <v>22296334</v>
      </c>
      <c r="O182" s="24">
        <v>0</v>
      </c>
      <c r="P182" s="24">
        <v>0</v>
      </c>
      <c r="Q182" s="24">
        <v>0</v>
      </c>
      <c r="R182" s="25">
        <f t="shared" si="30"/>
        <v>152887440</v>
      </c>
      <c r="S182" s="24">
        <v>38268392</v>
      </c>
      <c r="T182" s="24">
        <v>0</v>
      </c>
      <c r="U182" s="24">
        <v>0</v>
      </c>
      <c r="V182" s="24">
        <v>0</v>
      </c>
      <c r="W182" s="24">
        <v>0</v>
      </c>
      <c r="X182" s="24">
        <v>114619048</v>
      </c>
      <c r="Y182" s="24">
        <v>0</v>
      </c>
      <c r="Z182" s="24">
        <v>0</v>
      </c>
      <c r="AA182" s="24">
        <v>0</v>
      </c>
      <c r="AB182" s="24">
        <v>0</v>
      </c>
      <c r="AC182" s="24">
        <v>0</v>
      </c>
      <c r="AD182" s="24">
        <v>0</v>
      </c>
      <c r="AE182" s="25">
        <f t="shared" si="29"/>
        <v>152887440</v>
      </c>
      <c r="AF182" s="521"/>
    </row>
    <row r="183" spans="2:32" ht="18" customHeight="1">
      <c r="B183" s="32" t="s">
        <v>84</v>
      </c>
      <c r="C183" s="33" t="s">
        <v>41</v>
      </c>
      <c r="D183" s="34">
        <v>1905049</v>
      </c>
      <c r="E183" s="35">
        <v>212</v>
      </c>
      <c r="F183" s="24">
        <v>0</v>
      </c>
      <c r="G183" s="24">
        <v>320542579</v>
      </c>
      <c r="H183" s="24">
        <v>620474747</v>
      </c>
      <c r="I183" s="24">
        <v>638530292</v>
      </c>
      <c r="J183" s="24">
        <v>624680474</v>
      </c>
      <c r="K183" s="24">
        <v>624586531</v>
      </c>
      <c r="L183" s="24">
        <v>624628512</v>
      </c>
      <c r="M183" s="24">
        <v>624610473</v>
      </c>
      <c r="N183" s="24">
        <v>655303724</v>
      </c>
      <c r="O183" s="24">
        <v>0</v>
      </c>
      <c r="P183" s="24">
        <v>0</v>
      </c>
      <c r="Q183" s="24">
        <v>0</v>
      </c>
      <c r="R183" s="25">
        <f t="shared" si="30"/>
        <v>4733357332</v>
      </c>
      <c r="S183" s="24">
        <v>4733357332</v>
      </c>
      <c r="T183" s="24">
        <v>0</v>
      </c>
      <c r="U183" s="24">
        <v>0</v>
      </c>
      <c r="V183" s="24">
        <v>0</v>
      </c>
      <c r="W183" s="24">
        <v>0</v>
      </c>
      <c r="X183" s="24">
        <v>0</v>
      </c>
      <c r="Y183" s="24">
        <v>0</v>
      </c>
      <c r="Z183" s="24">
        <v>0</v>
      </c>
      <c r="AA183" s="24">
        <v>0</v>
      </c>
      <c r="AB183" s="24">
        <v>0</v>
      </c>
      <c r="AC183" s="24">
        <v>0</v>
      </c>
      <c r="AD183" s="24">
        <v>0</v>
      </c>
      <c r="AE183" s="25">
        <f t="shared" si="29"/>
        <v>4733357332</v>
      </c>
      <c r="AF183" s="521"/>
    </row>
    <row r="184" spans="2:32" ht="18" customHeight="1">
      <c r="B184" s="32" t="s">
        <v>84</v>
      </c>
      <c r="C184" s="33" t="s">
        <v>41</v>
      </c>
      <c r="D184" s="34">
        <v>1905049</v>
      </c>
      <c r="E184" s="35">
        <v>115</v>
      </c>
      <c r="F184" s="24">
        <v>0</v>
      </c>
      <c r="G184" s="24">
        <v>0</v>
      </c>
      <c r="H184" s="24">
        <v>0</v>
      </c>
      <c r="I184" s="24">
        <v>0</v>
      </c>
      <c r="J184" s="24">
        <v>0</v>
      </c>
      <c r="K184" s="24">
        <v>0</v>
      </c>
      <c r="L184" s="24">
        <v>762977666</v>
      </c>
      <c r="M184" s="24">
        <v>1176265779</v>
      </c>
      <c r="N184" s="24">
        <v>1176265779</v>
      </c>
      <c r="O184" s="24">
        <v>1176265779</v>
      </c>
      <c r="P184" s="24">
        <v>1176265779</v>
      </c>
      <c r="Q184" s="24">
        <v>1176265778</v>
      </c>
      <c r="R184" s="25">
        <f t="shared" si="30"/>
        <v>6644306560</v>
      </c>
      <c r="S184" s="24">
        <v>0</v>
      </c>
      <c r="T184" s="24">
        <v>0</v>
      </c>
      <c r="U184" s="24">
        <v>0</v>
      </c>
      <c r="V184" s="24">
        <v>0</v>
      </c>
      <c r="W184" s="24">
        <v>0</v>
      </c>
      <c r="X184" s="24">
        <v>4577865995</v>
      </c>
      <c r="Y184" s="24">
        <v>2066440565</v>
      </c>
      <c r="Z184" s="24">
        <v>0</v>
      </c>
      <c r="AA184" s="24">
        <v>0</v>
      </c>
      <c r="AB184" s="24">
        <v>0</v>
      </c>
      <c r="AC184" s="24">
        <v>0</v>
      </c>
      <c r="AD184" s="24">
        <v>0</v>
      </c>
      <c r="AE184" s="25">
        <f t="shared" ref="AE184:AE220" si="31">SUM(S184:AD184)</f>
        <v>6644306560</v>
      </c>
      <c r="AF184" s="521"/>
    </row>
    <row r="185" spans="2:32" ht="18" customHeight="1">
      <c r="B185" s="32" t="s">
        <v>85</v>
      </c>
      <c r="C185" s="33" t="s">
        <v>41</v>
      </c>
      <c r="D185" s="34">
        <v>1905049</v>
      </c>
      <c r="E185" s="35">
        <v>104</v>
      </c>
      <c r="F185" s="24">
        <v>0</v>
      </c>
      <c r="G185" s="24">
        <v>0</v>
      </c>
      <c r="H185" s="24">
        <v>0</v>
      </c>
      <c r="I185" s="24">
        <v>0</v>
      </c>
      <c r="J185" s="24">
        <v>0</v>
      </c>
      <c r="K185" s="24">
        <v>0</v>
      </c>
      <c r="L185" s="24">
        <v>0</v>
      </c>
      <c r="M185" s="24">
        <v>0</v>
      </c>
      <c r="N185" s="24">
        <v>0</v>
      </c>
      <c r="O185" s="24">
        <v>0</v>
      </c>
      <c r="P185" s="24">
        <v>0</v>
      </c>
      <c r="Q185" s="24">
        <v>0</v>
      </c>
      <c r="R185" s="25">
        <f t="shared" si="30"/>
        <v>0</v>
      </c>
      <c r="S185" s="24">
        <v>0</v>
      </c>
      <c r="T185" s="24">
        <v>0</v>
      </c>
      <c r="U185" s="24">
        <v>0</v>
      </c>
      <c r="V185" s="24">
        <v>0</v>
      </c>
      <c r="W185" s="24">
        <v>0</v>
      </c>
      <c r="X185" s="24">
        <v>0</v>
      </c>
      <c r="Y185" s="24">
        <v>0</v>
      </c>
      <c r="Z185" s="24">
        <v>0</v>
      </c>
      <c r="AA185" s="24">
        <v>0</v>
      </c>
      <c r="AB185" s="24">
        <v>0</v>
      </c>
      <c r="AC185" s="24">
        <v>0</v>
      </c>
      <c r="AD185" s="24">
        <v>0</v>
      </c>
      <c r="AE185" s="25">
        <f t="shared" si="31"/>
        <v>0</v>
      </c>
      <c r="AF185" s="521"/>
    </row>
    <row r="186" spans="2:32" ht="18" customHeight="1">
      <c r="B186" s="32" t="s">
        <v>86</v>
      </c>
      <c r="C186" s="33" t="s">
        <v>41</v>
      </c>
      <c r="D186" s="34">
        <v>1905049</v>
      </c>
      <c r="E186" s="35">
        <v>117</v>
      </c>
      <c r="F186" s="24">
        <v>0</v>
      </c>
      <c r="G186" s="24">
        <v>56431096</v>
      </c>
      <c r="H186" s="24">
        <v>9997136</v>
      </c>
      <c r="I186" s="24">
        <v>13314525</v>
      </c>
      <c r="J186" s="24">
        <v>10800016</v>
      </c>
      <c r="K186" s="24">
        <v>10798339</v>
      </c>
      <c r="L186" s="24">
        <v>14582412</v>
      </c>
      <c r="M186" s="24">
        <v>28202244</v>
      </c>
      <c r="N186" s="24">
        <v>30649704</v>
      </c>
      <c r="O186" s="24">
        <v>17402996</v>
      </c>
      <c r="P186" s="24">
        <v>17402996</v>
      </c>
      <c r="Q186" s="24">
        <v>17403000</v>
      </c>
      <c r="R186" s="25">
        <f t="shared" si="30"/>
        <v>226984464</v>
      </c>
      <c r="S186" s="24">
        <v>132990338</v>
      </c>
      <c r="T186" s="24">
        <v>0</v>
      </c>
      <c r="U186" s="24">
        <v>0</v>
      </c>
      <c r="V186" s="24">
        <v>0</v>
      </c>
      <c r="W186" s="24">
        <v>0</v>
      </c>
      <c r="X186" s="24">
        <v>25895443</v>
      </c>
      <c r="Y186" s="24">
        <v>68098683</v>
      </c>
      <c r="Z186" s="24">
        <v>0</v>
      </c>
      <c r="AA186" s="24">
        <v>0</v>
      </c>
      <c r="AB186" s="24">
        <v>0</v>
      </c>
      <c r="AC186" s="24">
        <v>0</v>
      </c>
      <c r="AD186" s="24">
        <v>0</v>
      </c>
      <c r="AE186" s="25">
        <f t="shared" si="31"/>
        <v>226984464</v>
      </c>
      <c r="AF186" s="521"/>
    </row>
    <row r="187" spans="2:32" ht="18" customHeight="1">
      <c r="B187" s="32" t="s">
        <v>87</v>
      </c>
      <c r="C187" s="33" t="s">
        <v>41</v>
      </c>
      <c r="D187" s="34">
        <v>1905049</v>
      </c>
      <c r="E187" s="35">
        <v>116</v>
      </c>
      <c r="F187" s="24">
        <v>0</v>
      </c>
      <c r="G187" s="24">
        <v>272867876</v>
      </c>
      <c r="H187" s="24">
        <v>1466742</v>
      </c>
      <c r="I187" s="24">
        <v>17444389</v>
      </c>
      <c r="J187" s="24">
        <v>5306728</v>
      </c>
      <c r="K187" s="24">
        <v>5306599</v>
      </c>
      <c r="L187" s="24">
        <v>15301578</v>
      </c>
      <c r="M187" s="24">
        <v>44580326</v>
      </c>
      <c r="N187" s="24">
        <v>55546958</v>
      </c>
      <c r="O187" s="24">
        <v>39271587</v>
      </c>
      <c r="P187" s="24">
        <v>39271587</v>
      </c>
      <c r="Q187" s="24">
        <v>39271587</v>
      </c>
      <c r="R187" s="25">
        <f t="shared" si="30"/>
        <v>535635957</v>
      </c>
      <c r="S187" s="24">
        <v>321732841</v>
      </c>
      <c r="T187" s="24">
        <v>0</v>
      </c>
      <c r="U187" s="24">
        <v>0</v>
      </c>
      <c r="V187" s="24">
        <v>0</v>
      </c>
      <c r="W187" s="24">
        <v>0</v>
      </c>
      <c r="X187" s="24">
        <v>67515712</v>
      </c>
      <c r="Y187" s="24">
        <v>146387404</v>
      </c>
      <c r="Z187" s="24">
        <v>0</v>
      </c>
      <c r="AA187" s="24">
        <v>0</v>
      </c>
      <c r="AB187" s="24">
        <v>0</v>
      </c>
      <c r="AC187" s="24">
        <v>0</v>
      </c>
      <c r="AD187" s="24">
        <v>0</v>
      </c>
      <c r="AE187" s="25">
        <f t="shared" si="31"/>
        <v>535635957</v>
      </c>
      <c r="AF187" s="521"/>
    </row>
    <row r="188" spans="2:32" ht="18" customHeight="1">
      <c r="B188" s="32" t="s">
        <v>88</v>
      </c>
      <c r="C188" s="33" t="s">
        <v>41</v>
      </c>
      <c r="D188" s="34">
        <v>1905049</v>
      </c>
      <c r="E188" s="35">
        <v>110</v>
      </c>
      <c r="F188" s="24">
        <v>0</v>
      </c>
      <c r="G188" s="24">
        <v>0</v>
      </c>
      <c r="H188" s="24">
        <v>47975471</v>
      </c>
      <c r="I188" s="24">
        <v>47973591</v>
      </c>
      <c r="J188" s="24">
        <v>319981153</v>
      </c>
      <c r="K188" s="24">
        <v>47972239</v>
      </c>
      <c r="L188" s="24">
        <v>262730272</v>
      </c>
      <c r="M188" s="24">
        <v>88058581</v>
      </c>
      <c r="N188" s="24">
        <v>225228502</v>
      </c>
      <c r="O188" s="24">
        <v>108084101</v>
      </c>
      <c r="P188" s="24">
        <v>40084101</v>
      </c>
      <c r="Q188" s="24">
        <v>40084100</v>
      </c>
      <c r="R188" s="25">
        <f t="shared" si="30"/>
        <v>1228172111</v>
      </c>
      <c r="S188" s="24">
        <v>328912703</v>
      </c>
      <c r="T188" s="24">
        <v>0</v>
      </c>
      <c r="U188" s="24">
        <v>0</v>
      </c>
      <c r="V188" s="24">
        <v>0</v>
      </c>
      <c r="W188" s="24">
        <v>680000000</v>
      </c>
      <c r="X188" s="24">
        <v>72612441</v>
      </c>
      <c r="Y188" s="24">
        <v>146646967</v>
      </c>
      <c r="Z188" s="24">
        <v>0</v>
      </c>
      <c r="AA188" s="24">
        <v>0</v>
      </c>
      <c r="AB188" s="24">
        <v>0</v>
      </c>
      <c r="AC188" s="24">
        <v>0</v>
      </c>
      <c r="AD188" s="24">
        <v>0</v>
      </c>
      <c r="AE188" s="25">
        <f t="shared" si="31"/>
        <v>1228172111</v>
      </c>
      <c r="AF188" s="521"/>
    </row>
    <row r="189" spans="2:32" ht="18" customHeight="1">
      <c r="B189" s="32" t="s">
        <v>89</v>
      </c>
      <c r="C189" s="33" t="s">
        <v>41</v>
      </c>
      <c r="D189" s="34">
        <v>1905049</v>
      </c>
      <c r="E189" s="35">
        <v>102</v>
      </c>
      <c r="F189" s="24">
        <v>0</v>
      </c>
      <c r="G189" s="24">
        <v>0</v>
      </c>
      <c r="H189" s="24">
        <v>0</v>
      </c>
      <c r="I189" s="24">
        <v>0</v>
      </c>
      <c r="J189" s="24">
        <v>0</v>
      </c>
      <c r="K189" s="24">
        <v>0</v>
      </c>
      <c r="L189" s="24">
        <v>0</v>
      </c>
      <c r="M189" s="24">
        <v>0</v>
      </c>
      <c r="N189" s="24">
        <v>0</v>
      </c>
      <c r="O189" s="24">
        <v>0</v>
      </c>
      <c r="P189" s="24">
        <v>0</v>
      </c>
      <c r="Q189" s="24">
        <v>0</v>
      </c>
      <c r="R189" s="25">
        <f t="shared" si="30"/>
        <v>0</v>
      </c>
      <c r="S189" s="24">
        <v>0</v>
      </c>
      <c r="T189" s="24">
        <v>0</v>
      </c>
      <c r="U189" s="24">
        <v>0</v>
      </c>
      <c r="V189" s="24">
        <v>0</v>
      </c>
      <c r="W189" s="24">
        <v>0</v>
      </c>
      <c r="X189" s="24">
        <v>0</v>
      </c>
      <c r="Y189" s="24">
        <v>0</v>
      </c>
      <c r="Z189" s="24">
        <v>0</v>
      </c>
      <c r="AA189" s="24">
        <v>0</v>
      </c>
      <c r="AB189" s="24">
        <v>0</v>
      </c>
      <c r="AC189" s="24">
        <v>0</v>
      </c>
      <c r="AD189" s="24">
        <v>0</v>
      </c>
      <c r="AE189" s="25">
        <f t="shared" si="31"/>
        <v>0</v>
      </c>
      <c r="AF189" s="521"/>
    </row>
    <row r="190" spans="2:32" ht="18" customHeight="1">
      <c r="B190" s="32" t="s">
        <v>89</v>
      </c>
      <c r="C190" s="33" t="s">
        <v>41</v>
      </c>
      <c r="D190" s="34">
        <v>1905049</v>
      </c>
      <c r="E190" s="35">
        <v>111</v>
      </c>
      <c r="F190" s="24">
        <v>0</v>
      </c>
      <c r="G190" s="24">
        <v>63463626</v>
      </c>
      <c r="H190" s="24">
        <v>30215371</v>
      </c>
      <c r="I190" s="24">
        <v>33904420</v>
      </c>
      <c r="J190" s="24">
        <v>31101453</v>
      </c>
      <c r="K190" s="24">
        <v>31098307</v>
      </c>
      <c r="L190" s="24">
        <v>37982385</v>
      </c>
      <c r="M190" s="24">
        <v>65624740</v>
      </c>
      <c r="N190" s="24">
        <v>68984164</v>
      </c>
      <c r="O190" s="24">
        <v>34523540</v>
      </c>
      <c r="P190" s="24">
        <v>34523540</v>
      </c>
      <c r="Q190" s="24">
        <v>34523540</v>
      </c>
      <c r="R190" s="25">
        <f t="shared" si="30"/>
        <v>465945086</v>
      </c>
      <c r="S190" s="24">
        <v>280262353</v>
      </c>
      <c r="T190" s="24">
        <v>0</v>
      </c>
      <c r="U190" s="24">
        <v>0</v>
      </c>
      <c r="V190" s="24">
        <v>0</v>
      </c>
      <c r="W190" s="24">
        <v>0</v>
      </c>
      <c r="X190" s="24">
        <v>47468838</v>
      </c>
      <c r="Y190" s="24">
        <v>138213895</v>
      </c>
      <c r="Z190" s="24">
        <v>0</v>
      </c>
      <c r="AA190" s="24">
        <v>0</v>
      </c>
      <c r="AB190" s="24">
        <v>0</v>
      </c>
      <c r="AC190" s="24">
        <v>0</v>
      </c>
      <c r="AD190" s="24">
        <v>0</v>
      </c>
      <c r="AE190" s="25">
        <f t="shared" si="31"/>
        <v>465945086</v>
      </c>
      <c r="AF190" s="521"/>
    </row>
    <row r="191" spans="2:32" ht="18" customHeight="1">
      <c r="B191" s="32" t="s">
        <v>90</v>
      </c>
      <c r="C191" s="33" t="s">
        <v>41</v>
      </c>
      <c r="D191" s="34">
        <v>0</v>
      </c>
      <c r="E191" s="35">
        <v>0</v>
      </c>
      <c r="F191" s="24">
        <v>0</v>
      </c>
      <c r="G191" s="24">
        <v>0</v>
      </c>
      <c r="H191" s="24">
        <v>0</v>
      </c>
      <c r="I191" s="24">
        <v>0</v>
      </c>
      <c r="J191" s="24">
        <v>0</v>
      </c>
      <c r="K191" s="24">
        <v>0</v>
      </c>
      <c r="L191" s="24">
        <v>0</v>
      </c>
      <c r="M191" s="24">
        <v>0</v>
      </c>
      <c r="N191" s="24">
        <v>0</v>
      </c>
      <c r="O191" s="24">
        <v>0</v>
      </c>
      <c r="P191" s="24">
        <v>0</v>
      </c>
      <c r="Q191" s="24">
        <v>0</v>
      </c>
      <c r="R191" s="25">
        <f t="shared" si="30"/>
        <v>0</v>
      </c>
      <c r="S191" s="24">
        <v>0</v>
      </c>
      <c r="T191" s="24">
        <v>0</v>
      </c>
      <c r="U191" s="24">
        <v>0</v>
      </c>
      <c r="V191" s="24">
        <v>0</v>
      </c>
      <c r="W191" s="24">
        <v>0</v>
      </c>
      <c r="X191" s="24">
        <v>0</v>
      </c>
      <c r="Y191" s="24">
        <v>0</v>
      </c>
      <c r="Z191" s="24">
        <v>0</v>
      </c>
      <c r="AA191" s="24">
        <v>0</v>
      </c>
      <c r="AB191" s="24">
        <v>0</v>
      </c>
      <c r="AC191" s="24">
        <v>0</v>
      </c>
      <c r="AD191" s="24">
        <v>0</v>
      </c>
      <c r="AE191" s="25">
        <f t="shared" si="31"/>
        <v>0</v>
      </c>
      <c r="AF191" s="521"/>
    </row>
    <row r="192" spans="2:32" ht="18" customHeight="1">
      <c r="B192" s="32" t="s">
        <v>91</v>
      </c>
      <c r="C192" s="33" t="s">
        <v>41</v>
      </c>
      <c r="D192" s="34">
        <v>1905049</v>
      </c>
      <c r="E192" s="35">
        <v>231</v>
      </c>
      <c r="F192" s="24">
        <v>0</v>
      </c>
      <c r="G192" s="24">
        <v>0</v>
      </c>
      <c r="H192" s="24">
        <v>0</v>
      </c>
      <c r="I192" s="24">
        <v>0</v>
      </c>
      <c r="J192" s="24">
        <v>0</v>
      </c>
      <c r="K192" s="24">
        <v>0</v>
      </c>
      <c r="L192" s="24">
        <v>0</v>
      </c>
      <c r="M192" s="24">
        <v>0</v>
      </c>
      <c r="N192" s="24">
        <v>500000000</v>
      </c>
      <c r="O192" s="24">
        <v>0</v>
      </c>
      <c r="P192" s="24">
        <v>0</v>
      </c>
      <c r="Q192" s="24">
        <v>0</v>
      </c>
      <c r="R192" s="25">
        <f t="shared" si="30"/>
        <v>500000000</v>
      </c>
      <c r="S192" s="24">
        <v>0</v>
      </c>
      <c r="T192" s="24">
        <v>500000000</v>
      </c>
      <c r="U192" s="24">
        <v>0</v>
      </c>
      <c r="V192" s="24">
        <v>0</v>
      </c>
      <c r="W192" s="24">
        <v>0</v>
      </c>
      <c r="X192" s="24">
        <v>0</v>
      </c>
      <c r="Y192" s="24">
        <v>0</v>
      </c>
      <c r="Z192" s="24">
        <v>0</v>
      </c>
      <c r="AA192" s="24">
        <v>0</v>
      </c>
      <c r="AB192" s="24">
        <v>0</v>
      </c>
      <c r="AC192" s="24">
        <v>0</v>
      </c>
      <c r="AD192" s="24">
        <v>0</v>
      </c>
      <c r="AE192" s="25">
        <f t="shared" si="31"/>
        <v>500000000</v>
      </c>
      <c r="AF192" s="521"/>
    </row>
    <row r="193" spans="2:32" ht="18" customHeight="1">
      <c r="B193" s="32" t="s">
        <v>92</v>
      </c>
      <c r="C193" s="33" t="s">
        <v>41</v>
      </c>
      <c r="D193" s="34">
        <v>1905049</v>
      </c>
      <c r="E193" s="35">
        <v>133</v>
      </c>
      <c r="F193" s="24">
        <v>0</v>
      </c>
      <c r="G193" s="24">
        <v>3954768205</v>
      </c>
      <c r="H193" s="24">
        <v>678291273</v>
      </c>
      <c r="I193" s="24">
        <v>910986438</v>
      </c>
      <c r="J193" s="24">
        <v>734689970</v>
      </c>
      <c r="K193" s="24">
        <v>3701853924</v>
      </c>
      <c r="L193" s="24">
        <v>993989285</v>
      </c>
      <c r="M193" s="24">
        <v>1865061452</v>
      </c>
      <c r="N193" s="24">
        <v>2216182843</v>
      </c>
      <c r="O193" s="24">
        <v>1130436616</v>
      </c>
      <c r="P193" s="24">
        <v>1130436616</v>
      </c>
      <c r="Q193" s="24">
        <v>1181796610</v>
      </c>
      <c r="R193" s="25">
        <f t="shared" si="30"/>
        <v>18498493232</v>
      </c>
      <c r="S193" s="24">
        <v>9339140431</v>
      </c>
      <c r="T193" s="24">
        <v>0</v>
      </c>
      <c r="U193" s="24">
        <v>0</v>
      </c>
      <c r="V193" s="24">
        <v>0</v>
      </c>
      <c r="W193" s="24">
        <v>2967286550</v>
      </c>
      <c r="X193" s="24">
        <v>1836752866</v>
      </c>
      <c r="Y193" s="24">
        <v>4355313385</v>
      </c>
      <c r="Z193" s="24">
        <v>0</v>
      </c>
      <c r="AA193" s="24">
        <v>0</v>
      </c>
      <c r="AB193" s="24">
        <v>0</v>
      </c>
      <c r="AC193" s="24">
        <v>0</v>
      </c>
      <c r="AD193" s="24">
        <v>0</v>
      </c>
      <c r="AE193" s="25">
        <f t="shared" si="31"/>
        <v>18498493232</v>
      </c>
      <c r="AF193" s="521"/>
    </row>
    <row r="194" spans="2:32" ht="18" customHeight="1">
      <c r="B194" s="32" t="s">
        <v>93</v>
      </c>
      <c r="C194" s="33" t="s">
        <v>41</v>
      </c>
      <c r="D194" s="34">
        <v>1905049</v>
      </c>
      <c r="E194" s="35">
        <v>133</v>
      </c>
      <c r="F194" s="24">
        <v>0</v>
      </c>
      <c r="G194" s="24">
        <v>592207687</v>
      </c>
      <c r="H194" s="24">
        <v>127151125</v>
      </c>
      <c r="I194" s="24">
        <v>163162046</v>
      </c>
      <c r="J194" s="24">
        <v>136234334</v>
      </c>
      <c r="K194" s="24">
        <v>307846555</v>
      </c>
      <c r="L194" s="24">
        <v>179721661</v>
      </c>
      <c r="M194" s="24">
        <v>350929140</v>
      </c>
      <c r="N194" s="24">
        <v>398326825</v>
      </c>
      <c r="O194" s="24">
        <v>214715032</v>
      </c>
      <c r="P194" s="24">
        <v>214715032</v>
      </c>
      <c r="Q194" s="24">
        <v>214715026</v>
      </c>
      <c r="R194" s="25">
        <f t="shared" si="30"/>
        <v>2899724463</v>
      </c>
      <c r="S194" s="24">
        <v>1737958153</v>
      </c>
      <c r="T194" s="24">
        <v>0</v>
      </c>
      <c r="U194" s="24">
        <v>0</v>
      </c>
      <c r="V194" s="24">
        <v>0</v>
      </c>
      <c r="W194" s="24">
        <v>0</v>
      </c>
      <c r="X194" s="24">
        <v>305695449</v>
      </c>
      <c r="Y194" s="24">
        <v>856070861</v>
      </c>
      <c r="Z194" s="24">
        <v>0</v>
      </c>
      <c r="AA194" s="24">
        <v>0</v>
      </c>
      <c r="AB194" s="24">
        <v>0</v>
      </c>
      <c r="AC194" s="24">
        <v>0</v>
      </c>
      <c r="AD194" s="24">
        <v>0</v>
      </c>
      <c r="AE194" s="25">
        <f t="shared" si="31"/>
        <v>2899724463</v>
      </c>
      <c r="AF194" s="521"/>
    </row>
    <row r="195" spans="2:32" ht="18" customHeight="1">
      <c r="B195" s="32" t="s">
        <v>94</v>
      </c>
      <c r="C195" s="33" t="s">
        <v>41</v>
      </c>
      <c r="D195" s="34">
        <v>1905049</v>
      </c>
      <c r="E195" s="35">
        <v>119</v>
      </c>
      <c r="F195" s="24">
        <v>0</v>
      </c>
      <c r="G195" s="24">
        <v>550211164</v>
      </c>
      <c r="H195" s="24">
        <v>97458293</v>
      </c>
      <c r="I195" s="24">
        <v>130080968</v>
      </c>
      <c r="J195" s="24">
        <v>105427059</v>
      </c>
      <c r="K195" s="24">
        <v>105412118</v>
      </c>
      <c r="L195" s="24">
        <v>133940137</v>
      </c>
      <c r="M195" s="24">
        <v>266113191</v>
      </c>
      <c r="N195" s="24">
        <v>288966449</v>
      </c>
      <c r="O195" s="24">
        <v>160693996</v>
      </c>
      <c r="P195" s="24">
        <v>160693996</v>
      </c>
      <c r="Q195" s="24">
        <v>160693993</v>
      </c>
      <c r="R195" s="25">
        <f t="shared" si="30"/>
        <v>2159691364</v>
      </c>
      <c r="S195" s="24">
        <v>1297367947</v>
      </c>
      <c r="T195" s="24">
        <v>0</v>
      </c>
      <c r="U195" s="24">
        <v>0</v>
      </c>
      <c r="V195" s="24">
        <v>0</v>
      </c>
      <c r="W195" s="24">
        <v>0</v>
      </c>
      <c r="X195" s="24">
        <v>201449508</v>
      </c>
      <c r="Y195" s="24">
        <v>660873909</v>
      </c>
      <c r="Z195" s="24">
        <v>0</v>
      </c>
      <c r="AA195" s="24">
        <v>0</v>
      </c>
      <c r="AB195" s="24">
        <v>0</v>
      </c>
      <c r="AC195" s="24">
        <v>0</v>
      </c>
      <c r="AD195" s="24">
        <v>0</v>
      </c>
      <c r="AE195" s="25">
        <f t="shared" si="31"/>
        <v>2159691364</v>
      </c>
      <c r="AF195" s="521"/>
    </row>
    <row r="196" spans="2:32" ht="18" customHeight="1">
      <c r="B196" s="32" t="s">
        <v>95</v>
      </c>
      <c r="C196" s="33" t="s">
        <v>41</v>
      </c>
      <c r="D196" s="34">
        <v>1905049</v>
      </c>
      <c r="E196" s="35">
        <v>109</v>
      </c>
      <c r="F196" s="24">
        <v>0</v>
      </c>
      <c r="G196" s="24">
        <v>0</v>
      </c>
      <c r="H196" s="24">
        <v>0</v>
      </c>
      <c r="I196" s="24">
        <v>0</v>
      </c>
      <c r="J196" s="24">
        <v>0</v>
      </c>
      <c r="K196" s="24">
        <v>0</v>
      </c>
      <c r="L196" s="24">
        <v>0</v>
      </c>
      <c r="M196" s="24">
        <v>0</v>
      </c>
      <c r="N196" s="24">
        <v>0</v>
      </c>
      <c r="O196" s="24">
        <v>0</v>
      </c>
      <c r="P196" s="24">
        <v>0</v>
      </c>
      <c r="Q196" s="24">
        <v>0</v>
      </c>
      <c r="R196" s="25">
        <f t="shared" si="30"/>
        <v>0</v>
      </c>
      <c r="S196" s="24">
        <v>0</v>
      </c>
      <c r="T196" s="24">
        <v>0</v>
      </c>
      <c r="U196" s="24">
        <v>0</v>
      </c>
      <c r="V196" s="24">
        <v>0</v>
      </c>
      <c r="W196" s="24">
        <v>0</v>
      </c>
      <c r="X196" s="24">
        <v>0</v>
      </c>
      <c r="Y196" s="24">
        <v>0</v>
      </c>
      <c r="Z196" s="24">
        <v>0</v>
      </c>
      <c r="AA196" s="24">
        <v>0</v>
      </c>
      <c r="AB196" s="24">
        <v>0</v>
      </c>
      <c r="AC196" s="24">
        <v>0</v>
      </c>
      <c r="AD196" s="24">
        <v>0</v>
      </c>
      <c r="AE196" s="25">
        <f t="shared" si="31"/>
        <v>0</v>
      </c>
      <c r="AF196" s="521"/>
    </row>
    <row r="197" spans="2:32" ht="18" customHeight="1">
      <c r="B197" s="32" t="s">
        <v>96</v>
      </c>
      <c r="C197" s="33" t="s">
        <v>41</v>
      </c>
      <c r="D197" s="34">
        <v>1905049</v>
      </c>
      <c r="E197" s="35">
        <v>148</v>
      </c>
      <c r="F197" s="24">
        <v>0</v>
      </c>
      <c r="G197" s="24">
        <v>326152110</v>
      </c>
      <c r="H197" s="24">
        <v>25881464</v>
      </c>
      <c r="I197" s="24">
        <v>44968566</v>
      </c>
      <c r="J197" s="24">
        <v>30473931</v>
      </c>
      <c r="K197" s="24">
        <v>30472236</v>
      </c>
      <c r="L197" s="24">
        <v>249091644</v>
      </c>
      <c r="M197" s="24">
        <v>305296466</v>
      </c>
      <c r="N197" s="24">
        <v>318998620</v>
      </c>
      <c r="O197" s="24">
        <v>274820159</v>
      </c>
      <c r="P197" s="24">
        <v>274820159</v>
      </c>
      <c r="Q197" s="24">
        <v>274820171</v>
      </c>
      <c r="R197" s="25">
        <f t="shared" si="30"/>
        <v>2155795526</v>
      </c>
      <c r="S197" s="24">
        <v>550257223</v>
      </c>
      <c r="T197" s="24">
        <v>0</v>
      </c>
      <c r="U197" s="24">
        <v>0</v>
      </c>
      <c r="V197" s="24">
        <v>0</v>
      </c>
      <c r="W197" s="24">
        <v>0</v>
      </c>
      <c r="X197" s="24">
        <v>1324518925</v>
      </c>
      <c r="Y197" s="24">
        <v>281019378</v>
      </c>
      <c r="Z197" s="24">
        <v>0</v>
      </c>
      <c r="AA197" s="24">
        <v>0</v>
      </c>
      <c r="AB197" s="24">
        <v>0</v>
      </c>
      <c r="AC197" s="24">
        <v>0</v>
      </c>
      <c r="AD197" s="24">
        <v>0</v>
      </c>
      <c r="AE197" s="25">
        <f t="shared" si="31"/>
        <v>2155795526</v>
      </c>
      <c r="AF197" s="521"/>
    </row>
    <row r="198" spans="2:32" ht="18" customHeight="1">
      <c r="B198" s="32" t="s">
        <v>97</v>
      </c>
      <c r="C198" s="33" t="s">
        <v>41</v>
      </c>
      <c r="D198" s="34">
        <v>1905049</v>
      </c>
      <c r="E198" s="35">
        <v>143</v>
      </c>
      <c r="F198" s="24">
        <v>0</v>
      </c>
      <c r="G198" s="24">
        <v>4457970609</v>
      </c>
      <c r="H198" s="24">
        <v>9597467</v>
      </c>
      <c r="I198" s="24">
        <v>272130368</v>
      </c>
      <c r="J198" s="24">
        <v>73237773</v>
      </c>
      <c r="K198" s="24">
        <v>73241383</v>
      </c>
      <c r="L198" s="24">
        <v>206763260</v>
      </c>
      <c r="M198" s="24">
        <v>702129757</v>
      </c>
      <c r="N198" s="24">
        <v>874151302</v>
      </c>
      <c r="O198" s="24">
        <v>628844563</v>
      </c>
      <c r="P198" s="24">
        <v>628844563</v>
      </c>
      <c r="Q198" s="24">
        <v>628844555</v>
      </c>
      <c r="R198" s="25">
        <f t="shared" si="30"/>
        <v>8555755600</v>
      </c>
      <c r="S198" s="24">
        <v>5146279271</v>
      </c>
      <c r="T198" s="24">
        <v>0</v>
      </c>
      <c r="U198" s="24">
        <v>0</v>
      </c>
      <c r="V198" s="24">
        <v>0</v>
      </c>
      <c r="W198" s="24">
        <v>0</v>
      </c>
      <c r="X198" s="24">
        <v>932805873</v>
      </c>
      <c r="Y198" s="24">
        <v>2476670456</v>
      </c>
      <c r="Z198" s="24">
        <v>0</v>
      </c>
      <c r="AA198" s="24">
        <v>0</v>
      </c>
      <c r="AB198" s="24">
        <v>0</v>
      </c>
      <c r="AC198" s="24">
        <v>0</v>
      </c>
      <c r="AD198" s="24">
        <v>0</v>
      </c>
      <c r="AE198" s="25">
        <f t="shared" si="31"/>
        <v>8555755600</v>
      </c>
      <c r="AF198" s="521"/>
    </row>
    <row r="199" spans="2:32" ht="18" customHeight="1">
      <c r="B199" s="32" t="s">
        <v>97</v>
      </c>
      <c r="C199" s="33" t="s">
        <v>41</v>
      </c>
      <c r="D199" s="34">
        <v>1905049</v>
      </c>
      <c r="E199" s="35">
        <v>212</v>
      </c>
      <c r="F199" s="24">
        <v>0</v>
      </c>
      <c r="G199" s="24">
        <v>0</v>
      </c>
      <c r="H199" s="24">
        <v>42034612</v>
      </c>
      <c r="I199" s="24">
        <v>42027213</v>
      </c>
      <c r="J199" s="24">
        <v>42027844</v>
      </c>
      <c r="K199" s="24">
        <v>42030618</v>
      </c>
      <c r="L199" s="24">
        <v>42041059</v>
      </c>
      <c r="M199" s="24">
        <v>42038595</v>
      </c>
      <c r="N199" s="24">
        <v>43163260</v>
      </c>
      <c r="O199" s="24">
        <v>0</v>
      </c>
      <c r="P199" s="24">
        <v>0</v>
      </c>
      <c r="Q199" s="24">
        <v>0</v>
      </c>
      <c r="R199" s="25">
        <f t="shared" si="30"/>
        <v>295363201</v>
      </c>
      <c r="S199" s="24">
        <v>295363201</v>
      </c>
      <c r="T199" s="24">
        <v>0</v>
      </c>
      <c r="U199" s="24">
        <v>0</v>
      </c>
      <c r="V199" s="24">
        <v>0</v>
      </c>
      <c r="W199" s="24">
        <v>0</v>
      </c>
      <c r="X199" s="24">
        <v>0</v>
      </c>
      <c r="Y199" s="24">
        <v>0</v>
      </c>
      <c r="Z199" s="24">
        <v>0</v>
      </c>
      <c r="AA199" s="24">
        <v>0</v>
      </c>
      <c r="AB199" s="24">
        <v>0</v>
      </c>
      <c r="AC199" s="24">
        <v>0</v>
      </c>
      <c r="AD199" s="24">
        <v>0</v>
      </c>
      <c r="AE199" s="25">
        <f t="shared" si="31"/>
        <v>295363201</v>
      </c>
      <c r="AF199" s="521"/>
    </row>
    <row r="200" spans="2:32" ht="18" customHeight="1">
      <c r="B200" s="32" t="s">
        <v>97</v>
      </c>
      <c r="C200" s="33" t="s">
        <v>41</v>
      </c>
      <c r="D200" s="34">
        <v>1905054</v>
      </c>
      <c r="E200" s="35">
        <v>237</v>
      </c>
      <c r="F200" s="24">
        <v>0</v>
      </c>
      <c r="G200" s="24">
        <v>10587500</v>
      </c>
      <c r="H200" s="24">
        <v>0</v>
      </c>
      <c r="I200" s="24">
        <v>605257</v>
      </c>
      <c r="J200" s="24">
        <v>139398</v>
      </c>
      <c r="K200" s="24">
        <v>139378</v>
      </c>
      <c r="L200" s="24">
        <v>139464</v>
      </c>
      <c r="M200" s="24">
        <v>139415</v>
      </c>
      <c r="N200" s="24">
        <v>636840</v>
      </c>
      <c r="O200" s="24">
        <v>0</v>
      </c>
      <c r="P200" s="24">
        <v>0</v>
      </c>
      <c r="Q200" s="24">
        <v>0</v>
      </c>
      <c r="R200" s="25">
        <f t="shared" si="30"/>
        <v>12387252</v>
      </c>
      <c r="S200" s="24">
        <v>12387252</v>
      </c>
      <c r="T200" s="24">
        <v>0</v>
      </c>
      <c r="U200" s="24">
        <v>0</v>
      </c>
      <c r="V200" s="24">
        <v>0</v>
      </c>
      <c r="W200" s="24">
        <v>0</v>
      </c>
      <c r="X200" s="24">
        <v>0</v>
      </c>
      <c r="Y200" s="24">
        <v>0</v>
      </c>
      <c r="Z200" s="24">
        <v>0</v>
      </c>
      <c r="AA200" s="24">
        <v>0</v>
      </c>
      <c r="AB200" s="24">
        <v>0</v>
      </c>
      <c r="AC200" s="24">
        <v>0</v>
      </c>
      <c r="AD200" s="24">
        <v>0</v>
      </c>
      <c r="AE200" s="25">
        <f t="shared" si="31"/>
        <v>12387252</v>
      </c>
      <c r="AF200" s="521"/>
    </row>
    <row r="201" spans="2:32" ht="18" customHeight="1">
      <c r="B201" s="32" t="s">
        <v>98</v>
      </c>
      <c r="C201" s="33" t="s">
        <v>41</v>
      </c>
      <c r="D201" s="34">
        <v>1905049</v>
      </c>
      <c r="E201" s="35">
        <v>211</v>
      </c>
      <c r="F201" s="24">
        <v>0</v>
      </c>
      <c r="G201" s="24">
        <v>116825157</v>
      </c>
      <c r="H201" s="24">
        <v>3189000</v>
      </c>
      <c r="I201" s="24">
        <v>17572832</v>
      </c>
      <c r="J201" s="24">
        <v>12482050</v>
      </c>
      <c r="K201" s="24">
        <v>12482437</v>
      </c>
      <c r="L201" s="24">
        <v>24262345</v>
      </c>
      <c r="M201" s="24">
        <v>30059746</v>
      </c>
      <c r="N201" s="24">
        <v>35768844</v>
      </c>
      <c r="O201" s="24">
        <v>25354584</v>
      </c>
      <c r="P201" s="24">
        <v>25354584</v>
      </c>
      <c r="Q201" s="24">
        <v>25354594</v>
      </c>
      <c r="R201" s="25">
        <f t="shared" si="30"/>
        <v>328706173</v>
      </c>
      <c r="S201" s="24">
        <v>155514636</v>
      </c>
      <c r="T201" s="24">
        <v>0</v>
      </c>
      <c r="U201" s="24">
        <v>70000000</v>
      </c>
      <c r="V201" s="24">
        <v>0</v>
      </c>
      <c r="W201" s="24">
        <v>0</v>
      </c>
      <c r="X201" s="24">
        <v>74200965</v>
      </c>
      <c r="Y201" s="24">
        <v>28990572</v>
      </c>
      <c r="Z201" s="24">
        <v>0</v>
      </c>
      <c r="AA201" s="24">
        <v>0</v>
      </c>
      <c r="AB201" s="24">
        <v>0</v>
      </c>
      <c r="AC201" s="24">
        <v>0</v>
      </c>
      <c r="AD201" s="24">
        <v>0</v>
      </c>
      <c r="AE201" s="25">
        <f t="shared" si="31"/>
        <v>328706173</v>
      </c>
      <c r="AF201" s="521"/>
    </row>
    <row r="202" spans="2:32" ht="18" customHeight="1">
      <c r="B202" s="32" t="s">
        <v>99</v>
      </c>
      <c r="C202" s="33" t="s">
        <v>41</v>
      </c>
      <c r="D202" s="34">
        <v>1905049</v>
      </c>
      <c r="E202" s="35">
        <v>211</v>
      </c>
      <c r="F202" s="24">
        <v>0</v>
      </c>
      <c r="G202" s="24">
        <v>1043904222</v>
      </c>
      <c r="H202" s="24">
        <v>4563166</v>
      </c>
      <c r="I202" s="24">
        <v>67232459</v>
      </c>
      <c r="J202" s="24">
        <v>20081443</v>
      </c>
      <c r="K202" s="24">
        <v>474358588</v>
      </c>
      <c r="L202" s="24">
        <v>52526033</v>
      </c>
      <c r="M202" s="24">
        <v>171001337</v>
      </c>
      <c r="N202" s="24">
        <v>206763448</v>
      </c>
      <c r="O202" s="24">
        <v>150915548</v>
      </c>
      <c r="P202" s="24">
        <v>150915548</v>
      </c>
      <c r="Q202" s="24">
        <v>193715548</v>
      </c>
      <c r="R202" s="25">
        <f t="shared" si="30"/>
        <v>2535977340</v>
      </c>
      <c r="S202" s="24">
        <v>1219885730</v>
      </c>
      <c r="T202" s="24">
        <v>0</v>
      </c>
      <c r="U202" s="24">
        <v>0</v>
      </c>
      <c r="V202" s="24">
        <v>0</v>
      </c>
      <c r="W202" s="24">
        <v>454277000</v>
      </c>
      <c r="X202" s="24">
        <v>269441177</v>
      </c>
      <c r="Y202" s="24">
        <v>592373433</v>
      </c>
      <c r="Z202" s="24">
        <v>0</v>
      </c>
      <c r="AA202" s="24">
        <v>0</v>
      </c>
      <c r="AB202" s="24">
        <v>0</v>
      </c>
      <c r="AC202" s="24">
        <v>0</v>
      </c>
      <c r="AD202" s="24">
        <v>0</v>
      </c>
      <c r="AE202" s="25">
        <f t="shared" si="31"/>
        <v>2535977340</v>
      </c>
      <c r="AF202" s="521"/>
    </row>
    <row r="203" spans="2:32" ht="18" customHeight="1">
      <c r="B203" s="32" t="s">
        <v>100</v>
      </c>
      <c r="C203" s="33" t="s">
        <v>41</v>
      </c>
      <c r="D203" s="34">
        <v>1905049</v>
      </c>
      <c r="E203" s="35">
        <v>211</v>
      </c>
      <c r="F203" s="24">
        <v>0</v>
      </c>
      <c r="G203" s="24">
        <v>1324632639</v>
      </c>
      <c r="H203" s="24">
        <v>0</v>
      </c>
      <c r="I203" s="24">
        <v>78476623</v>
      </c>
      <c r="J203" s="24">
        <v>19140364</v>
      </c>
      <c r="K203" s="24">
        <v>19140821</v>
      </c>
      <c r="L203" s="24">
        <v>70428807</v>
      </c>
      <c r="M203" s="24">
        <v>202916569</v>
      </c>
      <c r="N203" s="24">
        <v>252235142</v>
      </c>
      <c r="O203" s="24">
        <v>183768867</v>
      </c>
      <c r="P203" s="24">
        <v>183768867</v>
      </c>
      <c r="Q203" s="24">
        <v>183768861</v>
      </c>
      <c r="R203" s="25">
        <f t="shared" si="30"/>
        <v>2518277560</v>
      </c>
      <c r="S203" s="24">
        <v>1508014509</v>
      </c>
      <c r="T203" s="24">
        <v>0</v>
      </c>
      <c r="U203" s="24">
        <v>0</v>
      </c>
      <c r="V203" s="24">
        <v>0</v>
      </c>
      <c r="W203" s="24">
        <v>0</v>
      </c>
      <c r="X203" s="24">
        <v>347843204</v>
      </c>
      <c r="Y203" s="24">
        <v>662419847</v>
      </c>
      <c r="Z203" s="24">
        <v>0</v>
      </c>
      <c r="AA203" s="24">
        <v>0</v>
      </c>
      <c r="AB203" s="24">
        <v>0</v>
      </c>
      <c r="AC203" s="24">
        <v>0</v>
      </c>
      <c r="AD203" s="24">
        <v>0</v>
      </c>
      <c r="AE203" s="25">
        <f t="shared" si="31"/>
        <v>2518277560</v>
      </c>
      <c r="AF203" s="521"/>
    </row>
    <row r="204" spans="2:32" ht="18" customHeight="1">
      <c r="B204" s="32" t="s">
        <v>101</v>
      </c>
      <c r="C204" s="33" t="s">
        <v>41</v>
      </c>
      <c r="D204" s="34">
        <v>1905049</v>
      </c>
      <c r="E204" s="35">
        <v>97</v>
      </c>
      <c r="F204" s="24">
        <v>0</v>
      </c>
      <c r="G204" s="24">
        <v>0</v>
      </c>
      <c r="H204" s="24">
        <v>1495493130</v>
      </c>
      <c r="I204" s="24">
        <v>1495503624</v>
      </c>
      <c r="J204" s="24">
        <v>1810837098</v>
      </c>
      <c r="K204" s="24">
        <v>1540335863</v>
      </c>
      <c r="L204" s="24">
        <v>2559200371</v>
      </c>
      <c r="M204" s="24">
        <v>4955216634</v>
      </c>
      <c r="N204" s="24">
        <v>5260273043</v>
      </c>
      <c r="O204" s="24">
        <v>3459779540</v>
      </c>
      <c r="P204" s="24">
        <v>3504779540</v>
      </c>
      <c r="Q204" s="24">
        <v>3684779541</v>
      </c>
      <c r="R204" s="25">
        <f t="shared" si="30"/>
        <v>29766198384</v>
      </c>
      <c r="S204" s="24">
        <v>9862401867</v>
      </c>
      <c r="T204" s="24">
        <v>0</v>
      </c>
      <c r="U204" s="24">
        <v>0</v>
      </c>
      <c r="V204" s="24">
        <v>450000000</v>
      </c>
      <c r="W204" s="24">
        <v>900000000</v>
      </c>
      <c r="X204" s="24">
        <v>5673795978</v>
      </c>
      <c r="Y204" s="24">
        <v>12880000539</v>
      </c>
      <c r="Z204" s="24">
        <v>0</v>
      </c>
      <c r="AA204" s="24">
        <v>0</v>
      </c>
      <c r="AB204" s="24">
        <v>0</v>
      </c>
      <c r="AC204" s="24">
        <v>0</v>
      </c>
      <c r="AD204" s="24">
        <v>0</v>
      </c>
      <c r="AE204" s="25">
        <f t="shared" si="31"/>
        <v>29766198384</v>
      </c>
      <c r="AF204" s="521"/>
    </row>
    <row r="205" spans="2:32" ht="18" customHeight="1">
      <c r="B205" s="32" t="s">
        <v>101</v>
      </c>
      <c r="C205" s="33" t="s">
        <v>41</v>
      </c>
      <c r="D205" s="34">
        <v>1905049</v>
      </c>
      <c r="E205" s="35">
        <v>212</v>
      </c>
      <c r="F205" s="24">
        <v>0</v>
      </c>
      <c r="G205" s="24">
        <v>0</v>
      </c>
      <c r="H205" s="24">
        <v>2570433842</v>
      </c>
      <c r="I205" s="24">
        <v>2570226075</v>
      </c>
      <c r="J205" s="24">
        <v>2570489898</v>
      </c>
      <c r="K205" s="24">
        <v>2570310051</v>
      </c>
      <c r="L205" s="24">
        <v>2570565157</v>
      </c>
      <c r="M205" s="24">
        <v>2570424568</v>
      </c>
      <c r="N205" s="24">
        <v>2635783880</v>
      </c>
      <c r="O205" s="24">
        <v>0</v>
      </c>
      <c r="P205" s="24">
        <v>0</v>
      </c>
      <c r="Q205" s="24">
        <v>0</v>
      </c>
      <c r="R205" s="25">
        <f t="shared" si="30"/>
        <v>18058233471</v>
      </c>
      <c r="S205" s="24">
        <v>18058233471</v>
      </c>
      <c r="T205" s="24">
        <v>0</v>
      </c>
      <c r="U205" s="24">
        <v>0</v>
      </c>
      <c r="V205" s="24">
        <v>0</v>
      </c>
      <c r="W205" s="24">
        <v>0</v>
      </c>
      <c r="X205" s="24">
        <v>0</v>
      </c>
      <c r="Y205" s="24">
        <v>0</v>
      </c>
      <c r="Z205" s="24">
        <v>0</v>
      </c>
      <c r="AA205" s="24">
        <v>0</v>
      </c>
      <c r="AB205" s="24">
        <v>0</v>
      </c>
      <c r="AC205" s="24">
        <v>0</v>
      </c>
      <c r="AD205" s="24">
        <v>0</v>
      </c>
      <c r="AE205" s="25">
        <f t="shared" si="31"/>
        <v>18058233471</v>
      </c>
      <c r="AF205" s="521"/>
    </row>
    <row r="206" spans="2:32" ht="18" customHeight="1">
      <c r="B206" s="32" t="s">
        <v>102</v>
      </c>
      <c r="C206" s="33" t="s">
        <v>41</v>
      </c>
      <c r="D206" s="34">
        <v>1905049</v>
      </c>
      <c r="E206" s="35">
        <v>145</v>
      </c>
      <c r="F206" s="24">
        <v>0</v>
      </c>
      <c r="G206" s="24">
        <v>0</v>
      </c>
      <c r="H206" s="24">
        <v>0</v>
      </c>
      <c r="I206" s="24">
        <v>0</v>
      </c>
      <c r="J206" s="24">
        <v>0</v>
      </c>
      <c r="K206" s="24">
        <v>0</v>
      </c>
      <c r="L206" s="24">
        <v>0</v>
      </c>
      <c r="M206" s="24">
        <v>0</v>
      </c>
      <c r="N206" s="24">
        <v>0</v>
      </c>
      <c r="O206" s="24">
        <v>0</v>
      </c>
      <c r="P206" s="24">
        <v>0</v>
      </c>
      <c r="Q206" s="24">
        <v>0</v>
      </c>
      <c r="R206" s="25">
        <f t="shared" si="30"/>
        <v>0</v>
      </c>
      <c r="S206" s="24">
        <v>0</v>
      </c>
      <c r="T206" s="24">
        <v>0</v>
      </c>
      <c r="U206" s="24">
        <v>0</v>
      </c>
      <c r="V206" s="24">
        <v>0</v>
      </c>
      <c r="W206" s="24">
        <v>0</v>
      </c>
      <c r="X206" s="24">
        <v>0</v>
      </c>
      <c r="Y206" s="24">
        <v>0</v>
      </c>
      <c r="Z206" s="24">
        <v>0</v>
      </c>
      <c r="AA206" s="24">
        <v>0</v>
      </c>
      <c r="AB206" s="24">
        <v>0</v>
      </c>
      <c r="AC206" s="24">
        <v>0</v>
      </c>
      <c r="AD206" s="24">
        <v>0</v>
      </c>
      <c r="AE206" s="25">
        <f t="shared" si="31"/>
        <v>0</v>
      </c>
      <c r="AF206" s="521"/>
    </row>
    <row r="207" spans="2:32" ht="18" customHeight="1">
      <c r="B207" s="32" t="s">
        <v>102</v>
      </c>
      <c r="C207" s="33" t="s">
        <v>41</v>
      </c>
      <c r="D207" s="34">
        <v>1905049</v>
      </c>
      <c r="E207" s="35">
        <v>149</v>
      </c>
      <c r="F207" s="24">
        <v>0</v>
      </c>
      <c r="G207" s="24">
        <v>0</v>
      </c>
      <c r="H207" s="24">
        <v>214392077</v>
      </c>
      <c r="I207" s="24">
        <v>634365120</v>
      </c>
      <c r="J207" s="24">
        <v>639714180</v>
      </c>
      <c r="K207" s="24">
        <v>639714180</v>
      </c>
      <c r="L207" s="24">
        <v>707934270</v>
      </c>
      <c r="M207" s="24">
        <v>639714180</v>
      </c>
      <c r="N207" s="24">
        <v>639714180</v>
      </c>
      <c r="O207" s="24">
        <v>959137860</v>
      </c>
      <c r="P207" s="24">
        <v>968669235</v>
      </c>
      <c r="Q207" s="24">
        <v>1313963152</v>
      </c>
      <c r="R207" s="25">
        <f t="shared" si="30"/>
        <v>7357318434</v>
      </c>
      <c r="S207" s="24">
        <v>4925940624</v>
      </c>
      <c r="T207" s="24">
        <v>1318951080</v>
      </c>
      <c r="U207" s="24">
        <v>0</v>
      </c>
      <c r="V207" s="24">
        <v>154155690</v>
      </c>
      <c r="W207" s="24">
        <v>0</v>
      </c>
      <c r="X207" s="24">
        <v>0</v>
      </c>
      <c r="Y207" s="24">
        <v>0</v>
      </c>
      <c r="Z207" s="24">
        <v>0</v>
      </c>
      <c r="AA207" s="24">
        <v>0</v>
      </c>
      <c r="AB207" s="24">
        <v>958271040</v>
      </c>
      <c r="AC207" s="24">
        <v>0</v>
      </c>
      <c r="AD207" s="24">
        <v>0</v>
      </c>
      <c r="AE207" s="25">
        <f t="shared" si="31"/>
        <v>7357318434</v>
      </c>
      <c r="AF207" s="521"/>
    </row>
    <row r="208" spans="2:32" ht="18" customHeight="1">
      <c r="B208" s="32" t="s">
        <v>103</v>
      </c>
      <c r="C208" s="33" t="s">
        <v>41</v>
      </c>
      <c r="D208" s="34">
        <v>1905049</v>
      </c>
      <c r="E208" s="35">
        <v>146</v>
      </c>
      <c r="F208" s="24">
        <v>0</v>
      </c>
      <c r="G208" s="24">
        <v>1857137594</v>
      </c>
      <c r="H208" s="24">
        <v>5391355</v>
      </c>
      <c r="I208" s="24">
        <v>114486128</v>
      </c>
      <c r="J208" s="24">
        <v>31653025</v>
      </c>
      <c r="K208" s="24">
        <v>31653120</v>
      </c>
      <c r="L208" s="24">
        <v>91613349</v>
      </c>
      <c r="M208" s="24">
        <v>299528218</v>
      </c>
      <c r="N208" s="24">
        <v>373156119</v>
      </c>
      <c r="O208" s="24">
        <v>267865976</v>
      </c>
      <c r="P208" s="24">
        <v>267865976</v>
      </c>
      <c r="Q208" s="24">
        <v>267865972</v>
      </c>
      <c r="R208" s="25">
        <f t="shared" si="30"/>
        <v>3608216832</v>
      </c>
      <c r="S208" s="24">
        <v>2165228048</v>
      </c>
      <c r="T208" s="24">
        <v>0</v>
      </c>
      <c r="U208" s="24">
        <v>0</v>
      </c>
      <c r="V208" s="24">
        <v>0</v>
      </c>
      <c r="W208" s="24">
        <v>0</v>
      </c>
      <c r="X208" s="24">
        <v>403419209</v>
      </c>
      <c r="Y208" s="24">
        <v>1039569575</v>
      </c>
      <c r="Z208" s="24">
        <v>0</v>
      </c>
      <c r="AA208" s="24">
        <v>0</v>
      </c>
      <c r="AB208" s="24">
        <v>0</v>
      </c>
      <c r="AC208" s="24">
        <v>0</v>
      </c>
      <c r="AD208" s="24">
        <v>0</v>
      </c>
      <c r="AE208" s="25">
        <f t="shared" si="31"/>
        <v>3608216832</v>
      </c>
      <c r="AF208" s="521"/>
    </row>
    <row r="209" spans="1:69" ht="18" customHeight="1">
      <c r="B209" s="32" t="s">
        <v>104</v>
      </c>
      <c r="C209" s="33" t="s">
        <v>41</v>
      </c>
      <c r="D209" s="34">
        <v>1905049</v>
      </c>
      <c r="E209" s="35">
        <v>212</v>
      </c>
      <c r="F209" s="24">
        <v>0</v>
      </c>
      <c r="G209" s="24">
        <v>0</v>
      </c>
      <c r="H209" s="24">
        <v>34533174</v>
      </c>
      <c r="I209" s="24">
        <v>34527095</v>
      </c>
      <c r="J209" s="24">
        <v>34527614</v>
      </c>
      <c r="K209" s="24">
        <v>34529893</v>
      </c>
      <c r="L209" s="24">
        <v>296150902</v>
      </c>
      <c r="M209" s="24">
        <v>334381723</v>
      </c>
      <c r="N209" s="24">
        <v>335305681</v>
      </c>
      <c r="O209" s="24">
        <v>299845276</v>
      </c>
      <c r="P209" s="24">
        <v>299845276</v>
      </c>
      <c r="Q209" s="24">
        <v>299845274</v>
      </c>
      <c r="R209" s="25">
        <f t="shared" si="30"/>
        <v>2003491908</v>
      </c>
      <c r="S209" s="24">
        <v>242653098</v>
      </c>
      <c r="T209" s="24">
        <v>0</v>
      </c>
      <c r="U209" s="24">
        <v>0</v>
      </c>
      <c r="V209" s="24">
        <v>0</v>
      </c>
      <c r="W209" s="24">
        <v>0</v>
      </c>
      <c r="X209" s="24">
        <v>1569674589</v>
      </c>
      <c r="Y209" s="24">
        <v>191164221</v>
      </c>
      <c r="Z209" s="24">
        <v>0</v>
      </c>
      <c r="AA209" s="24">
        <v>0</v>
      </c>
      <c r="AB209" s="24">
        <v>0</v>
      </c>
      <c r="AC209" s="24">
        <v>0</v>
      </c>
      <c r="AD209" s="24">
        <v>0</v>
      </c>
      <c r="AE209" s="25">
        <f t="shared" si="31"/>
        <v>2003491908</v>
      </c>
      <c r="AF209" s="521"/>
    </row>
    <row r="210" spans="1:69" ht="18" customHeight="1">
      <c r="B210" s="32" t="s">
        <v>105</v>
      </c>
      <c r="C210" s="33" t="s">
        <v>41</v>
      </c>
      <c r="D210" s="34">
        <v>1905049</v>
      </c>
      <c r="E210" s="35">
        <v>97</v>
      </c>
      <c r="F210" s="24">
        <v>0</v>
      </c>
      <c r="G210" s="24">
        <v>1012141595</v>
      </c>
      <c r="H210" s="24">
        <v>3077830388</v>
      </c>
      <c r="I210" s="24">
        <v>3135596359</v>
      </c>
      <c r="J210" s="24">
        <v>3091559964</v>
      </c>
      <c r="K210" s="24">
        <v>3090973687</v>
      </c>
      <c r="L210" s="24">
        <v>3701511725</v>
      </c>
      <c r="M210" s="24">
        <v>5542838811</v>
      </c>
      <c r="N210" s="24">
        <v>5665883521</v>
      </c>
      <c r="O210" s="24">
        <v>2451793215</v>
      </c>
      <c r="P210" s="24">
        <v>2451793215</v>
      </c>
      <c r="Q210" s="24">
        <v>2451793222</v>
      </c>
      <c r="R210" s="25">
        <f t="shared" si="30"/>
        <v>35673715702</v>
      </c>
      <c r="S210" s="24">
        <v>22428761412</v>
      </c>
      <c r="T210" s="24">
        <v>0</v>
      </c>
      <c r="U210" s="24">
        <v>0</v>
      </c>
      <c r="V210" s="24">
        <v>0</v>
      </c>
      <c r="W210" s="24">
        <v>0</v>
      </c>
      <c r="X210" s="24">
        <v>4037783629</v>
      </c>
      <c r="Y210" s="24">
        <v>9207170661</v>
      </c>
      <c r="Z210" s="24">
        <v>0</v>
      </c>
      <c r="AA210" s="24">
        <v>0</v>
      </c>
      <c r="AB210" s="24">
        <v>0</v>
      </c>
      <c r="AC210" s="24">
        <v>0</v>
      </c>
      <c r="AD210" s="24">
        <v>0</v>
      </c>
      <c r="AE210" s="25">
        <f t="shared" si="31"/>
        <v>35673715702</v>
      </c>
      <c r="AF210" s="521"/>
    </row>
    <row r="211" spans="1:69" ht="18" customHeight="1">
      <c r="B211" s="32" t="s">
        <v>105</v>
      </c>
      <c r="C211" s="33" t="s">
        <v>41</v>
      </c>
      <c r="D211" s="34">
        <v>1905049</v>
      </c>
      <c r="E211" s="35">
        <v>212</v>
      </c>
      <c r="F211" s="24">
        <v>0</v>
      </c>
      <c r="G211" s="24">
        <v>63557730</v>
      </c>
      <c r="H211" s="24">
        <v>4458388</v>
      </c>
      <c r="I211" s="24">
        <v>8044450</v>
      </c>
      <c r="J211" s="24">
        <v>5281589</v>
      </c>
      <c r="K211" s="24">
        <v>5280020</v>
      </c>
      <c r="L211" s="24">
        <v>5280567</v>
      </c>
      <c r="M211" s="24">
        <v>5280298</v>
      </c>
      <c r="N211" s="24">
        <v>8461603</v>
      </c>
      <c r="O211" s="24">
        <v>0</v>
      </c>
      <c r="P211" s="24">
        <v>0</v>
      </c>
      <c r="Q211" s="24">
        <v>0</v>
      </c>
      <c r="R211" s="25">
        <f t="shared" si="30"/>
        <v>105644645</v>
      </c>
      <c r="S211" s="24">
        <v>0</v>
      </c>
      <c r="T211" s="24">
        <v>0</v>
      </c>
      <c r="U211" s="24">
        <v>0</v>
      </c>
      <c r="V211" s="24">
        <v>0</v>
      </c>
      <c r="W211" s="24">
        <v>0</v>
      </c>
      <c r="X211" s="24">
        <v>105644645</v>
      </c>
      <c r="Y211" s="24">
        <v>0</v>
      </c>
      <c r="Z211" s="24">
        <v>0</v>
      </c>
      <c r="AA211" s="24">
        <v>0</v>
      </c>
      <c r="AB211" s="24">
        <v>0</v>
      </c>
      <c r="AC211" s="24">
        <v>0</v>
      </c>
      <c r="AD211" s="24">
        <v>0</v>
      </c>
      <c r="AE211" s="25">
        <f t="shared" si="31"/>
        <v>105644645</v>
      </c>
      <c r="AF211" s="521"/>
    </row>
    <row r="212" spans="1:69" ht="18" customHeight="1">
      <c r="B212" s="32" t="s">
        <v>105</v>
      </c>
      <c r="C212" s="33" t="s">
        <v>41</v>
      </c>
      <c r="D212" s="34">
        <v>1905054</v>
      </c>
      <c r="E212" s="35">
        <v>103</v>
      </c>
      <c r="F212" s="24">
        <v>0</v>
      </c>
      <c r="G212" s="24">
        <v>70920816</v>
      </c>
      <c r="H212" s="24">
        <v>0</v>
      </c>
      <c r="I212" s="24">
        <v>4001431</v>
      </c>
      <c r="J212" s="24">
        <v>917315</v>
      </c>
      <c r="K212" s="24">
        <v>917472</v>
      </c>
      <c r="L212" s="24">
        <v>917661</v>
      </c>
      <c r="M212" s="24">
        <v>917344</v>
      </c>
      <c r="N212" s="24">
        <v>4348696</v>
      </c>
      <c r="O212" s="24">
        <v>0</v>
      </c>
      <c r="P212" s="24">
        <v>0</v>
      </c>
      <c r="Q212" s="24">
        <v>0</v>
      </c>
      <c r="R212" s="25">
        <f t="shared" si="30"/>
        <v>82940735</v>
      </c>
      <c r="S212" s="24">
        <v>0</v>
      </c>
      <c r="T212" s="24">
        <v>0</v>
      </c>
      <c r="U212" s="24">
        <v>0</v>
      </c>
      <c r="V212" s="24">
        <v>0</v>
      </c>
      <c r="W212" s="24">
        <v>0</v>
      </c>
      <c r="X212" s="24">
        <v>82940735</v>
      </c>
      <c r="Y212" s="24">
        <v>0</v>
      </c>
      <c r="Z212" s="24">
        <v>0</v>
      </c>
      <c r="AA212" s="24">
        <v>0</v>
      </c>
      <c r="AB212" s="24">
        <v>0</v>
      </c>
      <c r="AC212" s="24">
        <v>0</v>
      </c>
      <c r="AD212" s="24">
        <v>0</v>
      </c>
      <c r="AE212" s="25">
        <f t="shared" si="31"/>
        <v>82940735</v>
      </c>
      <c r="AF212" s="521"/>
    </row>
    <row r="213" spans="1:69" ht="18" customHeight="1">
      <c r="B213" s="32" t="s">
        <v>106</v>
      </c>
      <c r="C213" s="33" t="s">
        <v>41</v>
      </c>
      <c r="D213" s="34">
        <v>1905049</v>
      </c>
      <c r="E213" s="35">
        <v>97</v>
      </c>
      <c r="F213" s="24">
        <v>0</v>
      </c>
      <c r="G213" s="24">
        <v>0</v>
      </c>
      <c r="H213" s="24">
        <v>0</v>
      </c>
      <c r="I213" s="24">
        <v>0</v>
      </c>
      <c r="J213" s="24">
        <v>255000000</v>
      </c>
      <c r="K213" s="24">
        <v>0</v>
      </c>
      <c r="L213" s="24">
        <v>255000000</v>
      </c>
      <c r="M213" s="24">
        <v>0</v>
      </c>
      <c r="N213" s="24">
        <v>0</v>
      </c>
      <c r="O213" s="24">
        <v>255000000</v>
      </c>
      <c r="P213" s="24">
        <v>0</v>
      </c>
      <c r="Q213" s="24">
        <v>85000000</v>
      </c>
      <c r="R213" s="25">
        <f t="shared" si="30"/>
        <v>850000000</v>
      </c>
      <c r="S213" s="24">
        <v>0</v>
      </c>
      <c r="T213" s="24">
        <v>0</v>
      </c>
      <c r="U213" s="24">
        <v>850000000</v>
      </c>
      <c r="V213" s="24">
        <v>0</v>
      </c>
      <c r="W213" s="24">
        <v>0</v>
      </c>
      <c r="X213" s="24">
        <v>0</v>
      </c>
      <c r="Y213" s="24">
        <v>0</v>
      </c>
      <c r="Z213" s="24">
        <v>0</v>
      </c>
      <c r="AA213" s="24">
        <v>0</v>
      </c>
      <c r="AB213" s="24">
        <v>0</v>
      </c>
      <c r="AC213" s="24">
        <v>0</v>
      </c>
      <c r="AD213" s="24">
        <v>0</v>
      </c>
      <c r="AE213" s="25">
        <f t="shared" si="31"/>
        <v>850000000</v>
      </c>
      <c r="AF213" s="521"/>
    </row>
    <row r="214" spans="1:69" ht="18" customHeight="1">
      <c r="B214" s="32" t="s">
        <v>107</v>
      </c>
      <c r="C214" s="33" t="s">
        <v>108</v>
      </c>
      <c r="D214" s="34">
        <v>1905049</v>
      </c>
      <c r="E214" s="35">
        <v>89</v>
      </c>
      <c r="F214" s="24">
        <v>0</v>
      </c>
      <c r="G214" s="24">
        <v>0</v>
      </c>
      <c r="H214" s="24">
        <v>0</v>
      </c>
      <c r="I214" s="24">
        <v>0</v>
      </c>
      <c r="J214" s="24">
        <v>300000000</v>
      </c>
      <c r="K214" s="24">
        <v>1303311500</v>
      </c>
      <c r="L214" s="24">
        <v>1353311500</v>
      </c>
      <c r="M214" s="24">
        <v>540000000</v>
      </c>
      <c r="N214" s="24">
        <v>1503311500</v>
      </c>
      <c r="O214" s="24">
        <v>2077384494</v>
      </c>
      <c r="P214" s="24">
        <v>30000000</v>
      </c>
      <c r="Q214" s="24">
        <v>0</v>
      </c>
      <c r="R214" s="25">
        <f t="shared" si="30"/>
        <v>7107318994</v>
      </c>
      <c r="S214" s="24">
        <v>0</v>
      </c>
      <c r="T214" s="24">
        <v>0</v>
      </c>
      <c r="U214" s="24">
        <v>180000000</v>
      </c>
      <c r="V214" s="24">
        <v>0</v>
      </c>
      <c r="W214" s="24">
        <v>650000000</v>
      </c>
      <c r="X214" s="24">
        <v>6277318994</v>
      </c>
      <c r="Y214" s="24">
        <v>0</v>
      </c>
      <c r="Z214" s="24">
        <v>0</v>
      </c>
      <c r="AA214" s="24">
        <v>0</v>
      </c>
      <c r="AB214" s="24">
        <v>0</v>
      </c>
      <c r="AC214" s="24">
        <v>0</v>
      </c>
      <c r="AD214" s="24">
        <v>0</v>
      </c>
      <c r="AE214" s="25">
        <f t="shared" si="31"/>
        <v>7107318994</v>
      </c>
      <c r="AF214" s="521"/>
    </row>
    <row r="215" spans="1:69" ht="18" customHeight="1">
      <c r="B215" s="32" t="s">
        <v>107</v>
      </c>
      <c r="C215" s="33" t="s">
        <v>41</v>
      </c>
      <c r="D215" s="34">
        <v>0</v>
      </c>
      <c r="E215" s="35">
        <v>0</v>
      </c>
      <c r="F215" s="24">
        <v>0</v>
      </c>
      <c r="G215" s="24">
        <v>0</v>
      </c>
      <c r="H215" s="24">
        <v>0</v>
      </c>
      <c r="I215" s="24">
        <v>0</v>
      </c>
      <c r="J215" s="24">
        <v>0</v>
      </c>
      <c r="K215" s="24">
        <v>0</v>
      </c>
      <c r="L215" s="24">
        <v>0</v>
      </c>
      <c r="M215" s="24">
        <v>0</v>
      </c>
      <c r="N215" s="24">
        <v>0</v>
      </c>
      <c r="O215" s="24">
        <v>0</v>
      </c>
      <c r="P215" s="24">
        <v>0</v>
      </c>
      <c r="Q215" s="24">
        <v>0</v>
      </c>
      <c r="R215" s="25">
        <f t="shared" si="30"/>
        <v>0</v>
      </c>
      <c r="S215" s="24">
        <v>0</v>
      </c>
      <c r="T215" s="24">
        <v>0</v>
      </c>
      <c r="U215" s="24">
        <v>0</v>
      </c>
      <c r="V215" s="24">
        <v>0</v>
      </c>
      <c r="W215" s="24">
        <v>0</v>
      </c>
      <c r="X215" s="24">
        <v>0</v>
      </c>
      <c r="Y215" s="24">
        <v>0</v>
      </c>
      <c r="Z215" s="24">
        <v>0</v>
      </c>
      <c r="AA215" s="24">
        <v>0</v>
      </c>
      <c r="AB215" s="24">
        <v>0</v>
      </c>
      <c r="AC215" s="24">
        <v>0</v>
      </c>
      <c r="AD215" s="24">
        <v>0</v>
      </c>
      <c r="AE215" s="25">
        <f t="shared" si="31"/>
        <v>0</v>
      </c>
      <c r="AF215" s="521"/>
    </row>
    <row r="216" spans="1:69" ht="18" customHeight="1">
      <c r="B216" s="32" t="s">
        <v>109</v>
      </c>
      <c r="C216" s="33" t="s">
        <v>41</v>
      </c>
      <c r="D216" s="34">
        <v>1905049</v>
      </c>
      <c r="E216" s="35">
        <v>95</v>
      </c>
      <c r="F216" s="24">
        <v>0</v>
      </c>
      <c r="G216" s="24">
        <v>0</v>
      </c>
      <c r="H216" s="24">
        <v>241330590</v>
      </c>
      <c r="I216" s="24">
        <v>324299490</v>
      </c>
      <c r="J216" s="24">
        <v>324299490</v>
      </c>
      <c r="K216" s="24">
        <v>324299490</v>
      </c>
      <c r="L216" s="24">
        <v>324299490</v>
      </c>
      <c r="M216" s="24">
        <v>324299490</v>
      </c>
      <c r="N216" s="24">
        <v>324299490</v>
      </c>
      <c r="O216" s="24">
        <v>559813350</v>
      </c>
      <c r="P216" s="24">
        <v>551070244</v>
      </c>
      <c r="Q216" s="24">
        <v>737062498</v>
      </c>
      <c r="R216" s="25">
        <f t="shared" si="30"/>
        <v>4035073622</v>
      </c>
      <c r="S216" s="24">
        <v>3276086342</v>
      </c>
      <c r="T216" s="24">
        <v>0</v>
      </c>
      <c r="U216" s="24">
        <v>0</v>
      </c>
      <c r="V216" s="24">
        <v>52445700</v>
      </c>
      <c r="W216" s="24">
        <v>0</v>
      </c>
      <c r="X216" s="24">
        <v>0</v>
      </c>
      <c r="Y216" s="24">
        <v>0</v>
      </c>
      <c r="Z216" s="24">
        <v>0</v>
      </c>
      <c r="AA216" s="24">
        <v>0</v>
      </c>
      <c r="AB216" s="24">
        <v>706541580</v>
      </c>
      <c r="AC216" s="24">
        <v>0</v>
      </c>
      <c r="AD216" s="24">
        <v>0</v>
      </c>
      <c r="AE216" s="25">
        <f t="shared" si="31"/>
        <v>4035073622</v>
      </c>
      <c r="AF216" s="521"/>
    </row>
    <row r="217" spans="1:69" ht="18" customHeight="1">
      <c r="B217" s="32" t="s">
        <v>109</v>
      </c>
      <c r="C217" s="33" t="s">
        <v>41</v>
      </c>
      <c r="D217" s="34">
        <v>1905049</v>
      </c>
      <c r="E217" s="35">
        <v>145</v>
      </c>
      <c r="F217" s="24">
        <v>0</v>
      </c>
      <c r="G217" s="24">
        <v>0</v>
      </c>
      <c r="H217" s="24">
        <v>53773266</v>
      </c>
      <c r="I217" s="24">
        <v>63397740</v>
      </c>
      <c r="J217" s="24">
        <v>63397740</v>
      </c>
      <c r="K217" s="24">
        <v>63397740</v>
      </c>
      <c r="L217" s="24">
        <v>63397740</v>
      </c>
      <c r="M217" s="24">
        <v>63397740</v>
      </c>
      <c r="N217" s="24">
        <v>63397740</v>
      </c>
      <c r="O217" s="24">
        <v>63397740</v>
      </c>
      <c r="P217" s="24">
        <v>55979896</v>
      </c>
      <c r="Q217" s="24">
        <v>65844320</v>
      </c>
      <c r="R217" s="25">
        <f t="shared" si="30"/>
        <v>619381662</v>
      </c>
      <c r="S217" s="24">
        <v>619381662</v>
      </c>
      <c r="T217" s="24">
        <v>0</v>
      </c>
      <c r="U217" s="24">
        <v>0</v>
      </c>
      <c r="V217" s="24">
        <v>0</v>
      </c>
      <c r="W217" s="24">
        <v>0</v>
      </c>
      <c r="X217" s="24">
        <v>0</v>
      </c>
      <c r="Y217" s="24">
        <v>0</v>
      </c>
      <c r="Z217" s="24">
        <v>0</v>
      </c>
      <c r="AA217" s="24">
        <v>0</v>
      </c>
      <c r="AB217" s="24">
        <v>0</v>
      </c>
      <c r="AC217" s="24">
        <v>0</v>
      </c>
      <c r="AD217" s="24">
        <v>0</v>
      </c>
      <c r="AE217" s="25">
        <f t="shared" si="31"/>
        <v>619381662</v>
      </c>
      <c r="AF217" s="521"/>
    </row>
    <row r="218" spans="1:69" ht="18" customHeight="1">
      <c r="B218" s="32" t="s">
        <v>110</v>
      </c>
      <c r="C218" s="33" t="s">
        <v>41</v>
      </c>
      <c r="D218" s="34">
        <v>0</v>
      </c>
      <c r="E218" s="35">
        <v>0</v>
      </c>
      <c r="F218" s="24">
        <v>0</v>
      </c>
      <c r="G218" s="24">
        <v>0</v>
      </c>
      <c r="H218" s="24">
        <v>0</v>
      </c>
      <c r="I218" s="24">
        <v>0</v>
      </c>
      <c r="J218" s="24">
        <v>0</v>
      </c>
      <c r="K218" s="24">
        <v>0</v>
      </c>
      <c r="L218" s="24">
        <v>0</v>
      </c>
      <c r="M218" s="24">
        <v>0</v>
      </c>
      <c r="N218" s="24">
        <v>0</v>
      </c>
      <c r="O218" s="24">
        <v>0</v>
      </c>
      <c r="P218" s="24">
        <v>0</v>
      </c>
      <c r="Q218" s="24">
        <v>0</v>
      </c>
      <c r="R218" s="25">
        <f t="shared" si="30"/>
        <v>0</v>
      </c>
      <c r="S218" s="24">
        <v>0</v>
      </c>
      <c r="T218" s="24">
        <v>0</v>
      </c>
      <c r="U218" s="24">
        <v>0</v>
      </c>
      <c r="V218" s="24">
        <v>0</v>
      </c>
      <c r="W218" s="24">
        <v>0</v>
      </c>
      <c r="X218" s="24">
        <v>0</v>
      </c>
      <c r="Y218" s="24">
        <v>0</v>
      </c>
      <c r="Z218" s="24">
        <v>0</v>
      </c>
      <c r="AA218" s="24">
        <v>0</v>
      </c>
      <c r="AB218" s="24">
        <v>0</v>
      </c>
      <c r="AC218" s="24">
        <v>0</v>
      </c>
      <c r="AD218" s="24">
        <v>0</v>
      </c>
      <c r="AE218" s="25">
        <f t="shared" si="31"/>
        <v>0</v>
      </c>
      <c r="AF218" s="521"/>
    </row>
    <row r="219" spans="1:69" ht="18" customHeight="1">
      <c r="B219" s="32" t="s">
        <v>111</v>
      </c>
      <c r="C219" s="33" t="s">
        <v>112</v>
      </c>
      <c r="D219" s="34">
        <v>1905049</v>
      </c>
      <c r="E219" s="35">
        <v>91</v>
      </c>
      <c r="F219" s="24">
        <v>0</v>
      </c>
      <c r="G219" s="24">
        <v>0</v>
      </c>
      <c r="H219" s="24">
        <v>0</v>
      </c>
      <c r="I219" s="24">
        <v>0</v>
      </c>
      <c r="J219" s="24">
        <v>42000000</v>
      </c>
      <c r="K219" s="24">
        <v>441500000</v>
      </c>
      <c r="L219" s="24">
        <v>655500000</v>
      </c>
      <c r="M219" s="24">
        <v>583500000</v>
      </c>
      <c r="N219" s="24">
        <v>671000000</v>
      </c>
      <c r="O219" s="24">
        <v>206500000</v>
      </c>
      <c r="P219" s="24">
        <v>533072994</v>
      </c>
      <c r="Q219" s="24">
        <v>3268516012</v>
      </c>
      <c r="R219" s="25">
        <f t="shared" si="30"/>
        <v>6401589006</v>
      </c>
      <c r="S219" s="24">
        <v>0</v>
      </c>
      <c r="T219" s="24">
        <v>0</v>
      </c>
      <c r="U219" s="24">
        <v>220000000</v>
      </c>
      <c r="V219" s="24">
        <v>210000000</v>
      </c>
      <c r="W219" s="24">
        <v>0</v>
      </c>
      <c r="X219" s="24">
        <v>5951589006</v>
      </c>
      <c r="Y219" s="24">
        <v>0</v>
      </c>
      <c r="Z219" s="24">
        <v>0</v>
      </c>
      <c r="AA219" s="24">
        <v>20000000</v>
      </c>
      <c r="AB219" s="24">
        <v>0</v>
      </c>
      <c r="AC219" s="24">
        <v>0</v>
      </c>
      <c r="AD219" s="24">
        <v>0</v>
      </c>
      <c r="AE219" s="25">
        <f t="shared" si="31"/>
        <v>6401589006</v>
      </c>
      <c r="AF219" s="521"/>
    </row>
    <row r="220" spans="1:69" ht="18" customHeight="1">
      <c r="B220" s="32" t="s">
        <v>111</v>
      </c>
      <c r="C220" s="33" t="s">
        <v>41</v>
      </c>
      <c r="D220" s="34">
        <v>0</v>
      </c>
      <c r="E220" s="35">
        <v>0</v>
      </c>
      <c r="F220" s="24">
        <v>0</v>
      </c>
      <c r="G220" s="24">
        <v>0</v>
      </c>
      <c r="H220" s="24">
        <v>0</v>
      </c>
      <c r="I220" s="24">
        <v>0</v>
      </c>
      <c r="J220" s="24">
        <v>0</v>
      </c>
      <c r="K220" s="24">
        <v>0</v>
      </c>
      <c r="L220" s="24">
        <v>0</v>
      </c>
      <c r="M220" s="24">
        <v>0</v>
      </c>
      <c r="N220" s="24">
        <v>0</v>
      </c>
      <c r="O220" s="24">
        <v>0</v>
      </c>
      <c r="P220" s="24">
        <v>0</v>
      </c>
      <c r="Q220" s="24">
        <v>0</v>
      </c>
      <c r="R220" s="25">
        <f t="shared" si="30"/>
        <v>0</v>
      </c>
      <c r="S220" s="24">
        <v>0</v>
      </c>
      <c r="T220" s="24">
        <v>0</v>
      </c>
      <c r="U220" s="24">
        <v>0</v>
      </c>
      <c r="V220" s="24">
        <v>0</v>
      </c>
      <c r="W220" s="24">
        <v>0</v>
      </c>
      <c r="X220" s="24">
        <v>0</v>
      </c>
      <c r="Y220" s="24">
        <v>0</v>
      </c>
      <c r="Z220" s="24">
        <v>0</v>
      </c>
      <c r="AA220" s="24">
        <v>0</v>
      </c>
      <c r="AB220" s="24">
        <v>0</v>
      </c>
      <c r="AC220" s="24">
        <v>0</v>
      </c>
      <c r="AD220" s="24">
        <v>0</v>
      </c>
      <c r="AE220" s="25">
        <f t="shared" si="31"/>
        <v>0</v>
      </c>
      <c r="AF220" s="521"/>
    </row>
    <row r="221" spans="1:69" ht="14.25" customHeight="1">
      <c r="AE221" s="2"/>
    </row>
    <row r="222" spans="1:69" s="27" customFormat="1" ht="24.95" customHeight="1">
      <c r="A222" s="2"/>
      <c r="B222" s="39"/>
      <c r="C222" s="39"/>
      <c r="D222" s="39"/>
      <c r="E222" s="39"/>
      <c r="F222" s="26">
        <f t="shared" ref="F222:AE222" si="32">SUM(F116:F220)</f>
        <v>0</v>
      </c>
      <c r="G222" s="26">
        <f t="shared" si="32"/>
        <v>29236566445</v>
      </c>
      <c r="H222" s="26">
        <f t="shared" si="32"/>
        <v>15880330830</v>
      </c>
      <c r="I222" s="26">
        <f t="shared" si="32"/>
        <v>20413350111</v>
      </c>
      <c r="J222" s="26">
        <f t="shared" si="32"/>
        <v>21848624130</v>
      </c>
      <c r="K222" s="26">
        <f t="shared" si="32"/>
        <v>25328191670</v>
      </c>
      <c r="L222" s="26">
        <f t="shared" si="32"/>
        <v>32222671501</v>
      </c>
      <c r="M222" s="26">
        <f t="shared" si="32"/>
        <v>43076537595</v>
      </c>
      <c r="N222" s="26">
        <f t="shared" si="32"/>
        <v>45671116948</v>
      </c>
      <c r="O222" s="26">
        <f t="shared" si="32"/>
        <v>31745211639</v>
      </c>
      <c r="P222" s="26">
        <f t="shared" si="32"/>
        <v>27927893282</v>
      </c>
      <c r="Q222" s="26">
        <f t="shared" si="32"/>
        <v>38157443848.99559</v>
      </c>
      <c r="R222" s="26">
        <f>SUM(R116:R220)</f>
        <v>331507937999.99561</v>
      </c>
      <c r="S222" s="26">
        <f t="shared" si="32"/>
        <v>165735225193</v>
      </c>
      <c r="T222" s="26">
        <f t="shared" si="32"/>
        <v>2318951080</v>
      </c>
      <c r="U222" s="26">
        <f t="shared" si="32"/>
        <v>3850000000</v>
      </c>
      <c r="V222" s="26">
        <f t="shared" si="32"/>
        <v>11089490051</v>
      </c>
      <c r="W222" s="26">
        <f t="shared" si="32"/>
        <v>8281076590</v>
      </c>
      <c r="X222" s="26">
        <f t="shared" si="32"/>
        <v>74624555081</v>
      </c>
      <c r="Y222" s="26">
        <f t="shared" si="32"/>
        <v>60264024203.99559</v>
      </c>
      <c r="Z222" s="26">
        <f t="shared" si="32"/>
        <v>0</v>
      </c>
      <c r="AA222" s="26">
        <f t="shared" si="32"/>
        <v>145000000</v>
      </c>
      <c r="AB222" s="26">
        <f t="shared" si="32"/>
        <v>5199615801</v>
      </c>
      <c r="AC222" s="26">
        <f t="shared" si="32"/>
        <v>0</v>
      </c>
      <c r="AD222" s="26">
        <f t="shared" si="32"/>
        <v>0</v>
      </c>
      <c r="AE222" s="26">
        <f t="shared" si="32"/>
        <v>331507937999.99561</v>
      </c>
      <c r="AF222" s="2"/>
      <c r="AG222" s="2"/>
      <c r="AH222" s="2"/>
      <c r="AI222" s="2"/>
      <c r="AV222" s="614"/>
      <c r="BL222" s="28"/>
      <c r="BM222" s="28"/>
      <c r="BN222" s="28"/>
      <c r="BO222" s="28"/>
      <c r="BP222" s="28"/>
      <c r="BQ222" s="28"/>
    </row>
    <row r="223" spans="1:69" s="27" customFormat="1" ht="15" customHeight="1">
      <c r="A223" s="2"/>
      <c r="B223" s="40"/>
      <c r="C223" s="40"/>
      <c r="D223" s="40"/>
      <c r="E223" s="40"/>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
      <c r="AG223" s="2"/>
      <c r="AH223" s="2"/>
      <c r="AI223" s="2"/>
      <c r="AU223" s="585"/>
      <c r="BL223" s="28"/>
      <c r="BM223" s="28"/>
      <c r="BN223" s="28"/>
      <c r="BO223" s="28"/>
      <c r="BP223" s="28"/>
      <c r="BQ223" s="28"/>
    </row>
    <row r="224" spans="1:69" s="27" customFormat="1" ht="15" customHeight="1">
      <c r="A224" s="2"/>
      <c r="B224" s="40"/>
      <c r="C224" s="40"/>
      <c r="D224" s="40"/>
      <c r="E224" s="40"/>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
      <c r="AG224" s="2"/>
      <c r="AH224" s="2"/>
      <c r="AI224" s="2"/>
      <c r="BL224" s="28"/>
      <c r="BM224" s="28"/>
      <c r="BN224" s="28"/>
      <c r="BO224" s="28"/>
      <c r="BP224" s="28"/>
      <c r="BQ224" s="28"/>
    </row>
    <row r="225" spans="5:29" ht="18.95" customHeight="1">
      <c r="W225" s="1">
        <v>-138084335</v>
      </c>
      <c r="Y225" s="1">
        <v>-1679447</v>
      </c>
    </row>
    <row r="226" spans="5:29" ht="18.95" customHeight="1"/>
    <row r="227" spans="5:29" ht="24.95" customHeight="1">
      <c r="E227" s="161"/>
      <c r="F227" s="161" t="s">
        <v>1951</v>
      </c>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c r="AC227" s="161"/>
    </row>
    <row r="228" spans="5:29" ht="24.95" customHeight="1">
      <c r="E228" s="162" t="s">
        <v>18</v>
      </c>
      <c r="F228" s="163" t="s">
        <v>1964</v>
      </c>
      <c r="G228" s="163" t="s">
        <v>1965</v>
      </c>
      <c r="H228" s="163" t="s">
        <v>1966</v>
      </c>
      <c r="I228" s="164" t="s">
        <v>1967</v>
      </c>
      <c r="J228" s="164" t="s">
        <v>1968</v>
      </c>
      <c r="K228" s="164" t="s">
        <v>1969</v>
      </c>
      <c r="L228" s="164" t="s">
        <v>1970</v>
      </c>
      <c r="M228" s="164" t="s">
        <v>1971</v>
      </c>
      <c r="N228" s="164" t="s">
        <v>1972</v>
      </c>
      <c r="O228" s="164" t="s">
        <v>1973</v>
      </c>
      <c r="P228" s="164" t="s">
        <v>1974</v>
      </c>
      <c r="Q228" s="164" t="s">
        <v>1975</v>
      </c>
      <c r="R228" s="164" t="s">
        <v>1976</v>
      </c>
      <c r="S228" s="164" t="s">
        <v>1977</v>
      </c>
      <c r="T228" s="164" t="s">
        <v>1978</v>
      </c>
      <c r="U228" s="164" t="s">
        <v>1979</v>
      </c>
      <c r="V228" s="164" t="s">
        <v>1980</v>
      </c>
      <c r="W228" s="164" t="s">
        <v>1981</v>
      </c>
      <c r="X228" s="164" t="s">
        <v>1982</v>
      </c>
      <c r="Y228" s="164" t="s">
        <v>1983</v>
      </c>
      <c r="Z228" s="164" t="s">
        <v>1984</v>
      </c>
      <c r="AA228" s="164" t="s">
        <v>1985</v>
      </c>
      <c r="AB228" s="164" t="s">
        <v>1986</v>
      </c>
      <c r="AC228" s="164" t="s">
        <v>1987</v>
      </c>
    </row>
    <row r="229" spans="5:29" ht="18.95" customHeight="1">
      <c r="E229" s="152">
        <v>1</v>
      </c>
      <c r="F229" s="166"/>
      <c r="G229" s="166"/>
      <c r="H229" s="166"/>
      <c r="I229" s="166">
        <v>0</v>
      </c>
      <c r="J229" s="166"/>
      <c r="K229" s="166"/>
      <c r="L229" s="166"/>
      <c r="M229" s="166"/>
      <c r="N229" s="166">
        <v>0</v>
      </c>
      <c r="O229" s="166">
        <v>0</v>
      </c>
      <c r="P229" s="166"/>
      <c r="Q229" s="166"/>
      <c r="R229" s="166"/>
      <c r="S229" s="166"/>
      <c r="T229" s="166"/>
      <c r="U229" s="166"/>
      <c r="V229" s="166"/>
      <c r="W229" s="166"/>
      <c r="X229" s="166">
        <v>0</v>
      </c>
      <c r="Y229" s="166"/>
      <c r="Z229" s="166">
        <v>0</v>
      </c>
      <c r="AA229" s="166">
        <f>SUM(F229:Z229)</f>
        <v>0</v>
      </c>
      <c r="AB229" s="166">
        <f>Metas!J3</f>
        <v>0</v>
      </c>
      <c r="AC229" s="166">
        <f>+AA229-AB229</f>
        <v>0</v>
      </c>
    </row>
    <row r="230" spans="5:29" ht="18.95" customHeight="1">
      <c r="E230" s="152">
        <v>2</v>
      </c>
      <c r="F230" s="166"/>
      <c r="G230" s="166"/>
      <c r="H230" s="166"/>
      <c r="I230" s="166">
        <v>0</v>
      </c>
      <c r="J230" s="166"/>
      <c r="K230" s="166"/>
      <c r="L230" s="166"/>
      <c r="M230" s="166"/>
      <c r="N230" s="166">
        <v>0</v>
      </c>
      <c r="O230" s="166">
        <v>2052852218</v>
      </c>
      <c r="P230" s="166"/>
      <c r="Q230" s="166"/>
      <c r="R230" s="166"/>
      <c r="S230" s="166"/>
      <c r="T230" s="166"/>
      <c r="U230" s="166"/>
      <c r="V230" s="166"/>
      <c r="W230" s="166"/>
      <c r="X230" s="166">
        <v>0</v>
      </c>
      <c r="Y230" s="166"/>
      <c r="Z230" s="166">
        <v>2019920000</v>
      </c>
      <c r="AA230" s="166">
        <f t="shared" ref="AA230:AA273" si="33">SUM(F230:Z230)</f>
        <v>4072772218</v>
      </c>
      <c r="AB230" s="166">
        <f>Metas!J4</f>
        <v>4072772218</v>
      </c>
      <c r="AC230" s="166">
        <f>+AA230-AB230</f>
        <v>0</v>
      </c>
    </row>
    <row r="231" spans="5:29" ht="18.95" customHeight="1">
      <c r="E231" s="152">
        <v>3</v>
      </c>
      <c r="F231" s="166"/>
      <c r="G231" s="166"/>
      <c r="H231" s="166"/>
      <c r="I231" s="166">
        <v>6647171868</v>
      </c>
      <c r="J231" s="166"/>
      <c r="K231" s="166"/>
      <c r="L231" s="166"/>
      <c r="M231" s="166"/>
      <c r="N231" s="166">
        <v>5017669210</v>
      </c>
      <c r="O231" s="166">
        <v>6010439681</v>
      </c>
      <c r="P231" s="166"/>
      <c r="Q231" s="166"/>
      <c r="R231" s="166"/>
      <c r="S231" s="166"/>
      <c r="T231" s="203"/>
      <c r="U231" s="166"/>
      <c r="V231" s="166"/>
      <c r="W231" s="166"/>
      <c r="X231" s="166">
        <v>5256762924</v>
      </c>
      <c r="Y231" s="166"/>
      <c r="Z231" s="166">
        <v>25776180234</v>
      </c>
      <c r="AA231" s="166">
        <f t="shared" si="33"/>
        <v>48708223917</v>
      </c>
      <c r="AB231" s="166">
        <f>Metas!J5</f>
        <v>48708223917</v>
      </c>
      <c r="AC231" s="166">
        <f t="shared" ref="AC231:AC273" si="34">+AA231-AB231</f>
        <v>0</v>
      </c>
    </row>
    <row r="232" spans="5:29" ht="18.95" customHeight="1">
      <c r="E232" s="152">
        <v>4</v>
      </c>
      <c r="F232" s="166"/>
      <c r="G232" s="166"/>
      <c r="H232" s="166"/>
      <c r="I232" s="166">
        <v>214833054</v>
      </c>
      <c r="J232" s="166"/>
      <c r="K232" s="166"/>
      <c r="L232" s="166"/>
      <c r="M232" s="166"/>
      <c r="N232" s="166">
        <v>258545826</v>
      </c>
      <c r="O232" s="166">
        <v>3372173028</v>
      </c>
      <c r="P232" s="166"/>
      <c r="Q232" s="166"/>
      <c r="R232" s="166"/>
      <c r="S232" s="166"/>
      <c r="T232" s="166"/>
      <c r="U232" s="166"/>
      <c r="V232" s="166"/>
      <c r="W232" s="166"/>
      <c r="X232" s="166">
        <v>214833054</v>
      </c>
      <c r="Y232" s="166"/>
      <c r="Z232" s="166">
        <v>0</v>
      </c>
      <c r="AA232" s="166">
        <f t="shared" si="33"/>
        <v>4060384962</v>
      </c>
      <c r="AB232" s="166">
        <f>Metas!J6</f>
        <v>4060384962</v>
      </c>
      <c r="AC232" s="166">
        <f t="shared" si="34"/>
        <v>0</v>
      </c>
    </row>
    <row r="233" spans="5:29" ht="18.95" customHeight="1">
      <c r="E233" s="152">
        <v>5</v>
      </c>
      <c r="F233" s="166"/>
      <c r="G233" s="166"/>
      <c r="H233" s="166"/>
      <c r="I233" s="166">
        <v>1274323410</v>
      </c>
      <c r="J233" s="166"/>
      <c r="K233" s="166"/>
      <c r="L233" s="166"/>
      <c r="M233" s="166"/>
      <c r="N233" s="166">
        <v>1230338024</v>
      </c>
      <c r="O233" s="166">
        <v>6135832445</v>
      </c>
      <c r="P233" s="166"/>
      <c r="Q233" s="166"/>
      <c r="R233" s="166"/>
      <c r="S233" s="166"/>
      <c r="T233" s="166"/>
      <c r="U233" s="166"/>
      <c r="V233" s="166"/>
      <c r="W233" s="166"/>
      <c r="X233" s="166">
        <v>1245125056</v>
      </c>
      <c r="Y233" s="166"/>
      <c r="Z233" s="166">
        <v>0</v>
      </c>
      <c r="AA233" s="166">
        <f t="shared" si="33"/>
        <v>9885618935</v>
      </c>
      <c r="AB233" s="166">
        <f>Metas!J7</f>
        <v>9885618935</v>
      </c>
      <c r="AC233" s="166">
        <f t="shared" si="34"/>
        <v>0</v>
      </c>
    </row>
    <row r="234" spans="5:29" ht="18.95" customHeight="1">
      <c r="E234" s="152">
        <v>6</v>
      </c>
      <c r="F234" s="166"/>
      <c r="G234" s="166"/>
      <c r="H234" s="166"/>
      <c r="I234" s="166">
        <v>48302000</v>
      </c>
      <c r="J234" s="166"/>
      <c r="K234" s="166"/>
      <c r="L234" s="166"/>
      <c r="M234" s="166"/>
      <c r="N234" s="166">
        <v>0</v>
      </c>
      <c r="O234" s="166">
        <v>183322259</v>
      </c>
      <c r="P234" s="166"/>
      <c r="Q234" s="166"/>
      <c r="R234" s="166"/>
      <c r="S234" s="166"/>
      <c r="T234" s="166"/>
      <c r="U234" s="166"/>
      <c r="V234" s="166"/>
      <c r="W234" s="166"/>
      <c r="X234" s="166">
        <v>4182000</v>
      </c>
      <c r="Y234" s="166"/>
      <c r="Z234" s="166">
        <v>0</v>
      </c>
      <c r="AA234" s="166">
        <f t="shared" si="33"/>
        <v>235806259</v>
      </c>
      <c r="AB234" s="166">
        <f>Metas!J8</f>
        <v>235806259</v>
      </c>
      <c r="AC234" s="166">
        <f t="shared" si="34"/>
        <v>0</v>
      </c>
    </row>
    <row r="235" spans="5:29" ht="18.95" customHeight="1">
      <c r="E235" s="152">
        <v>7</v>
      </c>
      <c r="F235" s="166"/>
      <c r="G235" s="166"/>
      <c r="H235" s="166"/>
      <c r="I235" s="166">
        <v>67022452</v>
      </c>
      <c r="J235" s="166"/>
      <c r="K235" s="166"/>
      <c r="L235" s="166"/>
      <c r="M235" s="166"/>
      <c r="N235" s="166">
        <v>66264568</v>
      </c>
      <c r="O235" s="166">
        <v>2159165578</v>
      </c>
      <c r="P235" s="166"/>
      <c r="Q235" s="166"/>
      <c r="R235" s="166"/>
      <c r="S235" s="166"/>
      <c r="T235" s="166"/>
      <c r="U235" s="166"/>
      <c r="V235" s="166"/>
      <c r="W235" s="166"/>
      <c r="X235" s="166">
        <v>880449567</v>
      </c>
      <c r="Y235" s="166"/>
      <c r="Z235" s="166">
        <v>795486959</v>
      </c>
      <c r="AA235" s="166">
        <f t="shared" si="33"/>
        <v>3968389124</v>
      </c>
      <c r="AB235" s="166">
        <f>Metas!J9</f>
        <v>3968389124</v>
      </c>
      <c r="AC235" s="166">
        <f t="shared" si="34"/>
        <v>0</v>
      </c>
    </row>
    <row r="236" spans="5:29" ht="17.100000000000001" customHeight="1">
      <c r="E236" s="152">
        <v>8</v>
      </c>
      <c r="F236" s="166"/>
      <c r="G236" s="166"/>
      <c r="H236" s="166"/>
      <c r="I236" s="166">
        <v>62233440</v>
      </c>
      <c r="J236" s="166"/>
      <c r="K236" s="166"/>
      <c r="L236" s="166"/>
      <c r="M236" s="166"/>
      <c r="N236" s="166">
        <v>64329630</v>
      </c>
      <c r="O236" s="166">
        <v>59552550</v>
      </c>
      <c r="P236" s="166"/>
      <c r="Q236" s="166"/>
      <c r="R236" s="166"/>
      <c r="S236" s="166"/>
      <c r="T236" s="166"/>
      <c r="U236" s="166"/>
      <c r="V236" s="166"/>
      <c r="W236" s="166"/>
      <c r="X236" s="166">
        <v>59806248</v>
      </c>
      <c r="Y236" s="166"/>
      <c r="Z236" s="166">
        <v>0</v>
      </c>
      <c r="AA236" s="166">
        <f t="shared" si="33"/>
        <v>245921868</v>
      </c>
      <c r="AB236" s="166">
        <f>Metas!J10</f>
        <v>245921868</v>
      </c>
      <c r="AC236" s="166">
        <f t="shared" si="34"/>
        <v>0</v>
      </c>
    </row>
    <row r="237" spans="5:29" ht="17.100000000000001" customHeight="1">
      <c r="E237" s="152">
        <v>9</v>
      </c>
      <c r="F237" s="166"/>
      <c r="G237" s="166"/>
      <c r="H237" s="166"/>
      <c r="I237" s="166">
        <v>493796863</v>
      </c>
      <c r="J237" s="166"/>
      <c r="K237" s="166"/>
      <c r="L237" s="166"/>
      <c r="M237" s="166"/>
      <c r="N237" s="166">
        <v>1922464735</v>
      </c>
      <c r="O237" s="166">
        <v>492102959</v>
      </c>
      <c r="P237" s="166"/>
      <c r="Q237" s="166"/>
      <c r="R237" s="166"/>
      <c r="S237" s="166"/>
      <c r="T237" s="166"/>
      <c r="U237" s="166"/>
      <c r="V237" s="166"/>
      <c r="W237" s="166"/>
      <c r="X237" s="166">
        <v>516135498</v>
      </c>
      <c r="Y237" s="166"/>
      <c r="Z237" s="166">
        <v>500000000</v>
      </c>
      <c r="AA237" s="166">
        <f t="shared" si="33"/>
        <v>3924500055</v>
      </c>
      <c r="AB237" s="166">
        <f>Metas!J11</f>
        <v>3924500055</v>
      </c>
      <c r="AC237" s="166">
        <f t="shared" si="34"/>
        <v>0</v>
      </c>
    </row>
    <row r="238" spans="5:29" ht="17.100000000000001" customHeight="1">
      <c r="E238" s="152">
        <v>10</v>
      </c>
      <c r="F238" s="166"/>
      <c r="G238" s="166"/>
      <c r="H238" s="166"/>
      <c r="I238" s="166">
        <v>1013986347</v>
      </c>
      <c r="J238" s="166"/>
      <c r="K238" s="166"/>
      <c r="L238" s="166"/>
      <c r="M238" s="166"/>
      <c r="N238" s="166">
        <v>1021397661</v>
      </c>
      <c r="O238" s="166">
        <v>1992170135</v>
      </c>
      <c r="P238" s="166"/>
      <c r="Q238" s="166"/>
      <c r="R238" s="166"/>
      <c r="S238" s="166"/>
      <c r="T238" s="166"/>
      <c r="U238" s="166"/>
      <c r="V238" s="166"/>
      <c r="W238" s="166"/>
      <c r="X238" s="166">
        <v>1498930213</v>
      </c>
      <c r="Y238" s="166"/>
      <c r="Z238" s="166">
        <v>207303647</v>
      </c>
      <c r="AA238" s="166">
        <f t="shared" si="33"/>
        <v>5733788003</v>
      </c>
      <c r="AB238" s="166">
        <f>Metas!J12</f>
        <v>5733788003</v>
      </c>
      <c r="AC238" s="166">
        <f t="shared" si="34"/>
        <v>0</v>
      </c>
    </row>
    <row r="239" spans="5:29" ht="17.100000000000001" customHeight="1">
      <c r="E239" s="152">
        <v>11</v>
      </c>
      <c r="F239" s="166"/>
      <c r="G239" s="166"/>
      <c r="H239" s="166"/>
      <c r="I239" s="166">
        <v>1312393579</v>
      </c>
      <c r="J239" s="166"/>
      <c r="K239" s="166"/>
      <c r="L239" s="166"/>
      <c r="M239" s="166"/>
      <c r="N239" s="166">
        <v>100999816</v>
      </c>
      <c r="O239" s="166">
        <v>97277408</v>
      </c>
      <c r="P239" s="166"/>
      <c r="Q239" s="166"/>
      <c r="R239" s="166"/>
      <c r="S239" s="166"/>
      <c r="T239" s="166"/>
      <c r="U239" s="166"/>
      <c r="V239" s="166"/>
      <c r="W239" s="166"/>
      <c r="X239" s="166">
        <v>97277408</v>
      </c>
      <c r="Y239" s="166"/>
      <c r="Z239" s="166">
        <v>1431961480</v>
      </c>
      <c r="AA239" s="166">
        <f t="shared" si="33"/>
        <v>3039909691</v>
      </c>
      <c r="AB239" s="166">
        <f>Metas!J13</f>
        <v>3039909691</v>
      </c>
      <c r="AC239" s="166">
        <f t="shared" si="34"/>
        <v>0</v>
      </c>
    </row>
    <row r="240" spans="5:29" ht="17.100000000000001" customHeight="1">
      <c r="E240" s="152">
        <v>12</v>
      </c>
      <c r="F240" s="166"/>
      <c r="G240" s="166"/>
      <c r="H240" s="166"/>
      <c r="I240" s="166">
        <v>208178309</v>
      </c>
      <c r="J240" s="166"/>
      <c r="K240" s="166"/>
      <c r="L240" s="166"/>
      <c r="M240" s="166"/>
      <c r="N240" s="166">
        <v>877293638</v>
      </c>
      <c r="O240" s="166">
        <v>177218872</v>
      </c>
      <c r="P240" s="166"/>
      <c r="Q240" s="166"/>
      <c r="R240" s="166"/>
      <c r="S240" s="166"/>
      <c r="T240" s="166"/>
      <c r="U240" s="166"/>
      <c r="V240" s="166"/>
      <c r="W240" s="166"/>
      <c r="X240" s="166">
        <v>177218872</v>
      </c>
      <c r="Y240" s="166"/>
      <c r="Z240" s="166">
        <v>0</v>
      </c>
      <c r="AA240" s="166">
        <f t="shared" si="33"/>
        <v>1439909691</v>
      </c>
      <c r="AB240" s="166">
        <f>Metas!J14</f>
        <v>1439909691</v>
      </c>
      <c r="AC240" s="166">
        <f t="shared" si="34"/>
        <v>0</v>
      </c>
    </row>
    <row r="241" spans="5:29" ht="17.100000000000001" customHeight="1">
      <c r="E241" s="152">
        <v>13</v>
      </c>
      <c r="F241" s="166"/>
      <c r="G241" s="166"/>
      <c r="H241" s="166"/>
      <c r="I241" s="166">
        <v>214834587</v>
      </c>
      <c r="J241" s="166"/>
      <c r="K241" s="166"/>
      <c r="L241" s="166"/>
      <c r="M241" s="166"/>
      <c r="N241" s="166">
        <v>795405930</v>
      </c>
      <c r="O241" s="166">
        <v>214834587</v>
      </c>
      <c r="P241" s="166"/>
      <c r="Q241" s="166"/>
      <c r="R241" s="166"/>
      <c r="S241" s="166"/>
      <c r="T241" s="166"/>
      <c r="U241" s="166"/>
      <c r="V241" s="166"/>
      <c r="W241" s="166"/>
      <c r="X241" s="166">
        <v>214834587</v>
      </c>
      <c r="Y241" s="166"/>
      <c r="Z241" s="166">
        <v>0</v>
      </c>
      <c r="AA241" s="166">
        <f t="shared" si="33"/>
        <v>1439909691</v>
      </c>
      <c r="AB241" s="166">
        <f>Metas!J15</f>
        <v>1439909691</v>
      </c>
      <c r="AC241" s="166">
        <f t="shared" si="34"/>
        <v>0</v>
      </c>
    </row>
    <row r="242" spans="5:29" ht="17.100000000000001" customHeight="1">
      <c r="E242" s="152">
        <v>14</v>
      </c>
      <c r="F242" s="166"/>
      <c r="G242" s="166"/>
      <c r="H242" s="166"/>
      <c r="I242" s="166">
        <v>42321859</v>
      </c>
      <c r="J242" s="166"/>
      <c r="K242" s="166"/>
      <c r="L242" s="166"/>
      <c r="M242" s="166"/>
      <c r="N242" s="166">
        <v>891250357</v>
      </c>
      <c r="O242" s="166">
        <v>1770852013</v>
      </c>
      <c r="P242" s="166"/>
      <c r="Q242" s="166"/>
      <c r="R242" s="166"/>
      <c r="S242" s="166"/>
      <c r="T242" s="166"/>
      <c r="U242" s="166"/>
      <c r="V242" s="166"/>
      <c r="W242" s="166"/>
      <c r="X242" s="166">
        <v>436485462</v>
      </c>
      <c r="Y242" s="166"/>
      <c r="Z242" s="166">
        <v>3230000000</v>
      </c>
      <c r="AA242" s="166">
        <f t="shared" si="33"/>
        <v>6370909691</v>
      </c>
      <c r="AB242" s="166">
        <f>Metas!J16</f>
        <v>6370909691</v>
      </c>
      <c r="AC242" s="166">
        <f t="shared" si="34"/>
        <v>0</v>
      </c>
    </row>
    <row r="243" spans="5:29" ht="17.100000000000001" customHeight="1">
      <c r="E243" s="152">
        <v>15</v>
      </c>
      <c r="F243" s="166"/>
      <c r="G243" s="166"/>
      <c r="H243" s="166"/>
      <c r="I243" s="166">
        <v>63054099</v>
      </c>
      <c r="J243" s="166"/>
      <c r="K243" s="166"/>
      <c r="L243" s="166"/>
      <c r="M243" s="166"/>
      <c r="N243" s="166">
        <v>47507015</v>
      </c>
      <c r="O243" s="166">
        <v>63054099</v>
      </c>
      <c r="P243" s="166"/>
      <c r="Q243" s="166"/>
      <c r="R243" s="166"/>
      <c r="S243" s="166"/>
      <c r="T243" s="166"/>
      <c r="U243" s="166"/>
      <c r="V243" s="166"/>
      <c r="W243" s="166"/>
      <c r="X243" s="166">
        <v>145138765</v>
      </c>
      <c r="Y243" s="166"/>
      <c r="Z243" s="166">
        <v>0</v>
      </c>
      <c r="AA243" s="166">
        <f t="shared" si="33"/>
        <v>318753978</v>
      </c>
      <c r="AB243" s="166">
        <f>Metas!J17</f>
        <v>318753978</v>
      </c>
      <c r="AC243" s="166">
        <f t="shared" si="34"/>
        <v>0</v>
      </c>
    </row>
    <row r="244" spans="5:29" ht="17.100000000000001" customHeight="1">
      <c r="E244" s="152">
        <v>16</v>
      </c>
      <c r="F244" s="166"/>
      <c r="G244" s="166"/>
      <c r="H244" s="166"/>
      <c r="I244" s="166">
        <v>393814413</v>
      </c>
      <c r="J244" s="166"/>
      <c r="K244" s="166"/>
      <c r="L244" s="166"/>
      <c r="M244" s="166"/>
      <c r="N244" s="166">
        <v>526247615</v>
      </c>
      <c r="O244" s="166">
        <v>500667893</v>
      </c>
      <c r="P244" s="166"/>
      <c r="Q244" s="166"/>
      <c r="R244" s="166"/>
      <c r="S244" s="166"/>
      <c r="T244" s="166"/>
      <c r="U244" s="166"/>
      <c r="V244" s="166"/>
      <c r="W244" s="166"/>
      <c r="X244" s="166">
        <v>1364066327</v>
      </c>
      <c r="Y244" s="166"/>
      <c r="Z244" s="166">
        <v>0</v>
      </c>
      <c r="AA244" s="166">
        <f t="shared" si="33"/>
        <v>2784796248</v>
      </c>
      <c r="AB244" s="166">
        <f>Metas!J18</f>
        <v>2784796248</v>
      </c>
      <c r="AC244" s="166">
        <f t="shared" si="34"/>
        <v>0</v>
      </c>
    </row>
    <row r="245" spans="5:29" ht="17.100000000000001" customHeight="1">
      <c r="E245" s="152">
        <v>17</v>
      </c>
      <c r="F245" s="166"/>
      <c r="G245" s="166"/>
      <c r="H245" s="166"/>
      <c r="I245" s="166">
        <v>322017091</v>
      </c>
      <c r="J245" s="166"/>
      <c r="K245" s="166"/>
      <c r="L245" s="166"/>
      <c r="M245" s="166"/>
      <c r="N245" s="166">
        <v>296697169</v>
      </c>
      <c r="O245" s="166">
        <v>321426764</v>
      </c>
      <c r="P245" s="166"/>
      <c r="Q245" s="166"/>
      <c r="R245" s="166"/>
      <c r="S245" s="166"/>
      <c r="T245" s="166"/>
      <c r="U245" s="166"/>
      <c r="V245" s="166"/>
      <c r="W245" s="166"/>
      <c r="X245" s="166">
        <v>329937920</v>
      </c>
      <c r="Y245" s="166"/>
      <c r="Z245" s="166">
        <v>0</v>
      </c>
      <c r="AA245" s="166">
        <f t="shared" si="33"/>
        <v>1270078944</v>
      </c>
      <c r="AB245" s="166">
        <f>Metas!J19</f>
        <v>1270078944</v>
      </c>
      <c r="AC245" s="166">
        <f t="shared" si="34"/>
        <v>0</v>
      </c>
    </row>
    <row r="246" spans="5:29" ht="17.100000000000001" customHeight="1">
      <c r="E246" s="152">
        <v>18</v>
      </c>
      <c r="F246" s="166"/>
      <c r="G246" s="166"/>
      <c r="H246" s="166"/>
      <c r="I246" s="166">
        <v>381958364</v>
      </c>
      <c r="J246" s="166"/>
      <c r="K246" s="166"/>
      <c r="L246" s="166"/>
      <c r="M246" s="166"/>
      <c r="N246" s="166">
        <v>393227027</v>
      </c>
      <c r="O246" s="166">
        <v>381958364</v>
      </c>
      <c r="P246" s="166"/>
      <c r="Q246" s="166"/>
      <c r="R246" s="166"/>
      <c r="S246" s="166"/>
      <c r="T246" s="166"/>
      <c r="U246" s="166"/>
      <c r="V246" s="166"/>
      <c r="W246" s="166"/>
      <c r="X246" s="166">
        <v>400801833</v>
      </c>
      <c r="Y246" s="166"/>
      <c r="Z246" s="166">
        <v>0</v>
      </c>
      <c r="AA246" s="166">
        <f t="shared" si="33"/>
        <v>1557945588</v>
      </c>
      <c r="AB246" s="166">
        <f>Metas!J20</f>
        <v>1557945588</v>
      </c>
      <c r="AC246" s="166">
        <f t="shared" si="34"/>
        <v>0</v>
      </c>
    </row>
    <row r="247" spans="5:29" ht="17.100000000000001" customHeight="1">
      <c r="E247" s="152">
        <v>19</v>
      </c>
      <c r="F247" s="166"/>
      <c r="G247" s="166"/>
      <c r="H247" s="166"/>
      <c r="I247" s="166">
        <v>7260312088</v>
      </c>
      <c r="J247" s="166"/>
      <c r="K247" s="166"/>
      <c r="L247" s="166"/>
      <c r="M247" s="166"/>
      <c r="N247" s="166">
        <v>8319276552</v>
      </c>
      <c r="O247" s="166">
        <v>1669764630</v>
      </c>
      <c r="P247" s="166"/>
      <c r="Q247" s="166"/>
      <c r="R247" s="166"/>
      <c r="S247" s="166"/>
      <c r="T247" s="166"/>
      <c r="U247" s="166"/>
      <c r="V247" s="166"/>
      <c r="W247" s="166"/>
      <c r="X247" s="166">
        <v>717272324</v>
      </c>
      <c r="Y247" s="166"/>
      <c r="Z247" s="166">
        <v>0</v>
      </c>
      <c r="AA247" s="166">
        <f t="shared" si="33"/>
        <v>17966625594</v>
      </c>
      <c r="AB247" s="166">
        <f>Metas!J21</f>
        <v>17966625594</v>
      </c>
      <c r="AC247" s="166">
        <f t="shared" si="34"/>
        <v>0</v>
      </c>
    </row>
    <row r="248" spans="5:29" ht="17.100000000000001" customHeight="1">
      <c r="E248" s="152">
        <v>20</v>
      </c>
      <c r="F248" s="166"/>
      <c r="G248" s="166"/>
      <c r="H248" s="166"/>
      <c r="I248" s="166">
        <v>499188124</v>
      </c>
      <c r="J248" s="166"/>
      <c r="K248" s="166"/>
      <c r="L248" s="166"/>
      <c r="M248" s="166"/>
      <c r="N248" s="166">
        <v>460634296</v>
      </c>
      <c r="O248" s="166">
        <v>663063769</v>
      </c>
      <c r="P248" s="166"/>
      <c r="Q248" s="166"/>
      <c r="R248" s="166"/>
      <c r="S248" s="166"/>
      <c r="T248" s="166"/>
      <c r="U248" s="166"/>
      <c r="V248" s="166"/>
      <c r="W248" s="166"/>
      <c r="X248" s="166">
        <v>3843228848</v>
      </c>
      <c r="Y248" s="166"/>
      <c r="Z248" s="166">
        <v>850000000</v>
      </c>
      <c r="AA248" s="166">
        <f t="shared" si="33"/>
        <v>6316115037</v>
      </c>
      <c r="AB248" s="166">
        <f>Metas!J22</f>
        <v>6316115037</v>
      </c>
      <c r="AC248" s="166">
        <f t="shared" si="34"/>
        <v>0</v>
      </c>
    </row>
    <row r="249" spans="5:29" ht="17.100000000000001" customHeight="1">
      <c r="E249" s="152">
        <v>21</v>
      </c>
      <c r="F249" s="166"/>
      <c r="G249" s="166"/>
      <c r="H249" s="166"/>
      <c r="I249" s="166">
        <v>1017015072</v>
      </c>
      <c r="J249" s="166"/>
      <c r="K249" s="166"/>
      <c r="L249" s="166"/>
      <c r="M249" s="166"/>
      <c r="N249" s="166">
        <v>64451500</v>
      </c>
      <c r="O249" s="166">
        <v>47596084</v>
      </c>
      <c r="P249" s="166"/>
      <c r="Q249" s="166"/>
      <c r="R249" s="166"/>
      <c r="S249" s="166"/>
      <c r="T249" s="166"/>
      <c r="U249" s="166"/>
      <c r="V249" s="166"/>
      <c r="W249" s="166"/>
      <c r="X249" s="166">
        <v>47789338</v>
      </c>
      <c r="Y249" s="166"/>
      <c r="Z249" s="166">
        <v>0</v>
      </c>
      <c r="AA249" s="166">
        <f t="shared" si="33"/>
        <v>1176851994</v>
      </c>
      <c r="AB249" s="166">
        <f>Metas!J23</f>
        <v>1176851994</v>
      </c>
      <c r="AC249" s="166">
        <f t="shared" si="34"/>
        <v>0</v>
      </c>
    </row>
    <row r="250" spans="5:29" ht="17.100000000000001" customHeight="1">
      <c r="E250" s="152">
        <v>22</v>
      </c>
      <c r="F250" s="166"/>
      <c r="G250" s="166"/>
      <c r="H250" s="166"/>
      <c r="I250" s="166">
        <v>121419852</v>
      </c>
      <c r="J250" s="166"/>
      <c r="K250" s="166"/>
      <c r="L250" s="166"/>
      <c r="M250" s="166"/>
      <c r="N250" s="166">
        <v>123864224</v>
      </c>
      <c r="O250" s="166">
        <v>299601229</v>
      </c>
      <c r="P250" s="166"/>
      <c r="Q250" s="166"/>
      <c r="R250" s="166"/>
      <c r="S250" s="166"/>
      <c r="T250" s="166"/>
      <c r="U250" s="166"/>
      <c r="V250" s="166"/>
      <c r="W250" s="166"/>
      <c r="X250" s="166">
        <v>136717044</v>
      </c>
      <c r="Y250" s="166"/>
      <c r="Z250" s="166">
        <v>0</v>
      </c>
      <c r="AA250" s="166">
        <f t="shared" si="33"/>
        <v>681602349</v>
      </c>
      <c r="AB250" s="166">
        <f>Metas!J24</f>
        <v>681602349</v>
      </c>
      <c r="AC250" s="166">
        <f t="shared" si="34"/>
        <v>0</v>
      </c>
    </row>
    <row r="251" spans="5:29" ht="17.100000000000001" customHeight="1">
      <c r="E251" s="152">
        <v>23</v>
      </c>
      <c r="F251" s="166"/>
      <c r="G251" s="166"/>
      <c r="H251" s="166"/>
      <c r="I251" s="166">
        <v>1672342476</v>
      </c>
      <c r="J251" s="166"/>
      <c r="K251" s="166"/>
      <c r="L251" s="166"/>
      <c r="M251" s="166"/>
      <c r="N251" s="166">
        <v>190402906</v>
      </c>
      <c r="O251" s="166">
        <v>327780918</v>
      </c>
      <c r="P251" s="166"/>
      <c r="Q251" s="166"/>
      <c r="R251" s="166"/>
      <c r="S251" s="166"/>
      <c r="T251" s="166"/>
      <c r="U251" s="166"/>
      <c r="V251" s="166"/>
      <c r="W251" s="166"/>
      <c r="X251" s="166">
        <v>185791740</v>
      </c>
      <c r="Y251" s="166"/>
      <c r="Z251" s="166">
        <v>400000000</v>
      </c>
      <c r="AA251" s="166">
        <f t="shared" si="33"/>
        <v>2776318040</v>
      </c>
      <c r="AB251" s="166">
        <f>Metas!J25</f>
        <v>2776318040</v>
      </c>
      <c r="AC251" s="166">
        <f t="shared" si="34"/>
        <v>0</v>
      </c>
    </row>
    <row r="252" spans="5:29" ht="17.100000000000001" customHeight="1">
      <c r="E252" s="152">
        <v>24</v>
      </c>
      <c r="F252" s="166"/>
      <c r="G252" s="166"/>
      <c r="H252" s="166"/>
      <c r="I252" s="166">
        <v>136702048</v>
      </c>
      <c r="J252" s="166"/>
      <c r="K252" s="166"/>
      <c r="L252" s="166"/>
      <c r="M252" s="166"/>
      <c r="N252" s="166">
        <v>128984214</v>
      </c>
      <c r="O252" s="166">
        <v>128790873</v>
      </c>
      <c r="P252" s="166"/>
      <c r="Q252" s="166"/>
      <c r="R252" s="166"/>
      <c r="S252" s="166"/>
      <c r="T252" s="166"/>
      <c r="U252" s="166"/>
      <c r="V252" s="166"/>
      <c r="W252" s="166"/>
      <c r="X252" s="166">
        <v>128984127</v>
      </c>
      <c r="Y252" s="166"/>
      <c r="Z252" s="166">
        <v>0</v>
      </c>
      <c r="AA252" s="166">
        <f t="shared" si="33"/>
        <v>523461262</v>
      </c>
      <c r="AB252" s="166">
        <f>Metas!J26</f>
        <v>523461262</v>
      </c>
      <c r="AC252" s="166">
        <f t="shared" si="34"/>
        <v>0</v>
      </c>
    </row>
    <row r="253" spans="5:29" ht="17.100000000000001" customHeight="1">
      <c r="E253" s="152">
        <v>25</v>
      </c>
      <c r="F253" s="166"/>
      <c r="G253" s="166"/>
      <c r="H253" s="166"/>
      <c r="I253" s="166">
        <v>117861486</v>
      </c>
      <c r="J253" s="166"/>
      <c r="K253" s="166"/>
      <c r="L253" s="166"/>
      <c r="M253" s="166"/>
      <c r="N253" s="166">
        <v>1369184732</v>
      </c>
      <c r="O253" s="166">
        <v>311802954</v>
      </c>
      <c r="P253" s="166"/>
      <c r="Q253" s="166"/>
      <c r="R253" s="166"/>
      <c r="S253" s="166"/>
      <c r="T253" s="166"/>
      <c r="U253" s="166"/>
      <c r="V253" s="166"/>
      <c r="W253" s="166"/>
      <c r="X253" s="166">
        <v>134999099</v>
      </c>
      <c r="Y253" s="166"/>
      <c r="Z253" s="166">
        <v>0</v>
      </c>
      <c r="AA253" s="166">
        <f t="shared" si="33"/>
        <v>1933848271</v>
      </c>
      <c r="AB253" s="166">
        <f>Metas!J27</f>
        <v>1933848271</v>
      </c>
      <c r="AC253" s="166">
        <f t="shared" si="34"/>
        <v>0</v>
      </c>
    </row>
    <row r="254" spans="5:29" ht="17.100000000000001" customHeight="1">
      <c r="E254" s="152">
        <v>26</v>
      </c>
      <c r="F254" s="166"/>
      <c r="G254" s="166"/>
      <c r="H254" s="166"/>
      <c r="I254" s="166">
        <v>722013373</v>
      </c>
      <c r="J254" s="166"/>
      <c r="K254" s="166"/>
      <c r="L254" s="166"/>
      <c r="M254" s="166"/>
      <c r="N254" s="166">
        <v>2171857459</v>
      </c>
      <c r="O254" s="166">
        <v>1214225269</v>
      </c>
      <c r="P254" s="166"/>
      <c r="Q254" s="166"/>
      <c r="R254" s="166"/>
      <c r="S254" s="166"/>
      <c r="T254" s="166"/>
      <c r="U254" s="166"/>
      <c r="V254" s="166"/>
      <c r="W254" s="166"/>
      <c r="X254" s="166">
        <v>854975746</v>
      </c>
      <c r="Y254" s="166"/>
      <c r="Z254" s="166">
        <v>0</v>
      </c>
      <c r="AA254" s="166">
        <f t="shared" si="33"/>
        <v>4963071847</v>
      </c>
      <c r="AB254" s="166">
        <f>Metas!J28</f>
        <v>4963071847</v>
      </c>
      <c r="AC254" s="166">
        <f t="shared" si="34"/>
        <v>0</v>
      </c>
    </row>
    <row r="255" spans="5:29" ht="17.100000000000001" customHeight="1">
      <c r="E255" s="152">
        <v>27</v>
      </c>
      <c r="F255" s="166"/>
      <c r="G255" s="166"/>
      <c r="H255" s="166"/>
      <c r="I255" s="166">
        <v>153810701</v>
      </c>
      <c r="J255" s="166"/>
      <c r="K255" s="166"/>
      <c r="L255" s="166"/>
      <c r="M255" s="166"/>
      <c r="N255" s="166">
        <v>632002826</v>
      </c>
      <c r="O255" s="166">
        <v>152222596</v>
      </c>
      <c r="P255" s="166"/>
      <c r="Q255" s="166"/>
      <c r="R255" s="166"/>
      <c r="S255" s="166"/>
      <c r="T255" s="166"/>
      <c r="U255" s="166"/>
      <c r="V255" s="166"/>
      <c r="W255" s="166"/>
      <c r="X255" s="166">
        <v>152305437</v>
      </c>
      <c r="Y255" s="166"/>
      <c r="Z255" s="166">
        <v>0</v>
      </c>
      <c r="AA255" s="166">
        <f t="shared" si="33"/>
        <v>1090341560</v>
      </c>
      <c r="AB255" s="166">
        <f>Metas!J29</f>
        <v>1090341560</v>
      </c>
      <c r="AC255" s="166">
        <f t="shared" si="34"/>
        <v>0</v>
      </c>
    </row>
    <row r="256" spans="5:29" ht="17.100000000000001" customHeight="1">
      <c r="E256" s="152">
        <v>28</v>
      </c>
      <c r="F256" s="166"/>
      <c r="G256" s="166"/>
      <c r="H256" s="166"/>
      <c r="I256" s="166">
        <v>59488315</v>
      </c>
      <c r="J256" s="166"/>
      <c r="K256" s="166"/>
      <c r="L256" s="166"/>
      <c r="M256" s="166"/>
      <c r="N256" s="166">
        <v>871788244</v>
      </c>
      <c r="O256" s="166">
        <v>106111550</v>
      </c>
      <c r="P256" s="166"/>
      <c r="Q256" s="166"/>
      <c r="R256" s="166"/>
      <c r="S256" s="166"/>
      <c r="T256" s="166"/>
      <c r="U256" s="166"/>
      <c r="V256" s="166"/>
      <c r="W256" s="166"/>
      <c r="X256" s="166">
        <v>59488315</v>
      </c>
      <c r="Y256" s="166"/>
      <c r="Z256" s="166">
        <v>0</v>
      </c>
      <c r="AA256" s="166">
        <f t="shared" si="33"/>
        <v>1096876424</v>
      </c>
      <c r="AB256" s="166">
        <f>Metas!J30</f>
        <v>1096876424</v>
      </c>
      <c r="AC256" s="166">
        <f t="shared" si="34"/>
        <v>0</v>
      </c>
    </row>
    <row r="257" spans="5:29" ht="17.100000000000001" customHeight="1">
      <c r="E257" s="152">
        <v>29</v>
      </c>
      <c r="F257" s="166"/>
      <c r="G257" s="166"/>
      <c r="H257" s="166"/>
      <c r="I257" s="166">
        <v>101334311</v>
      </c>
      <c r="J257" s="166"/>
      <c r="K257" s="166"/>
      <c r="L257" s="166"/>
      <c r="M257" s="166"/>
      <c r="N257" s="166">
        <v>863884145</v>
      </c>
      <c r="O257" s="166">
        <v>163601882</v>
      </c>
      <c r="P257" s="166"/>
      <c r="Q257" s="166"/>
      <c r="R257" s="166"/>
      <c r="S257" s="166"/>
      <c r="T257" s="166"/>
      <c r="U257" s="166"/>
      <c r="V257" s="166"/>
      <c r="W257" s="166"/>
      <c r="X257" s="166">
        <v>109897999</v>
      </c>
      <c r="Y257" s="166"/>
      <c r="Z257" s="166">
        <v>0</v>
      </c>
      <c r="AA257" s="166">
        <f t="shared" si="33"/>
        <v>1238718337</v>
      </c>
      <c r="AB257" s="166">
        <f>Metas!J31</f>
        <v>1238718337</v>
      </c>
      <c r="AC257" s="166">
        <f t="shared" si="34"/>
        <v>0</v>
      </c>
    </row>
    <row r="258" spans="5:29" ht="17.100000000000001" customHeight="1">
      <c r="E258" s="152">
        <v>30</v>
      </c>
      <c r="F258" s="166"/>
      <c r="G258" s="166"/>
      <c r="H258" s="166"/>
      <c r="I258" s="166">
        <v>319265784</v>
      </c>
      <c r="J258" s="166"/>
      <c r="K258" s="166"/>
      <c r="L258" s="166"/>
      <c r="M258" s="166"/>
      <c r="N258" s="166">
        <v>228866774</v>
      </c>
      <c r="O258" s="166">
        <v>235136332</v>
      </c>
      <c r="P258" s="166"/>
      <c r="Q258" s="166"/>
      <c r="R258" s="166"/>
      <c r="S258" s="166"/>
      <c r="T258" s="166"/>
      <c r="U258" s="166"/>
      <c r="V258" s="166"/>
      <c r="W258" s="166"/>
      <c r="X258" s="166">
        <v>2884230540</v>
      </c>
      <c r="Y258" s="166"/>
      <c r="Z258" s="166">
        <v>0</v>
      </c>
      <c r="AA258" s="166">
        <f t="shared" si="33"/>
        <v>3667499430</v>
      </c>
      <c r="AB258" s="166">
        <f>Metas!J32</f>
        <v>3667499430</v>
      </c>
      <c r="AC258" s="166">
        <f t="shared" si="34"/>
        <v>0</v>
      </c>
    </row>
    <row r="259" spans="5:29" ht="17.100000000000001" customHeight="1">
      <c r="E259" s="152">
        <v>31</v>
      </c>
      <c r="F259" s="166"/>
      <c r="G259" s="166"/>
      <c r="H259" s="166"/>
      <c r="I259" s="166">
        <v>1511595419</v>
      </c>
      <c r="J259" s="166"/>
      <c r="K259" s="166"/>
      <c r="L259" s="166"/>
      <c r="M259" s="166"/>
      <c r="N259" s="166">
        <v>200104585</v>
      </c>
      <c r="O259" s="166">
        <v>197966689</v>
      </c>
      <c r="P259" s="166"/>
      <c r="Q259" s="166"/>
      <c r="R259" s="166"/>
      <c r="S259" s="166"/>
      <c r="T259" s="166"/>
      <c r="U259" s="166"/>
      <c r="V259" s="166"/>
      <c r="W259" s="166"/>
      <c r="X259" s="166">
        <v>9107479307</v>
      </c>
      <c r="Y259" s="166"/>
      <c r="Z259" s="166">
        <v>0</v>
      </c>
      <c r="AA259" s="166">
        <f t="shared" si="33"/>
        <v>11017146000</v>
      </c>
      <c r="AB259" s="166">
        <f>Metas!J33</f>
        <v>11017146000</v>
      </c>
      <c r="AC259" s="166">
        <f t="shared" si="34"/>
        <v>0</v>
      </c>
    </row>
    <row r="260" spans="5:29" ht="17.100000000000001" customHeight="1">
      <c r="E260" s="152">
        <v>32</v>
      </c>
      <c r="F260" s="166"/>
      <c r="G260" s="166"/>
      <c r="H260" s="166"/>
      <c r="I260" s="166">
        <v>18357283764</v>
      </c>
      <c r="J260" s="166"/>
      <c r="K260" s="166"/>
      <c r="L260" s="166"/>
      <c r="M260" s="166"/>
      <c r="N260" s="166">
        <v>3708466666</v>
      </c>
      <c r="O260" s="166">
        <v>4365366203</v>
      </c>
      <c r="P260" s="166"/>
      <c r="Q260" s="166"/>
      <c r="R260" s="166"/>
      <c r="S260" s="166"/>
      <c r="T260" s="166"/>
      <c r="U260" s="166"/>
      <c r="V260" s="166"/>
      <c r="W260" s="166"/>
      <c r="X260" s="166">
        <f>4089423552-625896645</f>
        <v>3463526907</v>
      </c>
      <c r="Y260" s="166"/>
      <c r="Z260" s="166">
        <v>7981649716</v>
      </c>
      <c r="AA260" s="166">
        <f t="shared" si="33"/>
        <v>37876293256</v>
      </c>
      <c r="AB260" s="166">
        <f>Metas!J34</f>
        <v>37876293256</v>
      </c>
      <c r="AC260" s="166">
        <f t="shared" si="34"/>
        <v>0</v>
      </c>
    </row>
    <row r="261" spans="5:29" ht="17.100000000000001" customHeight="1">
      <c r="E261" s="152">
        <v>33</v>
      </c>
      <c r="F261" s="166"/>
      <c r="G261" s="166"/>
      <c r="H261" s="166"/>
      <c r="I261" s="166">
        <v>1223048357</v>
      </c>
      <c r="J261" s="166"/>
      <c r="K261" s="166"/>
      <c r="L261" s="166"/>
      <c r="M261" s="166"/>
      <c r="N261" s="166">
        <v>1230390123</v>
      </c>
      <c r="O261" s="166">
        <v>1225474174</v>
      </c>
      <c r="P261" s="166"/>
      <c r="Q261" s="166"/>
      <c r="R261" s="166"/>
      <c r="S261" s="166"/>
      <c r="T261" s="166"/>
      <c r="U261" s="166"/>
      <c r="V261" s="166"/>
      <c r="W261" s="166"/>
      <c r="X261" s="166">
        <v>1207332118</v>
      </c>
      <c r="Y261" s="166"/>
      <c r="Z261" s="166">
        <v>0</v>
      </c>
      <c r="AA261" s="166">
        <f t="shared" si="33"/>
        <v>4886244772</v>
      </c>
      <c r="AB261" s="166">
        <f>Metas!J35</f>
        <v>4886244772</v>
      </c>
      <c r="AC261" s="166">
        <f t="shared" si="34"/>
        <v>0</v>
      </c>
    </row>
    <row r="262" spans="5:29" ht="17.100000000000001" customHeight="1">
      <c r="E262" s="152">
        <v>34</v>
      </c>
      <c r="F262" s="166"/>
      <c r="G262" s="166"/>
      <c r="H262" s="166"/>
      <c r="I262" s="166">
        <v>1806120617</v>
      </c>
      <c r="J262" s="166"/>
      <c r="K262" s="166"/>
      <c r="L262" s="166"/>
      <c r="M262" s="166"/>
      <c r="N262" s="166">
        <v>0</v>
      </c>
      <c r="O262" s="166">
        <v>0</v>
      </c>
      <c r="P262" s="166"/>
      <c r="Q262" s="166"/>
      <c r="R262" s="166"/>
      <c r="S262" s="166"/>
      <c r="T262" s="166"/>
      <c r="U262" s="166"/>
      <c r="V262" s="166"/>
      <c r="W262" s="166"/>
      <c r="X262" s="166">
        <v>1768144000</v>
      </c>
      <c r="Y262" s="166"/>
      <c r="Z262" s="166">
        <v>0</v>
      </c>
      <c r="AA262" s="166">
        <f t="shared" si="33"/>
        <v>3574264617</v>
      </c>
      <c r="AB262" s="166">
        <f>Metas!J36</f>
        <v>3574264617</v>
      </c>
      <c r="AC262" s="166">
        <f t="shared" si="34"/>
        <v>0</v>
      </c>
    </row>
    <row r="263" spans="5:29" ht="17.100000000000001" customHeight="1">
      <c r="E263" s="152">
        <v>35</v>
      </c>
      <c r="F263" s="166"/>
      <c r="G263" s="166"/>
      <c r="H263" s="166"/>
      <c r="I263" s="166">
        <v>2244450782</v>
      </c>
      <c r="J263" s="166"/>
      <c r="K263" s="166"/>
      <c r="L263" s="166"/>
      <c r="M263" s="166"/>
      <c r="N263" s="166">
        <v>129733757</v>
      </c>
      <c r="O263" s="166">
        <v>106868425</v>
      </c>
      <c r="P263" s="166"/>
      <c r="Q263" s="166"/>
      <c r="R263" s="166"/>
      <c r="S263" s="166"/>
      <c r="T263" s="166"/>
      <c r="U263" s="166"/>
      <c r="V263" s="166"/>
      <c r="W263" s="166"/>
      <c r="X263" s="166">
        <v>1206754241</v>
      </c>
      <c r="Y263" s="166"/>
      <c r="Z263" s="166">
        <v>0</v>
      </c>
      <c r="AA263" s="166">
        <f t="shared" si="33"/>
        <v>3687807205</v>
      </c>
      <c r="AB263" s="166">
        <f>Metas!J37</f>
        <v>3687807205</v>
      </c>
      <c r="AC263" s="166">
        <f t="shared" si="34"/>
        <v>0</v>
      </c>
    </row>
    <row r="264" spans="5:29" ht="17.100000000000001" customHeight="1">
      <c r="E264" s="152">
        <v>36</v>
      </c>
      <c r="F264" s="166"/>
      <c r="G264" s="166"/>
      <c r="H264" s="166"/>
      <c r="I264" s="166">
        <v>167426687</v>
      </c>
      <c r="J264" s="166"/>
      <c r="K264" s="166"/>
      <c r="L264" s="166"/>
      <c r="M264" s="166"/>
      <c r="N264" s="166">
        <v>173018793</v>
      </c>
      <c r="O264" s="166">
        <v>144510448</v>
      </c>
      <c r="P264" s="166"/>
      <c r="Q264" s="166"/>
      <c r="R264" s="166"/>
      <c r="S264" s="166"/>
      <c r="T264" s="166"/>
      <c r="U264" s="166"/>
      <c r="V264" s="166"/>
      <c r="W264" s="166"/>
      <c r="X264" s="166">
        <v>3384109779</v>
      </c>
      <c r="Y264" s="166"/>
      <c r="Z264" s="166">
        <v>1285950143</v>
      </c>
      <c r="AA264" s="166">
        <f t="shared" si="33"/>
        <v>5155015850</v>
      </c>
      <c r="AB264" s="166">
        <f>Metas!J38</f>
        <v>5155015850</v>
      </c>
      <c r="AC264" s="166">
        <f t="shared" si="34"/>
        <v>0</v>
      </c>
    </row>
    <row r="265" spans="5:29" ht="17.100000000000001" customHeight="1">
      <c r="E265" s="152">
        <v>37</v>
      </c>
      <c r="F265" s="166"/>
      <c r="G265" s="166"/>
      <c r="H265" s="166"/>
      <c r="I265" s="166">
        <v>0</v>
      </c>
      <c r="J265" s="166"/>
      <c r="K265" s="166"/>
      <c r="L265" s="166"/>
      <c r="M265" s="166"/>
      <c r="N265" s="166">
        <v>0</v>
      </c>
      <c r="O265" s="166">
        <v>0</v>
      </c>
      <c r="P265" s="166"/>
      <c r="Q265" s="166"/>
      <c r="R265" s="166"/>
      <c r="S265" s="166"/>
      <c r="T265" s="166"/>
      <c r="U265" s="166"/>
      <c r="V265" s="166"/>
      <c r="W265" s="166"/>
      <c r="X265" s="166">
        <v>0</v>
      </c>
      <c r="Y265" s="166"/>
      <c r="Z265" s="166">
        <v>0</v>
      </c>
      <c r="AA265" s="166">
        <f t="shared" si="33"/>
        <v>0</v>
      </c>
      <c r="AB265" s="166">
        <f>Metas!J39</f>
        <v>0</v>
      </c>
      <c r="AC265" s="166">
        <f t="shared" si="34"/>
        <v>0</v>
      </c>
    </row>
    <row r="266" spans="5:29" ht="17.100000000000001" customHeight="1">
      <c r="E266" s="152">
        <v>38</v>
      </c>
      <c r="F266" s="166"/>
      <c r="G266" s="166"/>
      <c r="H266" s="166"/>
      <c r="I266" s="166">
        <v>2599094056</v>
      </c>
      <c r="J266" s="166"/>
      <c r="K266" s="166"/>
      <c r="L266" s="166"/>
      <c r="M266" s="166"/>
      <c r="N266" s="166">
        <v>9304632504</v>
      </c>
      <c r="O266" s="166">
        <v>5722269280</v>
      </c>
      <c r="P266" s="166"/>
      <c r="Q266" s="166"/>
      <c r="R266" s="166"/>
      <c r="S266" s="166"/>
      <c r="T266" s="166"/>
      <c r="U266" s="166"/>
      <c r="V266" s="166"/>
      <c r="W266" s="166"/>
      <c r="X266" s="166">
        <v>2587428852</v>
      </c>
      <c r="Y266" s="166"/>
      <c r="Z266" s="166">
        <v>1600000000</v>
      </c>
      <c r="AA266" s="166">
        <f t="shared" si="33"/>
        <v>21813424692</v>
      </c>
      <c r="AB266" s="166">
        <f>Metas!J40</f>
        <v>21813424692</v>
      </c>
      <c r="AC266" s="166">
        <f t="shared" si="34"/>
        <v>0</v>
      </c>
    </row>
    <row r="267" spans="5:29" ht="17.100000000000001" customHeight="1">
      <c r="E267" s="152">
        <v>39</v>
      </c>
      <c r="F267" s="166"/>
      <c r="G267" s="166"/>
      <c r="H267" s="166"/>
      <c r="I267" s="166">
        <v>1064989201</v>
      </c>
      <c r="J267" s="166"/>
      <c r="K267" s="166"/>
      <c r="L267" s="166"/>
      <c r="M267" s="166"/>
      <c r="N267" s="166">
        <v>273068607</v>
      </c>
      <c r="O267" s="166">
        <v>447026728</v>
      </c>
      <c r="P267" s="166"/>
      <c r="Q267" s="166"/>
      <c r="R267" s="166"/>
      <c r="S267" s="166"/>
      <c r="T267" s="166"/>
      <c r="U267" s="166"/>
      <c r="V267" s="166"/>
      <c r="W267" s="166"/>
      <c r="X267" s="166">
        <v>1670951409</v>
      </c>
      <c r="Y267" s="166"/>
      <c r="Z267" s="166">
        <v>0</v>
      </c>
      <c r="AA267" s="166">
        <f t="shared" si="33"/>
        <v>3456035945</v>
      </c>
      <c r="AB267" s="166">
        <f>Metas!J41</f>
        <v>3456035945</v>
      </c>
      <c r="AC267" s="166">
        <f t="shared" si="34"/>
        <v>0</v>
      </c>
    </row>
    <row r="268" spans="5:29" ht="17.100000000000001" customHeight="1">
      <c r="E268" s="152">
        <v>40</v>
      </c>
      <c r="F268" s="166"/>
      <c r="G268" s="166"/>
      <c r="H268" s="166"/>
      <c r="I268" s="166">
        <v>1685992172</v>
      </c>
      <c r="J268" s="166"/>
      <c r="K268" s="166"/>
      <c r="L268" s="166"/>
      <c r="M268" s="166"/>
      <c r="N268" s="166">
        <v>1644283522</v>
      </c>
      <c r="O268" s="166">
        <v>1965873036</v>
      </c>
      <c r="P268" s="166"/>
      <c r="Q268" s="166"/>
      <c r="R268" s="166"/>
      <c r="S268" s="166"/>
      <c r="T268" s="166"/>
      <c r="U268" s="166"/>
      <c r="V268" s="166"/>
      <c r="W268" s="166"/>
      <c r="X268" s="166">
        <v>1821671463</v>
      </c>
      <c r="Y268" s="166"/>
      <c r="Z268" s="166">
        <v>0</v>
      </c>
      <c r="AA268" s="166">
        <f t="shared" si="33"/>
        <v>7117820193</v>
      </c>
      <c r="AB268" s="166">
        <f>Metas!J42</f>
        <v>7117820193</v>
      </c>
      <c r="AC268" s="166">
        <f t="shared" si="34"/>
        <v>0</v>
      </c>
    </row>
    <row r="269" spans="5:29" ht="17.100000000000001" customHeight="1">
      <c r="E269" s="152">
        <v>41</v>
      </c>
      <c r="F269" s="166"/>
      <c r="G269" s="166"/>
      <c r="H269" s="166"/>
      <c r="I269" s="166">
        <v>541042227</v>
      </c>
      <c r="J269" s="166"/>
      <c r="K269" s="166"/>
      <c r="L269" s="166"/>
      <c r="M269" s="166"/>
      <c r="N269" s="166">
        <v>3714445535</v>
      </c>
      <c r="O269" s="166">
        <v>2005929436</v>
      </c>
      <c r="P269" s="166"/>
      <c r="Q269" s="166"/>
      <c r="R269" s="166"/>
      <c r="S269" s="166"/>
      <c r="T269" s="166"/>
      <c r="U269" s="166"/>
      <c r="V269" s="166"/>
      <c r="W269" s="166"/>
      <c r="X269" s="166">
        <v>391318054</v>
      </c>
      <c r="Y269" s="166"/>
      <c r="Z269" s="166">
        <v>560484001</v>
      </c>
      <c r="AA269" s="166">
        <f t="shared" si="33"/>
        <v>7213219253</v>
      </c>
      <c r="AB269" s="166">
        <f>Metas!J43</f>
        <v>7213219253</v>
      </c>
      <c r="AC269" s="166">
        <f t="shared" si="34"/>
        <v>0</v>
      </c>
    </row>
    <row r="270" spans="5:29" ht="17.100000000000001" customHeight="1">
      <c r="E270" s="152">
        <v>42</v>
      </c>
      <c r="F270" s="166"/>
      <c r="G270" s="166"/>
      <c r="H270" s="166"/>
      <c r="I270" s="166">
        <v>8071739744</v>
      </c>
      <c r="J270" s="166"/>
      <c r="K270" s="166"/>
      <c r="L270" s="166"/>
      <c r="M270" s="166"/>
      <c r="N270" s="166">
        <v>8216379689</v>
      </c>
      <c r="O270" s="166">
        <v>7226647395</v>
      </c>
      <c r="P270" s="166"/>
      <c r="Q270" s="166"/>
      <c r="R270" s="166"/>
      <c r="S270" s="166"/>
      <c r="T270" s="166"/>
      <c r="U270" s="166"/>
      <c r="V270" s="166"/>
      <c r="W270" s="166"/>
      <c r="X270" s="166">
        <v>7676683224</v>
      </c>
      <c r="Y270" s="166"/>
      <c r="Z270" s="166">
        <v>3073376790</v>
      </c>
      <c r="AA270" s="166">
        <f t="shared" si="33"/>
        <v>34264826842</v>
      </c>
      <c r="AB270" s="166">
        <f>Metas!J44</f>
        <v>34264826842</v>
      </c>
      <c r="AC270" s="166">
        <f t="shared" si="34"/>
        <v>0</v>
      </c>
    </row>
    <row r="271" spans="5:29" ht="17.100000000000001" customHeight="1">
      <c r="E271" s="152">
        <v>43</v>
      </c>
      <c r="F271" s="166"/>
      <c r="G271" s="166"/>
      <c r="H271" s="166"/>
      <c r="I271" s="166">
        <v>1054727407</v>
      </c>
      <c r="J271" s="166"/>
      <c r="K271" s="166"/>
      <c r="L271" s="166"/>
      <c r="M271" s="166"/>
      <c r="N271" s="166">
        <v>9079844931</v>
      </c>
      <c r="O271" s="166">
        <v>1332976657</v>
      </c>
      <c r="P271" s="166"/>
      <c r="Q271" s="166"/>
      <c r="R271" s="166"/>
      <c r="S271" s="166"/>
      <c r="T271" s="166"/>
      <c r="U271" s="166"/>
      <c r="V271" s="166"/>
      <c r="W271" s="166"/>
      <c r="X271" s="166">
        <v>253068736</v>
      </c>
      <c r="Y271" s="166"/>
      <c r="Z271" s="166">
        <v>0</v>
      </c>
      <c r="AA271" s="166">
        <f t="shared" si="33"/>
        <v>11720617731</v>
      </c>
      <c r="AB271" s="166">
        <f>Metas!J45</f>
        <v>11720617731</v>
      </c>
      <c r="AC271" s="166">
        <f t="shared" si="34"/>
        <v>0</v>
      </c>
    </row>
    <row r="272" spans="5:29" ht="17.100000000000001" customHeight="1">
      <c r="E272" s="152">
        <v>44</v>
      </c>
      <c r="F272" s="166"/>
      <c r="G272" s="166"/>
      <c r="H272" s="166"/>
      <c r="I272" s="166">
        <v>4960819186</v>
      </c>
      <c r="J272" s="166"/>
      <c r="K272" s="166"/>
      <c r="L272" s="166"/>
      <c r="M272" s="166"/>
      <c r="N272" s="166">
        <v>6027141961</v>
      </c>
      <c r="O272" s="166">
        <v>7600813692</v>
      </c>
      <c r="P272" s="166"/>
      <c r="Q272" s="166"/>
      <c r="R272" s="166"/>
      <c r="S272" s="166"/>
      <c r="T272" s="166"/>
      <c r="U272" s="166"/>
      <c r="V272" s="166"/>
      <c r="W272" s="166"/>
      <c r="X272" s="166">
        <v>4404201077</v>
      </c>
      <c r="Y272" s="166"/>
      <c r="Z272" s="166">
        <v>0</v>
      </c>
      <c r="AA272" s="166">
        <f t="shared" si="33"/>
        <v>22992975916</v>
      </c>
      <c r="AB272" s="166">
        <f>Metas!J46</f>
        <v>22992975916</v>
      </c>
      <c r="AC272" s="166">
        <f t="shared" si="34"/>
        <v>0</v>
      </c>
    </row>
    <row r="273" spans="1:31" ht="17.100000000000001" customHeight="1">
      <c r="E273" s="152">
        <v>45</v>
      </c>
      <c r="F273" s="166"/>
      <c r="G273" s="166"/>
      <c r="H273" s="166"/>
      <c r="I273" s="166">
        <v>0</v>
      </c>
      <c r="J273" s="166"/>
      <c r="K273" s="166"/>
      <c r="L273" s="166"/>
      <c r="M273" s="166"/>
      <c r="N273" s="166">
        <v>0</v>
      </c>
      <c r="O273" s="166">
        <v>0</v>
      </c>
      <c r="P273" s="166"/>
      <c r="Q273" s="166"/>
      <c r="R273" s="166"/>
      <c r="S273" s="166"/>
      <c r="T273" s="166"/>
      <c r="U273" s="166"/>
      <c r="V273" s="166"/>
      <c r="W273" s="166"/>
      <c r="X273" s="166">
        <v>0</v>
      </c>
      <c r="Y273" s="166"/>
      <c r="Z273" s="166">
        <v>14243296720</v>
      </c>
      <c r="AA273" s="166">
        <f t="shared" si="33"/>
        <v>14243296720</v>
      </c>
      <c r="AB273" s="166">
        <f>Metas!J47</f>
        <v>14243296720</v>
      </c>
      <c r="AC273" s="166">
        <f t="shared" si="34"/>
        <v>0</v>
      </c>
    </row>
    <row r="274" spans="1:31" ht="24.95" customHeight="1">
      <c r="E274" s="165" t="s">
        <v>1988</v>
      </c>
      <c r="F274" s="167">
        <f t="shared" ref="F274:AC274" si="35">SUM(F229:F237)</f>
        <v>0</v>
      </c>
      <c r="G274" s="167">
        <f t="shared" si="35"/>
        <v>0</v>
      </c>
      <c r="H274" s="167">
        <f t="shared" si="35"/>
        <v>0</v>
      </c>
      <c r="I274" s="167">
        <f>SUM(I229:I273)</f>
        <v>70229324984</v>
      </c>
      <c r="J274" s="167">
        <f t="shared" si="35"/>
        <v>0</v>
      </c>
      <c r="K274" s="167">
        <f t="shared" si="35"/>
        <v>0</v>
      </c>
      <c r="L274" s="167">
        <f t="shared" si="35"/>
        <v>0</v>
      </c>
      <c r="M274" s="167">
        <f t="shared" si="35"/>
        <v>0</v>
      </c>
      <c r="N274" s="167">
        <f>SUM(N229:N273)</f>
        <v>72636346766</v>
      </c>
      <c r="O274" s="167">
        <f>SUM(O229:O273)</f>
        <v>63646321102</v>
      </c>
      <c r="P274" s="167">
        <f t="shared" si="35"/>
        <v>0</v>
      </c>
      <c r="Q274" s="167">
        <f t="shared" si="35"/>
        <v>0</v>
      </c>
      <c r="R274" s="167">
        <f t="shared" si="35"/>
        <v>0</v>
      </c>
      <c r="S274" s="167">
        <f t="shared" si="35"/>
        <v>0</v>
      </c>
      <c r="T274" s="167">
        <f t="shared" si="35"/>
        <v>0</v>
      </c>
      <c r="U274" s="167">
        <f t="shared" si="35"/>
        <v>0</v>
      </c>
      <c r="V274" s="167">
        <f t="shared" si="35"/>
        <v>0</v>
      </c>
      <c r="W274" s="167">
        <f t="shared" si="35"/>
        <v>0</v>
      </c>
      <c r="X274" s="167">
        <f>SUM(X229:X273)</f>
        <v>61040335458</v>
      </c>
      <c r="Y274" s="167">
        <f t="shared" si="35"/>
        <v>0</v>
      </c>
      <c r="Z274" s="167">
        <f>SUM(Z229:Z273)</f>
        <v>63955609690</v>
      </c>
      <c r="AA274" s="167">
        <f>SUM(AA229:AA273)</f>
        <v>331507938000</v>
      </c>
      <c r="AB274" s="167">
        <f>SUM(AB229:AB273)</f>
        <v>331507938000</v>
      </c>
      <c r="AC274" s="167">
        <f t="shared" si="35"/>
        <v>0</v>
      </c>
    </row>
    <row r="275" spans="1:31" ht="24.95" customHeight="1">
      <c r="E275" s="161"/>
      <c r="F275" s="161" t="s">
        <v>1958</v>
      </c>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c r="AC275" s="161"/>
    </row>
    <row r="276" spans="1:31" ht="24.95" customHeight="1">
      <c r="E276" s="162" t="s">
        <v>18</v>
      </c>
      <c r="F276" s="163" t="s">
        <v>1964</v>
      </c>
      <c r="G276" s="163" t="s">
        <v>1965</v>
      </c>
      <c r="H276" s="163" t="s">
        <v>1966</v>
      </c>
      <c r="I276" s="164" t="s">
        <v>1967</v>
      </c>
      <c r="J276" s="164" t="s">
        <v>1968</v>
      </c>
      <c r="K276" s="164" t="s">
        <v>1969</v>
      </c>
      <c r="L276" s="164" t="s">
        <v>1970</v>
      </c>
      <c r="M276" s="164" t="s">
        <v>1971</v>
      </c>
      <c r="N276" s="164" t="s">
        <v>1972</v>
      </c>
      <c r="O276" s="164" t="s">
        <v>1973</v>
      </c>
      <c r="P276" s="164" t="s">
        <v>1974</v>
      </c>
      <c r="Q276" s="164" t="s">
        <v>1975</v>
      </c>
      <c r="R276" s="164" t="s">
        <v>1976</v>
      </c>
      <c r="S276" s="164" t="s">
        <v>1977</v>
      </c>
      <c r="T276" s="164" t="s">
        <v>1978</v>
      </c>
      <c r="U276" s="164" t="s">
        <v>1979</v>
      </c>
      <c r="V276" s="164" t="s">
        <v>1980</v>
      </c>
      <c r="W276" s="164" t="s">
        <v>1981</v>
      </c>
      <c r="X276" s="164" t="s">
        <v>1982</v>
      </c>
      <c r="Y276" s="164" t="s">
        <v>1983</v>
      </c>
      <c r="Z276" s="164" t="s">
        <v>1984</v>
      </c>
      <c r="AA276" s="164" t="s">
        <v>1985</v>
      </c>
      <c r="AB276" s="164" t="s">
        <v>1986</v>
      </c>
      <c r="AC276" s="164" t="s">
        <v>1987</v>
      </c>
    </row>
    <row r="277" spans="1:31" ht="17.100000000000001" customHeight="1">
      <c r="A277" s="521"/>
      <c r="E277" s="152">
        <v>1</v>
      </c>
      <c r="F277" s="524"/>
      <c r="G277" s="524"/>
      <c r="H277" s="524"/>
      <c r="I277" s="166">
        <v>0</v>
      </c>
      <c r="J277" s="524"/>
      <c r="K277" s="524"/>
      <c r="L277" s="166"/>
      <c r="M277" s="166"/>
      <c r="N277" s="166">
        <v>0</v>
      </c>
      <c r="O277" s="166">
        <v>0</v>
      </c>
      <c r="P277" s="166"/>
      <c r="Q277" s="166"/>
      <c r="R277" s="166"/>
      <c r="S277" s="166"/>
      <c r="T277" s="166"/>
      <c r="U277" s="166"/>
      <c r="V277" s="166"/>
      <c r="W277" s="166"/>
      <c r="X277" s="166">
        <v>0</v>
      </c>
      <c r="Y277" s="166"/>
      <c r="Z277" s="166">
        <v>300000000</v>
      </c>
      <c r="AA277" s="166">
        <f>SUM(F277:Z277)</f>
        <v>300000000</v>
      </c>
      <c r="AB277" s="166">
        <f>+Metas!K3</f>
        <v>300000000</v>
      </c>
      <c r="AC277" s="166">
        <f>+AA277-AB277</f>
        <v>0</v>
      </c>
    </row>
    <row r="278" spans="1:31" ht="17.100000000000001" customHeight="1">
      <c r="A278" s="521"/>
      <c r="E278" s="152">
        <v>2</v>
      </c>
      <c r="F278" s="524"/>
      <c r="G278" s="524"/>
      <c r="H278" s="524"/>
      <c r="I278" s="166">
        <v>0</v>
      </c>
      <c r="J278" s="524"/>
      <c r="K278" s="524"/>
      <c r="L278" s="166"/>
      <c r="M278" s="166"/>
      <c r="N278" s="166">
        <v>0</v>
      </c>
      <c r="O278" s="166">
        <v>0</v>
      </c>
      <c r="P278" s="166"/>
      <c r="Q278" s="166"/>
      <c r="R278" s="166"/>
      <c r="S278" s="166"/>
      <c r="T278" s="166"/>
      <c r="U278" s="166"/>
      <c r="V278" s="166"/>
      <c r="W278" s="166"/>
      <c r="X278" s="166">
        <v>0</v>
      </c>
      <c r="Y278" s="166"/>
      <c r="Z278" s="166">
        <v>1850000000</v>
      </c>
      <c r="AA278" s="166">
        <f t="shared" ref="AA278:AA321" si="36">SUM(F278:Z278)</f>
        <v>1850000000</v>
      </c>
      <c r="AB278" s="166">
        <f>+Metas!K4</f>
        <v>1850000000</v>
      </c>
      <c r="AC278" s="166">
        <f t="shared" ref="AC278:AC321" si="37">+AA278-AB278</f>
        <v>0</v>
      </c>
    </row>
    <row r="279" spans="1:31" ht="17.100000000000001" customHeight="1">
      <c r="A279" s="521"/>
      <c r="E279" s="152">
        <v>3</v>
      </c>
      <c r="F279" s="524"/>
      <c r="G279" s="524"/>
      <c r="H279" s="524"/>
      <c r="I279" s="166">
        <v>9036888688</v>
      </c>
      <c r="J279" s="524"/>
      <c r="K279" s="524"/>
      <c r="L279" s="166"/>
      <c r="M279" s="166"/>
      <c r="N279" s="166">
        <v>7516660776</v>
      </c>
      <c r="O279" s="166">
        <v>8619968116</v>
      </c>
      <c r="P279" s="166"/>
      <c r="Q279" s="166"/>
      <c r="R279" s="166"/>
      <c r="S279" s="166"/>
      <c r="T279" s="166"/>
      <c r="U279" s="166"/>
      <c r="V279" s="166"/>
      <c r="W279" s="166"/>
      <c r="X279" s="166">
        <v>7477109682</v>
      </c>
      <c r="Y279" s="166"/>
      <c r="Z279" s="166">
        <v>32841170183</v>
      </c>
      <c r="AA279" s="166">
        <f t="shared" si="36"/>
        <v>65491797445</v>
      </c>
      <c r="AB279" s="166">
        <f>+Metas!K5</f>
        <v>65491797445</v>
      </c>
      <c r="AC279" s="166">
        <f t="shared" si="37"/>
        <v>0</v>
      </c>
    </row>
    <row r="280" spans="1:31" ht="17.100000000000001" customHeight="1">
      <c r="A280" s="521"/>
      <c r="E280" s="152">
        <v>4</v>
      </c>
      <c r="F280" s="524"/>
      <c r="G280" s="524"/>
      <c r="H280" s="524"/>
      <c r="I280" s="166">
        <v>388274383</v>
      </c>
      <c r="J280" s="524"/>
      <c r="K280" s="524"/>
      <c r="L280" s="166"/>
      <c r="M280" s="166"/>
      <c r="N280" s="166">
        <v>437006414</v>
      </c>
      <c r="O280" s="166">
        <v>383059260</v>
      </c>
      <c r="P280" s="166"/>
      <c r="Q280" s="166"/>
      <c r="R280" s="166"/>
      <c r="S280" s="166"/>
      <c r="T280" s="166"/>
      <c r="U280" s="166"/>
      <c r="V280" s="166"/>
      <c r="W280" s="166"/>
      <c r="X280" s="166">
        <v>383059260</v>
      </c>
      <c r="Y280" s="166"/>
      <c r="Z280" s="166">
        <v>0</v>
      </c>
      <c r="AA280" s="166">
        <f t="shared" si="36"/>
        <v>1591399317</v>
      </c>
      <c r="AB280" s="166">
        <f>+Metas!K6</f>
        <v>1591399317</v>
      </c>
      <c r="AC280" s="166">
        <f t="shared" si="37"/>
        <v>0</v>
      </c>
    </row>
    <row r="281" spans="1:31" ht="17.100000000000001" customHeight="1">
      <c r="A281" s="521"/>
      <c r="E281" s="152">
        <v>5</v>
      </c>
      <c r="F281" s="524"/>
      <c r="G281" s="524"/>
      <c r="H281" s="524"/>
      <c r="I281" s="166">
        <v>2243226641</v>
      </c>
      <c r="J281" s="524"/>
      <c r="K281" s="524"/>
      <c r="L281" s="166"/>
      <c r="M281" s="166"/>
      <c r="N281" s="166">
        <v>2149530072</v>
      </c>
      <c r="O281" s="166">
        <v>2206115652</v>
      </c>
      <c r="P281" s="166"/>
      <c r="Q281" s="166"/>
      <c r="R281" s="166"/>
      <c r="S281" s="166"/>
      <c r="T281" s="166"/>
      <c r="U281" s="166"/>
      <c r="V281" s="166"/>
      <c r="W281" s="166"/>
      <c r="X281" s="166">
        <v>2202614555</v>
      </c>
      <c r="Y281" s="166"/>
      <c r="Z281" s="166">
        <v>0</v>
      </c>
      <c r="AA281" s="166">
        <f t="shared" si="36"/>
        <v>8801486920</v>
      </c>
      <c r="AB281" s="166">
        <f>+Metas!K7</f>
        <v>8801486920</v>
      </c>
      <c r="AC281" s="166">
        <f t="shared" si="37"/>
        <v>0</v>
      </c>
    </row>
    <row r="282" spans="1:31" ht="17.100000000000001" customHeight="1">
      <c r="A282" s="521"/>
      <c r="E282" s="152">
        <v>6</v>
      </c>
      <c r="F282" s="524"/>
      <c r="G282" s="524"/>
      <c r="H282" s="524"/>
      <c r="I282" s="166">
        <v>0</v>
      </c>
      <c r="J282" s="524"/>
      <c r="K282" s="524"/>
      <c r="L282" s="166"/>
      <c r="M282" s="166"/>
      <c r="N282" s="166">
        <v>0</v>
      </c>
      <c r="O282" s="166">
        <v>327941082</v>
      </c>
      <c r="P282" s="166"/>
      <c r="Q282" s="166"/>
      <c r="R282" s="166"/>
      <c r="S282" s="166"/>
      <c r="T282" s="166"/>
      <c r="U282" s="166"/>
      <c r="V282" s="166"/>
      <c r="W282" s="166"/>
      <c r="X282" s="166">
        <v>0</v>
      </c>
      <c r="Y282" s="166"/>
      <c r="Z282" s="166">
        <v>0</v>
      </c>
      <c r="AA282" s="166">
        <f t="shared" si="36"/>
        <v>327941082</v>
      </c>
      <c r="AB282" s="166">
        <f>+Metas!K8</f>
        <v>327941082</v>
      </c>
      <c r="AC282" s="166">
        <f t="shared" si="37"/>
        <v>0</v>
      </c>
    </row>
    <row r="283" spans="1:31" ht="17.100000000000001" customHeight="1">
      <c r="A283" s="521"/>
      <c r="E283" s="152">
        <v>7</v>
      </c>
      <c r="F283" s="524"/>
      <c r="G283" s="524"/>
      <c r="H283" s="524"/>
      <c r="I283" s="166">
        <v>140606263</v>
      </c>
      <c r="J283" s="524"/>
      <c r="K283" s="524"/>
      <c r="L283" s="166"/>
      <c r="M283" s="166"/>
      <c r="N283" s="166">
        <v>107888497</v>
      </c>
      <c r="O283" s="166">
        <v>112597570</v>
      </c>
      <c r="P283" s="166"/>
      <c r="Q283" s="166"/>
      <c r="R283" s="166"/>
      <c r="S283" s="166"/>
      <c r="T283" s="166"/>
      <c r="U283" s="166"/>
      <c r="V283" s="166"/>
      <c r="W283" s="166"/>
      <c r="X283" s="166">
        <v>94840035</v>
      </c>
      <c r="Y283" s="166"/>
      <c r="Z283" s="166">
        <v>685486959</v>
      </c>
      <c r="AA283" s="166">
        <f t="shared" si="36"/>
        <v>1141419324</v>
      </c>
      <c r="AB283" s="166">
        <f>+Metas!K9</f>
        <v>1141419324</v>
      </c>
      <c r="AC283" s="166">
        <f t="shared" si="37"/>
        <v>0</v>
      </c>
    </row>
    <row r="284" spans="1:31" ht="17.100000000000001" customHeight="1">
      <c r="A284" s="521"/>
      <c r="E284" s="152">
        <v>8</v>
      </c>
      <c r="F284" s="524"/>
      <c r="G284" s="524"/>
      <c r="H284" s="524"/>
      <c r="I284" s="166">
        <v>157430233</v>
      </c>
      <c r="J284" s="524"/>
      <c r="K284" s="524"/>
      <c r="L284" s="166"/>
      <c r="M284" s="166"/>
      <c r="N284" s="166">
        <v>186994130</v>
      </c>
      <c r="O284" s="166">
        <v>168598310</v>
      </c>
      <c r="P284" s="166"/>
      <c r="Q284" s="166"/>
      <c r="R284" s="166"/>
      <c r="S284" s="166"/>
      <c r="T284" s="166"/>
      <c r="U284" s="166"/>
      <c r="V284" s="166"/>
      <c r="W284" s="166"/>
      <c r="X284" s="166">
        <v>186397247</v>
      </c>
      <c r="Y284" s="166"/>
      <c r="Z284" s="166">
        <v>0</v>
      </c>
      <c r="AA284" s="166">
        <f t="shared" si="36"/>
        <v>699419920</v>
      </c>
      <c r="AB284" s="166">
        <f>+Metas!K10</f>
        <v>699419920</v>
      </c>
      <c r="AC284" s="166">
        <f t="shared" si="37"/>
        <v>0</v>
      </c>
    </row>
    <row r="285" spans="1:31" ht="17.100000000000001" customHeight="1">
      <c r="A285" s="521"/>
      <c r="E285" s="152">
        <v>9</v>
      </c>
      <c r="F285" s="524"/>
      <c r="G285" s="524"/>
      <c r="H285" s="524"/>
      <c r="I285" s="166">
        <v>851402217</v>
      </c>
      <c r="J285" s="524"/>
      <c r="K285" s="524"/>
      <c r="L285" s="166"/>
      <c r="M285" s="166"/>
      <c r="N285" s="166">
        <v>828044530</v>
      </c>
      <c r="O285" s="166">
        <v>833324095</v>
      </c>
      <c r="P285" s="166"/>
      <c r="Q285" s="166"/>
      <c r="R285" s="166"/>
      <c r="S285" s="166"/>
      <c r="T285" s="166"/>
      <c r="U285" s="166"/>
      <c r="V285" s="166"/>
      <c r="W285" s="166"/>
      <c r="X285" s="166">
        <v>864738928</v>
      </c>
      <c r="Y285" s="166"/>
      <c r="Z285" s="166">
        <v>500000000</v>
      </c>
      <c r="AA285" s="166">
        <f t="shared" si="36"/>
        <v>3877509770</v>
      </c>
      <c r="AB285" s="166">
        <f>+Metas!K11</f>
        <v>3877509770</v>
      </c>
      <c r="AC285" s="166">
        <f t="shared" si="37"/>
        <v>0</v>
      </c>
    </row>
    <row r="286" spans="1:31" ht="17.100000000000001" customHeight="1">
      <c r="A286" s="521"/>
      <c r="E286" s="152">
        <v>10</v>
      </c>
      <c r="F286" s="524"/>
      <c r="G286" s="524"/>
      <c r="H286" s="524"/>
      <c r="I286" s="166">
        <v>1283803400</v>
      </c>
      <c r="J286" s="524"/>
      <c r="K286" s="524"/>
      <c r="L286" s="166"/>
      <c r="M286" s="166"/>
      <c r="N286" s="166">
        <v>1225932195</v>
      </c>
      <c r="O286" s="166">
        <v>1325286462</v>
      </c>
      <c r="P286" s="166"/>
      <c r="Q286" s="166"/>
      <c r="R286" s="166"/>
      <c r="S286" s="166"/>
      <c r="T286" s="166"/>
      <c r="U286" s="166"/>
      <c r="V286" s="166"/>
      <c r="W286" s="166"/>
      <c r="X286" s="166">
        <v>1429332239</v>
      </c>
      <c r="Y286" s="166"/>
      <c r="Z286" s="166">
        <v>130000000</v>
      </c>
      <c r="AA286" s="166">
        <f t="shared" si="36"/>
        <v>5394354296</v>
      </c>
      <c r="AB286" s="166">
        <f>+Metas!K12</f>
        <v>5394354296</v>
      </c>
      <c r="AC286" s="166">
        <f t="shared" si="37"/>
        <v>0</v>
      </c>
      <c r="AE286" s="523"/>
    </row>
    <row r="287" spans="1:31" ht="17.100000000000001" customHeight="1">
      <c r="A287" s="521"/>
      <c r="E287" s="152">
        <v>11</v>
      </c>
      <c r="F287" s="524"/>
      <c r="G287" s="524"/>
      <c r="H287" s="524"/>
      <c r="I287" s="166">
        <v>174717549</v>
      </c>
      <c r="J287" s="524"/>
      <c r="K287" s="524"/>
      <c r="L287" s="166"/>
      <c r="M287" s="166"/>
      <c r="N287" s="166">
        <v>178226144</v>
      </c>
      <c r="O287" s="166">
        <v>174699792</v>
      </c>
      <c r="P287" s="166"/>
      <c r="Q287" s="166"/>
      <c r="R287" s="166"/>
      <c r="S287" s="166"/>
      <c r="T287" s="166"/>
      <c r="U287" s="166"/>
      <c r="V287" s="166"/>
      <c r="W287" s="166"/>
      <c r="X287" s="166">
        <v>174017375</v>
      </c>
      <c r="Y287" s="166"/>
      <c r="Z287" s="166">
        <v>800000000</v>
      </c>
      <c r="AA287" s="166">
        <f t="shared" si="36"/>
        <v>1501660860</v>
      </c>
      <c r="AB287" s="166">
        <f>+Metas!K13</f>
        <v>1501660860</v>
      </c>
      <c r="AC287" s="166">
        <f t="shared" si="37"/>
        <v>0</v>
      </c>
    </row>
    <row r="288" spans="1:31" ht="17.100000000000001" customHeight="1">
      <c r="A288" s="521"/>
      <c r="E288" s="152">
        <v>12</v>
      </c>
      <c r="F288" s="524"/>
      <c r="G288" s="524"/>
      <c r="H288" s="524"/>
      <c r="I288" s="166">
        <v>379649066</v>
      </c>
      <c r="J288" s="524"/>
      <c r="K288" s="524"/>
      <c r="L288" s="166"/>
      <c r="M288" s="166"/>
      <c r="N288" s="166">
        <v>377911969</v>
      </c>
      <c r="O288" s="166">
        <v>330876136</v>
      </c>
      <c r="P288" s="166"/>
      <c r="Q288" s="166"/>
      <c r="R288" s="166"/>
      <c r="S288" s="166"/>
      <c r="T288" s="166"/>
      <c r="U288" s="166"/>
      <c r="V288" s="166"/>
      <c r="W288" s="166"/>
      <c r="X288" s="166">
        <v>289754681</v>
      </c>
      <c r="Y288" s="166"/>
      <c r="Z288" s="166">
        <v>0</v>
      </c>
      <c r="AA288" s="166">
        <f t="shared" si="36"/>
        <v>1378191852</v>
      </c>
      <c r="AB288" s="166">
        <f>+Metas!K14</f>
        <v>1378191852</v>
      </c>
      <c r="AC288" s="166">
        <f t="shared" si="37"/>
        <v>0</v>
      </c>
    </row>
    <row r="289" spans="1:29" ht="17.100000000000001" customHeight="1">
      <c r="A289" s="521"/>
      <c r="E289" s="152">
        <v>13</v>
      </c>
      <c r="F289" s="524"/>
      <c r="G289" s="524"/>
      <c r="H289" s="524"/>
      <c r="I289" s="166">
        <v>397981194</v>
      </c>
      <c r="J289" s="524"/>
      <c r="K289" s="524"/>
      <c r="L289" s="166"/>
      <c r="M289" s="166"/>
      <c r="N289" s="166">
        <v>368917452</v>
      </c>
      <c r="O289" s="166">
        <v>388026745</v>
      </c>
      <c r="P289" s="166"/>
      <c r="Q289" s="166"/>
      <c r="R289" s="166"/>
      <c r="S289" s="166"/>
      <c r="T289" s="166"/>
      <c r="U289" s="166"/>
      <c r="V289" s="166"/>
      <c r="W289" s="166"/>
      <c r="X289" s="166">
        <v>376549887</v>
      </c>
      <c r="Y289" s="166"/>
      <c r="Z289" s="166">
        <v>0</v>
      </c>
      <c r="AA289" s="166">
        <f t="shared" si="36"/>
        <v>1531475278</v>
      </c>
      <c r="AB289" s="166">
        <f>+Metas!K15</f>
        <v>1531475278</v>
      </c>
      <c r="AC289" s="166">
        <f t="shared" si="37"/>
        <v>0</v>
      </c>
    </row>
    <row r="290" spans="1:29" ht="17.100000000000001" customHeight="1">
      <c r="A290" s="521"/>
      <c r="E290" s="152">
        <v>14</v>
      </c>
      <c r="F290" s="524"/>
      <c r="G290" s="524"/>
      <c r="H290" s="524"/>
      <c r="I290" s="166">
        <v>920377602</v>
      </c>
      <c r="J290" s="524"/>
      <c r="K290" s="524"/>
      <c r="L290" s="166"/>
      <c r="M290" s="166"/>
      <c r="N290" s="166">
        <v>810346674</v>
      </c>
      <c r="O290" s="166">
        <v>1068179869</v>
      </c>
      <c r="P290" s="166"/>
      <c r="Q290" s="166"/>
      <c r="R290" s="166"/>
      <c r="S290" s="166"/>
      <c r="T290" s="166"/>
      <c r="U290" s="166"/>
      <c r="V290" s="166"/>
      <c r="W290" s="166"/>
      <c r="X290" s="166">
        <v>496879990</v>
      </c>
      <c r="Y290" s="166"/>
      <c r="Z290" s="166">
        <v>1989999999</v>
      </c>
      <c r="AA290" s="166">
        <f t="shared" si="36"/>
        <v>5285784134</v>
      </c>
      <c r="AB290" s="166">
        <f>+Metas!K16</f>
        <v>5285784134</v>
      </c>
      <c r="AC290" s="166">
        <f t="shared" si="37"/>
        <v>0</v>
      </c>
    </row>
    <row r="291" spans="1:29" ht="17.100000000000001" customHeight="1">
      <c r="A291" s="521"/>
      <c r="E291" s="152">
        <v>15</v>
      </c>
      <c r="F291" s="524"/>
      <c r="G291" s="524"/>
      <c r="H291" s="524"/>
      <c r="I291" s="166">
        <v>161460078</v>
      </c>
      <c r="J291" s="524"/>
      <c r="K291" s="524"/>
      <c r="L291" s="166"/>
      <c r="M291" s="166"/>
      <c r="N291" s="166">
        <v>69247141</v>
      </c>
      <c r="O291" s="166">
        <v>159069190</v>
      </c>
      <c r="P291" s="166"/>
      <c r="Q291" s="166"/>
      <c r="R291" s="166"/>
      <c r="S291" s="166"/>
      <c r="T291" s="166"/>
      <c r="U291" s="166"/>
      <c r="V291" s="166"/>
      <c r="W291" s="166"/>
      <c r="X291" s="166">
        <v>428164529</v>
      </c>
      <c r="Y291" s="166"/>
      <c r="Z291" s="166">
        <v>0</v>
      </c>
      <c r="AA291" s="166">
        <f t="shared" si="36"/>
        <v>817940938</v>
      </c>
      <c r="AB291" s="166">
        <f>+Metas!K17</f>
        <v>817940938</v>
      </c>
      <c r="AC291" s="166">
        <f t="shared" si="37"/>
        <v>0</v>
      </c>
    </row>
    <row r="292" spans="1:29" ht="17.100000000000001" customHeight="1">
      <c r="A292" s="521"/>
      <c r="E292" s="152">
        <v>16</v>
      </c>
      <c r="F292" s="524"/>
      <c r="G292" s="524"/>
      <c r="H292" s="524"/>
      <c r="I292" s="166">
        <v>715857389</v>
      </c>
      <c r="J292" s="524"/>
      <c r="K292" s="524"/>
      <c r="L292" s="166"/>
      <c r="M292" s="166"/>
      <c r="N292" s="166">
        <v>882989500</v>
      </c>
      <c r="O292" s="166">
        <v>850110150</v>
      </c>
      <c r="P292" s="166"/>
      <c r="Q292" s="166"/>
      <c r="R292" s="166"/>
      <c r="S292" s="166"/>
      <c r="T292" s="166"/>
      <c r="U292" s="166"/>
      <c r="V292" s="166"/>
      <c r="W292" s="166"/>
      <c r="X292" s="166">
        <v>696018816</v>
      </c>
      <c r="Y292" s="166"/>
      <c r="Z292" s="166">
        <v>0</v>
      </c>
      <c r="AA292" s="166">
        <f t="shared" si="36"/>
        <v>3144975855</v>
      </c>
      <c r="AB292" s="166">
        <f>+Metas!K18</f>
        <v>3144975855</v>
      </c>
      <c r="AC292" s="166">
        <f t="shared" si="37"/>
        <v>0</v>
      </c>
    </row>
    <row r="293" spans="1:29" ht="17.100000000000001" customHeight="1">
      <c r="A293" s="521"/>
      <c r="E293" s="152">
        <v>17</v>
      </c>
      <c r="F293" s="524"/>
      <c r="G293" s="524"/>
      <c r="H293" s="524"/>
      <c r="I293" s="166">
        <v>578832038</v>
      </c>
      <c r="J293" s="524"/>
      <c r="K293" s="524"/>
      <c r="L293" s="166"/>
      <c r="M293" s="166"/>
      <c r="N293" s="166">
        <v>532715459</v>
      </c>
      <c r="O293" s="166">
        <v>579565492</v>
      </c>
      <c r="P293" s="166"/>
      <c r="Q293" s="166"/>
      <c r="R293" s="166"/>
      <c r="S293" s="166"/>
      <c r="T293" s="166"/>
      <c r="U293" s="166"/>
      <c r="V293" s="166"/>
      <c r="W293" s="166"/>
      <c r="X293" s="166">
        <v>595389045</v>
      </c>
      <c r="Y293" s="166"/>
      <c r="Z293" s="166">
        <v>0</v>
      </c>
      <c r="AA293" s="166">
        <f t="shared" si="36"/>
        <v>2286502034</v>
      </c>
      <c r="AB293" s="166">
        <f>+Metas!K19</f>
        <v>2286502034</v>
      </c>
      <c r="AC293" s="166">
        <f t="shared" si="37"/>
        <v>0</v>
      </c>
    </row>
    <row r="294" spans="1:29" ht="17.100000000000001" customHeight="1">
      <c r="A294" s="521"/>
      <c r="E294" s="152">
        <v>18</v>
      </c>
      <c r="F294" s="524"/>
      <c r="G294" s="524"/>
      <c r="H294" s="524"/>
      <c r="I294" s="166">
        <v>664314135</v>
      </c>
      <c r="J294" s="524"/>
      <c r="K294" s="524"/>
      <c r="L294" s="166"/>
      <c r="M294" s="166"/>
      <c r="N294" s="166">
        <v>619989361</v>
      </c>
      <c r="O294" s="166">
        <v>653070384</v>
      </c>
      <c r="P294" s="166"/>
      <c r="Q294" s="166"/>
      <c r="R294" s="166"/>
      <c r="S294" s="166"/>
      <c r="T294" s="166"/>
      <c r="U294" s="166"/>
      <c r="V294" s="166"/>
      <c r="W294" s="166"/>
      <c r="X294" s="166">
        <v>727236498</v>
      </c>
      <c r="Y294" s="166"/>
      <c r="Z294" s="166">
        <v>0</v>
      </c>
      <c r="AA294" s="166">
        <f t="shared" si="36"/>
        <v>2664610378</v>
      </c>
      <c r="AB294" s="166">
        <f>+Metas!K20</f>
        <v>2664610378</v>
      </c>
      <c r="AC294" s="166">
        <f t="shared" si="37"/>
        <v>0</v>
      </c>
    </row>
    <row r="295" spans="1:29" ht="17.100000000000001" customHeight="1">
      <c r="A295" s="521"/>
      <c r="E295" s="152">
        <v>19</v>
      </c>
      <c r="F295" s="524"/>
      <c r="G295" s="524"/>
      <c r="H295" s="524"/>
      <c r="I295" s="166">
        <v>519490358</v>
      </c>
      <c r="J295" s="524"/>
      <c r="K295" s="524"/>
      <c r="L295" s="166"/>
      <c r="M295" s="166"/>
      <c r="N295" s="166">
        <v>978738304</v>
      </c>
      <c r="O295" s="166">
        <v>627559970</v>
      </c>
      <c r="P295" s="166"/>
      <c r="Q295" s="166"/>
      <c r="R295" s="166"/>
      <c r="S295" s="166"/>
      <c r="T295" s="166"/>
      <c r="U295" s="166"/>
      <c r="V295" s="166"/>
      <c r="W295" s="166"/>
      <c r="X295" s="166">
        <v>724767463</v>
      </c>
      <c r="Y295" s="166"/>
      <c r="Z295" s="166">
        <v>0</v>
      </c>
      <c r="AA295" s="166">
        <f t="shared" si="36"/>
        <v>2850556095</v>
      </c>
      <c r="AB295" s="166">
        <f>+Metas!K21</f>
        <v>2850556095</v>
      </c>
      <c r="AC295" s="166">
        <f t="shared" si="37"/>
        <v>0</v>
      </c>
    </row>
    <row r="296" spans="1:29" ht="17.100000000000001" customHeight="1">
      <c r="A296" s="521"/>
      <c r="E296" s="152">
        <v>20</v>
      </c>
      <c r="F296" s="524"/>
      <c r="G296" s="524"/>
      <c r="H296" s="524"/>
      <c r="I296" s="166">
        <v>768805481</v>
      </c>
      <c r="J296" s="524"/>
      <c r="K296" s="524"/>
      <c r="L296" s="166"/>
      <c r="M296" s="166"/>
      <c r="N296" s="166">
        <v>708712885</v>
      </c>
      <c r="O296" s="166">
        <v>746531176</v>
      </c>
      <c r="P296" s="166"/>
      <c r="Q296" s="166"/>
      <c r="R296" s="166"/>
      <c r="S296" s="166"/>
      <c r="T296" s="166"/>
      <c r="U296" s="166"/>
      <c r="V296" s="166"/>
      <c r="W296" s="166"/>
      <c r="X296" s="166">
        <v>793456673</v>
      </c>
      <c r="Y296" s="166"/>
      <c r="Z296" s="166">
        <v>900000000</v>
      </c>
      <c r="AA296" s="166">
        <f t="shared" si="36"/>
        <v>3917506215</v>
      </c>
      <c r="AB296" s="166">
        <f>+Metas!K22</f>
        <v>3917506215</v>
      </c>
      <c r="AC296" s="166">
        <f t="shared" si="37"/>
        <v>0</v>
      </c>
    </row>
    <row r="297" spans="1:29" ht="17.100000000000001" customHeight="1">
      <c r="A297" s="521"/>
      <c r="E297" s="152">
        <v>21</v>
      </c>
      <c r="F297" s="524"/>
      <c r="G297" s="524"/>
      <c r="H297" s="524"/>
      <c r="I297" s="166">
        <v>95134367</v>
      </c>
      <c r="J297" s="524"/>
      <c r="K297" s="524"/>
      <c r="L297" s="166"/>
      <c r="M297" s="166"/>
      <c r="N297" s="166">
        <v>98942979</v>
      </c>
      <c r="O297" s="166">
        <v>84572171</v>
      </c>
      <c r="P297" s="166"/>
      <c r="Q297" s="166"/>
      <c r="R297" s="166"/>
      <c r="S297" s="166"/>
      <c r="T297" s="166"/>
      <c r="U297" s="166"/>
      <c r="V297" s="166"/>
      <c r="W297" s="166"/>
      <c r="X297" s="166">
        <v>84950520</v>
      </c>
      <c r="Y297" s="166"/>
      <c r="Z297" s="166">
        <v>0</v>
      </c>
      <c r="AA297" s="166">
        <f t="shared" si="36"/>
        <v>363600037</v>
      </c>
      <c r="AB297" s="166">
        <f>+Metas!K23</f>
        <v>363600037</v>
      </c>
      <c r="AC297" s="166">
        <f t="shared" si="37"/>
        <v>0</v>
      </c>
    </row>
    <row r="298" spans="1:29" ht="17.100000000000001" customHeight="1">
      <c r="A298" s="521"/>
      <c r="E298" s="152">
        <v>22</v>
      </c>
      <c r="F298" s="524"/>
      <c r="G298" s="524"/>
      <c r="H298" s="524"/>
      <c r="I298" s="166">
        <v>133978807</v>
      </c>
      <c r="J298" s="524"/>
      <c r="K298" s="524"/>
      <c r="L298" s="166"/>
      <c r="M298" s="166"/>
      <c r="N298" s="166">
        <v>151315498</v>
      </c>
      <c r="O298" s="166">
        <v>459054225</v>
      </c>
      <c r="P298" s="166"/>
      <c r="Q298" s="166"/>
      <c r="R298" s="166"/>
      <c r="S298" s="166"/>
      <c r="T298" s="166"/>
      <c r="U298" s="166"/>
      <c r="V298" s="166"/>
      <c r="W298" s="166"/>
      <c r="X298" s="166">
        <v>165276065</v>
      </c>
      <c r="Y298" s="166"/>
      <c r="Z298" s="166">
        <v>0</v>
      </c>
      <c r="AA298" s="166">
        <f t="shared" si="36"/>
        <v>909624595</v>
      </c>
      <c r="AB298" s="166">
        <f>+Metas!K24</f>
        <v>909624595</v>
      </c>
      <c r="AC298" s="166">
        <f t="shared" si="37"/>
        <v>0</v>
      </c>
    </row>
    <row r="299" spans="1:29" ht="17.100000000000001" customHeight="1">
      <c r="A299" s="521"/>
      <c r="E299" s="152">
        <v>23</v>
      </c>
      <c r="F299" s="524"/>
      <c r="G299" s="524"/>
      <c r="H299" s="524"/>
      <c r="I299" s="166">
        <v>242675733</v>
      </c>
      <c r="J299" s="524"/>
      <c r="K299" s="524"/>
      <c r="L299" s="166"/>
      <c r="M299" s="166"/>
      <c r="N299" s="166">
        <v>270602183</v>
      </c>
      <c r="O299" s="166">
        <v>243530531</v>
      </c>
      <c r="P299" s="166"/>
      <c r="Q299" s="166"/>
      <c r="R299" s="166"/>
      <c r="S299" s="166"/>
      <c r="T299" s="166"/>
      <c r="U299" s="166"/>
      <c r="V299" s="166"/>
      <c r="W299" s="166"/>
      <c r="X299" s="166">
        <v>254448707</v>
      </c>
      <c r="Y299" s="166"/>
      <c r="Z299" s="166">
        <v>430000000</v>
      </c>
      <c r="AA299" s="166">
        <f t="shared" si="36"/>
        <v>1441257154</v>
      </c>
      <c r="AB299" s="166">
        <f>+Metas!K25</f>
        <v>1441257154</v>
      </c>
      <c r="AC299" s="166">
        <f t="shared" si="37"/>
        <v>0</v>
      </c>
    </row>
    <row r="300" spans="1:29" ht="17.100000000000001" customHeight="1">
      <c r="A300" s="521"/>
      <c r="E300" s="152">
        <v>24</v>
      </c>
      <c r="F300" s="524"/>
      <c r="G300" s="524"/>
      <c r="H300" s="524"/>
      <c r="I300" s="166">
        <v>462460766</v>
      </c>
      <c r="J300" s="524"/>
      <c r="K300" s="524"/>
      <c r="L300" s="166"/>
      <c r="M300" s="166"/>
      <c r="N300" s="166">
        <v>562523966</v>
      </c>
      <c r="O300" s="166">
        <v>550622214</v>
      </c>
      <c r="P300" s="166"/>
      <c r="Q300" s="166"/>
      <c r="R300" s="166"/>
      <c r="S300" s="166"/>
      <c r="T300" s="166"/>
      <c r="U300" s="166"/>
      <c r="V300" s="166"/>
      <c r="W300" s="166"/>
      <c r="X300" s="166">
        <v>646617723</v>
      </c>
      <c r="Y300" s="166"/>
      <c r="Z300" s="166">
        <v>0</v>
      </c>
      <c r="AA300" s="166">
        <f t="shared" si="36"/>
        <v>2222224669</v>
      </c>
      <c r="AB300" s="166">
        <f>+Metas!K26</f>
        <v>2222224669</v>
      </c>
      <c r="AC300" s="166">
        <f t="shared" si="37"/>
        <v>0</v>
      </c>
    </row>
    <row r="301" spans="1:29" ht="17.100000000000001" customHeight="1">
      <c r="A301" s="521"/>
      <c r="E301" s="152">
        <v>25</v>
      </c>
      <c r="F301" s="524"/>
      <c r="G301" s="524"/>
      <c r="H301" s="524"/>
      <c r="I301" s="166">
        <v>130183420</v>
      </c>
      <c r="J301" s="524"/>
      <c r="K301" s="524"/>
      <c r="L301" s="166"/>
      <c r="M301" s="166"/>
      <c r="N301" s="166">
        <v>142310540</v>
      </c>
      <c r="O301" s="166">
        <v>401303782</v>
      </c>
      <c r="P301" s="166"/>
      <c r="Q301" s="166"/>
      <c r="R301" s="166"/>
      <c r="S301" s="166"/>
      <c r="T301" s="166"/>
      <c r="U301" s="166"/>
      <c r="V301" s="166"/>
      <c r="W301" s="166"/>
      <c r="X301" s="166">
        <v>165996429</v>
      </c>
      <c r="Y301" s="166"/>
      <c r="Z301" s="166">
        <v>0</v>
      </c>
      <c r="AA301" s="166">
        <f t="shared" si="36"/>
        <v>839794171</v>
      </c>
      <c r="AB301" s="166">
        <f>+Metas!K27</f>
        <v>839794171</v>
      </c>
      <c r="AC301" s="166">
        <f t="shared" si="37"/>
        <v>0</v>
      </c>
    </row>
    <row r="302" spans="1:29" ht="17.100000000000001" customHeight="1">
      <c r="A302" s="521"/>
      <c r="E302" s="152">
        <v>26</v>
      </c>
      <c r="F302" s="524"/>
      <c r="G302" s="524"/>
      <c r="H302" s="524"/>
      <c r="I302" s="166">
        <v>622426384</v>
      </c>
      <c r="J302" s="524"/>
      <c r="K302" s="524"/>
      <c r="L302" s="166"/>
      <c r="M302" s="166"/>
      <c r="N302" s="166">
        <v>821135960</v>
      </c>
      <c r="O302" s="166">
        <v>727572898</v>
      </c>
      <c r="P302" s="166"/>
      <c r="Q302" s="166"/>
      <c r="R302" s="166"/>
      <c r="S302" s="166"/>
      <c r="T302" s="166"/>
      <c r="U302" s="166"/>
      <c r="V302" s="166"/>
      <c r="W302" s="166"/>
      <c r="X302" s="166">
        <v>847662945</v>
      </c>
      <c r="Y302" s="166"/>
      <c r="Z302" s="166">
        <v>0</v>
      </c>
      <c r="AA302" s="166">
        <f t="shared" si="36"/>
        <v>3018798187</v>
      </c>
      <c r="AB302" s="166">
        <f>+Metas!K28</f>
        <v>3018798187</v>
      </c>
      <c r="AC302" s="166">
        <f t="shared" si="37"/>
        <v>0</v>
      </c>
    </row>
    <row r="303" spans="1:29" ht="17.100000000000001" customHeight="1">
      <c r="A303" s="521"/>
      <c r="E303" s="152">
        <v>27</v>
      </c>
      <c r="F303" s="524"/>
      <c r="G303" s="524"/>
      <c r="H303" s="524"/>
      <c r="I303" s="166">
        <v>511523716</v>
      </c>
      <c r="J303" s="524"/>
      <c r="K303" s="524"/>
      <c r="L303" s="166"/>
      <c r="M303" s="166"/>
      <c r="N303" s="166">
        <v>647253456</v>
      </c>
      <c r="O303" s="166">
        <v>588982220</v>
      </c>
      <c r="P303" s="166"/>
      <c r="Q303" s="166"/>
      <c r="R303" s="166"/>
      <c r="S303" s="166"/>
      <c r="T303" s="166"/>
      <c r="U303" s="166"/>
      <c r="V303" s="166"/>
      <c r="W303" s="166"/>
      <c r="X303" s="166">
        <v>692987209</v>
      </c>
      <c r="Y303" s="166"/>
      <c r="Z303" s="166">
        <v>0</v>
      </c>
      <c r="AA303" s="166">
        <f t="shared" si="36"/>
        <v>2440746601</v>
      </c>
      <c r="AB303" s="166">
        <f>+Metas!K29</f>
        <v>2440746601</v>
      </c>
      <c r="AC303" s="166">
        <f t="shared" si="37"/>
        <v>0</v>
      </c>
    </row>
    <row r="304" spans="1:29" ht="17.100000000000001" customHeight="1">
      <c r="A304" s="521"/>
      <c r="E304" s="152">
        <v>28</v>
      </c>
      <c r="F304" s="524"/>
      <c r="G304" s="524"/>
      <c r="H304" s="524"/>
      <c r="I304" s="166">
        <v>112462806</v>
      </c>
      <c r="J304" s="524"/>
      <c r="K304" s="524"/>
      <c r="L304" s="166"/>
      <c r="M304" s="166"/>
      <c r="N304" s="166">
        <v>112462806</v>
      </c>
      <c r="O304" s="166">
        <v>104654492</v>
      </c>
      <c r="P304" s="166"/>
      <c r="Q304" s="166"/>
      <c r="R304" s="166"/>
      <c r="S304" s="166"/>
      <c r="T304" s="166"/>
      <c r="U304" s="166"/>
      <c r="V304" s="166"/>
      <c r="W304" s="166"/>
      <c r="X304" s="166">
        <v>102119036</v>
      </c>
      <c r="Y304" s="166"/>
      <c r="Z304" s="166">
        <v>0</v>
      </c>
      <c r="AA304" s="166">
        <f t="shared" si="36"/>
        <v>431699140</v>
      </c>
      <c r="AB304" s="166">
        <f>+Metas!K30</f>
        <v>431699140</v>
      </c>
      <c r="AC304" s="166">
        <f t="shared" si="37"/>
        <v>0</v>
      </c>
    </row>
    <row r="305" spans="1:29" ht="17.100000000000001" customHeight="1">
      <c r="A305" s="521"/>
      <c r="E305" s="152">
        <v>29</v>
      </c>
      <c r="F305" s="524"/>
      <c r="G305" s="524"/>
      <c r="H305" s="524"/>
      <c r="I305" s="166">
        <v>200903846</v>
      </c>
      <c r="J305" s="524"/>
      <c r="K305" s="524"/>
      <c r="L305" s="166"/>
      <c r="M305" s="166"/>
      <c r="N305" s="166">
        <v>218103629</v>
      </c>
      <c r="O305" s="166">
        <v>127043742</v>
      </c>
      <c r="P305" s="166"/>
      <c r="Q305" s="166"/>
      <c r="R305" s="166"/>
      <c r="S305" s="166"/>
      <c r="T305" s="166"/>
      <c r="U305" s="166"/>
      <c r="V305" s="166"/>
      <c r="W305" s="166"/>
      <c r="X305" s="166">
        <v>384894374</v>
      </c>
      <c r="Y305" s="166"/>
      <c r="Z305" s="166">
        <v>0</v>
      </c>
      <c r="AA305" s="166">
        <f t="shared" si="36"/>
        <v>930945591</v>
      </c>
      <c r="AB305" s="166">
        <f>+Metas!K31</f>
        <v>930945591</v>
      </c>
      <c r="AC305" s="166">
        <f t="shared" si="37"/>
        <v>0</v>
      </c>
    </row>
    <row r="306" spans="1:29" ht="17.100000000000001" customHeight="1">
      <c r="A306" s="521"/>
      <c r="E306" s="152">
        <v>30</v>
      </c>
      <c r="F306" s="524"/>
      <c r="G306" s="524"/>
      <c r="H306" s="524"/>
      <c r="I306" s="166">
        <v>388753614</v>
      </c>
      <c r="J306" s="524"/>
      <c r="K306" s="524"/>
      <c r="L306" s="166"/>
      <c r="M306" s="166"/>
      <c r="N306" s="166">
        <v>395682191</v>
      </c>
      <c r="O306" s="166">
        <v>402104918</v>
      </c>
      <c r="P306" s="166"/>
      <c r="Q306" s="166"/>
      <c r="R306" s="166"/>
      <c r="S306" s="166"/>
      <c r="T306" s="166"/>
      <c r="U306" s="166"/>
      <c r="V306" s="166"/>
      <c r="W306" s="166"/>
      <c r="X306" s="166">
        <v>403448871</v>
      </c>
      <c r="Y306" s="166"/>
      <c r="Z306" s="166">
        <v>0</v>
      </c>
      <c r="AA306" s="166">
        <f t="shared" si="36"/>
        <v>1589989594</v>
      </c>
      <c r="AB306" s="166">
        <f>+Metas!K32</f>
        <v>1589989594</v>
      </c>
      <c r="AC306" s="166">
        <f t="shared" si="37"/>
        <v>0</v>
      </c>
    </row>
    <row r="307" spans="1:29" ht="17.100000000000001" customHeight="1">
      <c r="A307" s="521"/>
      <c r="E307" s="152">
        <v>31</v>
      </c>
      <c r="F307" s="524"/>
      <c r="G307" s="524"/>
      <c r="H307" s="524"/>
      <c r="I307" s="166">
        <v>368684352</v>
      </c>
      <c r="J307" s="524"/>
      <c r="K307" s="524"/>
      <c r="L307" s="166"/>
      <c r="M307" s="166"/>
      <c r="N307" s="166">
        <v>291232614</v>
      </c>
      <c r="O307" s="166">
        <v>262408592</v>
      </c>
      <c r="P307" s="166"/>
      <c r="Q307" s="166"/>
      <c r="R307" s="166"/>
      <c r="S307" s="166"/>
      <c r="T307" s="166"/>
      <c r="U307" s="166"/>
      <c r="V307" s="166"/>
      <c r="W307" s="166"/>
      <c r="X307" s="166">
        <v>311890171</v>
      </c>
      <c r="Y307" s="166"/>
      <c r="Z307" s="166">
        <v>0</v>
      </c>
      <c r="AA307" s="166">
        <f t="shared" si="36"/>
        <v>1234215729</v>
      </c>
      <c r="AB307" s="166">
        <f>+Metas!K33</f>
        <v>1234215729</v>
      </c>
      <c r="AC307" s="166">
        <f t="shared" si="37"/>
        <v>0</v>
      </c>
    </row>
    <row r="308" spans="1:29" ht="17.100000000000001" customHeight="1">
      <c r="A308" s="521"/>
      <c r="E308" s="152">
        <v>32</v>
      </c>
      <c r="F308" s="524"/>
      <c r="G308" s="524"/>
      <c r="H308" s="524"/>
      <c r="I308" s="166">
        <v>3694283530</v>
      </c>
      <c r="J308" s="524"/>
      <c r="K308" s="524"/>
      <c r="L308" s="166"/>
      <c r="M308" s="166"/>
      <c r="N308" s="166">
        <v>4342233874</v>
      </c>
      <c r="O308" s="166">
        <v>4818011299</v>
      </c>
      <c r="P308" s="166"/>
      <c r="Q308" s="166"/>
      <c r="R308" s="166"/>
      <c r="S308" s="166"/>
      <c r="T308" s="166"/>
      <c r="U308" s="166"/>
      <c r="V308" s="166"/>
      <c r="W308" s="166"/>
      <c r="X308" s="166">
        <v>4520286976</v>
      </c>
      <c r="Y308" s="166"/>
      <c r="Z308" s="166">
        <v>5512189718</v>
      </c>
      <c r="AA308" s="166">
        <f t="shared" si="36"/>
        <v>22887005397</v>
      </c>
      <c r="AB308" s="166">
        <f>+Metas!K34</f>
        <v>22887005397</v>
      </c>
      <c r="AC308" s="166">
        <f t="shared" si="37"/>
        <v>0</v>
      </c>
    </row>
    <row r="309" spans="1:29" ht="17.100000000000001" customHeight="1">
      <c r="A309" s="521"/>
      <c r="E309" s="152">
        <v>33</v>
      </c>
      <c r="F309" s="524"/>
      <c r="G309" s="524"/>
      <c r="H309" s="524"/>
      <c r="I309" s="166">
        <v>2771653683</v>
      </c>
      <c r="J309" s="524"/>
      <c r="K309" s="524"/>
      <c r="L309" s="166"/>
      <c r="M309" s="166"/>
      <c r="N309" s="166">
        <v>3170672500</v>
      </c>
      <c r="O309" s="166">
        <v>3148252564</v>
      </c>
      <c r="P309" s="166"/>
      <c r="Q309" s="166"/>
      <c r="R309" s="166"/>
      <c r="S309" s="166"/>
      <c r="T309" s="166"/>
      <c r="U309" s="166"/>
      <c r="V309" s="166"/>
      <c r="W309" s="166"/>
      <c r="X309" s="166">
        <v>3370315774</v>
      </c>
      <c r="Y309" s="166"/>
      <c r="Z309" s="166">
        <v>0</v>
      </c>
      <c r="AA309" s="166">
        <f t="shared" si="36"/>
        <v>12460894521</v>
      </c>
      <c r="AB309" s="166">
        <f>+Metas!K35</f>
        <v>12460894521</v>
      </c>
      <c r="AC309" s="166">
        <f t="shared" si="37"/>
        <v>0</v>
      </c>
    </row>
    <row r="310" spans="1:29" ht="17.100000000000001" customHeight="1">
      <c r="A310" s="521"/>
      <c r="E310" s="152">
        <v>34</v>
      </c>
      <c r="F310" s="524"/>
      <c r="G310" s="524"/>
      <c r="H310" s="524"/>
      <c r="I310" s="166">
        <v>0</v>
      </c>
      <c r="J310" s="524"/>
      <c r="K310" s="524"/>
      <c r="L310" s="166"/>
      <c r="M310" s="166"/>
      <c r="N310" s="166">
        <v>0</v>
      </c>
      <c r="O310" s="166">
        <v>0</v>
      </c>
      <c r="P310" s="166"/>
      <c r="Q310" s="166"/>
      <c r="R310" s="166"/>
      <c r="S310" s="166"/>
      <c r="T310" s="166"/>
      <c r="U310" s="166"/>
      <c r="V310" s="166"/>
      <c r="W310" s="166"/>
      <c r="X310" s="166">
        <v>0</v>
      </c>
      <c r="Y310" s="166"/>
      <c r="Z310" s="166">
        <v>0</v>
      </c>
      <c r="AA310" s="166">
        <f t="shared" si="36"/>
        <v>0</v>
      </c>
      <c r="AB310" s="166">
        <f>+Metas!K36</f>
        <v>0</v>
      </c>
      <c r="AC310" s="166">
        <f t="shared" si="37"/>
        <v>0</v>
      </c>
    </row>
    <row r="311" spans="1:29" ht="17.100000000000001" customHeight="1">
      <c r="A311" s="521"/>
      <c r="E311" s="152">
        <v>35</v>
      </c>
      <c r="F311" s="524"/>
      <c r="G311" s="524"/>
      <c r="H311" s="524"/>
      <c r="I311" s="166">
        <v>218880671</v>
      </c>
      <c r="J311" s="524"/>
      <c r="K311" s="524"/>
      <c r="L311" s="166"/>
      <c r="M311" s="166"/>
      <c r="N311" s="166">
        <v>226428296</v>
      </c>
      <c r="O311" s="166">
        <v>196081945</v>
      </c>
      <c r="P311" s="166"/>
      <c r="Q311" s="166"/>
      <c r="R311" s="166"/>
      <c r="S311" s="166"/>
      <c r="T311" s="166"/>
      <c r="U311" s="166"/>
      <c r="V311" s="166"/>
      <c r="W311" s="166"/>
      <c r="X311" s="166">
        <v>196107468</v>
      </c>
      <c r="Y311" s="166"/>
      <c r="Z311" s="166">
        <v>0</v>
      </c>
      <c r="AA311" s="166">
        <f t="shared" si="36"/>
        <v>837498380</v>
      </c>
      <c r="AB311" s="166">
        <f>+Metas!K37</f>
        <v>837498380</v>
      </c>
      <c r="AC311" s="166">
        <f t="shared" si="37"/>
        <v>0</v>
      </c>
    </row>
    <row r="312" spans="1:29" ht="17.100000000000001" customHeight="1">
      <c r="A312" s="521"/>
      <c r="E312" s="152">
        <v>36</v>
      </c>
      <c r="F312" s="524"/>
      <c r="G312" s="524"/>
      <c r="H312" s="524"/>
      <c r="I312" s="166">
        <v>298015038</v>
      </c>
      <c r="J312" s="524"/>
      <c r="K312" s="524"/>
      <c r="L312" s="166"/>
      <c r="M312" s="166"/>
      <c r="N312" s="166">
        <v>301116022</v>
      </c>
      <c r="O312" s="166">
        <v>259604220</v>
      </c>
      <c r="P312" s="166"/>
      <c r="Q312" s="166"/>
      <c r="R312" s="166"/>
      <c r="S312" s="166"/>
      <c r="T312" s="166"/>
      <c r="U312" s="166"/>
      <c r="V312" s="166"/>
      <c r="W312" s="166"/>
      <c r="X312" s="166">
        <v>252912931</v>
      </c>
      <c r="Y312" s="166"/>
      <c r="Z312" s="166">
        <v>730000000</v>
      </c>
      <c r="AA312" s="166">
        <f t="shared" si="36"/>
        <v>1841648211</v>
      </c>
      <c r="AB312" s="166">
        <f>+Metas!K38</f>
        <v>1841648211</v>
      </c>
      <c r="AC312" s="166">
        <f t="shared" si="37"/>
        <v>0</v>
      </c>
    </row>
    <row r="313" spans="1:29" ht="17.100000000000001" customHeight="1">
      <c r="A313" s="521"/>
      <c r="E313" s="152">
        <v>37</v>
      </c>
      <c r="F313" s="524"/>
      <c r="G313" s="524"/>
      <c r="H313" s="524"/>
      <c r="I313" s="166">
        <v>0</v>
      </c>
      <c r="J313" s="524"/>
      <c r="K313" s="524"/>
      <c r="L313" s="166"/>
      <c r="M313" s="166"/>
      <c r="N313" s="166">
        <v>0</v>
      </c>
      <c r="O313" s="166">
        <v>0</v>
      </c>
      <c r="P313" s="166"/>
      <c r="Q313" s="166"/>
      <c r="R313" s="166"/>
      <c r="S313" s="166"/>
      <c r="T313" s="166"/>
      <c r="U313" s="166"/>
      <c r="V313" s="166"/>
      <c r="W313" s="166"/>
      <c r="X313" s="166">
        <v>0</v>
      </c>
      <c r="Y313" s="166"/>
      <c r="Z313" s="166">
        <v>1480940833</v>
      </c>
      <c r="AA313" s="166">
        <f t="shared" si="36"/>
        <v>1480940833</v>
      </c>
      <c r="AB313" s="166">
        <f>+Metas!K39</f>
        <v>1480940833</v>
      </c>
      <c r="AC313" s="166">
        <f t="shared" si="37"/>
        <v>0</v>
      </c>
    </row>
    <row r="314" spans="1:29" ht="17.100000000000001" customHeight="1">
      <c r="A314" s="521"/>
      <c r="E314" s="152">
        <v>38</v>
      </c>
      <c r="F314" s="524"/>
      <c r="G314" s="524"/>
      <c r="H314" s="524"/>
      <c r="I314" s="166">
        <v>4244117395</v>
      </c>
      <c r="J314" s="524"/>
      <c r="K314" s="524"/>
      <c r="L314" s="166"/>
      <c r="M314" s="166"/>
      <c r="N314" s="166">
        <v>5679511496</v>
      </c>
      <c r="O314" s="166">
        <v>5821744749</v>
      </c>
      <c r="P314" s="166"/>
      <c r="Q314" s="166"/>
      <c r="R314" s="166"/>
      <c r="S314" s="166"/>
      <c r="T314" s="166"/>
      <c r="U314" s="166"/>
      <c r="V314" s="166"/>
      <c r="W314" s="166"/>
      <c r="X314" s="166">
        <v>4922096248</v>
      </c>
      <c r="Y314" s="166"/>
      <c r="Z314" s="166">
        <v>3018646550</v>
      </c>
      <c r="AA314" s="166">
        <f t="shared" si="36"/>
        <v>23686116438</v>
      </c>
      <c r="AB314" s="166">
        <f>+Metas!K40</f>
        <v>23686116438</v>
      </c>
      <c r="AC314" s="166">
        <f t="shared" si="37"/>
        <v>0</v>
      </c>
    </row>
    <row r="315" spans="1:29" ht="17.100000000000001" customHeight="1">
      <c r="A315" s="521"/>
      <c r="E315" s="152">
        <v>39</v>
      </c>
      <c r="F315" s="524"/>
      <c r="G315" s="524"/>
      <c r="H315" s="524"/>
      <c r="I315" s="166">
        <v>715322172</v>
      </c>
      <c r="J315" s="524"/>
      <c r="K315" s="524"/>
      <c r="L315" s="166"/>
      <c r="M315" s="166"/>
      <c r="N315" s="166">
        <v>488985924</v>
      </c>
      <c r="O315" s="166">
        <v>794737901</v>
      </c>
      <c r="P315" s="166"/>
      <c r="Q315" s="166"/>
      <c r="R315" s="166"/>
      <c r="S315" s="166"/>
      <c r="T315" s="166"/>
      <c r="U315" s="166"/>
      <c r="V315" s="166"/>
      <c r="W315" s="166"/>
      <c r="X315" s="166">
        <v>1498844905</v>
      </c>
      <c r="Y315" s="166"/>
      <c r="Z315" s="166">
        <v>0</v>
      </c>
      <c r="AA315" s="166">
        <f t="shared" si="36"/>
        <v>3497890902</v>
      </c>
      <c r="AB315" s="166">
        <f>+Metas!K41</f>
        <v>3497890902</v>
      </c>
      <c r="AC315" s="166">
        <f t="shared" si="37"/>
        <v>0</v>
      </c>
    </row>
    <row r="316" spans="1:29" ht="17.100000000000001" customHeight="1">
      <c r="A316" s="521"/>
      <c r="E316" s="152">
        <v>40</v>
      </c>
      <c r="F316" s="524"/>
      <c r="G316" s="524"/>
      <c r="H316" s="524"/>
      <c r="I316" s="166">
        <v>2778978194</v>
      </c>
      <c r="J316" s="524"/>
      <c r="K316" s="524"/>
      <c r="L316" s="166"/>
      <c r="M316" s="166"/>
      <c r="N316" s="166">
        <v>2566269049</v>
      </c>
      <c r="O316" s="166">
        <v>2702229832</v>
      </c>
      <c r="P316" s="166"/>
      <c r="Q316" s="166"/>
      <c r="R316" s="166"/>
      <c r="S316" s="166"/>
      <c r="T316" s="166"/>
      <c r="U316" s="166"/>
      <c r="V316" s="166"/>
      <c r="W316" s="166"/>
      <c r="X316" s="166">
        <v>3031174959</v>
      </c>
      <c r="Y316" s="166"/>
      <c r="Z316" s="166">
        <v>0</v>
      </c>
      <c r="AA316" s="166">
        <f t="shared" si="36"/>
        <v>11078652034</v>
      </c>
      <c r="AB316" s="166">
        <f>+Metas!K42</f>
        <v>11078652034</v>
      </c>
      <c r="AC316" s="166">
        <f t="shared" si="37"/>
        <v>0</v>
      </c>
    </row>
    <row r="317" spans="1:29" ht="17.100000000000001" customHeight="1">
      <c r="A317" s="521"/>
      <c r="E317" s="152">
        <v>41</v>
      </c>
      <c r="F317" s="524"/>
      <c r="G317" s="524"/>
      <c r="H317" s="524"/>
      <c r="I317" s="166">
        <v>964127212</v>
      </c>
      <c r="J317" s="524"/>
      <c r="K317" s="524"/>
      <c r="L317" s="166"/>
      <c r="M317" s="166"/>
      <c r="N317" s="166">
        <v>1628002320</v>
      </c>
      <c r="O317" s="166">
        <v>1954619173</v>
      </c>
      <c r="P317" s="166"/>
      <c r="Q317" s="166"/>
      <c r="R317" s="166"/>
      <c r="S317" s="166"/>
      <c r="T317" s="166"/>
      <c r="U317" s="166"/>
      <c r="V317" s="166"/>
      <c r="W317" s="166"/>
      <c r="X317" s="166">
        <v>731733999</v>
      </c>
      <c r="Y317" s="166"/>
      <c r="Z317" s="166">
        <v>567077000</v>
      </c>
      <c r="AA317" s="166">
        <f t="shared" si="36"/>
        <v>5845559704</v>
      </c>
      <c r="AB317" s="166">
        <f>+Metas!K43</f>
        <v>5845559704</v>
      </c>
      <c r="AC317" s="166">
        <f t="shared" si="37"/>
        <v>0</v>
      </c>
    </row>
    <row r="318" spans="1:29" ht="17.100000000000001" customHeight="1">
      <c r="A318" s="521"/>
      <c r="E318" s="152">
        <v>42</v>
      </c>
      <c r="F318" s="524"/>
      <c r="G318" s="524"/>
      <c r="H318" s="524"/>
      <c r="I318" s="166">
        <v>14388757604</v>
      </c>
      <c r="J318" s="524"/>
      <c r="K318" s="524"/>
      <c r="L318" s="166"/>
      <c r="M318" s="166"/>
      <c r="N318" s="166">
        <v>14231535085</v>
      </c>
      <c r="O318" s="166">
        <v>12717428348</v>
      </c>
      <c r="P318" s="166"/>
      <c r="Q318" s="166"/>
      <c r="R318" s="166"/>
      <c r="S318" s="166"/>
      <c r="T318" s="166"/>
      <c r="U318" s="166"/>
      <c r="V318" s="166"/>
      <c r="W318" s="166"/>
      <c r="X318" s="166">
        <v>9110141933</v>
      </c>
      <c r="Y318" s="166"/>
      <c r="Z318" s="166">
        <v>7035516683</v>
      </c>
      <c r="AA318" s="166">
        <f t="shared" si="36"/>
        <v>57483379653</v>
      </c>
      <c r="AB318" s="166">
        <f>+Metas!K44</f>
        <v>57483379653</v>
      </c>
      <c r="AC318" s="166">
        <f t="shared" si="37"/>
        <v>0</v>
      </c>
    </row>
    <row r="319" spans="1:29" ht="17.100000000000001" customHeight="1">
      <c r="A319" s="521"/>
      <c r="E319" s="152">
        <v>43</v>
      </c>
      <c r="F319" s="524"/>
      <c r="G319" s="524"/>
      <c r="H319" s="524"/>
      <c r="I319" s="166">
        <v>1925555408</v>
      </c>
      <c r="J319" s="524"/>
      <c r="K319" s="524"/>
      <c r="L319" s="166"/>
      <c r="M319" s="166"/>
      <c r="N319" s="166">
        <v>1014632937</v>
      </c>
      <c r="O319" s="166">
        <v>1000468441</v>
      </c>
      <c r="P319" s="166"/>
      <c r="Q319" s="166"/>
      <c r="R319" s="166"/>
      <c r="S319" s="166"/>
      <c r="T319" s="166"/>
      <c r="U319" s="166"/>
      <c r="V319" s="166"/>
      <c r="W319" s="166"/>
      <c r="X319" s="166">
        <v>456303304</v>
      </c>
      <c r="Y319" s="166"/>
      <c r="Z319" s="166">
        <v>0</v>
      </c>
      <c r="AA319" s="166">
        <f t="shared" si="36"/>
        <v>4396960090</v>
      </c>
      <c r="AB319" s="166">
        <f>+Metas!K45</f>
        <v>4396960090</v>
      </c>
      <c r="AC319" s="166">
        <f t="shared" si="37"/>
        <v>0</v>
      </c>
    </row>
    <row r="320" spans="1:29" ht="17.100000000000001" customHeight="1">
      <c r="A320" s="521"/>
      <c r="E320" s="152">
        <v>44</v>
      </c>
      <c r="F320" s="524"/>
      <c r="G320" s="524"/>
      <c r="H320" s="524"/>
      <c r="I320" s="166">
        <v>9332346694</v>
      </c>
      <c r="J320" s="524"/>
      <c r="K320" s="524"/>
      <c r="L320" s="166"/>
      <c r="M320" s="166"/>
      <c r="N320" s="166">
        <v>11258697686</v>
      </c>
      <c r="O320" s="166">
        <v>13865502491</v>
      </c>
      <c r="P320" s="166"/>
      <c r="Q320" s="166"/>
      <c r="R320" s="166"/>
      <c r="S320" s="166"/>
      <c r="T320" s="166"/>
      <c r="U320" s="166"/>
      <c r="V320" s="166"/>
      <c r="W320" s="166"/>
      <c r="X320" s="166">
        <v>8226777823</v>
      </c>
      <c r="Y320" s="166"/>
      <c r="Z320" s="166">
        <v>850000000</v>
      </c>
      <c r="AA320" s="166">
        <f t="shared" si="36"/>
        <v>43533324694</v>
      </c>
      <c r="AB320" s="166">
        <f>+Metas!K46</f>
        <v>43533324694</v>
      </c>
      <c r="AC320" s="166">
        <f t="shared" si="37"/>
        <v>0</v>
      </c>
    </row>
    <row r="321" spans="1:29" ht="17.100000000000001" customHeight="1">
      <c r="A321" s="521"/>
      <c r="E321" s="152">
        <v>45</v>
      </c>
      <c r="F321" s="524"/>
      <c r="G321" s="524"/>
      <c r="H321" s="524"/>
      <c r="I321" s="166">
        <v>0</v>
      </c>
      <c r="J321" s="524"/>
      <c r="K321" s="524"/>
      <c r="L321" s="166"/>
      <c r="M321" s="166"/>
      <c r="N321" s="166">
        <v>0</v>
      </c>
      <c r="O321" s="166">
        <v>0</v>
      </c>
      <c r="P321" s="166"/>
      <c r="Q321" s="166"/>
      <c r="R321" s="166"/>
      <c r="S321" s="166"/>
      <c r="T321" s="166"/>
      <c r="U321" s="166"/>
      <c r="V321" s="166"/>
      <c r="W321" s="166"/>
      <c r="X321" s="166">
        <v>0</v>
      </c>
      <c r="Y321" s="166"/>
      <c r="Z321" s="166">
        <v>18728200187</v>
      </c>
      <c r="AA321" s="166">
        <f t="shared" si="36"/>
        <v>18728200187</v>
      </c>
      <c r="AB321" s="166">
        <f>+Metas!K47</f>
        <v>18728200187</v>
      </c>
      <c r="AC321" s="166">
        <f t="shared" si="37"/>
        <v>0</v>
      </c>
    </row>
    <row r="322" spans="1:29" ht="24.95" customHeight="1">
      <c r="E322" s="165" t="s">
        <v>1988</v>
      </c>
      <c r="F322" s="167">
        <f t="shared" ref="F322:AC322" si="38">SUM(F277:F321)</f>
        <v>0</v>
      </c>
      <c r="G322" s="167">
        <f t="shared" si="38"/>
        <v>0</v>
      </c>
      <c r="H322" s="167">
        <f t="shared" si="38"/>
        <v>0</v>
      </c>
      <c r="I322" s="167">
        <f t="shared" si="38"/>
        <v>63984342127</v>
      </c>
      <c r="J322" s="167">
        <f t="shared" si="38"/>
        <v>0</v>
      </c>
      <c r="K322" s="167">
        <f t="shared" si="38"/>
        <v>0</v>
      </c>
      <c r="L322" s="167">
        <f t="shared" si="38"/>
        <v>0</v>
      </c>
      <c r="M322" s="167">
        <f t="shared" si="38"/>
        <v>0</v>
      </c>
      <c r="N322" s="167">
        <f t="shared" si="38"/>
        <v>66599502514</v>
      </c>
      <c r="O322" s="167">
        <f t="shared" si="38"/>
        <v>70785110199</v>
      </c>
      <c r="P322" s="167">
        <f t="shared" si="38"/>
        <v>0</v>
      </c>
      <c r="Q322" s="167">
        <f t="shared" si="38"/>
        <v>0</v>
      </c>
      <c r="R322" s="167">
        <f t="shared" si="38"/>
        <v>0</v>
      </c>
      <c r="S322" s="167">
        <f t="shared" si="38"/>
        <v>0</v>
      </c>
      <c r="T322" s="167">
        <f t="shared" si="38"/>
        <v>0</v>
      </c>
      <c r="U322" s="167">
        <f t="shared" si="38"/>
        <v>0</v>
      </c>
      <c r="V322" s="167">
        <f t="shared" si="38"/>
        <v>0</v>
      </c>
      <c r="W322" s="167">
        <f t="shared" si="38"/>
        <v>0</v>
      </c>
      <c r="X322" s="167">
        <f t="shared" si="38"/>
        <v>58317315273</v>
      </c>
      <c r="Y322" s="167">
        <f t="shared" si="38"/>
        <v>0</v>
      </c>
      <c r="Z322" s="167">
        <f t="shared" si="38"/>
        <v>78349228112</v>
      </c>
      <c r="AA322" s="167">
        <f t="shared" si="38"/>
        <v>338035498225</v>
      </c>
      <c r="AB322" s="167">
        <f t="shared" si="38"/>
        <v>338035498225</v>
      </c>
      <c r="AC322" s="167">
        <f t="shared" si="38"/>
        <v>0</v>
      </c>
    </row>
    <row r="323" spans="1:29" ht="24.95" customHeight="1">
      <c r="E323" s="161"/>
      <c r="F323" s="161" t="s">
        <v>1989</v>
      </c>
      <c r="G323" s="161"/>
      <c r="H323" s="161"/>
      <c r="I323" s="161"/>
      <c r="J323" s="161"/>
      <c r="K323" s="161"/>
      <c r="L323" s="525"/>
      <c r="M323" s="525"/>
      <c r="N323" s="525"/>
      <c r="O323" s="525"/>
      <c r="P323" s="525"/>
      <c r="Q323" s="525"/>
      <c r="R323" s="525"/>
      <c r="S323" s="525"/>
      <c r="T323" s="525"/>
      <c r="U323" s="525"/>
      <c r="V323" s="525"/>
      <c r="W323" s="525"/>
      <c r="X323" s="525"/>
      <c r="Y323" s="525"/>
      <c r="Z323" s="161"/>
      <c r="AA323" s="161"/>
      <c r="AB323" s="161"/>
      <c r="AC323" s="161"/>
    </row>
    <row r="324" spans="1:29" ht="24.95" customHeight="1">
      <c r="E324" s="162" t="s">
        <v>18</v>
      </c>
      <c r="F324" s="163" t="s">
        <v>1964</v>
      </c>
      <c r="G324" s="163" t="s">
        <v>1965</v>
      </c>
      <c r="H324" s="163" t="s">
        <v>1966</v>
      </c>
      <c r="I324" s="164" t="s">
        <v>1967</v>
      </c>
      <c r="J324" s="164" t="s">
        <v>1968</v>
      </c>
      <c r="K324" s="164" t="s">
        <v>1969</v>
      </c>
      <c r="L324" s="526" t="s">
        <v>1970</v>
      </c>
      <c r="M324" s="526" t="s">
        <v>1971</v>
      </c>
      <c r="N324" s="526" t="s">
        <v>1972</v>
      </c>
      <c r="O324" s="526" t="s">
        <v>1973</v>
      </c>
      <c r="P324" s="526" t="s">
        <v>1974</v>
      </c>
      <c r="Q324" s="526" t="s">
        <v>1975</v>
      </c>
      <c r="R324" s="526" t="s">
        <v>1976</v>
      </c>
      <c r="S324" s="526" t="s">
        <v>1977</v>
      </c>
      <c r="T324" s="526" t="s">
        <v>1978</v>
      </c>
      <c r="U324" s="526" t="s">
        <v>1979</v>
      </c>
      <c r="V324" s="526" t="s">
        <v>1980</v>
      </c>
      <c r="W324" s="526" t="s">
        <v>1981</v>
      </c>
      <c r="X324" s="526" t="s">
        <v>1982</v>
      </c>
      <c r="Y324" s="526" t="s">
        <v>1983</v>
      </c>
      <c r="Z324" s="164" t="s">
        <v>1984</v>
      </c>
      <c r="AA324" s="164" t="s">
        <v>1985</v>
      </c>
      <c r="AB324" s="164" t="s">
        <v>1986</v>
      </c>
      <c r="AC324" s="164" t="s">
        <v>1987</v>
      </c>
    </row>
    <row r="325" spans="1:29" ht="15.6">
      <c r="A325" s="521"/>
      <c r="B325" s="521"/>
      <c r="C325" s="521"/>
      <c r="D325" s="521"/>
      <c r="E325" s="152">
        <v>1</v>
      </c>
      <c r="F325" s="166"/>
      <c r="G325" s="166"/>
      <c r="H325" s="166"/>
      <c r="I325" s="166">
        <v>0</v>
      </c>
      <c r="J325" s="166"/>
      <c r="K325" s="166"/>
      <c r="L325" s="166"/>
      <c r="M325" s="166"/>
      <c r="N325" s="166">
        <v>0</v>
      </c>
      <c r="O325" s="166">
        <v>0</v>
      </c>
      <c r="P325" s="166"/>
      <c r="Q325" s="166"/>
      <c r="R325" s="166"/>
      <c r="S325" s="166"/>
      <c r="T325" s="166"/>
      <c r="U325" s="166"/>
      <c r="V325" s="166"/>
      <c r="W325" s="166"/>
      <c r="X325" s="166">
        <v>0</v>
      </c>
      <c r="Y325" s="166"/>
      <c r="Z325" s="166">
        <v>0</v>
      </c>
      <c r="AA325" s="166">
        <f>SUM(F325:Z325)</f>
        <v>0</v>
      </c>
      <c r="AB325" s="166">
        <f>+Metas!L3</f>
        <v>0</v>
      </c>
      <c r="AC325" s="166">
        <f>+AA325-AB325</f>
        <v>0</v>
      </c>
    </row>
    <row r="326" spans="1:29" ht="15.6">
      <c r="A326" s="521"/>
      <c r="B326" s="521"/>
      <c r="C326" s="521"/>
      <c r="D326" s="521"/>
      <c r="E326" s="152">
        <v>2</v>
      </c>
      <c r="F326" s="166"/>
      <c r="G326" s="166"/>
      <c r="H326" s="166"/>
      <c r="I326" s="166">
        <v>0</v>
      </c>
      <c r="J326" s="166"/>
      <c r="K326" s="166"/>
      <c r="L326" s="166"/>
      <c r="M326" s="166"/>
      <c r="N326" s="166">
        <v>0</v>
      </c>
      <c r="O326" s="166">
        <v>0</v>
      </c>
      <c r="P326" s="166"/>
      <c r="Q326" s="166"/>
      <c r="R326" s="166"/>
      <c r="S326" s="166"/>
      <c r="T326" s="166"/>
      <c r="U326" s="166"/>
      <c r="V326" s="166"/>
      <c r="W326" s="166"/>
      <c r="X326" s="166">
        <v>0</v>
      </c>
      <c r="Y326" s="166"/>
      <c r="Z326" s="166">
        <v>0</v>
      </c>
      <c r="AA326" s="166">
        <f t="shared" ref="AA326:AA369" si="39">SUM(F326:Z326)</f>
        <v>0</v>
      </c>
      <c r="AB326" s="166">
        <f>+Metas!L4</f>
        <v>0</v>
      </c>
      <c r="AC326" s="166">
        <f t="shared" ref="AC326:AC369" si="40">+AA326-AB326</f>
        <v>0</v>
      </c>
    </row>
    <row r="327" spans="1:29" ht="15.6">
      <c r="A327" s="521"/>
      <c r="B327" s="521"/>
      <c r="C327" s="521"/>
      <c r="D327" s="521"/>
      <c r="E327" s="152">
        <v>3</v>
      </c>
      <c r="F327" s="166"/>
      <c r="G327" s="166"/>
      <c r="H327" s="166"/>
      <c r="I327" s="166">
        <v>6976775735</v>
      </c>
      <c r="J327" s="166"/>
      <c r="K327" s="166"/>
      <c r="L327" s="166"/>
      <c r="M327" s="166"/>
      <c r="N327" s="166">
        <v>5923355284</v>
      </c>
      <c r="O327" s="166">
        <v>6654201495</v>
      </c>
      <c r="P327" s="166"/>
      <c r="Q327" s="166"/>
      <c r="R327" s="166"/>
      <c r="S327" s="166"/>
      <c r="T327" s="166"/>
      <c r="U327" s="166"/>
      <c r="V327" s="166"/>
      <c r="W327" s="166"/>
      <c r="X327" s="166">
        <v>7477109682</v>
      </c>
      <c r="Y327" s="166"/>
      <c r="Z327" s="166">
        <v>28060729965</v>
      </c>
      <c r="AA327" s="166">
        <f>SUM(F327:Z327)</f>
        <v>55092172161</v>
      </c>
      <c r="AB327" s="166">
        <f>+Metas!L5</f>
        <v>55092172161</v>
      </c>
      <c r="AC327" s="166">
        <f t="shared" si="40"/>
        <v>0</v>
      </c>
    </row>
    <row r="328" spans="1:29" ht="15.6">
      <c r="A328" s="521"/>
      <c r="B328" s="521"/>
      <c r="C328" s="521"/>
      <c r="D328" s="521"/>
      <c r="E328" s="152">
        <v>4</v>
      </c>
      <c r="F328" s="166"/>
      <c r="G328" s="166"/>
      <c r="H328" s="166"/>
      <c r="I328" s="166">
        <v>287153091</v>
      </c>
      <c r="J328" s="166"/>
      <c r="K328" s="166"/>
      <c r="L328" s="166"/>
      <c r="M328" s="166"/>
      <c r="N328" s="166">
        <v>324471647</v>
      </c>
      <c r="O328" s="166">
        <v>287153091</v>
      </c>
      <c r="P328" s="166"/>
      <c r="Q328" s="166"/>
      <c r="R328" s="166"/>
      <c r="S328" s="166"/>
      <c r="T328" s="166"/>
      <c r="U328" s="166"/>
      <c r="V328" s="166"/>
      <c r="W328" s="166"/>
      <c r="X328" s="166">
        <v>383059260</v>
      </c>
      <c r="Y328" s="166"/>
      <c r="Z328" s="166">
        <v>0</v>
      </c>
      <c r="AA328" s="166">
        <f t="shared" si="39"/>
        <v>1281837089</v>
      </c>
      <c r="AB328" s="166">
        <f>+Metas!L6</f>
        <v>1281837089</v>
      </c>
      <c r="AC328" s="166">
        <f t="shared" si="40"/>
        <v>0</v>
      </c>
    </row>
    <row r="329" spans="1:29" ht="15.6">
      <c r="A329" s="521"/>
      <c r="B329" s="521"/>
      <c r="C329" s="521"/>
      <c r="D329" s="521"/>
      <c r="E329" s="152">
        <v>5</v>
      </c>
      <c r="F329" s="166"/>
      <c r="G329" s="166"/>
      <c r="H329" s="166"/>
      <c r="I329" s="166">
        <v>1637058642</v>
      </c>
      <c r="J329" s="166"/>
      <c r="K329" s="166"/>
      <c r="L329" s="166"/>
      <c r="M329" s="166"/>
      <c r="N329" s="166">
        <v>1594645257</v>
      </c>
      <c r="O329" s="166">
        <v>1622807038</v>
      </c>
      <c r="P329" s="166"/>
      <c r="Q329" s="166"/>
      <c r="R329" s="166"/>
      <c r="S329" s="166"/>
      <c r="T329" s="166"/>
      <c r="U329" s="166"/>
      <c r="V329" s="166"/>
      <c r="W329" s="166"/>
      <c r="X329" s="166">
        <v>2202614555</v>
      </c>
      <c r="Y329" s="166"/>
      <c r="Z329" s="166">
        <v>0</v>
      </c>
      <c r="AA329" s="166">
        <f t="shared" si="39"/>
        <v>7057125492</v>
      </c>
      <c r="AB329" s="166">
        <f>+Metas!L7</f>
        <v>7057125492</v>
      </c>
      <c r="AC329" s="166">
        <f t="shared" si="40"/>
        <v>0</v>
      </c>
    </row>
    <row r="330" spans="1:29" ht="15.6">
      <c r="A330" s="521"/>
      <c r="B330" s="521"/>
      <c r="C330" s="521"/>
      <c r="D330" s="521"/>
      <c r="E330" s="152">
        <v>6</v>
      </c>
      <c r="F330" s="166"/>
      <c r="G330" s="166"/>
      <c r="H330" s="166"/>
      <c r="I330" s="166">
        <v>0</v>
      </c>
      <c r="J330" s="166"/>
      <c r="K330" s="166"/>
      <c r="L330" s="166"/>
      <c r="M330" s="166"/>
      <c r="N330" s="166">
        <v>0</v>
      </c>
      <c r="O330" s="166">
        <v>245034705</v>
      </c>
      <c r="P330" s="166"/>
      <c r="Q330" s="166"/>
      <c r="R330" s="166"/>
      <c r="S330" s="166"/>
      <c r="T330" s="166"/>
      <c r="U330" s="166"/>
      <c r="V330" s="166"/>
      <c r="W330" s="166"/>
      <c r="X330" s="166">
        <v>0</v>
      </c>
      <c r="Y330" s="166"/>
      <c r="Z330" s="166">
        <v>0</v>
      </c>
      <c r="AA330" s="166">
        <f t="shared" si="39"/>
        <v>245034705</v>
      </c>
      <c r="AB330" s="166">
        <f>+Metas!L8</f>
        <v>245034705</v>
      </c>
      <c r="AC330" s="166">
        <f t="shared" si="40"/>
        <v>0</v>
      </c>
    </row>
    <row r="331" spans="1:29" ht="15.6">
      <c r="A331" s="521"/>
      <c r="B331" s="521"/>
      <c r="C331" s="521"/>
      <c r="D331" s="521"/>
      <c r="E331" s="152">
        <v>7</v>
      </c>
      <c r="F331" s="166"/>
      <c r="G331" s="166"/>
      <c r="H331" s="166"/>
      <c r="I331" s="166">
        <v>90367208</v>
      </c>
      <c r="J331" s="166"/>
      <c r="K331" s="166"/>
      <c r="L331" s="166"/>
      <c r="M331" s="166"/>
      <c r="N331" s="166">
        <v>84110757</v>
      </c>
      <c r="O331" s="166">
        <v>84248605</v>
      </c>
      <c r="P331" s="166"/>
      <c r="Q331" s="166"/>
      <c r="R331" s="166"/>
      <c r="S331" s="166"/>
      <c r="T331" s="166"/>
      <c r="U331" s="166"/>
      <c r="V331" s="166"/>
      <c r="W331" s="166"/>
      <c r="X331" s="166">
        <v>94840035</v>
      </c>
      <c r="Y331" s="166"/>
      <c r="Z331" s="166">
        <v>678864394</v>
      </c>
      <c r="AA331" s="166">
        <f t="shared" si="39"/>
        <v>1032430999</v>
      </c>
      <c r="AB331" s="166">
        <f>+Metas!L9</f>
        <v>1032430999</v>
      </c>
      <c r="AC331" s="166">
        <f t="shared" si="40"/>
        <v>0</v>
      </c>
    </row>
    <row r="332" spans="1:29" ht="15.6">
      <c r="A332" s="521"/>
      <c r="B332" s="521"/>
      <c r="C332" s="521"/>
      <c r="D332" s="521"/>
      <c r="E332" s="152">
        <v>8</v>
      </c>
      <c r="F332" s="166"/>
      <c r="G332" s="166"/>
      <c r="H332" s="166"/>
      <c r="I332" s="166">
        <v>133003556</v>
      </c>
      <c r="J332" s="166"/>
      <c r="K332" s="166"/>
      <c r="L332" s="166"/>
      <c r="M332" s="166"/>
      <c r="N332" s="166">
        <v>161384654</v>
      </c>
      <c r="O332" s="166">
        <v>144939373</v>
      </c>
      <c r="P332" s="166"/>
      <c r="Q332" s="166"/>
      <c r="R332" s="166"/>
      <c r="S332" s="166"/>
      <c r="T332" s="166"/>
      <c r="U332" s="166"/>
      <c r="V332" s="166"/>
      <c r="W332" s="166"/>
      <c r="X332" s="166">
        <v>185237730</v>
      </c>
      <c r="Y332" s="166"/>
      <c r="Z332" s="166">
        <v>0</v>
      </c>
      <c r="AA332" s="166">
        <f t="shared" si="39"/>
        <v>624565313</v>
      </c>
      <c r="AB332" s="166">
        <f>+Metas!L10</f>
        <v>624565313</v>
      </c>
      <c r="AC332" s="166">
        <f t="shared" si="40"/>
        <v>0</v>
      </c>
    </row>
    <row r="333" spans="1:29" ht="15.6">
      <c r="A333" s="521"/>
      <c r="B333" s="521"/>
      <c r="C333" s="521"/>
      <c r="D333" s="521"/>
      <c r="E333" s="152">
        <v>9</v>
      </c>
      <c r="F333" s="166"/>
      <c r="G333" s="166"/>
      <c r="H333" s="166"/>
      <c r="I333" s="166">
        <v>660879588</v>
      </c>
      <c r="J333" s="166"/>
      <c r="K333" s="166"/>
      <c r="L333" s="166"/>
      <c r="M333" s="166"/>
      <c r="N333" s="166">
        <v>641136303</v>
      </c>
      <c r="O333" s="166">
        <v>642801466</v>
      </c>
      <c r="P333" s="166"/>
      <c r="Q333" s="166"/>
      <c r="R333" s="166"/>
      <c r="S333" s="166"/>
      <c r="T333" s="166"/>
      <c r="U333" s="166"/>
      <c r="V333" s="166"/>
      <c r="W333" s="166"/>
      <c r="X333" s="166">
        <v>864738928</v>
      </c>
      <c r="Y333" s="166"/>
      <c r="Z333" s="166">
        <v>0</v>
      </c>
      <c r="AA333" s="166">
        <f t="shared" si="39"/>
        <v>2809556285</v>
      </c>
      <c r="AB333" s="166">
        <f>+Metas!L11</f>
        <v>2809556285</v>
      </c>
      <c r="AC333" s="166">
        <f t="shared" si="40"/>
        <v>0</v>
      </c>
    </row>
    <row r="334" spans="1:29" ht="15.6">
      <c r="A334" s="521"/>
      <c r="B334" s="521"/>
      <c r="C334" s="521"/>
      <c r="D334" s="521"/>
      <c r="E334" s="152">
        <v>10</v>
      </c>
      <c r="F334" s="166"/>
      <c r="G334" s="166"/>
      <c r="H334" s="166"/>
      <c r="I334" s="166">
        <v>1049247358</v>
      </c>
      <c r="J334" s="166"/>
      <c r="K334" s="166"/>
      <c r="L334" s="166"/>
      <c r="M334" s="166"/>
      <c r="N334" s="166">
        <v>1050379664</v>
      </c>
      <c r="O334" s="166">
        <v>1075022408</v>
      </c>
      <c r="P334" s="166"/>
      <c r="Q334" s="166"/>
      <c r="R334" s="166"/>
      <c r="S334" s="166"/>
      <c r="T334" s="166"/>
      <c r="U334" s="166"/>
      <c r="V334" s="166"/>
      <c r="W334" s="166"/>
      <c r="X334" s="166">
        <v>1429332239</v>
      </c>
      <c r="Y334" s="166"/>
      <c r="Z334" s="166">
        <v>0</v>
      </c>
      <c r="AA334" s="166">
        <f t="shared" si="39"/>
        <v>4603981669</v>
      </c>
      <c r="AB334" s="166">
        <f>+Metas!L12</f>
        <v>4603981669</v>
      </c>
      <c r="AC334" s="166">
        <f t="shared" si="40"/>
        <v>0</v>
      </c>
    </row>
    <row r="335" spans="1:29" ht="15.6">
      <c r="A335" s="521"/>
      <c r="B335" s="521"/>
      <c r="C335" s="521"/>
      <c r="D335" s="521"/>
      <c r="E335" s="152">
        <v>11</v>
      </c>
      <c r="F335" s="166"/>
      <c r="G335" s="166"/>
      <c r="H335" s="166"/>
      <c r="I335" s="166">
        <v>130024258</v>
      </c>
      <c r="J335" s="166"/>
      <c r="K335" s="166"/>
      <c r="L335" s="166"/>
      <c r="M335" s="166"/>
      <c r="N335" s="166">
        <v>134937595</v>
      </c>
      <c r="O335" s="166">
        <v>130006501</v>
      </c>
      <c r="P335" s="166"/>
      <c r="Q335" s="166"/>
      <c r="R335" s="166"/>
      <c r="S335" s="166"/>
      <c r="T335" s="166"/>
      <c r="U335" s="166"/>
      <c r="V335" s="166"/>
      <c r="W335" s="166"/>
      <c r="X335" s="166">
        <v>171159188</v>
      </c>
      <c r="Y335" s="166"/>
      <c r="Z335" s="166">
        <v>0</v>
      </c>
      <c r="AA335" s="166">
        <f t="shared" si="39"/>
        <v>566127542</v>
      </c>
      <c r="AB335" s="166">
        <f>+Metas!L13</f>
        <v>566127542</v>
      </c>
      <c r="AC335" s="166">
        <f t="shared" si="40"/>
        <v>0</v>
      </c>
    </row>
    <row r="336" spans="1:29" ht="15.6">
      <c r="A336" s="521"/>
      <c r="B336" s="521"/>
      <c r="C336" s="521"/>
      <c r="D336" s="521"/>
      <c r="E336" s="152">
        <v>12</v>
      </c>
      <c r="F336" s="166"/>
      <c r="G336" s="166"/>
      <c r="H336" s="166"/>
      <c r="I336" s="166">
        <v>278272773</v>
      </c>
      <c r="J336" s="166"/>
      <c r="K336" s="166"/>
      <c r="L336" s="166"/>
      <c r="M336" s="166"/>
      <c r="N336" s="166">
        <v>276456486</v>
      </c>
      <c r="O336" s="166">
        <v>229499843</v>
      </c>
      <c r="P336" s="166"/>
      <c r="Q336" s="166"/>
      <c r="R336" s="166"/>
      <c r="S336" s="166"/>
      <c r="T336" s="166"/>
      <c r="U336" s="166"/>
      <c r="V336" s="166"/>
      <c r="W336" s="166"/>
      <c r="X336" s="166">
        <v>289754681</v>
      </c>
      <c r="Y336" s="166"/>
      <c r="Z336" s="166">
        <v>0</v>
      </c>
      <c r="AA336" s="166">
        <f t="shared" si="39"/>
        <v>1073983783</v>
      </c>
      <c r="AB336" s="166">
        <f>+Metas!L14</f>
        <v>1073983783</v>
      </c>
      <c r="AC336" s="166">
        <f t="shared" si="40"/>
        <v>0</v>
      </c>
    </row>
    <row r="337" spans="1:29" ht="15.6">
      <c r="A337" s="521"/>
      <c r="B337" s="521"/>
      <c r="C337" s="521"/>
      <c r="D337" s="521"/>
      <c r="E337" s="152">
        <v>13</v>
      </c>
      <c r="F337" s="166"/>
      <c r="G337" s="166"/>
      <c r="H337" s="166"/>
      <c r="I337" s="166">
        <v>287155143</v>
      </c>
      <c r="J337" s="166"/>
      <c r="K337" s="166"/>
      <c r="L337" s="166"/>
      <c r="M337" s="166"/>
      <c r="N337" s="166">
        <v>277200694</v>
      </c>
      <c r="O337" s="166">
        <v>277200694</v>
      </c>
      <c r="P337" s="166"/>
      <c r="Q337" s="166"/>
      <c r="R337" s="166"/>
      <c r="S337" s="166"/>
      <c r="T337" s="166"/>
      <c r="U337" s="166"/>
      <c r="V337" s="166"/>
      <c r="W337" s="166"/>
      <c r="X337" s="166">
        <v>376549887</v>
      </c>
      <c r="Y337" s="166"/>
      <c r="Z337" s="166">
        <v>0</v>
      </c>
      <c r="AA337" s="166">
        <f t="shared" si="39"/>
        <v>1218106418</v>
      </c>
      <c r="AB337" s="166">
        <f>+Metas!L15</f>
        <v>1218106418</v>
      </c>
      <c r="AC337" s="166">
        <f t="shared" si="40"/>
        <v>0</v>
      </c>
    </row>
    <row r="338" spans="1:29" ht="15.6">
      <c r="A338" s="521"/>
      <c r="B338" s="521"/>
      <c r="C338" s="521"/>
      <c r="D338" s="521"/>
      <c r="E338" s="152">
        <v>14</v>
      </c>
      <c r="F338" s="166"/>
      <c r="G338" s="166"/>
      <c r="H338" s="166"/>
      <c r="I338" s="653">
        <v>886641448</v>
      </c>
      <c r="J338" s="166"/>
      <c r="K338" s="166"/>
      <c r="L338" s="166"/>
      <c r="M338" s="166"/>
      <c r="N338" s="166">
        <v>767488135</v>
      </c>
      <c r="O338" s="166">
        <v>987674233</v>
      </c>
      <c r="P338" s="166"/>
      <c r="Q338" s="166"/>
      <c r="R338" s="166"/>
      <c r="S338" s="166"/>
      <c r="T338" s="166"/>
      <c r="U338" s="166"/>
      <c r="V338" s="166"/>
      <c r="W338" s="166"/>
      <c r="X338" s="166">
        <v>496879990</v>
      </c>
      <c r="Y338" s="166"/>
      <c r="Z338" s="166">
        <v>672109524</v>
      </c>
      <c r="AA338" s="166">
        <f t="shared" si="39"/>
        <v>3810793330</v>
      </c>
      <c r="AB338" s="166">
        <f>+Metas!L16</f>
        <v>3810793330</v>
      </c>
      <c r="AC338" s="166">
        <f t="shared" si="40"/>
        <v>0</v>
      </c>
    </row>
    <row r="339" spans="1:29" ht="15.6">
      <c r="A339" s="521"/>
      <c r="B339" s="521"/>
      <c r="C339" s="521"/>
      <c r="D339" s="521"/>
      <c r="E339" s="152">
        <v>15</v>
      </c>
      <c r="F339" s="166"/>
      <c r="G339" s="166"/>
      <c r="H339" s="166"/>
      <c r="I339" s="166">
        <v>141164780</v>
      </c>
      <c r="J339" s="166"/>
      <c r="K339" s="166"/>
      <c r="L339" s="166"/>
      <c r="M339" s="166"/>
      <c r="N339" s="166">
        <v>66005863</v>
      </c>
      <c r="O339" s="166">
        <v>145817847</v>
      </c>
      <c r="P339" s="166"/>
      <c r="Q339" s="166"/>
      <c r="R339" s="166"/>
      <c r="S339" s="166"/>
      <c r="T339" s="166"/>
      <c r="U339" s="166"/>
      <c r="V339" s="166"/>
      <c r="W339" s="166"/>
      <c r="X339" s="166">
        <v>428164529</v>
      </c>
      <c r="Y339" s="166"/>
      <c r="Z339" s="166">
        <v>0</v>
      </c>
      <c r="AA339" s="166">
        <f t="shared" si="39"/>
        <v>781153019</v>
      </c>
      <c r="AB339" s="166">
        <f>+Metas!L17</f>
        <v>781153019</v>
      </c>
      <c r="AC339" s="166">
        <f t="shared" si="40"/>
        <v>0</v>
      </c>
    </row>
    <row r="340" spans="1:29" ht="15.6">
      <c r="A340" s="521"/>
      <c r="B340" s="521"/>
      <c r="C340" s="521"/>
      <c r="D340" s="521"/>
      <c r="E340" s="152">
        <v>16</v>
      </c>
      <c r="F340" s="166"/>
      <c r="G340" s="166"/>
      <c r="H340" s="166"/>
      <c r="I340" s="166">
        <v>526412003</v>
      </c>
      <c r="J340" s="166"/>
      <c r="K340" s="166"/>
      <c r="L340" s="166"/>
      <c r="M340" s="166"/>
      <c r="N340" s="166">
        <v>689734254</v>
      </c>
      <c r="O340" s="166">
        <v>663891159</v>
      </c>
      <c r="P340" s="166"/>
      <c r="Q340" s="166"/>
      <c r="R340" s="166"/>
      <c r="S340" s="166"/>
      <c r="T340" s="166"/>
      <c r="U340" s="166"/>
      <c r="V340" s="166"/>
      <c r="W340" s="166"/>
      <c r="X340" s="166">
        <v>696018816</v>
      </c>
      <c r="Y340" s="166"/>
      <c r="Z340" s="166">
        <v>0</v>
      </c>
      <c r="AA340" s="166">
        <f t="shared" si="39"/>
        <v>2576056232</v>
      </c>
      <c r="AB340" s="166">
        <f>+Metas!L18</f>
        <v>2576056232</v>
      </c>
      <c r="AC340" s="166">
        <f t="shared" si="40"/>
        <v>0</v>
      </c>
    </row>
    <row r="341" spans="1:29" ht="15.6">
      <c r="A341" s="521"/>
      <c r="B341" s="521"/>
      <c r="C341" s="521"/>
      <c r="D341" s="521"/>
      <c r="E341" s="152">
        <v>17</v>
      </c>
      <c r="F341" s="166"/>
      <c r="G341" s="166"/>
      <c r="H341" s="166"/>
      <c r="I341" s="166">
        <v>435344470</v>
      </c>
      <c r="J341" s="166"/>
      <c r="K341" s="166"/>
      <c r="L341" s="166"/>
      <c r="M341" s="166"/>
      <c r="N341" s="166">
        <v>397097022</v>
      </c>
      <c r="O341" s="166">
        <v>434080842</v>
      </c>
      <c r="P341" s="166"/>
      <c r="Q341" s="166"/>
      <c r="R341" s="166"/>
      <c r="S341" s="166"/>
      <c r="T341" s="166"/>
      <c r="U341" s="166"/>
      <c r="V341" s="166"/>
      <c r="W341" s="166"/>
      <c r="X341" s="166">
        <v>595389045</v>
      </c>
      <c r="Y341" s="166"/>
      <c r="Z341" s="166">
        <v>0</v>
      </c>
      <c r="AA341" s="166">
        <f t="shared" si="39"/>
        <v>1861911379</v>
      </c>
      <c r="AB341" s="166">
        <f>+Metas!L19</f>
        <v>1861911379</v>
      </c>
      <c r="AC341" s="166">
        <f t="shared" si="40"/>
        <v>0</v>
      </c>
    </row>
    <row r="342" spans="1:29" ht="15.6">
      <c r="A342" s="521"/>
      <c r="B342" s="521"/>
      <c r="C342" s="521"/>
      <c r="D342" s="521"/>
      <c r="E342" s="152">
        <v>18</v>
      </c>
      <c r="F342" s="166"/>
      <c r="G342" s="166"/>
      <c r="H342" s="166"/>
      <c r="I342" s="166">
        <v>511267876</v>
      </c>
      <c r="J342" s="166"/>
      <c r="K342" s="166"/>
      <c r="L342" s="166"/>
      <c r="M342" s="166"/>
      <c r="N342" s="166">
        <v>478067943</v>
      </c>
      <c r="O342" s="166">
        <v>510983462</v>
      </c>
      <c r="P342" s="166"/>
      <c r="Q342" s="166"/>
      <c r="R342" s="166"/>
      <c r="S342" s="166"/>
      <c r="T342" s="166"/>
      <c r="U342" s="166"/>
      <c r="V342" s="166"/>
      <c r="W342" s="166"/>
      <c r="X342" s="166">
        <v>727236498</v>
      </c>
      <c r="Y342" s="166"/>
      <c r="Z342" s="166">
        <v>0</v>
      </c>
      <c r="AA342" s="166">
        <f t="shared" si="39"/>
        <v>2227555779</v>
      </c>
      <c r="AB342" s="166">
        <f>+Metas!L20</f>
        <v>2227555779</v>
      </c>
      <c r="AC342" s="166">
        <f t="shared" si="40"/>
        <v>0</v>
      </c>
    </row>
    <row r="343" spans="1:29" ht="15.6">
      <c r="A343" s="521"/>
      <c r="B343" s="521"/>
      <c r="C343" s="521"/>
      <c r="D343" s="521"/>
      <c r="E343" s="152">
        <v>19</v>
      </c>
      <c r="F343" s="166"/>
      <c r="G343" s="166"/>
      <c r="H343" s="166"/>
      <c r="I343" s="166">
        <v>449645772</v>
      </c>
      <c r="J343" s="166"/>
      <c r="K343" s="166"/>
      <c r="L343" s="166"/>
      <c r="M343" s="166"/>
      <c r="N343" s="166">
        <v>824960336</v>
      </c>
      <c r="O343" s="166">
        <v>557715384</v>
      </c>
      <c r="P343" s="166"/>
      <c r="Q343" s="166"/>
      <c r="R343" s="166"/>
      <c r="S343" s="166"/>
      <c r="T343" s="166"/>
      <c r="U343" s="166"/>
      <c r="V343" s="166"/>
      <c r="W343" s="166"/>
      <c r="X343" s="166">
        <v>724767463</v>
      </c>
      <c r="Y343" s="166"/>
      <c r="Z343" s="166">
        <v>0</v>
      </c>
      <c r="AA343" s="166">
        <f t="shared" si="39"/>
        <v>2557088955</v>
      </c>
      <c r="AB343" s="166">
        <f>+Metas!L21</f>
        <v>2557088955</v>
      </c>
      <c r="AC343" s="166">
        <f t="shared" si="40"/>
        <v>0</v>
      </c>
    </row>
    <row r="344" spans="1:29" ht="15.6">
      <c r="A344" s="521"/>
      <c r="B344" s="521"/>
      <c r="C344" s="521"/>
      <c r="D344" s="521"/>
      <c r="E344" s="152">
        <v>20</v>
      </c>
      <c r="F344" s="166"/>
      <c r="G344" s="166"/>
      <c r="H344" s="166"/>
      <c r="I344" s="166">
        <v>576908042</v>
      </c>
      <c r="J344" s="166"/>
      <c r="K344" s="166"/>
      <c r="L344" s="166"/>
      <c r="M344" s="166"/>
      <c r="N344" s="166">
        <v>555288861</v>
      </c>
      <c r="O344" s="166">
        <v>568513677</v>
      </c>
      <c r="P344" s="166"/>
      <c r="Q344" s="166"/>
      <c r="R344" s="166"/>
      <c r="S344" s="166"/>
      <c r="T344" s="166"/>
      <c r="U344" s="166"/>
      <c r="V344" s="166"/>
      <c r="W344" s="166"/>
      <c r="X344" s="166">
        <v>793456673</v>
      </c>
      <c r="Y344" s="166"/>
      <c r="Z344" s="166">
        <v>762408730</v>
      </c>
      <c r="AA344" s="166">
        <f t="shared" si="39"/>
        <v>3256575983</v>
      </c>
      <c r="AB344" s="166">
        <f>+Metas!L22</f>
        <v>3256575983</v>
      </c>
      <c r="AC344" s="166">
        <f t="shared" si="40"/>
        <v>0</v>
      </c>
    </row>
    <row r="345" spans="1:29" ht="15.6">
      <c r="A345" s="521"/>
      <c r="B345" s="521"/>
      <c r="C345" s="521"/>
      <c r="D345" s="521"/>
      <c r="E345" s="152">
        <v>21</v>
      </c>
      <c r="F345" s="166"/>
      <c r="G345" s="166"/>
      <c r="H345" s="166"/>
      <c r="I345" s="166">
        <v>73372364</v>
      </c>
      <c r="J345" s="166"/>
      <c r="K345" s="166"/>
      <c r="L345" s="166"/>
      <c r="M345" s="166"/>
      <c r="N345" s="166">
        <v>76358281</v>
      </c>
      <c r="O345" s="166">
        <v>62810168</v>
      </c>
      <c r="P345" s="166"/>
      <c r="Q345" s="166"/>
      <c r="R345" s="166"/>
      <c r="S345" s="166"/>
      <c r="T345" s="166"/>
      <c r="U345" s="166"/>
      <c r="V345" s="166"/>
      <c r="W345" s="166"/>
      <c r="X345" s="166">
        <v>84950520</v>
      </c>
      <c r="Y345" s="166"/>
      <c r="Z345" s="166">
        <v>0</v>
      </c>
      <c r="AA345" s="166">
        <f t="shared" si="39"/>
        <v>297491333</v>
      </c>
      <c r="AB345" s="166">
        <f>+Metas!L23</f>
        <v>297491333</v>
      </c>
      <c r="AC345" s="166">
        <f t="shared" si="40"/>
        <v>0</v>
      </c>
    </row>
    <row r="346" spans="1:29" ht="15.6">
      <c r="A346" s="521"/>
      <c r="B346" s="521"/>
      <c r="C346" s="521"/>
      <c r="D346" s="521"/>
      <c r="E346" s="152">
        <v>22</v>
      </c>
      <c r="F346" s="166"/>
      <c r="G346" s="166"/>
      <c r="H346" s="166"/>
      <c r="I346" s="166">
        <v>108272084</v>
      </c>
      <c r="J346" s="166"/>
      <c r="K346" s="166"/>
      <c r="L346" s="166"/>
      <c r="M346" s="166"/>
      <c r="N346" s="166">
        <v>128966552</v>
      </c>
      <c r="O346" s="166">
        <v>346955723</v>
      </c>
      <c r="P346" s="166"/>
      <c r="Q346" s="166"/>
      <c r="R346" s="166"/>
      <c r="S346" s="166"/>
      <c r="T346" s="166"/>
      <c r="U346" s="166"/>
      <c r="V346" s="166"/>
      <c r="W346" s="166"/>
      <c r="X346" s="166">
        <v>165276065</v>
      </c>
      <c r="Y346" s="166"/>
      <c r="Z346" s="166">
        <v>0</v>
      </c>
      <c r="AA346" s="166">
        <f t="shared" si="39"/>
        <v>749470424</v>
      </c>
      <c r="AB346" s="166">
        <f>+Metas!L24</f>
        <v>749470424</v>
      </c>
      <c r="AC346" s="166">
        <f t="shared" si="40"/>
        <v>0</v>
      </c>
    </row>
    <row r="347" spans="1:29" ht="15.6">
      <c r="A347" s="521"/>
      <c r="B347" s="521"/>
      <c r="C347" s="521"/>
      <c r="D347" s="521"/>
      <c r="E347" s="152">
        <v>23</v>
      </c>
      <c r="F347" s="166"/>
      <c r="G347" s="166"/>
      <c r="H347" s="166"/>
      <c r="I347" s="166">
        <v>189856457</v>
      </c>
      <c r="J347" s="166"/>
      <c r="K347" s="166"/>
      <c r="L347" s="166"/>
      <c r="M347" s="166"/>
      <c r="N347" s="166">
        <v>218786633</v>
      </c>
      <c r="O347" s="166">
        <v>193240957</v>
      </c>
      <c r="P347" s="166"/>
      <c r="Q347" s="166"/>
      <c r="R347" s="166"/>
      <c r="S347" s="166"/>
      <c r="T347" s="166"/>
      <c r="U347" s="166"/>
      <c r="V347" s="166"/>
      <c r="W347" s="166"/>
      <c r="X347" s="166">
        <v>254448707</v>
      </c>
      <c r="Y347" s="166"/>
      <c r="Z347" s="166">
        <v>409842000</v>
      </c>
      <c r="AA347" s="166">
        <f t="shared" si="39"/>
        <v>1266174754</v>
      </c>
      <c r="AB347" s="166">
        <f>+Metas!L25</f>
        <v>1266174754</v>
      </c>
      <c r="AC347" s="166">
        <f t="shared" si="40"/>
        <v>0</v>
      </c>
    </row>
    <row r="348" spans="1:29" ht="15.6">
      <c r="A348" s="521"/>
      <c r="B348" s="521"/>
      <c r="C348" s="521"/>
      <c r="D348" s="521"/>
      <c r="E348" s="152">
        <v>24</v>
      </c>
      <c r="F348" s="166"/>
      <c r="G348" s="166"/>
      <c r="H348" s="166"/>
      <c r="I348" s="166">
        <v>421262349</v>
      </c>
      <c r="J348" s="166"/>
      <c r="K348" s="166"/>
      <c r="L348" s="166"/>
      <c r="M348" s="166"/>
      <c r="N348" s="166">
        <v>522573588</v>
      </c>
      <c r="O348" s="166">
        <v>509343725</v>
      </c>
      <c r="P348" s="166"/>
      <c r="Q348" s="166"/>
      <c r="R348" s="166"/>
      <c r="S348" s="166"/>
      <c r="T348" s="166"/>
      <c r="U348" s="166"/>
      <c r="V348" s="166"/>
      <c r="W348" s="166"/>
      <c r="X348" s="166">
        <v>641165548</v>
      </c>
      <c r="Y348" s="166"/>
      <c r="Z348" s="166">
        <v>0</v>
      </c>
      <c r="AA348" s="166">
        <f t="shared" si="39"/>
        <v>2094345210</v>
      </c>
      <c r="AB348" s="166">
        <f>+Metas!L26</f>
        <v>2094345210</v>
      </c>
      <c r="AC348" s="166">
        <f t="shared" si="40"/>
        <v>0</v>
      </c>
    </row>
    <row r="349" spans="1:29" ht="15.6">
      <c r="A349" s="521"/>
      <c r="B349" s="521"/>
      <c r="C349" s="521"/>
      <c r="D349" s="521"/>
      <c r="E349" s="152">
        <v>25</v>
      </c>
      <c r="F349" s="166"/>
      <c r="G349" s="166"/>
      <c r="H349" s="166"/>
      <c r="I349" s="166">
        <v>99236678</v>
      </c>
      <c r="J349" s="166"/>
      <c r="K349" s="166"/>
      <c r="L349" s="166"/>
      <c r="M349" s="166"/>
      <c r="N349" s="166">
        <v>110379002</v>
      </c>
      <c r="O349" s="166">
        <v>335828211</v>
      </c>
      <c r="P349" s="166"/>
      <c r="Q349" s="166"/>
      <c r="R349" s="166"/>
      <c r="S349" s="166"/>
      <c r="T349" s="166"/>
      <c r="U349" s="166"/>
      <c r="V349" s="166"/>
      <c r="W349" s="166"/>
      <c r="X349" s="166">
        <v>165996429</v>
      </c>
      <c r="Y349" s="166"/>
      <c r="Z349" s="166">
        <v>0</v>
      </c>
      <c r="AA349" s="166">
        <f t="shared" si="39"/>
        <v>711440320</v>
      </c>
      <c r="AB349" s="166">
        <f>+Metas!L27</f>
        <v>711440320</v>
      </c>
      <c r="AC349" s="166">
        <f t="shared" si="40"/>
        <v>0</v>
      </c>
    </row>
    <row r="350" spans="1:29" ht="15.6">
      <c r="A350" s="521"/>
      <c r="B350" s="521"/>
      <c r="C350" s="521"/>
      <c r="D350" s="521"/>
      <c r="E350" s="152">
        <v>26</v>
      </c>
      <c r="F350" s="166"/>
      <c r="G350" s="166"/>
      <c r="H350" s="166"/>
      <c r="I350" s="166">
        <v>561992817</v>
      </c>
      <c r="J350" s="166"/>
      <c r="K350" s="166"/>
      <c r="L350" s="166"/>
      <c r="M350" s="166"/>
      <c r="N350" s="166">
        <v>724747498</v>
      </c>
      <c r="O350" s="166">
        <v>669072532</v>
      </c>
      <c r="P350" s="166"/>
      <c r="Q350" s="166"/>
      <c r="R350" s="166"/>
      <c r="S350" s="166"/>
      <c r="T350" s="166"/>
      <c r="U350" s="166"/>
      <c r="V350" s="166"/>
      <c r="W350" s="166"/>
      <c r="X350" s="166">
        <v>847662945</v>
      </c>
      <c r="Y350" s="166"/>
      <c r="Z350" s="166">
        <v>0</v>
      </c>
      <c r="AA350" s="166">
        <f t="shared" si="39"/>
        <v>2803475792</v>
      </c>
      <c r="AB350" s="166">
        <f>+Metas!L28</f>
        <v>2803475792</v>
      </c>
      <c r="AC350" s="166">
        <f t="shared" si="40"/>
        <v>0</v>
      </c>
    </row>
    <row r="351" spans="1:29" ht="15.6">
      <c r="A351" s="521"/>
      <c r="B351" s="521"/>
      <c r="C351" s="521"/>
      <c r="D351" s="521"/>
      <c r="E351" s="152">
        <v>27</v>
      </c>
      <c r="F351" s="166"/>
      <c r="G351" s="166"/>
      <c r="H351" s="166"/>
      <c r="I351" s="166">
        <v>446352083</v>
      </c>
      <c r="J351" s="166"/>
      <c r="K351" s="166"/>
      <c r="L351" s="166"/>
      <c r="M351" s="166"/>
      <c r="N351" s="166">
        <v>581153045</v>
      </c>
      <c r="O351" s="166">
        <v>525386281</v>
      </c>
      <c r="P351" s="166"/>
      <c r="Q351" s="166"/>
      <c r="R351" s="166"/>
      <c r="S351" s="166"/>
      <c r="T351" s="166"/>
      <c r="U351" s="166"/>
      <c r="V351" s="166"/>
      <c r="W351" s="166"/>
      <c r="X351" s="166">
        <v>692987209</v>
      </c>
      <c r="Y351" s="166"/>
      <c r="Z351" s="166">
        <v>0</v>
      </c>
      <c r="AA351" s="166">
        <f t="shared" si="39"/>
        <v>2245878618</v>
      </c>
      <c r="AB351" s="166">
        <f>+Metas!L29</f>
        <v>2245878618</v>
      </c>
      <c r="AC351" s="166">
        <f t="shared" si="40"/>
        <v>0</v>
      </c>
    </row>
    <row r="352" spans="1:29" ht="15.6">
      <c r="A352" s="521"/>
      <c r="B352" s="521"/>
      <c r="C352" s="521"/>
      <c r="D352" s="521"/>
      <c r="E352" s="152">
        <v>28</v>
      </c>
      <c r="F352" s="166"/>
      <c r="G352" s="166"/>
      <c r="H352" s="166"/>
      <c r="I352" s="166">
        <v>79973597</v>
      </c>
      <c r="J352" s="166"/>
      <c r="K352" s="166"/>
      <c r="L352" s="166"/>
      <c r="M352" s="166"/>
      <c r="N352" s="166">
        <v>79973597</v>
      </c>
      <c r="O352" s="166">
        <v>79973597</v>
      </c>
      <c r="P352" s="166"/>
      <c r="Q352" s="166"/>
      <c r="R352" s="166"/>
      <c r="S352" s="166"/>
      <c r="T352" s="166"/>
      <c r="U352" s="166"/>
      <c r="V352" s="166"/>
      <c r="W352" s="166"/>
      <c r="X352" s="166">
        <v>102119036</v>
      </c>
      <c r="Y352" s="166"/>
      <c r="Z352" s="166">
        <v>0</v>
      </c>
      <c r="AA352" s="166">
        <f t="shared" si="39"/>
        <v>342039827</v>
      </c>
      <c r="AB352" s="166">
        <f>+Metas!L30</f>
        <v>342039827</v>
      </c>
      <c r="AC352" s="166">
        <f t="shared" si="40"/>
        <v>0</v>
      </c>
    </row>
    <row r="353" spans="1:29" ht="15.6">
      <c r="A353" s="521"/>
      <c r="B353" s="521"/>
      <c r="C353" s="521"/>
      <c r="D353" s="521"/>
      <c r="E353" s="152">
        <v>29</v>
      </c>
      <c r="F353" s="166"/>
      <c r="G353" s="166"/>
      <c r="H353" s="166"/>
      <c r="I353" s="166">
        <v>169385127</v>
      </c>
      <c r="J353" s="166"/>
      <c r="K353" s="166"/>
      <c r="L353" s="166"/>
      <c r="M353" s="166"/>
      <c r="N353" s="166">
        <v>190111820</v>
      </c>
      <c r="O353" s="166">
        <v>100051543</v>
      </c>
      <c r="P353" s="166"/>
      <c r="Q353" s="166"/>
      <c r="R353" s="166"/>
      <c r="S353" s="166"/>
      <c r="T353" s="166"/>
      <c r="U353" s="166"/>
      <c r="V353" s="166"/>
      <c r="W353" s="166"/>
      <c r="X353" s="166">
        <v>384894374</v>
      </c>
      <c r="Y353" s="166"/>
      <c r="Z353" s="166">
        <v>0</v>
      </c>
      <c r="AA353" s="166">
        <f t="shared" si="39"/>
        <v>844442864</v>
      </c>
      <c r="AB353" s="166">
        <f>+Metas!L31</f>
        <v>844442864</v>
      </c>
      <c r="AC353" s="166">
        <f t="shared" si="40"/>
        <v>0</v>
      </c>
    </row>
    <row r="354" spans="1:29" ht="15.6">
      <c r="A354" s="521"/>
      <c r="B354" s="521"/>
      <c r="C354" s="521"/>
      <c r="D354" s="521"/>
      <c r="E354" s="152">
        <v>30</v>
      </c>
      <c r="F354" s="166"/>
      <c r="G354" s="166"/>
      <c r="H354" s="166"/>
      <c r="I354" s="166">
        <v>295238104</v>
      </c>
      <c r="J354" s="166"/>
      <c r="K354" s="166"/>
      <c r="L354" s="166"/>
      <c r="M354" s="166"/>
      <c r="N354" s="166">
        <v>295991374</v>
      </c>
      <c r="O354" s="166">
        <v>300596584</v>
      </c>
      <c r="P354" s="166"/>
      <c r="Q354" s="166"/>
      <c r="R354" s="166"/>
      <c r="S354" s="166"/>
      <c r="T354" s="166"/>
      <c r="U354" s="166"/>
      <c r="V354" s="166"/>
      <c r="W354" s="166"/>
      <c r="X354" s="166">
        <v>403448871</v>
      </c>
      <c r="Y354" s="166"/>
      <c r="Z354" s="166">
        <v>0</v>
      </c>
      <c r="AA354" s="166">
        <f t="shared" si="39"/>
        <v>1295274933</v>
      </c>
      <c r="AB354" s="166">
        <f>+Metas!L32</f>
        <v>1295274933</v>
      </c>
      <c r="AC354" s="166">
        <f t="shared" si="40"/>
        <v>0</v>
      </c>
    </row>
    <row r="355" spans="1:29" ht="15.6">
      <c r="A355" s="521"/>
      <c r="B355" s="521"/>
      <c r="C355" s="521"/>
      <c r="D355" s="521"/>
      <c r="E355" s="152">
        <v>31</v>
      </c>
      <c r="F355" s="166"/>
      <c r="G355" s="166"/>
      <c r="H355" s="166"/>
      <c r="I355" s="166">
        <v>261985999</v>
      </c>
      <c r="J355" s="166"/>
      <c r="K355" s="166"/>
      <c r="L355" s="166"/>
      <c r="M355" s="166"/>
      <c r="N355" s="166">
        <v>245704317</v>
      </c>
      <c r="O355" s="166">
        <v>225505444</v>
      </c>
      <c r="P355" s="166"/>
      <c r="Q355" s="166"/>
      <c r="R355" s="166"/>
      <c r="S355" s="166"/>
      <c r="T355" s="166"/>
      <c r="U355" s="166"/>
      <c r="V355" s="166"/>
      <c r="W355" s="166"/>
      <c r="X355" s="166">
        <v>311890171</v>
      </c>
      <c r="Y355" s="166"/>
      <c r="Z355" s="166">
        <v>0</v>
      </c>
      <c r="AA355" s="166">
        <f t="shared" si="39"/>
        <v>1045085931</v>
      </c>
      <c r="AB355" s="166">
        <f>+Metas!L33</f>
        <v>1045085931</v>
      </c>
      <c r="AC355" s="166">
        <f t="shared" si="40"/>
        <v>0</v>
      </c>
    </row>
    <row r="356" spans="1:29" ht="15.6">
      <c r="A356" s="521"/>
      <c r="B356" s="521"/>
      <c r="C356" s="521"/>
      <c r="D356" s="521"/>
      <c r="E356" s="152">
        <v>32</v>
      </c>
      <c r="F356" s="166"/>
      <c r="G356" s="166"/>
      <c r="H356" s="166"/>
      <c r="I356" s="166">
        <v>3111202986</v>
      </c>
      <c r="J356" s="166"/>
      <c r="K356" s="166"/>
      <c r="L356" s="166"/>
      <c r="M356" s="166"/>
      <c r="N356" s="166">
        <v>3766729555</v>
      </c>
      <c r="O356" s="166">
        <v>4042156732</v>
      </c>
      <c r="P356" s="166"/>
      <c r="Q356" s="166"/>
      <c r="R356" s="166"/>
      <c r="S356" s="166"/>
      <c r="T356" s="166"/>
      <c r="U356" s="166"/>
      <c r="V356" s="166"/>
      <c r="W356" s="166"/>
      <c r="X356" s="166">
        <v>4520286976</v>
      </c>
      <c r="Y356" s="166"/>
      <c r="Z356" s="166">
        <v>5321602168</v>
      </c>
      <c r="AA356" s="166">
        <f t="shared" si="39"/>
        <v>20761978417</v>
      </c>
      <c r="AB356" s="166">
        <f>+Metas!L34</f>
        <v>20761978417</v>
      </c>
      <c r="AC356" s="166">
        <f t="shared" si="40"/>
        <v>0</v>
      </c>
    </row>
    <row r="357" spans="1:29" ht="15.6">
      <c r="A357" s="521"/>
      <c r="B357" s="521"/>
      <c r="C357" s="521"/>
      <c r="D357" s="521"/>
      <c r="E357" s="152">
        <v>33</v>
      </c>
      <c r="F357" s="166"/>
      <c r="G357" s="166"/>
      <c r="H357" s="166"/>
      <c r="I357" s="166">
        <v>2267985515</v>
      </c>
      <c r="J357" s="166"/>
      <c r="K357" s="166"/>
      <c r="L357" s="166"/>
      <c r="M357" s="166"/>
      <c r="N357" s="166">
        <v>2682974319</v>
      </c>
      <c r="O357" s="166">
        <v>2666260037</v>
      </c>
      <c r="P357" s="166"/>
      <c r="Q357" s="166"/>
      <c r="R357" s="166"/>
      <c r="S357" s="166"/>
      <c r="T357" s="166"/>
      <c r="U357" s="166"/>
      <c r="V357" s="166"/>
      <c r="W357" s="166"/>
      <c r="X357" s="166">
        <v>3370315774</v>
      </c>
      <c r="Y357" s="166"/>
      <c r="Z357" s="166">
        <v>0</v>
      </c>
      <c r="AA357" s="166">
        <f t="shared" si="39"/>
        <v>10987535645</v>
      </c>
      <c r="AB357" s="166">
        <f>+Metas!L35</f>
        <v>10987535645</v>
      </c>
      <c r="AC357" s="166">
        <f t="shared" si="40"/>
        <v>0</v>
      </c>
    </row>
    <row r="358" spans="1:29" ht="15.6">
      <c r="A358" s="521"/>
      <c r="B358" s="521"/>
      <c r="C358" s="521"/>
      <c r="D358" s="521"/>
      <c r="E358" s="152">
        <v>34</v>
      </c>
      <c r="F358" s="166"/>
      <c r="G358" s="166"/>
      <c r="H358" s="166"/>
      <c r="I358" s="166">
        <v>0</v>
      </c>
      <c r="J358" s="166"/>
      <c r="K358" s="166"/>
      <c r="L358" s="166"/>
      <c r="M358" s="166"/>
      <c r="N358" s="166">
        <v>0</v>
      </c>
      <c r="O358" s="166">
        <v>0</v>
      </c>
      <c r="P358" s="166"/>
      <c r="Q358" s="166"/>
      <c r="R358" s="166"/>
      <c r="S358" s="166"/>
      <c r="T358" s="166"/>
      <c r="U358" s="166"/>
      <c r="V358" s="166"/>
      <c r="W358" s="166"/>
      <c r="X358" s="166">
        <v>0</v>
      </c>
      <c r="Y358" s="166"/>
      <c r="Z358" s="166">
        <v>0</v>
      </c>
      <c r="AA358" s="166">
        <f t="shared" si="39"/>
        <v>0</v>
      </c>
      <c r="AB358" s="166">
        <f>+Metas!L36</f>
        <v>0</v>
      </c>
      <c r="AC358" s="166">
        <f t="shared" si="40"/>
        <v>0</v>
      </c>
    </row>
    <row r="359" spans="1:29" ht="15.6">
      <c r="A359" s="521"/>
      <c r="B359" s="521"/>
      <c r="C359" s="521"/>
      <c r="D359" s="521"/>
      <c r="E359" s="152">
        <v>35</v>
      </c>
      <c r="F359" s="166"/>
      <c r="G359" s="166"/>
      <c r="H359" s="166"/>
      <c r="I359" s="166">
        <v>163994858</v>
      </c>
      <c r="J359" s="166"/>
      <c r="K359" s="166"/>
      <c r="L359" s="166"/>
      <c r="M359" s="166"/>
      <c r="N359" s="166">
        <v>172881523</v>
      </c>
      <c r="O359" s="166">
        <v>142402584</v>
      </c>
      <c r="P359" s="166"/>
      <c r="Q359" s="166"/>
      <c r="R359" s="166"/>
      <c r="S359" s="166"/>
      <c r="T359" s="166"/>
      <c r="U359" s="166"/>
      <c r="V359" s="166"/>
      <c r="W359" s="166"/>
      <c r="X359" s="166">
        <v>196107468</v>
      </c>
      <c r="Y359" s="166"/>
      <c r="Z359" s="166">
        <v>0</v>
      </c>
      <c r="AA359" s="166">
        <f t="shared" si="39"/>
        <v>675386433</v>
      </c>
      <c r="AB359" s="166">
        <f>+Metas!L37</f>
        <v>675386433</v>
      </c>
      <c r="AC359" s="166">
        <f t="shared" si="40"/>
        <v>0</v>
      </c>
    </row>
    <row r="360" spans="1:29" ht="15.6">
      <c r="A360" s="521"/>
      <c r="B360" s="521"/>
      <c r="C360" s="521"/>
      <c r="D360" s="521"/>
      <c r="E360" s="152">
        <v>36</v>
      </c>
      <c r="F360" s="166"/>
      <c r="G360" s="166"/>
      <c r="H360" s="166"/>
      <c r="I360" s="166">
        <v>223788150</v>
      </c>
      <c r="J360" s="166"/>
      <c r="K360" s="166"/>
      <c r="L360" s="166"/>
      <c r="M360" s="166"/>
      <c r="N360" s="166">
        <v>225701069</v>
      </c>
      <c r="O360" s="166">
        <v>189541582</v>
      </c>
      <c r="P360" s="166"/>
      <c r="Q360" s="166"/>
      <c r="R360" s="166"/>
      <c r="S360" s="166"/>
      <c r="T360" s="166"/>
      <c r="U360" s="166"/>
      <c r="V360" s="166"/>
      <c r="W360" s="166"/>
      <c r="X360" s="166">
        <v>252912931</v>
      </c>
      <c r="Y360" s="166"/>
      <c r="Z360" s="166">
        <v>718118394</v>
      </c>
      <c r="AA360" s="166">
        <f t="shared" si="39"/>
        <v>1610062126</v>
      </c>
      <c r="AB360" s="166">
        <f>+Metas!L38</f>
        <v>1610062126</v>
      </c>
      <c r="AC360" s="166">
        <f t="shared" si="40"/>
        <v>0</v>
      </c>
    </row>
    <row r="361" spans="1:29" ht="15.6">
      <c r="A361" s="521"/>
      <c r="B361" s="521"/>
      <c r="C361" s="521"/>
      <c r="D361" s="521"/>
      <c r="E361" s="152">
        <v>37</v>
      </c>
      <c r="F361" s="166"/>
      <c r="G361" s="166"/>
      <c r="H361" s="166"/>
      <c r="I361" s="166">
        <v>0</v>
      </c>
      <c r="J361" s="166"/>
      <c r="K361" s="166"/>
      <c r="L361" s="166"/>
      <c r="M361" s="166"/>
      <c r="N361" s="166">
        <v>0</v>
      </c>
      <c r="O361" s="166">
        <v>0</v>
      </c>
      <c r="P361" s="166"/>
      <c r="Q361" s="166"/>
      <c r="R361" s="166"/>
      <c r="S361" s="166"/>
      <c r="T361" s="166"/>
      <c r="U361" s="166"/>
      <c r="V361" s="166"/>
      <c r="W361" s="166"/>
      <c r="X361" s="166">
        <v>0</v>
      </c>
      <c r="Y361" s="166"/>
      <c r="Z361" s="166">
        <v>0</v>
      </c>
      <c r="AA361" s="166">
        <f t="shared" si="39"/>
        <v>0</v>
      </c>
      <c r="AB361" s="166">
        <f>+Metas!L39</f>
        <v>0</v>
      </c>
      <c r="AC361" s="166">
        <f t="shared" si="40"/>
        <v>0</v>
      </c>
    </row>
    <row r="362" spans="1:29" ht="15.6">
      <c r="A362" s="521"/>
      <c r="B362" s="521"/>
      <c r="C362" s="521"/>
      <c r="D362" s="521"/>
      <c r="E362" s="152">
        <v>38</v>
      </c>
      <c r="F362" s="166"/>
      <c r="G362" s="166"/>
      <c r="H362" s="166"/>
      <c r="I362" s="166">
        <v>3072583075</v>
      </c>
      <c r="J362" s="166"/>
      <c r="K362" s="166"/>
      <c r="L362" s="166"/>
      <c r="M362" s="166"/>
      <c r="N362" s="166">
        <v>4210305288</v>
      </c>
      <c r="O362" s="166">
        <v>4248194349</v>
      </c>
      <c r="P362" s="166"/>
      <c r="Q362" s="166"/>
      <c r="R362" s="166"/>
      <c r="S362" s="166"/>
      <c r="T362" s="166"/>
      <c r="U362" s="166"/>
      <c r="V362" s="166"/>
      <c r="W362" s="166"/>
      <c r="X362" s="166">
        <v>4922096248</v>
      </c>
      <c r="Y362" s="166"/>
      <c r="Z362" s="166">
        <v>2967254842</v>
      </c>
      <c r="AA362" s="166">
        <f t="shared" si="39"/>
        <v>19420433802</v>
      </c>
      <c r="AB362" s="166">
        <f>+Metas!L40</f>
        <v>19420433802</v>
      </c>
      <c r="AC362" s="166">
        <f t="shared" si="40"/>
        <v>0</v>
      </c>
    </row>
    <row r="363" spans="1:29" ht="15.6">
      <c r="A363" s="521"/>
      <c r="B363" s="521"/>
      <c r="C363" s="521"/>
      <c r="D363" s="521"/>
      <c r="E363" s="152">
        <v>39</v>
      </c>
      <c r="F363" s="166"/>
      <c r="G363" s="166"/>
      <c r="H363" s="166"/>
      <c r="I363" s="166">
        <v>478819463</v>
      </c>
      <c r="J363" s="166"/>
      <c r="K363" s="166"/>
      <c r="L363" s="166"/>
      <c r="M363" s="166"/>
      <c r="N363" s="166">
        <v>364930530</v>
      </c>
      <c r="O363" s="166">
        <v>595412415</v>
      </c>
      <c r="P363" s="166"/>
      <c r="Q363" s="166"/>
      <c r="R363" s="166"/>
      <c r="S363" s="166"/>
      <c r="T363" s="166"/>
      <c r="U363" s="166"/>
      <c r="V363" s="166"/>
      <c r="W363" s="166"/>
      <c r="X363" s="166">
        <v>1322168723</v>
      </c>
      <c r="Y363" s="166"/>
      <c r="Z363" s="166">
        <v>0</v>
      </c>
      <c r="AA363" s="166">
        <f t="shared" si="39"/>
        <v>2761331131</v>
      </c>
      <c r="AB363" s="166">
        <f>+Metas!L41</f>
        <v>2761331131</v>
      </c>
      <c r="AC363" s="166">
        <f t="shared" si="40"/>
        <v>0</v>
      </c>
    </row>
    <row r="364" spans="1:29" ht="15.6">
      <c r="A364" s="521"/>
      <c r="B364" s="521"/>
      <c r="C364" s="521"/>
      <c r="D364" s="521"/>
      <c r="E364" s="152">
        <v>40</v>
      </c>
      <c r="F364" s="166"/>
      <c r="G364" s="166"/>
      <c r="H364" s="166"/>
      <c r="I364" s="166">
        <v>2115690120</v>
      </c>
      <c r="J364" s="166"/>
      <c r="K364" s="166"/>
      <c r="L364" s="166"/>
      <c r="M364" s="166"/>
      <c r="N364" s="166">
        <v>1937445081</v>
      </c>
      <c r="O364" s="166">
        <v>2038941758</v>
      </c>
      <c r="P364" s="166"/>
      <c r="Q364" s="166"/>
      <c r="R364" s="166"/>
      <c r="S364" s="166"/>
      <c r="T364" s="166"/>
      <c r="U364" s="166"/>
      <c r="V364" s="166"/>
      <c r="W364" s="166"/>
      <c r="X364" s="166">
        <v>3031174959</v>
      </c>
      <c r="Y364" s="166"/>
      <c r="Z364" s="166">
        <v>0</v>
      </c>
      <c r="AA364" s="166">
        <f t="shared" si="39"/>
        <v>9123251918</v>
      </c>
      <c r="AB364" s="166">
        <f>+Metas!L42</f>
        <v>9123251918</v>
      </c>
      <c r="AC364" s="166">
        <f t="shared" si="40"/>
        <v>0</v>
      </c>
    </row>
    <row r="365" spans="1:29" ht="15.6">
      <c r="A365" s="521"/>
      <c r="B365" s="521"/>
      <c r="C365" s="521"/>
      <c r="D365" s="521"/>
      <c r="E365" s="152">
        <v>41</v>
      </c>
      <c r="F365" s="166"/>
      <c r="G365" s="166"/>
      <c r="H365" s="166"/>
      <c r="I365" s="166">
        <v>680232298</v>
      </c>
      <c r="J365" s="166"/>
      <c r="K365" s="166"/>
      <c r="L365" s="166"/>
      <c r="M365" s="166"/>
      <c r="N365" s="166">
        <v>1149541819</v>
      </c>
      <c r="O365" s="166">
        <v>1396559006</v>
      </c>
      <c r="P365" s="166"/>
      <c r="Q365" s="166"/>
      <c r="R365" s="166"/>
      <c r="S365" s="166"/>
      <c r="T365" s="166"/>
      <c r="U365" s="166"/>
      <c r="V365" s="166"/>
      <c r="W365" s="166"/>
      <c r="X365" s="166">
        <v>731733999</v>
      </c>
      <c r="Y365" s="166"/>
      <c r="Z365" s="166">
        <v>503070531</v>
      </c>
      <c r="AA365" s="166">
        <f t="shared" si="39"/>
        <v>4461137653</v>
      </c>
      <c r="AB365" s="166">
        <f>+Metas!L43</f>
        <v>4461137653</v>
      </c>
      <c r="AC365" s="166">
        <f t="shared" si="40"/>
        <v>0</v>
      </c>
    </row>
    <row r="366" spans="1:29" ht="15.6">
      <c r="A366" s="521"/>
      <c r="B366" s="521"/>
      <c r="C366" s="521"/>
      <c r="D366" s="521"/>
      <c r="E366" s="152">
        <v>42</v>
      </c>
      <c r="F366" s="166"/>
      <c r="G366" s="166"/>
      <c r="H366" s="166"/>
      <c r="I366" s="166">
        <v>10825840168</v>
      </c>
      <c r="J366" s="166"/>
      <c r="K366" s="166"/>
      <c r="L366" s="166"/>
      <c r="M366" s="166"/>
      <c r="N366" s="166">
        <v>10760834062</v>
      </c>
      <c r="O366" s="166">
        <v>9482962299</v>
      </c>
      <c r="P366" s="166"/>
      <c r="Q366" s="166"/>
      <c r="R366" s="166"/>
      <c r="S366" s="166"/>
      <c r="T366" s="166"/>
      <c r="U366" s="166"/>
      <c r="V366" s="166"/>
      <c r="W366" s="166"/>
      <c r="X366" s="166">
        <v>9110141933</v>
      </c>
      <c r="Y366" s="166"/>
      <c r="Z366" s="166">
        <v>5281796987</v>
      </c>
      <c r="AA366" s="166">
        <f t="shared" si="39"/>
        <v>45461575449</v>
      </c>
      <c r="AB366" s="166">
        <f>+Metas!L44</f>
        <v>45461575449</v>
      </c>
      <c r="AC366" s="166">
        <f t="shared" si="40"/>
        <v>0</v>
      </c>
    </row>
    <row r="367" spans="1:29" ht="15.6">
      <c r="A367" s="521"/>
      <c r="B367" s="521"/>
      <c r="C367" s="521"/>
      <c r="D367" s="521"/>
      <c r="E367" s="152">
        <v>43</v>
      </c>
      <c r="F367" s="166"/>
      <c r="G367" s="166"/>
      <c r="H367" s="166"/>
      <c r="I367" s="166">
        <v>1415350697</v>
      </c>
      <c r="J367" s="166"/>
      <c r="K367" s="166"/>
      <c r="L367" s="166"/>
      <c r="M367" s="166"/>
      <c r="N367" s="166">
        <v>721488027</v>
      </c>
      <c r="O367" s="166">
        <v>662893001</v>
      </c>
      <c r="P367" s="166"/>
      <c r="Q367" s="166"/>
      <c r="R367" s="166"/>
      <c r="S367" s="166"/>
      <c r="T367" s="166"/>
      <c r="U367" s="166"/>
      <c r="V367" s="166"/>
      <c r="W367" s="166"/>
      <c r="X367" s="166">
        <v>456303304</v>
      </c>
      <c r="Y367" s="166"/>
      <c r="Z367" s="166">
        <v>0</v>
      </c>
      <c r="AA367" s="166">
        <f t="shared" si="39"/>
        <v>3256035029</v>
      </c>
      <c r="AB367" s="166">
        <f>+Metas!L45</f>
        <v>3256035029</v>
      </c>
      <c r="AC367" s="166">
        <f t="shared" si="40"/>
        <v>0</v>
      </c>
    </row>
    <row r="368" spans="1:29" ht="15.6">
      <c r="A368" s="521"/>
      <c r="B368" s="521"/>
      <c r="C368" s="521"/>
      <c r="D368" s="521"/>
      <c r="E368" s="152">
        <v>44</v>
      </c>
      <c r="F368" s="166"/>
      <c r="G368" s="166"/>
      <c r="H368" s="166"/>
      <c r="I368" s="166">
        <v>6726800178</v>
      </c>
      <c r="J368" s="166"/>
      <c r="K368" s="166"/>
      <c r="L368" s="166"/>
      <c r="M368" s="166"/>
      <c r="N368" s="166">
        <v>8238100756</v>
      </c>
      <c r="O368" s="166">
        <v>10139858143</v>
      </c>
      <c r="P368" s="166"/>
      <c r="Q368" s="166"/>
      <c r="R368" s="166"/>
      <c r="S368" s="166"/>
      <c r="T368" s="166"/>
      <c r="U368" s="166"/>
      <c r="V368" s="166"/>
      <c r="W368" s="166"/>
      <c r="X368" s="166">
        <v>8086876421</v>
      </c>
      <c r="Y368" s="166"/>
      <c r="Z368" s="166">
        <v>0</v>
      </c>
      <c r="AA368" s="166">
        <f t="shared" si="39"/>
        <v>33191635498</v>
      </c>
      <c r="AB368" s="166">
        <f>+Metas!L46</f>
        <v>33191635498</v>
      </c>
      <c r="AC368" s="166">
        <f t="shared" si="40"/>
        <v>0</v>
      </c>
    </row>
    <row r="369" spans="1:31" ht="15.6">
      <c r="A369" s="521"/>
      <c r="B369" s="521"/>
      <c r="C369" s="521"/>
      <c r="D369" s="521"/>
      <c r="E369" s="152">
        <v>45</v>
      </c>
      <c r="F369" s="166"/>
      <c r="G369" s="166"/>
      <c r="H369" s="166"/>
      <c r="I369" s="166">
        <v>0</v>
      </c>
      <c r="J369" s="166"/>
      <c r="K369" s="166"/>
      <c r="L369" s="166"/>
      <c r="M369" s="166"/>
      <c r="N369" s="166">
        <v>0</v>
      </c>
      <c r="O369" s="166">
        <v>0</v>
      </c>
      <c r="P369" s="166"/>
      <c r="Q369" s="166"/>
      <c r="R369" s="166"/>
      <c r="S369" s="166"/>
      <c r="T369" s="166"/>
      <c r="U369" s="166"/>
      <c r="V369" s="166"/>
      <c r="W369" s="166"/>
      <c r="X369" s="166">
        <v>0</v>
      </c>
      <c r="Y369" s="166"/>
      <c r="Z369" s="166">
        <v>9828935808</v>
      </c>
      <c r="AA369" s="166">
        <f t="shared" si="39"/>
        <v>9828935808</v>
      </c>
      <c r="AB369" s="166">
        <f>+Metas!L47</f>
        <v>9828935808</v>
      </c>
      <c r="AC369" s="166">
        <f t="shared" si="40"/>
        <v>0</v>
      </c>
    </row>
    <row r="370" spans="1:31" ht="24.95" customHeight="1">
      <c r="A370" s="521"/>
      <c r="B370" s="521"/>
      <c r="C370" s="521"/>
      <c r="E370" s="165" t="s">
        <v>1988</v>
      </c>
      <c r="F370" s="167">
        <f t="shared" ref="F370:AC370" si="41">SUM(F325:F369)</f>
        <v>0</v>
      </c>
      <c r="G370" s="167">
        <f t="shared" si="41"/>
        <v>0</v>
      </c>
      <c r="H370" s="167">
        <f t="shared" si="41"/>
        <v>0</v>
      </c>
      <c r="I370" s="167">
        <f t="shared" si="41"/>
        <v>48846536910</v>
      </c>
      <c r="J370" s="167">
        <f t="shared" si="41"/>
        <v>0</v>
      </c>
      <c r="K370" s="167">
        <f t="shared" si="41"/>
        <v>0</v>
      </c>
      <c r="L370" s="167">
        <f t="shared" si="41"/>
        <v>0</v>
      </c>
      <c r="M370" s="167">
        <f t="shared" si="41"/>
        <v>0</v>
      </c>
      <c r="N370" s="167">
        <f t="shared" si="41"/>
        <v>51652398491</v>
      </c>
      <c r="O370" s="167">
        <f t="shared" si="41"/>
        <v>54215538494</v>
      </c>
      <c r="P370" s="167">
        <f t="shared" si="41"/>
        <v>0</v>
      </c>
      <c r="Q370" s="167">
        <f t="shared" si="41"/>
        <v>0</v>
      </c>
      <c r="R370" s="167">
        <f t="shared" si="41"/>
        <v>0</v>
      </c>
      <c r="S370" s="167">
        <f t="shared" si="41"/>
        <v>0</v>
      </c>
      <c r="T370" s="167">
        <f t="shared" si="41"/>
        <v>0</v>
      </c>
      <c r="U370" s="167">
        <f t="shared" si="41"/>
        <v>0</v>
      </c>
      <c r="V370" s="167">
        <f t="shared" si="41"/>
        <v>0</v>
      </c>
      <c r="W370" s="167">
        <f t="shared" si="41"/>
        <v>0</v>
      </c>
      <c r="X370" s="167">
        <f t="shared" si="41"/>
        <v>57991267810</v>
      </c>
      <c r="Y370" s="167">
        <f t="shared" si="41"/>
        <v>0</v>
      </c>
      <c r="Z370" s="167">
        <f>SUM(Z325:Z369)</f>
        <v>55204733343</v>
      </c>
      <c r="AA370" s="167">
        <f t="shared" si="41"/>
        <v>267910475048</v>
      </c>
      <c r="AB370" s="167">
        <f>SUM(AB325:AB369)</f>
        <v>267910475048</v>
      </c>
      <c r="AC370" s="167">
        <f t="shared" si="41"/>
        <v>0</v>
      </c>
      <c r="AD370" s="613"/>
      <c r="AE370" s="613"/>
    </row>
    <row r="371" spans="1:31" ht="24.95" customHeight="1">
      <c r="A371" s="521"/>
      <c r="B371" s="521"/>
      <c r="C371" s="521"/>
      <c r="E371" s="161"/>
      <c r="F371" s="161" t="s">
        <v>2</v>
      </c>
      <c r="G371" s="161"/>
      <c r="H371" s="161"/>
      <c r="I371" s="161"/>
      <c r="J371" s="161"/>
      <c r="K371" s="161"/>
      <c r="L371" s="161"/>
      <c r="M371" s="161"/>
      <c r="N371" s="161"/>
      <c r="O371" s="161"/>
      <c r="P371" s="161"/>
      <c r="Q371" s="161"/>
      <c r="R371" s="161"/>
      <c r="S371" s="161"/>
      <c r="T371" s="161"/>
      <c r="U371" s="161"/>
      <c r="V371" s="161"/>
      <c r="W371" s="161"/>
      <c r="X371" s="161"/>
      <c r="Y371" s="161"/>
      <c r="Z371" s="161"/>
      <c r="AA371" s="161"/>
      <c r="AB371" s="161"/>
      <c r="AC371" s="161"/>
    </row>
    <row r="372" spans="1:31" ht="24.95" customHeight="1">
      <c r="A372" s="521"/>
      <c r="B372" s="521"/>
      <c r="E372" s="162" t="s">
        <v>18</v>
      </c>
      <c r="F372" s="163" t="s">
        <v>1964</v>
      </c>
      <c r="G372" s="163" t="s">
        <v>1965</v>
      </c>
      <c r="H372" s="163" t="s">
        <v>1966</v>
      </c>
      <c r="I372" s="164" t="s">
        <v>1967</v>
      </c>
      <c r="J372" s="164" t="s">
        <v>1968</v>
      </c>
      <c r="K372" s="164" t="s">
        <v>1969</v>
      </c>
      <c r="L372" s="164" t="s">
        <v>1970</v>
      </c>
      <c r="M372" s="164" t="s">
        <v>1971</v>
      </c>
      <c r="N372" s="164" t="s">
        <v>1972</v>
      </c>
      <c r="O372" s="164" t="s">
        <v>1973</v>
      </c>
      <c r="P372" s="164" t="s">
        <v>1974</v>
      </c>
      <c r="Q372" s="164" t="s">
        <v>1975</v>
      </c>
      <c r="R372" s="164" t="s">
        <v>1976</v>
      </c>
      <c r="S372" s="164" t="s">
        <v>1977</v>
      </c>
      <c r="T372" s="164" t="s">
        <v>1978</v>
      </c>
      <c r="U372" s="164" t="s">
        <v>1979</v>
      </c>
      <c r="V372" s="164" t="s">
        <v>1980</v>
      </c>
      <c r="W372" s="164" t="s">
        <v>1981</v>
      </c>
      <c r="X372" s="164" t="s">
        <v>1982</v>
      </c>
      <c r="Y372" s="164" t="s">
        <v>1983</v>
      </c>
      <c r="Z372" s="164" t="s">
        <v>1984</v>
      </c>
      <c r="AA372" s="164" t="s">
        <v>1985</v>
      </c>
      <c r="AB372" s="164" t="s">
        <v>1986</v>
      </c>
      <c r="AC372" s="164" t="s">
        <v>1987</v>
      </c>
    </row>
    <row r="373" spans="1:31" ht="15.6">
      <c r="A373" s="521"/>
      <c r="B373" s="521"/>
      <c r="C373" s="521"/>
      <c r="D373" s="521"/>
      <c r="E373" s="152">
        <v>1</v>
      </c>
      <c r="F373" s="166"/>
      <c r="G373" s="166"/>
      <c r="H373" s="166"/>
      <c r="I373" s="166">
        <v>0</v>
      </c>
      <c r="J373" s="166"/>
      <c r="K373" s="166"/>
      <c r="L373" s="166"/>
      <c r="M373" s="166"/>
      <c r="N373" s="166">
        <v>0</v>
      </c>
      <c r="O373" s="166">
        <v>0</v>
      </c>
      <c r="P373" s="166"/>
      <c r="Q373" s="166"/>
      <c r="R373" s="166"/>
      <c r="S373" s="166"/>
      <c r="T373" s="166"/>
      <c r="U373" s="166"/>
      <c r="V373" s="166"/>
      <c r="W373" s="166"/>
      <c r="X373" s="166">
        <v>0</v>
      </c>
      <c r="Y373" s="166"/>
      <c r="Z373" s="1">
        <v>0</v>
      </c>
      <c r="AA373" s="166">
        <f>SUM(F373:Z373)</f>
        <v>0</v>
      </c>
      <c r="AB373" s="166">
        <f>+Metas!M3</f>
        <v>0</v>
      </c>
      <c r="AC373" s="166">
        <f>+AA373-AB373</f>
        <v>0</v>
      </c>
    </row>
    <row r="374" spans="1:31" ht="15.6">
      <c r="A374" s="521"/>
      <c r="B374" s="521"/>
      <c r="C374" s="521"/>
      <c r="D374" s="521"/>
      <c r="E374" s="152">
        <v>2</v>
      </c>
      <c r="F374" s="166"/>
      <c r="G374" s="166"/>
      <c r="H374" s="166"/>
      <c r="I374" s="166">
        <v>0</v>
      </c>
      <c r="J374" s="166"/>
      <c r="K374" s="166"/>
      <c r="L374" s="166"/>
      <c r="M374" s="166"/>
      <c r="N374" s="166">
        <v>0</v>
      </c>
      <c r="O374" s="166">
        <v>0</v>
      </c>
      <c r="P374" s="166"/>
      <c r="Q374" s="166"/>
      <c r="R374" s="166"/>
      <c r="S374" s="166"/>
      <c r="T374" s="166"/>
      <c r="U374" s="166"/>
      <c r="V374" s="166"/>
      <c r="W374" s="166"/>
      <c r="X374" s="166">
        <v>0</v>
      </c>
      <c r="Y374" s="166"/>
      <c r="Z374" s="166">
        <v>0</v>
      </c>
      <c r="AA374" s="166">
        <f t="shared" ref="AA374:AA417" si="42">SUM(F374:Z374)</f>
        <v>0</v>
      </c>
      <c r="AB374" s="166">
        <f>+Metas!M4</f>
        <v>0</v>
      </c>
      <c r="AC374" s="166">
        <f t="shared" ref="AC374:AC417" si="43">+AA374-AB374</f>
        <v>0</v>
      </c>
    </row>
    <row r="375" spans="1:31" ht="15.6">
      <c r="A375" s="521"/>
      <c r="B375" s="521"/>
      <c r="C375" s="521"/>
      <c r="D375" s="521"/>
      <c r="E375" s="152">
        <v>3</v>
      </c>
      <c r="F375" s="166"/>
      <c r="G375" s="166"/>
      <c r="H375" s="166"/>
      <c r="I375" s="166">
        <v>4582803157</v>
      </c>
      <c r="J375" s="166"/>
      <c r="K375" s="166"/>
      <c r="L375" s="166"/>
      <c r="M375" s="166"/>
      <c r="N375" s="166">
        <v>3714950932</v>
      </c>
      <c r="O375" s="166">
        <v>4296199308</v>
      </c>
      <c r="P375" s="166"/>
      <c r="Q375" s="166"/>
      <c r="R375" s="166"/>
      <c r="S375" s="166"/>
      <c r="T375" s="166"/>
      <c r="U375" s="166"/>
      <c r="V375" s="166"/>
      <c r="W375" s="166"/>
      <c r="X375" s="166">
        <v>3756130400</v>
      </c>
      <c r="Y375" s="166"/>
      <c r="Z375" s="166">
        <v>15684775313</v>
      </c>
      <c r="AA375" s="166">
        <f t="shared" si="42"/>
        <v>32034859110</v>
      </c>
      <c r="AB375" s="166">
        <f>+Metas!M5</f>
        <v>32034859110</v>
      </c>
      <c r="AC375" s="166">
        <f t="shared" si="43"/>
        <v>0</v>
      </c>
    </row>
    <row r="376" spans="1:31" ht="15.6">
      <c r="A376" s="521"/>
      <c r="B376" s="521"/>
      <c r="C376" s="521"/>
      <c r="D376" s="521"/>
      <c r="E376" s="152">
        <v>4</v>
      </c>
      <c r="F376" s="166"/>
      <c r="G376" s="166"/>
      <c r="H376" s="166"/>
      <c r="I376" s="166">
        <v>206206182</v>
      </c>
      <c r="J376" s="166"/>
      <c r="K376" s="166"/>
      <c r="L376" s="166"/>
      <c r="M376" s="166"/>
      <c r="N376" s="166">
        <v>242240414</v>
      </c>
      <c r="O376" s="166">
        <v>211010373</v>
      </c>
      <c r="P376" s="166"/>
      <c r="Q376" s="166"/>
      <c r="R376" s="166"/>
      <c r="S376" s="166"/>
      <c r="T376" s="166"/>
      <c r="U376" s="166"/>
      <c r="V376" s="166"/>
      <c r="W376" s="166"/>
      <c r="X376" s="166">
        <v>207465200</v>
      </c>
      <c r="Y376" s="166"/>
      <c r="Z376" s="166">
        <v>0</v>
      </c>
      <c r="AA376" s="166">
        <f t="shared" si="42"/>
        <v>866922169</v>
      </c>
      <c r="AB376" s="166">
        <f>+Metas!M6</f>
        <v>866922169</v>
      </c>
      <c r="AC376" s="166">
        <f t="shared" si="43"/>
        <v>0</v>
      </c>
    </row>
    <row r="377" spans="1:31" ht="15.6">
      <c r="A377" s="521"/>
      <c r="B377" s="521"/>
      <c r="C377" s="521"/>
      <c r="D377" s="521"/>
      <c r="E377" s="152">
        <v>5</v>
      </c>
      <c r="F377" s="166"/>
      <c r="G377" s="166"/>
      <c r="H377" s="166"/>
      <c r="I377" s="166">
        <v>1373885850</v>
      </c>
      <c r="J377" s="166"/>
      <c r="K377" s="166"/>
      <c r="L377" s="166"/>
      <c r="M377" s="166"/>
      <c r="N377" s="166">
        <v>1304913226</v>
      </c>
      <c r="O377" s="166">
        <v>1228609623</v>
      </c>
      <c r="P377" s="166"/>
      <c r="Q377" s="166"/>
      <c r="R377" s="166"/>
      <c r="S377" s="166"/>
      <c r="T377" s="166"/>
      <c r="U377" s="166"/>
      <c r="V377" s="166"/>
      <c r="W377" s="166"/>
      <c r="X377" s="166">
        <v>1348857617</v>
      </c>
      <c r="Y377" s="166"/>
      <c r="Z377" s="166">
        <v>0</v>
      </c>
      <c r="AA377" s="166">
        <f t="shared" si="42"/>
        <v>5256266316</v>
      </c>
      <c r="AB377" s="166">
        <f>+Metas!M7</f>
        <v>5256266316</v>
      </c>
      <c r="AC377" s="166">
        <f t="shared" si="43"/>
        <v>0</v>
      </c>
    </row>
    <row r="378" spans="1:31" ht="15.6">
      <c r="A378" s="521"/>
      <c r="B378" s="521"/>
      <c r="C378" s="521"/>
      <c r="D378" s="521"/>
      <c r="E378" s="152">
        <v>6</v>
      </c>
      <c r="F378" s="166"/>
      <c r="G378" s="166"/>
      <c r="H378" s="166"/>
      <c r="I378" s="166">
        <v>0</v>
      </c>
      <c r="J378" s="166"/>
      <c r="K378" s="166"/>
      <c r="L378" s="166"/>
      <c r="M378" s="166"/>
      <c r="N378" s="166">
        <v>0</v>
      </c>
      <c r="O378" s="166">
        <v>198570582</v>
      </c>
      <c r="P378" s="166"/>
      <c r="Q378" s="166"/>
      <c r="R378" s="166"/>
      <c r="S378" s="166"/>
      <c r="T378" s="166"/>
      <c r="U378" s="166"/>
      <c r="V378" s="166"/>
      <c r="W378" s="166"/>
      <c r="X378" s="166">
        <v>0</v>
      </c>
      <c r="Y378" s="166"/>
      <c r="Z378" s="166">
        <v>0</v>
      </c>
      <c r="AA378" s="166">
        <f t="shared" si="42"/>
        <v>198570582</v>
      </c>
      <c r="AB378" s="166">
        <f>+Metas!M8</f>
        <v>198570582</v>
      </c>
      <c r="AC378" s="166">
        <f t="shared" si="43"/>
        <v>0</v>
      </c>
    </row>
    <row r="379" spans="1:31" ht="15.6">
      <c r="A379" s="521"/>
      <c r="B379" s="521"/>
      <c r="C379" s="521"/>
      <c r="D379" s="521"/>
      <c r="E379" s="152">
        <v>7</v>
      </c>
      <c r="F379" s="166"/>
      <c r="G379" s="166"/>
      <c r="H379" s="166"/>
      <c r="I379" s="166">
        <v>72958911</v>
      </c>
      <c r="J379" s="166"/>
      <c r="K379" s="166"/>
      <c r="L379" s="166"/>
      <c r="M379" s="166"/>
      <c r="N379" s="166">
        <v>68056182</v>
      </c>
      <c r="O379" s="166">
        <v>68490231</v>
      </c>
      <c r="P379" s="166"/>
      <c r="Q379" s="166"/>
      <c r="R379" s="166"/>
      <c r="S379" s="166"/>
      <c r="T379" s="166"/>
      <c r="U379" s="166"/>
      <c r="V379" s="166"/>
      <c r="W379" s="166"/>
      <c r="X379" s="166">
        <v>69472212</v>
      </c>
      <c r="Y379" s="166"/>
      <c r="Z379" s="166">
        <v>675486959</v>
      </c>
      <c r="AA379" s="166">
        <f t="shared" si="42"/>
        <v>954464495</v>
      </c>
      <c r="AB379" s="166">
        <f>+Metas!M9</f>
        <v>954464495</v>
      </c>
      <c r="AC379" s="166">
        <f t="shared" si="43"/>
        <v>0</v>
      </c>
    </row>
    <row r="380" spans="1:31" ht="15.6">
      <c r="A380" s="521"/>
      <c r="B380" s="521"/>
      <c r="C380" s="521"/>
      <c r="D380" s="521"/>
      <c r="E380" s="152">
        <v>8</v>
      </c>
      <c r="F380" s="166"/>
      <c r="G380" s="166"/>
      <c r="H380" s="166"/>
      <c r="I380" s="166">
        <v>69228435</v>
      </c>
      <c r="J380" s="166"/>
      <c r="K380" s="166"/>
      <c r="L380" s="166"/>
      <c r="M380" s="166"/>
      <c r="N380" s="166">
        <v>67473315</v>
      </c>
      <c r="O380" s="166">
        <v>63982922</v>
      </c>
      <c r="P380" s="166"/>
      <c r="Q380" s="166"/>
      <c r="R380" s="166"/>
      <c r="S380" s="166"/>
      <c r="T380" s="166"/>
      <c r="U380" s="166"/>
      <c r="V380" s="166"/>
      <c r="W380" s="166"/>
      <c r="X380" s="166">
        <v>63954591</v>
      </c>
      <c r="Y380" s="166"/>
      <c r="Z380" s="166">
        <v>0</v>
      </c>
      <c r="AA380" s="166">
        <f t="shared" si="42"/>
        <v>264639263</v>
      </c>
      <c r="AB380" s="166">
        <f>+Metas!M10</f>
        <v>264639263</v>
      </c>
      <c r="AC380" s="166">
        <f t="shared" si="43"/>
        <v>0</v>
      </c>
    </row>
    <row r="381" spans="1:31" ht="15.6">
      <c r="A381" s="521"/>
      <c r="B381" s="521"/>
      <c r="C381" s="521"/>
      <c r="D381" s="521"/>
      <c r="E381" s="152">
        <v>9</v>
      </c>
      <c r="F381" s="166"/>
      <c r="G381" s="166"/>
      <c r="H381" s="166"/>
      <c r="I381" s="166">
        <v>557715854</v>
      </c>
      <c r="J381" s="166"/>
      <c r="K381" s="166"/>
      <c r="L381" s="166"/>
      <c r="M381" s="166"/>
      <c r="N381" s="166">
        <v>527593841</v>
      </c>
      <c r="O381" s="166">
        <v>533034948</v>
      </c>
      <c r="P381" s="166"/>
      <c r="Q381" s="166"/>
      <c r="R381" s="166"/>
      <c r="S381" s="166"/>
      <c r="T381" s="166"/>
      <c r="U381" s="166"/>
      <c r="V381" s="166"/>
      <c r="W381" s="166"/>
      <c r="X381" s="166">
        <v>559835308</v>
      </c>
      <c r="Y381" s="166"/>
      <c r="Z381" s="166">
        <v>0</v>
      </c>
      <c r="AA381" s="166">
        <f t="shared" si="42"/>
        <v>2178179951</v>
      </c>
      <c r="AB381" s="166">
        <f>+Metas!M11</f>
        <v>2178179951</v>
      </c>
      <c r="AC381" s="166">
        <f t="shared" si="43"/>
        <v>0</v>
      </c>
    </row>
    <row r="382" spans="1:31" ht="15.6">
      <c r="A382" s="521"/>
      <c r="B382" s="521"/>
      <c r="C382" s="521"/>
      <c r="D382" s="521"/>
      <c r="E382" s="152">
        <v>10</v>
      </c>
      <c r="F382" s="166"/>
      <c r="G382" s="166"/>
      <c r="H382" s="166"/>
      <c r="I382" s="166">
        <v>637630900</v>
      </c>
      <c r="J382" s="166"/>
      <c r="K382" s="166"/>
      <c r="L382" s="166"/>
      <c r="M382" s="166"/>
      <c r="N382" s="166">
        <v>618156404</v>
      </c>
      <c r="O382" s="166">
        <v>618192999</v>
      </c>
      <c r="P382" s="166"/>
      <c r="Q382" s="166"/>
      <c r="R382" s="166"/>
      <c r="S382" s="166"/>
      <c r="T382" s="166"/>
      <c r="U382" s="166"/>
      <c r="V382" s="166"/>
      <c r="W382" s="166"/>
      <c r="X382" s="166">
        <v>702533028</v>
      </c>
      <c r="Y382" s="166"/>
      <c r="Z382" s="166">
        <v>0</v>
      </c>
      <c r="AA382" s="166">
        <f t="shared" si="42"/>
        <v>2576513331</v>
      </c>
      <c r="AB382" s="166">
        <f>+Metas!M12</f>
        <v>2576513331</v>
      </c>
      <c r="AC382" s="166">
        <f t="shared" si="43"/>
        <v>0</v>
      </c>
    </row>
    <row r="383" spans="1:31" ht="15.6">
      <c r="A383" s="521"/>
      <c r="B383" s="521"/>
      <c r="C383" s="521"/>
      <c r="D383" s="521"/>
      <c r="E383" s="152">
        <v>11</v>
      </c>
      <c r="F383" s="166"/>
      <c r="G383" s="166"/>
      <c r="H383" s="166"/>
      <c r="I383" s="166">
        <v>106444126</v>
      </c>
      <c r="J383" s="166"/>
      <c r="K383" s="166"/>
      <c r="L383" s="166"/>
      <c r="M383" s="166"/>
      <c r="N383" s="166">
        <v>104616916</v>
      </c>
      <c r="O383" s="166">
        <v>104031525</v>
      </c>
      <c r="P383" s="166"/>
      <c r="Q383" s="166"/>
      <c r="R383" s="166"/>
      <c r="S383" s="166"/>
      <c r="T383" s="166"/>
      <c r="U383" s="166"/>
      <c r="V383" s="166"/>
      <c r="W383" s="166"/>
      <c r="X383" s="166">
        <v>102614279</v>
      </c>
      <c r="Y383" s="166"/>
      <c r="Z383" s="166">
        <v>0</v>
      </c>
      <c r="AA383" s="166">
        <f t="shared" si="42"/>
        <v>417706846</v>
      </c>
      <c r="AB383" s="166">
        <f>+Metas!M13</f>
        <v>417706846</v>
      </c>
      <c r="AC383" s="166">
        <f t="shared" si="43"/>
        <v>0</v>
      </c>
    </row>
    <row r="384" spans="1:31" ht="15.6">
      <c r="A384" s="521"/>
      <c r="B384" s="521"/>
      <c r="C384" s="521"/>
      <c r="D384" s="521"/>
      <c r="E384" s="152">
        <v>12</v>
      </c>
      <c r="F384" s="166"/>
      <c r="G384" s="166"/>
      <c r="H384" s="166"/>
      <c r="I384" s="166">
        <v>235134939</v>
      </c>
      <c r="J384" s="166"/>
      <c r="K384" s="166"/>
      <c r="L384" s="166"/>
      <c r="M384" s="166"/>
      <c r="N384" s="166">
        <v>223346877</v>
      </c>
      <c r="O384" s="166">
        <v>191277805</v>
      </c>
      <c r="P384" s="166"/>
      <c r="Q384" s="166"/>
      <c r="R384" s="166"/>
      <c r="S384" s="166"/>
      <c r="T384" s="166"/>
      <c r="U384" s="166"/>
      <c r="V384" s="166"/>
      <c r="W384" s="166"/>
      <c r="X384" s="166">
        <v>189629982</v>
      </c>
      <c r="Y384" s="166"/>
      <c r="Z384" s="166">
        <v>0</v>
      </c>
      <c r="AA384" s="166">
        <f t="shared" si="42"/>
        <v>839389603</v>
      </c>
      <c r="AB384" s="166">
        <f>+Metas!M14</f>
        <v>839389603</v>
      </c>
      <c r="AC384" s="166">
        <f t="shared" si="43"/>
        <v>0</v>
      </c>
    </row>
    <row r="385" spans="1:69" ht="15.6">
      <c r="A385" s="521"/>
      <c r="B385" s="521"/>
      <c r="C385" s="521"/>
      <c r="D385" s="521"/>
      <c r="E385" s="152">
        <v>13</v>
      </c>
      <c r="F385" s="166"/>
      <c r="G385" s="166"/>
      <c r="H385" s="166"/>
      <c r="I385" s="166">
        <v>242643617</v>
      </c>
      <c r="J385" s="166"/>
      <c r="K385" s="166"/>
      <c r="L385" s="166"/>
      <c r="M385" s="166"/>
      <c r="N385" s="166">
        <v>226534063</v>
      </c>
      <c r="O385" s="166">
        <v>232642127</v>
      </c>
      <c r="P385" s="166"/>
      <c r="Q385" s="166"/>
      <c r="R385" s="166"/>
      <c r="S385" s="166"/>
      <c r="T385" s="166"/>
      <c r="U385" s="166"/>
      <c r="V385" s="166"/>
      <c r="W385" s="166"/>
      <c r="X385" s="166">
        <v>229876331</v>
      </c>
      <c r="Y385" s="166"/>
      <c r="Z385" s="166">
        <v>0</v>
      </c>
      <c r="AA385" s="166">
        <f t="shared" si="42"/>
        <v>931696138</v>
      </c>
      <c r="AB385" s="166">
        <f>+Metas!M15</f>
        <v>931696138</v>
      </c>
      <c r="AC385" s="166">
        <f t="shared" si="43"/>
        <v>0</v>
      </c>
    </row>
    <row r="386" spans="1:69" ht="15.6">
      <c r="A386" s="521"/>
      <c r="B386" s="521"/>
      <c r="C386" s="521"/>
      <c r="D386" s="521"/>
      <c r="E386" s="152">
        <v>14</v>
      </c>
      <c r="F386" s="166"/>
      <c r="G386" s="166"/>
      <c r="H386" s="166"/>
      <c r="I386" s="166">
        <v>42160709</v>
      </c>
      <c r="J386" s="166"/>
      <c r="K386" s="166"/>
      <c r="L386" s="166"/>
      <c r="M386" s="166"/>
      <c r="N386" s="166">
        <v>110778261</v>
      </c>
      <c r="O386" s="166">
        <v>191842260</v>
      </c>
      <c r="P386" s="166"/>
      <c r="Q386" s="166"/>
      <c r="R386" s="166"/>
      <c r="S386" s="166"/>
      <c r="T386" s="166"/>
      <c r="U386" s="166"/>
      <c r="V386" s="166"/>
      <c r="W386" s="166"/>
      <c r="X386" s="166">
        <v>0</v>
      </c>
      <c r="Y386" s="166"/>
      <c r="Z386" s="166">
        <v>540389568</v>
      </c>
      <c r="AA386" s="166">
        <f t="shared" si="42"/>
        <v>885170798</v>
      </c>
      <c r="AB386" s="166">
        <f>+Metas!M16</f>
        <v>885170798</v>
      </c>
      <c r="AC386" s="166">
        <f t="shared" si="43"/>
        <v>0</v>
      </c>
    </row>
    <row r="387" spans="1:69" ht="15.6">
      <c r="A387" s="521"/>
      <c r="B387" s="521"/>
      <c r="C387" s="521"/>
      <c r="D387" s="521"/>
      <c r="E387" s="152">
        <v>15</v>
      </c>
      <c r="F387" s="166"/>
      <c r="G387" s="166"/>
      <c r="H387" s="166"/>
      <c r="I387" s="166">
        <v>71217467</v>
      </c>
      <c r="J387" s="166"/>
      <c r="K387" s="166"/>
      <c r="L387" s="166"/>
      <c r="M387" s="166"/>
      <c r="N387" s="166">
        <v>50651085</v>
      </c>
      <c r="O387" s="166">
        <v>67582517</v>
      </c>
      <c r="P387" s="166"/>
      <c r="Q387" s="166"/>
      <c r="R387" s="166"/>
      <c r="S387" s="166"/>
      <c r="T387" s="166"/>
      <c r="U387" s="166"/>
      <c r="V387" s="166"/>
      <c r="W387" s="166"/>
      <c r="X387" s="166">
        <v>156036258</v>
      </c>
      <c r="Y387" s="166"/>
      <c r="Z387" s="166">
        <v>0</v>
      </c>
      <c r="AA387" s="166">
        <f t="shared" si="42"/>
        <v>345487327</v>
      </c>
      <c r="AB387" s="166">
        <f>+Metas!M17</f>
        <v>345487327</v>
      </c>
      <c r="AC387" s="166">
        <f t="shared" si="43"/>
        <v>0</v>
      </c>
    </row>
    <row r="388" spans="1:69" ht="15.6">
      <c r="A388" s="521"/>
      <c r="B388" s="521"/>
      <c r="C388" s="521"/>
      <c r="D388" s="521"/>
      <c r="E388" s="152">
        <v>16</v>
      </c>
      <c r="F388" s="166"/>
      <c r="G388" s="166"/>
      <c r="H388" s="166"/>
      <c r="I388" s="166">
        <v>407214935</v>
      </c>
      <c r="J388" s="166"/>
      <c r="K388" s="166"/>
      <c r="L388" s="166"/>
      <c r="M388" s="166"/>
      <c r="N388" s="166">
        <v>551336800</v>
      </c>
      <c r="O388" s="166">
        <v>542080339</v>
      </c>
      <c r="P388" s="166"/>
      <c r="Q388" s="166"/>
      <c r="R388" s="166"/>
      <c r="S388" s="166"/>
      <c r="T388" s="166"/>
      <c r="U388" s="166"/>
      <c r="V388" s="166"/>
      <c r="W388" s="166"/>
      <c r="X388" s="166">
        <v>408222945</v>
      </c>
      <c r="Y388" s="166"/>
      <c r="Z388" s="166">
        <v>0</v>
      </c>
      <c r="AA388" s="166">
        <f t="shared" si="42"/>
        <v>1908855019</v>
      </c>
      <c r="AB388" s="166">
        <f>+Metas!M18</f>
        <v>1908855019</v>
      </c>
      <c r="AC388" s="166">
        <f t="shared" si="43"/>
        <v>0</v>
      </c>
    </row>
    <row r="389" spans="1:69" ht="15.6">
      <c r="A389" s="521"/>
      <c r="B389" s="521"/>
      <c r="C389" s="521"/>
      <c r="D389" s="521"/>
      <c r="E389" s="152">
        <v>17</v>
      </c>
      <c r="F389" s="166"/>
      <c r="G389" s="166"/>
      <c r="H389" s="166"/>
      <c r="I389" s="166">
        <v>361000374</v>
      </c>
      <c r="J389" s="166"/>
      <c r="K389" s="166"/>
      <c r="L389" s="166"/>
      <c r="M389" s="166"/>
      <c r="N389" s="166">
        <v>317053215</v>
      </c>
      <c r="O389" s="166">
        <v>346567661</v>
      </c>
      <c r="P389" s="166"/>
      <c r="Q389" s="166"/>
      <c r="R389" s="166"/>
      <c r="S389" s="166"/>
      <c r="T389" s="166"/>
      <c r="U389" s="166"/>
      <c r="V389" s="166"/>
      <c r="W389" s="166"/>
      <c r="X389" s="166">
        <v>353086262</v>
      </c>
      <c r="Y389" s="166"/>
      <c r="Z389" s="166"/>
      <c r="AA389" s="166">
        <f t="shared" si="42"/>
        <v>1377707512</v>
      </c>
      <c r="AB389" s="166">
        <f>+Metas!M19</f>
        <v>1377707512</v>
      </c>
      <c r="AC389" s="166">
        <f t="shared" si="43"/>
        <v>0</v>
      </c>
      <c r="AD389" s="203"/>
      <c r="AE389" s="203"/>
      <c r="BL389" s="648"/>
      <c r="BM389" s="648"/>
      <c r="BN389" s="648"/>
      <c r="BO389" s="648"/>
      <c r="BP389" s="648"/>
      <c r="BQ389" s="648"/>
    </row>
    <row r="390" spans="1:69" ht="15.6">
      <c r="A390" s="521"/>
      <c r="B390" s="521"/>
      <c r="C390" s="521"/>
      <c r="D390" s="521"/>
      <c r="E390" s="152">
        <v>18</v>
      </c>
      <c r="F390" s="166"/>
      <c r="G390" s="166"/>
      <c r="H390" s="166"/>
      <c r="I390" s="166">
        <v>423779310</v>
      </c>
      <c r="J390" s="166"/>
      <c r="K390" s="166"/>
      <c r="L390" s="166"/>
      <c r="M390" s="166"/>
      <c r="N390" s="166">
        <v>385318069</v>
      </c>
      <c r="O390" s="166">
        <v>412949529</v>
      </c>
      <c r="P390" s="166"/>
      <c r="Q390" s="166"/>
      <c r="R390" s="166"/>
      <c r="S390" s="166"/>
      <c r="T390" s="166"/>
      <c r="U390" s="166"/>
      <c r="V390" s="166"/>
      <c r="W390" s="166"/>
      <c r="X390" s="166">
        <v>434290361</v>
      </c>
      <c r="Y390" s="166"/>
      <c r="Z390" s="166">
        <v>0</v>
      </c>
      <c r="AA390" s="166">
        <f t="shared" si="42"/>
        <v>1656337269</v>
      </c>
      <c r="AB390" s="166">
        <f>+Metas!M20</f>
        <v>1656337269</v>
      </c>
      <c r="AC390" s="166">
        <f t="shared" si="43"/>
        <v>0</v>
      </c>
    </row>
    <row r="391" spans="1:69" ht="15.6">
      <c r="A391" s="521"/>
      <c r="B391" s="521"/>
      <c r="C391" s="521"/>
      <c r="D391" s="521"/>
      <c r="E391" s="152">
        <v>19</v>
      </c>
      <c r="F391" s="166"/>
      <c r="G391" s="166"/>
      <c r="H391" s="166"/>
      <c r="I391" s="166">
        <v>179769455</v>
      </c>
      <c r="J391" s="166"/>
      <c r="K391" s="166"/>
      <c r="L391" s="166"/>
      <c r="M391" s="166"/>
      <c r="N391" s="166">
        <v>337095000</v>
      </c>
      <c r="O391" s="166">
        <v>154365977</v>
      </c>
      <c r="P391" s="166"/>
      <c r="Q391" s="166"/>
      <c r="R391" s="166"/>
      <c r="S391" s="166"/>
      <c r="T391" s="166"/>
      <c r="U391" s="166"/>
      <c r="V391" s="166"/>
      <c r="W391" s="166"/>
      <c r="X391" s="166">
        <v>152044917</v>
      </c>
      <c r="Y391" s="166"/>
      <c r="Z391" s="166">
        <v>0</v>
      </c>
      <c r="AA391" s="166">
        <f t="shared" si="42"/>
        <v>823275349</v>
      </c>
      <c r="AB391" s="166">
        <f>+Metas!M21</f>
        <v>823275349</v>
      </c>
      <c r="AC391" s="166">
        <f t="shared" si="43"/>
        <v>0</v>
      </c>
    </row>
    <row r="392" spans="1:69" ht="15.6">
      <c r="A392" s="521"/>
      <c r="B392" s="521"/>
      <c r="C392" s="521"/>
      <c r="D392" s="521"/>
      <c r="E392" s="152">
        <v>20</v>
      </c>
      <c r="F392" s="166"/>
      <c r="G392" s="166"/>
      <c r="H392" s="166"/>
      <c r="I392" s="166">
        <v>371148218</v>
      </c>
      <c r="J392" s="166"/>
      <c r="K392" s="166"/>
      <c r="L392" s="166"/>
      <c r="M392" s="166"/>
      <c r="N392" s="166">
        <v>352062135</v>
      </c>
      <c r="O392" s="166">
        <v>358521601</v>
      </c>
      <c r="P392" s="166"/>
      <c r="Q392" s="166"/>
      <c r="R392" s="166"/>
      <c r="S392" s="166"/>
      <c r="T392" s="166"/>
      <c r="U392" s="166"/>
      <c r="V392" s="166"/>
      <c r="W392" s="166"/>
      <c r="X392" s="166">
        <v>404707817</v>
      </c>
      <c r="Y392" s="166"/>
      <c r="Z392" s="166">
        <v>0</v>
      </c>
      <c r="AA392" s="166">
        <f t="shared" si="42"/>
        <v>1486439771</v>
      </c>
      <c r="AB392" s="166">
        <f>+Metas!M22</f>
        <v>1486439771</v>
      </c>
      <c r="AC392" s="166">
        <f t="shared" si="43"/>
        <v>0</v>
      </c>
    </row>
    <row r="393" spans="1:69" ht="15.6">
      <c r="A393" s="521"/>
      <c r="B393" s="521"/>
      <c r="C393" s="521"/>
      <c r="D393" s="521"/>
      <c r="E393" s="152">
        <v>21</v>
      </c>
      <c r="F393" s="166"/>
      <c r="G393" s="166"/>
      <c r="H393" s="166"/>
      <c r="I393" s="166">
        <v>61537498</v>
      </c>
      <c r="J393" s="166"/>
      <c r="K393" s="166"/>
      <c r="L393" s="166"/>
      <c r="M393" s="166"/>
      <c r="N393" s="166">
        <v>56040703</v>
      </c>
      <c r="O393" s="166">
        <v>50791123</v>
      </c>
      <c r="P393" s="166"/>
      <c r="Q393" s="166"/>
      <c r="R393" s="166"/>
      <c r="S393" s="166"/>
      <c r="T393" s="166"/>
      <c r="U393" s="166"/>
      <c r="V393" s="166"/>
      <c r="W393" s="166"/>
      <c r="X393" s="166">
        <v>46197150</v>
      </c>
      <c r="Y393" s="166"/>
      <c r="Z393" s="166">
        <v>0</v>
      </c>
      <c r="AA393" s="166">
        <f t="shared" si="42"/>
        <v>214566474</v>
      </c>
      <c r="AB393" s="166">
        <f>+Metas!M23</f>
        <v>214566474</v>
      </c>
      <c r="AC393" s="166">
        <f t="shared" si="43"/>
        <v>0</v>
      </c>
    </row>
    <row r="394" spans="1:69" ht="15.6">
      <c r="A394" s="521"/>
      <c r="B394" s="521"/>
      <c r="C394" s="521"/>
      <c r="D394" s="521"/>
      <c r="E394" s="152">
        <v>22</v>
      </c>
      <c r="F394" s="166"/>
      <c r="G394" s="166"/>
      <c r="H394" s="166"/>
      <c r="I394" s="166">
        <v>67770083</v>
      </c>
      <c r="J394" s="166"/>
      <c r="K394" s="166"/>
      <c r="L394" s="166"/>
      <c r="M394" s="166"/>
      <c r="N394" s="166">
        <v>64332787</v>
      </c>
      <c r="O394" s="166">
        <v>245769312</v>
      </c>
      <c r="P394" s="166"/>
      <c r="Q394" s="166"/>
      <c r="R394" s="166"/>
      <c r="S394" s="166"/>
      <c r="T394" s="166"/>
      <c r="U394" s="166"/>
      <c r="V394" s="166"/>
      <c r="W394" s="166"/>
      <c r="X394" s="166">
        <v>65108951</v>
      </c>
      <c r="Y394" s="166"/>
      <c r="Z394" s="166">
        <v>0</v>
      </c>
      <c r="AA394" s="166">
        <f t="shared" si="42"/>
        <v>442981133</v>
      </c>
      <c r="AB394" s="166">
        <f>+Metas!M24</f>
        <v>442981133</v>
      </c>
      <c r="AC394" s="166">
        <f t="shared" si="43"/>
        <v>0</v>
      </c>
    </row>
    <row r="395" spans="1:69" ht="15.6">
      <c r="A395" s="521"/>
      <c r="B395" s="521"/>
      <c r="C395" s="521"/>
      <c r="D395" s="521"/>
      <c r="E395" s="152">
        <v>23</v>
      </c>
      <c r="F395" s="166"/>
      <c r="G395" s="166"/>
      <c r="H395" s="166"/>
      <c r="I395" s="166">
        <v>132387615</v>
      </c>
      <c r="J395" s="166"/>
      <c r="K395" s="166"/>
      <c r="L395" s="166"/>
      <c r="M395" s="166"/>
      <c r="N395" s="166">
        <v>120109060</v>
      </c>
      <c r="O395" s="166">
        <v>101468120</v>
      </c>
      <c r="P395" s="166"/>
      <c r="Q395" s="166"/>
      <c r="R395" s="166"/>
      <c r="S395" s="166"/>
      <c r="T395" s="166"/>
      <c r="U395" s="166"/>
      <c r="V395" s="166"/>
      <c r="W395" s="166"/>
      <c r="X395" s="166">
        <v>101537361</v>
      </c>
      <c r="Y395" s="166"/>
      <c r="Z395" s="166">
        <v>0</v>
      </c>
      <c r="AA395" s="166">
        <f t="shared" si="42"/>
        <v>455502156</v>
      </c>
      <c r="AB395" s="166">
        <f>+Metas!M25</f>
        <v>455502156</v>
      </c>
      <c r="AC395" s="166">
        <f t="shared" si="43"/>
        <v>0</v>
      </c>
    </row>
    <row r="396" spans="1:69" ht="15.6">
      <c r="A396" s="521"/>
      <c r="B396" s="521"/>
      <c r="C396" s="521"/>
      <c r="D396" s="521"/>
      <c r="E396" s="152">
        <v>24</v>
      </c>
      <c r="F396" s="166"/>
      <c r="G396" s="166"/>
      <c r="H396" s="166"/>
      <c r="I396" s="166">
        <v>146714106</v>
      </c>
      <c r="J396" s="166"/>
      <c r="K396" s="166"/>
      <c r="L396" s="166"/>
      <c r="M396" s="166"/>
      <c r="N396" s="166">
        <v>135999276</v>
      </c>
      <c r="O396" s="166">
        <v>137177642</v>
      </c>
      <c r="P396" s="166"/>
      <c r="Q396" s="166"/>
      <c r="R396" s="166"/>
      <c r="S396" s="166"/>
      <c r="T396" s="166"/>
      <c r="U396" s="166"/>
      <c r="V396" s="166"/>
      <c r="W396" s="166"/>
      <c r="X396" s="166">
        <v>138800441</v>
      </c>
      <c r="Y396" s="166"/>
      <c r="Z396" s="166">
        <v>0</v>
      </c>
      <c r="AA396" s="166">
        <f t="shared" si="42"/>
        <v>558691465</v>
      </c>
      <c r="AB396" s="166">
        <f>+Metas!M26</f>
        <v>558691465</v>
      </c>
      <c r="AC396" s="166">
        <f t="shared" si="43"/>
        <v>0</v>
      </c>
    </row>
    <row r="397" spans="1:69" ht="15.6">
      <c r="A397" s="521"/>
      <c r="B397" s="521"/>
      <c r="C397" s="521"/>
      <c r="D397" s="521"/>
      <c r="E397" s="152">
        <v>25</v>
      </c>
      <c r="F397" s="166"/>
      <c r="G397" s="166"/>
      <c r="H397" s="166"/>
      <c r="I397" s="166">
        <v>54531571</v>
      </c>
      <c r="J397" s="166"/>
      <c r="K397" s="166"/>
      <c r="L397" s="166"/>
      <c r="M397" s="166"/>
      <c r="N397" s="166">
        <v>51715529</v>
      </c>
      <c r="O397" s="166">
        <v>231454188</v>
      </c>
      <c r="P397" s="166"/>
      <c r="Q397" s="166"/>
      <c r="R397" s="166"/>
      <c r="S397" s="166"/>
      <c r="T397" s="166"/>
      <c r="U397" s="166"/>
      <c r="V397" s="166"/>
      <c r="W397" s="166"/>
      <c r="X397" s="166">
        <v>52245542</v>
      </c>
      <c r="Y397" s="166"/>
      <c r="Z397" s="166">
        <v>0</v>
      </c>
      <c r="AA397" s="166">
        <f t="shared" si="42"/>
        <v>389946830</v>
      </c>
      <c r="AB397" s="166">
        <f>+Metas!M27</f>
        <v>389946830</v>
      </c>
      <c r="AC397" s="166">
        <f t="shared" si="43"/>
        <v>0</v>
      </c>
    </row>
    <row r="398" spans="1:69" ht="15.6">
      <c r="A398" s="521"/>
      <c r="B398" s="521"/>
      <c r="C398" s="521"/>
      <c r="D398" s="521"/>
      <c r="E398" s="152">
        <v>26</v>
      </c>
      <c r="F398" s="166"/>
      <c r="G398" s="166"/>
      <c r="H398" s="166"/>
      <c r="I398" s="166">
        <v>204320276</v>
      </c>
      <c r="J398" s="166"/>
      <c r="K398" s="166"/>
      <c r="L398" s="166"/>
      <c r="M398" s="166"/>
      <c r="N398" s="166">
        <v>232484848</v>
      </c>
      <c r="O398" s="166">
        <v>203985530</v>
      </c>
      <c r="P398" s="166"/>
      <c r="Q398" s="166"/>
      <c r="R398" s="166"/>
      <c r="S398" s="166"/>
      <c r="T398" s="166"/>
      <c r="U398" s="166"/>
      <c r="V398" s="166"/>
      <c r="W398" s="166"/>
      <c r="X398" s="166">
        <v>226235998</v>
      </c>
      <c r="Y398" s="166"/>
      <c r="Z398" s="166">
        <v>0</v>
      </c>
      <c r="AA398" s="166">
        <f t="shared" si="42"/>
        <v>867026652</v>
      </c>
      <c r="AB398" s="166">
        <f>+Metas!M28</f>
        <v>867026652</v>
      </c>
      <c r="AC398" s="166">
        <f t="shared" si="43"/>
        <v>0</v>
      </c>
    </row>
    <row r="399" spans="1:69" ht="15.6">
      <c r="A399" s="521"/>
      <c r="B399" s="521"/>
      <c r="C399" s="521"/>
      <c r="D399" s="521"/>
      <c r="E399" s="152">
        <v>27</v>
      </c>
      <c r="F399" s="166"/>
      <c r="G399" s="166"/>
      <c r="H399" s="166"/>
      <c r="I399" s="166">
        <v>173657256</v>
      </c>
      <c r="J399" s="166"/>
      <c r="K399" s="166"/>
      <c r="L399" s="166"/>
      <c r="M399" s="166"/>
      <c r="N399" s="166">
        <v>164936015</v>
      </c>
      <c r="O399" s="166">
        <v>162322440</v>
      </c>
      <c r="P399" s="166"/>
      <c r="Q399" s="166"/>
      <c r="R399" s="166"/>
      <c r="S399" s="166"/>
      <c r="T399" s="166"/>
      <c r="U399" s="166"/>
      <c r="V399" s="166"/>
      <c r="W399" s="166"/>
      <c r="X399" s="166">
        <v>162712739</v>
      </c>
      <c r="Y399" s="166"/>
      <c r="Z399" s="166">
        <v>0</v>
      </c>
      <c r="AA399" s="166">
        <f t="shared" si="42"/>
        <v>663628450</v>
      </c>
      <c r="AB399" s="166">
        <f>+Metas!M29</f>
        <v>663628450</v>
      </c>
      <c r="AC399" s="166">
        <f t="shared" si="43"/>
        <v>0</v>
      </c>
    </row>
    <row r="400" spans="1:69" ht="15.6">
      <c r="A400" s="521"/>
      <c r="B400" s="521"/>
      <c r="C400" s="521"/>
      <c r="D400" s="521"/>
      <c r="E400" s="152">
        <v>28</v>
      </c>
      <c r="F400" s="166"/>
      <c r="G400" s="166"/>
      <c r="H400" s="166"/>
      <c r="I400" s="166">
        <v>58214475</v>
      </c>
      <c r="J400" s="166"/>
      <c r="K400" s="166"/>
      <c r="L400" s="166"/>
      <c r="M400" s="166"/>
      <c r="N400" s="166">
        <v>62848632</v>
      </c>
      <c r="O400" s="166">
        <v>58862408</v>
      </c>
      <c r="P400" s="166"/>
      <c r="Q400" s="166"/>
      <c r="R400" s="166"/>
      <c r="S400" s="166"/>
      <c r="T400" s="166"/>
      <c r="U400" s="166"/>
      <c r="V400" s="166"/>
      <c r="W400" s="166"/>
      <c r="X400" s="166">
        <v>63793005</v>
      </c>
      <c r="Y400" s="166"/>
      <c r="Z400" s="166">
        <v>0</v>
      </c>
      <c r="AA400" s="166">
        <f t="shared" si="42"/>
        <v>243718520</v>
      </c>
      <c r="AB400" s="166">
        <f>+Metas!M30</f>
        <v>243718520</v>
      </c>
      <c r="AC400" s="166">
        <f t="shared" si="43"/>
        <v>0</v>
      </c>
    </row>
    <row r="401" spans="1:29" ht="15.6">
      <c r="A401" s="521"/>
      <c r="B401" s="521"/>
      <c r="C401" s="521"/>
      <c r="D401" s="521"/>
      <c r="E401" s="152">
        <v>29</v>
      </c>
      <c r="F401" s="166"/>
      <c r="G401" s="166"/>
      <c r="H401" s="166"/>
      <c r="I401" s="166">
        <v>66690278</v>
      </c>
      <c r="J401" s="166"/>
      <c r="K401" s="166"/>
      <c r="L401" s="166"/>
      <c r="M401" s="166"/>
      <c r="N401" s="166">
        <v>75847931</v>
      </c>
      <c r="O401" s="166">
        <v>66698123</v>
      </c>
      <c r="P401" s="166"/>
      <c r="Q401" s="166"/>
      <c r="R401" s="166"/>
      <c r="S401" s="166"/>
      <c r="T401" s="166"/>
      <c r="U401" s="166"/>
      <c r="V401" s="166"/>
      <c r="W401" s="166"/>
      <c r="X401" s="166">
        <v>72416519</v>
      </c>
      <c r="Y401" s="166"/>
      <c r="Z401" s="166">
        <v>0</v>
      </c>
      <c r="AA401" s="166">
        <f t="shared" si="42"/>
        <v>281652851</v>
      </c>
      <c r="AB401" s="166">
        <f>+Metas!M31</f>
        <v>281652851</v>
      </c>
      <c r="AC401" s="166">
        <f t="shared" si="43"/>
        <v>0</v>
      </c>
    </row>
    <row r="402" spans="1:29" ht="15.6">
      <c r="A402" s="521"/>
      <c r="B402" s="521"/>
      <c r="C402" s="521"/>
      <c r="D402" s="521"/>
      <c r="E402" s="152">
        <v>30</v>
      </c>
      <c r="F402" s="166"/>
      <c r="G402" s="166"/>
      <c r="H402" s="166"/>
      <c r="I402" s="166">
        <v>216335260</v>
      </c>
      <c r="J402" s="166"/>
      <c r="K402" s="166"/>
      <c r="L402" s="166"/>
      <c r="M402" s="166"/>
      <c r="N402" s="166">
        <v>238744202</v>
      </c>
      <c r="O402" s="166">
        <v>232662345</v>
      </c>
      <c r="P402" s="166"/>
      <c r="Q402" s="166"/>
      <c r="R402" s="166"/>
      <c r="S402" s="166"/>
      <c r="T402" s="166"/>
      <c r="U402" s="166"/>
      <c r="V402" s="166"/>
      <c r="W402" s="166"/>
      <c r="X402" s="166">
        <v>245134374</v>
      </c>
      <c r="Y402" s="166"/>
      <c r="Z402" s="166">
        <v>0</v>
      </c>
      <c r="AA402" s="166">
        <f t="shared" si="42"/>
        <v>932876181</v>
      </c>
      <c r="AB402" s="166">
        <f>+Metas!M32</f>
        <v>932876181</v>
      </c>
      <c r="AC402" s="166">
        <f t="shared" si="43"/>
        <v>0</v>
      </c>
    </row>
    <row r="403" spans="1:29" ht="15.6">
      <c r="A403" s="521"/>
      <c r="B403" s="521"/>
      <c r="C403" s="521"/>
      <c r="D403" s="521"/>
      <c r="E403" s="152">
        <v>31</v>
      </c>
      <c r="F403" s="166"/>
      <c r="G403" s="166"/>
      <c r="H403" s="166"/>
      <c r="I403" s="166">
        <v>180665992</v>
      </c>
      <c r="J403" s="166"/>
      <c r="K403" s="166"/>
      <c r="L403" s="166"/>
      <c r="M403" s="166"/>
      <c r="N403" s="166">
        <v>172656207</v>
      </c>
      <c r="O403" s="166">
        <v>151726431</v>
      </c>
      <c r="P403" s="166"/>
      <c r="Q403" s="166"/>
      <c r="R403" s="166"/>
      <c r="S403" s="166"/>
      <c r="T403" s="166"/>
      <c r="U403" s="166"/>
      <c r="V403" s="166"/>
      <c r="W403" s="166"/>
      <c r="X403" s="166">
        <v>198576820</v>
      </c>
      <c r="Y403" s="166"/>
      <c r="Z403" s="166">
        <v>0</v>
      </c>
      <c r="AA403" s="166">
        <f t="shared" si="42"/>
        <v>703625450</v>
      </c>
      <c r="AB403" s="166">
        <f>+Metas!M33</f>
        <v>703625450</v>
      </c>
      <c r="AC403" s="166">
        <f t="shared" si="43"/>
        <v>0</v>
      </c>
    </row>
    <row r="404" spans="1:29" ht="15.6">
      <c r="A404" s="521"/>
      <c r="B404" s="521"/>
      <c r="C404" s="521"/>
      <c r="D404" s="521"/>
      <c r="E404" s="152">
        <v>32</v>
      </c>
      <c r="F404" s="166"/>
      <c r="G404" s="166"/>
      <c r="H404" s="166"/>
      <c r="I404" s="166">
        <v>1777521951</v>
      </c>
      <c r="J404" s="166"/>
      <c r="K404" s="166"/>
      <c r="L404" s="166"/>
      <c r="M404" s="166"/>
      <c r="N404" s="166">
        <v>1783778889</v>
      </c>
      <c r="O404" s="166">
        <v>1921157718</v>
      </c>
      <c r="P404" s="166"/>
      <c r="Q404" s="166"/>
      <c r="R404" s="166"/>
      <c r="S404" s="166"/>
      <c r="T404" s="166"/>
      <c r="U404" s="166"/>
      <c r="V404" s="166"/>
      <c r="W404" s="166"/>
      <c r="X404" s="166">
        <v>1786413072</v>
      </c>
      <c r="Y404" s="166"/>
      <c r="Z404" s="166">
        <v>2327374259</v>
      </c>
      <c r="AA404" s="166">
        <f t="shared" si="42"/>
        <v>9596245889</v>
      </c>
      <c r="AB404" s="166">
        <f>+Metas!M34</f>
        <v>9596245889</v>
      </c>
      <c r="AC404" s="166">
        <f t="shared" si="43"/>
        <v>0</v>
      </c>
    </row>
    <row r="405" spans="1:29" ht="15.6">
      <c r="A405" s="521"/>
      <c r="B405" s="521"/>
      <c r="C405" s="521"/>
      <c r="D405" s="521"/>
      <c r="E405" s="152">
        <v>33</v>
      </c>
      <c r="F405" s="166"/>
      <c r="G405" s="166"/>
      <c r="H405" s="166"/>
      <c r="I405" s="166">
        <v>1384076948</v>
      </c>
      <c r="J405" s="166"/>
      <c r="K405" s="166"/>
      <c r="L405" s="166"/>
      <c r="M405" s="166"/>
      <c r="N405" s="166">
        <v>1291583536</v>
      </c>
      <c r="O405" s="166">
        <v>1320417521</v>
      </c>
      <c r="P405" s="166"/>
      <c r="Q405" s="166"/>
      <c r="R405" s="166"/>
      <c r="S405" s="166"/>
      <c r="T405" s="166"/>
      <c r="U405" s="166"/>
      <c r="V405" s="166"/>
      <c r="W405" s="166"/>
      <c r="X405" s="166">
        <v>1304140409</v>
      </c>
      <c r="Y405" s="166"/>
      <c r="Z405" s="166">
        <v>0</v>
      </c>
      <c r="AA405" s="166">
        <f t="shared" si="42"/>
        <v>5300218414</v>
      </c>
      <c r="AB405" s="166">
        <f>+Metas!M35</f>
        <v>5300218414</v>
      </c>
      <c r="AC405" s="166">
        <f t="shared" si="43"/>
        <v>0</v>
      </c>
    </row>
    <row r="406" spans="1:29" ht="15.6">
      <c r="A406" s="521"/>
      <c r="B406" s="521"/>
      <c r="C406" s="521"/>
      <c r="D406" s="521"/>
      <c r="E406" s="152">
        <v>34</v>
      </c>
      <c r="F406" s="166"/>
      <c r="G406" s="166"/>
      <c r="H406" s="166"/>
      <c r="I406" s="166">
        <v>0</v>
      </c>
      <c r="J406" s="166"/>
      <c r="K406" s="166"/>
      <c r="L406" s="166"/>
      <c r="M406" s="166"/>
      <c r="N406" s="166">
        <v>0</v>
      </c>
      <c r="O406" s="166">
        <v>0</v>
      </c>
      <c r="P406" s="166"/>
      <c r="Q406" s="166"/>
      <c r="R406" s="166"/>
      <c r="S406" s="166"/>
      <c r="T406" s="166"/>
      <c r="U406" s="166"/>
      <c r="V406" s="166"/>
      <c r="W406" s="166"/>
      <c r="X406" s="166">
        <v>0</v>
      </c>
      <c r="Y406" s="166"/>
      <c r="Z406" s="166">
        <v>0</v>
      </c>
      <c r="AA406" s="166">
        <f t="shared" si="42"/>
        <v>0</v>
      </c>
      <c r="AB406" s="166">
        <f>+Metas!M36</f>
        <v>0</v>
      </c>
      <c r="AC406" s="166">
        <f t="shared" si="43"/>
        <v>0</v>
      </c>
    </row>
    <row r="407" spans="1:29" ht="15.6">
      <c r="A407" s="521"/>
      <c r="B407" s="521"/>
      <c r="C407" s="521"/>
      <c r="D407" s="521"/>
      <c r="E407" s="152">
        <v>35</v>
      </c>
      <c r="F407" s="166"/>
      <c r="G407" s="166"/>
      <c r="H407" s="166"/>
      <c r="I407" s="166">
        <v>117838658</v>
      </c>
      <c r="J407" s="166"/>
      <c r="K407" s="166"/>
      <c r="L407" s="166"/>
      <c r="M407" s="166"/>
      <c r="N407" s="166">
        <v>135030599</v>
      </c>
      <c r="O407" s="166">
        <v>105246563</v>
      </c>
      <c r="P407" s="166"/>
      <c r="Q407" s="166"/>
      <c r="R407" s="166"/>
      <c r="S407" s="166"/>
      <c r="T407" s="166"/>
      <c r="U407" s="166"/>
      <c r="V407" s="166"/>
      <c r="W407" s="166"/>
      <c r="X407" s="166">
        <v>113528062</v>
      </c>
      <c r="Y407" s="166"/>
      <c r="Z407" s="166">
        <v>0</v>
      </c>
      <c r="AA407" s="166">
        <f t="shared" si="42"/>
        <v>471643882</v>
      </c>
      <c r="AB407" s="166">
        <f>+Metas!M37</f>
        <v>471643882</v>
      </c>
      <c r="AC407" s="166">
        <f t="shared" si="43"/>
        <v>0</v>
      </c>
    </row>
    <row r="408" spans="1:29" ht="15.6">
      <c r="A408" s="521"/>
      <c r="B408" s="521"/>
      <c r="C408" s="521"/>
      <c r="D408" s="521"/>
      <c r="E408" s="152">
        <v>36</v>
      </c>
      <c r="F408" s="166"/>
      <c r="G408" s="166"/>
      <c r="H408" s="166"/>
      <c r="I408" s="166">
        <v>189099055</v>
      </c>
      <c r="J408" s="166"/>
      <c r="K408" s="166"/>
      <c r="L408" s="166"/>
      <c r="M408" s="166"/>
      <c r="N408" s="166">
        <v>174924579</v>
      </c>
      <c r="O408" s="166">
        <v>154714652</v>
      </c>
      <c r="P408" s="166"/>
      <c r="Q408" s="166"/>
      <c r="R408" s="166"/>
      <c r="S408" s="166"/>
      <c r="T408" s="166"/>
      <c r="U408" s="166"/>
      <c r="V408" s="166"/>
      <c r="W408" s="166"/>
      <c r="X408" s="166">
        <v>153799398</v>
      </c>
      <c r="Y408" s="166"/>
      <c r="Z408" s="166">
        <v>6863450</v>
      </c>
      <c r="AA408" s="166">
        <f t="shared" si="42"/>
        <v>679401134</v>
      </c>
      <c r="AB408" s="166">
        <f>+Metas!M38</f>
        <v>679401134</v>
      </c>
      <c r="AC408" s="166">
        <f t="shared" si="43"/>
        <v>0</v>
      </c>
    </row>
    <row r="409" spans="1:29" ht="15.6">
      <c r="A409" s="521"/>
      <c r="B409" s="521"/>
      <c r="C409" s="521"/>
      <c r="D409" s="521"/>
      <c r="E409" s="152">
        <v>37</v>
      </c>
      <c r="F409" s="166"/>
      <c r="G409" s="166"/>
      <c r="H409" s="166"/>
      <c r="I409" s="166">
        <v>0</v>
      </c>
      <c r="J409" s="166"/>
      <c r="K409" s="166"/>
      <c r="L409" s="166"/>
      <c r="M409" s="166"/>
      <c r="N409" s="166">
        <v>0</v>
      </c>
      <c r="O409" s="166">
        <v>0</v>
      </c>
      <c r="P409" s="166"/>
      <c r="Q409" s="166"/>
      <c r="R409" s="166"/>
      <c r="S409" s="166"/>
      <c r="T409" s="166"/>
      <c r="U409" s="166"/>
      <c r="V409" s="166"/>
      <c r="W409" s="166"/>
      <c r="X409" s="166">
        <v>0</v>
      </c>
      <c r="Y409" s="166"/>
      <c r="Z409" s="166">
        <v>0</v>
      </c>
      <c r="AA409" s="166">
        <f t="shared" si="42"/>
        <v>0</v>
      </c>
      <c r="AB409" s="166">
        <f>+Metas!M39</f>
        <v>0</v>
      </c>
      <c r="AC409" s="166">
        <f t="shared" si="43"/>
        <v>0</v>
      </c>
    </row>
    <row r="410" spans="1:29" ht="15.6">
      <c r="A410" s="521"/>
      <c r="B410" s="521"/>
      <c r="C410" s="521"/>
      <c r="D410" s="521"/>
      <c r="E410" s="152">
        <v>38</v>
      </c>
      <c r="F410" s="166"/>
      <c r="G410" s="166"/>
      <c r="H410" s="166"/>
      <c r="I410" s="166">
        <v>2492446663</v>
      </c>
      <c r="J410" s="166"/>
      <c r="K410" s="166"/>
      <c r="L410" s="166"/>
      <c r="M410" s="166"/>
      <c r="N410" s="166">
        <v>3167240262</v>
      </c>
      <c r="O410" s="166">
        <v>3474421236</v>
      </c>
      <c r="P410" s="166"/>
      <c r="Q410" s="166"/>
      <c r="R410" s="166"/>
      <c r="S410" s="166"/>
      <c r="T410" s="166"/>
      <c r="U410" s="166"/>
      <c r="V410" s="166"/>
      <c r="W410" s="166"/>
      <c r="X410" s="166">
        <v>2815971630</v>
      </c>
      <c r="Y410" s="166"/>
      <c r="Z410" s="166">
        <v>2967254842</v>
      </c>
      <c r="AA410" s="166">
        <f t="shared" si="42"/>
        <v>14917334633</v>
      </c>
      <c r="AB410" s="166">
        <f>+Metas!M40</f>
        <v>14917334633</v>
      </c>
      <c r="AC410" s="166">
        <f t="shared" si="43"/>
        <v>0</v>
      </c>
    </row>
    <row r="411" spans="1:29" ht="15.6">
      <c r="A411" s="521"/>
      <c r="B411" s="521"/>
      <c r="C411" s="521"/>
      <c r="D411" s="521"/>
      <c r="E411" s="152">
        <v>39</v>
      </c>
      <c r="F411" s="166"/>
      <c r="G411" s="166"/>
      <c r="H411" s="166"/>
      <c r="I411" s="166">
        <v>350557054</v>
      </c>
      <c r="J411" s="166"/>
      <c r="K411" s="166"/>
      <c r="L411" s="166"/>
      <c r="M411" s="166"/>
      <c r="N411" s="166">
        <v>287914198</v>
      </c>
      <c r="O411" s="166">
        <v>442323337</v>
      </c>
      <c r="P411" s="166"/>
      <c r="Q411" s="166"/>
      <c r="R411" s="166"/>
      <c r="S411" s="166"/>
      <c r="T411" s="166"/>
      <c r="U411" s="166"/>
      <c r="V411" s="166"/>
      <c r="W411" s="166"/>
      <c r="X411" s="166">
        <v>264017654</v>
      </c>
      <c r="Y411" s="166"/>
      <c r="Z411" s="166">
        <v>0</v>
      </c>
      <c r="AA411" s="166">
        <f t="shared" si="42"/>
        <v>1344812243</v>
      </c>
      <c r="AB411" s="166">
        <f>+Metas!M41</f>
        <v>1344812243</v>
      </c>
      <c r="AC411" s="166">
        <f t="shared" si="43"/>
        <v>0</v>
      </c>
    </row>
    <row r="412" spans="1:29" ht="15.6">
      <c r="A412" s="521"/>
      <c r="B412" s="521"/>
      <c r="C412" s="521"/>
      <c r="D412" s="521"/>
      <c r="E412" s="152">
        <v>40</v>
      </c>
      <c r="F412" s="166"/>
      <c r="G412" s="166"/>
      <c r="H412" s="166"/>
      <c r="I412" s="166">
        <v>1608870588</v>
      </c>
      <c r="J412" s="166"/>
      <c r="K412" s="166"/>
      <c r="L412" s="166"/>
      <c r="M412" s="166"/>
      <c r="N412" s="166">
        <v>1474282047</v>
      </c>
      <c r="O412" s="166">
        <v>1559321689</v>
      </c>
      <c r="P412" s="166"/>
      <c r="Q412" s="166"/>
      <c r="R412" s="166"/>
      <c r="S412" s="166"/>
      <c r="T412" s="166"/>
      <c r="U412" s="166"/>
      <c r="V412" s="166"/>
      <c r="W412" s="166"/>
      <c r="X412" s="166">
        <v>1667469864</v>
      </c>
      <c r="Y412" s="166"/>
      <c r="Z412" s="166">
        <v>0</v>
      </c>
      <c r="AA412" s="166">
        <f t="shared" si="42"/>
        <v>6309944188</v>
      </c>
      <c r="AB412" s="166">
        <f>+Metas!M42</f>
        <v>6309944188</v>
      </c>
      <c r="AC412" s="166">
        <f t="shared" si="43"/>
        <v>0</v>
      </c>
    </row>
    <row r="413" spans="1:29" ht="15.6">
      <c r="A413" s="521"/>
      <c r="B413" s="521"/>
      <c r="C413" s="521"/>
      <c r="D413" s="521"/>
      <c r="E413" s="152">
        <v>41</v>
      </c>
      <c r="F413" s="166"/>
      <c r="G413" s="166"/>
      <c r="H413" s="166"/>
      <c r="I413" s="166">
        <v>551421613</v>
      </c>
      <c r="J413" s="166"/>
      <c r="K413" s="166"/>
      <c r="L413" s="166"/>
      <c r="M413" s="166"/>
      <c r="N413" s="166">
        <v>900292926</v>
      </c>
      <c r="O413" s="166">
        <v>1131455010</v>
      </c>
      <c r="P413" s="166"/>
      <c r="Q413" s="166"/>
      <c r="R413" s="166"/>
      <c r="S413" s="166"/>
      <c r="T413" s="166"/>
      <c r="U413" s="166"/>
      <c r="V413" s="166"/>
      <c r="W413" s="166"/>
      <c r="X413" s="166">
        <v>391929949</v>
      </c>
      <c r="Y413" s="166"/>
      <c r="Z413" s="166">
        <v>483413737</v>
      </c>
      <c r="AA413" s="166">
        <f t="shared" si="42"/>
        <v>3458513235</v>
      </c>
      <c r="AB413" s="166">
        <f>+Metas!M43</f>
        <v>3458513235</v>
      </c>
      <c r="AC413" s="166">
        <f t="shared" si="43"/>
        <v>0</v>
      </c>
    </row>
    <row r="414" spans="1:29" ht="15.6">
      <c r="A414" s="521"/>
      <c r="B414" s="521"/>
      <c r="C414" s="521"/>
      <c r="D414" s="521"/>
      <c r="E414" s="152">
        <v>42</v>
      </c>
      <c r="F414" s="166"/>
      <c r="G414" s="166"/>
      <c r="H414" s="166"/>
      <c r="I414" s="166">
        <v>8041004707</v>
      </c>
      <c r="J414" s="166"/>
      <c r="K414" s="166"/>
      <c r="L414" s="166"/>
      <c r="M414" s="166"/>
      <c r="N414" s="166">
        <v>8901053908</v>
      </c>
      <c r="O414" s="166">
        <v>7906461729</v>
      </c>
      <c r="P414" s="166"/>
      <c r="Q414" s="166"/>
      <c r="R414" s="166"/>
      <c r="S414" s="166"/>
      <c r="T414" s="166"/>
      <c r="U414" s="166"/>
      <c r="V414" s="166"/>
      <c r="W414" s="166"/>
      <c r="X414" s="166">
        <v>5554491406</v>
      </c>
      <c r="Y414" s="166"/>
      <c r="Z414" s="166">
        <v>2815200581</v>
      </c>
      <c r="AA414" s="166">
        <f t="shared" si="42"/>
        <v>33218212331</v>
      </c>
      <c r="AB414" s="166">
        <f>+Metas!M44</f>
        <v>33218212331</v>
      </c>
      <c r="AC414" s="166">
        <f t="shared" si="43"/>
        <v>0</v>
      </c>
    </row>
    <row r="415" spans="1:29" ht="15.6">
      <c r="A415" s="521"/>
      <c r="B415" s="521"/>
      <c r="C415" s="521"/>
      <c r="D415" s="521"/>
      <c r="E415" s="152">
        <v>43</v>
      </c>
      <c r="F415" s="166"/>
      <c r="G415" s="166"/>
      <c r="H415" s="166"/>
      <c r="I415" s="166">
        <v>1142124003</v>
      </c>
      <c r="J415" s="166"/>
      <c r="K415" s="166"/>
      <c r="L415" s="166"/>
      <c r="M415" s="166"/>
      <c r="N415" s="166">
        <v>586644744</v>
      </c>
      <c r="O415" s="166">
        <v>566727528</v>
      </c>
      <c r="P415" s="166"/>
      <c r="Q415" s="166"/>
      <c r="R415" s="166"/>
      <c r="S415" s="166"/>
      <c r="T415" s="166"/>
      <c r="U415" s="166"/>
      <c r="V415" s="166"/>
      <c r="W415" s="166"/>
      <c r="X415" s="166">
        <v>267325392</v>
      </c>
      <c r="Y415" s="166"/>
      <c r="Z415" s="166">
        <v>0</v>
      </c>
      <c r="AA415" s="166">
        <f t="shared" si="42"/>
        <v>2562821667</v>
      </c>
      <c r="AB415" s="166">
        <f>+Metas!M45</f>
        <v>2562821667</v>
      </c>
      <c r="AC415" s="166">
        <f t="shared" si="43"/>
        <v>0</v>
      </c>
    </row>
    <row r="416" spans="1:29" ht="15.6">
      <c r="A416" s="521"/>
      <c r="B416" s="521"/>
      <c r="C416" s="521"/>
      <c r="D416" s="521"/>
      <c r="E416" s="152">
        <v>44</v>
      </c>
      <c r="F416" s="166"/>
      <c r="G416" s="166"/>
      <c r="H416" s="166"/>
      <c r="I416" s="166">
        <v>5280188491</v>
      </c>
      <c r="J416" s="166"/>
      <c r="K416" s="166"/>
      <c r="L416" s="166"/>
      <c r="M416" s="166"/>
      <c r="N416" s="166">
        <v>6000728473</v>
      </c>
      <c r="O416" s="166">
        <v>7204507710</v>
      </c>
      <c r="P416" s="166"/>
      <c r="Q416" s="166"/>
      <c r="R416" s="166"/>
      <c r="S416" s="166"/>
      <c r="T416" s="166"/>
      <c r="U416" s="166"/>
      <c r="V416" s="166"/>
      <c r="W416" s="166"/>
      <c r="X416" s="166">
        <v>4233966561</v>
      </c>
      <c r="Y416" s="166"/>
      <c r="Z416" s="166">
        <v>0</v>
      </c>
      <c r="AA416" s="166">
        <f t="shared" si="42"/>
        <v>22719391235</v>
      </c>
      <c r="AB416" s="166">
        <f>+Metas!M46</f>
        <v>22719391235</v>
      </c>
      <c r="AC416" s="166">
        <f t="shared" si="43"/>
        <v>0</v>
      </c>
    </row>
    <row r="417" spans="1:30" ht="15.6">
      <c r="A417" s="521"/>
      <c r="B417" s="521"/>
      <c r="C417" s="521"/>
      <c r="D417" s="521"/>
      <c r="E417" s="152">
        <v>45</v>
      </c>
      <c r="F417" s="166"/>
      <c r="G417" s="166"/>
      <c r="H417" s="166"/>
      <c r="I417" s="166">
        <v>0</v>
      </c>
      <c r="J417" s="166"/>
      <c r="K417" s="166"/>
      <c r="L417" s="166"/>
      <c r="M417" s="166"/>
      <c r="N417" s="166">
        <v>0</v>
      </c>
      <c r="O417" s="166">
        <v>0</v>
      </c>
      <c r="P417" s="166"/>
      <c r="Q417" s="166"/>
      <c r="R417" s="166"/>
      <c r="S417" s="166"/>
      <c r="T417" s="166"/>
      <c r="U417" s="166"/>
      <c r="V417" s="166"/>
      <c r="W417" s="166"/>
      <c r="X417" s="166">
        <v>0</v>
      </c>
      <c r="Y417" s="166"/>
      <c r="Z417" s="166">
        <v>2986054709</v>
      </c>
      <c r="AA417" s="166">
        <f t="shared" si="42"/>
        <v>2986054709</v>
      </c>
      <c r="AB417" s="166">
        <f>+Metas!M47</f>
        <v>2986054709</v>
      </c>
      <c r="AC417" s="166">
        <f t="shared" si="43"/>
        <v>0</v>
      </c>
    </row>
    <row r="418" spans="1:30" ht="24.95" customHeight="1">
      <c r="A418" s="521"/>
      <c r="B418" s="521"/>
      <c r="C418" s="521"/>
      <c r="E418" s="165" t="s">
        <v>1988</v>
      </c>
      <c r="F418" s="167">
        <f t="shared" ref="F418:AC418" si="44">SUM(F373:F417)</f>
        <v>0</v>
      </c>
      <c r="G418" s="167">
        <f t="shared" si="44"/>
        <v>0</v>
      </c>
      <c r="H418" s="167">
        <f t="shared" si="44"/>
        <v>0</v>
      </c>
      <c r="I418" s="167">
        <f t="shared" si="44"/>
        <v>34238916580</v>
      </c>
      <c r="J418" s="167">
        <f t="shared" si="44"/>
        <v>0</v>
      </c>
      <c r="K418" s="167">
        <f t="shared" si="44"/>
        <v>0</v>
      </c>
      <c r="L418" s="167">
        <f t="shared" si="44"/>
        <v>0</v>
      </c>
      <c r="M418" s="167">
        <f t="shared" si="44"/>
        <v>0</v>
      </c>
      <c r="N418" s="167">
        <f t="shared" si="44"/>
        <v>35281366086</v>
      </c>
      <c r="O418" s="167">
        <f t="shared" si="44"/>
        <v>37249624682</v>
      </c>
      <c r="P418" s="167">
        <f t="shared" si="44"/>
        <v>0</v>
      </c>
      <c r="Q418" s="167">
        <f t="shared" si="44"/>
        <v>0</v>
      </c>
      <c r="R418" s="167">
        <f t="shared" si="44"/>
        <v>0</v>
      </c>
      <c r="S418" s="167">
        <f t="shared" si="44"/>
        <v>0</v>
      </c>
      <c r="T418" s="167">
        <f t="shared" si="44"/>
        <v>0</v>
      </c>
      <c r="U418" s="167">
        <f t="shared" si="44"/>
        <v>0</v>
      </c>
      <c r="V418" s="167">
        <f t="shared" si="44"/>
        <v>0</v>
      </c>
      <c r="W418" s="167">
        <f t="shared" si="44"/>
        <v>0</v>
      </c>
      <c r="X418" s="167">
        <f t="shared" si="44"/>
        <v>29064569805</v>
      </c>
      <c r="Y418" s="167">
        <f t="shared" si="44"/>
        <v>0</v>
      </c>
      <c r="Z418" s="167">
        <f>SUM(Z373:Z417)</f>
        <v>28486813418</v>
      </c>
      <c r="AA418" s="167">
        <f>SUM(AA373:AA417)</f>
        <v>164321290571</v>
      </c>
      <c r="AB418" s="167">
        <f t="shared" si="44"/>
        <v>164321290571</v>
      </c>
      <c r="AC418" s="167">
        <f t="shared" si="44"/>
        <v>0</v>
      </c>
      <c r="AD418" s="613"/>
    </row>
    <row r="419" spans="1:30">
      <c r="A419" s="521"/>
      <c r="B419" s="521"/>
    </row>
    <row r="420" spans="1:30">
      <c r="A420" s="521"/>
      <c r="B420" s="521"/>
    </row>
    <row r="421" spans="1:30" ht="18">
      <c r="A421" s="521"/>
      <c r="B421" s="521"/>
      <c r="E421" s="161"/>
      <c r="F421" s="161" t="s">
        <v>1990</v>
      </c>
      <c r="G421" s="161"/>
      <c r="H421" s="161"/>
      <c r="I421" s="161"/>
      <c r="J421" s="161"/>
      <c r="K421" s="161"/>
      <c r="L421" s="161"/>
      <c r="M421" s="161"/>
      <c r="N421" s="161"/>
      <c r="O421" s="161"/>
      <c r="P421" s="161"/>
      <c r="Q421" s="161"/>
      <c r="R421" s="161"/>
      <c r="S421" s="161"/>
      <c r="T421" s="161"/>
      <c r="U421" s="161"/>
      <c r="V421" s="161"/>
      <c r="W421" s="161"/>
      <c r="X421" s="161"/>
      <c r="Y421" s="161"/>
      <c r="Z421" s="161"/>
      <c r="AA421" s="161"/>
      <c r="AB421" s="161"/>
      <c r="AC421" s="161"/>
    </row>
    <row r="422" spans="1:30" ht="27.6">
      <c r="A422" s="521"/>
      <c r="B422" s="521"/>
      <c r="E422" s="162" t="s">
        <v>18</v>
      </c>
      <c r="F422" s="163" t="s">
        <v>1964</v>
      </c>
      <c r="G422" s="163" t="s">
        <v>1965</v>
      </c>
      <c r="H422" s="163" t="s">
        <v>1966</v>
      </c>
      <c r="I422" s="164" t="s">
        <v>1967</v>
      </c>
      <c r="J422" s="164" t="s">
        <v>1968</v>
      </c>
      <c r="K422" s="164" t="s">
        <v>1969</v>
      </c>
      <c r="L422" s="164" t="s">
        <v>1970</v>
      </c>
      <c r="M422" s="164" t="s">
        <v>1971</v>
      </c>
      <c r="N422" s="164" t="s">
        <v>1972</v>
      </c>
      <c r="O422" s="164" t="s">
        <v>1973</v>
      </c>
      <c r="P422" s="164" t="s">
        <v>1974</v>
      </c>
      <c r="Q422" s="164" t="s">
        <v>1975</v>
      </c>
      <c r="R422" s="164" t="s">
        <v>1976</v>
      </c>
      <c r="S422" s="164" t="s">
        <v>1977</v>
      </c>
      <c r="T422" s="164" t="s">
        <v>1978</v>
      </c>
      <c r="U422" s="164" t="s">
        <v>1979</v>
      </c>
      <c r="V422" s="164" t="s">
        <v>1980</v>
      </c>
      <c r="W422" s="164" t="s">
        <v>1981</v>
      </c>
      <c r="X422" s="164" t="s">
        <v>1982</v>
      </c>
      <c r="Y422" s="164" t="s">
        <v>1983</v>
      </c>
      <c r="Z422" s="164" t="s">
        <v>1984</v>
      </c>
      <c r="AA422" s="164" t="s">
        <v>1985</v>
      </c>
      <c r="AB422" s="164" t="s">
        <v>1986</v>
      </c>
      <c r="AC422" s="164" t="s">
        <v>1987</v>
      </c>
    </row>
    <row r="423" spans="1:30" ht="15.6">
      <c r="A423" s="521"/>
      <c r="B423" s="521"/>
      <c r="E423" s="152">
        <v>1</v>
      </c>
      <c r="F423" s="166"/>
      <c r="G423" s="166"/>
      <c r="H423" s="166"/>
      <c r="I423" s="166">
        <v>0</v>
      </c>
      <c r="J423" s="166"/>
      <c r="K423" s="166"/>
      <c r="L423" s="166"/>
      <c r="M423" s="166"/>
      <c r="N423" s="166">
        <v>0</v>
      </c>
      <c r="O423" s="166">
        <v>0</v>
      </c>
      <c r="P423" s="166"/>
      <c r="Q423" s="166"/>
      <c r="R423" s="166"/>
      <c r="S423" s="166"/>
      <c r="T423" s="166"/>
      <c r="U423" s="166"/>
      <c r="V423" s="166"/>
      <c r="W423" s="166"/>
      <c r="X423" s="166">
        <v>0</v>
      </c>
      <c r="Y423" s="166"/>
      <c r="Z423" s="166">
        <v>0</v>
      </c>
      <c r="AA423" s="166">
        <f>SUM(F423:Z423)</f>
        <v>0</v>
      </c>
      <c r="AB423" s="166">
        <f>+Metas!N3</f>
        <v>0</v>
      </c>
      <c r="AC423" s="166">
        <f>+AA423-AB423</f>
        <v>0</v>
      </c>
    </row>
    <row r="424" spans="1:30" ht="15.6">
      <c r="A424" s="521"/>
      <c r="B424" s="521"/>
      <c r="E424" s="152">
        <v>2</v>
      </c>
      <c r="F424" s="166"/>
      <c r="G424" s="166"/>
      <c r="H424" s="166"/>
      <c r="I424" s="166">
        <v>20192332</v>
      </c>
      <c r="J424" s="166"/>
      <c r="K424" s="166"/>
      <c r="L424" s="166"/>
      <c r="M424" s="166"/>
      <c r="N424" s="166">
        <v>20155258</v>
      </c>
      <c r="O424" s="166">
        <v>21704734</v>
      </c>
      <c r="P424" s="166"/>
      <c r="Q424" s="166"/>
      <c r="R424" s="166"/>
      <c r="S424" s="166"/>
      <c r="T424" s="166"/>
      <c r="U424" s="166"/>
      <c r="V424" s="166"/>
      <c r="W424" s="166"/>
      <c r="X424" s="166">
        <v>18801079</v>
      </c>
      <c r="Y424" s="166"/>
      <c r="Z424" s="166">
        <v>0</v>
      </c>
      <c r="AA424" s="166">
        <f t="shared" ref="AA424:AA467" si="45">SUM(F424:Z424)</f>
        <v>80853403</v>
      </c>
      <c r="AB424" s="166">
        <f>+Metas!N4</f>
        <v>80853403</v>
      </c>
      <c r="AC424" s="166">
        <f t="shared" ref="AC424:AC467" si="46">+AA424-AB424</f>
        <v>0</v>
      </c>
    </row>
    <row r="425" spans="1:30" ht="15.6">
      <c r="A425" s="521"/>
      <c r="B425" s="521"/>
      <c r="E425" s="152">
        <v>3</v>
      </c>
      <c r="F425" s="166"/>
      <c r="G425" s="166"/>
      <c r="H425" s="166"/>
      <c r="I425" s="166">
        <v>175401481</v>
      </c>
      <c r="J425" s="166"/>
      <c r="K425" s="166"/>
      <c r="L425" s="166"/>
      <c r="M425" s="166"/>
      <c r="N425" s="166">
        <v>302782006</v>
      </c>
      <c r="O425" s="166">
        <v>202217766.00000003</v>
      </c>
      <c r="P425" s="166"/>
      <c r="Q425" s="166"/>
      <c r="R425" s="166"/>
      <c r="S425" s="166"/>
      <c r="T425" s="166"/>
      <c r="U425" s="166"/>
      <c r="V425" s="166"/>
      <c r="W425" s="166"/>
      <c r="X425" s="166">
        <v>194047085</v>
      </c>
      <c r="Y425" s="166"/>
      <c r="Z425" s="166">
        <v>72030570</v>
      </c>
      <c r="AA425" s="166">
        <f t="shared" si="45"/>
        <v>946478908</v>
      </c>
      <c r="AB425" s="166">
        <f>+Metas!N5</f>
        <v>946478908</v>
      </c>
      <c r="AC425" s="166">
        <f t="shared" si="46"/>
        <v>0</v>
      </c>
    </row>
    <row r="426" spans="1:30" ht="15.6">
      <c r="A426" s="521"/>
      <c r="B426" s="521"/>
      <c r="E426" s="152">
        <v>4</v>
      </c>
      <c r="F426" s="166"/>
      <c r="G426" s="166"/>
      <c r="H426" s="166"/>
      <c r="I426" s="166">
        <v>24828471</v>
      </c>
      <c r="J426" s="166"/>
      <c r="K426" s="166"/>
      <c r="L426" s="166"/>
      <c r="M426" s="166"/>
      <c r="N426" s="166">
        <v>34344812</v>
      </c>
      <c r="O426" s="166">
        <v>28424817</v>
      </c>
      <c r="P426" s="166"/>
      <c r="Q426" s="166"/>
      <c r="R426" s="166"/>
      <c r="S426" s="166"/>
      <c r="T426" s="166"/>
      <c r="U426" s="166"/>
      <c r="V426" s="166"/>
      <c r="W426" s="166"/>
      <c r="X426" s="166">
        <v>24596249</v>
      </c>
      <c r="Y426" s="166"/>
      <c r="Z426" s="166">
        <v>0</v>
      </c>
      <c r="AA426" s="166">
        <f t="shared" si="45"/>
        <v>112194349</v>
      </c>
      <c r="AB426" s="166">
        <f>+Metas!N6</f>
        <v>112194349</v>
      </c>
      <c r="AC426" s="166">
        <f t="shared" si="46"/>
        <v>0</v>
      </c>
    </row>
    <row r="427" spans="1:30" ht="15.6">
      <c r="A427" s="521"/>
      <c r="B427" s="521"/>
      <c r="E427" s="152">
        <v>5</v>
      </c>
      <c r="F427" s="166"/>
      <c r="G427" s="166"/>
      <c r="H427" s="166"/>
      <c r="I427" s="166">
        <v>42902012</v>
      </c>
      <c r="J427" s="166"/>
      <c r="K427" s="166"/>
      <c r="L427" s="166"/>
      <c r="M427" s="166"/>
      <c r="N427" s="166">
        <v>72902111</v>
      </c>
      <c r="O427" s="166">
        <v>54513571</v>
      </c>
      <c r="P427" s="166"/>
      <c r="Q427" s="166"/>
      <c r="R427" s="166"/>
      <c r="S427" s="166"/>
      <c r="T427" s="166"/>
      <c r="U427" s="166"/>
      <c r="V427" s="166"/>
      <c r="W427" s="166"/>
      <c r="X427" s="166">
        <v>44305020</v>
      </c>
      <c r="Y427" s="166"/>
      <c r="Z427" s="166">
        <v>0</v>
      </c>
      <c r="AA427" s="166">
        <f t="shared" si="45"/>
        <v>214622714</v>
      </c>
      <c r="AB427" s="166">
        <f>+Metas!N7</f>
        <v>214622714</v>
      </c>
      <c r="AC427" s="166">
        <f t="shared" si="46"/>
        <v>0</v>
      </c>
    </row>
    <row r="428" spans="1:30" ht="15.6">
      <c r="A428" s="521"/>
      <c r="B428" s="521"/>
      <c r="E428" s="152">
        <v>6</v>
      </c>
      <c r="F428" s="166"/>
      <c r="G428" s="166"/>
      <c r="H428" s="166"/>
      <c r="I428" s="166">
        <v>0</v>
      </c>
      <c r="J428" s="166"/>
      <c r="K428" s="166"/>
      <c r="L428" s="166"/>
      <c r="M428" s="166"/>
      <c r="N428" s="166">
        <v>0</v>
      </c>
      <c r="O428" s="166">
        <v>12450739</v>
      </c>
      <c r="P428" s="166"/>
      <c r="Q428" s="166"/>
      <c r="R428" s="166"/>
      <c r="S428" s="166"/>
      <c r="T428" s="166"/>
      <c r="U428" s="166"/>
      <c r="V428" s="166"/>
      <c r="W428" s="166"/>
      <c r="X428" s="166">
        <v>0</v>
      </c>
      <c r="Y428" s="166"/>
      <c r="Z428" s="166">
        <v>0</v>
      </c>
      <c r="AA428" s="166">
        <f t="shared" si="45"/>
        <v>12450739</v>
      </c>
      <c r="AB428" s="166">
        <f>+Metas!N8</f>
        <v>12450739</v>
      </c>
      <c r="AC428" s="166">
        <f t="shared" si="46"/>
        <v>0</v>
      </c>
    </row>
    <row r="429" spans="1:30" ht="15.6">
      <c r="A429" s="521"/>
      <c r="B429" s="521"/>
      <c r="E429" s="152">
        <v>7</v>
      </c>
      <c r="F429" s="166"/>
      <c r="G429" s="166"/>
      <c r="H429" s="166"/>
      <c r="I429" s="166">
        <v>12531154</v>
      </c>
      <c r="J429" s="166"/>
      <c r="K429" s="166"/>
      <c r="L429" s="166"/>
      <c r="M429" s="166"/>
      <c r="N429" s="166">
        <v>10413543</v>
      </c>
      <c r="O429" s="166">
        <v>10979300</v>
      </c>
      <c r="P429" s="166"/>
      <c r="Q429" s="166"/>
      <c r="R429" s="166"/>
      <c r="S429" s="166"/>
      <c r="T429" s="166"/>
      <c r="U429" s="166"/>
      <c r="V429" s="166"/>
      <c r="W429" s="166"/>
      <c r="X429" s="166">
        <v>6130971</v>
      </c>
      <c r="Y429" s="166"/>
      <c r="Z429" s="166">
        <v>0</v>
      </c>
      <c r="AA429" s="166">
        <f t="shared" si="45"/>
        <v>40054968</v>
      </c>
      <c r="AB429" s="166">
        <f>+Metas!N9</f>
        <v>40054968</v>
      </c>
      <c r="AC429" s="166">
        <f t="shared" si="46"/>
        <v>0</v>
      </c>
    </row>
    <row r="430" spans="1:30" ht="15.6">
      <c r="A430" s="521"/>
      <c r="B430" s="521"/>
      <c r="E430" s="152">
        <v>8</v>
      </c>
      <c r="F430" s="166"/>
      <c r="G430" s="166"/>
      <c r="H430" s="166"/>
      <c r="I430" s="166">
        <v>8528564</v>
      </c>
      <c r="J430" s="166"/>
      <c r="K430" s="166"/>
      <c r="L430" s="166"/>
      <c r="M430" s="166"/>
      <c r="N430" s="166">
        <v>9090550</v>
      </c>
      <c r="O430" s="166">
        <v>8070504</v>
      </c>
      <c r="P430" s="166"/>
      <c r="Q430" s="166"/>
      <c r="R430" s="166"/>
      <c r="S430" s="166"/>
      <c r="T430" s="166"/>
      <c r="U430" s="166"/>
      <c r="V430" s="166"/>
      <c r="W430" s="166"/>
      <c r="X430" s="166">
        <v>8155453</v>
      </c>
      <c r="Y430" s="166"/>
      <c r="Z430" s="166">
        <v>0</v>
      </c>
      <c r="AA430" s="166">
        <f t="shared" si="45"/>
        <v>33845071</v>
      </c>
      <c r="AB430" s="166">
        <f>+Metas!N10</f>
        <v>33845071</v>
      </c>
      <c r="AC430" s="166">
        <f t="shared" si="46"/>
        <v>0</v>
      </c>
    </row>
    <row r="431" spans="1:30" ht="15.6">
      <c r="A431" s="521"/>
      <c r="B431" s="521"/>
      <c r="E431" s="152">
        <v>9</v>
      </c>
      <c r="F431" s="166"/>
      <c r="G431" s="166"/>
      <c r="H431" s="166"/>
      <c r="I431" s="166">
        <v>22570906</v>
      </c>
      <c r="J431" s="166"/>
      <c r="K431" s="166"/>
      <c r="L431" s="166"/>
      <c r="M431" s="166"/>
      <c r="N431" s="166">
        <v>30671028</v>
      </c>
      <c r="O431" s="166">
        <v>26664757</v>
      </c>
      <c r="P431" s="166"/>
      <c r="Q431" s="166"/>
      <c r="R431" s="166"/>
      <c r="S431" s="166"/>
      <c r="T431" s="166"/>
      <c r="U431" s="166"/>
      <c r="V431" s="166"/>
      <c r="W431" s="166"/>
      <c r="X431" s="166">
        <v>23351941</v>
      </c>
      <c r="Y431" s="166"/>
      <c r="Z431" s="166">
        <v>0</v>
      </c>
      <c r="AA431" s="166">
        <f t="shared" si="45"/>
        <v>103258632</v>
      </c>
      <c r="AB431" s="166">
        <f>+Metas!N11</f>
        <v>103258632</v>
      </c>
      <c r="AC431" s="166">
        <f t="shared" si="46"/>
        <v>0</v>
      </c>
    </row>
    <row r="432" spans="1:30" ht="15.6">
      <c r="A432" s="521"/>
      <c r="B432" s="521"/>
      <c r="E432" s="152">
        <v>10</v>
      </c>
      <c r="F432" s="166"/>
      <c r="G432" s="166"/>
      <c r="H432" s="166"/>
      <c r="I432" s="166">
        <v>41284356</v>
      </c>
      <c r="J432" s="166"/>
      <c r="K432" s="166"/>
      <c r="L432" s="166"/>
      <c r="M432" s="166"/>
      <c r="N432" s="166">
        <v>47138731</v>
      </c>
      <c r="O432" s="166">
        <v>47712403</v>
      </c>
      <c r="P432" s="166"/>
      <c r="Q432" s="166"/>
      <c r="R432" s="166"/>
      <c r="S432" s="166"/>
      <c r="T432" s="166"/>
      <c r="U432" s="166"/>
      <c r="V432" s="166"/>
      <c r="W432" s="166"/>
      <c r="X432" s="166">
        <v>30965847</v>
      </c>
      <c r="Y432" s="166"/>
      <c r="Z432" s="166">
        <v>62330058</v>
      </c>
      <c r="AA432" s="166">
        <f t="shared" si="45"/>
        <v>229431395</v>
      </c>
      <c r="AB432" s="166">
        <f>+Metas!N12</f>
        <v>229431395</v>
      </c>
      <c r="AC432" s="166">
        <f t="shared" si="46"/>
        <v>0</v>
      </c>
    </row>
    <row r="433" spans="1:29" ht="15.6">
      <c r="A433" s="521"/>
      <c r="B433" s="521"/>
      <c r="E433" s="152">
        <v>11</v>
      </c>
      <c r="F433" s="166"/>
      <c r="G433" s="166"/>
      <c r="H433" s="166"/>
      <c r="I433" s="166">
        <v>12827685</v>
      </c>
      <c r="J433" s="166"/>
      <c r="K433" s="166"/>
      <c r="L433" s="166"/>
      <c r="M433" s="166"/>
      <c r="N433" s="166">
        <v>11064379</v>
      </c>
      <c r="O433" s="166">
        <v>11289954</v>
      </c>
      <c r="P433" s="166"/>
      <c r="Q433" s="166"/>
      <c r="R433" s="166"/>
      <c r="S433" s="166"/>
      <c r="T433" s="166"/>
      <c r="U433" s="166"/>
      <c r="V433" s="166"/>
      <c r="W433" s="166"/>
      <c r="X433" s="166">
        <v>6719535</v>
      </c>
      <c r="Y433" s="166"/>
      <c r="Z433" s="166">
        <v>0</v>
      </c>
      <c r="AA433" s="166">
        <f t="shared" si="45"/>
        <v>41901553</v>
      </c>
      <c r="AB433" s="166">
        <f>+Metas!N13</f>
        <v>41901553</v>
      </c>
      <c r="AC433" s="166">
        <f t="shared" si="46"/>
        <v>0</v>
      </c>
    </row>
    <row r="434" spans="1:29" ht="15.6">
      <c r="A434" s="521"/>
      <c r="B434" s="521"/>
      <c r="E434" s="152">
        <v>12</v>
      </c>
      <c r="F434" s="166"/>
      <c r="G434" s="166"/>
      <c r="H434" s="166"/>
      <c r="I434" s="166">
        <v>14016605</v>
      </c>
      <c r="J434" s="166"/>
      <c r="K434" s="166"/>
      <c r="L434" s="166"/>
      <c r="M434" s="166"/>
      <c r="N434" s="166">
        <v>14162160</v>
      </c>
      <c r="O434" s="166">
        <v>12171029</v>
      </c>
      <c r="P434" s="166"/>
      <c r="Q434" s="166"/>
      <c r="R434" s="166"/>
      <c r="S434" s="166"/>
      <c r="T434" s="166"/>
      <c r="U434" s="166"/>
      <c r="V434" s="166"/>
      <c r="W434" s="166"/>
      <c r="X434" s="166">
        <v>7479349</v>
      </c>
      <c r="Y434" s="166"/>
      <c r="Z434" s="166">
        <v>0</v>
      </c>
      <c r="AA434" s="166">
        <f t="shared" si="45"/>
        <v>47829143</v>
      </c>
      <c r="AB434" s="166">
        <f>+Metas!N14</f>
        <v>47829143</v>
      </c>
      <c r="AC434" s="166">
        <f t="shared" si="46"/>
        <v>0</v>
      </c>
    </row>
    <row r="435" spans="1:29" ht="15.6">
      <c r="A435" s="521"/>
      <c r="B435" s="521"/>
      <c r="E435" s="152">
        <v>13</v>
      </c>
      <c r="F435" s="166"/>
      <c r="G435" s="166"/>
      <c r="H435" s="166"/>
      <c r="I435" s="166">
        <v>13819202</v>
      </c>
      <c r="J435" s="166"/>
      <c r="K435" s="166"/>
      <c r="L435" s="166"/>
      <c r="M435" s="166"/>
      <c r="N435" s="166">
        <v>13458988</v>
      </c>
      <c r="O435" s="166">
        <v>12727151</v>
      </c>
      <c r="P435" s="166"/>
      <c r="Q435" s="166"/>
      <c r="R435" s="166"/>
      <c r="S435" s="166"/>
      <c r="T435" s="166"/>
      <c r="U435" s="166"/>
      <c r="V435" s="166"/>
      <c r="W435" s="166"/>
      <c r="X435" s="166">
        <v>7958930</v>
      </c>
      <c r="Y435" s="166"/>
      <c r="Z435" s="166">
        <v>0</v>
      </c>
      <c r="AA435" s="166">
        <f t="shared" si="45"/>
        <v>47964271</v>
      </c>
      <c r="AB435" s="166">
        <f>+Metas!N15</f>
        <v>47964271</v>
      </c>
      <c r="AC435" s="166">
        <f t="shared" si="46"/>
        <v>0</v>
      </c>
    </row>
    <row r="436" spans="1:29" ht="15.6">
      <c r="A436" s="521"/>
      <c r="B436" s="521"/>
      <c r="E436" s="152">
        <v>14</v>
      </c>
      <c r="F436" s="166"/>
      <c r="G436" s="166"/>
      <c r="H436" s="166"/>
      <c r="I436" s="166">
        <v>11655646</v>
      </c>
      <c r="J436" s="166"/>
      <c r="K436" s="166"/>
      <c r="L436" s="166"/>
      <c r="M436" s="166"/>
      <c r="N436" s="166">
        <v>11370841</v>
      </c>
      <c r="O436" s="166">
        <v>15312137</v>
      </c>
      <c r="P436" s="166"/>
      <c r="Q436" s="166"/>
      <c r="R436" s="166"/>
      <c r="S436" s="166"/>
      <c r="T436" s="166"/>
      <c r="U436" s="166"/>
      <c r="V436" s="166"/>
      <c r="W436" s="166"/>
      <c r="X436" s="166">
        <v>4095459</v>
      </c>
      <c r="Y436" s="166"/>
      <c r="Z436" s="166">
        <v>0</v>
      </c>
      <c r="AA436" s="166">
        <f t="shared" si="45"/>
        <v>42434083</v>
      </c>
      <c r="AB436" s="166">
        <f>+Metas!N16</f>
        <v>42434083</v>
      </c>
      <c r="AC436" s="166">
        <f t="shared" si="46"/>
        <v>0</v>
      </c>
    </row>
    <row r="437" spans="1:29" ht="15.6">
      <c r="A437" s="521"/>
      <c r="B437" s="521"/>
      <c r="E437" s="152">
        <v>15</v>
      </c>
      <c r="F437" s="166"/>
      <c r="G437" s="166"/>
      <c r="H437" s="166"/>
      <c r="I437" s="166">
        <v>3161318</v>
      </c>
      <c r="J437" s="166"/>
      <c r="K437" s="166"/>
      <c r="L437" s="166"/>
      <c r="M437" s="166"/>
      <c r="N437" s="166">
        <v>1000297</v>
      </c>
      <c r="O437" s="166">
        <v>3161318</v>
      </c>
      <c r="P437" s="166"/>
      <c r="Q437" s="166"/>
      <c r="R437" s="166"/>
      <c r="S437" s="166"/>
      <c r="T437" s="166"/>
      <c r="U437" s="166"/>
      <c r="V437" s="166"/>
      <c r="W437" s="166"/>
      <c r="X437" s="166">
        <v>14970668</v>
      </c>
      <c r="Y437" s="166"/>
      <c r="Z437" s="166">
        <v>0</v>
      </c>
      <c r="AA437" s="166">
        <f t="shared" si="45"/>
        <v>22293601</v>
      </c>
      <c r="AB437" s="166">
        <f>+Metas!N17</f>
        <v>22293601</v>
      </c>
      <c r="AC437" s="166">
        <f t="shared" si="46"/>
        <v>0</v>
      </c>
    </row>
    <row r="438" spans="1:29" ht="15.6">
      <c r="A438" s="521"/>
      <c r="B438" s="521"/>
      <c r="E438" s="152">
        <v>16</v>
      </c>
      <c r="F438" s="166"/>
      <c r="G438" s="166"/>
      <c r="H438" s="166"/>
      <c r="I438" s="166">
        <v>18889281</v>
      </c>
      <c r="J438" s="166"/>
      <c r="K438" s="166"/>
      <c r="L438" s="166"/>
      <c r="M438" s="166"/>
      <c r="N438" s="166">
        <v>36765886</v>
      </c>
      <c r="O438" s="166">
        <v>22963085</v>
      </c>
      <c r="P438" s="166"/>
      <c r="Q438" s="166"/>
      <c r="R438" s="166"/>
      <c r="S438" s="166"/>
      <c r="T438" s="166"/>
      <c r="U438" s="166"/>
      <c r="V438" s="166"/>
      <c r="W438" s="166"/>
      <c r="X438" s="166">
        <v>15741493</v>
      </c>
      <c r="Y438" s="166"/>
      <c r="Z438" s="166">
        <v>0</v>
      </c>
      <c r="AA438" s="166">
        <f t="shared" si="45"/>
        <v>94359745</v>
      </c>
      <c r="AB438" s="166">
        <f>+Metas!N18</f>
        <v>94359745</v>
      </c>
      <c r="AC438" s="166">
        <f t="shared" si="46"/>
        <v>0</v>
      </c>
    </row>
    <row r="439" spans="1:29" ht="15.6">
      <c r="A439" s="521"/>
      <c r="B439" s="521"/>
      <c r="E439" s="152">
        <v>17</v>
      </c>
      <c r="F439" s="166"/>
      <c r="G439" s="166"/>
      <c r="H439" s="166"/>
      <c r="I439" s="166">
        <v>12511549</v>
      </c>
      <c r="J439" s="166"/>
      <c r="K439" s="166"/>
      <c r="L439" s="166"/>
      <c r="M439" s="166"/>
      <c r="N439" s="166">
        <v>21357408</v>
      </c>
      <c r="O439" s="166">
        <v>16078351</v>
      </c>
      <c r="P439" s="166"/>
      <c r="Q439" s="166"/>
      <c r="R439" s="166"/>
      <c r="S439" s="166"/>
      <c r="T439" s="166"/>
      <c r="U439" s="166"/>
      <c r="V439" s="166"/>
      <c r="W439" s="166"/>
      <c r="X439" s="166">
        <v>14743703</v>
      </c>
      <c r="Y439" s="166"/>
      <c r="Z439" s="166">
        <v>0</v>
      </c>
      <c r="AA439" s="166">
        <f t="shared" si="45"/>
        <v>64691011</v>
      </c>
      <c r="AB439" s="166">
        <f>+Metas!N19</f>
        <v>64691011</v>
      </c>
      <c r="AC439" s="166">
        <f t="shared" si="46"/>
        <v>0</v>
      </c>
    </row>
    <row r="440" spans="1:29" ht="15.6">
      <c r="A440" s="521"/>
      <c r="B440" s="521"/>
      <c r="E440" s="152">
        <v>18</v>
      </c>
      <c r="F440" s="166"/>
      <c r="G440" s="166"/>
      <c r="H440" s="166"/>
      <c r="I440" s="166">
        <v>20470327</v>
      </c>
      <c r="J440" s="166"/>
      <c r="K440" s="166"/>
      <c r="L440" s="166"/>
      <c r="M440" s="166"/>
      <c r="N440" s="166">
        <v>32332972</v>
      </c>
      <c r="O440" s="166">
        <v>25257170</v>
      </c>
      <c r="P440" s="166"/>
      <c r="Q440" s="166"/>
      <c r="R440" s="166"/>
      <c r="S440" s="166"/>
      <c r="T440" s="166"/>
      <c r="U440" s="166"/>
      <c r="V440" s="166"/>
      <c r="W440" s="166"/>
      <c r="X440" s="166">
        <v>24770754</v>
      </c>
      <c r="Y440" s="166"/>
      <c r="Z440" s="166">
        <v>0</v>
      </c>
      <c r="AA440" s="166">
        <f t="shared" si="45"/>
        <v>102831223</v>
      </c>
      <c r="AB440" s="166">
        <f>+Metas!N20</f>
        <v>102831223</v>
      </c>
      <c r="AC440" s="166">
        <f t="shared" si="46"/>
        <v>0</v>
      </c>
    </row>
    <row r="441" spans="1:29" ht="15.6">
      <c r="A441" s="521"/>
      <c r="B441" s="521"/>
      <c r="E441" s="152">
        <v>19</v>
      </c>
      <c r="F441" s="166"/>
      <c r="G441" s="166"/>
      <c r="H441" s="166"/>
      <c r="I441" s="166">
        <v>20160782</v>
      </c>
      <c r="J441" s="166"/>
      <c r="K441" s="166"/>
      <c r="L441" s="166"/>
      <c r="M441" s="166"/>
      <c r="N441" s="166">
        <v>39667745</v>
      </c>
      <c r="O441" s="166">
        <v>24505656</v>
      </c>
      <c r="P441" s="166"/>
      <c r="Q441" s="166"/>
      <c r="R441" s="166"/>
      <c r="S441" s="166"/>
      <c r="T441" s="166"/>
      <c r="U441" s="166"/>
      <c r="V441" s="166"/>
      <c r="W441" s="166"/>
      <c r="X441" s="166">
        <v>24652748</v>
      </c>
      <c r="Y441" s="166"/>
      <c r="Z441" s="166">
        <v>0</v>
      </c>
      <c r="AA441" s="166">
        <f t="shared" si="45"/>
        <v>108986931</v>
      </c>
      <c r="AB441" s="166">
        <f>+Metas!N21</f>
        <v>108986931</v>
      </c>
      <c r="AC441" s="166">
        <f t="shared" si="46"/>
        <v>0</v>
      </c>
    </row>
    <row r="442" spans="1:29" ht="15.6">
      <c r="A442" s="521"/>
      <c r="B442" s="521"/>
      <c r="E442" s="152">
        <v>20</v>
      </c>
      <c r="F442" s="166"/>
      <c r="G442" s="166"/>
      <c r="H442" s="166"/>
      <c r="I442" s="166">
        <v>33545396</v>
      </c>
      <c r="J442" s="166"/>
      <c r="K442" s="166"/>
      <c r="L442" s="166"/>
      <c r="M442" s="166"/>
      <c r="N442" s="166">
        <v>60815868</v>
      </c>
      <c r="O442" s="166">
        <v>40743829</v>
      </c>
      <c r="P442" s="166"/>
      <c r="Q442" s="166"/>
      <c r="R442" s="166"/>
      <c r="S442" s="166"/>
      <c r="T442" s="166"/>
      <c r="U442" s="166"/>
      <c r="V442" s="166"/>
      <c r="W442" s="166"/>
      <c r="X442" s="166">
        <v>41759214</v>
      </c>
      <c r="Y442" s="166"/>
      <c r="Z442" s="166">
        <v>94937350</v>
      </c>
      <c r="AA442" s="166">
        <f t="shared" si="45"/>
        <v>271801657</v>
      </c>
      <c r="AB442" s="166">
        <f>+Metas!N22</f>
        <v>271801657</v>
      </c>
      <c r="AC442" s="166">
        <f t="shared" si="46"/>
        <v>0</v>
      </c>
    </row>
    <row r="443" spans="1:29" ht="15.6">
      <c r="A443" s="521"/>
      <c r="B443" s="521"/>
      <c r="E443" s="152">
        <v>21</v>
      </c>
      <c r="F443" s="166"/>
      <c r="G443" s="166"/>
      <c r="H443" s="166"/>
      <c r="I443" s="166">
        <v>5302379</v>
      </c>
      <c r="J443" s="166"/>
      <c r="K443" s="166"/>
      <c r="L443" s="166"/>
      <c r="M443" s="166"/>
      <c r="N443" s="166">
        <v>10936843</v>
      </c>
      <c r="O443" s="166">
        <v>6347020</v>
      </c>
      <c r="P443" s="166"/>
      <c r="Q443" s="166"/>
      <c r="R443" s="166"/>
      <c r="S443" s="166"/>
      <c r="T443" s="166"/>
      <c r="U443" s="166"/>
      <c r="V443" s="166"/>
      <c r="W443" s="166"/>
      <c r="X443" s="166">
        <v>6863710</v>
      </c>
      <c r="Y443" s="166"/>
      <c r="Z443" s="166">
        <v>0</v>
      </c>
      <c r="AA443" s="166">
        <f t="shared" si="45"/>
        <v>29449952</v>
      </c>
      <c r="AB443" s="166">
        <f>+Metas!N23</f>
        <v>29449952</v>
      </c>
      <c r="AC443" s="166">
        <f t="shared" si="46"/>
        <v>0</v>
      </c>
    </row>
    <row r="444" spans="1:29" ht="15.6">
      <c r="A444" s="521"/>
      <c r="B444" s="521"/>
      <c r="E444" s="152">
        <v>22</v>
      </c>
      <c r="F444" s="166"/>
      <c r="G444" s="166"/>
      <c r="H444" s="166"/>
      <c r="I444" s="166">
        <v>4072594</v>
      </c>
      <c r="J444" s="166"/>
      <c r="K444" s="166"/>
      <c r="L444" s="166"/>
      <c r="M444" s="166"/>
      <c r="N444" s="166">
        <v>9281503</v>
      </c>
      <c r="O444" s="166">
        <v>10238760</v>
      </c>
      <c r="P444" s="166"/>
      <c r="Q444" s="166"/>
      <c r="R444" s="166"/>
      <c r="S444" s="166"/>
      <c r="T444" s="166"/>
      <c r="U444" s="166"/>
      <c r="V444" s="166"/>
      <c r="W444" s="166"/>
      <c r="X444" s="166">
        <v>4313546</v>
      </c>
      <c r="Y444" s="166"/>
      <c r="Z444" s="166">
        <v>0</v>
      </c>
      <c r="AA444" s="166">
        <f t="shared" si="45"/>
        <v>27906403</v>
      </c>
      <c r="AB444" s="166">
        <f>+Metas!N24</f>
        <v>27906403</v>
      </c>
      <c r="AC444" s="166">
        <f t="shared" si="46"/>
        <v>0</v>
      </c>
    </row>
    <row r="445" spans="1:29" ht="15.6">
      <c r="A445" s="521"/>
      <c r="B445" s="521"/>
      <c r="E445" s="152">
        <v>23</v>
      </c>
      <c r="F445" s="166"/>
      <c r="G445" s="166"/>
      <c r="H445" s="166"/>
      <c r="I445" s="166">
        <v>13663976</v>
      </c>
      <c r="J445" s="166"/>
      <c r="K445" s="166"/>
      <c r="L445" s="166"/>
      <c r="M445" s="166"/>
      <c r="N445" s="166">
        <v>18323228</v>
      </c>
      <c r="O445" s="166">
        <v>15521860</v>
      </c>
      <c r="P445" s="166"/>
      <c r="Q445" s="166"/>
      <c r="R445" s="166"/>
      <c r="S445" s="166"/>
      <c r="T445" s="166"/>
      <c r="U445" s="166"/>
      <c r="V445" s="166"/>
      <c r="W445" s="166"/>
      <c r="X445" s="166">
        <v>14422823</v>
      </c>
      <c r="Y445" s="166"/>
      <c r="Z445" s="166">
        <v>0</v>
      </c>
      <c r="AA445" s="166">
        <f t="shared" si="45"/>
        <v>61931887</v>
      </c>
      <c r="AB445" s="166">
        <f>+Metas!N25</f>
        <v>61931887</v>
      </c>
      <c r="AC445" s="166">
        <f t="shared" si="46"/>
        <v>0</v>
      </c>
    </row>
    <row r="446" spans="1:29" ht="15.6">
      <c r="A446" s="521"/>
      <c r="B446" s="521"/>
      <c r="E446" s="152">
        <v>24</v>
      </c>
      <c r="F446" s="166"/>
      <c r="G446" s="166"/>
      <c r="H446" s="166"/>
      <c r="I446" s="166">
        <v>5360794</v>
      </c>
      <c r="J446" s="166"/>
      <c r="K446" s="166"/>
      <c r="L446" s="166"/>
      <c r="M446" s="166"/>
      <c r="N446" s="166">
        <v>25170558</v>
      </c>
      <c r="O446" s="166">
        <v>12560766</v>
      </c>
      <c r="P446" s="166"/>
      <c r="Q446" s="166"/>
      <c r="R446" s="166"/>
      <c r="S446" s="166"/>
      <c r="T446" s="166"/>
      <c r="U446" s="166"/>
      <c r="V446" s="166"/>
      <c r="W446" s="166"/>
      <c r="X446" s="166">
        <v>6566421</v>
      </c>
      <c r="Y446" s="166"/>
      <c r="Z446" s="166">
        <v>0</v>
      </c>
      <c r="AA446" s="166">
        <f t="shared" si="45"/>
        <v>49658539</v>
      </c>
      <c r="AB446" s="166">
        <f>+Metas!N26</f>
        <v>49658539</v>
      </c>
      <c r="AC446" s="166">
        <f t="shared" si="46"/>
        <v>0</v>
      </c>
    </row>
    <row r="447" spans="1:29" ht="15.6">
      <c r="A447" s="521"/>
      <c r="B447" s="521"/>
      <c r="E447" s="152">
        <v>25</v>
      </c>
      <c r="F447" s="166"/>
      <c r="G447" s="166"/>
      <c r="H447" s="166"/>
      <c r="I447" s="166">
        <v>11993927</v>
      </c>
      <c r="J447" s="166"/>
      <c r="K447" s="166"/>
      <c r="L447" s="166"/>
      <c r="M447" s="166"/>
      <c r="N447" s="166">
        <v>11765035</v>
      </c>
      <c r="O447" s="166">
        <v>12972048</v>
      </c>
      <c r="P447" s="166"/>
      <c r="Q447" s="166"/>
      <c r="R447" s="166"/>
      <c r="S447" s="166"/>
      <c r="T447" s="166"/>
      <c r="U447" s="166"/>
      <c r="V447" s="166"/>
      <c r="W447" s="166"/>
      <c r="X447" s="166">
        <v>11340661</v>
      </c>
      <c r="Y447" s="166"/>
      <c r="Z447" s="166">
        <v>0</v>
      </c>
      <c r="AA447" s="166">
        <f t="shared" si="45"/>
        <v>48071671</v>
      </c>
      <c r="AB447" s="166">
        <f>+Metas!N27</f>
        <v>48071671</v>
      </c>
      <c r="AC447" s="166">
        <f t="shared" si="46"/>
        <v>0</v>
      </c>
    </row>
    <row r="448" spans="1:29" ht="15.6">
      <c r="A448" s="521"/>
      <c r="B448" s="521"/>
      <c r="E448" s="152">
        <v>26</v>
      </c>
      <c r="F448" s="166"/>
      <c r="G448" s="166"/>
      <c r="H448" s="166"/>
      <c r="I448" s="166">
        <v>25037618</v>
      </c>
      <c r="J448" s="166"/>
      <c r="K448" s="166"/>
      <c r="L448" s="166"/>
      <c r="M448" s="166"/>
      <c r="N448" s="166">
        <v>35919760</v>
      </c>
      <c r="O448" s="166">
        <v>29534478</v>
      </c>
      <c r="P448" s="166"/>
      <c r="Q448" s="166"/>
      <c r="R448" s="166"/>
      <c r="S448" s="166"/>
      <c r="T448" s="166"/>
      <c r="U448" s="166"/>
      <c r="V448" s="166"/>
      <c r="W448" s="166"/>
      <c r="X448" s="166">
        <v>30908574</v>
      </c>
      <c r="Y448" s="166"/>
      <c r="Z448" s="166">
        <v>0</v>
      </c>
      <c r="AA448" s="166">
        <f t="shared" si="45"/>
        <v>121400430</v>
      </c>
      <c r="AB448" s="166">
        <f>+Metas!N28</f>
        <v>121400430</v>
      </c>
      <c r="AC448" s="166">
        <f t="shared" si="46"/>
        <v>0</v>
      </c>
    </row>
    <row r="449" spans="1:29" ht="15.6">
      <c r="A449" s="521"/>
      <c r="B449" s="521"/>
      <c r="E449" s="152">
        <v>27</v>
      </c>
      <c r="F449" s="166"/>
      <c r="G449" s="166"/>
      <c r="H449" s="166"/>
      <c r="I449" s="166">
        <v>8458022</v>
      </c>
      <c r="J449" s="166"/>
      <c r="K449" s="166"/>
      <c r="L449" s="166"/>
      <c r="M449" s="166"/>
      <c r="N449" s="166">
        <v>14446183</v>
      </c>
      <c r="O449" s="166">
        <v>10770140</v>
      </c>
      <c r="P449" s="166"/>
      <c r="Q449" s="166"/>
      <c r="R449" s="166"/>
      <c r="S449" s="166"/>
      <c r="T449" s="166"/>
      <c r="U449" s="166"/>
      <c r="V449" s="166"/>
      <c r="W449" s="166"/>
      <c r="X449" s="166">
        <v>10619356</v>
      </c>
      <c r="Y449" s="166"/>
      <c r="Z449" s="166">
        <v>0</v>
      </c>
      <c r="AA449" s="166">
        <f t="shared" si="45"/>
        <v>44293701</v>
      </c>
      <c r="AB449" s="166">
        <f>+Metas!N29</f>
        <v>44293701</v>
      </c>
      <c r="AC449" s="166">
        <f t="shared" si="46"/>
        <v>0</v>
      </c>
    </row>
    <row r="450" spans="1:29" ht="15.6">
      <c r="A450" s="521"/>
      <c r="B450" s="521"/>
      <c r="E450" s="152">
        <v>28</v>
      </c>
      <c r="F450" s="166"/>
      <c r="G450" s="166"/>
      <c r="H450" s="166"/>
      <c r="I450" s="166">
        <v>6474926</v>
      </c>
      <c r="J450" s="166"/>
      <c r="K450" s="166"/>
      <c r="L450" s="166"/>
      <c r="M450" s="166"/>
      <c r="N450" s="166">
        <v>9286838</v>
      </c>
      <c r="O450" s="166">
        <v>7546544</v>
      </c>
      <c r="P450" s="166"/>
      <c r="Q450" s="166"/>
      <c r="R450" s="166"/>
      <c r="S450" s="166"/>
      <c r="T450" s="166"/>
      <c r="U450" s="166"/>
      <c r="V450" s="166"/>
      <c r="W450" s="166"/>
      <c r="X450" s="166">
        <v>7271631</v>
      </c>
      <c r="Y450" s="166"/>
      <c r="Z450" s="166">
        <v>1202837098</v>
      </c>
      <c r="AA450" s="166">
        <f t="shared" si="45"/>
        <v>1233417037</v>
      </c>
      <c r="AB450" s="166">
        <f>+Metas!N30</f>
        <v>1233417037</v>
      </c>
      <c r="AC450" s="166">
        <f t="shared" si="46"/>
        <v>0</v>
      </c>
    </row>
    <row r="451" spans="1:29" ht="15.6">
      <c r="A451" s="521"/>
      <c r="B451" s="521"/>
      <c r="E451" s="152">
        <v>29</v>
      </c>
      <c r="F451" s="166"/>
      <c r="G451" s="166"/>
      <c r="H451" s="166"/>
      <c r="I451" s="166">
        <v>6867368</v>
      </c>
      <c r="J451" s="166"/>
      <c r="K451" s="166"/>
      <c r="L451" s="166"/>
      <c r="M451" s="166"/>
      <c r="N451" s="166">
        <v>9987445</v>
      </c>
      <c r="O451" s="166">
        <v>8143183</v>
      </c>
      <c r="P451" s="166"/>
      <c r="Q451" s="166"/>
      <c r="R451" s="166"/>
      <c r="S451" s="166"/>
      <c r="T451" s="166"/>
      <c r="U451" s="166"/>
      <c r="V451" s="166"/>
      <c r="W451" s="166"/>
      <c r="X451" s="166">
        <v>8049457</v>
      </c>
      <c r="Y451" s="166"/>
      <c r="Z451" s="166">
        <v>0</v>
      </c>
      <c r="AA451" s="166">
        <f t="shared" si="45"/>
        <v>33047453</v>
      </c>
      <c r="AB451" s="166">
        <f>+Metas!N31</f>
        <v>33047453</v>
      </c>
      <c r="AC451" s="166">
        <f t="shared" si="46"/>
        <v>0</v>
      </c>
    </row>
    <row r="452" spans="1:29" ht="15.6">
      <c r="A452" s="521"/>
      <c r="B452" s="521"/>
      <c r="E452" s="152">
        <v>30</v>
      </c>
      <c r="F452" s="166"/>
      <c r="G452" s="166"/>
      <c r="H452" s="166"/>
      <c r="I452" s="166">
        <v>21934897</v>
      </c>
      <c r="J452" s="166"/>
      <c r="K452" s="166"/>
      <c r="L452" s="166"/>
      <c r="M452" s="166"/>
      <c r="N452" s="166">
        <v>26818919</v>
      </c>
      <c r="O452" s="166">
        <v>25528729</v>
      </c>
      <c r="P452" s="166"/>
      <c r="Q452" s="166"/>
      <c r="R452" s="166"/>
      <c r="S452" s="166"/>
      <c r="T452" s="166"/>
      <c r="U452" s="166"/>
      <c r="V452" s="166"/>
      <c r="W452" s="166"/>
      <c r="X452" s="166">
        <v>24148618</v>
      </c>
      <c r="Y452" s="166"/>
      <c r="Z452" s="166">
        <v>0</v>
      </c>
      <c r="AA452" s="166">
        <f t="shared" si="45"/>
        <v>98431163</v>
      </c>
      <c r="AB452" s="166">
        <f>+Metas!N32</f>
        <v>98431163</v>
      </c>
      <c r="AC452" s="166">
        <f t="shared" si="46"/>
        <v>0</v>
      </c>
    </row>
    <row r="453" spans="1:29" ht="15.6">
      <c r="A453" s="521"/>
      <c r="B453" s="521"/>
      <c r="E453" s="152">
        <v>31</v>
      </c>
      <c r="F453" s="166"/>
      <c r="G453" s="166"/>
      <c r="H453" s="166"/>
      <c r="I453" s="166">
        <v>25938731</v>
      </c>
      <c r="J453" s="166"/>
      <c r="K453" s="166"/>
      <c r="L453" s="166"/>
      <c r="M453" s="166"/>
      <c r="N453" s="166">
        <v>14992126</v>
      </c>
      <c r="O453" s="166">
        <v>9890790</v>
      </c>
      <c r="P453" s="166"/>
      <c r="Q453" s="166"/>
      <c r="R453" s="166"/>
      <c r="S453" s="166"/>
      <c r="T453" s="166"/>
      <c r="U453" s="166"/>
      <c r="V453" s="166"/>
      <c r="W453" s="166"/>
      <c r="X453" s="166">
        <v>13856442</v>
      </c>
      <c r="Y453" s="166"/>
      <c r="Z453" s="166">
        <v>0</v>
      </c>
      <c r="AA453" s="166">
        <f t="shared" si="45"/>
        <v>64678089</v>
      </c>
      <c r="AB453" s="166">
        <f>+Metas!N33</f>
        <v>64678089</v>
      </c>
      <c r="AC453" s="166">
        <f t="shared" si="46"/>
        <v>0</v>
      </c>
    </row>
    <row r="454" spans="1:29" ht="15.6">
      <c r="A454" s="521"/>
      <c r="B454" s="521"/>
      <c r="E454" s="152">
        <v>32</v>
      </c>
      <c r="F454" s="166"/>
      <c r="G454" s="166"/>
      <c r="H454" s="166"/>
      <c r="I454" s="166">
        <v>131327304</v>
      </c>
      <c r="J454" s="166"/>
      <c r="K454" s="166"/>
      <c r="L454" s="166"/>
      <c r="M454" s="166"/>
      <c r="N454" s="166">
        <v>191334790</v>
      </c>
      <c r="O454" s="166">
        <v>164837182</v>
      </c>
      <c r="P454" s="166"/>
      <c r="Q454" s="166"/>
      <c r="R454" s="166"/>
      <c r="S454" s="166"/>
      <c r="T454" s="166"/>
      <c r="U454" s="166"/>
      <c r="V454" s="166"/>
      <c r="W454" s="166"/>
      <c r="X454" s="166">
        <v>151710553</v>
      </c>
      <c r="Y454" s="166"/>
      <c r="Z454" s="166">
        <v>814744020</v>
      </c>
      <c r="AA454" s="166">
        <f t="shared" si="45"/>
        <v>1453953849</v>
      </c>
      <c r="AB454" s="166">
        <f>+Metas!N34</f>
        <v>1453953849</v>
      </c>
      <c r="AC454" s="166">
        <f t="shared" si="46"/>
        <v>0</v>
      </c>
    </row>
    <row r="455" spans="1:29" ht="15.6">
      <c r="A455" s="521"/>
      <c r="B455" s="521"/>
      <c r="E455" s="152">
        <v>33</v>
      </c>
      <c r="F455" s="166"/>
      <c r="G455" s="166"/>
      <c r="H455" s="166"/>
      <c r="I455" s="166">
        <v>106823654</v>
      </c>
      <c r="J455" s="166"/>
      <c r="K455" s="166"/>
      <c r="L455" s="166"/>
      <c r="M455" s="166"/>
      <c r="N455" s="166">
        <v>159090401</v>
      </c>
      <c r="O455" s="166">
        <v>130066186</v>
      </c>
      <c r="P455" s="166"/>
      <c r="Q455" s="166"/>
      <c r="R455" s="166"/>
      <c r="S455" s="166"/>
      <c r="T455" s="166"/>
      <c r="U455" s="166"/>
      <c r="V455" s="166"/>
      <c r="W455" s="166"/>
      <c r="X455" s="166">
        <v>123687215</v>
      </c>
      <c r="Y455" s="166"/>
      <c r="Z455" s="166">
        <v>0</v>
      </c>
      <c r="AA455" s="166">
        <f t="shared" si="45"/>
        <v>519667456</v>
      </c>
      <c r="AB455" s="166">
        <f>+Metas!N35</f>
        <v>519667456</v>
      </c>
      <c r="AC455" s="166">
        <f t="shared" si="46"/>
        <v>0</v>
      </c>
    </row>
    <row r="456" spans="1:29" ht="15.6">
      <c r="A456" s="521"/>
      <c r="B456" s="521"/>
      <c r="E456" s="152">
        <v>34</v>
      </c>
      <c r="F456" s="166"/>
      <c r="G456" s="166"/>
      <c r="H456" s="166"/>
      <c r="I456" s="166">
        <v>9539993</v>
      </c>
      <c r="J456" s="166"/>
      <c r="K456" s="166"/>
      <c r="L456" s="166"/>
      <c r="M456" s="166"/>
      <c r="N456" s="166">
        <v>10150483</v>
      </c>
      <c r="O456" s="166">
        <v>10719456</v>
      </c>
      <c r="P456" s="166"/>
      <c r="Q456" s="166"/>
      <c r="R456" s="166"/>
      <c r="S456" s="166"/>
      <c r="T456" s="166"/>
      <c r="U456" s="166"/>
      <c r="V456" s="166"/>
      <c r="W456" s="166"/>
      <c r="X456" s="166">
        <v>10738262</v>
      </c>
      <c r="Y456" s="166"/>
      <c r="Z456" s="166">
        <v>0</v>
      </c>
      <c r="AA456" s="166">
        <f t="shared" si="45"/>
        <v>41148194</v>
      </c>
      <c r="AB456" s="166">
        <f>+Metas!N36</f>
        <v>41148194</v>
      </c>
      <c r="AC456" s="166">
        <f t="shared" si="46"/>
        <v>0</v>
      </c>
    </row>
    <row r="457" spans="1:29" ht="15.6">
      <c r="A457" s="521"/>
      <c r="B457" s="521"/>
      <c r="E457" s="152">
        <v>35</v>
      </c>
      <c r="F457" s="166"/>
      <c r="G457" s="166"/>
      <c r="H457" s="166"/>
      <c r="I457" s="166">
        <v>15776504</v>
      </c>
      <c r="J457" s="166"/>
      <c r="K457" s="166"/>
      <c r="L457" s="166"/>
      <c r="M457" s="166"/>
      <c r="N457" s="166">
        <v>20189698</v>
      </c>
      <c r="O457" s="166">
        <v>17156857</v>
      </c>
      <c r="P457" s="166"/>
      <c r="Q457" s="166"/>
      <c r="R457" s="166"/>
      <c r="S457" s="166"/>
      <c r="T457" s="166"/>
      <c r="U457" s="166"/>
      <c r="V457" s="166"/>
      <c r="W457" s="166"/>
      <c r="X457" s="166">
        <v>15811122</v>
      </c>
      <c r="Y457" s="166"/>
      <c r="Z457" s="166">
        <v>0</v>
      </c>
      <c r="AA457" s="166">
        <f t="shared" si="45"/>
        <v>68934181</v>
      </c>
      <c r="AB457" s="166">
        <f>+Metas!N37</f>
        <v>68934181</v>
      </c>
      <c r="AC457" s="166">
        <f t="shared" si="46"/>
        <v>0</v>
      </c>
    </row>
    <row r="458" spans="1:29" ht="15.6">
      <c r="A458" s="521"/>
      <c r="B458" s="521"/>
      <c r="E458" s="152">
        <v>36</v>
      </c>
      <c r="F458" s="166"/>
      <c r="G458" s="166"/>
      <c r="H458" s="166"/>
      <c r="I458" s="166">
        <v>22834218</v>
      </c>
      <c r="J458" s="166"/>
      <c r="K458" s="166"/>
      <c r="L458" s="166"/>
      <c r="M458" s="166"/>
      <c r="N458" s="166">
        <v>35291192</v>
      </c>
      <c r="O458" s="166">
        <v>29641395</v>
      </c>
      <c r="P458" s="166"/>
      <c r="Q458" s="166"/>
      <c r="R458" s="166"/>
      <c r="S458" s="166"/>
      <c r="T458" s="166"/>
      <c r="U458" s="166"/>
      <c r="V458" s="166"/>
      <c r="W458" s="166"/>
      <c r="X458" s="166">
        <v>21673923</v>
      </c>
      <c r="Y458" s="166"/>
      <c r="Z458" s="166">
        <v>0</v>
      </c>
      <c r="AA458" s="166">
        <f t="shared" si="45"/>
        <v>109440728</v>
      </c>
      <c r="AB458" s="166">
        <f>+Metas!N38</f>
        <v>109440728</v>
      </c>
      <c r="AC458" s="166">
        <f t="shared" si="46"/>
        <v>0</v>
      </c>
    </row>
    <row r="459" spans="1:29" ht="15.6">
      <c r="A459" s="521"/>
      <c r="B459" s="521"/>
      <c r="E459" s="152">
        <v>37</v>
      </c>
      <c r="F459" s="166"/>
      <c r="G459" s="166"/>
      <c r="H459" s="166"/>
      <c r="I459" s="166">
        <v>0</v>
      </c>
      <c r="J459" s="166"/>
      <c r="K459" s="166"/>
      <c r="L459" s="166"/>
      <c r="M459" s="166"/>
      <c r="N459" s="166">
        <v>0</v>
      </c>
      <c r="O459" s="166">
        <v>0</v>
      </c>
      <c r="P459" s="166"/>
      <c r="Q459" s="166"/>
      <c r="R459" s="166"/>
      <c r="S459" s="166"/>
      <c r="T459" s="166"/>
      <c r="U459" s="166"/>
      <c r="V459" s="166"/>
      <c r="W459" s="166"/>
      <c r="X459" s="166">
        <v>0</v>
      </c>
      <c r="Y459" s="166"/>
      <c r="Z459" s="166">
        <v>0</v>
      </c>
      <c r="AA459" s="166">
        <f t="shared" si="45"/>
        <v>0</v>
      </c>
      <c r="AB459" s="166">
        <f>+Metas!N39</f>
        <v>0</v>
      </c>
      <c r="AC459" s="166">
        <f t="shared" si="46"/>
        <v>0</v>
      </c>
    </row>
    <row r="460" spans="1:29" ht="15.6">
      <c r="A460" s="521"/>
      <c r="B460" s="521"/>
      <c r="E460" s="152">
        <v>38</v>
      </c>
      <c r="F460" s="166"/>
      <c r="G460" s="166"/>
      <c r="H460" s="166"/>
      <c r="I460" s="166">
        <v>116483373</v>
      </c>
      <c r="J460" s="166"/>
      <c r="K460" s="166"/>
      <c r="L460" s="166"/>
      <c r="M460" s="166"/>
      <c r="N460" s="166">
        <v>254208802</v>
      </c>
      <c r="O460" s="166">
        <v>213491373</v>
      </c>
      <c r="P460" s="166"/>
      <c r="Q460" s="166"/>
      <c r="R460" s="166"/>
      <c r="S460" s="166"/>
      <c r="T460" s="166"/>
      <c r="U460" s="166"/>
      <c r="V460" s="166"/>
      <c r="W460" s="166"/>
      <c r="X460" s="166">
        <v>158276288</v>
      </c>
      <c r="Y460" s="166"/>
      <c r="Z460" s="166">
        <v>7834399</v>
      </c>
      <c r="AA460" s="166">
        <f t="shared" si="45"/>
        <v>750294235</v>
      </c>
      <c r="AB460" s="166">
        <f>+Metas!N40</f>
        <v>750294235</v>
      </c>
      <c r="AC460" s="166">
        <f t="shared" si="46"/>
        <v>0</v>
      </c>
    </row>
    <row r="461" spans="1:29" ht="15.6">
      <c r="A461" s="521"/>
      <c r="B461" s="521"/>
      <c r="E461" s="152">
        <v>39</v>
      </c>
      <c r="F461" s="166"/>
      <c r="G461" s="166"/>
      <c r="H461" s="166"/>
      <c r="I461" s="166">
        <v>19564990</v>
      </c>
      <c r="J461" s="166"/>
      <c r="K461" s="166"/>
      <c r="L461" s="166"/>
      <c r="M461" s="166"/>
      <c r="N461" s="166">
        <v>116230985</v>
      </c>
      <c r="O461" s="166">
        <v>30409086</v>
      </c>
      <c r="P461" s="166"/>
      <c r="Q461" s="166"/>
      <c r="R461" s="166"/>
      <c r="S461" s="166"/>
      <c r="T461" s="166"/>
      <c r="U461" s="166"/>
      <c r="V461" s="166"/>
      <c r="W461" s="166"/>
      <c r="X461" s="166">
        <v>509028659</v>
      </c>
      <c r="Y461" s="166"/>
      <c r="Z461" s="166">
        <v>0</v>
      </c>
      <c r="AA461" s="166">
        <f t="shared" si="45"/>
        <v>675233720</v>
      </c>
      <c r="AB461" s="166">
        <f>+Metas!N41</f>
        <v>675233720</v>
      </c>
      <c r="AC461" s="166">
        <f t="shared" si="46"/>
        <v>0</v>
      </c>
    </row>
    <row r="462" spans="1:29" ht="15.6">
      <c r="A462" s="521"/>
      <c r="B462" s="521"/>
      <c r="E462" s="152">
        <v>40</v>
      </c>
      <c r="F462" s="166"/>
      <c r="G462" s="166"/>
      <c r="H462" s="166"/>
      <c r="I462" s="166">
        <v>57768578</v>
      </c>
      <c r="J462" s="166"/>
      <c r="K462" s="166"/>
      <c r="L462" s="166"/>
      <c r="M462" s="166"/>
      <c r="N462" s="166">
        <v>96239006</v>
      </c>
      <c r="O462" s="166">
        <v>72487994</v>
      </c>
      <c r="P462" s="166"/>
      <c r="Q462" s="166"/>
      <c r="R462" s="166"/>
      <c r="S462" s="166"/>
      <c r="T462" s="166"/>
      <c r="U462" s="166"/>
      <c r="V462" s="166"/>
      <c r="W462" s="166"/>
      <c r="X462" s="166">
        <v>73319832</v>
      </c>
      <c r="Y462" s="166"/>
      <c r="Z462" s="166">
        <v>0</v>
      </c>
      <c r="AA462" s="166">
        <f t="shared" si="45"/>
        <v>299815410</v>
      </c>
      <c r="AB462" s="166">
        <f>+Metas!N42</f>
        <v>299815410</v>
      </c>
      <c r="AC462" s="166">
        <f t="shared" si="46"/>
        <v>0</v>
      </c>
    </row>
    <row r="463" spans="1:29" ht="15.6">
      <c r="A463" s="521"/>
      <c r="B463" s="521"/>
      <c r="E463" s="152">
        <v>41</v>
      </c>
      <c r="F463" s="166"/>
      <c r="G463" s="166"/>
      <c r="H463" s="166"/>
      <c r="I463" s="166">
        <v>47322502</v>
      </c>
      <c r="J463" s="166"/>
      <c r="K463" s="166"/>
      <c r="L463" s="166"/>
      <c r="M463" s="166"/>
      <c r="N463" s="166">
        <v>86356567</v>
      </c>
      <c r="O463" s="166">
        <v>70974968</v>
      </c>
      <c r="P463" s="166"/>
      <c r="Q463" s="166"/>
      <c r="R463" s="166"/>
      <c r="S463" s="166"/>
      <c r="T463" s="166"/>
      <c r="U463" s="166"/>
      <c r="V463" s="166"/>
      <c r="W463" s="166"/>
      <c r="X463" s="166">
        <v>54241182</v>
      </c>
      <c r="Y463" s="166"/>
      <c r="Z463" s="166">
        <v>58334396</v>
      </c>
      <c r="AA463" s="166">
        <f t="shared" si="45"/>
        <v>317229615</v>
      </c>
      <c r="AB463" s="166">
        <f>+Metas!N43</f>
        <v>317229615</v>
      </c>
      <c r="AC463" s="166">
        <f t="shared" si="46"/>
        <v>0</v>
      </c>
    </row>
    <row r="464" spans="1:29" ht="15.6">
      <c r="A464" s="521"/>
      <c r="B464" s="521"/>
      <c r="E464" s="152">
        <v>42</v>
      </c>
      <c r="F464" s="166"/>
      <c r="G464" s="166"/>
      <c r="H464" s="166"/>
      <c r="I464" s="166">
        <v>320359024</v>
      </c>
      <c r="J464" s="166"/>
      <c r="K464" s="166"/>
      <c r="L464" s="166"/>
      <c r="M464" s="166"/>
      <c r="N464" s="166">
        <v>696061807</v>
      </c>
      <c r="O464" s="166">
        <v>467674618</v>
      </c>
      <c r="P464" s="166"/>
      <c r="Q464" s="166"/>
      <c r="R464" s="166"/>
      <c r="S464" s="166"/>
      <c r="T464" s="166"/>
      <c r="U464" s="166"/>
      <c r="V464" s="166"/>
      <c r="W464" s="166"/>
      <c r="X464" s="166">
        <f>278009843</f>
        <v>278009843</v>
      </c>
      <c r="Y464" s="166"/>
      <c r="Z464" s="166">
        <v>9112183</v>
      </c>
      <c r="AA464" s="166">
        <f t="shared" si="45"/>
        <v>1771217475</v>
      </c>
      <c r="AB464" s="166">
        <f>+Metas!N44</f>
        <v>1771217475</v>
      </c>
      <c r="AC464" s="166">
        <f t="shared" si="46"/>
        <v>0</v>
      </c>
    </row>
    <row r="465" spans="1:29" ht="15.6">
      <c r="A465" s="521"/>
      <c r="B465" s="521"/>
      <c r="E465" s="152">
        <v>43</v>
      </c>
      <c r="F465" s="166"/>
      <c r="G465" s="166"/>
      <c r="H465" s="166"/>
      <c r="I465" s="166">
        <v>59129038</v>
      </c>
      <c r="J465" s="166"/>
      <c r="K465" s="166"/>
      <c r="L465" s="166"/>
      <c r="M465" s="166"/>
      <c r="N465" s="166">
        <v>55798236</v>
      </c>
      <c r="O465" s="166">
        <v>45271389</v>
      </c>
      <c r="P465" s="166"/>
      <c r="Q465" s="166"/>
      <c r="R465" s="166"/>
      <c r="S465" s="166"/>
      <c r="T465" s="166"/>
      <c r="U465" s="166"/>
      <c r="V465" s="166"/>
      <c r="W465" s="166"/>
      <c r="X465" s="166">
        <v>20881030</v>
      </c>
      <c r="Y465" s="166"/>
      <c r="Z465" s="166">
        <v>0</v>
      </c>
      <c r="AA465" s="166">
        <f t="shared" si="45"/>
        <v>181079693</v>
      </c>
      <c r="AB465" s="166">
        <f>+Metas!N45</f>
        <v>181079693</v>
      </c>
      <c r="AC465" s="166">
        <f t="shared" si="46"/>
        <v>0</v>
      </c>
    </row>
    <row r="466" spans="1:29" ht="15.6">
      <c r="A466" s="521"/>
      <c r="B466" s="521"/>
      <c r="E466" s="152">
        <v>44</v>
      </c>
      <c r="F466" s="166"/>
      <c r="G466" s="166"/>
      <c r="H466" s="166"/>
      <c r="I466" s="166">
        <v>475174358</v>
      </c>
      <c r="J466" s="166"/>
      <c r="K466" s="166"/>
      <c r="L466" s="166"/>
      <c r="M466" s="166"/>
      <c r="N466" s="166">
        <v>662202069</v>
      </c>
      <c r="O466" s="166">
        <v>538569534</v>
      </c>
      <c r="P466" s="166"/>
      <c r="Q466" s="166"/>
      <c r="R466" s="166"/>
      <c r="S466" s="166"/>
      <c r="T466" s="166"/>
      <c r="U466" s="166"/>
      <c r="V466" s="166"/>
      <c r="W466" s="166"/>
      <c r="X466" s="166">
        <f>330206418</f>
        <v>330206418</v>
      </c>
      <c r="Y466" s="166"/>
      <c r="Z466" s="166">
        <v>0</v>
      </c>
      <c r="AA466" s="166">
        <f t="shared" si="45"/>
        <v>2006152379</v>
      </c>
      <c r="AB466" s="166">
        <f>+Metas!N46</f>
        <v>2006152379</v>
      </c>
      <c r="AC466" s="166">
        <f t="shared" si="46"/>
        <v>0</v>
      </c>
    </row>
    <row r="467" spans="1:29" ht="15.6">
      <c r="A467" s="521"/>
      <c r="B467" s="521"/>
      <c r="E467" s="152">
        <v>45</v>
      </c>
      <c r="F467" s="166"/>
      <c r="G467" s="166"/>
      <c r="H467" s="166"/>
      <c r="I467" s="166">
        <v>0</v>
      </c>
      <c r="J467" s="166"/>
      <c r="K467" s="166"/>
      <c r="L467" s="166"/>
      <c r="M467" s="166"/>
      <c r="N467" s="166">
        <v>0</v>
      </c>
      <c r="O467" s="166">
        <v>0</v>
      </c>
      <c r="P467" s="166"/>
      <c r="Q467" s="166"/>
      <c r="R467" s="166"/>
      <c r="S467" s="166"/>
      <c r="T467" s="166"/>
      <c r="U467" s="166"/>
      <c r="V467" s="166"/>
      <c r="W467" s="166"/>
      <c r="X467" s="166">
        <v>0</v>
      </c>
      <c r="Y467" s="166"/>
      <c r="Z467" s="166">
        <v>24600462</v>
      </c>
      <c r="AA467" s="166">
        <f t="shared" si="45"/>
        <v>24600462</v>
      </c>
      <c r="AB467" s="166">
        <f>+Metas!N47</f>
        <v>24600462</v>
      </c>
      <c r="AC467" s="166">
        <f t="shared" si="46"/>
        <v>0</v>
      </c>
    </row>
    <row r="468" spans="1:29" ht="13.9">
      <c r="A468" s="521"/>
      <c r="B468" s="521"/>
      <c r="E468" s="165" t="s">
        <v>1988</v>
      </c>
      <c r="F468" s="167">
        <f t="shared" ref="F468:Y468" si="47">SUM(F423:F467)</f>
        <v>0</v>
      </c>
      <c r="G468" s="167">
        <f t="shared" si="47"/>
        <v>0</v>
      </c>
      <c r="H468" s="167">
        <f t="shared" si="47"/>
        <v>0</v>
      </c>
      <c r="I468" s="167">
        <f t="shared" si="47"/>
        <v>2026505835</v>
      </c>
      <c r="J468" s="167">
        <f t="shared" si="47"/>
        <v>0</v>
      </c>
      <c r="K468" s="167">
        <f t="shared" si="47"/>
        <v>0</v>
      </c>
      <c r="L468" s="167">
        <f t="shared" si="47"/>
        <v>0</v>
      </c>
      <c r="M468" s="167">
        <f t="shared" si="47"/>
        <v>0</v>
      </c>
      <c r="N468" s="167">
        <f t="shared" si="47"/>
        <v>3339577057</v>
      </c>
      <c r="O468" s="167">
        <f t="shared" si="47"/>
        <v>2537302627</v>
      </c>
      <c r="P468" s="167">
        <f t="shared" si="47"/>
        <v>0</v>
      </c>
      <c r="Q468" s="167">
        <f t="shared" si="47"/>
        <v>0</v>
      </c>
      <c r="R468" s="167">
        <f t="shared" si="47"/>
        <v>0</v>
      </c>
      <c r="S468" s="167">
        <f t="shared" si="47"/>
        <v>0</v>
      </c>
      <c r="T468" s="167">
        <f t="shared" si="47"/>
        <v>0</v>
      </c>
      <c r="U468" s="167">
        <f t="shared" si="47"/>
        <v>0</v>
      </c>
      <c r="V468" s="167">
        <f t="shared" si="47"/>
        <v>0</v>
      </c>
      <c r="W468" s="167">
        <f t="shared" si="47"/>
        <v>0</v>
      </c>
      <c r="X468" s="167">
        <f t="shared" si="47"/>
        <v>2399191064</v>
      </c>
      <c r="Y468" s="167">
        <f t="shared" si="47"/>
        <v>0</v>
      </c>
      <c r="Z468" s="167">
        <f>SUM(Z423:Z467)</f>
        <v>2346760536</v>
      </c>
      <c r="AA468" s="167">
        <f>SUM(AA423:AA467)</f>
        <v>12649337119</v>
      </c>
      <c r="AB468" s="167">
        <f>SUM(AB423:AB467)</f>
        <v>12649337119</v>
      </c>
      <c r="AC468" s="167">
        <f>SUM(AC423:AC467)</f>
        <v>0</v>
      </c>
    </row>
    <row r="470" spans="1:29" ht="18">
      <c r="F470" s="161" t="s">
        <v>1991</v>
      </c>
    </row>
    <row r="471" spans="1:29" ht="27.6">
      <c r="E471" s="162" t="s">
        <v>18</v>
      </c>
      <c r="F471" s="163" t="s">
        <v>1964</v>
      </c>
      <c r="G471" s="163" t="s">
        <v>1965</v>
      </c>
      <c r="H471" s="163" t="s">
        <v>1966</v>
      </c>
      <c r="I471" s="164" t="s">
        <v>1967</v>
      </c>
      <c r="J471" s="164" t="s">
        <v>1968</v>
      </c>
      <c r="K471" s="164" t="s">
        <v>1969</v>
      </c>
      <c r="L471" s="164" t="s">
        <v>1970</v>
      </c>
      <c r="M471" s="164" t="s">
        <v>1971</v>
      </c>
      <c r="N471" s="164" t="s">
        <v>1972</v>
      </c>
      <c r="O471" s="164" t="s">
        <v>1973</v>
      </c>
      <c r="P471" s="164" t="s">
        <v>1974</v>
      </c>
      <c r="Q471" s="164" t="s">
        <v>1975</v>
      </c>
      <c r="R471" s="164" t="s">
        <v>1976</v>
      </c>
      <c r="S471" s="164" t="s">
        <v>1977</v>
      </c>
      <c r="T471" s="164" t="s">
        <v>1978</v>
      </c>
      <c r="U471" s="164" t="s">
        <v>1979</v>
      </c>
      <c r="V471" s="164" t="s">
        <v>1980</v>
      </c>
      <c r="W471" s="164" t="s">
        <v>1981</v>
      </c>
      <c r="X471" s="164" t="s">
        <v>1982</v>
      </c>
      <c r="Y471" s="164" t="s">
        <v>1983</v>
      </c>
      <c r="Z471" s="164" t="s">
        <v>1984</v>
      </c>
      <c r="AA471" s="164" t="s">
        <v>1985</v>
      </c>
      <c r="AB471" s="164" t="s">
        <v>1986</v>
      </c>
      <c r="AC471" s="164" t="s">
        <v>1987</v>
      </c>
    </row>
    <row r="472" spans="1:29" ht="15.6">
      <c r="C472" s="521"/>
      <c r="E472" s="152">
        <v>1</v>
      </c>
      <c r="F472" s="166"/>
      <c r="G472" s="166"/>
      <c r="H472" s="166"/>
      <c r="I472" s="166">
        <v>0</v>
      </c>
      <c r="J472" s="166"/>
      <c r="K472" s="166"/>
      <c r="L472" s="166"/>
      <c r="M472" s="166"/>
      <c r="N472" s="166">
        <v>0</v>
      </c>
      <c r="O472" s="166">
        <v>0</v>
      </c>
      <c r="P472" s="166"/>
      <c r="Q472" s="166"/>
      <c r="R472" s="166"/>
      <c r="S472" s="166"/>
      <c r="T472" s="166"/>
      <c r="U472" s="166"/>
      <c r="V472" s="166"/>
      <c r="W472" s="166"/>
      <c r="X472" s="166">
        <v>0</v>
      </c>
      <c r="Y472" s="166"/>
      <c r="Z472" s="166">
        <v>0</v>
      </c>
      <c r="AA472" s="166">
        <f>SUM(F472:Z472)</f>
        <v>0</v>
      </c>
      <c r="AB472" s="166">
        <f>+Metas!O3</f>
        <v>0</v>
      </c>
      <c r="AC472" s="166">
        <f>+AA472-AB472</f>
        <v>0</v>
      </c>
    </row>
    <row r="473" spans="1:29" ht="15.6">
      <c r="C473" s="521"/>
      <c r="E473" s="152">
        <v>2</v>
      </c>
      <c r="F473" s="166"/>
      <c r="G473" s="166"/>
      <c r="H473" s="166"/>
      <c r="I473" s="166">
        <v>19861149</v>
      </c>
      <c r="J473" s="166"/>
      <c r="K473" s="166"/>
      <c r="L473" s="166"/>
      <c r="M473" s="166"/>
      <c r="N473" s="166">
        <v>12907346</v>
      </c>
      <c r="O473" s="166">
        <v>18508132</v>
      </c>
      <c r="P473" s="166"/>
      <c r="Q473" s="166"/>
      <c r="R473" s="166"/>
      <c r="S473" s="166"/>
      <c r="T473" s="166"/>
      <c r="U473" s="166"/>
      <c r="V473" s="166"/>
      <c r="W473" s="166"/>
      <c r="X473" s="166">
        <v>15177574</v>
      </c>
      <c r="Y473" s="166"/>
      <c r="Z473" s="166">
        <v>0</v>
      </c>
      <c r="AA473" s="166">
        <f t="shared" ref="AA473:AA516" si="48">SUM(F473:Z473)</f>
        <v>66454201</v>
      </c>
      <c r="AB473" s="166">
        <f>+Metas!O4</f>
        <v>66454201</v>
      </c>
      <c r="AC473" s="166">
        <f t="shared" ref="AC473:AC516" si="49">+AA473-AB473</f>
        <v>0</v>
      </c>
    </row>
    <row r="474" spans="1:29" ht="15.6">
      <c r="C474" s="521"/>
      <c r="E474" s="152">
        <v>3</v>
      </c>
      <c r="F474" s="166"/>
      <c r="G474" s="166"/>
      <c r="H474" s="166"/>
      <c r="I474" s="166">
        <v>154648691</v>
      </c>
      <c r="J474" s="166"/>
      <c r="K474" s="166"/>
      <c r="L474" s="166"/>
      <c r="M474" s="166"/>
      <c r="N474" s="166">
        <v>0</v>
      </c>
      <c r="O474" s="166">
        <v>4382494</v>
      </c>
      <c r="P474" s="166"/>
      <c r="Q474" s="166"/>
      <c r="R474" s="166"/>
      <c r="S474" s="166"/>
      <c r="T474" s="166"/>
      <c r="U474" s="166"/>
      <c r="V474" s="166"/>
      <c r="W474" s="166"/>
      <c r="X474" s="166">
        <v>3780207</v>
      </c>
      <c r="Y474" s="166"/>
      <c r="Z474" s="166">
        <f>24078087+169699</f>
        <v>24247786</v>
      </c>
      <c r="AA474" s="166">
        <f t="shared" si="48"/>
        <v>187059178</v>
      </c>
      <c r="AB474" s="166">
        <f>+Metas!O5</f>
        <v>187059178</v>
      </c>
      <c r="AC474" s="166">
        <f t="shared" si="49"/>
        <v>0</v>
      </c>
    </row>
    <row r="475" spans="1:29" ht="15.6">
      <c r="C475" s="521"/>
      <c r="E475" s="152">
        <v>4</v>
      </c>
      <c r="F475" s="166"/>
      <c r="G475" s="166"/>
      <c r="H475" s="166"/>
      <c r="I475" s="166">
        <v>24497288</v>
      </c>
      <c r="J475" s="166"/>
      <c r="K475" s="166"/>
      <c r="L475" s="166"/>
      <c r="M475" s="166"/>
      <c r="N475" s="166">
        <v>12907341</v>
      </c>
      <c r="O475" s="166">
        <v>18508133</v>
      </c>
      <c r="P475" s="166"/>
      <c r="Q475" s="166"/>
      <c r="R475" s="166"/>
      <c r="S475" s="166"/>
      <c r="T475" s="166"/>
      <c r="U475" s="166"/>
      <c r="V475" s="166"/>
      <c r="W475" s="166"/>
      <c r="X475" s="166">
        <v>15177571</v>
      </c>
      <c r="Y475" s="166"/>
      <c r="Z475" s="166">
        <v>0</v>
      </c>
      <c r="AA475" s="166">
        <f t="shared" si="48"/>
        <v>71090333</v>
      </c>
      <c r="AB475" s="166">
        <f>+Metas!O6</f>
        <v>71090333</v>
      </c>
      <c r="AC475" s="166">
        <f t="shared" si="49"/>
        <v>0</v>
      </c>
    </row>
    <row r="476" spans="1:29" ht="15.6">
      <c r="C476" s="521"/>
      <c r="E476" s="152">
        <v>5</v>
      </c>
      <c r="F476" s="166"/>
      <c r="G476" s="166"/>
      <c r="H476" s="166"/>
      <c r="I476" s="166">
        <v>36477569</v>
      </c>
      <c r="J476" s="166"/>
      <c r="K476" s="166"/>
      <c r="L476" s="166"/>
      <c r="M476" s="166"/>
      <c r="N476" s="166">
        <v>18115261</v>
      </c>
      <c r="O476" s="166">
        <v>23914677</v>
      </c>
      <c r="P476" s="166"/>
      <c r="Q476" s="166"/>
      <c r="R476" s="166"/>
      <c r="S476" s="166"/>
      <c r="T476" s="166"/>
      <c r="U476" s="166"/>
      <c r="V476" s="166"/>
      <c r="W476" s="166"/>
      <c r="X476" s="166">
        <v>0</v>
      </c>
      <c r="Y476" s="166"/>
      <c r="Z476" s="166">
        <v>0</v>
      </c>
      <c r="AA476" s="166">
        <f t="shared" si="48"/>
        <v>78507507</v>
      </c>
      <c r="AB476" s="166">
        <f>+Metas!O7</f>
        <v>78507507</v>
      </c>
      <c r="AC476" s="166">
        <f t="shared" si="49"/>
        <v>0</v>
      </c>
    </row>
    <row r="477" spans="1:29" ht="15.6">
      <c r="C477" s="521"/>
      <c r="E477" s="152">
        <v>6</v>
      </c>
      <c r="F477" s="166"/>
      <c r="G477" s="166"/>
      <c r="H477" s="166"/>
      <c r="I477" s="166">
        <v>0</v>
      </c>
      <c r="J477" s="166"/>
      <c r="K477" s="166"/>
      <c r="L477" s="166"/>
      <c r="M477" s="166"/>
      <c r="N477" s="166">
        <v>0</v>
      </c>
      <c r="O477" s="166">
        <v>6716331</v>
      </c>
      <c r="P477" s="166"/>
      <c r="Q477" s="166"/>
      <c r="R477" s="166"/>
      <c r="S477" s="166"/>
      <c r="T477" s="166"/>
      <c r="U477" s="166"/>
      <c r="V477" s="166"/>
      <c r="W477" s="166"/>
      <c r="X477" s="166">
        <v>0</v>
      </c>
      <c r="Y477" s="166"/>
      <c r="Z477" s="166">
        <v>0</v>
      </c>
      <c r="AA477" s="166">
        <f t="shared" si="48"/>
        <v>6716331</v>
      </c>
      <c r="AB477" s="166">
        <f>+Metas!O8</f>
        <v>6716331</v>
      </c>
      <c r="AC477" s="166">
        <f t="shared" si="49"/>
        <v>0</v>
      </c>
    </row>
    <row r="478" spans="1:29" ht="15.6">
      <c r="C478" s="521"/>
      <c r="E478" s="152">
        <v>7</v>
      </c>
      <c r="F478" s="166"/>
      <c r="G478" s="166"/>
      <c r="H478" s="166"/>
      <c r="I478" s="166">
        <v>10323150</v>
      </c>
      <c r="J478" s="166"/>
      <c r="K478" s="166"/>
      <c r="L478" s="166"/>
      <c r="M478" s="166"/>
      <c r="N478" s="166">
        <v>4578916</v>
      </c>
      <c r="O478" s="166">
        <v>6334375</v>
      </c>
      <c r="P478" s="166"/>
      <c r="Q478" s="166"/>
      <c r="R478" s="166"/>
      <c r="S478" s="166"/>
      <c r="T478" s="166"/>
      <c r="U478" s="166"/>
      <c r="V478" s="166"/>
      <c r="W478" s="166"/>
      <c r="X478" s="166">
        <v>2035514</v>
      </c>
      <c r="Y478" s="166"/>
      <c r="Z478" s="166">
        <v>0</v>
      </c>
      <c r="AA478" s="166">
        <f t="shared" si="48"/>
        <v>23271955</v>
      </c>
      <c r="AB478" s="166">
        <f>+Metas!O9</f>
        <v>23271955</v>
      </c>
      <c r="AC478" s="166">
        <f t="shared" si="49"/>
        <v>0</v>
      </c>
    </row>
    <row r="479" spans="1:29" ht="15.6">
      <c r="C479" s="521"/>
      <c r="E479" s="152">
        <v>8</v>
      </c>
      <c r="F479" s="166"/>
      <c r="G479" s="166"/>
      <c r="H479" s="166"/>
      <c r="I479" s="166">
        <v>8528564</v>
      </c>
      <c r="J479" s="166"/>
      <c r="K479" s="166"/>
      <c r="L479" s="166"/>
      <c r="M479" s="166"/>
      <c r="N479" s="166">
        <v>8154248</v>
      </c>
      <c r="O479" s="166">
        <v>7349723</v>
      </c>
      <c r="P479" s="166"/>
      <c r="Q479" s="166"/>
      <c r="R479" s="166"/>
      <c r="S479" s="166"/>
      <c r="T479" s="166"/>
      <c r="U479" s="166"/>
      <c r="V479" s="166"/>
      <c r="W479" s="166"/>
      <c r="X479" s="166">
        <v>7514637</v>
      </c>
      <c r="Y479" s="166"/>
      <c r="Z479" s="166">
        <v>0</v>
      </c>
      <c r="AA479" s="166">
        <f t="shared" si="48"/>
        <v>31547172</v>
      </c>
      <c r="AB479" s="166">
        <f>+Metas!O10</f>
        <v>31547172</v>
      </c>
      <c r="AC479" s="166">
        <f t="shared" si="49"/>
        <v>0</v>
      </c>
    </row>
    <row r="480" spans="1:29" ht="15.6">
      <c r="C480" s="521"/>
      <c r="E480" s="152">
        <v>9</v>
      </c>
      <c r="F480" s="166"/>
      <c r="G480" s="166"/>
      <c r="H480" s="166"/>
      <c r="I480" s="166">
        <v>13195807</v>
      </c>
      <c r="J480" s="166"/>
      <c r="K480" s="166"/>
      <c r="L480" s="166"/>
      <c r="M480" s="166"/>
      <c r="N480" s="166">
        <v>0</v>
      </c>
      <c r="O480" s="166">
        <v>0</v>
      </c>
      <c r="P480" s="166"/>
      <c r="Q480" s="166"/>
      <c r="R480" s="166"/>
      <c r="S480" s="166"/>
      <c r="T480" s="166"/>
      <c r="U480" s="166"/>
      <c r="V480" s="166"/>
      <c r="W480" s="166"/>
      <c r="X480" s="166">
        <v>4318006</v>
      </c>
      <c r="Y480" s="166"/>
      <c r="Z480" s="166">
        <v>0</v>
      </c>
      <c r="AA480" s="166">
        <f t="shared" si="48"/>
        <v>17513813</v>
      </c>
      <c r="AB480" s="166">
        <f>+Metas!O11</f>
        <v>17513813</v>
      </c>
      <c r="AC480" s="166">
        <f t="shared" si="49"/>
        <v>0</v>
      </c>
    </row>
    <row r="481" spans="3:29" ht="15.6">
      <c r="C481" s="521"/>
      <c r="E481" s="152">
        <v>10</v>
      </c>
      <c r="F481" s="166"/>
      <c r="G481" s="166"/>
      <c r="H481" s="166"/>
      <c r="I481" s="166">
        <v>38884170</v>
      </c>
      <c r="J481" s="166"/>
      <c r="K481" s="166"/>
      <c r="L481" s="166"/>
      <c r="M481" s="166"/>
      <c r="N481" s="166">
        <v>22501345</v>
      </c>
      <c r="O481" s="166">
        <v>33091238</v>
      </c>
      <c r="P481" s="166"/>
      <c r="Q481" s="166"/>
      <c r="R481" s="166"/>
      <c r="S481" s="166"/>
      <c r="T481" s="166"/>
      <c r="U481" s="166"/>
      <c r="V481" s="166"/>
      <c r="W481" s="166"/>
      <c r="X481" s="166">
        <v>23025655</v>
      </c>
      <c r="Y481" s="166"/>
      <c r="Z481" s="166">
        <v>62209773</v>
      </c>
      <c r="AA481" s="166">
        <f t="shared" si="48"/>
        <v>179712181</v>
      </c>
      <c r="AB481" s="166">
        <f>+Metas!O12</f>
        <v>179712181</v>
      </c>
      <c r="AC481" s="166">
        <f t="shared" si="49"/>
        <v>0</v>
      </c>
    </row>
    <row r="482" spans="3:29" ht="15.6">
      <c r="C482" s="521"/>
      <c r="E482" s="152">
        <v>11</v>
      </c>
      <c r="F482" s="166"/>
      <c r="G482" s="166"/>
      <c r="H482" s="166"/>
      <c r="I482" s="166">
        <v>11219522</v>
      </c>
      <c r="J482" s="166"/>
      <c r="K482" s="166"/>
      <c r="L482" s="166"/>
      <c r="M482" s="166"/>
      <c r="N482" s="166">
        <v>7474921</v>
      </c>
      <c r="O482" s="166">
        <v>6334374</v>
      </c>
      <c r="P482" s="166"/>
      <c r="Q482" s="166"/>
      <c r="R482" s="166"/>
      <c r="S482" s="166"/>
      <c r="T482" s="166"/>
      <c r="U482" s="166"/>
      <c r="V482" s="166"/>
      <c r="W482" s="166"/>
      <c r="X482" s="166">
        <v>0</v>
      </c>
      <c r="Y482" s="166"/>
      <c r="Z482" s="166">
        <v>0</v>
      </c>
      <c r="AA482" s="166">
        <f t="shared" si="48"/>
        <v>25028817</v>
      </c>
      <c r="AB482" s="166">
        <f>+Metas!O13</f>
        <v>25028817</v>
      </c>
      <c r="AC482" s="166">
        <f t="shared" si="49"/>
        <v>0</v>
      </c>
    </row>
    <row r="483" spans="3:29" ht="15.6">
      <c r="C483" s="521"/>
      <c r="E483" s="152">
        <v>12</v>
      </c>
      <c r="F483" s="166"/>
      <c r="G483" s="166"/>
      <c r="H483" s="166"/>
      <c r="I483" s="166">
        <v>9120260</v>
      </c>
      <c r="J483" s="166"/>
      <c r="K483" s="166"/>
      <c r="L483" s="166"/>
      <c r="M483" s="166"/>
      <c r="N483" s="166">
        <v>4578913</v>
      </c>
      <c r="O483" s="166">
        <v>6334371</v>
      </c>
      <c r="P483" s="166"/>
      <c r="Q483" s="166"/>
      <c r="R483" s="166"/>
      <c r="S483" s="166"/>
      <c r="T483" s="166"/>
      <c r="U483" s="166"/>
      <c r="V483" s="166"/>
      <c r="W483" s="166"/>
      <c r="X483" s="166">
        <v>3383893</v>
      </c>
      <c r="Y483" s="166"/>
      <c r="Z483" s="166">
        <v>0</v>
      </c>
      <c r="AA483" s="166">
        <f t="shared" si="48"/>
        <v>23417437</v>
      </c>
      <c r="AB483" s="166">
        <f>+Metas!O14</f>
        <v>23417437</v>
      </c>
      <c r="AC483" s="166">
        <f t="shared" si="49"/>
        <v>0</v>
      </c>
    </row>
    <row r="484" spans="3:29" ht="15.6">
      <c r="C484" s="521"/>
      <c r="E484" s="152">
        <v>13</v>
      </c>
      <c r="F484" s="166"/>
      <c r="G484" s="166"/>
      <c r="H484" s="166"/>
      <c r="I484" s="166">
        <v>9120260</v>
      </c>
      <c r="J484" s="166"/>
      <c r="K484" s="166"/>
      <c r="L484" s="166"/>
      <c r="M484" s="166"/>
      <c r="N484" s="166">
        <v>4578915</v>
      </c>
      <c r="O484" s="166">
        <v>6334370</v>
      </c>
      <c r="P484" s="166"/>
      <c r="Q484" s="166"/>
      <c r="R484" s="166"/>
      <c r="S484" s="166"/>
      <c r="T484" s="166"/>
      <c r="U484" s="166"/>
      <c r="V484" s="166"/>
      <c r="W484" s="166"/>
      <c r="X484" s="166">
        <v>3863474</v>
      </c>
      <c r="Y484" s="166"/>
      <c r="Z484" s="166">
        <v>0</v>
      </c>
      <c r="AA484" s="166">
        <f t="shared" si="48"/>
        <v>23897019</v>
      </c>
      <c r="AB484" s="166">
        <f>+Metas!O15</f>
        <v>23897019</v>
      </c>
      <c r="AC484" s="166">
        <f t="shared" si="49"/>
        <v>0</v>
      </c>
    </row>
    <row r="485" spans="3:29" ht="15.6">
      <c r="C485" s="521"/>
      <c r="E485" s="152">
        <v>14</v>
      </c>
      <c r="F485" s="166"/>
      <c r="G485" s="166"/>
      <c r="H485" s="166"/>
      <c r="I485" s="166">
        <v>9120261</v>
      </c>
      <c r="J485" s="166"/>
      <c r="K485" s="166"/>
      <c r="L485" s="166"/>
      <c r="M485" s="166"/>
      <c r="N485" s="166">
        <v>4578914</v>
      </c>
      <c r="O485" s="166">
        <v>6334373</v>
      </c>
      <c r="P485" s="166"/>
      <c r="Q485" s="166"/>
      <c r="R485" s="166"/>
      <c r="S485" s="166"/>
      <c r="T485" s="166"/>
      <c r="U485" s="166"/>
      <c r="V485" s="166"/>
      <c r="W485" s="166"/>
      <c r="X485" s="166">
        <v>0</v>
      </c>
      <c r="Y485" s="166"/>
      <c r="Z485" s="166">
        <v>0</v>
      </c>
      <c r="AA485" s="166">
        <f t="shared" si="48"/>
        <v>20033548</v>
      </c>
      <c r="AB485" s="166">
        <f>+Metas!O16</f>
        <v>20033548</v>
      </c>
      <c r="AC485" s="166">
        <f t="shared" si="49"/>
        <v>0</v>
      </c>
    </row>
    <row r="486" spans="3:29" ht="15.6">
      <c r="C486" s="521"/>
      <c r="E486" s="152">
        <v>15</v>
      </c>
      <c r="F486" s="166"/>
      <c r="G486" s="166"/>
      <c r="H486" s="166"/>
      <c r="I486" s="166">
        <v>3161318</v>
      </c>
      <c r="J486" s="166"/>
      <c r="K486" s="166"/>
      <c r="L486" s="166"/>
      <c r="M486" s="166"/>
      <c r="N486" s="166">
        <v>735772</v>
      </c>
      <c r="O486" s="166">
        <v>2800927</v>
      </c>
      <c r="P486" s="166"/>
      <c r="Q486" s="166"/>
      <c r="R486" s="166"/>
      <c r="S486" s="166"/>
      <c r="T486" s="166"/>
      <c r="U486" s="166"/>
      <c r="V486" s="166"/>
      <c r="W486" s="166"/>
      <c r="X486" s="166">
        <v>14970668</v>
      </c>
      <c r="Y486" s="166"/>
      <c r="Z486" s="166">
        <v>0</v>
      </c>
      <c r="AA486" s="166">
        <f t="shared" si="48"/>
        <v>21668685</v>
      </c>
      <c r="AB486" s="166">
        <f>+Metas!O17</f>
        <v>21668685</v>
      </c>
      <c r="AC486" s="166">
        <f t="shared" si="49"/>
        <v>0</v>
      </c>
    </row>
    <row r="487" spans="3:29" ht="15.6">
      <c r="C487" s="521"/>
      <c r="E487" s="152">
        <v>16</v>
      </c>
      <c r="F487" s="166"/>
      <c r="G487" s="166"/>
      <c r="H487" s="166"/>
      <c r="I487" s="166">
        <v>18889281</v>
      </c>
      <c r="J487" s="166"/>
      <c r="K487" s="166"/>
      <c r="L487" s="166"/>
      <c r="M487" s="166"/>
      <c r="N487" s="166">
        <v>23698200</v>
      </c>
      <c r="O487" s="166">
        <v>8482750</v>
      </c>
      <c r="P487" s="166"/>
      <c r="Q487" s="166"/>
      <c r="R487" s="166"/>
      <c r="S487" s="166"/>
      <c r="T487" s="166"/>
      <c r="U487" s="166"/>
      <c r="V487" s="166"/>
      <c r="W487" s="166"/>
      <c r="X487" s="166">
        <v>15741492</v>
      </c>
      <c r="Y487" s="166"/>
      <c r="Z487" s="166">
        <v>0</v>
      </c>
      <c r="AA487" s="166">
        <f t="shared" si="48"/>
        <v>66811723</v>
      </c>
      <c r="AB487" s="166">
        <f>+Metas!O18</f>
        <v>66811723</v>
      </c>
      <c r="AC487" s="166">
        <f t="shared" si="49"/>
        <v>0</v>
      </c>
    </row>
    <row r="488" spans="3:29" ht="15.6">
      <c r="C488" s="521"/>
      <c r="E488" s="152">
        <v>17</v>
      </c>
      <c r="F488" s="166"/>
      <c r="G488" s="166"/>
      <c r="H488" s="166"/>
      <c r="I488" s="166">
        <v>11863243</v>
      </c>
      <c r="J488" s="166"/>
      <c r="K488" s="166"/>
      <c r="L488" s="166"/>
      <c r="M488" s="166"/>
      <c r="N488" s="166">
        <v>3999272</v>
      </c>
      <c r="O488" s="166">
        <v>4601977</v>
      </c>
      <c r="P488" s="166"/>
      <c r="Q488" s="166"/>
      <c r="R488" s="166"/>
      <c r="S488" s="166"/>
      <c r="T488" s="166"/>
      <c r="U488" s="166"/>
      <c r="V488" s="166"/>
      <c r="W488" s="166"/>
      <c r="X488" s="166">
        <v>14679520</v>
      </c>
      <c r="Y488" s="166"/>
      <c r="Z488" s="166">
        <v>0</v>
      </c>
      <c r="AA488" s="166">
        <f t="shared" si="48"/>
        <v>35144012</v>
      </c>
      <c r="AB488" s="166">
        <f>+Metas!O19</f>
        <v>35144012</v>
      </c>
      <c r="AC488" s="166">
        <f t="shared" si="49"/>
        <v>0</v>
      </c>
    </row>
    <row r="489" spans="3:29" ht="15.6">
      <c r="C489" s="521"/>
      <c r="E489" s="152">
        <v>18</v>
      </c>
      <c r="F489" s="166"/>
      <c r="G489" s="166"/>
      <c r="H489" s="166"/>
      <c r="I489" s="166">
        <v>19264047</v>
      </c>
      <c r="J489" s="166"/>
      <c r="K489" s="166"/>
      <c r="L489" s="166"/>
      <c r="M489" s="166"/>
      <c r="N489" s="166">
        <v>29380116</v>
      </c>
      <c r="O489" s="166">
        <v>11845613</v>
      </c>
      <c r="P489" s="166"/>
      <c r="Q489" s="166"/>
      <c r="R489" s="166"/>
      <c r="S489" s="166"/>
      <c r="T489" s="166"/>
      <c r="U489" s="166"/>
      <c r="V489" s="166"/>
      <c r="W489" s="166"/>
      <c r="X489" s="166">
        <v>24235390</v>
      </c>
      <c r="Y489" s="166"/>
      <c r="Z489" s="166">
        <v>0</v>
      </c>
      <c r="AA489" s="166">
        <f t="shared" si="48"/>
        <v>84725166</v>
      </c>
      <c r="AB489" s="166">
        <f>+Metas!O20</f>
        <v>84725166</v>
      </c>
      <c r="AC489" s="166">
        <f t="shared" si="49"/>
        <v>0</v>
      </c>
    </row>
    <row r="490" spans="3:29" ht="15.6">
      <c r="C490" s="521"/>
      <c r="E490" s="152">
        <v>19</v>
      </c>
      <c r="F490" s="166"/>
      <c r="G490" s="166"/>
      <c r="H490" s="166"/>
      <c r="I490" s="166">
        <v>12492945</v>
      </c>
      <c r="J490" s="166"/>
      <c r="K490" s="166"/>
      <c r="L490" s="166"/>
      <c r="M490" s="166"/>
      <c r="N490" s="166">
        <v>5630371</v>
      </c>
      <c r="O490" s="166">
        <v>0</v>
      </c>
      <c r="P490" s="166"/>
      <c r="Q490" s="166"/>
      <c r="R490" s="166"/>
      <c r="S490" s="166"/>
      <c r="T490" s="166"/>
      <c r="U490" s="166"/>
      <c r="V490" s="166"/>
      <c r="W490" s="166"/>
      <c r="X490" s="166">
        <v>14713805</v>
      </c>
      <c r="Y490" s="166"/>
      <c r="Z490" s="166">
        <v>0</v>
      </c>
      <c r="AA490" s="166">
        <f t="shared" si="48"/>
        <v>32837121</v>
      </c>
      <c r="AB490" s="166">
        <f>+Metas!O21</f>
        <v>32837121</v>
      </c>
      <c r="AC490" s="166">
        <f t="shared" si="49"/>
        <v>0</v>
      </c>
    </row>
    <row r="491" spans="3:29" ht="15.6">
      <c r="C491" s="521"/>
      <c r="E491" s="152">
        <v>20</v>
      </c>
      <c r="F491" s="166"/>
      <c r="G491" s="166"/>
      <c r="H491" s="166"/>
      <c r="I491" s="166">
        <v>18679093</v>
      </c>
      <c r="J491" s="166"/>
      <c r="K491" s="166"/>
      <c r="L491" s="166"/>
      <c r="M491" s="166"/>
      <c r="N491" s="166">
        <v>7787789</v>
      </c>
      <c r="O491" s="166">
        <v>4602476</v>
      </c>
      <c r="P491" s="166"/>
      <c r="Q491" s="166"/>
      <c r="R491" s="166"/>
      <c r="S491" s="166"/>
      <c r="T491" s="166"/>
      <c r="U491" s="166"/>
      <c r="V491" s="166"/>
      <c r="W491" s="166"/>
      <c r="X491" s="166">
        <v>31260047</v>
      </c>
      <c r="Y491" s="166"/>
      <c r="Z491" s="166">
        <v>94937120</v>
      </c>
      <c r="AA491" s="166">
        <f t="shared" si="48"/>
        <v>157266525</v>
      </c>
      <c r="AB491" s="166">
        <f>+Metas!O22</f>
        <v>157266525</v>
      </c>
      <c r="AC491" s="166">
        <f t="shared" si="49"/>
        <v>0</v>
      </c>
    </row>
    <row r="492" spans="3:29" ht="15.6">
      <c r="C492" s="521"/>
      <c r="E492" s="152">
        <v>21</v>
      </c>
      <c r="F492" s="166"/>
      <c r="G492" s="166"/>
      <c r="H492" s="166"/>
      <c r="I492" s="166">
        <v>2547506</v>
      </c>
      <c r="J492" s="166"/>
      <c r="K492" s="166"/>
      <c r="L492" s="166"/>
      <c r="M492" s="166"/>
      <c r="N492" s="166">
        <v>1856411</v>
      </c>
      <c r="O492" s="166">
        <v>0</v>
      </c>
      <c r="P492" s="166"/>
      <c r="Q492" s="166"/>
      <c r="R492" s="166"/>
      <c r="S492" s="166"/>
      <c r="T492" s="166"/>
      <c r="U492" s="166"/>
      <c r="V492" s="166"/>
      <c r="W492" s="166"/>
      <c r="X492" s="166">
        <v>2890620</v>
      </c>
      <c r="Y492" s="166"/>
      <c r="Z492" s="166">
        <v>0</v>
      </c>
      <c r="AA492" s="166">
        <f t="shared" si="48"/>
        <v>7294537</v>
      </c>
      <c r="AB492" s="166">
        <f>+Metas!O23</f>
        <v>7294537</v>
      </c>
      <c r="AC492" s="166">
        <f t="shared" si="49"/>
        <v>0</v>
      </c>
    </row>
    <row r="493" spans="3:29" ht="15.6">
      <c r="C493" s="521"/>
      <c r="E493" s="152">
        <v>22</v>
      </c>
      <c r="F493" s="166"/>
      <c r="G493" s="166"/>
      <c r="H493" s="166"/>
      <c r="I493" s="166">
        <v>3676975</v>
      </c>
      <c r="J493" s="166"/>
      <c r="K493" s="166"/>
      <c r="L493" s="166"/>
      <c r="M493" s="166"/>
      <c r="N493" s="166">
        <v>814070</v>
      </c>
      <c r="O493" s="166">
        <v>2614768</v>
      </c>
      <c r="P493" s="166"/>
      <c r="Q493" s="166"/>
      <c r="R493" s="166"/>
      <c r="S493" s="166"/>
      <c r="T493" s="166"/>
      <c r="U493" s="166"/>
      <c r="V493" s="166"/>
      <c r="W493" s="166"/>
      <c r="X493" s="166">
        <v>2119503</v>
      </c>
      <c r="Y493" s="166"/>
      <c r="Z493" s="166">
        <v>0</v>
      </c>
      <c r="AA493" s="166">
        <f t="shared" si="48"/>
        <v>9225316</v>
      </c>
      <c r="AB493" s="166">
        <f>+Metas!O24</f>
        <v>9225316</v>
      </c>
      <c r="AC493" s="166">
        <f t="shared" si="49"/>
        <v>0</v>
      </c>
    </row>
    <row r="494" spans="3:29" ht="15.6">
      <c r="C494" s="521"/>
      <c r="E494" s="152">
        <v>23</v>
      </c>
      <c r="F494" s="166"/>
      <c r="G494" s="166"/>
      <c r="H494" s="166"/>
      <c r="I494" s="166">
        <v>7628479</v>
      </c>
      <c r="J494" s="166"/>
      <c r="K494" s="166"/>
      <c r="L494" s="166"/>
      <c r="M494" s="166"/>
      <c r="N494" s="166">
        <v>5544614</v>
      </c>
      <c r="O494" s="166">
        <v>100330</v>
      </c>
      <c r="P494" s="166"/>
      <c r="Q494" s="166"/>
      <c r="R494" s="166"/>
      <c r="S494" s="166"/>
      <c r="T494" s="166"/>
      <c r="U494" s="166"/>
      <c r="V494" s="166"/>
      <c r="W494" s="166"/>
      <c r="X494" s="166">
        <v>2601937</v>
      </c>
      <c r="Y494" s="166"/>
      <c r="Z494" s="166">
        <v>0</v>
      </c>
      <c r="AA494" s="166">
        <f t="shared" si="48"/>
        <v>15875360</v>
      </c>
      <c r="AB494" s="166">
        <f>+Metas!O25</f>
        <v>15875360</v>
      </c>
      <c r="AC494" s="166">
        <f t="shared" si="49"/>
        <v>0</v>
      </c>
    </row>
    <row r="495" spans="3:29" ht="15.6">
      <c r="C495" s="521"/>
      <c r="E495" s="152">
        <v>24</v>
      </c>
      <c r="F495" s="166"/>
      <c r="G495" s="166"/>
      <c r="H495" s="166"/>
      <c r="I495" s="166">
        <v>3529691</v>
      </c>
      <c r="J495" s="166"/>
      <c r="K495" s="166"/>
      <c r="L495" s="166"/>
      <c r="M495" s="166"/>
      <c r="N495" s="166">
        <v>420423</v>
      </c>
      <c r="O495" s="166">
        <v>0</v>
      </c>
      <c r="P495" s="166"/>
      <c r="Q495" s="166"/>
      <c r="R495" s="166"/>
      <c r="S495" s="166"/>
      <c r="T495" s="166"/>
      <c r="U495" s="166"/>
      <c r="V495" s="166"/>
      <c r="W495" s="166"/>
      <c r="X495" s="166">
        <v>3244653</v>
      </c>
      <c r="Y495" s="166"/>
      <c r="Z495" s="166">
        <v>0</v>
      </c>
      <c r="AA495" s="166">
        <f t="shared" si="48"/>
        <v>7194767</v>
      </c>
      <c r="AB495" s="166">
        <f>+Metas!O26</f>
        <v>7194767</v>
      </c>
      <c r="AC495" s="166">
        <f t="shared" si="49"/>
        <v>0</v>
      </c>
    </row>
    <row r="496" spans="3:29" ht="15.6">
      <c r="C496" s="521"/>
      <c r="E496" s="152">
        <v>25</v>
      </c>
      <c r="F496" s="166"/>
      <c r="G496" s="166"/>
      <c r="H496" s="166"/>
      <c r="I496" s="166">
        <v>9551374</v>
      </c>
      <c r="J496" s="166"/>
      <c r="K496" s="166"/>
      <c r="L496" s="166"/>
      <c r="M496" s="166"/>
      <c r="N496" s="166">
        <v>3222834</v>
      </c>
      <c r="O496" s="166">
        <v>68817</v>
      </c>
      <c r="P496" s="166"/>
      <c r="Q496" s="166"/>
      <c r="R496" s="166"/>
      <c r="S496" s="166"/>
      <c r="T496" s="166"/>
      <c r="U496" s="166"/>
      <c r="V496" s="166"/>
      <c r="W496" s="166"/>
      <c r="X496" s="166">
        <v>5208315</v>
      </c>
      <c r="Y496" s="166"/>
      <c r="Z496" s="166">
        <v>0</v>
      </c>
      <c r="AA496" s="166">
        <f t="shared" si="48"/>
        <v>18051340</v>
      </c>
      <c r="AB496" s="166">
        <f>+Metas!O27</f>
        <v>18051340</v>
      </c>
      <c r="AC496" s="166">
        <f t="shared" si="49"/>
        <v>0</v>
      </c>
    </row>
    <row r="497" spans="3:29" ht="15.6">
      <c r="C497" s="521"/>
      <c r="E497" s="152">
        <v>26</v>
      </c>
      <c r="F497" s="166"/>
      <c r="G497" s="166"/>
      <c r="H497" s="166"/>
      <c r="I497" s="166">
        <v>3517587</v>
      </c>
      <c r="J497" s="166"/>
      <c r="K497" s="166"/>
      <c r="L497" s="166"/>
      <c r="M497" s="166"/>
      <c r="N497" s="166">
        <v>517759</v>
      </c>
      <c r="O497" s="166">
        <v>0</v>
      </c>
      <c r="P497" s="166"/>
      <c r="Q497" s="166"/>
      <c r="R497" s="166"/>
      <c r="S497" s="166"/>
      <c r="T497" s="166"/>
      <c r="U497" s="166"/>
      <c r="V497" s="166"/>
      <c r="W497" s="166"/>
      <c r="X497" s="166">
        <v>8790608</v>
      </c>
      <c r="Y497" s="166"/>
      <c r="Z497" s="166">
        <v>0</v>
      </c>
      <c r="AA497" s="166">
        <f t="shared" si="48"/>
        <v>12825954</v>
      </c>
      <c r="AB497" s="166">
        <f>+Metas!O28</f>
        <v>12825954</v>
      </c>
      <c r="AC497" s="166">
        <f t="shared" si="49"/>
        <v>0</v>
      </c>
    </row>
    <row r="498" spans="3:29" ht="15.6">
      <c r="C498" s="521"/>
      <c r="E498" s="152">
        <v>27</v>
      </c>
      <c r="F498" s="166"/>
      <c r="G498" s="166"/>
      <c r="H498" s="166"/>
      <c r="I498" s="166">
        <v>6051904</v>
      </c>
      <c r="J498" s="166"/>
      <c r="K498" s="166"/>
      <c r="L498" s="166"/>
      <c r="M498" s="166"/>
      <c r="N498" s="166">
        <v>7038051</v>
      </c>
      <c r="O498" s="166">
        <v>4806440</v>
      </c>
      <c r="P498" s="166"/>
      <c r="Q498" s="166"/>
      <c r="R498" s="166"/>
      <c r="S498" s="166"/>
      <c r="T498" s="166"/>
      <c r="U498" s="166"/>
      <c r="V498" s="166"/>
      <c r="W498" s="166"/>
      <c r="X498" s="166">
        <v>8479898</v>
      </c>
      <c r="Y498" s="166"/>
      <c r="Z498" s="166">
        <v>0</v>
      </c>
      <c r="AA498" s="166">
        <f t="shared" si="48"/>
        <v>26376293</v>
      </c>
      <c r="AB498" s="166">
        <f>+Metas!O29</f>
        <v>26376293</v>
      </c>
      <c r="AC498" s="166">
        <f t="shared" si="49"/>
        <v>0</v>
      </c>
    </row>
    <row r="499" spans="3:29" ht="15.6">
      <c r="C499" s="521"/>
      <c r="E499" s="152">
        <v>28</v>
      </c>
      <c r="F499" s="166"/>
      <c r="G499" s="166"/>
      <c r="H499" s="166"/>
      <c r="I499" s="166">
        <v>2175743</v>
      </c>
      <c r="J499" s="166"/>
      <c r="K499" s="166"/>
      <c r="L499" s="166"/>
      <c r="M499" s="166"/>
      <c r="N499" s="166">
        <v>1426795</v>
      </c>
      <c r="O499" s="166">
        <v>0</v>
      </c>
      <c r="P499" s="166"/>
      <c r="Q499" s="166"/>
      <c r="R499" s="166"/>
      <c r="S499" s="166"/>
      <c r="T499" s="166"/>
      <c r="U499" s="166"/>
      <c r="V499" s="166"/>
      <c r="W499" s="166"/>
      <c r="X499" s="166">
        <v>3989515</v>
      </c>
      <c r="Y499" s="166"/>
      <c r="Z499" s="166">
        <v>1202837098</v>
      </c>
      <c r="AA499" s="166">
        <f t="shared" si="48"/>
        <v>1210429151</v>
      </c>
      <c r="AB499" s="166">
        <f>+Metas!O30</f>
        <v>1210429151</v>
      </c>
      <c r="AC499" s="166">
        <f t="shared" si="49"/>
        <v>0</v>
      </c>
    </row>
    <row r="500" spans="3:29" ht="15.6">
      <c r="C500" s="521"/>
      <c r="E500" s="152">
        <v>29</v>
      </c>
      <c r="F500" s="166"/>
      <c r="G500" s="166"/>
      <c r="H500" s="166"/>
      <c r="I500" s="166">
        <v>2607364</v>
      </c>
      <c r="J500" s="166"/>
      <c r="K500" s="166"/>
      <c r="L500" s="166"/>
      <c r="M500" s="166"/>
      <c r="N500" s="166">
        <v>2283739</v>
      </c>
      <c r="O500" s="166">
        <v>0</v>
      </c>
      <c r="P500" s="166"/>
      <c r="Q500" s="166"/>
      <c r="R500" s="166"/>
      <c r="S500" s="166"/>
      <c r="T500" s="166"/>
      <c r="U500" s="166"/>
      <c r="V500" s="166"/>
      <c r="W500" s="166"/>
      <c r="X500" s="166">
        <v>2395834</v>
      </c>
      <c r="Y500" s="166"/>
      <c r="Z500" s="166">
        <v>0</v>
      </c>
      <c r="AA500" s="166">
        <f t="shared" si="48"/>
        <v>7286937</v>
      </c>
      <c r="AB500" s="166">
        <f>+Metas!O31</f>
        <v>7286937</v>
      </c>
      <c r="AC500" s="166">
        <f t="shared" si="49"/>
        <v>0</v>
      </c>
    </row>
    <row r="501" spans="3:29" ht="15.6">
      <c r="C501" s="521"/>
      <c r="E501" s="152">
        <v>30</v>
      </c>
      <c r="F501" s="166"/>
      <c r="G501" s="166"/>
      <c r="H501" s="166"/>
      <c r="I501" s="166">
        <v>21174723</v>
      </c>
      <c r="J501" s="166"/>
      <c r="K501" s="166"/>
      <c r="L501" s="166"/>
      <c r="M501" s="166"/>
      <c r="N501" s="166">
        <v>8126182</v>
      </c>
      <c r="O501" s="166">
        <v>12029226</v>
      </c>
      <c r="P501" s="166"/>
      <c r="Q501" s="166"/>
      <c r="R501" s="166"/>
      <c r="S501" s="166"/>
      <c r="T501" s="166"/>
      <c r="U501" s="166"/>
      <c r="V501" s="166"/>
      <c r="W501" s="166"/>
      <c r="X501" s="166">
        <v>18974920</v>
      </c>
      <c r="Y501" s="166"/>
      <c r="Z501" s="166">
        <v>0</v>
      </c>
      <c r="AA501" s="166">
        <f t="shared" si="48"/>
        <v>60305051</v>
      </c>
      <c r="AB501" s="166">
        <f>+Metas!O32</f>
        <v>60305051</v>
      </c>
      <c r="AC501" s="166">
        <f t="shared" si="49"/>
        <v>0</v>
      </c>
    </row>
    <row r="502" spans="3:29" ht="15.6">
      <c r="C502" s="521"/>
      <c r="E502" s="152">
        <v>31</v>
      </c>
      <c r="F502" s="166"/>
      <c r="G502" s="166"/>
      <c r="H502" s="166"/>
      <c r="I502" s="166">
        <v>25938731</v>
      </c>
      <c r="J502" s="166"/>
      <c r="K502" s="166"/>
      <c r="L502" s="166"/>
      <c r="M502" s="166"/>
      <c r="N502" s="166">
        <v>14982646</v>
      </c>
      <c r="O502" s="166">
        <v>5642794</v>
      </c>
      <c r="P502" s="166"/>
      <c r="Q502" s="166"/>
      <c r="R502" s="166"/>
      <c r="S502" s="166"/>
      <c r="T502" s="166"/>
      <c r="U502" s="166"/>
      <c r="V502" s="166"/>
      <c r="W502" s="166"/>
      <c r="X502" s="166">
        <v>13238288</v>
      </c>
      <c r="Y502" s="166"/>
      <c r="Z502" s="166">
        <v>0</v>
      </c>
      <c r="AA502" s="166">
        <f t="shared" si="48"/>
        <v>59802459</v>
      </c>
      <c r="AB502" s="166">
        <f>+Metas!O33</f>
        <v>59802459</v>
      </c>
      <c r="AC502" s="166">
        <f t="shared" si="49"/>
        <v>0</v>
      </c>
    </row>
    <row r="503" spans="3:29" ht="15.6">
      <c r="C503" s="521"/>
      <c r="E503" s="152">
        <v>32</v>
      </c>
      <c r="F503" s="166"/>
      <c r="G503" s="166"/>
      <c r="H503" s="166"/>
      <c r="I503" s="166">
        <v>110705865</v>
      </c>
      <c r="J503" s="166"/>
      <c r="K503" s="166"/>
      <c r="L503" s="166"/>
      <c r="M503" s="166"/>
      <c r="N503" s="166">
        <v>50062537</v>
      </c>
      <c r="O503" s="166">
        <v>41555676</v>
      </c>
      <c r="P503" s="166"/>
      <c r="Q503" s="166"/>
      <c r="R503" s="166"/>
      <c r="S503" s="166"/>
      <c r="T503" s="166"/>
      <c r="U503" s="166"/>
      <c r="V503" s="166"/>
      <c r="W503" s="166"/>
      <c r="X503" s="166">
        <v>102739124</v>
      </c>
      <c r="Y503" s="166"/>
      <c r="Z503" s="166">
        <f>608208496+206535524</f>
        <v>814744020</v>
      </c>
      <c r="AA503" s="166">
        <f t="shared" si="48"/>
        <v>1119807222</v>
      </c>
      <c r="AB503" s="166">
        <f>+Metas!O34</f>
        <v>1119807222</v>
      </c>
      <c r="AC503" s="166">
        <f t="shared" si="49"/>
        <v>0</v>
      </c>
    </row>
    <row r="504" spans="3:29" ht="15.6">
      <c r="C504" s="521"/>
      <c r="E504" s="152">
        <v>33</v>
      </c>
      <c r="F504" s="166"/>
      <c r="G504" s="166"/>
      <c r="H504" s="166"/>
      <c r="I504" s="166">
        <v>88943710</v>
      </c>
      <c r="J504" s="166"/>
      <c r="K504" s="166"/>
      <c r="L504" s="166"/>
      <c r="M504" s="166"/>
      <c r="N504" s="166">
        <v>43196693</v>
      </c>
      <c r="O504" s="166">
        <v>43802398</v>
      </c>
      <c r="P504" s="166"/>
      <c r="Q504" s="166"/>
      <c r="R504" s="166"/>
      <c r="S504" s="166"/>
      <c r="T504" s="166"/>
      <c r="U504" s="166"/>
      <c r="V504" s="166"/>
      <c r="W504" s="166"/>
      <c r="X504" s="166">
        <v>83854055</v>
      </c>
      <c r="Y504" s="166"/>
      <c r="Z504" s="166">
        <v>0</v>
      </c>
      <c r="AA504" s="166">
        <f t="shared" si="48"/>
        <v>259796856</v>
      </c>
      <c r="AB504" s="166">
        <f>+Metas!O35</f>
        <v>259796856</v>
      </c>
      <c r="AC504" s="166">
        <f t="shared" si="49"/>
        <v>0</v>
      </c>
    </row>
    <row r="505" spans="3:29" ht="15.6">
      <c r="C505" s="521"/>
      <c r="E505" s="152">
        <v>34</v>
      </c>
      <c r="F505" s="166"/>
      <c r="G505" s="166"/>
      <c r="H505" s="166"/>
      <c r="I505" s="166">
        <v>6865304</v>
      </c>
      <c r="J505" s="166"/>
      <c r="K505" s="166"/>
      <c r="L505" s="166"/>
      <c r="M505" s="166"/>
      <c r="N505" s="166">
        <v>5685519</v>
      </c>
      <c r="O505" s="166">
        <v>3587115</v>
      </c>
      <c r="P505" s="166"/>
      <c r="Q505" s="166"/>
      <c r="R505" s="166"/>
      <c r="S505" s="166"/>
      <c r="T505" s="166"/>
      <c r="U505" s="166"/>
      <c r="V505" s="166"/>
      <c r="W505" s="166"/>
      <c r="X505" s="166">
        <v>6819662</v>
      </c>
      <c r="Y505" s="166"/>
      <c r="Z505" s="166">
        <v>0</v>
      </c>
      <c r="AA505" s="166">
        <f t="shared" si="48"/>
        <v>22957600</v>
      </c>
      <c r="AB505" s="166">
        <f>+Metas!O36</f>
        <v>22957600</v>
      </c>
      <c r="AC505" s="166">
        <f t="shared" si="49"/>
        <v>0</v>
      </c>
    </row>
    <row r="506" spans="3:29" ht="15.6">
      <c r="C506" s="521"/>
      <c r="E506" s="152">
        <v>35</v>
      </c>
      <c r="F506" s="166"/>
      <c r="G506" s="166"/>
      <c r="H506" s="166"/>
      <c r="I506" s="166">
        <v>12297010</v>
      </c>
      <c r="J506" s="166"/>
      <c r="K506" s="166"/>
      <c r="L506" s="166"/>
      <c r="M506" s="166"/>
      <c r="N506" s="166">
        <v>9546544</v>
      </c>
      <c r="O506" s="166">
        <v>6584617</v>
      </c>
      <c r="P506" s="166"/>
      <c r="Q506" s="166"/>
      <c r="R506" s="166"/>
      <c r="S506" s="166"/>
      <c r="T506" s="166"/>
      <c r="U506" s="166"/>
      <c r="V506" s="166"/>
      <c r="W506" s="166"/>
      <c r="X506" s="166">
        <v>2777334</v>
      </c>
      <c r="Y506" s="166"/>
      <c r="Z506" s="166">
        <v>0</v>
      </c>
      <c r="AA506" s="166">
        <f t="shared" si="48"/>
        <v>31205505</v>
      </c>
      <c r="AB506" s="166">
        <f>+Metas!O37</f>
        <v>31205505</v>
      </c>
      <c r="AC506" s="166">
        <f t="shared" si="49"/>
        <v>0</v>
      </c>
    </row>
    <row r="507" spans="3:29" ht="15.6">
      <c r="C507" s="521"/>
      <c r="E507" s="152">
        <v>36</v>
      </c>
      <c r="F507" s="166"/>
      <c r="G507" s="166"/>
      <c r="H507" s="166"/>
      <c r="I507" s="166">
        <v>17868204</v>
      </c>
      <c r="J507" s="166"/>
      <c r="K507" s="166"/>
      <c r="L507" s="166"/>
      <c r="M507" s="166"/>
      <c r="N507" s="166">
        <v>5042812</v>
      </c>
      <c r="O507" s="166">
        <v>14401516</v>
      </c>
      <c r="P507" s="166"/>
      <c r="Q507" s="166"/>
      <c r="R507" s="166"/>
      <c r="S507" s="166"/>
      <c r="T507" s="166"/>
      <c r="U507" s="166"/>
      <c r="V507" s="166"/>
      <c r="W507" s="166"/>
      <c r="X507" s="166">
        <v>10024559</v>
      </c>
      <c r="Y507" s="166"/>
      <c r="Z507" s="166">
        <v>0</v>
      </c>
      <c r="AA507" s="166">
        <f t="shared" si="48"/>
        <v>47337091</v>
      </c>
      <c r="AB507" s="166">
        <f>+Metas!O38</f>
        <v>47337091</v>
      </c>
      <c r="AC507" s="166">
        <f t="shared" si="49"/>
        <v>0</v>
      </c>
    </row>
    <row r="508" spans="3:29" ht="15.6">
      <c r="C508" s="521"/>
      <c r="E508" s="152">
        <v>37</v>
      </c>
      <c r="F508" s="166"/>
      <c r="G508" s="166"/>
      <c r="H508" s="166"/>
      <c r="I508" s="166">
        <v>0</v>
      </c>
      <c r="J508" s="166"/>
      <c r="K508" s="166"/>
      <c r="L508" s="166"/>
      <c r="M508" s="166"/>
      <c r="N508" s="166">
        <v>0</v>
      </c>
      <c r="O508" s="166">
        <v>0</v>
      </c>
      <c r="P508" s="166"/>
      <c r="Q508" s="166"/>
      <c r="R508" s="166"/>
      <c r="S508" s="166"/>
      <c r="T508" s="166"/>
      <c r="U508" s="166"/>
      <c r="V508" s="166"/>
      <c r="W508" s="166"/>
      <c r="X508" s="166">
        <v>0</v>
      </c>
      <c r="Y508" s="166"/>
      <c r="Z508" s="166">
        <v>0</v>
      </c>
      <c r="AA508" s="166">
        <f t="shared" si="48"/>
        <v>0</v>
      </c>
      <c r="AB508" s="166">
        <f>+Metas!O39</f>
        <v>0</v>
      </c>
      <c r="AC508" s="166">
        <f t="shared" si="49"/>
        <v>0</v>
      </c>
    </row>
    <row r="509" spans="3:29" ht="15.6">
      <c r="C509" s="521"/>
      <c r="E509" s="152">
        <v>38</v>
      </c>
      <c r="F509" s="166"/>
      <c r="G509" s="166"/>
      <c r="H509" s="166"/>
      <c r="I509" s="166">
        <v>110540630</v>
      </c>
      <c r="J509" s="166"/>
      <c r="K509" s="166"/>
      <c r="L509" s="166"/>
      <c r="M509" s="166"/>
      <c r="N509" s="166">
        <v>0</v>
      </c>
      <c r="O509" s="166">
        <v>0</v>
      </c>
      <c r="P509" s="166"/>
      <c r="Q509" s="166"/>
      <c r="R509" s="166"/>
      <c r="S509" s="166"/>
      <c r="T509" s="166"/>
      <c r="U509" s="166"/>
      <c r="V509" s="166"/>
      <c r="W509" s="166"/>
      <c r="X509" s="166">
        <v>56213215</v>
      </c>
      <c r="Y509" s="166"/>
      <c r="Z509" s="166">
        <v>7834399</v>
      </c>
      <c r="AA509" s="166">
        <f t="shared" si="48"/>
        <v>174588244</v>
      </c>
      <c r="AB509" s="166">
        <f>+Metas!O40</f>
        <v>174588244</v>
      </c>
      <c r="AC509" s="166">
        <f t="shared" si="49"/>
        <v>0</v>
      </c>
    </row>
    <row r="510" spans="3:29" ht="15.6">
      <c r="C510" s="521"/>
      <c r="E510" s="152">
        <v>39</v>
      </c>
      <c r="F510" s="166"/>
      <c r="G510" s="166"/>
      <c r="H510" s="166"/>
      <c r="I510" s="166">
        <v>19564990</v>
      </c>
      <c r="J510" s="166"/>
      <c r="K510" s="166"/>
      <c r="L510" s="166"/>
      <c r="M510" s="166"/>
      <c r="N510" s="166">
        <v>100859429</v>
      </c>
      <c r="O510" s="166">
        <v>16299801</v>
      </c>
      <c r="P510" s="166"/>
      <c r="Q510" s="166"/>
      <c r="R510" s="166"/>
      <c r="S510" s="166"/>
      <c r="T510" s="166"/>
      <c r="U510" s="166"/>
      <c r="V510" s="166"/>
      <c r="W510" s="166"/>
      <c r="X510" s="166">
        <v>506460472</v>
      </c>
      <c r="Y510" s="166"/>
      <c r="Z510" s="166">
        <v>0</v>
      </c>
      <c r="AA510" s="166">
        <f t="shared" si="48"/>
        <v>643184692</v>
      </c>
      <c r="AB510" s="166">
        <f>+Metas!O41</f>
        <v>643184692</v>
      </c>
      <c r="AC510" s="166">
        <f t="shared" si="49"/>
        <v>0</v>
      </c>
    </row>
    <row r="511" spans="3:29" ht="15.6">
      <c r="C511" s="521"/>
      <c r="E511" s="152">
        <v>40</v>
      </c>
      <c r="F511" s="166"/>
      <c r="G511" s="166"/>
      <c r="H511" s="166"/>
      <c r="I511" s="166">
        <v>43926254</v>
      </c>
      <c r="J511" s="166"/>
      <c r="K511" s="166"/>
      <c r="L511" s="166"/>
      <c r="M511" s="166"/>
      <c r="N511" s="166">
        <v>24592879</v>
      </c>
      <c r="O511" s="166">
        <v>25021519</v>
      </c>
      <c r="P511" s="166"/>
      <c r="Q511" s="166"/>
      <c r="R511" s="166"/>
      <c r="S511" s="166"/>
      <c r="T511" s="166"/>
      <c r="U511" s="166"/>
      <c r="V511" s="166"/>
      <c r="W511" s="166"/>
      <c r="X511" s="166">
        <v>31609845</v>
      </c>
      <c r="Y511" s="166"/>
      <c r="Z511" s="166">
        <v>0</v>
      </c>
      <c r="AA511" s="166">
        <f t="shared" si="48"/>
        <v>125150497</v>
      </c>
      <c r="AB511" s="166">
        <f>+Metas!O42</f>
        <v>125150497</v>
      </c>
      <c r="AC511" s="166">
        <f t="shared" si="49"/>
        <v>0</v>
      </c>
    </row>
    <row r="512" spans="3:29" ht="15.6">
      <c r="C512" s="521"/>
      <c r="E512" s="152">
        <v>41</v>
      </c>
      <c r="F512" s="166"/>
      <c r="G512" s="166"/>
      <c r="H512" s="166"/>
      <c r="I512" s="166">
        <v>3292207</v>
      </c>
      <c r="J512" s="166"/>
      <c r="K512" s="166"/>
      <c r="L512" s="166"/>
      <c r="M512" s="166"/>
      <c r="N512" s="166">
        <v>17394282</v>
      </c>
      <c r="O512" s="166">
        <v>23883518</v>
      </c>
      <c r="P512" s="166"/>
      <c r="Q512" s="166"/>
      <c r="R512" s="166"/>
      <c r="S512" s="166"/>
      <c r="T512" s="166"/>
      <c r="U512" s="166"/>
      <c r="V512" s="166"/>
      <c r="W512" s="166"/>
      <c r="X512" s="166">
        <v>0</v>
      </c>
      <c r="Y512" s="166"/>
      <c r="Z512" s="166">
        <v>40272997</v>
      </c>
      <c r="AA512" s="166">
        <f t="shared" si="48"/>
        <v>84843004</v>
      </c>
      <c r="AB512" s="166">
        <f>+Metas!O43</f>
        <v>84843004</v>
      </c>
      <c r="AC512" s="166">
        <f t="shared" si="49"/>
        <v>0</v>
      </c>
    </row>
    <row r="513" spans="3:29" ht="15.6">
      <c r="C513" s="521"/>
      <c r="E513" s="152">
        <v>42</v>
      </c>
      <c r="F513" s="166"/>
      <c r="G513" s="166"/>
      <c r="H513" s="166"/>
      <c r="I513" s="166">
        <v>320186895</v>
      </c>
      <c r="J513" s="166"/>
      <c r="K513" s="166"/>
      <c r="L513" s="166"/>
      <c r="M513" s="166"/>
      <c r="N513" s="166">
        <v>223019324</v>
      </c>
      <c r="O513" s="166">
        <v>195627892</v>
      </c>
      <c r="P513" s="166"/>
      <c r="Q513" s="166"/>
      <c r="R513" s="166"/>
      <c r="S513" s="166"/>
      <c r="T513" s="166"/>
      <c r="U513" s="166"/>
      <c r="V513" s="166"/>
      <c r="W513" s="166"/>
      <c r="X513" s="166">
        <v>123521877</v>
      </c>
      <c r="Y513" s="166"/>
      <c r="Z513" s="166">
        <f>4706370+1045860</f>
        <v>5752230</v>
      </c>
      <c r="AA513" s="166">
        <f t="shared" si="48"/>
        <v>868108218</v>
      </c>
      <c r="AB513" s="166">
        <f>+Metas!O44</f>
        <v>868108218</v>
      </c>
      <c r="AC513" s="166">
        <f t="shared" si="49"/>
        <v>0</v>
      </c>
    </row>
    <row r="514" spans="3:29" ht="15.6">
      <c r="C514" s="521"/>
      <c r="E514" s="152">
        <v>43</v>
      </c>
      <c r="F514" s="166"/>
      <c r="G514" s="166"/>
      <c r="H514" s="166"/>
      <c r="I514" s="166">
        <v>37255637</v>
      </c>
      <c r="J514" s="166"/>
      <c r="K514" s="166"/>
      <c r="L514" s="166"/>
      <c r="M514" s="166"/>
      <c r="N514" s="166">
        <v>0</v>
      </c>
      <c r="O514" s="166">
        <v>0</v>
      </c>
      <c r="P514" s="166"/>
      <c r="Q514" s="166"/>
      <c r="R514" s="166"/>
      <c r="S514" s="166"/>
      <c r="T514" s="166"/>
      <c r="U514" s="166"/>
      <c r="V514" s="166"/>
      <c r="W514" s="166"/>
      <c r="X514" s="166">
        <v>11552940</v>
      </c>
      <c r="Y514" s="166"/>
      <c r="Z514" s="166">
        <v>0</v>
      </c>
      <c r="AA514" s="166">
        <f t="shared" si="48"/>
        <v>48808577</v>
      </c>
      <c r="AB514" s="166">
        <f>+Metas!O45</f>
        <v>48808577</v>
      </c>
      <c r="AC514" s="166">
        <f t="shared" si="49"/>
        <v>0</v>
      </c>
    </row>
    <row r="515" spans="3:29" ht="15.6">
      <c r="C515" s="521"/>
      <c r="E515" s="152">
        <v>44</v>
      </c>
      <c r="F515" s="166"/>
      <c r="G515" s="166"/>
      <c r="H515" s="166"/>
      <c r="I515" s="166">
        <v>367291299</v>
      </c>
      <c r="J515" s="166"/>
      <c r="K515" s="166"/>
      <c r="L515" s="166"/>
      <c r="M515" s="166"/>
      <c r="N515" s="166">
        <v>284576808</v>
      </c>
      <c r="O515" s="166">
        <v>129610344</v>
      </c>
      <c r="P515" s="166"/>
      <c r="Q515" s="166"/>
      <c r="R515" s="166"/>
      <c r="S515" s="166"/>
      <c r="T515" s="166"/>
      <c r="U515" s="166"/>
      <c r="V515" s="166"/>
      <c r="W515" s="166"/>
      <c r="X515" s="166">
        <v>304313402</v>
      </c>
      <c r="Y515" s="166"/>
      <c r="Z515" s="166">
        <v>0</v>
      </c>
      <c r="AA515" s="166">
        <f t="shared" si="48"/>
        <v>1085791853</v>
      </c>
      <c r="AB515" s="166">
        <f>+Metas!O46</f>
        <v>1085791853</v>
      </c>
      <c r="AC515" s="166">
        <f t="shared" si="49"/>
        <v>0</v>
      </c>
    </row>
    <row r="516" spans="3:29" ht="15.6">
      <c r="C516" s="521"/>
      <c r="E516" s="152">
        <v>45</v>
      </c>
      <c r="F516" s="166"/>
      <c r="G516" s="166"/>
      <c r="H516" s="166"/>
      <c r="I516" s="166">
        <v>0</v>
      </c>
      <c r="J516" s="166"/>
      <c r="K516" s="166"/>
      <c r="L516" s="166"/>
      <c r="M516" s="166"/>
      <c r="N516" s="166">
        <v>0</v>
      </c>
      <c r="O516" s="166">
        <v>0</v>
      </c>
      <c r="P516" s="166"/>
      <c r="Q516" s="166"/>
      <c r="R516" s="166"/>
      <c r="S516" s="166"/>
      <c r="T516" s="166"/>
      <c r="U516" s="166"/>
      <c r="V516" s="166"/>
      <c r="W516" s="166"/>
      <c r="X516" s="166">
        <v>0</v>
      </c>
      <c r="Y516" s="166"/>
      <c r="Z516" s="166">
        <f>18302257+3224813</f>
        <v>21527070</v>
      </c>
      <c r="AA516" s="166">
        <f t="shared" si="48"/>
        <v>21527070</v>
      </c>
      <c r="AB516" s="166">
        <f>+Metas!O47</f>
        <v>21527070</v>
      </c>
      <c r="AC516" s="166">
        <f t="shared" si="49"/>
        <v>0</v>
      </c>
    </row>
    <row r="517" spans="3:29" ht="13.9">
      <c r="E517" s="165" t="s">
        <v>1988</v>
      </c>
      <c r="F517" s="167">
        <f t="shared" ref="F517:Y517" si="50">SUM(F472:F516)</f>
        <v>0</v>
      </c>
      <c r="G517" s="167">
        <f t="shared" si="50"/>
        <v>0</v>
      </c>
      <c r="H517" s="167">
        <f t="shared" si="50"/>
        <v>0</v>
      </c>
      <c r="I517" s="167">
        <f t="shared" si="50"/>
        <v>1656484700</v>
      </c>
      <c r="J517" s="167">
        <f t="shared" si="50"/>
        <v>0</v>
      </c>
      <c r="K517" s="167">
        <f t="shared" si="50"/>
        <v>0</v>
      </c>
      <c r="L517" s="167">
        <f t="shared" si="50"/>
        <v>0</v>
      </c>
      <c r="M517" s="167">
        <f t="shared" si="50"/>
        <v>0</v>
      </c>
      <c r="N517" s="167">
        <f t="shared" si="50"/>
        <v>981817991</v>
      </c>
      <c r="O517" s="167">
        <f t="shared" si="50"/>
        <v>702113105</v>
      </c>
      <c r="P517" s="167">
        <f t="shared" si="50"/>
        <v>0</v>
      </c>
      <c r="Q517" s="167">
        <f t="shared" si="50"/>
        <v>0</v>
      </c>
      <c r="R517" s="167">
        <f t="shared" si="50"/>
        <v>0</v>
      </c>
      <c r="S517" s="167">
        <f t="shared" si="50"/>
        <v>0</v>
      </c>
      <c r="T517" s="167">
        <f t="shared" si="50"/>
        <v>0</v>
      </c>
      <c r="U517" s="167">
        <f t="shared" si="50"/>
        <v>0</v>
      </c>
      <c r="V517" s="167">
        <f t="shared" si="50"/>
        <v>0</v>
      </c>
      <c r="W517" s="167">
        <f t="shared" si="50"/>
        <v>0</v>
      </c>
      <c r="X517" s="167">
        <f t="shared" si="50"/>
        <v>1505698029</v>
      </c>
      <c r="Y517" s="167">
        <f t="shared" si="50"/>
        <v>0</v>
      </c>
      <c r="Z517" s="167">
        <f>SUM(Z472:Z516)</f>
        <v>2274362493</v>
      </c>
      <c r="AA517" s="167">
        <f>SUM(AA472:AA516)</f>
        <v>7120476318</v>
      </c>
      <c r="AB517" s="167">
        <f>SUM(AB472:AB516)</f>
        <v>7120476318</v>
      </c>
      <c r="AC517" s="167">
        <f>SUM(AC472:AC516)</f>
        <v>0</v>
      </c>
    </row>
  </sheetData>
  <sheetProtection algorithmName="SHA-512" hashValue="uOwxJLWi2vKg0RqGeyzK+15VNIXBe5iCNOSi33EJTpUYMB+HtVKAF5F8SyCpUNjyWxLJ36VGf+ryL6JMrBpk2w==" saltValue="Ys4vUpVGYxo4SGGVYhJFWg==" spinCount="100000" sheet="1" objects="1" scenarios="1"/>
  <autoFilter ref="B2:BQ111" xr:uid="{365AC550-1550-4B55-B50E-FC1CBAD03621}"/>
  <mergeCells count="14">
    <mergeCell ref="BI1:BK1"/>
    <mergeCell ref="BL1:BN1"/>
    <mergeCell ref="BO1:BQ1"/>
    <mergeCell ref="G1:R1"/>
    <mergeCell ref="T1:AF1"/>
    <mergeCell ref="AG1:AS1"/>
    <mergeCell ref="AT1:AV1"/>
    <mergeCell ref="AW1:AY1"/>
    <mergeCell ref="F114:R114"/>
    <mergeCell ref="S114:AE114"/>
    <mergeCell ref="AZ1:BB1"/>
    <mergeCell ref="BC1:BE1"/>
    <mergeCell ref="BF1:BH1"/>
    <mergeCell ref="B1:F1"/>
  </mergeCells>
  <conditionalFormatting sqref="F224:AE224">
    <cfRule type="cellIs" dxfId="67" priority="31" operator="notEqual">
      <formula>0</formula>
    </cfRule>
  </conditionalFormatting>
  <pageMargins left="0.7" right="0.7" top="0.75" bottom="0.75" header="0.3" footer="0.3"/>
  <pageSetup paperSize="9" orientation="portrait" r:id="rId1"/>
  <ignoredErrors>
    <ignoredError sqref="AA278:AA320 AA321 AA277"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BG937"/>
  <sheetViews>
    <sheetView showGridLines="0" topLeftCell="AE1" zoomScale="118" zoomScaleNormal="118" workbookViewId="0">
      <pane ySplit="3" topLeftCell="AA6" activePane="bottomLeft" state="frozen"/>
      <selection pane="bottomLeft" activeCell="AA6" sqref="AA6"/>
      <selection activeCell="A4" sqref="A4"/>
    </sheetView>
  </sheetViews>
  <sheetFormatPr defaultColWidth="12" defaultRowHeight="12"/>
  <cols>
    <col min="1" max="1" width="1.83203125" style="211" customWidth="1"/>
    <col min="2" max="2" width="13.6640625" style="211" customWidth="1"/>
    <col min="3" max="4" width="9" style="211" customWidth="1"/>
    <col min="5" max="5" width="15.83203125" style="211" customWidth="1"/>
    <col min="6" max="6" width="9" style="211" customWidth="1"/>
    <col min="7" max="7" width="22.83203125" style="211" customWidth="1"/>
    <col min="8" max="8" width="15.83203125" style="211" customWidth="1"/>
    <col min="9" max="11" width="9" style="211" customWidth="1"/>
    <col min="12" max="12" width="9" style="420" customWidth="1"/>
    <col min="13" max="14" width="9" style="211" customWidth="1"/>
    <col min="15" max="15" width="59.6640625" style="211" customWidth="1"/>
    <col min="16" max="17" width="21" style="211" bestFit="1" customWidth="1"/>
    <col min="18" max="18" width="18" style="223" customWidth="1"/>
    <col min="19" max="19" width="16.83203125" style="223" customWidth="1"/>
    <col min="20" max="22" width="16.83203125" style="376" customWidth="1"/>
    <col min="23" max="23" width="16.83203125" style="370" customWidth="1"/>
    <col min="24" max="24" width="16.83203125" style="376" customWidth="1"/>
    <col min="25" max="32" width="16.83203125" style="211" customWidth="1"/>
    <col min="33" max="33" width="21.1640625" style="211" customWidth="1"/>
    <col min="34" max="47" width="16.83203125" style="211" customWidth="1"/>
    <col min="48" max="48" width="21.1640625" style="211" customWidth="1"/>
    <col min="49" max="57" width="16.83203125" style="211" customWidth="1"/>
    <col min="58" max="58" width="39.5" style="332" bestFit="1" customWidth="1"/>
    <col min="59" max="16384" width="12" style="211"/>
  </cols>
  <sheetData>
    <row r="1" spans="2:59" s="210" customFormat="1" ht="12.6" thickBot="1">
      <c r="L1" s="419"/>
      <c r="Q1" s="610"/>
      <c r="T1" s="371"/>
      <c r="U1" s="371"/>
      <c r="V1" s="371"/>
      <c r="W1" s="365"/>
      <c r="X1" s="371"/>
    </row>
    <row r="2" spans="2:59" ht="24.95" customHeight="1" thickBot="1">
      <c r="P2" s="553">
        <f>SUBTOTAL(9,P4:P930)</f>
        <v>85080935122</v>
      </c>
      <c r="Q2" s="553">
        <f>SUBTOTAL(9,Q4:Q930)</f>
        <v>72401464554</v>
      </c>
      <c r="R2" s="553">
        <f>SUBTOTAL(9,R4:R930)</f>
        <v>12679470568</v>
      </c>
      <c r="S2" s="710" t="s">
        <v>1992</v>
      </c>
      <c r="T2" s="711"/>
      <c r="U2" s="711"/>
      <c r="V2" s="711"/>
      <c r="W2" s="711"/>
      <c r="X2" s="711"/>
      <c r="Y2" s="711"/>
      <c r="Z2" s="711"/>
      <c r="AA2" s="711"/>
      <c r="AB2" s="711"/>
      <c r="AC2" s="711"/>
      <c r="AD2" s="711"/>
      <c r="AE2" s="711" t="s">
        <v>1993</v>
      </c>
      <c r="AF2" s="711"/>
      <c r="AG2" s="711"/>
      <c r="AH2" s="711"/>
      <c r="AI2" s="711"/>
      <c r="AJ2" s="711"/>
      <c r="AK2" s="711"/>
      <c r="AL2" s="711"/>
      <c r="AM2" s="711"/>
      <c r="AN2" s="711"/>
      <c r="AO2" s="711"/>
      <c r="AP2" s="711"/>
      <c r="AQ2" s="711"/>
      <c r="AS2" s="579"/>
      <c r="AT2" s="712" t="s">
        <v>1994</v>
      </c>
      <c r="AU2" s="712"/>
      <c r="AV2" s="712"/>
      <c r="AW2" s="712"/>
      <c r="AX2" s="712"/>
      <c r="AY2" s="712"/>
      <c r="AZ2" s="712"/>
      <c r="BA2" s="712"/>
      <c r="BB2" s="712"/>
      <c r="BC2" s="712"/>
      <c r="BD2" s="712"/>
      <c r="BE2" s="712"/>
      <c r="BF2" s="712"/>
    </row>
    <row r="3" spans="2:59" ht="40.15" thickBot="1">
      <c r="B3" s="212" t="s">
        <v>1995</v>
      </c>
      <c r="C3" s="212" t="s">
        <v>1996</v>
      </c>
      <c r="D3" s="212" t="s">
        <v>1997</v>
      </c>
      <c r="E3" s="212" t="s">
        <v>1998</v>
      </c>
      <c r="F3" s="212" t="s">
        <v>133</v>
      </c>
      <c r="G3" s="212" t="s">
        <v>20</v>
      </c>
      <c r="H3" s="212" t="s">
        <v>135</v>
      </c>
      <c r="I3" s="212" t="s">
        <v>22</v>
      </c>
      <c r="J3" s="212" t="s">
        <v>1999</v>
      </c>
      <c r="K3" s="212" t="s">
        <v>18</v>
      </c>
      <c r="L3" s="421" t="s">
        <v>136</v>
      </c>
      <c r="M3" s="212" t="s">
        <v>2000</v>
      </c>
      <c r="N3" s="212" t="s">
        <v>2001</v>
      </c>
      <c r="O3" s="212" t="s">
        <v>120</v>
      </c>
      <c r="P3" s="212" t="s">
        <v>2002</v>
      </c>
      <c r="Q3" s="212" t="s">
        <v>2003</v>
      </c>
      <c r="R3" s="213" t="s">
        <v>2004</v>
      </c>
      <c r="S3" s="214" t="s">
        <v>1952</v>
      </c>
      <c r="T3" s="372" t="s">
        <v>1953</v>
      </c>
      <c r="U3" s="372" t="s">
        <v>1954</v>
      </c>
      <c r="V3" s="372" t="s">
        <v>1955</v>
      </c>
      <c r="W3" s="366" t="s">
        <v>1956</v>
      </c>
      <c r="X3" s="366" t="s">
        <v>1957</v>
      </c>
      <c r="Y3" s="215" t="s">
        <v>3</v>
      </c>
      <c r="Z3" s="215" t="s">
        <v>4</v>
      </c>
      <c r="AA3" s="215" t="s">
        <v>5</v>
      </c>
      <c r="AB3" s="215" t="s">
        <v>6</v>
      </c>
      <c r="AC3" s="215" t="s">
        <v>7</v>
      </c>
      <c r="AD3" s="215" t="s">
        <v>8</v>
      </c>
      <c r="AE3" s="216" t="s">
        <v>2005</v>
      </c>
      <c r="AF3" s="216" t="s">
        <v>2006</v>
      </c>
      <c r="AG3" s="216" t="s">
        <v>2007</v>
      </c>
      <c r="AH3" s="216" t="s">
        <v>2008</v>
      </c>
      <c r="AI3" s="216" t="s">
        <v>2009</v>
      </c>
      <c r="AJ3" s="216" t="s">
        <v>2010</v>
      </c>
      <c r="AK3" s="216" t="s">
        <v>2011</v>
      </c>
      <c r="AL3" s="216" t="s">
        <v>2012</v>
      </c>
      <c r="AM3" s="216" t="s">
        <v>2013</v>
      </c>
      <c r="AN3" s="216" t="s">
        <v>2014</v>
      </c>
      <c r="AO3" s="216" t="s">
        <v>2015</v>
      </c>
      <c r="AP3" s="216" t="s">
        <v>2016</v>
      </c>
      <c r="AQ3" s="216" t="s">
        <v>2017</v>
      </c>
      <c r="AR3" s="334" t="s">
        <v>2018</v>
      </c>
      <c r="AS3" s="216" t="s">
        <v>2019</v>
      </c>
      <c r="AT3" s="580" t="s">
        <v>2005</v>
      </c>
      <c r="AU3" s="216" t="s">
        <v>2006</v>
      </c>
      <c r="AV3" s="216" t="s">
        <v>2007</v>
      </c>
      <c r="AW3" s="216" t="s">
        <v>2008</v>
      </c>
      <c r="AX3" s="216" t="s">
        <v>2009</v>
      </c>
      <c r="AY3" s="216" t="s">
        <v>2010</v>
      </c>
      <c r="AZ3" s="216" t="s">
        <v>2011</v>
      </c>
      <c r="BA3" s="216" t="s">
        <v>2012</v>
      </c>
      <c r="BB3" s="216" t="s">
        <v>2013</v>
      </c>
      <c r="BC3" s="216" t="s">
        <v>2014</v>
      </c>
      <c r="BD3" s="216" t="s">
        <v>2015</v>
      </c>
      <c r="BE3" s="216" t="s">
        <v>2016</v>
      </c>
      <c r="BF3" s="581" t="s">
        <v>2020</v>
      </c>
    </row>
    <row r="4" spans="2:59" ht="18" customHeight="1" thickBot="1">
      <c r="B4" s="381">
        <v>5586750</v>
      </c>
      <c r="C4" s="382">
        <v>3785</v>
      </c>
      <c r="D4" s="383">
        <v>3662</v>
      </c>
      <c r="E4" s="384">
        <v>45518</v>
      </c>
      <c r="F4" s="385">
        <v>9</v>
      </c>
      <c r="G4" s="386" t="s">
        <v>41</v>
      </c>
      <c r="H4" s="387">
        <v>19050540</v>
      </c>
      <c r="I4" s="385">
        <v>126</v>
      </c>
      <c r="J4" s="477">
        <v>99</v>
      </c>
      <c r="K4" s="477">
        <f>VALUE(LEFT(L4,SEARCH(".",L4,1)-1))</f>
        <v>20</v>
      </c>
      <c r="L4" s="477" t="s">
        <v>67</v>
      </c>
      <c r="M4" s="477">
        <v>12</v>
      </c>
      <c r="N4" s="484">
        <v>7</v>
      </c>
      <c r="O4" s="472" t="s">
        <v>2021</v>
      </c>
      <c r="P4" s="416">
        <v>189874885</v>
      </c>
      <c r="Q4" s="388">
        <v>94937535</v>
      </c>
      <c r="R4" s="447">
        <v>94937350</v>
      </c>
      <c r="S4" s="391"/>
      <c r="T4" s="390"/>
      <c r="U4" s="390"/>
      <c r="V4" s="390"/>
      <c r="W4" s="391"/>
      <c r="X4" s="390"/>
      <c r="Y4" s="616"/>
      <c r="Z4" s="391"/>
      <c r="AA4" s="391"/>
      <c r="AB4" s="391"/>
      <c r="AC4" s="391"/>
      <c r="AD4" s="391"/>
      <c r="AE4" s="392">
        <v>0</v>
      </c>
      <c r="AF4" s="389">
        <v>94937120</v>
      </c>
      <c r="AG4" s="392">
        <v>0</v>
      </c>
      <c r="AH4" s="392">
        <v>0</v>
      </c>
      <c r="AI4" s="392">
        <v>0</v>
      </c>
      <c r="AJ4" s="392">
        <v>0</v>
      </c>
      <c r="AK4" s="392">
        <v>0</v>
      </c>
      <c r="AL4" s="392">
        <v>0</v>
      </c>
      <c r="AM4" s="392">
        <v>0</v>
      </c>
      <c r="AN4" s="392">
        <v>0</v>
      </c>
      <c r="AO4" s="392">
        <v>0</v>
      </c>
      <c r="AP4" s="392">
        <v>0</v>
      </c>
      <c r="AQ4" s="468">
        <f>SUM(AE4:AP4)</f>
        <v>94937120</v>
      </c>
      <c r="AR4" s="469">
        <f>+AQ4/R4</f>
        <v>0.9999975773496943</v>
      </c>
      <c r="AS4" s="467">
        <f>+R4-AQ4</f>
        <v>230</v>
      </c>
      <c r="AT4" s="393">
        <v>0</v>
      </c>
      <c r="AU4" s="394">
        <v>0</v>
      </c>
      <c r="AV4" s="395">
        <v>0</v>
      </c>
      <c r="AW4" s="392">
        <v>0</v>
      </c>
      <c r="AX4" s="392">
        <v>0</v>
      </c>
      <c r="AY4" s="392">
        <v>0</v>
      </c>
      <c r="AZ4" s="392">
        <v>0</v>
      </c>
      <c r="BA4" s="392">
        <v>0</v>
      </c>
      <c r="BB4" s="392">
        <v>0</v>
      </c>
      <c r="BC4" s="392">
        <v>0</v>
      </c>
      <c r="BD4" s="392">
        <v>0</v>
      </c>
      <c r="BE4" s="392">
        <v>0</v>
      </c>
      <c r="BF4" s="480" t="s">
        <v>2022</v>
      </c>
      <c r="BG4" s="333"/>
    </row>
    <row r="5" spans="2:59" ht="18" customHeight="1" thickBot="1">
      <c r="B5" s="396">
        <v>5697614</v>
      </c>
      <c r="C5" s="217">
        <v>5717</v>
      </c>
      <c r="D5" s="218">
        <v>5889</v>
      </c>
      <c r="E5" s="354">
        <v>45601</v>
      </c>
      <c r="F5" s="353">
        <v>6</v>
      </c>
      <c r="G5" s="219" t="s">
        <v>41</v>
      </c>
      <c r="H5" s="220">
        <v>19050540</v>
      </c>
      <c r="I5" s="353">
        <v>119</v>
      </c>
      <c r="J5" s="477">
        <v>19</v>
      </c>
      <c r="K5" s="477">
        <f t="shared" ref="K5:K68" si="0">VALUE(LEFT(L5,SEARCH(".",L5,1)-1))</f>
        <v>39</v>
      </c>
      <c r="L5" s="477" t="s">
        <v>94</v>
      </c>
      <c r="M5" s="477">
        <v>310</v>
      </c>
      <c r="N5" s="484">
        <v>2</v>
      </c>
      <c r="O5" s="472" t="s">
        <v>2023</v>
      </c>
      <c r="P5" s="414">
        <v>318994216</v>
      </c>
      <c r="Q5" s="221">
        <v>0</v>
      </c>
      <c r="R5" s="424">
        <v>318994216</v>
      </c>
      <c r="S5" s="367"/>
      <c r="T5" s="373"/>
      <c r="U5" s="373"/>
      <c r="V5" s="373"/>
      <c r="W5" s="367"/>
      <c r="X5" s="373"/>
      <c r="Y5" s="616"/>
      <c r="Z5" s="367"/>
      <c r="AA5" s="367"/>
      <c r="AB5" s="367"/>
      <c r="AC5" s="367"/>
      <c r="AD5" s="367"/>
      <c r="AE5" s="271">
        <v>0</v>
      </c>
      <c r="AF5" s="271">
        <v>318994216</v>
      </c>
      <c r="AG5" s="271">
        <v>0</v>
      </c>
      <c r="AH5" s="271">
        <v>0</v>
      </c>
      <c r="AI5" s="271">
        <v>0</v>
      </c>
      <c r="AJ5" s="271">
        <v>0</v>
      </c>
      <c r="AK5" s="271">
        <v>0</v>
      </c>
      <c r="AL5" s="271">
        <v>0</v>
      </c>
      <c r="AM5" s="271">
        <v>0</v>
      </c>
      <c r="AN5" s="271">
        <v>0</v>
      </c>
      <c r="AO5" s="271">
        <v>0</v>
      </c>
      <c r="AP5" s="271">
        <v>0</v>
      </c>
      <c r="AQ5" s="468">
        <f t="shared" ref="AQ5:AQ68" si="1">SUM(AE5:AP5)</f>
        <v>318994216</v>
      </c>
      <c r="AR5" s="469">
        <f t="shared" ref="AR5:AR68" si="2">+AQ5/R5</f>
        <v>1</v>
      </c>
      <c r="AS5" s="467">
        <f t="shared" ref="AS5:AS68" si="3">+R5-AQ5</f>
        <v>0</v>
      </c>
      <c r="AT5" s="380">
        <v>0</v>
      </c>
      <c r="AU5" s="379">
        <v>0</v>
      </c>
      <c r="AV5" s="377">
        <v>0</v>
      </c>
      <c r="AW5" s="331">
        <v>0</v>
      </c>
      <c r="AX5" s="331">
        <v>0</v>
      </c>
      <c r="AY5" s="331">
        <v>0</v>
      </c>
      <c r="AZ5" s="331">
        <v>0</v>
      </c>
      <c r="BA5" s="331">
        <v>0</v>
      </c>
      <c r="BB5" s="331">
        <v>0</v>
      </c>
      <c r="BC5" s="331">
        <v>0</v>
      </c>
      <c r="BD5" s="331">
        <v>0</v>
      </c>
      <c r="BE5" s="331">
        <v>0</v>
      </c>
      <c r="BF5" s="480" t="s">
        <v>2022</v>
      </c>
      <c r="BG5" s="333"/>
    </row>
    <row r="6" spans="2:59" ht="18" customHeight="1" thickBot="1">
      <c r="B6" s="396">
        <v>5697614</v>
      </c>
      <c r="C6" s="217">
        <v>6808</v>
      </c>
      <c r="D6" s="218">
        <v>7405</v>
      </c>
      <c r="E6" s="354">
        <v>45646</v>
      </c>
      <c r="F6" s="353">
        <v>507</v>
      </c>
      <c r="G6" s="219" t="s">
        <v>41</v>
      </c>
      <c r="H6" s="220">
        <v>19050540</v>
      </c>
      <c r="I6" s="353">
        <v>119</v>
      </c>
      <c r="J6" s="477">
        <v>19</v>
      </c>
      <c r="K6" s="477">
        <f t="shared" si="0"/>
        <v>39</v>
      </c>
      <c r="L6" s="477" t="s">
        <v>94</v>
      </c>
      <c r="M6" s="477">
        <v>310</v>
      </c>
      <c r="N6" s="484">
        <v>2</v>
      </c>
      <c r="O6" s="472" t="s">
        <v>2023</v>
      </c>
      <c r="P6" s="414">
        <v>174457428</v>
      </c>
      <c r="Q6" s="221">
        <v>0</v>
      </c>
      <c r="R6" s="424">
        <v>174457428</v>
      </c>
      <c r="S6" s="367"/>
      <c r="T6" s="373"/>
      <c r="U6" s="373"/>
      <c r="V6" s="373"/>
      <c r="W6" s="367"/>
      <c r="X6" s="373"/>
      <c r="Y6" s="616"/>
      <c r="Z6" s="367"/>
      <c r="AA6" s="367"/>
      <c r="AB6" s="367"/>
      <c r="AC6" s="367"/>
      <c r="AD6" s="367"/>
      <c r="AE6" s="271">
        <v>0</v>
      </c>
      <c r="AF6" s="271"/>
      <c r="AG6" s="271">
        <v>0</v>
      </c>
      <c r="AH6" s="271">
        <v>0</v>
      </c>
      <c r="AI6" s="271">
        <v>174457428</v>
      </c>
      <c r="AJ6" s="271">
        <v>0</v>
      </c>
      <c r="AK6" s="271">
        <v>0</v>
      </c>
      <c r="AL6" s="271">
        <v>0</v>
      </c>
      <c r="AM6" s="271">
        <v>0</v>
      </c>
      <c r="AN6" s="271">
        <v>0</v>
      </c>
      <c r="AO6" s="271">
        <v>0</v>
      </c>
      <c r="AP6" s="271">
        <v>0</v>
      </c>
      <c r="AQ6" s="468">
        <f t="shared" si="1"/>
        <v>174457428</v>
      </c>
      <c r="AR6" s="469">
        <f t="shared" si="2"/>
        <v>1</v>
      </c>
      <c r="AS6" s="467">
        <f t="shared" si="3"/>
        <v>0</v>
      </c>
      <c r="AT6" s="379">
        <v>0</v>
      </c>
      <c r="AU6" s="379">
        <v>0</v>
      </c>
      <c r="AV6" s="377">
        <v>174457428</v>
      </c>
      <c r="AW6" s="331">
        <v>0</v>
      </c>
      <c r="AX6" s="331">
        <v>0</v>
      </c>
      <c r="AY6" s="331">
        <v>0</v>
      </c>
      <c r="AZ6" s="331">
        <v>0</v>
      </c>
      <c r="BA6" s="331">
        <v>0</v>
      </c>
      <c r="BB6" s="331">
        <v>0</v>
      </c>
      <c r="BC6" s="331">
        <v>0</v>
      </c>
      <c r="BD6" s="331">
        <v>0</v>
      </c>
      <c r="BE6" s="331">
        <v>0</v>
      </c>
      <c r="BF6" s="480" t="s">
        <v>2024</v>
      </c>
      <c r="BG6" s="333"/>
    </row>
    <row r="7" spans="2:59" ht="18" customHeight="1" thickBot="1">
      <c r="B7" s="396">
        <v>6502075</v>
      </c>
      <c r="C7" s="217">
        <v>3104</v>
      </c>
      <c r="D7" s="218">
        <v>3331</v>
      </c>
      <c r="E7" s="354">
        <v>45503</v>
      </c>
      <c r="F7" s="353">
        <v>12</v>
      </c>
      <c r="G7" s="219" t="s">
        <v>41</v>
      </c>
      <c r="H7" s="220">
        <v>19050540</v>
      </c>
      <c r="I7" s="353">
        <v>130</v>
      </c>
      <c r="J7" s="477">
        <v>99</v>
      </c>
      <c r="K7" s="477">
        <f t="shared" si="0"/>
        <v>28</v>
      </c>
      <c r="L7" s="477" t="s">
        <v>76</v>
      </c>
      <c r="M7" s="477">
        <v>570</v>
      </c>
      <c r="N7" s="485">
        <v>1</v>
      </c>
      <c r="O7" s="472" t="s">
        <v>2025</v>
      </c>
      <c r="P7" s="414">
        <v>1718338712</v>
      </c>
      <c r="Q7" s="221">
        <v>515501614</v>
      </c>
      <c r="R7" s="424">
        <v>1202837098</v>
      </c>
      <c r="S7" s="367"/>
      <c r="T7" s="373"/>
      <c r="U7" s="373"/>
      <c r="V7" s="373"/>
      <c r="W7" s="367"/>
      <c r="X7" s="373"/>
      <c r="Y7" s="616"/>
      <c r="Z7" s="367"/>
      <c r="AA7" s="367"/>
      <c r="AB7" s="367"/>
      <c r="AC7" s="367"/>
      <c r="AD7" s="367"/>
      <c r="AE7" s="271">
        <v>0</v>
      </c>
      <c r="AF7" s="271">
        <v>859169356</v>
      </c>
      <c r="AG7" s="271">
        <v>343667742</v>
      </c>
      <c r="AH7" s="271">
        <v>0</v>
      </c>
      <c r="AI7" s="271">
        <v>0</v>
      </c>
      <c r="AJ7" s="271">
        <v>0</v>
      </c>
      <c r="AK7" s="271">
        <v>0</v>
      </c>
      <c r="AL7" s="271">
        <v>0</v>
      </c>
      <c r="AM7" s="271">
        <v>0</v>
      </c>
      <c r="AN7" s="271">
        <v>0</v>
      </c>
      <c r="AO7" s="271">
        <v>0</v>
      </c>
      <c r="AP7" s="271">
        <v>0</v>
      </c>
      <c r="AQ7" s="468">
        <f t="shared" si="1"/>
        <v>1202837098</v>
      </c>
      <c r="AR7" s="469">
        <f t="shared" si="2"/>
        <v>1</v>
      </c>
      <c r="AS7" s="467">
        <f t="shared" si="3"/>
        <v>0</v>
      </c>
      <c r="AT7" s="379">
        <v>0</v>
      </c>
      <c r="AU7" s="379">
        <v>0</v>
      </c>
      <c r="AV7" s="377">
        <v>343667742</v>
      </c>
      <c r="AW7" s="331">
        <v>0</v>
      </c>
      <c r="AX7" s="331">
        <v>0</v>
      </c>
      <c r="AY7" s="331">
        <v>0</v>
      </c>
      <c r="AZ7" s="331">
        <v>0</v>
      </c>
      <c r="BA7" s="331">
        <v>0</v>
      </c>
      <c r="BB7" s="331">
        <v>0</v>
      </c>
      <c r="BC7" s="331">
        <v>0</v>
      </c>
      <c r="BD7" s="331">
        <v>0</v>
      </c>
      <c r="BE7" s="331">
        <v>0</v>
      </c>
      <c r="BF7" s="480" t="s">
        <v>2024</v>
      </c>
      <c r="BG7" s="333"/>
    </row>
    <row r="8" spans="2:59" ht="18" customHeight="1" thickBot="1">
      <c r="B8" s="396">
        <v>6587273</v>
      </c>
      <c r="C8" s="217">
        <v>3216</v>
      </c>
      <c r="D8" s="218">
        <v>3955</v>
      </c>
      <c r="E8" s="354">
        <v>45505</v>
      </c>
      <c r="F8" s="353">
        <v>3</v>
      </c>
      <c r="G8" s="219" t="s">
        <v>41</v>
      </c>
      <c r="H8" s="220">
        <v>19050540</v>
      </c>
      <c r="I8" s="353">
        <v>109</v>
      </c>
      <c r="J8" s="477">
        <v>19</v>
      </c>
      <c r="K8" s="477">
        <f t="shared" si="0"/>
        <v>39</v>
      </c>
      <c r="L8" s="477" t="s">
        <v>95</v>
      </c>
      <c r="M8" s="477">
        <v>570</v>
      </c>
      <c r="N8" s="485">
        <v>1</v>
      </c>
      <c r="O8" s="472" t="s">
        <v>2023</v>
      </c>
      <c r="P8" s="414">
        <v>11102038</v>
      </c>
      <c r="Q8" s="221">
        <v>10991016</v>
      </c>
      <c r="R8" s="424">
        <v>111022</v>
      </c>
      <c r="S8" s="367"/>
      <c r="T8" s="373"/>
      <c r="U8" s="373"/>
      <c r="V8" s="373"/>
      <c r="W8" s="367"/>
      <c r="X8" s="373"/>
      <c r="Y8" s="616"/>
      <c r="Z8" s="367"/>
      <c r="AA8" s="367"/>
      <c r="AB8" s="367"/>
      <c r="AC8" s="367"/>
      <c r="AD8" s="367"/>
      <c r="AE8" s="271">
        <v>0</v>
      </c>
      <c r="AF8" s="271"/>
      <c r="AG8" s="271">
        <v>0</v>
      </c>
      <c r="AH8" s="271">
        <v>21715</v>
      </c>
      <c r="AI8" s="271">
        <v>0</v>
      </c>
      <c r="AJ8" s="271">
        <v>0</v>
      </c>
      <c r="AK8" s="271">
        <v>0</v>
      </c>
      <c r="AL8" s="271">
        <v>0</v>
      </c>
      <c r="AM8" s="271">
        <v>0</v>
      </c>
      <c r="AN8" s="271">
        <v>0</v>
      </c>
      <c r="AO8" s="271">
        <v>0</v>
      </c>
      <c r="AP8" s="271">
        <v>0</v>
      </c>
      <c r="AQ8" s="468">
        <f t="shared" si="1"/>
        <v>21715</v>
      </c>
      <c r="AR8" s="469">
        <f t="shared" si="2"/>
        <v>0.19559186467546974</v>
      </c>
      <c r="AS8" s="467">
        <f t="shared" si="3"/>
        <v>89307</v>
      </c>
      <c r="AT8" s="379">
        <v>0</v>
      </c>
      <c r="AU8" s="379">
        <v>0</v>
      </c>
      <c r="AV8" s="377">
        <v>0</v>
      </c>
      <c r="AW8" s="331">
        <v>111022</v>
      </c>
      <c r="AX8" s="331">
        <v>0</v>
      </c>
      <c r="AY8" s="331">
        <v>0</v>
      </c>
      <c r="AZ8" s="331">
        <v>0</v>
      </c>
      <c r="BA8" s="331">
        <v>0</v>
      </c>
      <c r="BB8" s="331">
        <v>0</v>
      </c>
      <c r="BC8" s="331">
        <v>0</v>
      </c>
      <c r="BD8" s="331">
        <v>0</v>
      </c>
      <c r="BE8" s="331">
        <v>0</v>
      </c>
      <c r="BF8" s="480" t="s">
        <v>2024</v>
      </c>
      <c r="BG8" s="333"/>
    </row>
    <row r="9" spans="2:59" ht="18" customHeight="1" thickBot="1">
      <c r="B9" s="396">
        <v>6587273</v>
      </c>
      <c r="C9" s="217">
        <v>3218</v>
      </c>
      <c r="D9" s="218">
        <v>3956</v>
      </c>
      <c r="E9" s="354">
        <v>45505</v>
      </c>
      <c r="F9" s="353">
        <v>3</v>
      </c>
      <c r="G9" s="219" t="s">
        <v>41</v>
      </c>
      <c r="H9" s="220">
        <v>19050540</v>
      </c>
      <c r="I9" s="353">
        <v>136</v>
      </c>
      <c r="J9" s="477">
        <v>19</v>
      </c>
      <c r="K9" s="477">
        <f t="shared" si="0"/>
        <v>24</v>
      </c>
      <c r="L9" s="477" t="s">
        <v>71</v>
      </c>
      <c r="M9" s="477">
        <v>570</v>
      </c>
      <c r="N9" s="485">
        <v>1</v>
      </c>
      <c r="O9" s="472" t="s">
        <v>2023</v>
      </c>
      <c r="P9" s="414">
        <v>6676064</v>
      </c>
      <c r="Q9" s="221">
        <v>6609304</v>
      </c>
      <c r="R9" s="424">
        <v>66760</v>
      </c>
      <c r="S9" s="367"/>
      <c r="T9" s="373"/>
      <c r="U9" s="373"/>
      <c r="V9" s="373"/>
      <c r="W9" s="367"/>
      <c r="X9" s="373"/>
      <c r="Y9" s="616"/>
      <c r="Z9" s="367"/>
      <c r="AA9" s="367"/>
      <c r="AB9" s="367"/>
      <c r="AC9" s="367"/>
      <c r="AD9" s="367"/>
      <c r="AE9" s="271">
        <v>0</v>
      </c>
      <c r="AF9" s="271"/>
      <c r="AG9" s="271">
        <v>0</v>
      </c>
      <c r="AH9" s="271">
        <v>0</v>
      </c>
      <c r="AI9" s="271">
        <v>0</v>
      </c>
      <c r="AJ9" s="271">
        <v>0</v>
      </c>
      <c r="AK9" s="271">
        <v>0</v>
      </c>
      <c r="AL9" s="271">
        <v>0</v>
      </c>
      <c r="AM9" s="271">
        <v>0</v>
      </c>
      <c r="AN9" s="271">
        <v>0</v>
      </c>
      <c r="AO9" s="271">
        <v>0</v>
      </c>
      <c r="AP9" s="271">
        <v>0</v>
      </c>
      <c r="AQ9" s="468">
        <f t="shared" si="1"/>
        <v>0</v>
      </c>
      <c r="AR9" s="469">
        <f t="shared" si="2"/>
        <v>0</v>
      </c>
      <c r="AS9" s="467">
        <f t="shared" si="3"/>
        <v>66760</v>
      </c>
      <c r="AT9" s="379">
        <v>0</v>
      </c>
      <c r="AU9" s="379">
        <v>0</v>
      </c>
      <c r="AV9" s="377">
        <v>0</v>
      </c>
      <c r="AW9" s="331">
        <v>66760</v>
      </c>
      <c r="AX9" s="331">
        <v>0</v>
      </c>
      <c r="AY9" s="331">
        <v>0</v>
      </c>
      <c r="AZ9" s="331">
        <v>0</v>
      </c>
      <c r="BA9" s="331">
        <v>0</v>
      </c>
      <c r="BB9" s="331">
        <v>0</v>
      </c>
      <c r="BC9" s="331">
        <v>0</v>
      </c>
      <c r="BD9" s="331">
        <v>0</v>
      </c>
      <c r="BE9" s="331">
        <v>0</v>
      </c>
      <c r="BF9" s="480" t="s">
        <v>2024</v>
      </c>
      <c r="BG9" s="333"/>
    </row>
    <row r="10" spans="2:59" ht="18" customHeight="1" thickBot="1">
      <c r="B10" s="396">
        <v>6587273</v>
      </c>
      <c r="C10" s="217">
        <v>3218</v>
      </c>
      <c r="D10" s="218">
        <v>3956</v>
      </c>
      <c r="E10" s="354">
        <v>45505</v>
      </c>
      <c r="F10" s="353">
        <v>3</v>
      </c>
      <c r="G10" s="219" t="s">
        <v>41</v>
      </c>
      <c r="H10" s="220">
        <v>19050540</v>
      </c>
      <c r="I10" s="353">
        <v>136</v>
      </c>
      <c r="J10" s="477">
        <v>19</v>
      </c>
      <c r="K10" s="477">
        <f t="shared" si="0"/>
        <v>24</v>
      </c>
      <c r="L10" s="477" t="s">
        <v>72</v>
      </c>
      <c r="M10" s="477">
        <v>570</v>
      </c>
      <c r="N10" s="485">
        <v>1</v>
      </c>
      <c r="O10" s="472" t="s">
        <v>2023</v>
      </c>
      <c r="P10" s="414">
        <v>6676064</v>
      </c>
      <c r="Q10" s="221">
        <v>6609303</v>
      </c>
      <c r="R10" s="424">
        <v>66761</v>
      </c>
      <c r="S10" s="367"/>
      <c r="T10" s="373"/>
      <c r="U10" s="373"/>
      <c r="V10" s="373"/>
      <c r="W10" s="367"/>
      <c r="X10" s="373"/>
      <c r="Y10" s="616"/>
      <c r="Z10" s="367"/>
      <c r="AA10" s="367"/>
      <c r="AB10" s="367"/>
      <c r="AC10" s="367"/>
      <c r="AD10" s="367"/>
      <c r="AE10" s="271">
        <v>0</v>
      </c>
      <c r="AF10" s="271"/>
      <c r="AG10" s="271">
        <v>0</v>
      </c>
      <c r="AH10" s="271">
        <v>0</v>
      </c>
      <c r="AI10" s="271">
        <v>0</v>
      </c>
      <c r="AJ10" s="271">
        <v>0</v>
      </c>
      <c r="AK10" s="271">
        <v>0</v>
      </c>
      <c r="AL10" s="271">
        <v>0</v>
      </c>
      <c r="AM10" s="271">
        <v>0</v>
      </c>
      <c r="AN10" s="271">
        <v>0</v>
      </c>
      <c r="AO10" s="271">
        <v>0</v>
      </c>
      <c r="AP10" s="271">
        <v>0</v>
      </c>
      <c r="AQ10" s="468">
        <f t="shared" si="1"/>
        <v>0</v>
      </c>
      <c r="AR10" s="469">
        <f t="shared" si="2"/>
        <v>0</v>
      </c>
      <c r="AS10" s="467">
        <f t="shared" si="3"/>
        <v>66761</v>
      </c>
      <c r="AT10" s="379">
        <v>0</v>
      </c>
      <c r="AU10" s="379">
        <v>0</v>
      </c>
      <c r="AV10" s="377">
        <v>0</v>
      </c>
      <c r="AW10" s="331">
        <v>66761</v>
      </c>
      <c r="AX10" s="331">
        <v>0</v>
      </c>
      <c r="AY10" s="331">
        <v>0</v>
      </c>
      <c r="AZ10" s="331">
        <v>0</v>
      </c>
      <c r="BA10" s="331">
        <v>0</v>
      </c>
      <c r="BB10" s="331">
        <v>0</v>
      </c>
      <c r="BC10" s="331">
        <v>0</v>
      </c>
      <c r="BD10" s="331">
        <v>0</v>
      </c>
      <c r="BE10" s="331">
        <v>0</v>
      </c>
      <c r="BF10" s="480" t="s">
        <v>2024</v>
      </c>
      <c r="BG10" s="333"/>
    </row>
    <row r="11" spans="2:59" ht="18" customHeight="1" thickBot="1">
      <c r="B11" s="396">
        <v>6587273</v>
      </c>
      <c r="C11" s="217">
        <v>3219</v>
      </c>
      <c r="D11" s="218">
        <v>3959</v>
      </c>
      <c r="E11" s="354">
        <v>45505</v>
      </c>
      <c r="F11" s="353">
        <v>3</v>
      </c>
      <c r="G11" s="219" t="s">
        <v>41</v>
      </c>
      <c r="H11" s="220">
        <v>19050540</v>
      </c>
      <c r="I11" s="353">
        <v>128</v>
      </c>
      <c r="J11" s="477">
        <v>19</v>
      </c>
      <c r="K11" s="477">
        <f t="shared" si="0"/>
        <v>21</v>
      </c>
      <c r="L11" s="477" t="s">
        <v>68</v>
      </c>
      <c r="M11" s="477">
        <v>570</v>
      </c>
      <c r="N11" s="485">
        <v>1</v>
      </c>
      <c r="O11" s="472" t="s">
        <v>2023</v>
      </c>
      <c r="P11" s="414">
        <v>34556633</v>
      </c>
      <c r="Q11" s="221">
        <v>34211067</v>
      </c>
      <c r="R11" s="424">
        <v>345566</v>
      </c>
      <c r="S11" s="367"/>
      <c r="T11" s="373"/>
      <c r="U11" s="373"/>
      <c r="V11" s="373"/>
      <c r="W11" s="367"/>
      <c r="X11" s="373"/>
      <c r="Y11" s="616"/>
      <c r="Z11" s="367"/>
      <c r="AA11" s="367"/>
      <c r="AB11" s="367"/>
      <c r="AC11" s="367"/>
      <c r="AD11" s="367"/>
      <c r="AE11" s="271">
        <v>0</v>
      </c>
      <c r="AF11" s="271"/>
      <c r="AG11" s="271">
        <v>0</v>
      </c>
      <c r="AH11" s="271">
        <v>345566</v>
      </c>
      <c r="AI11" s="271">
        <v>0</v>
      </c>
      <c r="AJ11" s="271">
        <v>0</v>
      </c>
      <c r="AK11" s="271">
        <v>0</v>
      </c>
      <c r="AL11" s="271">
        <v>0</v>
      </c>
      <c r="AM11" s="271">
        <v>0</v>
      </c>
      <c r="AN11" s="271">
        <v>0</v>
      </c>
      <c r="AO11" s="271">
        <v>0</v>
      </c>
      <c r="AP11" s="271">
        <v>0</v>
      </c>
      <c r="AQ11" s="468">
        <f t="shared" si="1"/>
        <v>345566</v>
      </c>
      <c r="AR11" s="469">
        <f t="shared" si="2"/>
        <v>1</v>
      </c>
      <c r="AS11" s="467">
        <f t="shared" si="3"/>
        <v>0</v>
      </c>
      <c r="AT11" s="379">
        <v>0</v>
      </c>
      <c r="AU11" s="379">
        <v>0</v>
      </c>
      <c r="AV11" s="377">
        <v>0</v>
      </c>
      <c r="AW11" s="331">
        <v>345566</v>
      </c>
      <c r="AX11" s="331">
        <v>0</v>
      </c>
      <c r="AY11" s="331">
        <v>0</v>
      </c>
      <c r="AZ11" s="331">
        <v>0</v>
      </c>
      <c r="BA11" s="331">
        <v>0</v>
      </c>
      <c r="BB11" s="331">
        <v>0</v>
      </c>
      <c r="BC11" s="331">
        <v>0</v>
      </c>
      <c r="BD11" s="331">
        <v>0</v>
      </c>
      <c r="BE11" s="331">
        <v>0</v>
      </c>
      <c r="BF11" s="480" t="s">
        <v>2024</v>
      </c>
      <c r="BG11" s="333"/>
    </row>
    <row r="12" spans="2:59" ht="18" customHeight="1" thickBot="1">
      <c r="B12" s="396">
        <v>6587273</v>
      </c>
      <c r="C12" s="217">
        <v>3221</v>
      </c>
      <c r="D12" s="218">
        <v>3958</v>
      </c>
      <c r="E12" s="354">
        <v>45505</v>
      </c>
      <c r="F12" s="353">
        <v>3</v>
      </c>
      <c r="G12" s="219" t="s">
        <v>41</v>
      </c>
      <c r="H12" s="220">
        <v>19050540</v>
      </c>
      <c r="I12" s="353">
        <v>130</v>
      </c>
      <c r="J12" s="477">
        <v>19</v>
      </c>
      <c r="K12" s="477">
        <f t="shared" si="0"/>
        <v>28</v>
      </c>
      <c r="L12" s="477" t="s">
        <v>76</v>
      </c>
      <c r="M12" s="477">
        <v>570</v>
      </c>
      <c r="N12" s="485">
        <v>1</v>
      </c>
      <c r="O12" s="472" t="s">
        <v>2023</v>
      </c>
      <c r="P12" s="414">
        <v>33791285</v>
      </c>
      <c r="Q12" s="221">
        <v>33453372</v>
      </c>
      <c r="R12" s="424">
        <v>337913</v>
      </c>
      <c r="S12" s="367"/>
      <c r="T12" s="373"/>
      <c r="U12" s="373"/>
      <c r="V12" s="373"/>
      <c r="W12" s="367"/>
      <c r="X12" s="373"/>
      <c r="Y12" s="616"/>
      <c r="Z12" s="367"/>
      <c r="AA12" s="367"/>
      <c r="AB12" s="367"/>
      <c r="AC12" s="367"/>
      <c r="AD12" s="367"/>
      <c r="AE12" s="271">
        <v>0</v>
      </c>
      <c r="AF12" s="271"/>
      <c r="AG12" s="271">
        <v>0</v>
      </c>
      <c r="AH12" s="271">
        <v>200059</v>
      </c>
      <c r="AI12" s="271">
        <v>0</v>
      </c>
      <c r="AJ12" s="271">
        <v>0</v>
      </c>
      <c r="AK12" s="271">
        <v>0</v>
      </c>
      <c r="AL12" s="271">
        <v>0</v>
      </c>
      <c r="AM12" s="271">
        <v>0</v>
      </c>
      <c r="AN12" s="271">
        <v>0</v>
      </c>
      <c r="AO12" s="271">
        <v>0</v>
      </c>
      <c r="AP12" s="271">
        <v>0</v>
      </c>
      <c r="AQ12" s="468">
        <f t="shared" si="1"/>
        <v>200059</v>
      </c>
      <c r="AR12" s="469">
        <f t="shared" si="2"/>
        <v>0.59204292229064881</v>
      </c>
      <c r="AS12" s="467">
        <f t="shared" si="3"/>
        <v>137854</v>
      </c>
      <c r="AT12" s="379">
        <v>0</v>
      </c>
      <c r="AU12" s="379">
        <v>0</v>
      </c>
      <c r="AV12" s="377">
        <v>0</v>
      </c>
      <c r="AW12" s="331">
        <v>337913</v>
      </c>
      <c r="AX12" s="331">
        <v>0</v>
      </c>
      <c r="AY12" s="331">
        <v>0</v>
      </c>
      <c r="AZ12" s="331">
        <v>0</v>
      </c>
      <c r="BA12" s="331">
        <v>0</v>
      </c>
      <c r="BB12" s="331">
        <v>0</v>
      </c>
      <c r="BC12" s="331">
        <v>0</v>
      </c>
      <c r="BD12" s="331">
        <v>0</v>
      </c>
      <c r="BE12" s="331">
        <v>0</v>
      </c>
      <c r="BF12" s="480" t="s">
        <v>2024</v>
      </c>
      <c r="BG12" s="333"/>
    </row>
    <row r="13" spans="2:59" ht="18" customHeight="1" thickBot="1">
      <c r="B13" s="396">
        <v>6587273</v>
      </c>
      <c r="C13" s="217">
        <v>3222</v>
      </c>
      <c r="D13" s="218">
        <v>3957</v>
      </c>
      <c r="E13" s="354">
        <v>45505</v>
      </c>
      <c r="F13" s="353">
        <v>3</v>
      </c>
      <c r="G13" s="219" t="s">
        <v>41</v>
      </c>
      <c r="H13" s="220">
        <v>19050540</v>
      </c>
      <c r="I13" s="353">
        <v>116</v>
      </c>
      <c r="J13" s="477">
        <v>19</v>
      </c>
      <c r="K13" s="477">
        <f t="shared" si="0"/>
        <v>35</v>
      </c>
      <c r="L13" s="477" t="s">
        <v>87</v>
      </c>
      <c r="M13" s="477">
        <v>570</v>
      </c>
      <c r="N13" s="485">
        <v>1</v>
      </c>
      <c r="O13" s="472" t="s">
        <v>2023</v>
      </c>
      <c r="P13" s="414">
        <v>38180152</v>
      </c>
      <c r="Q13" s="221">
        <v>37798350</v>
      </c>
      <c r="R13" s="424">
        <v>381802</v>
      </c>
      <c r="S13" s="367"/>
      <c r="T13" s="373"/>
      <c r="U13" s="373"/>
      <c r="V13" s="373"/>
      <c r="W13" s="367"/>
      <c r="X13" s="373"/>
      <c r="Y13" s="616"/>
      <c r="Z13" s="367"/>
      <c r="AA13" s="367"/>
      <c r="AB13" s="367"/>
      <c r="AC13" s="367"/>
      <c r="AD13" s="367"/>
      <c r="AE13" s="271">
        <v>0</v>
      </c>
      <c r="AF13" s="271"/>
      <c r="AG13" s="271">
        <v>0</v>
      </c>
      <c r="AH13" s="271">
        <v>0</v>
      </c>
      <c r="AI13" s="271">
        <v>0</v>
      </c>
      <c r="AJ13" s="271">
        <v>0</v>
      </c>
      <c r="AK13" s="271">
        <v>0</v>
      </c>
      <c r="AL13" s="271">
        <v>0</v>
      </c>
      <c r="AM13" s="271">
        <v>0</v>
      </c>
      <c r="AN13" s="271">
        <v>0</v>
      </c>
      <c r="AO13" s="271">
        <v>0</v>
      </c>
      <c r="AP13" s="271">
        <v>0</v>
      </c>
      <c r="AQ13" s="468">
        <f t="shared" si="1"/>
        <v>0</v>
      </c>
      <c r="AR13" s="469">
        <f t="shared" si="2"/>
        <v>0</v>
      </c>
      <c r="AS13" s="467">
        <f t="shared" si="3"/>
        <v>381802</v>
      </c>
      <c r="AT13" s="379">
        <v>0</v>
      </c>
      <c r="AU13" s="379">
        <v>0</v>
      </c>
      <c r="AV13" s="377">
        <v>0</v>
      </c>
      <c r="AW13" s="331">
        <v>381802</v>
      </c>
      <c r="AX13" s="331">
        <v>0</v>
      </c>
      <c r="AY13" s="331">
        <v>0</v>
      </c>
      <c r="AZ13" s="331">
        <v>0</v>
      </c>
      <c r="BA13" s="331">
        <v>0</v>
      </c>
      <c r="BB13" s="331">
        <v>0</v>
      </c>
      <c r="BC13" s="331">
        <v>0</v>
      </c>
      <c r="BD13" s="331">
        <v>0</v>
      </c>
      <c r="BE13" s="331">
        <v>0</v>
      </c>
      <c r="BF13" s="480" t="s">
        <v>2024</v>
      </c>
      <c r="BG13" s="333"/>
    </row>
    <row r="14" spans="2:59" ht="18" customHeight="1" thickBot="1">
      <c r="B14" s="396">
        <v>6587273</v>
      </c>
      <c r="C14" s="217">
        <v>3223</v>
      </c>
      <c r="D14" s="218">
        <v>3960</v>
      </c>
      <c r="E14" s="354">
        <v>45505</v>
      </c>
      <c r="F14" s="353">
        <v>3</v>
      </c>
      <c r="G14" s="219" t="s">
        <v>41</v>
      </c>
      <c r="H14" s="220">
        <v>19050540</v>
      </c>
      <c r="I14" s="353">
        <v>113</v>
      </c>
      <c r="J14" s="477">
        <v>19</v>
      </c>
      <c r="K14" s="477">
        <f t="shared" si="0"/>
        <v>18</v>
      </c>
      <c r="L14" s="477" t="s">
        <v>65</v>
      </c>
      <c r="M14" s="477">
        <v>570</v>
      </c>
      <c r="N14" s="485">
        <v>1</v>
      </c>
      <c r="O14" s="472" t="s">
        <v>2023</v>
      </c>
      <c r="P14" s="414">
        <v>75767261</v>
      </c>
      <c r="Q14" s="221">
        <v>75009588</v>
      </c>
      <c r="R14" s="424">
        <v>757673</v>
      </c>
      <c r="S14" s="367"/>
      <c r="T14" s="373"/>
      <c r="U14" s="373"/>
      <c r="V14" s="373"/>
      <c r="W14" s="367"/>
      <c r="X14" s="373"/>
      <c r="Y14" s="616"/>
      <c r="Z14" s="367"/>
      <c r="AA14" s="367"/>
      <c r="AB14" s="367"/>
      <c r="AC14" s="367"/>
      <c r="AD14" s="367"/>
      <c r="AE14" s="271">
        <v>0</v>
      </c>
      <c r="AF14" s="271"/>
      <c r="AG14" s="271">
        <v>0</v>
      </c>
      <c r="AH14" s="271">
        <v>222309</v>
      </c>
      <c r="AI14" s="271">
        <v>0</v>
      </c>
      <c r="AJ14" s="271">
        <v>0</v>
      </c>
      <c r="AK14" s="271">
        <v>0</v>
      </c>
      <c r="AL14" s="271">
        <v>0</v>
      </c>
      <c r="AM14" s="271">
        <v>0</v>
      </c>
      <c r="AN14" s="271">
        <v>0</v>
      </c>
      <c r="AO14" s="271">
        <v>0</v>
      </c>
      <c r="AP14" s="271">
        <v>0</v>
      </c>
      <c r="AQ14" s="468">
        <f t="shared" si="1"/>
        <v>222309</v>
      </c>
      <c r="AR14" s="469">
        <f t="shared" si="2"/>
        <v>0.29341021786443494</v>
      </c>
      <c r="AS14" s="467">
        <f t="shared" si="3"/>
        <v>535364</v>
      </c>
      <c r="AT14" s="379">
        <v>0</v>
      </c>
      <c r="AU14" s="379">
        <v>0</v>
      </c>
      <c r="AV14" s="377">
        <v>0</v>
      </c>
      <c r="AW14" s="331">
        <v>757673</v>
      </c>
      <c r="AX14" s="331">
        <v>0</v>
      </c>
      <c r="AY14" s="331">
        <v>0</v>
      </c>
      <c r="AZ14" s="331">
        <v>0</v>
      </c>
      <c r="BA14" s="331">
        <v>0</v>
      </c>
      <c r="BB14" s="331">
        <v>0</v>
      </c>
      <c r="BC14" s="331">
        <v>0</v>
      </c>
      <c r="BD14" s="331">
        <v>0</v>
      </c>
      <c r="BE14" s="331">
        <v>0</v>
      </c>
      <c r="BF14" s="480" t="s">
        <v>2024</v>
      </c>
      <c r="BG14" s="333"/>
    </row>
    <row r="15" spans="2:59" ht="18" customHeight="1" thickBot="1">
      <c r="B15" s="396">
        <v>6587273</v>
      </c>
      <c r="C15" s="217">
        <v>3224</v>
      </c>
      <c r="D15" s="218">
        <v>3962</v>
      </c>
      <c r="E15" s="354">
        <v>45505</v>
      </c>
      <c r="F15" s="353">
        <v>3</v>
      </c>
      <c r="G15" s="219" t="s">
        <v>41</v>
      </c>
      <c r="H15" s="220">
        <v>19050540</v>
      </c>
      <c r="I15" s="353">
        <v>232</v>
      </c>
      <c r="J15" s="477">
        <v>19</v>
      </c>
      <c r="K15" s="477">
        <f t="shared" si="0"/>
        <v>11</v>
      </c>
      <c r="L15" s="477" t="s">
        <v>57</v>
      </c>
      <c r="M15" s="477">
        <v>570</v>
      </c>
      <c r="N15" s="485">
        <v>1</v>
      </c>
      <c r="O15" s="472" t="s">
        <v>2023</v>
      </c>
      <c r="P15" s="414">
        <v>25317658</v>
      </c>
      <c r="Q15" s="221">
        <v>25064481</v>
      </c>
      <c r="R15" s="424">
        <v>253177</v>
      </c>
      <c r="S15" s="367"/>
      <c r="T15" s="373"/>
      <c r="U15" s="373"/>
      <c r="V15" s="373"/>
      <c r="W15" s="367"/>
      <c r="X15" s="373"/>
      <c r="Y15" s="616"/>
      <c r="Z15" s="367"/>
      <c r="AA15" s="367"/>
      <c r="AB15" s="367"/>
      <c r="AC15" s="367"/>
      <c r="AD15" s="367"/>
      <c r="AE15" s="271">
        <v>0</v>
      </c>
      <c r="AF15" s="271"/>
      <c r="AG15" s="271">
        <v>0</v>
      </c>
      <c r="AH15" s="271">
        <v>0</v>
      </c>
      <c r="AI15" s="271">
        <v>0</v>
      </c>
      <c r="AJ15" s="271">
        <v>0</v>
      </c>
      <c r="AK15" s="271">
        <v>0</v>
      </c>
      <c r="AL15" s="271">
        <v>0</v>
      </c>
      <c r="AM15" s="271">
        <v>0</v>
      </c>
      <c r="AN15" s="271">
        <v>0</v>
      </c>
      <c r="AO15" s="271">
        <v>0</v>
      </c>
      <c r="AP15" s="271">
        <v>0</v>
      </c>
      <c r="AQ15" s="468">
        <f t="shared" si="1"/>
        <v>0</v>
      </c>
      <c r="AR15" s="469">
        <f t="shared" si="2"/>
        <v>0</v>
      </c>
      <c r="AS15" s="467">
        <f t="shared" si="3"/>
        <v>253177</v>
      </c>
      <c r="AT15" s="379">
        <v>0</v>
      </c>
      <c r="AU15" s="379">
        <v>0</v>
      </c>
      <c r="AV15" s="377">
        <v>0</v>
      </c>
      <c r="AW15" s="331">
        <v>253177</v>
      </c>
      <c r="AX15" s="331">
        <v>0</v>
      </c>
      <c r="AY15" s="331">
        <v>0</v>
      </c>
      <c r="AZ15" s="331">
        <v>0</v>
      </c>
      <c r="BA15" s="331">
        <v>0</v>
      </c>
      <c r="BB15" s="331">
        <v>0</v>
      </c>
      <c r="BC15" s="331">
        <v>0</v>
      </c>
      <c r="BD15" s="331">
        <v>0</v>
      </c>
      <c r="BE15" s="331">
        <v>0</v>
      </c>
      <c r="BF15" s="480" t="s">
        <v>2024</v>
      </c>
      <c r="BG15" s="333"/>
    </row>
    <row r="16" spans="2:59" ht="18" customHeight="1" thickBot="1">
      <c r="B16" s="396">
        <v>6587273</v>
      </c>
      <c r="C16" s="217">
        <v>3225</v>
      </c>
      <c r="D16" s="218">
        <v>3963</v>
      </c>
      <c r="E16" s="354">
        <v>45505</v>
      </c>
      <c r="F16" s="353">
        <v>3</v>
      </c>
      <c r="G16" s="219" t="s">
        <v>41</v>
      </c>
      <c r="H16" s="220">
        <v>19050540</v>
      </c>
      <c r="I16" s="353">
        <v>3</v>
      </c>
      <c r="J16" s="477">
        <v>19</v>
      </c>
      <c r="K16" s="477">
        <f t="shared" si="0"/>
        <v>10</v>
      </c>
      <c r="L16" s="477" t="s">
        <v>56</v>
      </c>
      <c r="M16" s="477">
        <v>570</v>
      </c>
      <c r="N16" s="485">
        <v>1</v>
      </c>
      <c r="O16" s="472" t="s">
        <v>2023</v>
      </c>
      <c r="P16" s="414">
        <v>44436961</v>
      </c>
      <c r="Q16" s="221">
        <v>43992591</v>
      </c>
      <c r="R16" s="424">
        <v>444370</v>
      </c>
      <c r="S16" s="367"/>
      <c r="T16" s="373"/>
      <c r="U16" s="373"/>
      <c r="V16" s="373"/>
      <c r="W16" s="367"/>
      <c r="X16" s="373"/>
      <c r="Y16" s="616"/>
      <c r="Z16" s="367"/>
      <c r="AA16" s="367"/>
      <c r="AB16" s="367"/>
      <c r="AC16" s="367"/>
      <c r="AD16" s="367"/>
      <c r="AE16" s="271">
        <v>0</v>
      </c>
      <c r="AF16" s="271"/>
      <c r="AG16" s="271">
        <v>0</v>
      </c>
      <c r="AH16" s="271">
        <v>299401</v>
      </c>
      <c r="AI16" s="271">
        <v>0</v>
      </c>
      <c r="AJ16" s="271">
        <v>0</v>
      </c>
      <c r="AK16" s="271">
        <v>0</v>
      </c>
      <c r="AL16" s="271">
        <v>0</v>
      </c>
      <c r="AM16" s="271">
        <v>0</v>
      </c>
      <c r="AN16" s="271">
        <v>0</v>
      </c>
      <c r="AO16" s="271">
        <v>0</v>
      </c>
      <c r="AP16" s="271">
        <v>0</v>
      </c>
      <c r="AQ16" s="468">
        <f t="shared" si="1"/>
        <v>299401</v>
      </c>
      <c r="AR16" s="469">
        <f t="shared" si="2"/>
        <v>0.67376510565519721</v>
      </c>
      <c r="AS16" s="467">
        <f t="shared" si="3"/>
        <v>144969</v>
      </c>
      <c r="AT16" s="379">
        <v>0</v>
      </c>
      <c r="AU16" s="379">
        <v>0</v>
      </c>
      <c r="AV16" s="377">
        <v>0</v>
      </c>
      <c r="AW16" s="331">
        <v>444370</v>
      </c>
      <c r="AX16" s="331">
        <v>0</v>
      </c>
      <c r="AY16" s="331">
        <v>0</v>
      </c>
      <c r="AZ16" s="331">
        <v>0</v>
      </c>
      <c r="BA16" s="331">
        <v>0</v>
      </c>
      <c r="BB16" s="331">
        <v>0</v>
      </c>
      <c r="BC16" s="331">
        <v>0</v>
      </c>
      <c r="BD16" s="331">
        <v>0</v>
      </c>
      <c r="BE16" s="331">
        <v>0</v>
      </c>
      <c r="BF16" s="480" t="s">
        <v>2024</v>
      </c>
      <c r="BG16" s="333"/>
    </row>
    <row r="17" spans="2:59" ht="18" customHeight="1" thickBot="1">
      <c r="B17" s="396">
        <v>6587273</v>
      </c>
      <c r="C17" s="217">
        <v>3226</v>
      </c>
      <c r="D17" s="218">
        <v>3961</v>
      </c>
      <c r="E17" s="354">
        <v>45505</v>
      </c>
      <c r="F17" s="353">
        <v>3</v>
      </c>
      <c r="G17" s="219" t="s">
        <v>41</v>
      </c>
      <c r="H17" s="220">
        <v>19050540</v>
      </c>
      <c r="I17" s="353">
        <v>233</v>
      </c>
      <c r="J17" s="477">
        <v>19</v>
      </c>
      <c r="K17" s="477">
        <f t="shared" si="0"/>
        <v>12</v>
      </c>
      <c r="L17" s="477" t="s">
        <v>58</v>
      </c>
      <c r="M17" s="477">
        <v>570</v>
      </c>
      <c r="N17" s="485">
        <v>1</v>
      </c>
      <c r="O17" s="472" t="s">
        <v>2023</v>
      </c>
      <c r="P17" s="414">
        <v>25317658</v>
      </c>
      <c r="Q17" s="221">
        <v>25064481</v>
      </c>
      <c r="R17" s="424">
        <v>253177</v>
      </c>
      <c r="S17" s="367"/>
      <c r="T17" s="373"/>
      <c r="U17" s="373"/>
      <c r="V17" s="373"/>
      <c r="W17" s="367"/>
      <c r="X17" s="373"/>
      <c r="Y17" s="616"/>
      <c r="Z17" s="367"/>
      <c r="AA17" s="367"/>
      <c r="AB17" s="367"/>
      <c r="AC17" s="367"/>
      <c r="AD17" s="367"/>
      <c r="AE17" s="271">
        <v>0</v>
      </c>
      <c r="AF17" s="271"/>
      <c r="AG17" s="271">
        <v>0</v>
      </c>
      <c r="AH17" s="271">
        <v>0</v>
      </c>
      <c r="AI17" s="271">
        <v>0</v>
      </c>
      <c r="AJ17" s="271">
        <v>0</v>
      </c>
      <c r="AK17" s="271">
        <v>0</v>
      </c>
      <c r="AL17" s="271">
        <v>0</v>
      </c>
      <c r="AM17" s="271">
        <v>0</v>
      </c>
      <c r="AN17" s="271">
        <v>0</v>
      </c>
      <c r="AO17" s="271">
        <v>0</v>
      </c>
      <c r="AP17" s="271">
        <v>0</v>
      </c>
      <c r="AQ17" s="468">
        <f t="shared" si="1"/>
        <v>0</v>
      </c>
      <c r="AR17" s="469">
        <f t="shared" si="2"/>
        <v>0</v>
      </c>
      <c r="AS17" s="467">
        <f t="shared" si="3"/>
        <v>253177</v>
      </c>
      <c r="AT17" s="379">
        <v>0</v>
      </c>
      <c r="AU17" s="379">
        <v>0</v>
      </c>
      <c r="AV17" s="377">
        <v>0</v>
      </c>
      <c r="AW17" s="331">
        <v>253177</v>
      </c>
      <c r="AX17" s="331">
        <v>0</v>
      </c>
      <c r="AY17" s="331">
        <v>0</v>
      </c>
      <c r="AZ17" s="331">
        <v>0</v>
      </c>
      <c r="BA17" s="331">
        <v>0</v>
      </c>
      <c r="BB17" s="331">
        <v>0</v>
      </c>
      <c r="BC17" s="331">
        <v>0</v>
      </c>
      <c r="BD17" s="331">
        <v>0</v>
      </c>
      <c r="BE17" s="331">
        <v>0</v>
      </c>
      <c r="BF17" s="480" t="s">
        <v>2024</v>
      </c>
      <c r="BG17" s="333"/>
    </row>
    <row r="18" spans="2:59" ht="18" customHeight="1" thickBot="1">
      <c r="B18" s="396">
        <v>6587273</v>
      </c>
      <c r="C18" s="217">
        <v>3227</v>
      </c>
      <c r="D18" s="218">
        <v>3966</v>
      </c>
      <c r="E18" s="354">
        <v>45505</v>
      </c>
      <c r="F18" s="353">
        <v>3</v>
      </c>
      <c r="G18" s="219" t="s">
        <v>41</v>
      </c>
      <c r="H18" s="220">
        <v>19050540</v>
      </c>
      <c r="I18" s="353">
        <v>121</v>
      </c>
      <c r="J18" s="477">
        <v>19</v>
      </c>
      <c r="K18" s="477">
        <f t="shared" si="0"/>
        <v>5</v>
      </c>
      <c r="L18" s="477" t="s">
        <v>47</v>
      </c>
      <c r="M18" s="477">
        <v>570</v>
      </c>
      <c r="N18" s="485">
        <v>1</v>
      </c>
      <c r="O18" s="472" t="s">
        <v>2023</v>
      </c>
      <c r="P18" s="414">
        <v>53720594</v>
      </c>
      <c r="Q18" s="221">
        <v>53183388</v>
      </c>
      <c r="R18" s="424">
        <v>537206</v>
      </c>
      <c r="S18" s="367"/>
      <c r="T18" s="373"/>
      <c r="U18" s="373"/>
      <c r="V18" s="373"/>
      <c r="W18" s="367"/>
      <c r="X18" s="373"/>
      <c r="Y18" s="616"/>
      <c r="Z18" s="367"/>
      <c r="AA18" s="367"/>
      <c r="AB18" s="367"/>
      <c r="AC18" s="367"/>
      <c r="AD18" s="367"/>
      <c r="AE18" s="271">
        <v>0</v>
      </c>
      <c r="AF18" s="271"/>
      <c r="AG18" s="271">
        <v>0</v>
      </c>
      <c r="AH18" s="271">
        <v>0</v>
      </c>
      <c r="AI18" s="271">
        <v>0</v>
      </c>
      <c r="AJ18" s="271">
        <v>0</v>
      </c>
      <c r="AK18" s="271">
        <v>0</v>
      </c>
      <c r="AL18" s="271">
        <v>0</v>
      </c>
      <c r="AM18" s="271">
        <v>0</v>
      </c>
      <c r="AN18" s="271">
        <v>0</v>
      </c>
      <c r="AO18" s="271">
        <v>0</v>
      </c>
      <c r="AP18" s="271">
        <v>0</v>
      </c>
      <c r="AQ18" s="468">
        <f t="shared" si="1"/>
        <v>0</v>
      </c>
      <c r="AR18" s="469">
        <f t="shared" si="2"/>
        <v>0</v>
      </c>
      <c r="AS18" s="467">
        <f t="shared" si="3"/>
        <v>537206</v>
      </c>
      <c r="AT18" s="379">
        <v>0</v>
      </c>
      <c r="AU18" s="379">
        <v>0</v>
      </c>
      <c r="AV18" s="377">
        <v>0</v>
      </c>
      <c r="AW18" s="331">
        <v>537206</v>
      </c>
      <c r="AX18" s="331">
        <v>0</v>
      </c>
      <c r="AY18" s="331">
        <v>0</v>
      </c>
      <c r="AZ18" s="331">
        <v>0</v>
      </c>
      <c r="BA18" s="331">
        <v>0</v>
      </c>
      <c r="BB18" s="331">
        <v>0</v>
      </c>
      <c r="BC18" s="331">
        <v>0</v>
      </c>
      <c r="BD18" s="331">
        <v>0</v>
      </c>
      <c r="BE18" s="331">
        <v>0</v>
      </c>
      <c r="BF18" s="480" t="s">
        <v>2024</v>
      </c>
      <c r="BG18" s="333"/>
    </row>
    <row r="19" spans="2:59" ht="18" customHeight="1" thickBot="1">
      <c r="B19" s="396">
        <v>6587273</v>
      </c>
      <c r="C19" s="217">
        <v>3227</v>
      </c>
      <c r="D19" s="218">
        <v>3966</v>
      </c>
      <c r="E19" s="354">
        <v>45505</v>
      </c>
      <c r="F19" s="353">
        <v>3</v>
      </c>
      <c r="G19" s="219" t="s">
        <v>41</v>
      </c>
      <c r="H19" s="220">
        <v>19050540</v>
      </c>
      <c r="I19" s="353">
        <v>121</v>
      </c>
      <c r="J19" s="477">
        <v>19</v>
      </c>
      <c r="K19" s="477">
        <f t="shared" si="0"/>
        <v>5</v>
      </c>
      <c r="L19" s="477" t="s">
        <v>48</v>
      </c>
      <c r="M19" s="477">
        <v>570</v>
      </c>
      <c r="N19" s="485">
        <v>1</v>
      </c>
      <c r="O19" s="472" t="s">
        <v>2023</v>
      </c>
      <c r="P19" s="414">
        <v>53720594</v>
      </c>
      <c r="Q19" s="221">
        <v>53183388</v>
      </c>
      <c r="R19" s="424">
        <v>537206</v>
      </c>
      <c r="S19" s="367"/>
      <c r="T19" s="373"/>
      <c r="U19" s="373"/>
      <c r="V19" s="373"/>
      <c r="W19" s="367"/>
      <c r="X19" s="373"/>
      <c r="Y19" s="616"/>
      <c r="Z19" s="367"/>
      <c r="AA19" s="367"/>
      <c r="AB19" s="367"/>
      <c r="AC19" s="367"/>
      <c r="AD19" s="367"/>
      <c r="AE19" s="271">
        <v>0</v>
      </c>
      <c r="AF19" s="271"/>
      <c r="AG19" s="271">
        <v>0</v>
      </c>
      <c r="AH19" s="271">
        <v>0</v>
      </c>
      <c r="AI19" s="271">
        <v>0</v>
      </c>
      <c r="AJ19" s="271">
        <v>0</v>
      </c>
      <c r="AK19" s="271">
        <v>0</v>
      </c>
      <c r="AL19" s="271">
        <v>0</v>
      </c>
      <c r="AM19" s="271">
        <v>0</v>
      </c>
      <c r="AN19" s="271">
        <v>0</v>
      </c>
      <c r="AO19" s="271">
        <v>0</v>
      </c>
      <c r="AP19" s="271">
        <v>0</v>
      </c>
      <c r="AQ19" s="468">
        <f t="shared" si="1"/>
        <v>0</v>
      </c>
      <c r="AR19" s="469">
        <f t="shared" si="2"/>
        <v>0</v>
      </c>
      <c r="AS19" s="467">
        <f t="shared" si="3"/>
        <v>537206</v>
      </c>
      <c r="AT19" s="379">
        <v>0</v>
      </c>
      <c r="AU19" s="379">
        <v>0</v>
      </c>
      <c r="AV19" s="377">
        <v>0</v>
      </c>
      <c r="AW19" s="331">
        <v>537206</v>
      </c>
      <c r="AX19" s="331">
        <v>0</v>
      </c>
      <c r="AY19" s="331">
        <v>0</v>
      </c>
      <c r="AZ19" s="331">
        <v>0</v>
      </c>
      <c r="BA19" s="331">
        <v>0</v>
      </c>
      <c r="BB19" s="331">
        <v>0</v>
      </c>
      <c r="BC19" s="331">
        <v>0</v>
      </c>
      <c r="BD19" s="331">
        <v>0</v>
      </c>
      <c r="BE19" s="331">
        <v>0</v>
      </c>
      <c r="BF19" s="480" t="s">
        <v>2024</v>
      </c>
      <c r="BG19" s="333"/>
    </row>
    <row r="20" spans="2:59" ht="18" customHeight="1" thickBot="1">
      <c r="B20" s="396">
        <v>6587273</v>
      </c>
      <c r="C20" s="217">
        <v>3228</v>
      </c>
      <c r="D20" s="218">
        <v>3964</v>
      </c>
      <c r="E20" s="354">
        <v>45505</v>
      </c>
      <c r="F20" s="353">
        <v>3</v>
      </c>
      <c r="G20" s="219" t="s">
        <v>41</v>
      </c>
      <c r="H20" s="220">
        <v>19050540</v>
      </c>
      <c r="I20" s="353">
        <v>1</v>
      </c>
      <c r="J20" s="477">
        <v>19</v>
      </c>
      <c r="K20" s="477">
        <f t="shared" si="0"/>
        <v>10</v>
      </c>
      <c r="L20" s="477" t="s">
        <v>55</v>
      </c>
      <c r="M20" s="477">
        <v>570</v>
      </c>
      <c r="N20" s="485">
        <v>1</v>
      </c>
      <c r="O20" s="472" t="s">
        <v>2023</v>
      </c>
      <c r="P20" s="414">
        <v>69078600</v>
      </c>
      <c r="Q20" s="221">
        <v>68387814</v>
      </c>
      <c r="R20" s="424">
        <v>690786</v>
      </c>
      <c r="S20" s="367"/>
      <c r="T20" s="373"/>
      <c r="U20" s="373"/>
      <c r="V20" s="373"/>
      <c r="W20" s="367"/>
      <c r="X20" s="373"/>
      <c r="Y20" s="616"/>
      <c r="Z20" s="367"/>
      <c r="AA20" s="367"/>
      <c r="AB20" s="367"/>
      <c r="AC20" s="367"/>
      <c r="AD20" s="367"/>
      <c r="AE20" s="271">
        <v>0</v>
      </c>
      <c r="AF20" s="271"/>
      <c r="AG20" s="271">
        <v>0</v>
      </c>
      <c r="AH20" s="271">
        <v>490315</v>
      </c>
      <c r="AI20" s="271">
        <v>0</v>
      </c>
      <c r="AJ20" s="271">
        <v>0</v>
      </c>
      <c r="AK20" s="271">
        <v>0</v>
      </c>
      <c r="AL20" s="271">
        <v>0</v>
      </c>
      <c r="AM20" s="271">
        <v>0</v>
      </c>
      <c r="AN20" s="271">
        <v>0</v>
      </c>
      <c r="AO20" s="271">
        <v>0</v>
      </c>
      <c r="AP20" s="271">
        <v>0</v>
      </c>
      <c r="AQ20" s="468">
        <f t="shared" si="1"/>
        <v>490315</v>
      </c>
      <c r="AR20" s="469">
        <f t="shared" si="2"/>
        <v>0.70979290257764349</v>
      </c>
      <c r="AS20" s="467">
        <f t="shared" si="3"/>
        <v>200471</v>
      </c>
      <c r="AT20" s="379">
        <v>0</v>
      </c>
      <c r="AU20" s="379">
        <v>0</v>
      </c>
      <c r="AV20" s="377">
        <v>0</v>
      </c>
      <c r="AW20" s="331">
        <v>690786</v>
      </c>
      <c r="AX20" s="331">
        <v>0</v>
      </c>
      <c r="AY20" s="331">
        <v>0</v>
      </c>
      <c r="AZ20" s="331">
        <v>0</v>
      </c>
      <c r="BA20" s="331">
        <v>0</v>
      </c>
      <c r="BB20" s="331">
        <v>0</v>
      </c>
      <c r="BC20" s="331">
        <v>0</v>
      </c>
      <c r="BD20" s="331">
        <v>0</v>
      </c>
      <c r="BE20" s="331">
        <v>0</v>
      </c>
      <c r="BF20" s="480" t="s">
        <v>2024</v>
      </c>
      <c r="BG20" s="333"/>
    </row>
    <row r="21" spans="2:59" ht="18" customHeight="1" thickBot="1">
      <c r="B21" s="396">
        <v>6587273</v>
      </c>
      <c r="C21" s="217">
        <v>3229</v>
      </c>
      <c r="D21" s="218">
        <v>3965</v>
      </c>
      <c r="E21" s="354">
        <v>45505</v>
      </c>
      <c r="F21" s="353">
        <v>3</v>
      </c>
      <c r="G21" s="219" t="s">
        <v>41</v>
      </c>
      <c r="H21" s="220">
        <v>19050540</v>
      </c>
      <c r="I21" s="353">
        <v>125</v>
      </c>
      <c r="J21" s="477">
        <v>19</v>
      </c>
      <c r="K21" s="477">
        <f t="shared" si="0"/>
        <v>7</v>
      </c>
      <c r="L21" s="477" t="s">
        <v>51</v>
      </c>
      <c r="M21" s="477">
        <v>570</v>
      </c>
      <c r="N21" s="485">
        <v>1</v>
      </c>
      <c r="O21" s="472" t="s">
        <v>2023</v>
      </c>
      <c r="P21" s="414">
        <v>25317658</v>
      </c>
      <c r="Q21" s="221">
        <v>25064481</v>
      </c>
      <c r="R21" s="424">
        <v>253177</v>
      </c>
      <c r="S21" s="367"/>
      <c r="T21" s="373"/>
      <c r="U21" s="373"/>
      <c r="V21" s="373"/>
      <c r="W21" s="367"/>
      <c r="X21" s="373"/>
      <c r="Y21" s="616"/>
      <c r="Z21" s="367"/>
      <c r="AA21" s="367"/>
      <c r="AB21" s="367"/>
      <c r="AC21" s="367"/>
      <c r="AD21" s="367"/>
      <c r="AE21" s="271">
        <v>0</v>
      </c>
      <c r="AF21" s="271"/>
      <c r="AG21" s="271">
        <v>0</v>
      </c>
      <c r="AH21" s="271">
        <v>0</v>
      </c>
      <c r="AI21" s="271">
        <v>0</v>
      </c>
      <c r="AJ21" s="271">
        <v>0</v>
      </c>
      <c r="AK21" s="271">
        <v>0</v>
      </c>
      <c r="AL21" s="271">
        <v>0</v>
      </c>
      <c r="AM21" s="271">
        <v>0</v>
      </c>
      <c r="AN21" s="271">
        <v>0</v>
      </c>
      <c r="AO21" s="271">
        <v>0</v>
      </c>
      <c r="AP21" s="271">
        <v>0</v>
      </c>
      <c r="AQ21" s="468">
        <f t="shared" si="1"/>
        <v>0</v>
      </c>
      <c r="AR21" s="469">
        <f t="shared" si="2"/>
        <v>0</v>
      </c>
      <c r="AS21" s="467">
        <f t="shared" si="3"/>
        <v>253177</v>
      </c>
      <c r="AT21" s="379">
        <v>0</v>
      </c>
      <c r="AU21" s="379">
        <v>0</v>
      </c>
      <c r="AV21" s="377">
        <v>0</v>
      </c>
      <c r="AW21" s="331">
        <v>253177</v>
      </c>
      <c r="AX21" s="331">
        <v>0</v>
      </c>
      <c r="AY21" s="331">
        <v>0</v>
      </c>
      <c r="AZ21" s="331">
        <v>0</v>
      </c>
      <c r="BA21" s="331">
        <v>0</v>
      </c>
      <c r="BB21" s="331">
        <v>0</v>
      </c>
      <c r="BC21" s="331">
        <v>0</v>
      </c>
      <c r="BD21" s="331">
        <v>0</v>
      </c>
      <c r="BE21" s="331">
        <v>0</v>
      </c>
      <c r="BF21" s="480" t="s">
        <v>2024</v>
      </c>
      <c r="BG21" s="333"/>
    </row>
    <row r="22" spans="2:59" ht="18" customHeight="1" thickBot="1">
      <c r="B22" s="396">
        <v>6587273</v>
      </c>
      <c r="C22" s="217">
        <v>3230</v>
      </c>
      <c r="D22" s="218">
        <v>4007</v>
      </c>
      <c r="E22" s="354">
        <v>45505</v>
      </c>
      <c r="F22" s="353">
        <v>3</v>
      </c>
      <c r="G22" s="219" t="s">
        <v>41</v>
      </c>
      <c r="H22" s="220">
        <v>19050540</v>
      </c>
      <c r="I22" s="353">
        <v>139</v>
      </c>
      <c r="J22" s="477">
        <v>19</v>
      </c>
      <c r="K22" s="477">
        <f t="shared" si="0"/>
        <v>25</v>
      </c>
      <c r="L22" s="477" t="s">
        <v>73</v>
      </c>
      <c r="M22" s="477">
        <v>570</v>
      </c>
      <c r="N22" s="485">
        <v>1</v>
      </c>
      <c r="O22" s="472" t="s">
        <v>2023</v>
      </c>
      <c r="P22" s="414">
        <v>69326730</v>
      </c>
      <c r="Q22" s="221">
        <v>68633463</v>
      </c>
      <c r="R22" s="424">
        <v>693267</v>
      </c>
      <c r="S22" s="367"/>
      <c r="T22" s="373"/>
      <c r="U22" s="373"/>
      <c r="V22" s="373"/>
      <c r="W22" s="367"/>
      <c r="X22" s="373"/>
      <c r="Y22" s="616"/>
      <c r="Z22" s="367"/>
      <c r="AA22" s="367"/>
      <c r="AB22" s="367"/>
      <c r="AC22" s="367"/>
      <c r="AD22" s="367"/>
      <c r="AE22" s="271">
        <v>0</v>
      </c>
      <c r="AF22" s="271"/>
      <c r="AG22" s="271">
        <v>0</v>
      </c>
      <c r="AH22" s="271">
        <v>350972</v>
      </c>
      <c r="AI22" s="271">
        <v>0</v>
      </c>
      <c r="AJ22" s="271">
        <v>0</v>
      </c>
      <c r="AK22" s="271">
        <v>0</v>
      </c>
      <c r="AL22" s="271">
        <v>0</v>
      </c>
      <c r="AM22" s="271">
        <v>0</v>
      </c>
      <c r="AN22" s="271">
        <v>0</v>
      </c>
      <c r="AO22" s="271">
        <v>0</v>
      </c>
      <c r="AP22" s="271">
        <v>0</v>
      </c>
      <c r="AQ22" s="468">
        <f t="shared" si="1"/>
        <v>350972</v>
      </c>
      <c r="AR22" s="469">
        <f t="shared" si="2"/>
        <v>0.50625805065003815</v>
      </c>
      <c r="AS22" s="467">
        <f t="shared" si="3"/>
        <v>342295</v>
      </c>
      <c r="AT22" s="379">
        <v>0</v>
      </c>
      <c r="AU22" s="379">
        <v>0</v>
      </c>
      <c r="AV22" s="377">
        <v>0</v>
      </c>
      <c r="AW22" s="331">
        <v>693267</v>
      </c>
      <c r="AX22" s="331">
        <v>0</v>
      </c>
      <c r="AY22" s="331">
        <v>0</v>
      </c>
      <c r="AZ22" s="331">
        <v>0</v>
      </c>
      <c r="BA22" s="331">
        <v>0</v>
      </c>
      <c r="BB22" s="331">
        <v>0</v>
      </c>
      <c r="BC22" s="331">
        <v>0</v>
      </c>
      <c r="BD22" s="331">
        <v>0</v>
      </c>
      <c r="BE22" s="331">
        <v>0</v>
      </c>
      <c r="BF22" s="480" t="s">
        <v>2024</v>
      </c>
      <c r="BG22" s="333"/>
    </row>
    <row r="23" spans="2:59" ht="18" customHeight="1" thickBot="1">
      <c r="B23" s="396">
        <v>6587273</v>
      </c>
      <c r="C23" s="217">
        <v>3231</v>
      </c>
      <c r="D23" s="218">
        <v>3967</v>
      </c>
      <c r="E23" s="354">
        <v>45505</v>
      </c>
      <c r="F23" s="353">
        <v>3</v>
      </c>
      <c r="G23" s="219" t="s">
        <v>41</v>
      </c>
      <c r="H23" s="220">
        <v>19050540</v>
      </c>
      <c r="I23" s="353">
        <v>237</v>
      </c>
      <c r="J23" s="477">
        <v>19</v>
      </c>
      <c r="K23" s="477">
        <f t="shared" si="0"/>
        <v>4</v>
      </c>
      <c r="L23" s="477" t="s">
        <v>46</v>
      </c>
      <c r="M23" s="477">
        <v>570</v>
      </c>
      <c r="N23" s="485">
        <v>1</v>
      </c>
      <c r="O23" s="472" t="s">
        <v>2023</v>
      </c>
      <c r="P23" s="414">
        <v>114933108</v>
      </c>
      <c r="Q23" s="221">
        <v>113783777</v>
      </c>
      <c r="R23" s="424">
        <v>1149331</v>
      </c>
      <c r="S23" s="367"/>
      <c r="T23" s="373"/>
      <c r="U23" s="373"/>
      <c r="V23" s="373"/>
      <c r="W23" s="367"/>
      <c r="X23" s="373"/>
      <c r="Y23" s="616"/>
      <c r="Z23" s="367"/>
      <c r="AA23" s="367"/>
      <c r="AB23" s="367"/>
      <c r="AC23" s="367"/>
      <c r="AD23" s="367"/>
      <c r="AE23" s="271">
        <v>0</v>
      </c>
      <c r="AF23" s="271"/>
      <c r="AG23" s="271">
        <v>0</v>
      </c>
      <c r="AH23" s="271">
        <v>1149331</v>
      </c>
      <c r="AI23" s="271">
        <v>0</v>
      </c>
      <c r="AJ23" s="271">
        <v>0</v>
      </c>
      <c r="AK23" s="271">
        <v>0</v>
      </c>
      <c r="AL23" s="271">
        <v>0</v>
      </c>
      <c r="AM23" s="271">
        <v>0</v>
      </c>
      <c r="AN23" s="271">
        <v>0</v>
      </c>
      <c r="AO23" s="271">
        <v>0</v>
      </c>
      <c r="AP23" s="271">
        <v>0</v>
      </c>
      <c r="AQ23" s="468">
        <f t="shared" si="1"/>
        <v>1149331</v>
      </c>
      <c r="AR23" s="469">
        <f t="shared" si="2"/>
        <v>1</v>
      </c>
      <c r="AS23" s="467">
        <f t="shared" si="3"/>
        <v>0</v>
      </c>
      <c r="AT23" s="379">
        <v>0</v>
      </c>
      <c r="AU23" s="379">
        <v>0</v>
      </c>
      <c r="AV23" s="377">
        <v>0</v>
      </c>
      <c r="AW23" s="331">
        <v>1149331</v>
      </c>
      <c r="AX23" s="331">
        <v>0</v>
      </c>
      <c r="AY23" s="331">
        <v>0</v>
      </c>
      <c r="AZ23" s="331">
        <v>0</v>
      </c>
      <c r="BA23" s="331">
        <v>0</v>
      </c>
      <c r="BB23" s="331">
        <v>0</v>
      </c>
      <c r="BC23" s="331">
        <v>0</v>
      </c>
      <c r="BD23" s="331">
        <v>0</v>
      </c>
      <c r="BE23" s="331">
        <v>0</v>
      </c>
      <c r="BF23" s="480" t="s">
        <v>2024</v>
      </c>
      <c r="BG23" s="333"/>
    </row>
    <row r="24" spans="2:59" ht="18" customHeight="1" thickBot="1">
      <c r="B24" s="396">
        <v>6587273</v>
      </c>
      <c r="C24" s="217">
        <v>3232</v>
      </c>
      <c r="D24" s="218">
        <v>3968</v>
      </c>
      <c r="E24" s="354">
        <v>45505</v>
      </c>
      <c r="F24" s="353">
        <v>3</v>
      </c>
      <c r="G24" s="219" t="s">
        <v>41</v>
      </c>
      <c r="H24" s="220">
        <v>19050540</v>
      </c>
      <c r="I24" s="353">
        <v>236</v>
      </c>
      <c r="J24" s="477">
        <v>19</v>
      </c>
      <c r="K24" s="477">
        <f t="shared" si="0"/>
        <v>2</v>
      </c>
      <c r="L24" s="477" t="s">
        <v>42</v>
      </c>
      <c r="M24" s="477">
        <v>570</v>
      </c>
      <c r="N24" s="485">
        <v>1</v>
      </c>
      <c r="O24" s="472" t="s">
        <v>2023</v>
      </c>
      <c r="P24" s="414">
        <v>114933108</v>
      </c>
      <c r="Q24" s="221">
        <v>113783777</v>
      </c>
      <c r="R24" s="424">
        <v>1149331</v>
      </c>
      <c r="S24" s="367"/>
      <c r="T24" s="373"/>
      <c r="U24" s="373"/>
      <c r="V24" s="373"/>
      <c r="W24" s="367"/>
      <c r="X24" s="373"/>
      <c r="Y24" s="616"/>
      <c r="Z24" s="367"/>
      <c r="AA24" s="367"/>
      <c r="AB24" s="367"/>
      <c r="AC24" s="367"/>
      <c r="AD24" s="367"/>
      <c r="AE24" s="271">
        <v>0</v>
      </c>
      <c r="AF24" s="271"/>
      <c r="AG24" s="271">
        <v>0</v>
      </c>
      <c r="AH24" s="271">
        <v>1149331</v>
      </c>
      <c r="AI24" s="271">
        <v>0</v>
      </c>
      <c r="AJ24" s="271">
        <v>0</v>
      </c>
      <c r="AK24" s="271">
        <v>0</v>
      </c>
      <c r="AL24" s="271">
        <v>0</v>
      </c>
      <c r="AM24" s="271">
        <v>0</v>
      </c>
      <c r="AN24" s="271">
        <v>0</v>
      </c>
      <c r="AO24" s="271">
        <v>0</v>
      </c>
      <c r="AP24" s="271">
        <v>0</v>
      </c>
      <c r="AQ24" s="468">
        <f t="shared" si="1"/>
        <v>1149331</v>
      </c>
      <c r="AR24" s="469">
        <f t="shared" si="2"/>
        <v>1</v>
      </c>
      <c r="AS24" s="467">
        <f t="shared" si="3"/>
        <v>0</v>
      </c>
      <c r="AT24" s="379">
        <v>0</v>
      </c>
      <c r="AU24" s="379">
        <v>0</v>
      </c>
      <c r="AV24" s="377">
        <v>0</v>
      </c>
      <c r="AW24" s="331">
        <v>1149331</v>
      </c>
      <c r="AX24" s="331">
        <v>0</v>
      </c>
      <c r="AY24" s="331">
        <v>0</v>
      </c>
      <c r="AZ24" s="331">
        <v>0</v>
      </c>
      <c r="BA24" s="331">
        <v>0</v>
      </c>
      <c r="BB24" s="331">
        <v>0</v>
      </c>
      <c r="BC24" s="331">
        <v>0</v>
      </c>
      <c r="BD24" s="331">
        <v>0</v>
      </c>
      <c r="BE24" s="331">
        <v>0</v>
      </c>
      <c r="BF24" s="480" t="s">
        <v>2024</v>
      </c>
      <c r="BG24" s="333"/>
    </row>
    <row r="25" spans="2:59" ht="18" customHeight="1" thickBot="1">
      <c r="B25" s="396">
        <v>6587273</v>
      </c>
      <c r="C25" s="217">
        <v>3234</v>
      </c>
      <c r="D25" s="218">
        <v>4008</v>
      </c>
      <c r="E25" s="354">
        <v>45505</v>
      </c>
      <c r="F25" s="353">
        <v>3</v>
      </c>
      <c r="G25" s="219" t="s">
        <v>41</v>
      </c>
      <c r="H25" s="220">
        <v>19050540</v>
      </c>
      <c r="I25" s="353">
        <v>148</v>
      </c>
      <c r="J25" s="477">
        <v>19</v>
      </c>
      <c r="K25" s="477">
        <f t="shared" si="0"/>
        <v>40</v>
      </c>
      <c r="L25" s="477" t="s">
        <v>96</v>
      </c>
      <c r="M25" s="477">
        <v>570</v>
      </c>
      <c r="N25" s="485">
        <v>1</v>
      </c>
      <c r="O25" s="472" t="s">
        <v>2023</v>
      </c>
      <c r="P25" s="414">
        <v>28159472</v>
      </c>
      <c r="Q25" s="221">
        <v>27877877</v>
      </c>
      <c r="R25" s="424">
        <v>281595</v>
      </c>
      <c r="S25" s="367"/>
      <c r="T25" s="373"/>
      <c r="U25" s="373"/>
      <c r="V25" s="373"/>
      <c r="W25" s="367"/>
      <c r="X25" s="373"/>
      <c r="Y25" s="616"/>
      <c r="Z25" s="367"/>
      <c r="AA25" s="367"/>
      <c r="AB25" s="367"/>
      <c r="AC25" s="367"/>
      <c r="AD25" s="367"/>
      <c r="AE25" s="271">
        <v>0</v>
      </c>
      <c r="AF25" s="271"/>
      <c r="AG25" s="271">
        <v>0</v>
      </c>
      <c r="AH25" s="271">
        <v>38802</v>
      </c>
      <c r="AI25" s="271">
        <v>0</v>
      </c>
      <c r="AJ25" s="271">
        <v>0</v>
      </c>
      <c r="AK25" s="271">
        <v>0</v>
      </c>
      <c r="AL25" s="271">
        <v>0</v>
      </c>
      <c r="AM25" s="271">
        <v>0</v>
      </c>
      <c r="AN25" s="271">
        <v>0</v>
      </c>
      <c r="AO25" s="271">
        <v>0</v>
      </c>
      <c r="AP25" s="271">
        <v>0</v>
      </c>
      <c r="AQ25" s="468">
        <f t="shared" si="1"/>
        <v>38802</v>
      </c>
      <c r="AR25" s="469">
        <f t="shared" si="2"/>
        <v>0.13779363980184306</v>
      </c>
      <c r="AS25" s="467">
        <f t="shared" si="3"/>
        <v>242793</v>
      </c>
      <c r="AT25" s="379">
        <v>0</v>
      </c>
      <c r="AU25" s="379">
        <v>0</v>
      </c>
      <c r="AV25" s="377">
        <v>0</v>
      </c>
      <c r="AW25" s="331">
        <v>281595</v>
      </c>
      <c r="AX25" s="331">
        <v>0</v>
      </c>
      <c r="AY25" s="331">
        <v>0</v>
      </c>
      <c r="AZ25" s="331">
        <v>0</v>
      </c>
      <c r="BA25" s="331">
        <v>0</v>
      </c>
      <c r="BB25" s="331">
        <v>0</v>
      </c>
      <c r="BC25" s="331">
        <v>0</v>
      </c>
      <c r="BD25" s="331">
        <v>0</v>
      </c>
      <c r="BE25" s="331">
        <v>0</v>
      </c>
      <c r="BF25" s="480" t="s">
        <v>2024</v>
      </c>
      <c r="BG25" s="333"/>
    </row>
    <row r="26" spans="2:59" ht="18" customHeight="1" thickBot="1">
      <c r="B26" s="396">
        <v>6587273</v>
      </c>
      <c r="C26" s="217">
        <v>3235</v>
      </c>
      <c r="D26" s="218">
        <v>4011</v>
      </c>
      <c r="E26" s="354">
        <v>45505</v>
      </c>
      <c r="F26" s="353">
        <v>3</v>
      </c>
      <c r="G26" s="219" t="s">
        <v>41</v>
      </c>
      <c r="H26" s="220">
        <v>19050540</v>
      </c>
      <c r="I26" s="353">
        <v>235</v>
      </c>
      <c r="J26" s="477">
        <v>19</v>
      </c>
      <c r="K26" s="477">
        <f t="shared" si="0"/>
        <v>14</v>
      </c>
      <c r="L26" s="477" t="s">
        <v>60</v>
      </c>
      <c r="M26" s="477">
        <v>570</v>
      </c>
      <c r="N26" s="485">
        <v>1</v>
      </c>
      <c r="O26" s="472" t="s">
        <v>2023</v>
      </c>
      <c r="P26" s="414">
        <v>25317658</v>
      </c>
      <c r="Q26" s="221">
        <v>25064481</v>
      </c>
      <c r="R26" s="424">
        <v>253177</v>
      </c>
      <c r="S26" s="367"/>
      <c r="T26" s="373"/>
      <c r="U26" s="373"/>
      <c r="V26" s="373"/>
      <c r="W26" s="367"/>
      <c r="X26" s="373"/>
      <c r="Y26" s="616"/>
      <c r="Z26" s="367"/>
      <c r="AA26" s="367"/>
      <c r="AB26" s="367"/>
      <c r="AC26" s="367"/>
      <c r="AD26" s="367"/>
      <c r="AE26" s="271">
        <v>0</v>
      </c>
      <c r="AF26" s="271"/>
      <c r="AG26" s="271">
        <v>0</v>
      </c>
      <c r="AH26" s="271">
        <v>0</v>
      </c>
      <c r="AI26" s="271">
        <v>0</v>
      </c>
      <c r="AJ26" s="271">
        <v>0</v>
      </c>
      <c r="AK26" s="271">
        <v>0</v>
      </c>
      <c r="AL26" s="271">
        <v>0</v>
      </c>
      <c r="AM26" s="271">
        <v>0</v>
      </c>
      <c r="AN26" s="271">
        <v>0</v>
      </c>
      <c r="AO26" s="271">
        <v>0</v>
      </c>
      <c r="AP26" s="271">
        <v>0</v>
      </c>
      <c r="AQ26" s="468">
        <f t="shared" si="1"/>
        <v>0</v>
      </c>
      <c r="AR26" s="469">
        <f t="shared" si="2"/>
        <v>0</v>
      </c>
      <c r="AS26" s="467">
        <f t="shared" si="3"/>
        <v>253177</v>
      </c>
      <c r="AT26" s="379">
        <v>0</v>
      </c>
      <c r="AU26" s="379">
        <v>0</v>
      </c>
      <c r="AV26" s="377">
        <v>0</v>
      </c>
      <c r="AW26" s="331">
        <v>253177</v>
      </c>
      <c r="AX26" s="331">
        <v>0</v>
      </c>
      <c r="AY26" s="331">
        <v>0</v>
      </c>
      <c r="AZ26" s="331">
        <v>0</v>
      </c>
      <c r="BA26" s="331">
        <v>0</v>
      </c>
      <c r="BB26" s="331">
        <v>0</v>
      </c>
      <c r="BC26" s="331">
        <v>0</v>
      </c>
      <c r="BD26" s="331">
        <v>0</v>
      </c>
      <c r="BE26" s="331">
        <v>0</v>
      </c>
      <c r="BF26" s="480" t="s">
        <v>2024</v>
      </c>
      <c r="BG26" s="333"/>
    </row>
    <row r="27" spans="2:59" ht="18" customHeight="1" thickBot="1">
      <c r="B27" s="396">
        <v>6587273</v>
      </c>
      <c r="C27" s="217">
        <v>3236</v>
      </c>
      <c r="D27" s="218">
        <v>4012</v>
      </c>
      <c r="E27" s="354">
        <v>45505</v>
      </c>
      <c r="F27" s="353">
        <v>3</v>
      </c>
      <c r="G27" s="219" t="s">
        <v>41</v>
      </c>
      <c r="H27" s="220">
        <v>19050540</v>
      </c>
      <c r="I27" s="353">
        <v>134</v>
      </c>
      <c r="J27" s="477">
        <v>19</v>
      </c>
      <c r="K27" s="477">
        <f t="shared" si="0"/>
        <v>27</v>
      </c>
      <c r="L27" s="477" t="s">
        <v>75</v>
      </c>
      <c r="M27" s="477">
        <v>570</v>
      </c>
      <c r="N27" s="485">
        <v>1</v>
      </c>
      <c r="O27" s="472" t="s">
        <v>2023</v>
      </c>
      <c r="P27" s="414">
        <v>40095304</v>
      </c>
      <c r="Q27" s="221">
        <v>39694351</v>
      </c>
      <c r="R27" s="424">
        <v>400953</v>
      </c>
      <c r="S27" s="367"/>
      <c r="T27" s="373"/>
      <c r="U27" s="373"/>
      <c r="V27" s="373"/>
      <c r="W27" s="367"/>
      <c r="X27" s="373"/>
      <c r="Y27" s="616"/>
      <c r="Z27" s="367"/>
      <c r="AA27" s="367"/>
      <c r="AB27" s="367"/>
      <c r="AC27" s="367"/>
      <c r="AD27" s="367"/>
      <c r="AE27" s="271">
        <v>0</v>
      </c>
      <c r="AF27" s="271"/>
      <c r="AG27" s="271">
        <v>0</v>
      </c>
      <c r="AH27" s="271">
        <v>0</v>
      </c>
      <c r="AI27" s="271">
        <v>0</v>
      </c>
      <c r="AJ27" s="271">
        <v>0</v>
      </c>
      <c r="AK27" s="271">
        <v>0</v>
      </c>
      <c r="AL27" s="271">
        <v>0</v>
      </c>
      <c r="AM27" s="271">
        <v>0</v>
      </c>
      <c r="AN27" s="271">
        <v>0</v>
      </c>
      <c r="AO27" s="271">
        <v>0</v>
      </c>
      <c r="AP27" s="271">
        <v>0</v>
      </c>
      <c r="AQ27" s="468">
        <f t="shared" si="1"/>
        <v>0</v>
      </c>
      <c r="AR27" s="469">
        <f t="shared" si="2"/>
        <v>0</v>
      </c>
      <c r="AS27" s="467">
        <f t="shared" si="3"/>
        <v>400953</v>
      </c>
      <c r="AT27" s="379">
        <v>0</v>
      </c>
      <c r="AU27" s="379">
        <v>0</v>
      </c>
      <c r="AV27" s="377">
        <v>0</v>
      </c>
      <c r="AW27" s="331">
        <v>400953</v>
      </c>
      <c r="AX27" s="331">
        <v>0</v>
      </c>
      <c r="AY27" s="331">
        <v>0</v>
      </c>
      <c r="AZ27" s="331">
        <v>0</v>
      </c>
      <c r="BA27" s="331">
        <v>0</v>
      </c>
      <c r="BB27" s="331">
        <v>0</v>
      </c>
      <c r="BC27" s="331">
        <v>0</v>
      </c>
      <c r="BD27" s="331">
        <v>0</v>
      </c>
      <c r="BE27" s="331">
        <v>0</v>
      </c>
      <c r="BF27" s="480" t="s">
        <v>2024</v>
      </c>
      <c r="BG27" s="333"/>
    </row>
    <row r="28" spans="2:59" ht="18" customHeight="1" thickBot="1">
      <c r="B28" s="396">
        <v>6587273</v>
      </c>
      <c r="C28" s="217">
        <v>3237</v>
      </c>
      <c r="D28" s="218">
        <v>4013</v>
      </c>
      <c r="E28" s="354">
        <v>45505</v>
      </c>
      <c r="F28" s="353">
        <v>3</v>
      </c>
      <c r="G28" s="219" t="s">
        <v>41</v>
      </c>
      <c r="H28" s="220">
        <v>19050540</v>
      </c>
      <c r="I28" s="353">
        <v>110</v>
      </c>
      <c r="J28" s="477">
        <v>19</v>
      </c>
      <c r="K28" s="477">
        <f t="shared" si="0"/>
        <v>36</v>
      </c>
      <c r="L28" s="477" t="s">
        <v>88</v>
      </c>
      <c r="M28" s="477">
        <v>570</v>
      </c>
      <c r="N28" s="485">
        <v>1</v>
      </c>
      <c r="O28" s="472" t="s">
        <v>2023</v>
      </c>
      <c r="P28" s="414">
        <v>94157171</v>
      </c>
      <c r="Q28" s="221">
        <v>93215599</v>
      </c>
      <c r="R28" s="424">
        <v>941572</v>
      </c>
      <c r="S28" s="367"/>
      <c r="T28" s="373"/>
      <c r="U28" s="373"/>
      <c r="V28" s="373"/>
      <c r="W28" s="367"/>
      <c r="X28" s="373"/>
      <c r="Y28" s="616"/>
      <c r="Z28" s="367"/>
      <c r="AA28" s="367"/>
      <c r="AB28" s="367"/>
      <c r="AC28" s="367"/>
      <c r="AD28" s="367"/>
      <c r="AE28" s="271">
        <v>0</v>
      </c>
      <c r="AF28" s="271"/>
      <c r="AG28" s="271">
        <v>0</v>
      </c>
      <c r="AH28" s="271">
        <v>941572</v>
      </c>
      <c r="AI28" s="271">
        <v>0</v>
      </c>
      <c r="AJ28" s="271">
        <v>0</v>
      </c>
      <c r="AK28" s="271">
        <v>0</v>
      </c>
      <c r="AL28" s="271">
        <v>0</v>
      </c>
      <c r="AM28" s="271">
        <v>0</v>
      </c>
      <c r="AN28" s="271">
        <v>0</v>
      </c>
      <c r="AO28" s="271">
        <v>0</v>
      </c>
      <c r="AP28" s="271">
        <v>0</v>
      </c>
      <c r="AQ28" s="468">
        <f t="shared" si="1"/>
        <v>941572</v>
      </c>
      <c r="AR28" s="469">
        <f t="shared" si="2"/>
        <v>1</v>
      </c>
      <c r="AS28" s="467">
        <f t="shared" si="3"/>
        <v>0</v>
      </c>
      <c r="AT28" s="379">
        <v>0</v>
      </c>
      <c r="AU28" s="379">
        <v>0</v>
      </c>
      <c r="AV28" s="377">
        <v>0</v>
      </c>
      <c r="AW28" s="331">
        <v>941572</v>
      </c>
      <c r="AX28" s="331">
        <v>0</v>
      </c>
      <c r="AY28" s="331">
        <v>0</v>
      </c>
      <c r="AZ28" s="331">
        <v>0</v>
      </c>
      <c r="BA28" s="331">
        <v>0</v>
      </c>
      <c r="BB28" s="331">
        <v>0</v>
      </c>
      <c r="BC28" s="331">
        <v>0</v>
      </c>
      <c r="BD28" s="331">
        <v>0</v>
      </c>
      <c r="BE28" s="331">
        <v>0</v>
      </c>
      <c r="BF28" s="480" t="s">
        <v>2024</v>
      </c>
      <c r="BG28" s="333"/>
    </row>
    <row r="29" spans="2:59" ht="18" customHeight="1" thickBot="1">
      <c r="B29" s="396">
        <v>6587273</v>
      </c>
      <c r="C29" s="217">
        <v>3238</v>
      </c>
      <c r="D29" s="218">
        <v>4014</v>
      </c>
      <c r="E29" s="354">
        <v>45505</v>
      </c>
      <c r="F29" s="353">
        <v>3</v>
      </c>
      <c r="G29" s="219" t="s">
        <v>41</v>
      </c>
      <c r="H29" s="220">
        <v>19050540</v>
      </c>
      <c r="I29" s="353">
        <v>119</v>
      </c>
      <c r="J29" s="477">
        <v>19</v>
      </c>
      <c r="K29" s="477">
        <f t="shared" si="0"/>
        <v>39</v>
      </c>
      <c r="L29" s="477" t="s">
        <v>94</v>
      </c>
      <c r="M29" s="477">
        <v>570</v>
      </c>
      <c r="N29" s="485">
        <v>1</v>
      </c>
      <c r="O29" s="472" t="s">
        <v>2023</v>
      </c>
      <c r="P29" s="414">
        <v>42998753</v>
      </c>
      <c r="Q29" s="221">
        <v>42568765</v>
      </c>
      <c r="R29" s="424">
        <v>429988</v>
      </c>
      <c r="S29" s="367"/>
      <c r="T29" s="373"/>
      <c r="U29" s="373"/>
      <c r="V29" s="373"/>
      <c r="W29" s="367"/>
      <c r="X29" s="373"/>
      <c r="Y29" s="616"/>
      <c r="Z29" s="367"/>
      <c r="AA29" s="367"/>
      <c r="AB29" s="367"/>
      <c r="AC29" s="367"/>
      <c r="AD29" s="367"/>
      <c r="AE29" s="271">
        <v>0</v>
      </c>
      <c r="AF29" s="271"/>
      <c r="AG29" s="271">
        <v>0</v>
      </c>
      <c r="AH29" s="271">
        <v>72761</v>
      </c>
      <c r="AI29" s="271">
        <v>0</v>
      </c>
      <c r="AJ29" s="271">
        <v>0</v>
      </c>
      <c r="AK29" s="271">
        <v>0</v>
      </c>
      <c r="AL29" s="271">
        <v>0</v>
      </c>
      <c r="AM29" s="271">
        <v>0</v>
      </c>
      <c r="AN29" s="271">
        <v>0</v>
      </c>
      <c r="AO29" s="271">
        <v>0</v>
      </c>
      <c r="AP29" s="271">
        <v>0</v>
      </c>
      <c r="AQ29" s="468">
        <f t="shared" si="1"/>
        <v>72761</v>
      </c>
      <c r="AR29" s="469">
        <f t="shared" si="2"/>
        <v>0.16921635022372716</v>
      </c>
      <c r="AS29" s="467">
        <f t="shared" si="3"/>
        <v>357227</v>
      </c>
      <c r="AT29" s="379">
        <v>0</v>
      </c>
      <c r="AU29" s="379">
        <v>0</v>
      </c>
      <c r="AV29" s="377">
        <v>0</v>
      </c>
      <c r="AW29" s="331">
        <v>429988</v>
      </c>
      <c r="AX29" s="331">
        <v>0</v>
      </c>
      <c r="AY29" s="331">
        <v>0</v>
      </c>
      <c r="AZ29" s="331">
        <v>0</v>
      </c>
      <c r="BA29" s="331">
        <v>0</v>
      </c>
      <c r="BB29" s="331">
        <v>0</v>
      </c>
      <c r="BC29" s="331">
        <v>0</v>
      </c>
      <c r="BD29" s="331">
        <v>0</v>
      </c>
      <c r="BE29" s="331">
        <v>0</v>
      </c>
      <c r="BF29" s="480" t="s">
        <v>2024</v>
      </c>
      <c r="BG29" s="333"/>
    </row>
    <row r="30" spans="2:59" ht="18" customHeight="1" thickBot="1">
      <c r="B30" s="396">
        <v>6587273</v>
      </c>
      <c r="C30" s="217">
        <v>3239</v>
      </c>
      <c r="D30" s="218">
        <v>4015</v>
      </c>
      <c r="E30" s="354">
        <v>45505</v>
      </c>
      <c r="F30" s="353">
        <v>3</v>
      </c>
      <c r="G30" s="219" t="s">
        <v>41</v>
      </c>
      <c r="H30" s="220">
        <v>19050540</v>
      </c>
      <c r="I30" s="353">
        <v>129</v>
      </c>
      <c r="J30" s="477">
        <v>19</v>
      </c>
      <c r="K30" s="477">
        <f t="shared" si="0"/>
        <v>22</v>
      </c>
      <c r="L30" s="478" t="s">
        <v>69</v>
      </c>
      <c r="M30" s="477">
        <v>570</v>
      </c>
      <c r="N30" s="485">
        <v>1</v>
      </c>
      <c r="O30" s="472" t="s">
        <v>2023</v>
      </c>
      <c r="P30" s="414">
        <v>16473796</v>
      </c>
      <c r="Q30" s="221">
        <v>16309058</v>
      </c>
      <c r="R30" s="424">
        <v>164738</v>
      </c>
      <c r="S30" s="367"/>
      <c r="T30" s="373"/>
      <c r="U30" s="373"/>
      <c r="V30" s="373"/>
      <c r="W30" s="367"/>
      <c r="X30" s="373"/>
      <c r="Y30" s="616"/>
      <c r="Z30" s="367"/>
      <c r="AA30" s="367"/>
      <c r="AB30" s="367"/>
      <c r="AC30" s="367"/>
      <c r="AD30" s="367"/>
      <c r="AE30" s="271">
        <v>0</v>
      </c>
      <c r="AF30" s="271"/>
      <c r="AG30" s="271">
        <v>0</v>
      </c>
      <c r="AH30" s="271">
        <v>164738</v>
      </c>
      <c r="AI30" s="271">
        <v>0</v>
      </c>
      <c r="AJ30" s="271">
        <v>0</v>
      </c>
      <c r="AK30" s="271">
        <v>0</v>
      </c>
      <c r="AL30" s="271">
        <v>0</v>
      </c>
      <c r="AM30" s="271">
        <v>0</v>
      </c>
      <c r="AN30" s="271">
        <v>0</v>
      </c>
      <c r="AO30" s="271">
        <v>0</v>
      </c>
      <c r="AP30" s="271">
        <v>0</v>
      </c>
      <c r="AQ30" s="468">
        <f t="shared" si="1"/>
        <v>164738</v>
      </c>
      <c r="AR30" s="469">
        <f t="shared" si="2"/>
        <v>1</v>
      </c>
      <c r="AS30" s="467">
        <f t="shared" si="3"/>
        <v>0</v>
      </c>
      <c r="AT30" s="379">
        <v>0</v>
      </c>
      <c r="AU30" s="379">
        <v>0</v>
      </c>
      <c r="AV30" s="377">
        <v>0</v>
      </c>
      <c r="AW30" s="331">
        <v>164738</v>
      </c>
      <c r="AX30" s="331">
        <v>0</v>
      </c>
      <c r="AY30" s="331">
        <v>0</v>
      </c>
      <c r="AZ30" s="331">
        <v>0</v>
      </c>
      <c r="BA30" s="331">
        <v>0</v>
      </c>
      <c r="BB30" s="331">
        <v>0</v>
      </c>
      <c r="BC30" s="331">
        <v>0</v>
      </c>
      <c r="BD30" s="331">
        <v>0</v>
      </c>
      <c r="BE30" s="331">
        <v>0</v>
      </c>
      <c r="BF30" s="480" t="s">
        <v>2024</v>
      </c>
      <c r="BG30" s="333"/>
    </row>
    <row r="31" spans="2:59" ht="18" customHeight="1" thickBot="1">
      <c r="B31" s="396">
        <v>6587273</v>
      </c>
      <c r="C31" s="217">
        <v>3240</v>
      </c>
      <c r="D31" s="218">
        <v>4018</v>
      </c>
      <c r="E31" s="354">
        <v>45505</v>
      </c>
      <c r="F31" s="353">
        <v>3</v>
      </c>
      <c r="G31" s="219" t="s">
        <v>41</v>
      </c>
      <c r="H31" s="220">
        <v>19050540</v>
      </c>
      <c r="I31" s="353">
        <v>124</v>
      </c>
      <c r="J31" s="477">
        <v>19</v>
      </c>
      <c r="K31" s="477">
        <f t="shared" si="0"/>
        <v>16</v>
      </c>
      <c r="L31" s="477" t="s">
        <v>62</v>
      </c>
      <c r="M31" s="477">
        <v>570</v>
      </c>
      <c r="N31" s="485">
        <v>1</v>
      </c>
      <c r="O31" s="472" t="s">
        <v>2023</v>
      </c>
      <c r="P31" s="414">
        <v>31044536</v>
      </c>
      <c r="Q31" s="221">
        <v>30734090</v>
      </c>
      <c r="R31" s="424">
        <v>310446</v>
      </c>
      <c r="S31" s="367"/>
      <c r="T31" s="373"/>
      <c r="U31" s="373"/>
      <c r="V31" s="373"/>
      <c r="W31" s="367"/>
      <c r="X31" s="373"/>
      <c r="Y31" s="616"/>
      <c r="Z31" s="367"/>
      <c r="AA31" s="367"/>
      <c r="AB31" s="367"/>
      <c r="AC31" s="367"/>
      <c r="AD31" s="367"/>
      <c r="AE31" s="271">
        <v>0</v>
      </c>
      <c r="AF31" s="271"/>
      <c r="AG31" s="271">
        <v>0</v>
      </c>
      <c r="AH31" s="271">
        <v>310446</v>
      </c>
      <c r="AI31" s="271">
        <v>0</v>
      </c>
      <c r="AJ31" s="271">
        <v>0</v>
      </c>
      <c r="AK31" s="271">
        <v>0</v>
      </c>
      <c r="AL31" s="271">
        <v>0</v>
      </c>
      <c r="AM31" s="271">
        <v>0</v>
      </c>
      <c r="AN31" s="271">
        <v>0</v>
      </c>
      <c r="AO31" s="271">
        <v>0</v>
      </c>
      <c r="AP31" s="271">
        <v>0</v>
      </c>
      <c r="AQ31" s="468">
        <f t="shared" si="1"/>
        <v>310446</v>
      </c>
      <c r="AR31" s="469">
        <f t="shared" si="2"/>
        <v>1</v>
      </c>
      <c r="AS31" s="467">
        <f t="shared" si="3"/>
        <v>0</v>
      </c>
      <c r="AT31" s="379">
        <v>0</v>
      </c>
      <c r="AU31" s="379">
        <v>0</v>
      </c>
      <c r="AV31" s="377">
        <v>0</v>
      </c>
      <c r="AW31" s="331">
        <v>310446</v>
      </c>
      <c r="AX31" s="331">
        <v>0</v>
      </c>
      <c r="AY31" s="331">
        <v>0</v>
      </c>
      <c r="AZ31" s="331">
        <v>0</v>
      </c>
      <c r="BA31" s="331">
        <v>0</v>
      </c>
      <c r="BB31" s="331">
        <v>0</v>
      </c>
      <c r="BC31" s="331">
        <v>0</v>
      </c>
      <c r="BD31" s="331">
        <v>0</v>
      </c>
      <c r="BE31" s="331">
        <v>0</v>
      </c>
      <c r="BF31" s="480" t="s">
        <v>2024</v>
      </c>
      <c r="BG31" s="333"/>
    </row>
    <row r="32" spans="2:59" ht="18" customHeight="1" thickBot="1">
      <c r="B32" s="396">
        <v>6587273</v>
      </c>
      <c r="C32" s="217">
        <v>3240</v>
      </c>
      <c r="D32" s="218">
        <v>4018</v>
      </c>
      <c r="E32" s="354">
        <v>45505</v>
      </c>
      <c r="F32" s="353">
        <v>3</v>
      </c>
      <c r="G32" s="219" t="s">
        <v>41</v>
      </c>
      <c r="H32" s="220">
        <v>19050540</v>
      </c>
      <c r="I32" s="353">
        <v>124</v>
      </c>
      <c r="J32" s="477">
        <v>19</v>
      </c>
      <c r="K32" s="477">
        <f t="shared" si="0"/>
        <v>16</v>
      </c>
      <c r="L32" s="477" t="s">
        <v>63</v>
      </c>
      <c r="M32" s="477">
        <v>570</v>
      </c>
      <c r="N32" s="485">
        <v>1</v>
      </c>
      <c r="O32" s="472" t="s">
        <v>2023</v>
      </c>
      <c r="P32" s="414">
        <v>31044536</v>
      </c>
      <c r="Q32" s="221">
        <v>30734091</v>
      </c>
      <c r="R32" s="424">
        <v>310445</v>
      </c>
      <c r="S32" s="367"/>
      <c r="T32" s="373"/>
      <c r="U32" s="373"/>
      <c r="V32" s="373"/>
      <c r="W32" s="367"/>
      <c r="X32" s="373"/>
      <c r="Y32" s="616"/>
      <c r="Z32" s="367"/>
      <c r="AA32" s="367"/>
      <c r="AB32" s="367"/>
      <c r="AC32" s="367"/>
      <c r="AD32" s="367"/>
      <c r="AE32" s="271">
        <v>0</v>
      </c>
      <c r="AF32" s="271"/>
      <c r="AG32" s="271">
        <v>0</v>
      </c>
      <c r="AH32" s="271">
        <v>310445</v>
      </c>
      <c r="AI32" s="271">
        <v>0</v>
      </c>
      <c r="AJ32" s="271">
        <v>0</v>
      </c>
      <c r="AK32" s="271">
        <v>0</v>
      </c>
      <c r="AL32" s="271">
        <v>0</v>
      </c>
      <c r="AM32" s="271">
        <v>0</v>
      </c>
      <c r="AN32" s="271">
        <v>0</v>
      </c>
      <c r="AO32" s="271">
        <v>0</v>
      </c>
      <c r="AP32" s="271">
        <v>0</v>
      </c>
      <c r="AQ32" s="468">
        <f t="shared" si="1"/>
        <v>310445</v>
      </c>
      <c r="AR32" s="469">
        <f t="shared" si="2"/>
        <v>1</v>
      </c>
      <c r="AS32" s="467">
        <f t="shared" si="3"/>
        <v>0</v>
      </c>
      <c r="AT32" s="379">
        <v>0</v>
      </c>
      <c r="AU32" s="379">
        <v>0</v>
      </c>
      <c r="AV32" s="377">
        <v>0</v>
      </c>
      <c r="AW32" s="331">
        <v>310445</v>
      </c>
      <c r="AX32" s="331">
        <v>0</v>
      </c>
      <c r="AY32" s="331">
        <v>0</v>
      </c>
      <c r="AZ32" s="331">
        <v>0</v>
      </c>
      <c r="BA32" s="331">
        <v>0</v>
      </c>
      <c r="BB32" s="331">
        <v>0</v>
      </c>
      <c r="BC32" s="331">
        <v>0</v>
      </c>
      <c r="BD32" s="331">
        <v>0</v>
      </c>
      <c r="BE32" s="331">
        <v>0</v>
      </c>
      <c r="BF32" s="480" t="s">
        <v>2024</v>
      </c>
      <c r="BG32" s="333"/>
    </row>
    <row r="33" spans="2:59" ht="18" customHeight="1" thickBot="1">
      <c r="B33" s="396">
        <v>6587273</v>
      </c>
      <c r="C33" s="217">
        <v>3241</v>
      </c>
      <c r="D33" s="218">
        <v>4016</v>
      </c>
      <c r="E33" s="354">
        <v>45505</v>
      </c>
      <c r="F33" s="353">
        <v>3</v>
      </c>
      <c r="G33" s="219" t="s">
        <v>41</v>
      </c>
      <c r="H33" s="220">
        <v>19050540</v>
      </c>
      <c r="I33" s="353">
        <v>105</v>
      </c>
      <c r="J33" s="477">
        <v>19</v>
      </c>
      <c r="K33" s="477">
        <f t="shared" si="0"/>
        <v>32</v>
      </c>
      <c r="L33" s="477" t="s">
        <v>80</v>
      </c>
      <c r="M33" s="477">
        <v>570</v>
      </c>
      <c r="N33" s="485">
        <v>1</v>
      </c>
      <c r="O33" s="472" t="s">
        <v>2023</v>
      </c>
      <c r="P33" s="414">
        <v>314646879</v>
      </c>
      <c r="Q33" s="221">
        <v>311500410</v>
      </c>
      <c r="R33" s="424">
        <v>3146469</v>
      </c>
      <c r="S33" s="367"/>
      <c r="T33" s="373"/>
      <c r="U33" s="373"/>
      <c r="V33" s="373"/>
      <c r="W33" s="367"/>
      <c r="X33" s="373"/>
      <c r="Y33" s="616"/>
      <c r="Z33" s="367"/>
      <c r="AA33" s="367"/>
      <c r="AB33" s="367"/>
      <c r="AC33" s="367"/>
      <c r="AD33" s="367"/>
      <c r="AE33" s="271">
        <v>0</v>
      </c>
      <c r="AF33" s="271"/>
      <c r="AG33" s="271">
        <v>0</v>
      </c>
      <c r="AH33" s="271">
        <v>1589328.6879245176</v>
      </c>
      <c r="AI33" s="271">
        <v>0</v>
      </c>
      <c r="AJ33" s="271">
        <v>0</v>
      </c>
      <c r="AK33" s="271">
        <v>0</v>
      </c>
      <c r="AL33" s="271">
        <v>0</v>
      </c>
      <c r="AM33" s="271">
        <v>0</v>
      </c>
      <c r="AN33" s="271">
        <v>0</v>
      </c>
      <c r="AO33" s="271">
        <v>0</v>
      </c>
      <c r="AP33" s="271">
        <v>0</v>
      </c>
      <c r="AQ33" s="468">
        <f t="shared" si="1"/>
        <v>1589328.6879245176</v>
      </c>
      <c r="AR33" s="469">
        <f t="shared" si="2"/>
        <v>0.50511499967885198</v>
      </c>
      <c r="AS33" s="467">
        <f t="shared" si="3"/>
        <v>1557140.3120754824</v>
      </c>
      <c r="AT33" s="379">
        <v>0</v>
      </c>
      <c r="AU33" s="379">
        <v>0</v>
      </c>
      <c r="AV33" s="377">
        <v>0</v>
      </c>
      <c r="AW33" s="331">
        <v>3146469</v>
      </c>
      <c r="AX33" s="331">
        <v>0</v>
      </c>
      <c r="AY33" s="331">
        <v>0</v>
      </c>
      <c r="AZ33" s="331">
        <v>0</v>
      </c>
      <c r="BA33" s="331">
        <v>0</v>
      </c>
      <c r="BB33" s="331">
        <v>0</v>
      </c>
      <c r="BC33" s="331">
        <v>0</v>
      </c>
      <c r="BD33" s="331">
        <v>0</v>
      </c>
      <c r="BE33" s="331">
        <v>0</v>
      </c>
      <c r="BF33" s="480" t="s">
        <v>2024</v>
      </c>
      <c r="BG33" s="333"/>
    </row>
    <row r="34" spans="2:59" ht="18" customHeight="1" thickBot="1">
      <c r="B34" s="396">
        <v>6587273</v>
      </c>
      <c r="C34" s="217">
        <v>3241</v>
      </c>
      <c r="D34" s="218">
        <v>4016</v>
      </c>
      <c r="E34" s="354">
        <v>45505</v>
      </c>
      <c r="F34" s="353">
        <v>3</v>
      </c>
      <c r="G34" s="219" t="s">
        <v>41</v>
      </c>
      <c r="H34" s="220">
        <v>19050540</v>
      </c>
      <c r="I34" s="353">
        <v>105</v>
      </c>
      <c r="J34" s="477">
        <v>19</v>
      </c>
      <c r="K34" s="477">
        <f t="shared" si="0"/>
        <v>32</v>
      </c>
      <c r="L34" s="477" t="s">
        <v>81</v>
      </c>
      <c r="M34" s="477">
        <v>570</v>
      </c>
      <c r="N34" s="485">
        <v>1</v>
      </c>
      <c r="O34" s="472" t="s">
        <v>2023</v>
      </c>
      <c r="P34" s="414">
        <v>57427628</v>
      </c>
      <c r="Q34" s="221">
        <v>56853352</v>
      </c>
      <c r="R34" s="424">
        <v>574276</v>
      </c>
      <c r="S34" s="367"/>
      <c r="T34" s="373"/>
      <c r="U34" s="373"/>
      <c r="V34" s="373"/>
      <c r="W34" s="367"/>
      <c r="X34" s="373"/>
      <c r="Y34" s="616"/>
      <c r="Z34" s="367"/>
      <c r="AA34" s="367"/>
      <c r="AB34" s="367"/>
      <c r="AC34" s="367"/>
      <c r="AD34" s="367"/>
      <c r="AE34" s="271">
        <v>0</v>
      </c>
      <c r="AF34" s="271"/>
      <c r="AG34" s="271">
        <v>0</v>
      </c>
      <c r="AH34" s="271">
        <v>290075.42155557236</v>
      </c>
      <c r="AI34" s="271">
        <v>0</v>
      </c>
      <c r="AJ34" s="271">
        <v>0</v>
      </c>
      <c r="AK34" s="271">
        <v>0</v>
      </c>
      <c r="AL34" s="271">
        <v>0</v>
      </c>
      <c r="AM34" s="271">
        <v>0</v>
      </c>
      <c r="AN34" s="271">
        <v>0</v>
      </c>
      <c r="AO34" s="271">
        <v>0</v>
      </c>
      <c r="AP34" s="271">
        <v>0</v>
      </c>
      <c r="AQ34" s="468">
        <f t="shared" si="1"/>
        <v>290075.42155557236</v>
      </c>
      <c r="AR34" s="469">
        <f t="shared" si="2"/>
        <v>0.50511499967885187</v>
      </c>
      <c r="AS34" s="467">
        <f t="shared" si="3"/>
        <v>284200.57844442764</v>
      </c>
      <c r="AT34" s="379">
        <v>0</v>
      </c>
      <c r="AU34" s="379">
        <v>0</v>
      </c>
      <c r="AV34" s="377">
        <v>0</v>
      </c>
      <c r="AW34" s="331">
        <v>574276</v>
      </c>
      <c r="AX34" s="331">
        <v>0</v>
      </c>
      <c r="AY34" s="331">
        <v>0</v>
      </c>
      <c r="AZ34" s="331">
        <v>0</v>
      </c>
      <c r="BA34" s="331">
        <v>0</v>
      </c>
      <c r="BB34" s="331">
        <v>0</v>
      </c>
      <c r="BC34" s="331">
        <v>0</v>
      </c>
      <c r="BD34" s="331">
        <v>0</v>
      </c>
      <c r="BE34" s="331">
        <v>0</v>
      </c>
      <c r="BF34" s="480" t="s">
        <v>2024</v>
      </c>
      <c r="BG34" s="333"/>
    </row>
    <row r="35" spans="2:59" ht="18" customHeight="1" thickBot="1">
      <c r="B35" s="396">
        <v>6587273</v>
      </c>
      <c r="C35" s="217">
        <v>3241</v>
      </c>
      <c r="D35" s="218">
        <v>4016</v>
      </c>
      <c r="E35" s="354">
        <v>45505</v>
      </c>
      <c r="F35" s="353">
        <v>3</v>
      </c>
      <c r="G35" s="219" t="s">
        <v>41</v>
      </c>
      <c r="H35" s="220">
        <v>19050540</v>
      </c>
      <c r="I35" s="353">
        <v>105</v>
      </c>
      <c r="J35" s="477">
        <v>19</v>
      </c>
      <c r="K35" s="477">
        <f t="shared" si="0"/>
        <v>32</v>
      </c>
      <c r="L35" s="477" t="s">
        <v>82</v>
      </c>
      <c r="M35" s="477">
        <v>570</v>
      </c>
      <c r="N35" s="485">
        <v>1</v>
      </c>
      <c r="O35" s="472" t="s">
        <v>2023</v>
      </c>
      <c r="P35" s="414">
        <v>325423081</v>
      </c>
      <c r="Q35" s="221">
        <v>322168850</v>
      </c>
      <c r="R35" s="424">
        <v>3254231</v>
      </c>
      <c r="S35" s="367"/>
      <c r="T35" s="373"/>
      <c r="U35" s="373"/>
      <c r="V35" s="373"/>
      <c r="W35" s="367"/>
      <c r="X35" s="373"/>
      <c r="Y35" s="616"/>
      <c r="Z35" s="367"/>
      <c r="AA35" s="367"/>
      <c r="AB35" s="367"/>
      <c r="AC35" s="367"/>
      <c r="AD35" s="367"/>
      <c r="AE35" s="271">
        <v>0</v>
      </c>
      <c r="AF35" s="271"/>
      <c r="AG35" s="271">
        <v>0</v>
      </c>
      <c r="AH35" s="271">
        <v>1643760.89051991</v>
      </c>
      <c r="AI35" s="271">
        <v>0</v>
      </c>
      <c r="AJ35" s="271">
        <v>0</v>
      </c>
      <c r="AK35" s="271">
        <v>0</v>
      </c>
      <c r="AL35" s="271">
        <v>0</v>
      </c>
      <c r="AM35" s="271">
        <v>0</v>
      </c>
      <c r="AN35" s="271">
        <v>0</v>
      </c>
      <c r="AO35" s="271">
        <v>0</v>
      </c>
      <c r="AP35" s="271">
        <v>0</v>
      </c>
      <c r="AQ35" s="468">
        <f t="shared" si="1"/>
        <v>1643760.89051991</v>
      </c>
      <c r="AR35" s="469">
        <f t="shared" si="2"/>
        <v>0.50511499967885198</v>
      </c>
      <c r="AS35" s="467">
        <f t="shared" si="3"/>
        <v>1610470.10948009</v>
      </c>
      <c r="AT35" s="379">
        <v>0</v>
      </c>
      <c r="AU35" s="379">
        <v>0</v>
      </c>
      <c r="AV35" s="377">
        <v>0</v>
      </c>
      <c r="AW35" s="331">
        <v>3254231</v>
      </c>
      <c r="AX35" s="331">
        <v>0</v>
      </c>
      <c r="AY35" s="331">
        <v>0</v>
      </c>
      <c r="AZ35" s="331">
        <v>0</v>
      </c>
      <c r="BA35" s="331">
        <v>0</v>
      </c>
      <c r="BB35" s="331">
        <v>0</v>
      </c>
      <c r="BC35" s="331">
        <v>0</v>
      </c>
      <c r="BD35" s="331">
        <v>0</v>
      </c>
      <c r="BE35" s="331">
        <v>0</v>
      </c>
      <c r="BF35" s="480" t="s">
        <v>2024</v>
      </c>
      <c r="BG35" s="333"/>
    </row>
    <row r="36" spans="2:59" ht="18" customHeight="1" thickBot="1">
      <c r="B36" s="396">
        <v>6587273</v>
      </c>
      <c r="C36" s="217">
        <v>3242</v>
      </c>
      <c r="D36" s="218">
        <v>4017</v>
      </c>
      <c r="E36" s="354">
        <v>45505</v>
      </c>
      <c r="F36" s="353">
        <v>3</v>
      </c>
      <c r="G36" s="219" t="s">
        <v>41</v>
      </c>
      <c r="H36" s="220">
        <v>19050540</v>
      </c>
      <c r="I36" s="353">
        <v>135</v>
      </c>
      <c r="J36" s="477">
        <v>19</v>
      </c>
      <c r="K36" s="477">
        <f t="shared" si="0"/>
        <v>29</v>
      </c>
      <c r="L36" s="477" t="s">
        <v>77</v>
      </c>
      <c r="M36" s="477">
        <v>570</v>
      </c>
      <c r="N36" s="485">
        <v>1</v>
      </c>
      <c r="O36" s="472" t="s">
        <v>2023</v>
      </c>
      <c r="P36" s="414">
        <v>39240496</v>
      </c>
      <c r="Q36" s="221">
        <v>38848091</v>
      </c>
      <c r="R36" s="424">
        <v>392405</v>
      </c>
      <c r="S36" s="367"/>
      <c r="T36" s="373"/>
      <c r="U36" s="373"/>
      <c r="V36" s="373"/>
      <c r="W36" s="367"/>
      <c r="X36" s="373"/>
      <c r="Y36" s="616"/>
      <c r="Z36" s="367"/>
      <c r="AA36" s="367"/>
      <c r="AB36" s="367"/>
      <c r="AC36" s="367"/>
      <c r="AD36" s="367"/>
      <c r="AE36" s="271">
        <v>0</v>
      </c>
      <c r="AF36" s="271"/>
      <c r="AG36" s="271">
        <v>0</v>
      </c>
      <c r="AH36" s="271">
        <v>272473</v>
      </c>
      <c r="AI36" s="271">
        <v>0</v>
      </c>
      <c r="AJ36" s="271">
        <v>0</v>
      </c>
      <c r="AK36" s="271">
        <v>0</v>
      </c>
      <c r="AL36" s="271">
        <v>0</v>
      </c>
      <c r="AM36" s="271">
        <v>0</v>
      </c>
      <c r="AN36" s="271">
        <v>0</v>
      </c>
      <c r="AO36" s="271">
        <v>0</v>
      </c>
      <c r="AP36" s="271">
        <v>0</v>
      </c>
      <c r="AQ36" s="468">
        <f t="shared" si="1"/>
        <v>272473</v>
      </c>
      <c r="AR36" s="469">
        <f t="shared" si="2"/>
        <v>0.69436678941399832</v>
      </c>
      <c r="AS36" s="467">
        <f t="shared" si="3"/>
        <v>119932</v>
      </c>
      <c r="AT36" s="379">
        <v>0</v>
      </c>
      <c r="AU36" s="379">
        <v>0</v>
      </c>
      <c r="AV36" s="377">
        <v>0</v>
      </c>
      <c r="AW36" s="331">
        <v>392405</v>
      </c>
      <c r="AX36" s="331">
        <v>0</v>
      </c>
      <c r="AY36" s="331">
        <v>0</v>
      </c>
      <c r="AZ36" s="331">
        <v>0</v>
      </c>
      <c r="BA36" s="331">
        <v>0</v>
      </c>
      <c r="BB36" s="331">
        <v>0</v>
      </c>
      <c r="BC36" s="331">
        <v>0</v>
      </c>
      <c r="BD36" s="331">
        <v>0</v>
      </c>
      <c r="BE36" s="331">
        <v>0</v>
      </c>
      <c r="BF36" s="480" t="s">
        <v>2024</v>
      </c>
      <c r="BG36" s="333"/>
    </row>
    <row r="37" spans="2:59" ht="18" customHeight="1" thickBot="1">
      <c r="B37" s="396">
        <v>6587273</v>
      </c>
      <c r="C37" s="217">
        <v>3244</v>
      </c>
      <c r="D37" s="218">
        <v>4019</v>
      </c>
      <c r="E37" s="354">
        <v>45505</v>
      </c>
      <c r="F37" s="353">
        <v>3</v>
      </c>
      <c r="G37" s="219" t="s">
        <v>41</v>
      </c>
      <c r="H37" s="220">
        <v>19050140</v>
      </c>
      <c r="I37" s="353">
        <v>111</v>
      </c>
      <c r="J37" s="477">
        <v>19</v>
      </c>
      <c r="K37" s="477">
        <f t="shared" si="0"/>
        <v>36</v>
      </c>
      <c r="L37" s="477" t="s">
        <v>89</v>
      </c>
      <c r="M37" s="477">
        <v>570</v>
      </c>
      <c r="N37" s="485">
        <v>1</v>
      </c>
      <c r="O37" s="472" t="s">
        <v>2023</v>
      </c>
      <c r="P37" s="414">
        <v>14687385</v>
      </c>
      <c r="Q37" s="221">
        <v>14540511</v>
      </c>
      <c r="R37" s="424">
        <v>146874</v>
      </c>
      <c r="S37" s="367"/>
      <c r="T37" s="373"/>
      <c r="U37" s="373"/>
      <c r="V37" s="373"/>
      <c r="W37" s="367"/>
      <c r="X37" s="373"/>
      <c r="Y37" s="616"/>
      <c r="Z37" s="367"/>
      <c r="AA37" s="367"/>
      <c r="AB37" s="367"/>
      <c r="AC37" s="367"/>
      <c r="AD37" s="367"/>
      <c r="AE37" s="271">
        <v>0</v>
      </c>
      <c r="AF37" s="271"/>
      <c r="AG37" s="271">
        <v>0</v>
      </c>
      <c r="AH37" s="271">
        <v>146874</v>
      </c>
      <c r="AI37" s="271">
        <v>0</v>
      </c>
      <c r="AJ37" s="271">
        <v>0</v>
      </c>
      <c r="AK37" s="271">
        <v>0</v>
      </c>
      <c r="AL37" s="271">
        <v>0</v>
      </c>
      <c r="AM37" s="271">
        <v>0</v>
      </c>
      <c r="AN37" s="271">
        <v>0</v>
      </c>
      <c r="AO37" s="271">
        <v>0</v>
      </c>
      <c r="AP37" s="271">
        <v>0</v>
      </c>
      <c r="AQ37" s="468">
        <f t="shared" si="1"/>
        <v>146874</v>
      </c>
      <c r="AR37" s="469">
        <f t="shared" si="2"/>
        <v>1</v>
      </c>
      <c r="AS37" s="467">
        <f t="shared" si="3"/>
        <v>0</v>
      </c>
      <c r="AT37" s="379">
        <v>0</v>
      </c>
      <c r="AU37" s="379">
        <v>0</v>
      </c>
      <c r="AV37" s="377">
        <v>0</v>
      </c>
      <c r="AW37" s="331">
        <v>146874</v>
      </c>
      <c r="AX37" s="331">
        <v>0</v>
      </c>
      <c r="AY37" s="331">
        <v>0</v>
      </c>
      <c r="AZ37" s="331">
        <v>0</v>
      </c>
      <c r="BA37" s="331">
        <v>0</v>
      </c>
      <c r="BB37" s="331">
        <v>0</v>
      </c>
      <c r="BC37" s="331">
        <v>0</v>
      </c>
      <c r="BD37" s="331">
        <v>0</v>
      </c>
      <c r="BE37" s="331">
        <v>0</v>
      </c>
      <c r="BF37" s="480" t="s">
        <v>2024</v>
      </c>
      <c r="BG37" s="333"/>
    </row>
    <row r="38" spans="2:59" ht="18" customHeight="1" thickBot="1">
      <c r="B38" s="396">
        <v>6587273</v>
      </c>
      <c r="C38" s="217">
        <v>3247</v>
      </c>
      <c r="D38" s="218">
        <v>4021</v>
      </c>
      <c r="E38" s="354">
        <v>45505</v>
      </c>
      <c r="F38" s="353">
        <v>3</v>
      </c>
      <c r="G38" s="219" t="s">
        <v>41</v>
      </c>
      <c r="H38" s="220">
        <v>19050140</v>
      </c>
      <c r="I38" s="353">
        <v>131</v>
      </c>
      <c r="J38" s="477">
        <v>19</v>
      </c>
      <c r="K38" s="477">
        <f t="shared" si="0"/>
        <v>26</v>
      </c>
      <c r="L38" s="477" t="s">
        <v>74</v>
      </c>
      <c r="M38" s="477">
        <v>570</v>
      </c>
      <c r="N38" s="485">
        <v>1</v>
      </c>
      <c r="O38" s="472" t="s">
        <v>2023</v>
      </c>
      <c r="P38" s="414">
        <v>165663188</v>
      </c>
      <c r="Q38" s="221">
        <v>164006556</v>
      </c>
      <c r="R38" s="424">
        <v>1656632</v>
      </c>
      <c r="S38" s="367"/>
      <c r="T38" s="373"/>
      <c r="U38" s="373"/>
      <c r="V38" s="373"/>
      <c r="W38" s="367"/>
      <c r="X38" s="373"/>
      <c r="Y38" s="616"/>
      <c r="Z38" s="367"/>
      <c r="AA38" s="367"/>
      <c r="AB38" s="367"/>
      <c r="AC38" s="367"/>
      <c r="AD38" s="367"/>
      <c r="AE38" s="271">
        <v>0</v>
      </c>
      <c r="AF38" s="271"/>
      <c r="AG38" s="271">
        <v>0</v>
      </c>
      <c r="AH38" s="271">
        <v>362019</v>
      </c>
      <c r="AI38" s="271">
        <v>0</v>
      </c>
      <c r="AJ38" s="271">
        <v>0</v>
      </c>
      <c r="AK38" s="271">
        <v>0</v>
      </c>
      <c r="AL38" s="271">
        <v>0</v>
      </c>
      <c r="AM38" s="271">
        <v>0</v>
      </c>
      <c r="AN38" s="271">
        <v>0</v>
      </c>
      <c r="AO38" s="271">
        <v>0</v>
      </c>
      <c r="AP38" s="271">
        <v>0</v>
      </c>
      <c r="AQ38" s="468">
        <f t="shared" si="1"/>
        <v>362019</v>
      </c>
      <c r="AR38" s="469">
        <f t="shared" si="2"/>
        <v>0.21852710801191816</v>
      </c>
      <c r="AS38" s="467">
        <f t="shared" si="3"/>
        <v>1294613</v>
      </c>
      <c r="AT38" s="379">
        <v>0</v>
      </c>
      <c r="AU38" s="379">
        <v>0</v>
      </c>
      <c r="AV38" s="377">
        <v>0</v>
      </c>
      <c r="AW38" s="331">
        <v>1656632</v>
      </c>
      <c r="AX38" s="331">
        <v>0</v>
      </c>
      <c r="AY38" s="331">
        <v>0</v>
      </c>
      <c r="AZ38" s="331">
        <v>0</v>
      </c>
      <c r="BA38" s="331">
        <v>0</v>
      </c>
      <c r="BB38" s="331">
        <v>0</v>
      </c>
      <c r="BC38" s="331">
        <v>0</v>
      </c>
      <c r="BD38" s="331">
        <v>0</v>
      </c>
      <c r="BE38" s="331">
        <v>0</v>
      </c>
      <c r="BF38" s="480" t="s">
        <v>2024</v>
      </c>
      <c r="BG38" s="333"/>
    </row>
    <row r="39" spans="2:59" ht="18" customHeight="1" thickBot="1">
      <c r="B39" s="396">
        <v>6587273</v>
      </c>
      <c r="C39" s="217">
        <v>3248</v>
      </c>
      <c r="D39" s="218">
        <v>4020</v>
      </c>
      <c r="E39" s="354">
        <v>45505</v>
      </c>
      <c r="F39" s="353">
        <v>3</v>
      </c>
      <c r="G39" s="219" t="s">
        <v>41</v>
      </c>
      <c r="H39" s="220">
        <v>19050140</v>
      </c>
      <c r="I39" s="353">
        <v>108</v>
      </c>
      <c r="J39" s="477">
        <v>19</v>
      </c>
      <c r="K39" s="477">
        <f t="shared" si="0"/>
        <v>30</v>
      </c>
      <c r="L39" s="477" t="s">
        <v>78</v>
      </c>
      <c r="M39" s="477">
        <v>570</v>
      </c>
      <c r="N39" s="485">
        <v>1</v>
      </c>
      <c r="O39" s="472" t="s">
        <v>2023</v>
      </c>
      <c r="P39" s="414">
        <v>110080894</v>
      </c>
      <c r="Q39" s="221">
        <v>108980085</v>
      </c>
      <c r="R39" s="424">
        <v>1100809</v>
      </c>
      <c r="S39" s="367"/>
      <c r="T39" s="373"/>
      <c r="U39" s="373"/>
      <c r="V39" s="373"/>
      <c r="W39" s="367"/>
      <c r="X39" s="373"/>
      <c r="Y39" s="616"/>
      <c r="Z39" s="367"/>
      <c r="AA39" s="367"/>
      <c r="AB39" s="367"/>
      <c r="AC39" s="367"/>
      <c r="AD39" s="367"/>
      <c r="AE39" s="271">
        <v>0</v>
      </c>
      <c r="AF39" s="271"/>
      <c r="AG39" s="271">
        <v>0</v>
      </c>
      <c r="AH39" s="271">
        <v>889947</v>
      </c>
      <c r="AI39" s="271">
        <v>0</v>
      </c>
      <c r="AJ39" s="271">
        <v>0</v>
      </c>
      <c r="AK39" s="271">
        <v>0</v>
      </c>
      <c r="AL39" s="271">
        <v>0</v>
      </c>
      <c r="AM39" s="271">
        <v>0</v>
      </c>
      <c r="AN39" s="271">
        <v>0</v>
      </c>
      <c r="AO39" s="271">
        <v>0</v>
      </c>
      <c r="AP39" s="271">
        <v>0</v>
      </c>
      <c r="AQ39" s="468">
        <f t="shared" si="1"/>
        <v>889947</v>
      </c>
      <c r="AR39" s="469">
        <f t="shared" si="2"/>
        <v>0.80844815040574702</v>
      </c>
      <c r="AS39" s="467">
        <f t="shared" si="3"/>
        <v>210862</v>
      </c>
      <c r="AT39" s="379">
        <v>0</v>
      </c>
      <c r="AU39" s="379">
        <v>0</v>
      </c>
      <c r="AV39" s="377">
        <v>0</v>
      </c>
      <c r="AW39" s="331">
        <v>1100809</v>
      </c>
      <c r="AX39" s="331">
        <v>0</v>
      </c>
      <c r="AY39" s="331">
        <v>0</v>
      </c>
      <c r="AZ39" s="331">
        <v>0</v>
      </c>
      <c r="BA39" s="331">
        <v>0</v>
      </c>
      <c r="BB39" s="331">
        <v>0</v>
      </c>
      <c r="BC39" s="331">
        <v>0</v>
      </c>
      <c r="BD39" s="331">
        <v>0</v>
      </c>
      <c r="BE39" s="331">
        <v>0</v>
      </c>
      <c r="BF39" s="480" t="s">
        <v>2024</v>
      </c>
      <c r="BG39" s="333"/>
    </row>
    <row r="40" spans="2:59" ht="18" customHeight="1" thickBot="1">
      <c r="B40" s="396">
        <v>6587273</v>
      </c>
      <c r="C40" s="217">
        <v>3251</v>
      </c>
      <c r="D40" s="218">
        <v>4023</v>
      </c>
      <c r="E40" s="354">
        <v>45505</v>
      </c>
      <c r="F40" s="353">
        <v>3</v>
      </c>
      <c r="G40" s="219" t="s">
        <v>41</v>
      </c>
      <c r="H40" s="220">
        <v>19050140</v>
      </c>
      <c r="I40" s="353">
        <v>132</v>
      </c>
      <c r="J40" s="477">
        <v>19</v>
      </c>
      <c r="K40" s="477">
        <f t="shared" si="0"/>
        <v>23</v>
      </c>
      <c r="L40" s="477" t="s">
        <v>70</v>
      </c>
      <c r="M40" s="477">
        <v>570</v>
      </c>
      <c r="N40" s="485">
        <v>1</v>
      </c>
      <c r="O40" s="472" t="s">
        <v>2023</v>
      </c>
      <c r="P40" s="414">
        <v>72020197</v>
      </c>
      <c r="Q40" s="221">
        <v>71299995</v>
      </c>
      <c r="R40" s="424">
        <v>720202</v>
      </c>
      <c r="S40" s="367"/>
      <c r="T40" s="373"/>
      <c r="U40" s="373"/>
      <c r="V40" s="373"/>
      <c r="W40" s="367"/>
      <c r="X40" s="373"/>
      <c r="Y40" s="616"/>
      <c r="Z40" s="367"/>
      <c r="AA40" s="367"/>
      <c r="AB40" s="367"/>
      <c r="AC40" s="367"/>
      <c r="AD40" s="367"/>
      <c r="AE40" s="271">
        <v>0</v>
      </c>
      <c r="AF40" s="271"/>
      <c r="AG40" s="271">
        <v>0</v>
      </c>
      <c r="AH40" s="271">
        <v>0</v>
      </c>
      <c r="AI40" s="271">
        <v>0</v>
      </c>
      <c r="AJ40" s="271">
        <v>0</v>
      </c>
      <c r="AK40" s="271">
        <v>0</v>
      </c>
      <c r="AL40" s="271">
        <v>0</v>
      </c>
      <c r="AM40" s="271">
        <v>0</v>
      </c>
      <c r="AN40" s="271">
        <v>0</v>
      </c>
      <c r="AO40" s="271">
        <v>0</v>
      </c>
      <c r="AP40" s="271">
        <v>0</v>
      </c>
      <c r="AQ40" s="468">
        <f t="shared" si="1"/>
        <v>0</v>
      </c>
      <c r="AR40" s="469">
        <f t="shared" si="2"/>
        <v>0</v>
      </c>
      <c r="AS40" s="467">
        <f t="shared" si="3"/>
        <v>720202</v>
      </c>
      <c r="AT40" s="379">
        <v>0</v>
      </c>
      <c r="AU40" s="379">
        <v>0</v>
      </c>
      <c r="AV40" s="377">
        <v>0</v>
      </c>
      <c r="AW40" s="331">
        <v>720202</v>
      </c>
      <c r="AX40" s="331">
        <v>0</v>
      </c>
      <c r="AY40" s="331">
        <v>0</v>
      </c>
      <c r="AZ40" s="331">
        <v>0</v>
      </c>
      <c r="BA40" s="331">
        <v>0</v>
      </c>
      <c r="BB40" s="331">
        <v>0</v>
      </c>
      <c r="BC40" s="331">
        <v>0</v>
      </c>
      <c r="BD40" s="331">
        <v>0</v>
      </c>
      <c r="BE40" s="331">
        <v>0</v>
      </c>
      <c r="BF40" s="480" t="s">
        <v>2024</v>
      </c>
      <c r="BG40" s="333"/>
    </row>
    <row r="41" spans="2:59" ht="18" customHeight="1" thickBot="1">
      <c r="B41" s="396">
        <v>6587273</v>
      </c>
      <c r="C41" s="217">
        <v>3252</v>
      </c>
      <c r="D41" s="218">
        <v>4024</v>
      </c>
      <c r="E41" s="354">
        <v>45505</v>
      </c>
      <c r="F41" s="353">
        <v>3</v>
      </c>
      <c r="G41" s="219" t="s">
        <v>41</v>
      </c>
      <c r="H41" s="220">
        <v>19050140</v>
      </c>
      <c r="I41" s="353">
        <v>117</v>
      </c>
      <c r="J41" s="477">
        <v>19</v>
      </c>
      <c r="K41" s="477">
        <f t="shared" si="0"/>
        <v>35</v>
      </c>
      <c r="L41" s="477" t="s">
        <v>86</v>
      </c>
      <c r="M41" s="477">
        <v>570</v>
      </c>
      <c r="N41" s="485">
        <v>1</v>
      </c>
      <c r="O41" s="472" t="s">
        <v>2023</v>
      </c>
      <c r="P41" s="414">
        <v>41823590</v>
      </c>
      <c r="Q41" s="221">
        <v>41405354</v>
      </c>
      <c r="R41" s="424">
        <v>418236</v>
      </c>
      <c r="S41" s="367"/>
      <c r="T41" s="373"/>
      <c r="U41" s="373"/>
      <c r="V41" s="373"/>
      <c r="W41" s="367"/>
      <c r="X41" s="373"/>
      <c r="Y41" s="616"/>
      <c r="Z41" s="367"/>
      <c r="AA41" s="367"/>
      <c r="AB41" s="367"/>
      <c r="AC41" s="367"/>
      <c r="AD41" s="367"/>
      <c r="AE41" s="271">
        <v>0</v>
      </c>
      <c r="AF41" s="271"/>
      <c r="AG41" s="271">
        <v>0</v>
      </c>
      <c r="AH41" s="271">
        <v>0</v>
      </c>
      <c r="AI41" s="271">
        <v>0</v>
      </c>
      <c r="AJ41" s="271">
        <v>0</v>
      </c>
      <c r="AK41" s="271">
        <v>0</v>
      </c>
      <c r="AL41" s="271">
        <v>0</v>
      </c>
      <c r="AM41" s="271">
        <v>0</v>
      </c>
      <c r="AN41" s="271">
        <v>0</v>
      </c>
      <c r="AO41" s="271">
        <v>0</v>
      </c>
      <c r="AP41" s="271">
        <v>0</v>
      </c>
      <c r="AQ41" s="468">
        <f t="shared" si="1"/>
        <v>0</v>
      </c>
      <c r="AR41" s="469">
        <f t="shared" si="2"/>
        <v>0</v>
      </c>
      <c r="AS41" s="467">
        <f t="shared" si="3"/>
        <v>418236</v>
      </c>
      <c r="AT41" s="379">
        <v>0</v>
      </c>
      <c r="AU41" s="379">
        <v>0</v>
      </c>
      <c r="AV41" s="377">
        <v>0</v>
      </c>
      <c r="AW41" s="331">
        <v>418236</v>
      </c>
      <c r="AX41" s="331">
        <v>0</v>
      </c>
      <c r="AY41" s="331">
        <v>0</v>
      </c>
      <c r="AZ41" s="331">
        <v>0</v>
      </c>
      <c r="BA41" s="331">
        <v>0</v>
      </c>
      <c r="BB41" s="331">
        <v>0</v>
      </c>
      <c r="BC41" s="331">
        <v>0</v>
      </c>
      <c r="BD41" s="331">
        <v>0</v>
      </c>
      <c r="BE41" s="331">
        <v>0</v>
      </c>
      <c r="BF41" s="480" t="s">
        <v>2024</v>
      </c>
      <c r="BG41" s="333"/>
    </row>
    <row r="42" spans="2:59" ht="18" customHeight="1" thickBot="1">
      <c r="B42" s="396">
        <v>6587273</v>
      </c>
      <c r="C42" s="217">
        <v>3254</v>
      </c>
      <c r="D42" s="218">
        <v>4022</v>
      </c>
      <c r="E42" s="354">
        <v>45505</v>
      </c>
      <c r="F42" s="353">
        <v>3</v>
      </c>
      <c r="G42" s="219" t="s">
        <v>41</v>
      </c>
      <c r="H42" s="220">
        <v>19050140</v>
      </c>
      <c r="I42" s="353">
        <v>234</v>
      </c>
      <c r="J42" s="477">
        <v>19</v>
      </c>
      <c r="K42" s="477">
        <f t="shared" si="0"/>
        <v>13</v>
      </c>
      <c r="L42" s="477" t="s">
        <v>59</v>
      </c>
      <c r="M42" s="477">
        <v>570</v>
      </c>
      <c r="N42" s="485">
        <v>1</v>
      </c>
      <c r="O42" s="472" t="s">
        <v>2023</v>
      </c>
      <c r="P42" s="414">
        <v>25317658</v>
      </c>
      <c r="Q42" s="221">
        <v>25064481</v>
      </c>
      <c r="R42" s="424">
        <v>253177</v>
      </c>
      <c r="S42" s="367"/>
      <c r="T42" s="373"/>
      <c r="U42" s="373"/>
      <c r="V42" s="373"/>
      <c r="W42" s="367"/>
      <c r="X42" s="373"/>
      <c r="Y42" s="616"/>
      <c r="Z42" s="367"/>
      <c r="AA42" s="367"/>
      <c r="AB42" s="367"/>
      <c r="AC42" s="367"/>
      <c r="AD42" s="367"/>
      <c r="AE42" s="271">
        <v>0</v>
      </c>
      <c r="AF42" s="271"/>
      <c r="AG42" s="271">
        <v>0</v>
      </c>
      <c r="AH42" s="271">
        <v>0</v>
      </c>
      <c r="AI42" s="271">
        <v>0</v>
      </c>
      <c r="AJ42" s="271">
        <v>0</v>
      </c>
      <c r="AK42" s="271">
        <v>0</v>
      </c>
      <c r="AL42" s="271">
        <v>0</v>
      </c>
      <c r="AM42" s="271">
        <v>0</v>
      </c>
      <c r="AN42" s="271">
        <v>0</v>
      </c>
      <c r="AO42" s="271">
        <v>0</v>
      </c>
      <c r="AP42" s="271">
        <v>0</v>
      </c>
      <c r="AQ42" s="468">
        <f t="shared" si="1"/>
        <v>0</v>
      </c>
      <c r="AR42" s="469">
        <f t="shared" si="2"/>
        <v>0</v>
      </c>
      <c r="AS42" s="467">
        <f t="shared" si="3"/>
        <v>253177</v>
      </c>
      <c r="AT42" s="379">
        <v>0</v>
      </c>
      <c r="AU42" s="379">
        <v>0</v>
      </c>
      <c r="AV42" s="377">
        <v>0</v>
      </c>
      <c r="AW42" s="331">
        <v>253177</v>
      </c>
      <c r="AX42" s="331">
        <v>0</v>
      </c>
      <c r="AY42" s="331">
        <v>0</v>
      </c>
      <c r="AZ42" s="331">
        <v>0</v>
      </c>
      <c r="BA42" s="331">
        <v>0</v>
      </c>
      <c r="BB42" s="331">
        <v>0</v>
      </c>
      <c r="BC42" s="331">
        <v>0</v>
      </c>
      <c r="BD42" s="331">
        <v>0</v>
      </c>
      <c r="BE42" s="331">
        <v>0</v>
      </c>
      <c r="BF42" s="480" t="s">
        <v>2024</v>
      </c>
      <c r="BG42" s="333"/>
    </row>
    <row r="43" spans="2:59" ht="18" customHeight="1" thickBot="1">
      <c r="B43" s="396">
        <v>6587273</v>
      </c>
      <c r="C43" s="217">
        <v>3261</v>
      </c>
      <c r="D43" s="218">
        <v>4027</v>
      </c>
      <c r="E43" s="354">
        <v>45505</v>
      </c>
      <c r="F43" s="353">
        <v>3</v>
      </c>
      <c r="G43" s="219" t="s">
        <v>41</v>
      </c>
      <c r="H43" s="220">
        <v>19050140</v>
      </c>
      <c r="I43" s="353">
        <v>126</v>
      </c>
      <c r="J43" s="477">
        <v>19</v>
      </c>
      <c r="K43" s="477">
        <f t="shared" si="0"/>
        <v>20</v>
      </c>
      <c r="L43" s="477" t="s">
        <v>67</v>
      </c>
      <c r="M43" s="477">
        <v>570</v>
      </c>
      <c r="N43" s="485">
        <v>1</v>
      </c>
      <c r="O43" s="472" t="s">
        <v>2023</v>
      </c>
      <c r="P43" s="414">
        <v>167069512</v>
      </c>
      <c r="Q43" s="221">
        <v>165398817</v>
      </c>
      <c r="R43" s="424">
        <v>1670695</v>
      </c>
      <c r="S43" s="367"/>
      <c r="T43" s="373"/>
      <c r="U43" s="373"/>
      <c r="V43" s="373"/>
      <c r="W43" s="367"/>
      <c r="X43" s="373"/>
      <c r="Y43" s="616"/>
      <c r="Z43" s="367"/>
      <c r="AA43" s="367"/>
      <c r="AB43" s="367"/>
      <c r="AC43" s="367"/>
      <c r="AD43" s="367"/>
      <c r="AE43" s="271">
        <v>0</v>
      </c>
      <c r="AF43" s="271"/>
      <c r="AG43" s="271">
        <v>0</v>
      </c>
      <c r="AH43" s="271">
        <v>1670695</v>
      </c>
      <c r="AI43" s="271">
        <v>0</v>
      </c>
      <c r="AJ43" s="271">
        <v>0</v>
      </c>
      <c r="AK43" s="271">
        <v>0</v>
      </c>
      <c r="AL43" s="271">
        <v>0</v>
      </c>
      <c r="AM43" s="271">
        <v>0</v>
      </c>
      <c r="AN43" s="271">
        <v>0</v>
      </c>
      <c r="AO43" s="271">
        <v>0</v>
      </c>
      <c r="AP43" s="271">
        <v>0</v>
      </c>
      <c r="AQ43" s="468">
        <f t="shared" si="1"/>
        <v>1670695</v>
      </c>
      <c r="AR43" s="469">
        <f t="shared" si="2"/>
        <v>1</v>
      </c>
      <c r="AS43" s="467">
        <f t="shared" si="3"/>
        <v>0</v>
      </c>
      <c r="AT43" s="379">
        <v>0</v>
      </c>
      <c r="AU43" s="379">
        <v>0</v>
      </c>
      <c r="AV43" s="377">
        <v>0</v>
      </c>
      <c r="AW43" s="331">
        <v>1670695</v>
      </c>
      <c r="AX43" s="331">
        <v>0</v>
      </c>
      <c r="AY43" s="331">
        <v>0</v>
      </c>
      <c r="AZ43" s="331">
        <v>0</v>
      </c>
      <c r="BA43" s="331">
        <v>0</v>
      </c>
      <c r="BB43" s="331">
        <v>0</v>
      </c>
      <c r="BC43" s="331">
        <v>0</v>
      </c>
      <c r="BD43" s="331">
        <v>0</v>
      </c>
      <c r="BE43" s="331">
        <v>0</v>
      </c>
      <c r="BF43" s="480" t="s">
        <v>2024</v>
      </c>
      <c r="BG43" s="333"/>
    </row>
    <row r="44" spans="2:59" ht="18" customHeight="1" thickBot="1">
      <c r="B44" s="396">
        <v>6587273</v>
      </c>
      <c r="C44" s="217">
        <v>3264</v>
      </c>
      <c r="D44" s="218">
        <v>4026</v>
      </c>
      <c r="E44" s="354">
        <v>45505</v>
      </c>
      <c r="F44" s="353">
        <v>3</v>
      </c>
      <c r="G44" s="219" t="s">
        <v>41</v>
      </c>
      <c r="H44" s="220">
        <v>19050140</v>
      </c>
      <c r="I44" s="353">
        <v>133</v>
      </c>
      <c r="J44" s="477">
        <v>19</v>
      </c>
      <c r="K44" s="477">
        <f t="shared" si="0"/>
        <v>38</v>
      </c>
      <c r="L44" s="477" t="s">
        <v>92</v>
      </c>
      <c r="M44" s="477">
        <v>570</v>
      </c>
      <c r="N44" s="485">
        <v>1</v>
      </c>
      <c r="O44" s="472" t="s">
        <v>2023</v>
      </c>
      <c r="P44" s="414">
        <v>495474264</v>
      </c>
      <c r="Q44" s="221">
        <v>491154381</v>
      </c>
      <c r="R44" s="424">
        <v>4319883</v>
      </c>
      <c r="S44" s="367"/>
      <c r="T44" s="373"/>
      <c r="U44" s="373"/>
      <c r="V44" s="373"/>
      <c r="W44" s="367"/>
      <c r="X44" s="373"/>
      <c r="Y44" s="616"/>
      <c r="Z44" s="367"/>
      <c r="AA44" s="367"/>
      <c r="AB44" s="367"/>
      <c r="AC44" s="367"/>
      <c r="AD44" s="367"/>
      <c r="AE44" s="271">
        <v>0</v>
      </c>
      <c r="AF44" s="271"/>
      <c r="AG44" s="271">
        <v>0</v>
      </c>
      <c r="AH44" s="271">
        <v>4954742.8421533974</v>
      </c>
      <c r="AI44" s="271">
        <v>0</v>
      </c>
      <c r="AJ44" s="271">
        <v>0</v>
      </c>
      <c r="AK44" s="271">
        <v>0</v>
      </c>
      <c r="AL44" s="271">
        <v>0</v>
      </c>
      <c r="AM44" s="271">
        <v>0</v>
      </c>
      <c r="AN44" s="271">
        <v>0</v>
      </c>
      <c r="AO44" s="271">
        <v>0</v>
      </c>
      <c r="AP44" s="271">
        <v>0</v>
      </c>
      <c r="AQ44" s="468">
        <f t="shared" si="1"/>
        <v>4954742.8421533974</v>
      </c>
      <c r="AR44" s="469">
        <f t="shared" si="2"/>
        <v>1.146962277023104</v>
      </c>
      <c r="AS44" s="467">
        <f t="shared" si="3"/>
        <v>-634859.84215339739</v>
      </c>
      <c r="AT44" s="379">
        <v>0</v>
      </c>
      <c r="AU44" s="379">
        <v>0</v>
      </c>
      <c r="AV44" s="377">
        <v>0</v>
      </c>
      <c r="AW44" s="331">
        <v>4319883</v>
      </c>
      <c r="AX44" s="331">
        <v>0</v>
      </c>
      <c r="AY44" s="331">
        <v>0</v>
      </c>
      <c r="AZ44" s="331">
        <v>0</v>
      </c>
      <c r="BA44" s="331">
        <v>0</v>
      </c>
      <c r="BB44" s="331">
        <v>0</v>
      </c>
      <c r="BC44" s="331">
        <v>0</v>
      </c>
      <c r="BD44" s="331">
        <v>0</v>
      </c>
      <c r="BE44" s="331">
        <v>0</v>
      </c>
      <c r="BF44" s="480" t="s">
        <v>2024</v>
      </c>
      <c r="BG44" s="333"/>
    </row>
    <row r="45" spans="2:59" ht="18" customHeight="1" thickBot="1">
      <c r="B45" s="396">
        <v>6587273</v>
      </c>
      <c r="C45" s="217">
        <v>3264</v>
      </c>
      <c r="D45" s="218">
        <v>4026</v>
      </c>
      <c r="E45" s="354">
        <v>45505</v>
      </c>
      <c r="F45" s="353">
        <v>3</v>
      </c>
      <c r="G45" s="219" t="s">
        <v>41</v>
      </c>
      <c r="H45" s="220">
        <v>19050140</v>
      </c>
      <c r="I45" s="353">
        <v>133</v>
      </c>
      <c r="J45" s="477">
        <v>19</v>
      </c>
      <c r="K45" s="477">
        <f t="shared" si="0"/>
        <v>38</v>
      </c>
      <c r="L45" s="477" t="s">
        <v>93</v>
      </c>
      <c r="M45" s="477">
        <v>570</v>
      </c>
      <c r="N45" s="485">
        <v>1</v>
      </c>
      <c r="O45" s="472" t="s">
        <v>2023</v>
      </c>
      <c r="P45" s="414">
        <v>32761752</v>
      </c>
      <c r="Q45" s="221">
        <v>32476113</v>
      </c>
      <c r="R45" s="424">
        <v>285639</v>
      </c>
      <c r="S45" s="367"/>
      <c r="T45" s="373"/>
      <c r="U45" s="373"/>
      <c r="V45" s="373"/>
      <c r="W45" s="367"/>
      <c r="X45" s="373"/>
      <c r="Y45" s="616"/>
      <c r="Z45" s="367"/>
      <c r="AA45" s="367"/>
      <c r="AB45" s="367"/>
      <c r="AC45" s="367"/>
      <c r="AD45" s="367"/>
      <c r="AE45" s="271">
        <v>0</v>
      </c>
      <c r="AF45" s="271"/>
      <c r="AG45" s="271">
        <v>0</v>
      </c>
      <c r="AH45" s="271">
        <v>327617.15784660238</v>
      </c>
      <c r="AI45" s="271">
        <v>0</v>
      </c>
      <c r="AJ45" s="271">
        <v>0</v>
      </c>
      <c r="AK45" s="271">
        <v>0</v>
      </c>
      <c r="AL45" s="271">
        <v>0</v>
      </c>
      <c r="AM45" s="271">
        <v>0</v>
      </c>
      <c r="AN45" s="271">
        <v>0</v>
      </c>
      <c r="AO45" s="271">
        <v>0</v>
      </c>
      <c r="AP45" s="271">
        <v>0</v>
      </c>
      <c r="AQ45" s="468">
        <f t="shared" si="1"/>
        <v>327617.15784660238</v>
      </c>
      <c r="AR45" s="469">
        <f t="shared" si="2"/>
        <v>1.1469622770231038</v>
      </c>
      <c r="AS45" s="467">
        <f t="shared" si="3"/>
        <v>-41978.157846602378</v>
      </c>
      <c r="AT45" s="379">
        <v>0</v>
      </c>
      <c r="AU45" s="379">
        <v>0</v>
      </c>
      <c r="AV45" s="377">
        <v>0</v>
      </c>
      <c r="AW45" s="331">
        <v>285639</v>
      </c>
      <c r="AX45" s="331">
        <v>0</v>
      </c>
      <c r="AY45" s="331">
        <v>0</v>
      </c>
      <c r="AZ45" s="331">
        <v>0</v>
      </c>
      <c r="BA45" s="331">
        <v>0</v>
      </c>
      <c r="BB45" s="331">
        <v>0</v>
      </c>
      <c r="BC45" s="331">
        <v>0</v>
      </c>
      <c r="BD45" s="331">
        <v>0</v>
      </c>
      <c r="BE45" s="331">
        <v>0</v>
      </c>
      <c r="BF45" s="480" t="s">
        <v>2024</v>
      </c>
      <c r="BG45" s="333"/>
    </row>
    <row r="46" spans="2:59" ht="18" customHeight="1" thickBot="1">
      <c r="B46" s="396">
        <v>6587273</v>
      </c>
      <c r="C46" s="217">
        <v>3266</v>
      </c>
      <c r="D46" s="218">
        <v>4028</v>
      </c>
      <c r="E46" s="354">
        <v>45505</v>
      </c>
      <c r="F46" s="353">
        <v>3</v>
      </c>
      <c r="G46" s="219" t="s">
        <v>41</v>
      </c>
      <c r="H46" s="220">
        <v>19050140</v>
      </c>
      <c r="I46" s="353">
        <v>104</v>
      </c>
      <c r="J46" s="477">
        <v>19</v>
      </c>
      <c r="K46" s="477">
        <f t="shared" si="0"/>
        <v>34</v>
      </c>
      <c r="L46" s="477" t="s">
        <v>85</v>
      </c>
      <c r="M46" s="477">
        <v>570</v>
      </c>
      <c r="N46" s="485">
        <v>1</v>
      </c>
      <c r="O46" s="472" t="s">
        <v>2023</v>
      </c>
      <c r="P46" s="414">
        <v>65568559</v>
      </c>
      <c r="Q46" s="221">
        <v>64912873</v>
      </c>
      <c r="R46" s="424">
        <v>655686</v>
      </c>
      <c r="S46" s="367"/>
      <c r="T46" s="373"/>
      <c r="U46" s="373"/>
      <c r="V46" s="373"/>
      <c r="W46" s="367"/>
      <c r="X46" s="373"/>
      <c r="Y46" s="616"/>
      <c r="Z46" s="367"/>
      <c r="AA46" s="367"/>
      <c r="AB46" s="367"/>
      <c r="AC46" s="367"/>
      <c r="AD46" s="367"/>
      <c r="AE46" s="271">
        <v>0</v>
      </c>
      <c r="AF46" s="271"/>
      <c r="AG46" s="271">
        <v>0</v>
      </c>
      <c r="AH46" s="271">
        <v>480436</v>
      </c>
      <c r="AI46" s="271">
        <v>0</v>
      </c>
      <c r="AJ46" s="271">
        <v>0</v>
      </c>
      <c r="AK46" s="271">
        <v>0</v>
      </c>
      <c r="AL46" s="271">
        <v>0</v>
      </c>
      <c r="AM46" s="271">
        <v>0</v>
      </c>
      <c r="AN46" s="271">
        <v>0</v>
      </c>
      <c r="AO46" s="271">
        <v>0</v>
      </c>
      <c r="AP46" s="271">
        <v>0</v>
      </c>
      <c r="AQ46" s="468">
        <f t="shared" si="1"/>
        <v>480436</v>
      </c>
      <c r="AR46" s="469">
        <f t="shared" si="2"/>
        <v>0.73272267518293821</v>
      </c>
      <c r="AS46" s="467">
        <f t="shared" si="3"/>
        <v>175250</v>
      </c>
      <c r="AT46" s="379">
        <v>0</v>
      </c>
      <c r="AU46" s="379">
        <v>0</v>
      </c>
      <c r="AV46" s="377">
        <v>0</v>
      </c>
      <c r="AW46" s="331">
        <v>655686</v>
      </c>
      <c r="AX46" s="331">
        <v>0</v>
      </c>
      <c r="AY46" s="331">
        <v>0</v>
      </c>
      <c r="AZ46" s="331">
        <v>0</v>
      </c>
      <c r="BA46" s="331">
        <v>0</v>
      </c>
      <c r="BB46" s="331">
        <v>0</v>
      </c>
      <c r="BC46" s="331">
        <v>0</v>
      </c>
      <c r="BD46" s="331">
        <v>0</v>
      </c>
      <c r="BE46" s="331">
        <v>0</v>
      </c>
      <c r="BF46" s="480" t="s">
        <v>2024</v>
      </c>
      <c r="BG46" s="333"/>
    </row>
    <row r="47" spans="2:59" ht="18" customHeight="1" thickBot="1">
      <c r="B47" s="396">
        <v>6587273</v>
      </c>
      <c r="C47" s="217">
        <v>3268</v>
      </c>
      <c r="D47" s="218">
        <v>4030</v>
      </c>
      <c r="E47" s="354">
        <v>45505</v>
      </c>
      <c r="F47" s="353">
        <v>3</v>
      </c>
      <c r="G47" s="219" t="s">
        <v>41</v>
      </c>
      <c r="H47" s="220">
        <v>19050140</v>
      </c>
      <c r="I47" s="353">
        <v>127</v>
      </c>
      <c r="J47" s="477">
        <v>19</v>
      </c>
      <c r="K47" s="477">
        <f t="shared" si="0"/>
        <v>19</v>
      </c>
      <c r="L47" s="477" t="s">
        <v>66</v>
      </c>
      <c r="M47" s="477">
        <v>570</v>
      </c>
      <c r="N47" s="485">
        <v>1</v>
      </c>
      <c r="O47" s="472" t="s">
        <v>2023</v>
      </c>
      <c r="P47" s="414">
        <v>121546911</v>
      </c>
      <c r="Q47" s="221">
        <v>120331442</v>
      </c>
      <c r="R47" s="424">
        <v>1215469</v>
      </c>
      <c r="S47" s="367"/>
      <c r="T47" s="373"/>
      <c r="U47" s="373"/>
      <c r="V47" s="373"/>
      <c r="W47" s="367"/>
      <c r="X47" s="373"/>
      <c r="Y47" s="616"/>
      <c r="Z47" s="367"/>
      <c r="AA47" s="367"/>
      <c r="AB47" s="367"/>
      <c r="AC47" s="367"/>
      <c r="AD47" s="367"/>
      <c r="AE47" s="271">
        <v>0</v>
      </c>
      <c r="AF47" s="271"/>
      <c r="AG47" s="271">
        <v>0</v>
      </c>
      <c r="AH47" s="271">
        <v>299834</v>
      </c>
      <c r="AI47" s="271">
        <v>0</v>
      </c>
      <c r="AJ47" s="271">
        <v>0</v>
      </c>
      <c r="AK47" s="271">
        <v>0</v>
      </c>
      <c r="AL47" s="271">
        <v>0</v>
      </c>
      <c r="AM47" s="271">
        <v>0</v>
      </c>
      <c r="AN47" s="271">
        <v>0</v>
      </c>
      <c r="AO47" s="271">
        <v>0</v>
      </c>
      <c r="AP47" s="271">
        <v>0</v>
      </c>
      <c r="AQ47" s="468">
        <f t="shared" si="1"/>
        <v>299834</v>
      </c>
      <c r="AR47" s="469">
        <f t="shared" si="2"/>
        <v>0.24668173355305648</v>
      </c>
      <c r="AS47" s="467">
        <f t="shared" si="3"/>
        <v>915635</v>
      </c>
      <c r="AT47" s="379">
        <v>0</v>
      </c>
      <c r="AU47" s="379">
        <v>0</v>
      </c>
      <c r="AV47" s="377">
        <v>0</v>
      </c>
      <c r="AW47" s="331">
        <v>1215469</v>
      </c>
      <c r="AX47" s="331">
        <v>0</v>
      </c>
      <c r="AY47" s="331">
        <v>0</v>
      </c>
      <c r="AZ47" s="331">
        <v>0</v>
      </c>
      <c r="BA47" s="331">
        <v>0</v>
      </c>
      <c r="BB47" s="331">
        <v>0</v>
      </c>
      <c r="BC47" s="331">
        <v>0</v>
      </c>
      <c r="BD47" s="331">
        <v>0</v>
      </c>
      <c r="BE47" s="331">
        <v>0</v>
      </c>
      <c r="BF47" s="480" t="s">
        <v>2024</v>
      </c>
      <c r="BG47" s="333"/>
    </row>
    <row r="48" spans="2:59" ht="18" customHeight="1" thickBot="1">
      <c r="B48" s="396">
        <v>6587273</v>
      </c>
      <c r="C48" s="217">
        <v>3270</v>
      </c>
      <c r="D48" s="218">
        <v>4029</v>
      </c>
      <c r="E48" s="354">
        <v>45505</v>
      </c>
      <c r="F48" s="353">
        <v>3</v>
      </c>
      <c r="G48" s="219" t="s">
        <v>41</v>
      </c>
      <c r="H48" s="220">
        <v>19050140</v>
      </c>
      <c r="I48" s="353">
        <v>143</v>
      </c>
      <c r="J48" s="477">
        <v>19</v>
      </c>
      <c r="K48" s="477">
        <f t="shared" si="0"/>
        <v>40</v>
      </c>
      <c r="L48" s="477" t="s">
        <v>97</v>
      </c>
      <c r="M48" s="477">
        <v>570</v>
      </c>
      <c r="N48" s="485">
        <v>1</v>
      </c>
      <c r="O48" s="472" t="s">
        <v>2023</v>
      </c>
      <c r="P48" s="414">
        <v>186260535</v>
      </c>
      <c r="Q48" s="221">
        <v>184397930</v>
      </c>
      <c r="R48" s="424">
        <v>1862605</v>
      </c>
      <c r="S48" s="367"/>
      <c r="T48" s="373"/>
      <c r="U48" s="373"/>
      <c r="V48" s="373"/>
      <c r="W48" s="367"/>
      <c r="X48" s="373"/>
      <c r="Y48" s="616"/>
      <c r="Z48" s="367"/>
      <c r="AA48" s="367"/>
      <c r="AB48" s="367"/>
      <c r="AC48" s="367"/>
      <c r="AD48" s="367"/>
      <c r="AE48" s="271">
        <v>0</v>
      </c>
      <c r="AF48" s="271"/>
      <c r="AG48" s="271">
        <v>0</v>
      </c>
      <c r="AH48" s="271">
        <v>1862605</v>
      </c>
      <c r="AI48" s="271">
        <v>0</v>
      </c>
      <c r="AJ48" s="271">
        <v>0</v>
      </c>
      <c r="AK48" s="271">
        <v>0</v>
      </c>
      <c r="AL48" s="271">
        <v>0</v>
      </c>
      <c r="AM48" s="271">
        <v>0</v>
      </c>
      <c r="AN48" s="271">
        <v>0</v>
      </c>
      <c r="AO48" s="271">
        <v>0</v>
      </c>
      <c r="AP48" s="271">
        <v>0</v>
      </c>
      <c r="AQ48" s="468">
        <f t="shared" si="1"/>
        <v>1862605</v>
      </c>
      <c r="AR48" s="469">
        <f t="shared" si="2"/>
        <v>1</v>
      </c>
      <c r="AS48" s="467">
        <f t="shared" si="3"/>
        <v>0</v>
      </c>
      <c r="AT48" s="379">
        <v>0</v>
      </c>
      <c r="AU48" s="379">
        <v>0</v>
      </c>
      <c r="AV48" s="377">
        <v>0</v>
      </c>
      <c r="AW48" s="331">
        <v>1862605</v>
      </c>
      <c r="AX48" s="331">
        <v>0</v>
      </c>
      <c r="AY48" s="331">
        <v>0</v>
      </c>
      <c r="AZ48" s="331">
        <v>0</v>
      </c>
      <c r="BA48" s="331">
        <v>0</v>
      </c>
      <c r="BB48" s="331">
        <v>0</v>
      </c>
      <c r="BC48" s="331">
        <v>0</v>
      </c>
      <c r="BD48" s="331">
        <v>0</v>
      </c>
      <c r="BE48" s="331">
        <v>0</v>
      </c>
      <c r="BF48" s="480" t="s">
        <v>2024</v>
      </c>
      <c r="BG48" s="333"/>
    </row>
    <row r="49" spans="2:59" ht="18" customHeight="1" thickBot="1">
      <c r="B49" s="396">
        <v>6587273</v>
      </c>
      <c r="C49" s="217">
        <v>3273</v>
      </c>
      <c r="D49" s="218">
        <v>4428</v>
      </c>
      <c r="E49" s="354">
        <v>45505</v>
      </c>
      <c r="F49" s="353">
        <v>3</v>
      </c>
      <c r="G49" s="219" t="s">
        <v>41</v>
      </c>
      <c r="H49" s="220">
        <v>19050140</v>
      </c>
      <c r="I49" s="353">
        <v>212</v>
      </c>
      <c r="J49" s="477">
        <v>19</v>
      </c>
      <c r="K49" s="477">
        <f t="shared" si="0"/>
        <v>42</v>
      </c>
      <c r="L49" s="477" t="s">
        <v>102</v>
      </c>
      <c r="M49" s="477">
        <v>570</v>
      </c>
      <c r="N49" s="485">
        <v>1</v>
      </c>
      <c r="O49" s="472" t="s">
        <v>2023</v>
      </c>
      <c r="P49" s="414">
        <v>9082112</v>
      </c>
      <c r="Q49" s="221">
        <v>8991291</v>
      </c>
      <c r="R49" s="424">
        <v>90821</v>
      </c>
      <c r="S49" s="367"/>
      <c r="T49" s="373"/>
      <c r="U49" s="373"/>
      <c r="V49" s="373"/>
      <c r="W49" s="367"/>
      <c r="X49" s="373"/>
      <c r="Y49" s="616"/>
      <c r="Z49" s="367"/>
      <c r="AA49" s="367"/>
      <c r="AB49" s="367"/>
      <c r="AC49" s="367"/>
      <c r="AD49" s="367"/>
      <c r="AE49" s="271">
        <v>0</v>
      </c>
      <c r="AF49" s="271"/>
      <c r="AG49" s="271">
        <v>0</v>
      </c>
      <c r="AH49" s="271">
        <v>0</v>
      </c>
      <c r="AI49" s="271">
        <v>0</v>
      </c>
      <c r="AJ49" s="271">
        <v>0</v>
      </c>
      <c r="AK49" s="271">
        <v>0</v>
      </c>
      <c r="AL49" s="271">
        <v>0</v>
      </c>
      <c r="AM49" s="271">
        <v>0</v>
      </c>
      <c r="AN49" s="271">
        <v>0</v>
      </c>
      <c r="AO49" s="271">
        <v>0</v>
      </c>
      <c r="AP49" s="271">
        <v>0</v>
      </c>
      <c r="AQ49" s="468">
        <f t="shared" si="1"/>
        <v>0</v>
      </c>
      <c r="AR49" s="469">
        <f t="shared" si="2"/>
        <v>0</v>
      </c>
      <c r="AS49" s="467">
        <f t="shared" si="3"/>
        <v>90821</v>
      </c>
      <c r="AT49" s="379">
        <v>0</v>
      </c>
      <c r="AU49" s="379">
        <v>0</v>
      </c>
      <c r="AV49" s="377">
        <v>0</v>
      </c>
      <c r="AW49" s="331">
        <v>90821</v>
      </c>
      <c r="AX49" s="331">
        <v>0</v>
      </c>
      <c r="AY49" s="331">
        <v>0</v>
      </c>
      <c r="AZ49" s="331">
        <v>0</v>
      </c>
      <c r="BA49" s="331">
        <v>0</v>
      </c>
      <c r="BB49" s="331">
        <v>0</v>
      </c>
      <c r="BC49" s="331">
        <v>0</v>
      </c>
      <c r="BD49" s="331">
        <v>0</v>
      </c>
      <c r="BE49" s="331">
        <v>0</v>
      </c>
      <c r="BF49" s="480" t="s">
        <v>2024</v>
      </c>
      <c r="BG49" s="333"/>
    </row>
    <row r="50" spans="2:59" ht="18" customHeight="1" thickBot="1">
      <c r="B50" s="396">
        <v>6587273</v>
      </c>
      <c r="C50" s="217">
        <v>3274</v>
      </c>
      <c r="D50" s="218">
        <v>4427</v>
      </c>
      <c r="E50" s="354">
        <v>45505</v>
      </c>
      <c r="F50" s="353">
        <v>3</v>
      </c>
      <c r="G50" s="219" t="s">
        <v>41</v>
      </c>
      <c r="H50" s="220">
        <v>19050140</v>
      </c>
      <c r="I50" s="353">
        <v>97</v>
      </c>
      <c r="J50" s="477">
        <v>19</v>
      </c>
      <c r="K50" s="477">
        <f t="shared" si="0"/>
        <v>44</v>
      </c>
      <c r="L50" s="479" t="s">
        <v>105</v>
      </c>
      <c r="M50" s="477">
        <v>570</v>
      </c>
      <c r="N50" s="485">
        <v>1</v>
      </c>
      <c r="O50" s="472" t="s">
        <v>2023</v>
      </c>
      <c r="P50" s="414">
        <v>1104433976</v>
      </c>
      <c r="Q50" s="221">
        <v>1093389636</v>
      </c>
      <c r="R50" s="424">
        <v>11044340</v>
      </c>
      <c r="S50" s="367"/>
      <c r="T50" s="373"/>
      <c r="U50" s="373"/>
      <c r="V50" s="373"/>
      <c r="W50" s="367"/>
      <c r="X50" s="373"/>
      <c r="Y50" s="616"/>
      <c r="Z50" s="367"/>
      <c r="AA50" s="367"/>
      <c r="AB50" s="367"/>
      <c r="AC50" s="367"/>
      <c r="AD50" s="367"/>
      <c r="AE50" s="271">
        <v>0</v>
      </c>
      <c r="AF50" s="271"/>
      <c r="AG50" s="271">
        <v>0</v>
      </c>
      <c r="AH50" s="271">
        <v>11044340</v>
      </c>
      <c r="AI50" s="271">
        <v>0</v>
      </c>
      <c r="AJ50" s="271">
        <v>0</v>
      </c>
      <c r="AK50" s="271">
        <v>0</v>
      </c>
      <c r="AL50" s="271">
        <v>0</v>
      </c>
      <c r="AM50" s="271">
        <v>0</v>
      </c>
      <c r="AN50" s="271">
        <v>0</v>
      </c>
      <c r="AO50" s="271">
        <v>0</v>
      </c>
      <c r="AP50" s="271">
        <v>0</v>
      </c>
      <c r="AQ50" s="468">
        <f t="shared" si="1"/>
        <v>11044340</v>
      </c>
      <c r="AR50" s="469">
        <f t="shared" si="2"/>
        <v>1</v>
      </c>
      <c r="AS50" s="467">
        <f t="shared" si="3"/>
        <v>0</v>
      </c>
      <c r="AT50" s="379">
        <v>0</v>
      </c>
      <c r="AU50" s="379">
        <v>0</v>
      </c>
      <c r="AV50" s="377">
        <v>0</v>
      </c>
      <c r="AW50" s="331">
        <v>11044340</v>
      </c>
      <c r="AX50" s="331">
        <v>0</v>
      </c>
      <c r="AY50" s="331">
        <v>0</v>
      </c>
      <c r="AZ50" s="331">
        <v>0</v>
      </c>
      <c r="BA50" s="331">
        <v>0</v>
      </c>
      <c r="BB50" s="331">
        <v>0</v>
      </c>
      <c r="BC50" s="331">
        <v>0</v>
      </c>
      <c r="BD50" s="331">
        <v>0</v>
      </c>
      <c r="BE50" s="331">
        <v>0</v>
      </c>
      <c r="BF50" s="480" t="s">
        <v>2024</v>
      </c>
      <c r="BG50" s="333"/>
    </row>
    <row r="51" spans="2:59" ht="18" customHeight="1" thickBot="1">
      <c r="B51" s="396">
        <v>6587273</v>
      </c>
      <c r="C51" s="217">
        <v>3275</v>
      </c>
      <c r="D51" s="218">
        <v>4429</v>
      </c>
      <c r="E51" s="354">
        <v>45505</v>
      </c>
      <c r="F51" s="353">
        <v>3</v>
      </c>
      <c r="G51" s="219" t="s">
        <v>41</v>
      </c>
      <c r="H51" s="220">
        <v>19050140</v>
      </c>
      <c r="I51" s="353">
        <v>146</v>
      </c>
      <c r="J51" s="477">
        <v>19</v>
      </c>
      <c r="K51" s="477">
        <f t="shared" si="0"/>
        <v>43</v>
      </c>
      <c r="L51" s="477" t="s">
        <v>103</v>
      </c>
      <c r="M51" s="477">
        <v>570</v>
      </c>
      <c r="N51" s="485">
        <v>1</v>
      </c>
      <c r="O51" s="472" t="s">
        <v>2023</v>
      </c>
      <c r="P51" s="414">
        <v>42068659</v>
      </c>
      <c r="Q51" s="221">
        <v>41647972</v>
      </c>
      <c r="R51" s="424">
        <v>420687</v>
      </c>
      <c r="S51" s="367"/>
      <c r="T51" s="373"/>
      <c r="U51" s="373"/>
      <c r="V51" s="373"/>
      <c r="W51" s="367"/>
      <c r="X51" s="373"/>
      <c r="Y51" s="616"/>
      <c r="Z51" s="367"/>
      <c r="AA51" s="367"/>
      <c r="AB51" s="367"/>
      <c r="AC51" s="367"/>
      <c r="AD51" s="367"/>
      <c r="AE51" s="271">
        <v>0</v>
      </c>
      <c r="AF51" s="271"/>
      <c r="AG51" s="271">
        <v>0</v>
      </c>
      <c r="AH51" s="271">
        <v>14598</v>
      </c>
      <c r="AI51" s="271">
        <v>0</v>
      </c>
      <c r="AJ51" s="271">
        <v>0</v>
      </c>
      <c r="AK51" s="271">
        <v>0</v>
      </c>
      <c r="AL51" s="271">
        <v>0</v>
      </c>
      <c r="AM51" s="271">
        <v>0</v>
      </c>
      <c r="AN51" s="271">
        <v>0</v>
      </c>
      <c r="AO51" s="271">
        <v>0</v>
      </c>
      <c r="AP51" s="271">
        <v>0</v>
      </c>
      <c r="AQ51" s="468">
        <f t="shared" si="1"/>
        <v>14598</v>
      </c>
      <c r="AR51" s="469">
        <f t="shared" si="2"/>
        <v>3.4700382945039902E-2</v>
      </c>
      <c r="AS51" s="467">
        <f t="shared" si="3"/>
        <v>406089</v>
      </c>
      <c r="AT51" s="379">
        <v>0</v>
      </c>
      <c r="AU51" s="379">
        <v>0</v>
      </c>
      <c r="AV51" s="377">
        <v>0</v>
      </c>
      <c r="AW51" s="331">
        <v>420687</v>
      </c>
      <c r="AX51" s="331">
        <v>0</v>
      </c>
      <c r="AY51" s="331">
        <v>0</v>
      </c>
      <c r="AZ51" s="331">
        <v>0</v>
      </c>
      <c r="BA51" s="331">
        <v>0</v>
      </c>
      <c r="BB51" s="331">
        <v>0</v>
      </c>
      <c r="BC51" s="331">
        <v>0</v>
      </c>
      <c r="BD51" s="331">
        <v>0</v>
      </c>
      <c r="BE51" s="331">
        <v>0</v>
      </c>
      <c r="BF51" s="480" t="s">
        <v>2024</v>
      </c>
      <c r="BG51" s="333"/>
    </row>
    <row r="52" spans="2:59" ht="18" customHeight="1" thickBot="1">
      <c r="B52" s="396">
        <v>6587273</v>
      </c>
      <c r="C52" s="217">
        <v>3276</v>
      </c>
      <c r="D52" s="218">
        <v>4431</v>
      </c>
      <c r="E52" s="354">
        <v>45505</v>
      </c>
      <c r="F52" s="353">
        <v>3</v>
      </c>
      <c r="G52" s="219" t="s">
        <v>41</v>
      </c>
      <c r="H52" s="220">
        <v>19050140</v>
      </c>
      <c r="I52" s="353">
        <v>115</v>
      </c>
      <c r="J52" s="477">
        <v>19</v>
      </c>
      <c r="K52" s="477">
        <f t="shared" si="0"/>
        <v>33</v>
      </c>
      <c r="L52" s="477" t="s">
        <v>84</v>
      </c>
      <c r="M52" s="477">
        <v>570</v>
      </c>
      <c r="N52" s="485">
        <v>1</v>
      </c>
      <c r="O52" s="472" t="s">
        <v>2023</v>
      </c>
      <c r="P52" s="414">
        <v>527036214</v>
      </c>
      <c r="Q52" s="221">
        <v>521765852</v>
      </c>
      <c r="R52" s="424">
        <v>5270362</v>
      </c>
      <c r="S52" s="367"/>
      <c r="T52" s="373"/>
      <c r="U52" s="373"/>
      <c r="V52" s="373"/>
      <c r="W52" s="367"/>
      <c r="X52" s="373"/>
      <c r="Y52" s="616"/>
      <c r="Z52" s="367"/>
      <c r="AA52" s="367"/>
      <c r="AB52" s="367"/>
      <c r="AC52" s="367"/>
      <c r="AD52" s="367"/>
      <c r="AE52" s="271">
        <v>0</v>
      </c>
      <c r="AF52" s="271"/>
      <c r="AG52" s="271">
        <v>0</v>
      </c>
      <c r="AH52" s="271">
        <v>2673291</v>
      </c>
      <c r="AI52" s="271">
        <v>0</v>
      </c>
      <c r="AJ52" s="271">
        <v>0</v>
      </c>
      <c r="AK52" s="271">
        <v>0</v>
      </c>
      <c r="AL52" s="271">
        <v>0</v>
      </c>
      <c r="AM52" s="271">
        <v>0</v>
      </c>
      <c r="AN52" s="271">
        <v>0</v>
      </c>
      <c r="AO52" s="271">
        <v>0</v>
      </c>
      <c r="AP52" s="271">
        <v>0</v>
      </c>
      <c r="AQ52" s="468">
        <f t="shared" si="1"/>
        <v>2673291</v>
      </c>
      <c r="AR52" s="469">
        <f t="shared" si="2"/>
        <v>0.5072310023486053</v>
      </c>
      <c r="AS52" s="467">
        <f t="shared" si="3"/>
        <v>2597071</v>
      </c>
      <c r="AT52" s="379">
        <v>0</v>
      </c>
      <c r="AU52" s="379">
        <v>0</v>
      </c>
      <c r="AV52" s="377">
        <v>0</v>
      </c>
      <c r="AW52" s="331">
        <v>5270362</v>
      </c>
      <c r="AX52" s="331">
        <v>0</v>
      </c>
      <c r="AY52" s="331">
        <v>0</v>
      </c>
      <c r="AZ52" s="331">
        <v>0</v>
      </c>
      <c r="BA52" s="331">
        <v>0</v>
      </c>
      <c r="BB52" s="331">
        <v>0</v>
      </c>
      <c r="BC52" s="331">
        <v>0</v>
      </c>
      <c r="BD52" s="331">
        <v>0</v>
      </c>
      <c r="BE52" s="331">
        <v>0</v>
      </c>
      <c r="BF52" s="480" t="s">
        <v>2024</v>
      </c>
      <c r="BG52" s="333"/>
    </row>
    <row r="53" spans="2:59" ht="18" customHeight="1" thickBot="1">
      <c r="B53" s="396">
        <v>6587273</v>
      </c>
      <c r="C53" s="217">
        <v>3278</v>
      </c>
      <c r="D53" s="218">
        <v>4430</v>
      </c>
      <c r="E53" s="354">
        <v>45505</v>
      </c>
      <c r="F53" s="353">
        <v>3</v>
      </c>
      <c r="G53" s="219" t="s">
        <v>41</v>
      </c>
      <c r="H53" s="220">
        <v>19050140</v>
      </c>
      <c r="I53" s="353">
        <v>212</v>
      </c>
      <c r="J53" s="477">
        <v>19</v>
      </c>
      <c r="K53" s="477">
        <f t="shared" si="0"/>
        <v>43</v>
      </c>
      <c r="L53" s="477" t="s">
        <v>104</v>
      </c>
      <c r="M53" s="477">
        <v>570</v>
      </c>
      <c r="N53" s="485">
        <v>1</v>
      </c>
      <c r="O53" s="472" t="s">
        <v>2023</v>
      </c>
      <c r="P53" s="414">
        <v>887618993</v>
      </c>
      <c r="Q53" s="221">
        <v>878742804</v>
      </c>
      <c r="R53" s="424">
        <v>8876189</v>
      </c>
      <c r="S53" s="367"/>
      <c r="T53" s="373"/>
      <c r="U53" s="373"/>
      <c r="V53" s="373"/>
      <c r="W53" s="367"/>
      <c r="X53" s="373"/>
      <c r="Y53" s="616"/>
      <c r="Z53" s="367"/>
      <c r="AA53" s="367"/>
      <c r="AB53" s="367"/>
      <c r="AC53" s="367"/>
      <c r="AD53" s="367"/>
      <c r="AE53" s="271">
        <v>0</v>
      </c>
      <c r="AF53" s="271"/>
      <c r="AG53" s="271">
        <v>0</v>
      </c>
      <c r="AH53" s="271">
        <v>0</v>
      </c>
      <c r="AI53" s="271">
        <v>0</v>
      </c>
      <c r="AJ53" s="271">
        <v>0</v>
      </c>
      <c r="AK53" s="271">
        <v>0</v>
      </c>
      <c r="AL53" s="271">
        <v>0</v>
      </c>
      <c r="AM53" s="271">
        <v>0</v>
      </c>
      <c r="AN53" s="271">
        <v>0</v>
      </c>
      <c r="AO53" s="271">
        <v>0</v>
      </c>
      <c r="AP53" s="271">
        <v>0</v>
      </c>
      <c r="AQ53" s="468">
        <f t="shared" si="1"/>
        <v>0</v>
      </c>
      <c r="AR53" s="469">
        <f t="shared" si="2"/>
        <v>0</v>
      </c>
      <c r="AS53" s="467">
        <f t="shared" si="3"/>
        <v>8876189</v>
      </c>
      <c r="AT53" s="379">
        <v>0</v>
      </c>
      <c r="AU53" s="379">
        <v>0</v>
      </c>
      <c r="AV53" s="377">
        <v>0</v>
      </c>
      <c r="AW53" s="331">
        <v>8876189</v>
      </c>
      <c r="AX53" s="331">
        <v>0</v>
      </c>
      <c r="AY53" s="331">
        <v>0</v>
      </c>
      <c r="AZ53" s="331">
        <v>0</v>
      </c>
      <c r="BA53" s="331">
        <v>0</v>
      </c>
      <c r="BB53" s="331">
        <v>0</v>
      </c>
      <c r="BC53" s="331">
        <v>0</v>
      </c>
      <c r="BD53" s="331">
        <v>0</v>
      </c>
      <c r="BE53" s="331">
        <v>0</v>
      </c>
      <c r="BF53" s="480" t="s">
        <v>2024</v>
      </c>
      <c r="BG53" s="333"/>
    </row>
    <row r="54" spans="2:59" ht="18" customHeight="1" thickBot="1">
      <c r="B54" s="396">
        <v>6587273</v>
      </c>
      <c r="C54" s="217">
        <v>3279</v>
      </c>
      <c r="D54" s="218">
        <v>4432</v>
      </c>
      <c r="E54" s="354">
        <v>45505</v>
      </c>
      <c r="F54" s="353">
        <v>3</v>
      </c>
      <c r="G54" s="219" t="s">
        <v>41</v>
      </c>
      <c r="H54" s="220">
        <v>19050140</v>
      </c>
      <c r="I54" s="353">
        <v>211</v>
      </c>
      <c r="J54" s="477">
        <v>19</v>
      </c>
      <c r="K54" s="477">
        <f t="shared" si="0"/>
        <v>41</v>
      </c>
      <c r="L54" s="477" t="s">
        <v>98</v>
      </c>
      <c r="M54" s="477">
        <v>570</v>
      </c>
      <c r="N54" s="486">
        <v>1</v>
      </c>
      <c r="O54" s="472" t="s">
        <v>2023</v>
      </c>
      <c r="P54" s="414">
        <v>26613995</v>
      </c>
      <c r="Q54" s="221">
        <v>26347855</v>
      </c>
      <c r="R54" s="424">
        <v>266140</v>
      </c>
      <c r="S54" s="367"/>
      <c r="T54" s="373"/>
      <c r="U54" s="373"/>
      <c r="V54" s="373"/>
      <c r="W54" s="367"/>
      <c r="X54" s="373"/>
      <c r="Y54" s="616"/>
      <c r="Z54" s="367"/>
      <c r="AA54" s="367"/>
      <c r="AB54" s="367"/>
      <c r="AC54" s="367"/>
      <c r="AD54" s="367"/>
      <c r="AE54" s="271">
        <v>0</v>
      </c>
      <c r="AF54" s="271"/>
      <c r="AG54" s="271">
        <v>0</v>
      </c>
      <c r="AH54" s="271">
        <v>0</v>
      </c>
      <c r="AI54" s="271">
        <v>0</v>
      </c>
      <c r="AJ54" s="271">
        <v>0</v>
      </c>
      <c r="AK54" s="271">
        <v>0</v>
      </c>
      <c r="AL54" s="271">
        <v>0</v>
      </c>
      <c r="AM54" s="271">
        <v>0</v>
      </c>
      <c r="AN54" s="271">
        <v>0</v>
      </c>
      <c r="AO54" s="271">
        <v>0</v>
      </c>
      <c r="AP54" s="271">
        <v>0</v>
      </c>
      <c r="AQ54" s="468">
        <f t="shared" si="1"/>
        <v>0</v>
      </c>
      <c r="AR54" s="469">
        <f t="shared" si="2"/>
        <v>0</v>
      </c>
      <c r="AS54" s="467">
        <f t="shared" si="3"/>
        <v>266140</v>
      </c>
      <c r="AT54" s="379">
        <v>0</v>
      </c>
      <c r="AU54" s="379">
        <v>0</v>
      </c>
      <c r="AV54" s="377">
        <v>0</v>
      </c>
      <c r="AW54" s="331">
        <v>266140</v>
      </c>
      <c r="AX54" s="331">
        <v>0</v>
      </c>
      <c r="AY54" s="331">
        <v>0</v>
      </c>
      <c r="AZ54" s="331">
        <v>0</v>
      </c>
      <c r="BA54" s="331">
        <v>0</v>
      </c>
      <c r="BB54" s="331">
        <v>0</v>
      </c>
      <c r="BC54" s="331">
        <v>0</v>
      </c>
      <c r="BD54" s="331">
        <v>0</v>
      </c>
      <c r="BE54" s="331">
        <v>0</v>
      </c>
      <c r="BF54" s="480" t="s">
        <v>2024</v>
      </c>
      <c r="BG54" s="333"/>
    </row>
    <row r="55" spans="2:59" ht="18" customHeight="1" thickBot="1">
      <c r="B55" s="396">
        <v>6587273</v>
      </c>
      <c r="C55" s="217">
        <v>3279</v>
      </c>
      <c r="D55" s="218">
        <v>4432</v>
      </c>
      <c r="E55" s="354">
        <v>45505</v>
      </c>
      <c r="F55" s="353">
        <v>3</v>
      </c>
      <c r="G55" s="219" t="s">
        <v>41</v>
      </c>
      <c r="H55" s="220">
        <v>19050140</v>
      </c>
      <c r="I55" s="353">
        <v>211</v>
      </c>
      <c r="J55" s="477">
        <v>19</v>
      </c>
      <c r="K55" s="477">
        <f t="shared" si="0"/>
        <v>41</v>
      </c>
      <c r="L55" s="477" t="s">
        <v>100</v>
      </c>
      <c r="M55" s="477">
        <v>570</v>
      </c>
      <c r="N55" s="486">
        <v>1</v>
      </c>
      <c r="O55" s="472" t="s">
        <v>2023</v>
      </c>
      <c r="P55" s="414">
        <v>153026472</v>
      </c>
      <c r="Q55" s="221">
        <v>151496207</v>
      </c>
      <c r="R55" s="424">
        <v>1530265</v>
      </c>
      <c r="S55" s="367"/>
      <c r="T55" s="373"/>
      <c r="U55" s="373"/>
      <c r="V55" s="373"/>
      <c r="W55" s="367"/>
      <c r="X55" s="373"/>
      <c r="Y55" s="616"/>
      <c r="Z55" s="367"/>
      <c r="AA55" s="367"/>
      <c r="AB55" s="367"/>
      <c r="AC55" s="367"/>
      <c r="AD55" s="367"/>
      <c r="AE55" s="271">
        <v>0</v>
      </c>
      <c r="AF55" s="271"/>
      <c r="AG55" s="271">
        <v>0</v>
      </c>
      <c r="AH55" s="271">
        <v>0</v>
      </c>
      <c r="AI55" s="271">
        <v>0</v>
      </c>
      <c r="AJ55" s="271">
        <v>0</v>
      </c>
      <c r="AK55" s="271">
        <v>0</v>
      </c>
      <c r="AL55" s="271">
        <v>0</v>
      </c>
      <c r="AM55" s="271">
        <v>0</v>
      </c>
      <c r="AN55" s="271">
        <v>0</v>
      </c>
      <c r="AO55" s="271">
        <v>0</v>
      </c>
      <c r="AP55" s="271">
        <v>0</v>
      </c>
      <c r="AQ55" s="468">
        <f t="shared" si="1"/>
        <v>0</v>
      </c>
      <c r="AR55" s="469">
        <f t="shared" si="2"/>
        <v>0</v>
      </c>
      <c r="AS55" s="467">
        <f t="shared" si="3"/>
        <v>1530265</v>
      </c>
      <c r="AT55" s="379">
        <v>0</v>
      </c>
      <c r="AU55" s="379">
        <v>0</v>
      </c>
      <c r="AV55" s="377">
        <v>0</v>
      </c>
      <c r="AW55" s="331">
        <v>1530265</v>
      </c>
      <c r="AX55" s="331">
        <v>0</v>
      </c>
      <c r="AY55" s="331">
        <v>0</v>
      </c>
      <c r="AZ55" s="331">
        <v>0</v>
      </c>
      <c r="BA55" s="331">
        <v>0</v>
      </c>
      <c r="BB55" s="331">
        <v>0</v>
      </c>
      <c r="BC55" s="331">
        <v>0</v>
      </c>
      <c r="BD55" s="331">
        <v>0</v>
      </c>
      <c r="BE55" s="331">
        <v>0</v>
      </c>
      <c r="BF55" s="480" t="s">
        <v>2024</v>
      </c>
      <c r="BG55" s="333"/>
    </row>
    <row r="56" spans="2:59" ht="18" customHeight="1" thickBot="1">
      <c r="B56" s="396">
        <v>6587273</v>
      </c>
      <c r="C56" s="217">
        <v>3280</v>
      </c>
      <c r="D56" s="218">
        <v>4433</v>
      </c>
      <c r="E56" s="354">
        <v>45505</v>
      </c>
      <c r="F56" s="353">
        <v>3</v>
      </c>
      <c r="G56" s="219" t="s">
        <v>41</v>
      </c>
      <c r="H56" s="220">
        <v>19050140</v>
      </c>
      <c r="I56" s="353">
        <v>97</v>
      </c>
      <c r="J56" s="477">
        <v>19</v>
      </c>
      <c r="K56" s="477">
        <f t="shared" si="0"/>
        <v>42</v>
      </c>
      <c r="L56" s="477" t="s">
        <v>101</v>
      </c>
      <c r="M56" s="477">
        <v>570</v>
      </c>
      <c r="N56" s="486">
        <v>1</v>
      </c>
      <c r="O56" s="472" t="s">
        <v>2023</v>
      </c>
      <c r="P56" s="414">
        <v>68914992</v>
      </c>
      <c r="Q56" s="221">
        <v>68225842</v>
      </c>
      <c r="R56" s="424">
        <v>689150</v>
      </c>
      <c r="S56" s="367"/>
      <c r="T56" s="373"/>
      <c r="U56" s="373"/>
      <c r="V56" s="373"/>
      <c r="W56" s="367"/>
      <c r="X56" s="373"/>
      <c r="Y56" s="616"/>
      <c r="Z56" s="367"/>
      <c r="AA56" s="367"/>
      <c r="AB56" s="367"/>
      <c r="AC56" s="367"/>
      <c r="AD56" s="367"/>
      <c r="AE56" s="271">
        <v>0</v>
      </c>
      <c r="AF56" s="271"/>
      <c r="AG56" s="271">
        <v>0</v>
      </c>
      <c r="AH56" s="271">
        <v>689150</v>
      </c>
      <c r="AI56" s="271">
        <v>0</v>
      </c>
      <c r="AJ56" s="271">
        <v>0</v>
      </c>
      <c r="AK56" s="271">
        <v>0</v>
      </c>
      <c r="AL56" s="271">
        <v>0</v>
      </c>
      <c r="AM56" s="271">
        <v>0</v>
      </c>
      <c r="AN56" s="271">
        <v>0</v>
      </c>
      <c r="AO56" s="271">
        <v>0</v>
      </c>
      <c r="AP56" s="271">
        <v>0</v>
      </c>
      <c r="AQ56" s="468">
        <f t="shared" si="1"/>
        <v>689150</v>
      </c>
      <c r="AR56" s="469">
        <f t="shared" si="2"/>
        <v>1</v>
      </c>
      <c r="AS56" s="467">
        <f t="shared" si="3"/>
        <v>0</v>
      </c>
      <c r="AT56" s="379">
        <v>0</v>
      </c>
      <c r="AU56" s="379">
        <v>0</v>
      </c>
      <c r="AV56" s="377">
        <v>0</v>
      </c>
      <c r="AW56" s="331">
        <v>689150</v>
      </c>
      <c r="AX56" s="331">
        <v>0</v>
      </c>
      <c r="AY56" s="331">
        <v>0</v>
      </c>
      <c r="AZ56" s="331">
        <v>0</v>
      </c>
      <c r="BA56" s="331">
        <v>0</v>
      </c>
      <c r="BB56" s="331">
        <v>0</v>
      </c>
      <c r="BC56" s="331">
        <v>0</v>
      </c>
      <c r="BD56" s="331">
        <v>0</v>
      </c>
      <c r="BE56" s="331">
        <v>0</v>
      </c>
      <c r="BF56" s="480" t="s">
        <v>2024</v>
      </c>
      <c r="BG56" s="333"/>
    </row>
    <row r="57" spans="2:59" ht="18" customHeight="1" thickBot="1">
      <c r="B57" s="396">
        <v>6587273</v>
      </c>
      <c r="C57" s="217">
        <v>3281</v>
      </c>
      <c r="D57" s="218">
        <v>4435</v>
      </c>
      <c r="E57" s="354">
        <v>45505</v>
      </c>
      <c r="F57" s="353">
        <v>3</v>
      </c>
      <c r="G57" s="219" t="s">
        <v>41</v>
      </c>
      <c r="H57" s="220">
        <v>19050140</v>
      </c>
      <c r="I57" s="353">
        <v>103</v>
      </c>
      <c r="J57" s="477">
        <v>19</v>
      </c>
      <c r="K57" s="477">
        <f t="shared" si="0"/>
        <v>3</v>
      </c>
      <c r="L57" s="477" t="s">
        <v>43</v>
      </c>
      <c r="M57" s="477">
        <v>570</v>
      </c>
      <c r="N57" s="485">
        <v>1</v>
      </c>
      <c r="O57" s="472" t="s">
        <v>2023</v>
      </c>
      <c r="P57" s="414">
        <v>363750311</v>
      </c>
      <c r="Q57" s="221">
        <v>360619413.384</v>
      </c>
      <c r="R57" s="424">
        <v>3130897.6159999967</v>
      </c>
      <c r="S57" s="367"/>
      <c r="T57" s="373"/>
      <c r="U57" s="373"/>
      <c r="V57" s="373"/>
      <c r="W57" s="367"/>
      <c r="X57" s="373"/>
      <c r="Y57" s="616"/>
      <c r="Z57" s="367"/>
      <c r="AA57" s="367"/>
      <c r="AB57" s="367"/>
      <c r="AC57" s="367"/>
      <c r="AD57" s="367"/>
      <c r="AE57" s="271">
        <v>0</v>
      </c>
      <c r="AF57" s="271"/>
      <c r="AG57" s="271">
        <v>0</v>
      </c>
      <c r="AH57" s="271">
        <v>1745402.6745586265</v>
      </c>
      <c r="AI57" s="271">
        <v>0</v>
      </c>
      <c r="AJ57" s="271">
        <v>0</v>
      </c>
      <c r="AK57" s="271">
        <v>0</v>
      </c>
      <c r="AL57" s="271">
        <v>0</v>
      </c>
      <c r="AM57" s="271">
        <v>0</v>
      </c>
      <c r="AN57" s="271">
        <v>0</v>
      </c>
      <c r="AO57" s="271">
        <v>0</v>
      </c>
      <c r="AP57" s="271">
        <v>0</v>
      </c>
      <c r="AQ57" s="468">
        <f t="shared" si="1"/>
        <v>1745402.6745586265</v>
      </c>
      <c r="AR57" s="469">
        <f t="shared" si="2"/>
        <v>0.55747676501428856</v>
      </c>
      <c r="AS57" s="467">
        <f t="shared" si="3"/>
        <v>1385494.9414413702</v>
      </c>
      <c r="AT57" s="379">
        <v>0</v>
      </c>
      <c r="AU57" s="379">
        <v>0</v>
      </c>
      <c r="AV57" s="377">
        <v>0</v>
      </c>
      <c r="AW57" s="331">
        <v>3130897.6159999967</v>
      </c>
      <c r="AX57" s="331">
        <v>0</v>
      </c>
      <c r="AY57" s="331">
        <v>0</v>
      </c>
      <c r="AZ57" s="331">
        <v>0</v>
      </c>
      <c r="BA57" s="331">
        <v>0</v>
      </c>
      <c r="BB57" s="331">
        <v>0</v>
      </c>
      <c r="BC57" s="331">
        <v>0</v>
      </c>
      <c r="BD57" s="331">
        <v>0</v>
      </c>
      <c r="BE57" s="331">
        <v>0</v>
      </c>
      <c r="BF57" s="480" t="s">
        <v>2024</v>
      </c>
      <c r="BG57" s="333"/>
    </row>
    <row r="58" spans="2:59" ht="18" customHeight="1" thickBot="1">
      <c r="B58" s="396">
        <v>6587273</v>
      </c>
      <c r="C58" s="217">
        <v>3281</v>
      </c>
      <c r="D58" s="218">
        <v>4435</v>
      </c>
      <c r="E58" s="354">
        <v>45505</v>
      </c>
      <c r="F58" s="353">
        <v>3</v>
      </c>
      <c r="G58" s="219" t="s">
        <v>41</v>
      </c>
      <c r="H58" s="220">
        <v>19050140</v>
      </c>
      <c r="I58" s="353">
        <v>103</v>
      </c>
      <c r="J58" s="477">
        <v>19</v>
      </c>
      <c r="K58" s="477">
        <f t="shared" si="0"/>
        <v>3</v>
      </c>
      <c r="L58" s="477" t="s">
        <v>44</v>
      </c>
      <c r="M58" s="477">
        <v>570</v>
      </c>
      <c r="N58" s="486">
        <v>1</v>
      </c>
      <c r="O58" s="472" t="s">
        <v>2023</v>
      </c>
      <c r="P58" s="414">
        <v>114933108</v>
      </c>
      <c r="Q58" s="221">
        <v>113929370.808</v>
      </c>
      <c r="R58" s="424">
        <v>1003737.1920000017</v>
      </c>
      <c r="S58" s="367"/>
      <c r="T58" s="373"/>
      <c r="U58" s="373"/>
      <c r="V58" s="373"/>
      <c r="W58" s="367"/>
      <c r="X58" s="373"/>
      <c r="Y58" s="616"/>
      <c r="Z58" s="367"/>
      <c r="AA58" s="367"/>
      <c r="AB58" s="367"/>
      <c r="AC58" s="367"/>
      <c r="AD58" s="367"/>
      <c r="AE58" s="271">
        <v>0</v>
      </c>
      <c r="AF58" s="271"/>
      <c r="AG58" s="271">
        <v>0</v>
      </c>
      <c r="AH58" s="271">
        <v>559560.16272068676</v>
      </c>
      <c r="AI58" s="271">
        <v>0</v>
      </c>
      <c r="AJ58" s="271">
        <v>0</v>
      </c>
      <c r="AK58" s="271">
        <v>0</v>
      </c>
      <c r="AL58" s="271">
        <v>0</v>
      </c>
      <c r="AM58" s="271">
        <v>0</v>
      </c>
      <c r="AN58" s="271">
        <v>0</v>
      </c>
      <c r="AO58" s="271">
        <v>0</v>
      </c>
      <c r="AP58" s="271">
        <v>0</v>
      </c>
      <c r="AQ58" s="468">
        <f t="shared" si="1"/>
        <v>559560.16272068676</v>
      </c>
      <c r="AR58" s="469">
        <f t="shared" si="2"/>
        <v>0.55747676501428856</v>
      </c>
      <c r="AS58" s="467">
        <f t="shared" si="3"/>
        <v>444177.02927931491</v>
      </c>
      <c r="AT58" s="379">
        <v>0</v>
      </c>
      <c r="AU58" s="379">
        <v>0</v>
      </c>
      <c r="AV58" s="377">
        <v>0</v>
      </c>
      <c r="AW58" s="331">
        <v>1003737.1920000017</v>
      </c>
      <c r="AX58" s="331">
        <v>0</v>
      </c>
      <c r="AY58" s="331">
        <v>0</v>
      </c>
      <c r="AZ58" s="331">
        <v>0</v>
      </c>
      <c r="BA58" s="331">
        <v>0</v>
      </c>
      <c r="BB58" s="331">
        <v>0</v>
      </c>
      <c r="BC58" s="331">
        <v>0</v>
      </c>
      <c r="BD58" s="331">
        <v>0</v>
      </c>
      <c r="BE58" s="331">
        <v>0</v>
      </c>
      <c r="BF58" s="480" t="s">
        <v>2024</v>
      </c>
      <c r="BG58" s="333"/>
    </row>
    <row r="59" spans="2:59" ht="18" customHeight="1" thickBot="1">
      <c r="B59" s="396">
        <v>6587273</v>
      </c>
      <c r="C59" s="217">
        <v>3281</v>
      </c>
      <c r="D59" s="218">
        <v>4435</v>
      </c>
      <c r="E59" s="354">
        <v>45505</v>
      </c>
      <c r="F59" s="353">
        <v>3</v>
      </c>
      <c r="G59" s="219" t="s">
        <v>41</v>
      </c>
      <c r="H59" s="220">
        <v>19050140</v>
      </c>
      <c r="I59" s="353">
        <v>103</v>
      </c>
      <c r="J59" s="477">
        <v>19</v>
      </c>
      <c r="K59" s="477">
        <f t="shared" si="0"/>
        <v>3</v>
      </c>
      <c r="L59" s="477" t="s">
        <v>44</v>
      </c>
      <c r="M59" s="477">
        <v>570</v>
      </c>
      <c r="N59" s="486">
        <v>1</v>
      </c>
      <c r="O59" s="472" t="s">
        <v>2023</v>
      </c>
      <c r="P59" s="414">
        <v>114933108</v>
      </c>
      <c r="Q59" s="221">
        <v>113929370.808</v>
      </c>
      <c r="R59" s="424">
        <v>1003737.1920000017</v>
      </c>
      <c r="S59" s="367"/>
      <c r="T59" s="373"/>
      <c r="U59" s="373"/>
      <c r="V59" s="373"/>
      <c r="W59" s="367"/>
      <c r="X59" s="373"/>
      <c r="Y59" s="616"/>
      <c r="Z59" s="367"/>
      <c r="AA59" s="367"/>
      <c r="AB59" s="367"/>
      <c r="AC59" s="367"/>
      <c r="AD59" s="367"/>
      <c r="AE59" s="271">
        <v>0</v>
      </c>
      <c r="AF59" s="271"/>
      <c r="AG59" s="271">
        <v>0</v>
      </c>
      <c r="AH59" s="271">
        <v>559560.16272068676</v>
      </c>
      <c r="AI59" s="271">
        <v>0</v>
      </c>
      <c r="AJ59" s="271">
        <v>0</v>
      </c>
      <c r="AK59" s="271">
        <v>0</v>
      </c>
      <c r="AL59" s="271">
        <v>0</v>
      </c>
      <c r="AM59" s="271">
        <v>0</v>
      </c>
      <c r="AN59" s="271">
        <v>0</v>
      </c>
      <c r="AO59" s="271">
        <v>0</v>
      </c>
      <c r="AP59" s="271">
        <v>0</v>
      </c>
      <c r="AQ59" s="468">
        <f t="shared" si="1"/>
        <v>559560.16272068676</v>
      </c>
      <c r="AR59" s="469">
        <f t="shared" si="2"/>
        <v>0.55747676501428856</v>
      </c>
      <c r="AS59" s="467">
        <f t="shared" si="3"/>
        <v>444177.02927931491</v>
      </c>
      <c r="AT59" s="379">
        <v>0</v>
      </c>
      <c r="AU59" s="379">
        <v>0</v>
      </c>
      <c r="AV59" s="377">
        <v>0</v>
      </c>
      <c r="AW59" s="331">
        <v>1003737.1920000017</v>
      </c>
      <c r="AX59" s="331">
        <v>0</v>
      </c>
      <c r="AY59" s="331">
        <v>0</v>
      </c>
      <c r="AZ59" s="331">
        <v>0</v>
      </c>
      <c r="BA59" s="331">
        <v>0</v>
      </c>
      <c r="BB59" s="331">
        <v>0</v>
      </c>
      <c r="BC59" s="331">
        <v>0</v>
      </c>
      <c r="BD59" s="331">
        <v>0</v>
      </c>
      <c r="BE59" s="331">
        <v>0</v>
      </c>
      <c r="BF59" s="480" t="s">
        <v>2024</v>
      </c>
      <c r="BG59" s="333"/>
    </row>
    <row r="60" spans="2:59" ht="18" customHeight="1" thickBot="1">
      <c r="B60" s="396">
        <v>6587273</v>
      </c>
      <c r="C60" s="217">
        <v>3282</v>
      </c>
      <c r="D60" s="218">
        <v>4434</v>
      </c>
      <c r="E60" s="354">
        <v>45505</v>
      </c>
      <c r="F60" s="353">
        <v>3</v>
      </c>
      <c r="G60" s="219" t="s">
        <v>41</v>
      </c>
      <c r="H60" s="220">
        <v>19050140</v>
      </c>
      <c r="I60" s="353">
        <v>158</v>
      </c>
      <c r="J60" s="477">
        <v>19</v>
      </c>
      <c r="K60" s="477">
        <f t="shared" si="0"/>
        <v>9</v>
      </c>
      <c r="L60" s="477" t="s">
        <v>53</v>
      </c>
      <c r="M60" s="477">
        <v>570</v>
      </c>
      <c r="N60" s="485">
        <v>1</v>
      </c>
      <c r="O60" s="472" t="s">
        <v>2023</v>
      </c>
      <c r="P60" s="414">
        <v>96927329</v>
      </c>
      <c r="Q60" s="221">
        <v>95958056</v>
      </c>
      <c r="R60" s="424">
        <v>969273</v>
      </c>
      <c r="S60" s="367"/>
      <c r="T60" s="373"/>
      <c r="U60" s="373"/>
      <c r="V60" s="373"/>
      <c r="W60" s="367"/>
      <c r="X60" s="373"/>
      <c r="Y60" s="616"/>
      <c r="Z60" s="367"/>
      <c r="AA60" s="367"/>
      <c r="AB60" s="367"/>
      <c r="AC60" s="367"/>
      <c r="AD60" s="367"/>
      <c r="AE60" s="271">
        <v>0</v>
      </c>
      <c r="AF60" s="271"/>
      <c r="AG60" s="271">
        <v>0</v>
      </c>
      <c r="AH60" s="271">
        <v>0</v>
      </c>
      <c r="AI60" s="271">
        <v>0</v>
      </c>
      <c r="AJ60" s="271">
        <v>0</v>
      </c>
      <c r="AK60" s="271">
        <v>0</v>
      </c>
      <c r="AL60" s="271">
        <v>0</v>
      </c>
      <c r="AM60" s="271">
        <v>0</v>
      </c>
      <c r="AN60" s="271">
        <v>0</v>
      </c>
      <c r="AO60" s="271">
        <v>0</v>
      </c>
      <c r="AP60" s="271">
        <v>0</v>
      </c>
      <c r="AQ60" s="468">
        <f t="shared" si="1"/>
        <v>0</v>
      </c>
      <c r="AR60" s="469">
        <f t="shared" si="2"/>
        <v>0</v>
      </c>
      <c r="AS60" s="467">
        <f t="shared" si="3"/>
        <v>969273</v>
      </c>
      <c r="AT60" s="379">
        <v>0</v>
      </c>
      <c r="AU60" s="379">
        <v>0</v>
      </c>
      <c r="AV60" s="377">
        <v>0</v>
      </c>
      <c r="AW60" s="331">
        <v>969273</v>
      </c>
      <c r="AX60" s="331">
        <v>0</v>
      </c>
      <c r="AY60" s="331">
        <v>0</v>
      </c>
      <c r="AZ60" s="331">
        <v>0</v>
      </c>
      <c r="BA60" s="331">
        <v>0</v>
      </c>
      <c r="BB60" s="331">
        <v>0</v>
      </c>
      <c r="BC60" s="331">
        <v>0</v>
      </c>
      <c r="BD60" s="331">
        <v>0</v>
      </c>
      <c r="BE60" s="331">
        <v>0</v>
      </c>
      <c r="BF60" s="480" t="s">
        <v>2024</v>
      </c>
      <c r="BG60" s="333"/>
    </row>
    <row r="61" spans="2:59" ht="18" customHeight="1" thickBot="1">
      <c r="B61" s="396">
        <v>6587273</v>
      </c>
      <c r="C61" s="217">
        <v>3283</v>
      </c>
      <c r="D61" s="218">
        <v>4523</v>
      </c>
      <c r="E61" s="354">
        <v>45505</v>
      </c>
      <c r="F61" s="353">
        <v>3</v>
      </c>
      <c r="G61" s="219" t="s">
        <v>41</v>
      </c>
      <c r="H61" s="220">
        <v>19050140</v>
      </c>
      <c r="I61" s="353">
        <v>114</v>
      </c>
      <c r="J61" s="477">
        <v>19</v>
      </c>
      <c r="K61" s="477">
        <f t="shared" si="0"/>
        <v>17</v>
      </c>
      <c r="L61" s="477" t="s">
        <v>64</v>
      </c>
      <c r="M61" s="477">
        <v>570</v>
      </c>
      <c r="N61" s="486">
        <v>1</v>
      </c>
      <c r="O61" s="472" t="s">
        <v>2023</v>
      </c>
      <c r="P61" s="414">
        <v>981780</v>
      </c>
      <c r="Q61" s="221">
        <v>883602</v>
      </c>
      <c r="R61" s="424">
        <v>98178</v>
      </c>
      <c r="S61" s="367"/>
      <c r="T61" s="373"/>
      <c r="U61" s="373"/>
      <c r="V61" s="373"/>
      <c r="W61" s="367"/>
      <c r="X61" s="373"/>
      <c r="Y61" s="616"/>
      <c r="Z61" s="367"/>
      <c r="AA61" s="367"/>
      <c r="AB61" s="367"/>
      <c r="AC61" s="367"/>
      <c r="AD61" s="367"/>
      <c r="AE61" s="271">
        <v>0</v>
      </c>
      <c r="AF61" s="271"/>
      <c r="AG61" s="271">
        <v>0</v>
      </c>
      <c r="AH61" s="271">
        <v>53017.977539524421</v>
      </c>
      <c r="AI61" s="271">
        <v>0</v>
      </c>
      <c r="AJ61" s="271">
        <v>0</v>
      </c>
      <c r="AK61" s="271">
        <v>0</v>
      </c>
      <c r="AL61" s="271">
        <v>0</v>
      </c>
      <c r="AM61" s="271">
        <v>0</v>
      </c>
      <c r="AN61" s="271">
        <v>0</v>
      </c>
      <c r="AO61" s="271">
        <v>0</v>
      </c>
      <c r="AP61" s="271">
        <v>0</v>
      </c>
      <c r="AQ61" s="468">
        <f t="shared" si="1"/>
        <v>53017.977539524421</v>
      </c>
      <c r="AR61" s="469">
        <f t="shared" si="2"/>
        <v>0.54001892011982744</v>
      </c>
      <c r="AS61" s="467">
        <f t="shared" si="3"/>
        <v>45160.022460475579</v>
      </c>
      <c r="AT61" s="379">
        <v>0</v>
      </c>
      <c r="AU61" s="379">
        <v>0</v>
      </c>
      <c r="AV61" s="377">
        <v>0</v>
      </c>
      <c r="AW61" s="331">
        <v>98178</v>
      </c>
      <c r="AX61" s="331">
        <v>0</v>
      </c>
      <c r="AY61" s="331">
        <v>0</v>
      </c>
      <c r="AZ61" s="331">
        <v>0</v>
      </c>
      <c r="BA61" s="331">
        <v>0</v>
      </c>
      <c r="BB61" s="331">
        <v>0</v>
      </c>
      <c r="BC61" s="331">
        <v>0</v>
      </c>
      <c r="BD61" s="331">
        <v>0</v>
      </c>
      <c r="BE61" s="331">
        <v>0</v>
      </c>
      <c r="BF61" s="480" t="s">
        <v>2024</v>
      </c>
      <c r="BG61" s="333"/>
    </row>
    <row r="62" spans="2:59" ht="18" customHeight="1" thickBot="1">
      <c r="B62" s="396">
        <v>6587273</v>
      </c>
      <c r="C62" s="217">
        <v>3283</v>
      </c>
      <c r="D62" s="218">
        <v>4523</v>
      </c>
      <c r="E62" s="354">
        <v>45505</v>
      </c>
      <c r="F62" s="353">
        <v>3</v>
      </c>
      <c r="G62" s="219" t="s">
        <v>41</v>
      </c>
      <c r="H62" s="220">
        <v>19050140</v>
      </c>
      <c r="I62" s="353">
        <v>114</v>
      </c>
      <c r="J62" s="477">
        <v>19</v>
      </c>
      <c r="K62" s="477">
        <f t="shared" si="0"/>
        <v>17</v>
      </c>
      <c r="L62" s="477" t="s">
        <v>64</v>
      </c>
      <c r="M62" s="477">
        <v>570</v>
      </c>
      <c r="N62" s="485">
        <v>1</v>
      </c>
      <c r="O62" s="472" t="s">
        <v>2023</v>
      </c>
      <c r="P62" s="414">
        <v>12717356</v>
      </c>
      <c r="Q62" s="221">
        <v>12676000</v>
      </c>
      <c r="R62" s="424">
        <v>41356</v>
      </c>
      <c r="S62" s="367"/>
      <c r="T62" s="373"/>
      <c r="U62" s="373"/>
      <c r="V62" s="373"/>
      <c r="W62" s="367"/>
      <c r="X62" s="373"/>
      <c r="Y62" s="616"/>
      <c r="Z62" s="367"/>
      <c r="AA62" s="367"/>
      <c r="AB62" s="367"/>
      <c r="AC62" s="367"/>
      <c r="AD62" s="367"/>
      <c r="AE62" s="271">
        <v>0</v>
      </c>
      <c r="AF62" s="271"/>
      <c r="AG62" s="271">
        <v>0</v>
      </c>
      <c r="AH62" s="271">
        <v>22333.022460475586</v>
      </c>
      <c r="AI62" s="271">
        <v>0</v>
      </c>
      <c r="AJ62" s="271">
        <v>0</v>
      </c>
      <c r="AK62" s="271">
        <v>0</v>
      </c>
      <c r="AL62" s="271">
        <v>0</v>
      </c>
      <c r="AM62" s="271">
        <v>0</v>
      </c>
      <c r="AN62" s="271">
        <v>0</v>
      </c>
      <c r="AO62" s="271">
        <v>0</v>
      </c>
      <c r="AP62" s="271">
        <v>0</v>
      </c>
      <c r="AQ62" s="468">
        <f t="shared" si="1"/>
        <v>22333.022460475586</v>
      </c>
      <c r="AR62" s="469">
        <f t="shared" si="2"/>
        <v>0.54001892011982744</v>
      </c>
      <c r="AS62" s="467">
        <f t="shared" si="3"/>
        <v>19022.977539524414</v>
      </c>
      <c r="AT62" s="379">
        <v>0</v>
      </c>
      <c r="AU62" s="379">
        <v>0</v>
      </c>
      <c r="AV62" s="377">
        <v>0</v>
      </c>
      <c r="AW62" s="331">
        <v>41356</v>
      </c>
      <c r="AX62" s="331">
        <v>0</v>
      </c>
      <c r="AY62" s="331">
        <v>0</v>
      </c>
      <c r="AZ62" s="331">
        <v>0</v>
      </c>
      <c r="BA62" s="331">
        <v>0</v>
      </c>
      <c r="BB62" s="331">
        <v>0</v>
      </c>
      <c r="BC62" s="331">
        <v>0</v>
      </c>
      <c r="BD62" s="331">
        <v>0</v>
      </c>
      <c r="BE62" s="331">
        <v>0</v>
      </c>
      <c r="BF62" s="480" t="s">
        <v>2024</v>
      </c>
      <c r="BG62" s="333"/>
    </row>
    <row r="63" spans="2:59" ht="18" customHeight="1" thickBot="1">
      <c r="B63" s="396">
        <v>6587273</v>
      </c>
      <c r="C63" s="217">
        <v>4588</v>
      </c>
      <c r="D63" s="218">
        <v>5545</v>
      </c>
      <c r="E63" s="354">
        <v>45549</v>
      </c>
      <c r="F63" s="353">
        <v>503</v>
      </c>
      <c r="G63" s="219" t="s">
        <v>41</v>
      </c>
      <c r="H63" s="220">
        <v>19050140</v>
      </c>
      <c r="I63" s="353">
        <v>212</v>
      </c>
      <c r="J63" s="477">
        <v>19</v>
      </c>
      <c r="K63" s="477">
        <f t="shared" si="0"/>
        <v>42</v>
      </c>
      <c r="L63" s="477" t="s">
        <v>102</v>
      </c>
      <c r="M63" s="477">
        <v>12</v>
      </c>
      <c r="N63" s="486">
        <v>7</v>
      </c>
      <c r="O63" s="472" t="s">
        <v>2023</v>
      </c>
      <c r="P63" s="414">
        <v>78300</v>
      </c>
      <c r="Q63" s="221">
        <v>60261</v>
      </c>
      <c r="R63" s="424">
        <v>18039</v>
      </c>
      <c r="S63" s="367"/>
      <c r="T63" s="373"/>
      <c r="U63" s="373"/>
      <c r="V63" s="373"/>
      <c r="W63" s="367"/>
      <c r="X63" s="373"/>
      <c r="Y63" s="616"/>
      <c r="Z63" s="367"/>
      <c r="AA63" s="367"/>
      <c r="AB63" s="367"/>
      <c r="AC63" s="367"/>
      <c r="AD63" s="367"/>
      <c r="AE63" s="271">
        <v>0</v>
      </c>
      <c r="AF63" s="271"/>
      <c r="AG63" s="271">
        <v>0</v>
      </c>
      <c r="AH63" s="271">
        <v>0</v>
      </c>
      <c r="AI63" s="271">
        <v>0</v>
      </c>
      <c r="AJ63" s="271">
        <v>0</v>
      </c>
      <c r="AK63" s="271">
        <v>0</v>
      </c>
      <c r="AL63" s="271">
        <v>0</v>
      </c>
      <c r="AM63" s="271">
        <v>0</v>
      </c>
      <c r="AN63" s="271">
        <v>0</v>
      </c>
      <c r="AO63" s="271">
        <v>0</v>
      </c>
      <c r="AP63" s="271">
        <v>0</v>
      </c>
      <c r="AQ63" s="468">
        <f t="shared" si="1"/>
        <v>0</v>
      </c>
      <c r="AR63" s="469">
        <f t="shared" si="2"/>
        <v>0</v>
      </c>
      <c r="AS63" s="467">
        <f t="shared" si="3"/>
        <v>18039</v>
      </c>
      <c r="AT63" s="379">
        <v>0</v>
      </c>
      <c r="AU63" s="379">
        <v>0</v>
      </c>
      <c r="AV63" s="377">
        <v>0</v>
      </c>
      <c r="AW63" s="331">
        <v>18039</v>
      </c>
      <c r="AX63" s="331">
        <v>0</v>
      </c>
      <c r="AY63" s="331">
        <v>0</v>
      </c>
      <c r="AZ63" s="331">
        <v>0</v>
      </c>
      <c r="BA63" s="331">
        <v>0</v>
      </c>
      <c r="BB63" s="331">
        <v>0</v>
      </c>
      <c r="BC63" s="331">
        <v>0</v>
      </c>
      <c r="BD63" s="331">
        <v>0</v>
      </c>
      <c r="BE63" s="331">
        <v>0</v>
      </c>
      <c r="BF63" s="480" t="s">
        <v>2024</v>
      </c>
      <c r="BG63" s="333"/>
    </row>
    <row r="64" spans="2:59" ht="18" customHeight="1" thickBot="1">
      <c r="B64" s="396">
        <v>6587273</v>
      </c>
      <c r="C64" s="217">
        <v>4589</v>
      </c>
      <c r="D64" s="218">
        <v>5546</v>
      </c>
      <c r="E64" s="354">
        <v>45549</v>
      </c>
      <c r="F64" s="353">
        <v>503</v>
      </c>
      <c r="G64" s="219" t="s">
        <v>41</v>
      </c>
      <c r="H64" s="220">
        <v>19050140</v>
      </c>
      <c r="I64" s="353">
        <v>146</v>
      </c>
      <c r="J64" s="477">
        <v>19</v>
      </c>
      <c r="K64" s="477">
        <f t="shared" si="0"/>
        <v>43</v>
      </c>
      <c r="L64" s="477" t="s">
        <v>103</v>
      </c>
      <c r="M64" s="477">
        <v>12</v>
      </c>
      <c r="N64" s="485">
        <v>7</v>
      </c>
      <c r="O64" s="472" t="s">
        <v>2023</v>
      </c>
      <c r="P64" s="414">
        <v>28323336</v>
      </c>
      <c r="Q64" s="221">
        <v>21798370</v>
      </c>
      <c r="R64" s="424">
        <v>6524966</v>
      </c>
      <c r="S64" s="367"/>
      <c r="T64" s="373"/>
      <c r="U64" s="373"/>
      <c r="V64" s="373"/>
      <c r="W64" s="367"/>
      <c r="X64" s="373"/>
      <c r="Y64" s="616"/>
      <c r="Z64" s="367"/>
      <c r="AA64" s="367"/>
      <c r="AB64" s="367"/>
      <c r="AC64" s="367"/>
      <c r="AD64" s="367"/>
      <c r="AE64" s="271">
        <v>0</v>
      </c>
      <c r="AF64" s="271"/>
      <c r="AG64" s="271">
        <v>0</v>
      </c>
      <c r="AH64" s="271">
        <v>6524966</v>
      </c>
      <c r="AI64" s="271">
        <v>0</v>
      </c>
      <c r="AJ64" s="271">
        <v>0</v>
      </c>
      <c r="AK64" s="271">
        <v>0</v>
      </c>
      <c r="AL64" s="271">
        <v>0</v>
      </c>
      <c r="AM64" s="271">
        <v>0</v>
      </c>
      <c r="AN64" s="271">
        <v>0</v>
      </c>
      <c r="AO64" s="271">
        <v>0</v>
      </c>
      <c r="AP64" s="271">
        <v>0</v>
      </c>
      <c r="AQ64" s="468">
        <f t="shared" si="1"/>
        <v>6524966</v>
      </c>
      <c r="AR64" s="469">
        <f t="shared" si="2"/>
        <v>1</v>
      </c>
      <c r="AS64" s="467">
        <f t="shared" si="3"/>
        <v>0</v>
      </c>
      <c r="AT64" s="379">
        <v>0</v>
      </c>
      <c r="AU64" s="379">
        <v>0</v>
      </c>
      <c r="AV64" s="377">
        <v>0</v>
      </c>
      <c r="AW64" s="331">
        <v>6524966</v>
      </c>
      <c r="AX64" s="331">
        <v>0</v>
      </c>
      <c r="AY64" s="331">
        <v>0</v>
      </c>
      <c r="AZ64" s="331">
        <v>0</v>
      </c>
      <c r="BA64" s="331">
        <v>0</v>
      </c>
      <c r="BB64" s="331">
        <v>0</v>
      </c>
      <c r="BC64" s="331">
        <v>0</v>
      </c>
      <c r="BD64" s="331">
        <v>0</v>
      </c>
      <c r="BE64" s="331">
        <v>0</v>
      </c>
      <c r="BF64" s="480" t="s">
        <v>2024</v>
      </c>
      <c r="BG64" s="333"/>
    </row>
    <row r="65" spans="2:59" ht="18" customHeight="1" thickBot="1">
      <c r="B65" s="396">
        <v>6587273</v>
      </c>
      <c r="C65" s="217">
        <v>4590</v>
      </c>
      <c r="D65" s="218">
        <v>5548</v>
      </c>
      <c r="E65" s="354">
        <v>45549</v>
      </c>
      <c r="F65" s="353">
        <v>503</v>
      </c>
      <c r="G65" s="219" t="s">
        <v>41</v>
      </c>
      <c r="H65" s="220">
        <v>19050140</v>
      </c>
      <c r="I65" s="353">
        <v>148</v>
      </c>
      <c r="J65" s="477">
        <v>19</v>
      </c>
      <c r="K65" s="477">
        <f t="shared" si="0"/>
        <v>40</v>
      </c>
      <c r="L65" s="477" t="s">
        <v>96</v>
      </c>
      <c r="M65" s="477">
        <v>12</v>
      </c>
      <c r="N65" s="486">
        <v>7</v>
      </c>
      <c r="O65" s="472" t="s">
        <v>2023</v>
      </c>
      <c r="P65" s="414">
        <v>16135519</v>
      </c>
      <c r="Q65" s="221">
        <v>12418312</v>
      </c>
      <c r="R65" s="424">
        <v>3717207</v>
      </c>
      <c r="S65" s="367"/>
      <c r="T65" s="373"/>
      <c r="U65" s="373"/>
      <c r="V65" s="373"/>
      <c r="W65" s="367"/>
      <c r="X65" s="373"/>
      <c r="Y65" s="616"/>
      <c r="Z65" s="367"/>
      <c r="AA65" s="367"/>
      <c r="AB65" s="367"/>
      <c r="AC65" s="367"/>
      <c r="AD65" s="367"/>
      <c r="AE65" s="271">
        <v>0</v>
      </c>
      <c r="AF65" s="271"/>
      <c r="AG65" s="271">
        <v>0</v>
      </c>
      <c r="AH65" s="271">
        <v>3717207</v>
      </c>
      <c r="AI65" s="271">
        <v>0</v>
      </c>
      <c r="AJ65" s="271">
        <v>0</v>
      </c>
      <c r="AK65" s="271">
        <v>0</v>
      </c>
      <c r="AL65" s="271">
        <v>0</v>
      </c>
      <c r="AM65" s="271">
        <v>0</v>
      </c>
      <c r="AN65" s="271">
        <v>0</v>
      </c>
      <c r="AO65" s="271">
        <v>0</v>
      </c>
      <c r="AP65" s="271">
        <v>0</v>
      </c>
      <c r="AQ65" s="468">
        <f t="shared" si="1"/>
        <v>3717207</v>
      </c>
      <c r="AR65" s="469">
        <f t="shared" si="2"/>
        <v>1</v>
      </c>
      <c r="AS65" s="467">
        <f t="shared" si="3"/>
        <v>0</v>
      </c>
      <c r="AT65" s="379">
        <v>0</v>
      </c>
      <c r="AU65" s="379">
        <v>0</v>
      </c>
      <c r="AV65" s="377">
        <v>0</v>
      </c>
      <c r="AW65" s="331">
        <v>3717207</v>
      </c>
      <c r="AX65" s="331">
        <v>0</v>
      </c>
      <c r="AY65" s="331">
        <v>0</v>
      </c>
      <c r="AZ65" s="331">
        <v>0</v>
      </c>
      <c r="BA65" s="331">
        <v>0</v>
      </c>
      <c r="BB65" s="331">
        <v>0</v>
      </c>
      <c r="BC65" s="331">
        <v>0</v>
      </c>
      <c r="BD65" s="331">
        <v>0</v>
      </c>
      <c r="BE65" s="331">
        <v>0</v>
      </c>
      <c r="BF65" s="480" t="s">
        <v>2024</v>
      </c>
      <c r="BG65" s="333"/>
    </row>
    <row r="66" spans="2:59" ht="18" customHeight="1" thickBot="1">
      <c r="B66" s="396">
        <v>6587273</v>
      </c>
      <c r="C66" s="217">
        <v>4590</v>
      </c>
      <c r="D66" s="218">
        <v>5548</v>
      </c>
      <c r="E66" s="354">
        <v>45549</v>
      </c>
      <c r="F66" s="353">
        <v>503</v>
      </c>
      <c r="G66" s="219" t="s">
        <v>41</v>
      </c>
      <c r="H66" s="220">
        <v>19050140</v>
      </c>
      <c r="I66" s="353">
        <v>148</v>
      </c>
      <c r="J66" s="477">
        <v>19</v>
      </c>
      <c r="K66" s="477">
        <f t="shared" si="0"/>
        <v>40</v>
      </c>
      <c r="L66" s="477" t="s">
        <v>96</v>
      </c>
      <c r="M66" s="477">
        <v>570</v>
      </c>
      <c r="N66" s="485">
        <v>1</v>
      </c>
      <c r="O66" s="472" t="s">
        <v>2023</v>
      </c>
      <c r="P66" s="414">
        <v>2637463</v>
      </c>
      <c r="Q66" s="221">
        <v>2029860</v>
      </c>
      <c r="R66" s="424">
        <v>607603</v>
      </c>
      <c r="S66" s="367"/>
      <c r="T66" s="373"/>
      <c r="U66" s="373"/>
      <c r="V66" s="373"/>
      <c r="W66" s="367"/>
      <c r="X66" s="373"/>
      <c r="Y66" s="616"/>
      <c r="Z66" s="367"/>
      <c r="AA66" s="367"/>
      <c r="AB66" s="367"/>
      <c r="AC66" s="367"/>
      <c r="AD66" s="367"/>
      <c r="AE66" s="271">
        <v>0</v>
      </c>
      <c r="AF66" s="271"/>
      <c r="AG66" s="271">
        <v>0</v>
      </c>
      <c r="AH66" s="271">
        <v>607603</v>
      </c>
      <c r="AI66" s="271">
        <v>0</v>
      </c>
      <c r="AJ66" s="271">
        <v>0</v>
      </c>
      <c r="AK66" s="271">
        <v>0</v>
      </c>
      <c r="AL66" s="271">
        <v>0</v>
      </c>
      <c r="AM66" s="271">
        <v>0</v>
      </c>
      <c r="AN66" s="271">
        <v>0</v>
      </c>
      <c r="AO66" s="271">
        <v>0</v>
      </c>
      <c r="AP66" s="271">
        <v>0</v>
      </c>
      <c r="AQ66" s="468">
        <f t="shared" si="1"/>
        <v>607603</v>
      </c>
      <c r="AR66" s="469">
        <f t="shared" si="2"/>
        <v>1</v>
      </c>
      <c r="AS66" s="467">
        <f t="shared" si="3"/>
        <v>0</v>
      </c>
      <c r="AT66" s="379">
        <v>0</v>
      </c>
      <c r="AU66" s="379">
        <v>0</v>
      </c>
      <c r="AV66" s="377">
        <v>0</v>
      </c>
      <c r="AW66" s="331">
        <v>607603</v>
      </c>
      <c r="AX66" s="331">
        <v>0</v>
      </c>
      <c r="AY66" s="331">
        <v>0</v>
      </c>
      <c r="AZ66" s="331">
        <v>0</v>
      </c>
      <c r="BA66" s="331">
        <v>0</v>
      </c>
      <c r="BB66" s="331">
        <v>0</v>
      </c>
      <c r="BC66" s="331">
        <v>0</v>
      </c>
      <c r="BD66" s="331">
        <v>0</v>
      </c>
      <c r="BE66" s="331">
        <v>0</v>
      </c>
      <c r="BF66" s="480" t="s">
        <v>2024</v>
      </c>
      <c r="BG66" s="333"/>
    </row>
    <row r="67" spans="2:59" ht="18" customHeight="1" thickBot="1">
      <c r="B67" s="396">
        <v>6587273</v>
      </c>
      <c r="C67" s="217">
        <v>4591</v>
      </c>
      <c r="D67" s="218">
        <v>5547</v>
      </c>
      <c r="E67" s="354">
        <v>45549</v>
      </c>
      <c r="F67" s="353">
        <v>503</v>
      </c>
      <c r="G67" s="219" t="s">
        <v>41</v>
      </c>
      <c r="H67" s="220">
        <v>19050140</v>
      </c>
      <c r="I67" s="353">
        <v>212</v>
      </c>
      <c r="J67" s="477">
        <v>19</v>
      </c>
      <c r="K67" s="477">
        <f t="shared" si="0"/>
        <v>43</v>
      </c>
      <c r="L67" s="477" t="s">
        <v>104</v>
      </c>
      <c r="M67" s="477">
        <v>12</v>
      </c>
      <c r="N67" s="486">
        <v>7</v>
      </c>
      <c r="O67" s="472" t="s">
        <v>2023</v>
      </c>
      <c r="P67" s="414">
        <v>78300</v>
      </c>
      <c r="Q67" s="221">
        <v>60261</v>
      </c>
      <c r="R67" s="424">
        <v>18039</v>
      </c>
      <c r="S67" s="367"/>
      <c r="T67" s="373"/>
      <c r="U67" s="373"/>
      <c r="V67" s="373"/>
      <c r="W67" s="367"/>
      <c r="X67" s="373"/>
      <c r="Y67" s="616"/>
      <c r="Z67" s="367"/>
      <c r="AA67" s="367"/>
      <c r="AB67" s="367"/>
      <c r="AC67" s="367"/>
      <c r="AD67" s="367"/>
      <c r="AE67" s="271">
        <v>0</v>
      </c>
      <c r="AF67" s="271"/>
      <c r="AG67" s="271">
        <v>0</v>
      </c>
      <c r="AH67" s="271">
        <v>0</v>
      </c>
      <c r="AI67" s="271">
        <v>0</v>
      </c>
      <c r="AJ67" s="271">
        <v>0</v>
      </c>
      <c r="AK67" s="271">
        <v>0</v>
      </c>
      <c r="AL67" s="271">
        <v>0</v>
      </c>
      <c r="AM67" s="271">
        <v>0</v>
      </c>
      <c r="AN67" s="271">
        <v>0</v>
      </c>
      <c r="AO67" s="271">
        <v>0</v>
      </c>
      <c r="AP67" s="271">
        <v>0</v>
      </c>
      <c r="AQ67" s="468">
        <f t="shared" si="1"/>
        <v>0</v>
      </c>
      <c r="AR67" s="469">
        <f t="shared" si="2"/>
        <v>0</v>
      </c>
      <c r="AS67" s="467">
        <f t="shared" si="3"/>
        <v>18039</v>
      </c>
      <c r="AT67" s="379">
        <v>0</v>
      </c>
      <c r="AU67" s="379">
        <v>0</v>
      </c>
      <c r="AV67" s="377">
        <v>0</v>
      </c>
      <c r="AW67" s="331">
        <v>18039</v>
      </c>
      <c r="AX67" s="331">
        <v>0</v>
      </c>
      <c r="AY67" s="331">
        <v>0</v>
      </c>
      <c r="AZ67" s="331">
        <v>0</v>
      </c>
      <c r="BA67" s="331">
        <v>0</v>
      </c>
      <c r="BB67" s="331">
        <v>0</v>
      </c>
      <c r="BC67" s="331">
        <v>0</v>
      </c>
      <c r="BD67" s="331">
        <v>0</v>
      </c>
      <c r="BE67" s="331">
        <v>0</v>
      </c>
      <c r="BF67" s="480" t="s">
        <v>2024</v>
      </c>
      <c r="BG67" s="333"/>
    </row>
    <row r="68" spans="2:59" ht="18" customHeight="1" thickBot="1">
      <c r="B68" s="396">
        <v>6587273</v>
      </c>
      <c r="C68" s="217">
        <v>4592</v>
      </c>
      <c r="D68" s="218">
        <v>5549</v>
      </c>
      <c r="E68" s="354">
        <v>45549</v>
      </c>
      <c r="F68" s="353">
        <v>503</v>
      </c>
      <c r="G68" s="219" t="s">
        <v>41</v>
      </c>
      <c r="H68" s="220">
        <v>19050140</v>
      </c>
      <c r="I68" s="353">
        <v>211</v>
      </c>
      <c r="J68" s="477">
        <v>19</v>
      </c>
      <c r="K68" s="477">
        <f t="shared" si="0"/>
        <v>41</v>
      </c>
      <c r="L68" s="477" t="s">
        <v>98</v>
      </c>
      <c r="M68" s="477">
        <v>12</v>
      </c>
      <c r="N68" s="485">
        <v>7</v>
      </c>
      <c r="O68" s="472" t="s">
        <v>2023</v>
      </c>
      <c r="P68" s="414">
        <v>156600</v>
      </c>
      <c r="Q68" s="221">
        <v>120523</v>
      </c>
      <c r="R68" s="424">
        <v>36077</v>
      </c>
      <c r="S68" s="367"/>
      <c r="T68" s="373"/>
      <c r="U68" s="373"/>
      <c r="V68" s="373"/>
      <c r="W68" s="367"/>
      <c r="X68" s="373"/>
      <c r="Y68" s="616"/>
      <c r="Z68" s="367"/>
      <c r="AA68" s="367"/>
      <c r="AB68" s="367"/>
      <c r="AC68" s="367"/>
      <c r="AD68" s="367"/>
      <c r="AE68" s="271">
        <v>0</v>
      </c>
      <c r="AF68" s="271"/>
      <c r="AG68" s="271">
        <v>0</v>
      </c>
      <c r="AH68" s="271">
        <v>0</v>
      </c>
      <c r="AI68" s="271">
        <v>0</v>
      </c>
      <c r="AJ68" s="271">
        <v>0</v>
      </c>
      <c r="AK68" s="271">
        <v>0</v>
      </c>
      <c r="AL68" s="271">
        <v>0</v>
      </c>
      <c r="AM68" s="271">
        <v>0</v>
      </c>
      <c r="AN68" s="271">
        <v>0</v>
      </c>
      <c r="AO68" s="271">
        <v>0</v>
      </c>
      <c r="AP68" s="271">
        <v>0</v>
      </c>
      <c r="AQ68" s="468">
        <f t="shared" si="1"/>
        <v>0</v>
      </c>
      <c r="AR68" s="469">
        <f t="shared" si="2"/>
        <v>0</v>
      </c>
      <c r="AS68" s="467">
        <f t="shared" si="3"/>
        <v>36077</v>
      </c>
      <c r="AT68" s="379">
        <v>0</v>
      </c>
      <c r="AU68" s="379">
        <v>0</v>
      </c>
      <c r="AV68" s="377">
        <v>0</v>
      </c>
      <c r="AW68" s="331">
        <v>36077</v>
      </c>
      <c r="AX68" s="331">
        <v>0</v>
      </c>
      <c r="AY68" s="331">
        <v>0</v>
      </c>
      <c r="AZ68" s="331">
        <v>0</v>
      </c>
      <c r="BA68" s="331">
        <v>0</v>
      </c>
      <c r="BB68" s="331">
        <v>0</v>
      </c>
      <c r="BC68" s="331">
        <v>0</v>
      </c>
      <c r="BD68" s="331">
        <v>0</v>
      </c>
      <c r="BE68" s="331">
        <v>0</v>
      </c>
      <c r="BF68" s="480" t="s">
        <v>2024</v>
      </c>
      <c r="BG68" s="333"/>
    </row>
    <row r="69" spans="2:59" ht="18" customHeight="1" thickBot="1">
      <c r="B69" s="396">
        <v>6587273</v>
      </c>
      <c r="C69" s="217">
        <v>4592</v>
      </c>
      <c r="D69" s="218">
        <v>5549</v>
      </c>
      <c r="E69" s="354">
        <v>45549</v>
      </c>
      <c r="F69" s="353">
        <v>503</v>
      </c>
      <c r="G69" s="219" t="s">
        <v>41</v>
      </c>
      <c r="H69" s="220">
        <v>19050140</v>
      </c>
      <c r="I69" s="353">
        <v>211</v>
      </c>
      <c r="J69" s="477">
        <v>19</v>
      </c>
      <c r="K69" s="477">
        <f t="shared" ref="K69:K132" si="4">VALUE(LEFT(L69,SEARCH(".",L69,1)-1))</f>
        <v>41</v>
      </c>
      <c r="L69" s="477" t="s">
        <v>99</v>
      </c>
      <c r="M69" s="477">
        <v>12</v>
      </c>
      <c r="N69" s="486">
        <v>7</v>
      </c>
      <c r="O69" s="472" t="s">
        <v>2023</v>
      </c>
      <c r="P69" s="414">
        <v>12227480</v>
      </c>
      <c r="Q69" s="221">
        <v>9410584</v>
      </c>
      <c r="R69" s="424">
        <v>2816896</v>
      </c>
      <c r="S69" s="367"/>
      <c r="T69" s="373"/>
      <c r="U69" s="373"/>
      <c r="V69" s="373"/>
      <c r="W69" s="367"/>
      <c r="X69" s="373"/>
      <c r="Y69" s="616"/>
      <c r="Z69" s="367"/>
      <c r="AA69" s="367"/>
      <c r="AB69" s="367"/>
      <c r="AC69" s="367"/>
      <c r="AD69" s="367"/>
      <c r="AE69" s="271">
        <v>0</v>
      </c>
      <c r="AF69" s="271"/>
      <c r="AG69" s="271">
        <v>0</v>
      </c>
      <c r="AH69" s="271">
        <v>0</v>
      </c>
      <c r="AI69" s="271">
        <v>0</v>
      </c>
      <c r="AJ69" s="271">
        <v>0</v>
      </c>
      <c r="AK69" s="271">
        <v>0</v>
      </c>
      <c r="AL69" s="271">
        <v>0</v>
      </c>
      <c r="AM69" s="271">
        <v>0</v>
      </c>
      <c r="AN69" s="271">
        <v>0</v>
      </c>
      <c r="AO69" s="271">
        <v>0</v>
      </c>
      <c r="AP69" s="271">
        <v>0</v>
      </c>
      <c r="AQ69" s="468">
        <f t="shared" ref="AQ69:AQ132" si="5">SUM(AE69:AP69)</f>
        <v>0</v>
      </c>
      <c r="AR69" s="469">
        <f t="shared" ref="AR69:AR132" si="6">+AQ69/R69</f>
        <v>0</v>
      </c>
      <c r="AS69" s="467">
        <f t="shared" ref="AS69:AS132" si="7">+R69-AQ69</f>
        <v>2816896</v>
      </c>
      <c r="AT69" s="379">
        <v>0</v>
      </c>
      <c r="AU69" s="379">
        <v>0</v>
      </c>
      <c r="AV69" s="377">
        <v>0</v>
      </c>
      <c r="AW69" s="331">
        <v>2816896</v>
      </c>
      <c r="AX69" s="331">
        <v>0</v>
      </c>
      <c r="AY69" s="331">
        <v>0</v>
      </c>
      <c r="AZ69" s="331">
        <v>0</v>
      </c>
      <c r="BA69" s="331">
        <v>0</v>
      </c>
      <c r="BB69" s="331">
        <v>0</v>
      </c>
      <c r="BC69" s="331">
        <v>0</v>
      </c>
      <c r="BD69" s="331">
        <v>0</v>
      </c>
      <c r="BE69" s="331">
        <v>0</v>
      </c>
      <c r="BF69" s="480" t="s">
        <v>2024</v>
      </c>
      <c r="BG69" s="333"/>
    </row>
    <row r="70" spans="2:59" ht="18" customHeight="1" thickBot="1">
      <c r="B70" s="396">
        <v>6587273</v>
      </c>
      <c r="C70" s="217">
        <v>4592</v>
      </c>
      <c r="D70" s="218">
        <v>5549</v>
      </c>
      <c r="E70" s="354">
        <v>45549</v>
      </c>
      <c r="F70" s="353">
        <v>503</v>
      </c>
      <c r="G70" s="219" t="s">
        <v>41</v>
      </c>
      <c r="H70" s="220">
        <v>19050140</v>
      </c>
      <c r="I70" s="353">
        <v>211</v>
      </c>
      <c r="J70" s="477">
        <v>19</v>
      </c>
      <c r="K70" s="477">
        <f t="shared" si="4"/>
        <v>41</v>
      </c>
      <c r="L70" s="477" t="s">
        <v>100</v>
      </c>
      <c r="M70" s="477">
        <v>12</v>
      </c>
      <c r="N70" s="485">
        <v>7</v>
      </c>
      <c r="O70" s="472" t="s">
        <v>2023</v>
      </c>
      <c r="P70" s="414">
        <v>117375966</v>
      </c>
      <c r="Q70" s="221">
        <v>90335572</v>
      </c>
      <c r="R70" s="424">
        <v>27040394</v>
      </c>
      <c r="S70" s="367"/>
      <c r="T70" s="373"/>
      <c r="U70" s="373"/>
      <c r="V70" s="373"/>
      <c r="W70" s="367"/>
      <c r="X70" s="373"/>
      <c r="Y70" s="616"/>
      <c r="Z70" s="367"/>
      <c r="AA70" s="367"/>
      <c r="AB70" s="367"/>
      <c r="AC70" s="367"/>
      <c r="AD70" s="367"/>
      <c r="AE70" s="271">
        <v>0</v>
      </c>
      <c r="AF70" s="271"/>
      <c r="AG70" s="271">
        <v>0</v>
      </c>
      <c r="AH70" s="271">
        <v>0</v>
      </c>
      <c r="AI70" s="271">
        <v>0</v>
      </c>
      <c r="AJ70" s="271">
        <v>0</v>
      </c>
      <c r="AK70" s="271">
        <v>0</v>
      </c>
      <c r="AL70" s="271">
        <v>0</v>
      </c>
      <c r="AM70" s="271">
        <v>0</v>
      </c>
      <c r="AN70" s="271">
        <v>0</v>
      </c>
      <c r="AO70" s="271">
        <v>0</v>
      </c>
      <c r="AP70" s="271">
        <v>0</v>
      </c>
      <c r="AQ70" s="468">
        <f t="shared" si="5"/>
        <v>0</v>
      </c>
      <c r="AR70" s="469">
        <f t="shared" si="6"/>
        <v>0</v>
      </c>
      <c r="AS70" s="467">
        <f t="shared" si="7"/>
        <v>27040394</v>
      </c>
      <c r="AT70" s="379">
        <v>0</v>
      </c>
      <c r="AU70" s="379">
        <v>0</v>
      </c>
      <c r="AV70" s="377">
        <v>0</v>
      </c>
      <c r="AW70" s="331">
        <v>27040394</v>
      </c>
      <c r="AX70" s="331">
        <v>0</v>
      </c>
      <c r="AY70" s="331">
        <v>0</v>
      </c>
      <c r="AZ70" s="331">
        <v>0</v>
      </c>
      <c r="BA70" s="331">
        <v>0</v>
      </c>
      <c r="BB70" s="331">
        <v>0</v>
      </c>
      <c r="BC70" s="331">
        <v>0</v>
      </c>
      <c r="BD70" s="331">
        <v>0</v>
      </c>
      <c r="BE70" s="331">
        <v>0</v>
      </c>
      <c r="BF70" s="480" t="s">
        <v>2024</v>
      </c>
      <c r="BG70" s="333"/>
    </row>
    <row r="71" spans="2:59" ht="18" customHeight="1" thickBot="1">
      <c r="B71" s="396">
        <v>6587273</v>
      </c>
      <c r="C71" s="217">
        <v>4592</v>
      </c>
      <c r="D71" s="218">
        <v>5549</v>
      </c>
      <c r="E71" s="354">
        <v>45549</v>
      </c>
      <c r="F71" s="353">
        <v>503</v>
      </c>
      <c r="G71" s="219" t="s">
        <v>41</v>
      </c>
      <c r="H71" s="220">
        <v>19050140</v>
      </c>
      <c r="I71" s="353">
        <v>211</v>
      </c>
      <c r="J71" s="477">
        <v>19</v>
      </c>
      <c r="K71" s="477">
        <f t="shared" si="4"/>
        <v>41</v>
      </c>
      <c r="L71" s="477" t="s">
        <v>98</v>
      </c>
      <c r="M71" s="477">
        <v>570</v>
      </c>
      <c r="N71" s="486">
        <v>1</v>
      </c>
      <c r="O71" s="472" t="s">
        <v>2023</v>
      </c>
      <c r="P71" s="414">
        <v>5358584</v>
      </c>
      <c r="Q71" s="221">
        <v>4124104</v>
      </c>
      <c r="R71" s="424">
        <v>1234480</v>
      </c>
      <c r="S71" s="367"/>
      <c r="T71" s="373"/>
      <c r="U71" s="373"/>
      <c r="V71" s="373"/>
      <c r="W71" s="367"/>
      <c r="X71" s="373"/>
      <c r="Y71" s="616"/>
      <c r="Z71" s="367"/>
      <c r="AA71" s="367"/>
      <c r="AB71" s="367"/>
      <c r="AC71" s="367"/>
      <c r="AD71" s="367"/>
      <c r="AE71" s="271">
        <v>0</v>
      </c>
      <c r="AF71" s="271"/>
      <c r="AG71" s="271">
        <v>0</v>
      </c>
      <c r="AH71" s="271">
        <v>0</v>
      </c>
      <c r="AI71" s="271">
        <v>0</v>
      </c>
      <c r="AJ71" s="271">
        <v>0</v>
      </c>
      <c r="AK71" s="271">
        <v>0</v>
      </c>
      <c r="AL71" s="271">
        <v>0</v>
      </c>
      <c r="AM71" s="271">
        <v>0</v>
      </c>
      <c r="AN71" s="271">
        <v>0</v>
      </c>
      <c r="AO71" s="271">
        <v>0</v>
      </c>
      <c r="AP71" s="271">
        <v>0</v>
      </c>
      <c r="AQ71" s="468">
        <f t="shared" si="5"/>
        <v>0</v>
      </c>
      <c r="AR71" s="469">
        <f t="shared" si="6"/>
        <v>0</v>
      </c>
      <c r="AS71" s="467">
        <f t="shared" si="7"/>
        <v>1234480</v>
      </c>
      <c r="AT71" s="379">
        <v>0</v>
      </c>
      <c r="AU71" s="379">
        <v>0</v>
      </c>
      <c r="AV71" s="377">
        <v>0</v>
      </c>
      <c r="AW71" s="331">
        <v>1234480</v>
      </c>
      <c r="AX71" s="331">
        <v>0</v>
      </c>
      <c r="AY71" s="331">
        <v>0</v>
      </c>
      <c r="AZ71" s="331">
        <v>0</v>
      </c>
      <c r="BA71" s="331">
        <v>0</v>
      </c>
      <c r="BB71" s="331">
        <v>0</v>
      </c>
      <c r="BC71" s="331">
        <v>0</v>
      </c>
      <c r="BD71" s="331">
        <v>0</v>
      </c>
      <c r="BE71" s="331">
        <v>0</v>
      </c>
      <c r="BF71" s="480" t="s">
        <v>2024</v>
      </c>
      <c r="BG71" s="333"/>
    </row>
    <row r="72" spans="2:59" ht="18" customHeight="1" thickBot="1">
      <c r="B72" s="396">
        <v>6587273</v>
      </c>
      <c r="C72" s="217">
        <v>4593</v>
      </c>
      <c r="D72" s="218">
        <v>5551</v>
      </c>
      <c r="E72" s="354">
        <v>45549</v>
      </c>
      <c r="F72" s="353">
        <v>503</v>
      </c>
      <c r="G72" s="219" t="s">
        <v>41</v>
      </c>
      <c r="H72" s="220">
        <v>19050140</v>
      </c>
      <c r="I72" s="353">
        <v>109</v>
      </c>
      <c r="J72" s="477">
        <v>19</v>
      </c>
      <c r="K72" s="477">
        <f t="shared" si="4"/>
        <v>39</v>
      </c>
      <c r="L72" s="477" t="s">
        <v>95</v>
      </c>
      <c r="M72" s="477">
        <v>12</v>
      </c>
      <c r="N72" s="485">
        <v>7</v>
      </c>
      <c r="O72" s="472" t="s">
        <v>2023</v>
      </c>
      <c r="P72" s="414">
        <v>6361522</v>
      </c>
      <c r="Q72" s="221">
        <v>4895991</v>
      </c>
      <c r="R72" s="424">
        <v>1465531</v>
      </c>
      <c r="S72" s="367"/>
      <c r="T72" s="373"/>
      <c r="U72" s="373"/>
      <c r="V72" s="373"/>
      <c r="W72" s="367"/>
      <c r="X72" s="373"/>
      <c r="Y72" s="616"/>
      <c r="Z72" s="367"/>
      <c r="AA72" s="367"/>
      <c r="AB72" s="367"/>
      <c r="AC72" s="367"/>
      <c r="AD72" s="367"/>
      <c r="AE72" s="271">
        <v>0</v>
      </c>
      <c r="AF72" s="271"/>
      <c r="AG72" s="271">
        <v>0</v>
      </c>
      <c r="AH72" s="271">
        <v>1136300</v>
      </c>
      <c r="AI72" s="271">
        <v>0</v>
      </c>
      <c r="AJ72" s="271">
        <v>0</v>
      </c>
      <c r="AK72" s="271">
        <v>0</v>
      </c>
      <c r="AL72" s="271">
        <v>0</v>
      </c>
      <c r="AM72" s="271">
        <v>0</v>
      </c>
      <c r="AN72" s="271">
        <v>0</v>
      </c>
      <c r="AO72" s="271">
        <v>0</v>
      </c>
      <c r="AP72" s="271">
        <v>0</v>
      </c>
      <c r="AQ72" s="468">
        <f t="shared" si="5"/>
        <v>1136300</v>
      </c>
      <c r="AR72" s="469">
        <f t="shared" si="6"/>
        <v>0.77535036788713441</v>
      </c>
      <c r="AS72" s="467">
        <f t="shared" si="7"/>
        <v>329231</v>
      </c>
      <c r="AT72" s="379">
        <v>0</v>
      </c>
      <c r="AU72" s="379">
        <v>0</v>
      </c>
      <c r="AV72" s="377">
        <v>0</v>
      </c>
      <c r="AW72" s="331">
        <v>1465531</v>
      </c>
      <c r="AX72" s="331">
        <v>0</v>
      </c>
      <c r="AY72" s="331">
        <v>0</v>
      </c>
      <c r="AZ72" s="331">
        <v>0</v>
      </c>
      <c r="BA72" s="331">
        <v>0</v>
      </c>
      <c r="BB72" s="331">
        <v>0</v>
      </c>
      <c r="BC72" s="331">
        <v>0</v>
      </c>
      <c r="BD72" s="331">
        <v>0</v>
      </c>
      <c r="BE72" s="331">
        <v>0</v>
      </c>
      <c r="BF72" s="480" t="s">
        <v>2024</v>
      </c>
      <c r="BG72" s="333"/>
    </row>
    <row r="73" spans="2:59" ht="18" customHeight="1" thickBot="1">
      <c r="B73" s="396">
        <v>6587273</v>
      </c>
      <c r="C73" s="217">
        <v>4593</v>
      </c>
      <c r="D73" s="218">
        <v>5551</v>
      </c>
      <c r="E73" s="354">
        <v>45549</v>
      </c>
      <c r="F73" s="353">
        <v>503</v>
      </c>
      <c r="G73" s="219" t="s">
        <v>41</v>
      </c>
      <c r="H73" s="220">
        <v>19050140</v>
      </c>
      <c r="I73" s="353">
        <v>109</v>
      </c>
      <c r="J73" s="477">
        <v>19</v>
      </c>
      <c r="K73" s="477">
        <f t="shared" si="4"/>
        <v>39</v>
      </c>
      <c r="L73" s="477" t="s">
        <v>95</v>
      </c>
      <c r="M73" s="477">
        <v>570</v>
      </c>
      <c r="N73" s="486">
        <v>1</v>
      </c>
      <c r="O73" s="472" t="s">
        <v>2023</v>
      </c>
      <c r="P73" s="414">
        <v>1039834</v>
      </c>
      <c r="Q73" s="221">
        <v>800283</v>
      </c>
      <c r="R73" s="424">
        <v>239551</v>
      </c>
      <c r="S73" s="367"/>
      <c r="T73" s="373"/>
      <c r="U73" s="373"/>
      <c r="V73" s="373"/>
      <c r="W73" s="367"/>
      <c r="X73" s="373"/>
      <c r="Y73" s="616"/>
      <c r="Z73" s="367"/>
      <c r="AA73" s="367"/>
      <c r="AB73" s="367"/>
      <c r="AC73" s="367"/>
      <c r="AD73" s="367"/>
      <c r="AE73" s="271">
        <v>0</v>
      </c>
      <c r="AF73" s="271"/>
      <c r="AG73" s="271">
        <v>0</v>
      </c>
      <c r="AH73" s="271">
        <v>239551</v>
      </c>
      <c r="AI73" s="271">
        <v>0</v>
      </c>
      <c r="AJ73" s="271">
        <v>0</v>
      </c>
      <c r="AK73" s="271">
        <v>0</v>
      </c>
      <c r="AL73" s="271">
        <v>0</v>
      </c>
      <c r="AM73" s="271">
        <v>0</v>
      </c>
      <c r="AN73" s="271">
        <v>0</v>
      </c>
      <c r="AO73" s="271">
        <v>0</v>
      </c>
      <c r="AP73" s="271">
        <v>0</v>
      </c>
      <c r="AQ73" s="468">
        <f t="shared" si="5"/>
        <v>239551</v>
      </c>
      <c r="AR73" s="469">
        <f t="shared" si="6"/>
        <v>1</v>
      </c>
      <c r="AS73" s="467">
        <f t="shared" si="7"/>
        <v>0</v>
      </c>
      <c r="AT73" s="379">
        <v>0</v>
      </c>
      <c r="AU73" s="379">
        <v>0</v>
      </c>
      <c r="AV73" s="377">
        <v>0</v>
      </c>
      <c r="AW73" s="331">
        <v>239551</v>
      </c>
      <c r="AX73" s="331">
        <v>0</v>
      </c>
      <c r="AY73" s="331">
        <v>0</v>
      </c>
      <c r="AZ73" s="331">
        <v>0</v>
      </c>
      <c r="BA73" s="331">
        <v>0</v>
      </c>
      <c r="BB73" s="331">
        <v>0</v>
      </c>
      <c r="BC73" s="331">
        <v>0</v>
      </c>
      <c r="BD73" s="331">
        <v>0</v>
      </c>
      <c r="BE73" s="331">
        <v>0</v>
      </c>
      <c r="BF73" s="480" t="s">
        <v>2024</v>
      </c>
      <c r="BG73" s="333"/>
    </row>
    <row r="74" spans="2:59" ht="18" customHeight="1" thickBot="1">
      <c r="B74" s="396">
        <v>6587273</v>
      </c>
      <c r="C74" s="217">
        <v>4594</v>
      </c>
      <c r="D74" s="218">
        <v>5552</v>
      </c>
      <c r="E74" s="354">
        <v>45549</v>
      </c>
      <c r="F74" s="353">
        <v>503</v>
      </c>
      <c r="G74" s="219" t="s">
        <v>41</v>
      </c>
      <c r="H74" s="220">
        <v>19050140</v>
      </c>
      <c r="I74" s="353">
        <v>119</v>
      </c>
      <c r="J74" s="477">
        <v>19</v>
      </c>
      <c r="K74" s="477">
        <f t="shared" si="4"/>
        <v>39</v>
      </c>
      <c r="L74" s="477" t="s">
        <v>94</v>
      </c>
      <c r="M74" s="477">
        <v>12</v>
      </c>
      <c r="N74" s="485">
        <v>7</v>
      </c>
      <c r="O74" s="472" t="s">
        <v>2023</v>
      </c>
      <c r="P74" s="414">
        <v>24638501</v>
      </c>
      <c r="Q74" s="221">
        <v>18962426</v>
      </c>
      <c r="R74" s="424">
        <v>5676075</v>
      </c>
      <c r="S74" s="367"/>
      <c r="T74" s="373"/>
      <c r="U74" s="373"/>
      <c r="V74" s="373"/>
      <c r="W74" s="367"/>
      <c r="X74" s="373"/>
      <c r="Y74" s="616"/>
      <c r="Z74" s="367"/>
      <c r="AA74" s="367"/>
      <c r="AB74" s="367"/>
      <c r="AC74" s="367"/>
      <c r="AD74" s="367"/>
      <c r="AE74" s="271">
        <v>0</v>
      </c>
      <c r="AF74" s="271"/>
      <c r="AG74" s="271">
        <v>0</v>
      </c>
      <c r="AH74" s="271">
        <v>4359151</v>
      </c>
      <c r="AI74" s="271">
        <v>0</v>
      </c>
      <c r="AJ74" s="271">
        <v>0</v>
      </c>
      <c r="AK74" s="271">
        <v>0</v>
      </c>
      <c r="AL74" s="271">
        <v>0</v>
      </c>
      <c r="AM74" s="271">
        <v>0</v>
      </c>
      <c r="AN74" s="271">
        <v>0</v>
      </c>
      <c r="AO74" s="271">
        <v>0</v>
      </c>
      <c r="AP74" s="271">
        <v>0</v>
      </c>
      <c r="AQ74" s="468">
        <f t="shared" si="5"/>
        <v>4359151</v>
      </c>
      <c r="AR74" s="469">
        <f t="shared" si="6"/>
        <v>0.76798685711517201</v>
      </c>
      <c r="AS74" s="467">
        <f t="shared" si="7"/>
        <v>1316924</v>
      </c>
      <c r="AT74" s="379">
        <v>0</v>
      </c>
      <c r="AU74" s="379">
        <v>0</v>
      </c>
      <c r="AV74" s="377">
        <v>0</v>
      </c>
      <c r="AW74" s="331">
        <v>5676075</v>
      </c>
      <c r="AX74" s="331">
        <v>0</v>
      </c>
      <c r="AY74" s="331">
        <v>0</v>
      </c>
      <c r="AZ74" s="331">
        <v>0</v>
      </c>
      <c r="BA74" s="331">
        <v>0</v>
      </c>
      <c r="BB74" s="331">
        <v>0</v>
      </c>
      <c r="BC74" s="331">
        <v>0</v>
      </c>
      <c r="BD74" s="331">
        <v>0</v>
      </c>
      <c r="BE74" s="331">
        <v>0</v>
      </c>
      <c r="BF74" s="480" t="s">
        <v>2024</v>
      </c>
      <c r="BG74" s="333"/>
    </row>
    <row r="75" spans="2:59" ht="18" customHeight="1" thickBot="1">
      <c r="B75" s="396">
        <v>6587273</v>
      </c>
      <c r="C75" s="217">
        <v>4594</v>
      </c>
      <c r="D75" s="218">
        <v>5552</v>
      </c>
      <c r="E75" s="354">
        <v>45549</v>
      </c>
      <c r="F75" s="353">
        <v>503</v>
      </c>
      <c r="G75" s="219" t="s">
        <v>41</v>
      </c>
      <c r="H75" s="220">
        <v>19050140</v>
      </c>
      <c r="I75" s="353">
        <v>119</v>
      </c>
      <c r="J75" s="477">
        <v>19</v>
      </c>
      <c r="K75" s="477">
        <f t="shared" si="4"/>
        <v>39</v>
      </c>
      <c r="L75" s="477" t="s">
        <v>94</v>
      </c>
      <c r="M75" s="477">
        <v>570</v>
      </c>
      <c r="N75" s="486">
        <v>1</v>
      </c>
      <c r="O75" s="472" t="s">
        <v>2023</v>
      </c>
      <c r="P75" s="414">
        <v>4027331</v>
      </c>
      <c r="Q75" s="221">
        <v>3099538</v>
      </c>
      <c r="R75" s="424">
        <v>927793</v>
      </c>
      <c r="S75" s="367"/>
      <c r="T75" s="373"/>
      <c r="U75" s="373"/>
      <c r="V75" s="373"/>
      <c r="W75" s="367"/>
      <c r="X75" s="373"/>
      <c r="Y75" s="616"/>
      <c r="Z75" s="367"/>
      <c r="AA75" s="367"/>
      <c r="AB75" s="367"/>
      <c r="AC75" s="367"/>
      <c r="AD75" s="367"/>
      <c r="AE75" s="271">
        <v>0</v>
      </c>
      <c r="AF75" s="271"/>
      <c r="AG75" s="271">
        <v>0</v>
      </c>
      <c r="AH75" s="271">
        <v>927793</v>
      </c>
      <c r="AI75" s="271">
        <v>0</v>
      </c>
      <c r="AJ75" s="271">
        <v>0</v>
      </c>
      <c r="AK75" s="271">
        <v>0</v>
      </c>
      <c r="AL75" s="271">
        <v>0</v>
      </c>
      <c r="AM75" s="271">
        <v>0</v>
      </c>
      <c r="AN75" s="271">
        <v>0</v>
      </c>
      <c r="AO75" s="271">
        <v>0</v>
      </c>
      <c r="AP75" s="271">
        <v>0</v>
      </c>
      <c r="AQ75" s="468">
        <f t="shared" si="5"/>
        <v>927793</v>
      </c>
      <c r="AR75" s="469">
        <f t="shared" si="6"/>
        <v>1</v>
      </c>
      <c r="AS75" s="467">
        <f t="shared" si="7"/>
        <v>0</v>
      </c>
      <c r="AT75" s="379">
        <v>0</v>
      </c>
      <c r="AU75" s="379">
        <v>0</v>
      </c>
      <c r="AV75" s="377">
        <v>0</v>
      </c>
      <c r="AW75" s="331">
        <v>927793</v>
      </c>
      <c r="AX75" s="331">
        <v>0</v>
      </c>
      <c r="AY75" s="331">
        <v>0</v>
      </c>
      <c r="AZ75" s="331">
        <v>0</v>
      </c>
      <c r="BA75" s="331">
        <v>0</v>
      </c>
      <c r="BB75" s="331">
        <v>0</v>
      </c>
      <c r="BC75" s="331">
        <v>0</v>
      </c>
      <c r="BD75" s="331">
        <v>0</v>
      </c>
      <c r="BE75" s="331">
        <v>0</v>
      </c>
      <c r="BF75" s="480" t="s">
        <v>2024</v>
      </c>
      <c r="BG75" s="333"/>
    </row>
    <row r="76" spans="2:59" ht="18" customHeight="1" thickBot="1">
      <c r="B76" s="396">
        <v>6587273</v>
      </c>
      <c r="C76" s="217">
        <v>4595</v>
      </c>
      <c r="D76" s="218">
        <v>5550</v>
      </c>
      <c r="E76" s="354">
        <v>45549</v>
      </c>
      <c r="F76" s="353">
        <v>503</v>
      </c>
      <c r="G76" s="219" t="s">
        <v>41</v>
      </c>
      <c r="H76" s="220">
        <v>19050140</v>
      </c>
      <c r="I76" s="353">
        <v>143</v>
      </c>
      <c r="J76" s="477">
        <v>19</v>
      </c>
      <c r="K76" s="477">
        <f t="shared" si="4"/>
        <v>40</v>
      </c>
      <c r="L76" s="477" t="s">
        <v>97</v>
      </c>
      <c r="M76" s="477">
        <v>12</v>
      </c>
      <c r="N76" s="486">
        <v>7</v>
      </c>
      <c r="O76" s="472" t="s">
        <v>2023</v>
      </c>
      <c r="P76" s="414">
        <v>106572678</v>
      </c>
      <c r="Q76" s="221">
        <v>82021083</v>
      </c>
      <c r="R76" s="424">
        <v>24551595</v>
      </c>
      <c r="S76" s="367"/>
      <c r="T76" s="373"/>
      <c r="U76" s="373"/>
      <c r="V76" s="373"/>
      <c r="W76" s="367"/>
      <c r="X76" s="373"/>
      <c r="Y76" s="616"/>
      <c r="Z76" s="367"/>
      <c r="AA76" s="367"/>
      <c r="AB76" s="367"/>
      <c r="AC76" s="367"/>
      <c r="AD76" s="367"/>
      <c r="AE76" s="271">
        <v>0</v>
      </c>
      <c r="AF76" s="271"/>
      <c r="AG76" s="271">
        <v>0</v>
      </c>
      <c r="AH76" s="271">
        <v>16081875</v>
      </c>
      <c r="AI76" s="271">
        <v>0</v>
      </c>
      <c r="AJ76" s="271">
        <v>0</v>
      </c>
      <c r="AK76" s="271">
        <v>0</v>
      </c>
      <c r="AL76" s="271">
        <v>0</v>
      </c>
      <c r="AM76" s="271">
        <v>0</v>
      </c>
      <c r="AN76" s="271">
        <v>0</v>
      </c>
      <c r="AO76" s="271">
        <v>0</v>
      </c>
      <c r="AP76" s="271">
        <v>0</v>
      </c>
      <c r="AQ76" s="468">
        <f t="shared" si="5"/>
        <v>16081875</v>
      </c>
      <c r="AR76" s="469">
        <f t="shared" si="6"/>
        <v>0.65502363492066407</v>
      </c>
      <c r="AS76" s="467">
        <f t="shared" si="7"/>
        <v>8469720</v>
      </c>
      <c r="AT76" s="379">
        <v>0</v>
      </c>
      <c r="AU76" s="379">
        <v>0</v>
      </c>
      <c r="AV76" s="377">
        <v>0</v>
      </c>
      <c r="AW76" s="331">
        <v>24551595</v>
      </c>
      <c r="AX76" s="331">
        <v>0</v>
      </c>
      <c r="AY76" s="331">
        <v>0</v>
      </c>
      <c r="AZ76" s="331">
        <v>0</v>
      </c>
      <c r="BA76" s="331">
        <v>0</v>
      </c>
      <c r="BB76" s="331">
        <v>0</v>
      </c>
      <c r="BC76" s="331">
        <v>0</v>
      </c>
      <c r="BD76" s="331">
        <v>0</v>
      </c>
      <c r="BE76" s="331">
        <v>0</v>
      </c>
      <c r="BF76" s="480" t="s">
        <v>2024</v>
      </c>
      <c r="BG76" s="333"/>
    </row>
    <row r="77" spans="2:59" ht="18" customHeight="1" thickBot="1">
      <c r="B77" s="396">
        <v>6587273</v>
      </c>
      <c r="C77" s="217">
        <v>4595</v>
      </c>
      <c r="D77" s="218">
        <v>5550</v>
      </c>
      <c r="E77" s="354">
        <v>45549</v>
      </c>
      <c r="F77" s="353">
        <v>503</v>
      </c>
      <c r="G77" s="219" t="s">
        <v>41</v>
      </c>
      <c r="H77" s="220">
        <v>19050140</v>
      </c>
      <c r="I77" s="353">
        <v>143</v>
      </c>
      <c r="J77" s="477">
        <v>19</v>
      </c>
      <c r="K77" s="477">
        <f t="shared" si="4"/>
        <v>40</v>
      </c>
      <c r="L77" s="477" t="s">
        <v>97</v>
      </c>
      <c r="M77" s="477">
        <v>570</v>
      </c>
      <c r="N77" s="486">
        <v>1</v>
      </c>
      <c r="O77" s="472" t="s">
        <v>2023</v>
      </c>
      <c r="P77" s="414">
        <v>17549468</v>
      </c>
      <c r="Q77" s="221">
        <v>13506523</v>
      </c>
      <c r="R77" s="424">
        <v>4042945</v>
      </c>
      <c r="S77" s="367"/>
      <c r="T77" s="373"/>
      <c r="U77" s="373"/>
      <c r="V77" s="373"/>
      <c r="W77" s="367"/>
      <c r="X77" s="373"/>
      <c r="Y77" s="616"/>
      <c r="Z77" s="367"/>
      <c r="AA77" s="367"/>
      <c r="AB77" s="367"/>
      <c r="AC77" s="367"/>
      <c r="AD77" s="367"/>
      <c r="AE77" s="271">
        <v>0</v>
      </c>
      <c r="AF77" s="271"/>
      <c r="AG77" s="271">
        <v>0</v>
      </c>
      <c r="AH77" s="271">
        <v>4042945</v>
      </c>
      <c r="AI77" s="271">
        <v>0</v>
      </c>
      <c r="AJ77" s="271">
        <v>0</v>
      </c>
      <c r="AK77" s="271">
        <v>0</v>
      </c>
      <c r="AL77" s="271">
        <v>0</v>
      </c>
      <c r="AM77" s="271">
        <v>0</v>
      </c>
      <c r="AN77" s="271">
        <v>0</v>
      </c>
      <c r="AO77" s="271">
        <v>0</v>
      </c>
      <c r="AP77" s="271">
        <v>0</v>
      </c>
      <c r="AQ77" s="468">
        <f t="shared" si="5"/>
        <v>4042945</v>
      </c>
      <c r="AR77" s="469">
        <f t="shared" si="6"/>
        <v>1</v>
      </c>
      <c r="AS77" s="467">
        <f t="shared" si="7"/>
        <v>0</v>
      </c>
      <c r="AT77" s="379">
        <v>0</v>
      </c>
      <c r="AU77" s="379">
        <v>0</v>
      </c>
      <c r="AV77" s="377">
        <v>0</v>
      </c>
      <c r="AW77" s="331">
        <v>4042945</v>
      </c>
      <c r="AX77" s="331">
        <v>0</v>
      </c>
      <c r="AY77" s="331">
        <v>0</v>
      </c>
      <c r="AZ77" s="331">
        <v>0</v>
      </c>
      <c r="BA77" s="331">
        <v>0</v>
      </c>
      <c r="BB77" s="331">
        <v>0</v>
      </c>
      <c r="BC77" s="331">
        <v>0</v>
      </c>
      <c r="BD77" s="331">
        <v>0</v>
      </c>
      <c r="BE77" s="331">
        <v>0</v>
      </c>
      <c r="BF77" s="480" t="s">
        <v>2024</v>
      </c>
      <c r="BG77" s="333"/>
    </row>
    <row r="78" spans="2:59" ht="18" customHeight="1" thickBot="1">
      <c r="B78" s="396">
        <v>6587273</v>
      </c>
      <c r="C78" s="217">
        <v>4596</v>
      </c>
      <c r="D78" s="218">
        <v>5554</v>
      </c>
      <c r="E78" s="354">
        <v>45549</v>
      </c>
      <c r="F78" s="353">
        <v>503</v>
      </c>
      <c r="G78" s="219" t="s">
        <v>41</v>
      </c>
      <c r="H78" s="220">
        <v>19050140</v>
      </c>
      <c r="I78" s="353">
        <v>133</v>
      </c>
      <c r="J78" s="477">
        <v>19</v>
      </c>
      <c r="K78" s="477">
        <f t="shared" si="4"/>
        <v>38</v>
      </c>
      <c r="L78" s="477" t="s">
        <v>92</v>
      </c>
      <c r="M78" s="477">
        <v>12</v>
      </c>
      <c r="N78" s="485">
        <v>7</v>
      </c>
      <c r="O78" s="472" t="s">
        <v>2023</v>
      </c>
      <c r="P78" s="414">
        <v>330316176</v>
      </c>
      <c r="Q78" s="221">
        <v>254219852</v>
      </c>
      <c r="R78" s="424">
        <v>76096324</v>
      </c>
      <c r="S78" s="367"/>
      <c r="T78" s="373"/>
      <c r="U78" s="373"/>
      <c r="V78" s="373"/>
      <c r="W78" s="367"/>
      <c r="X78" s="373"/>
      <c r="Y78" s="616"/>
      <c r="Z78" s="367"/>
      <c r="AA78" s="367"/>
      <c r="AB78" s="367"/>
      <c r="AC78" s="367"/>
      <c r="AD78" s="367"/>
      <c r="AE78" s="271">
        <v>0</v>
      </c>
      <c r="AF78" s="271"/>
      <c r="AG78" s="271">
        <v>0</v>
      </c>
      <c r="AH78" s="271">
        <v>47582299.913992837</v>
      </c>
      <c r="AI78" s="271">
        <v>0</v>
      </c>
      <c r="AJ78" s="271">
        <v>0</v>
      </c>
      <c r="AK78" s="271">
        <v>0</v>
      </c>
      <c r="AL78" s="271">
        <v>0</v>
      </c>
      <c r="AM78" s="271">
        <v>0</v>
      </c>
      <c r="AN78" s="271">
        <v>0</v>
      </c>
      <c r="AO78" s="271">
        <v>0</v>
      </c>
      <c r="AP78" s="271">
        <v>0</v>
      </c>
      <c r="AQ78" s="468">
        <f t="shared" si="5"/>
        <v>47582299.913992837</v>
      </c>
      <c r="AR78" s="469">
        <f t="shared" si="6"/>
        <v>0.62529038740416476</v>
      </c>
      <c r="AS78" s="467">
        <f t="shared" si="7"/>
        <v>28514024.086007163</v>
      </c>
      <c r="AT78" s="379">
        <v>0</v>
      </c>
      <c r="AU78" s="379">
        <v>0</v>
      </c>
      <c r="AV78" s="377">
        <v>0</v>
      </c>
      <c r="AW78" s="331">
        <v>76096324</v>
      </c>
      <c r="AX78" s="331">
        <v>0</v>
      </c>
      <c r="AY78" s="331">
        <v>0</v>
      </c>
      <c r="AZ78" s="331">
        <v>0</v>
      </c>
      <c r="BA78" s="331">
        <v>0</v>
      </c>
      <c r="BB78" s="331">
        <v>0</v>
      </c>
      <c r="BC78" s="331">
        <v>0</v>
      </c>
      <c r="BD78" s="331">
        <v>0</v>
      </c>
      <c r="BE78" s="331">
        <v>0</v>
      </c>
      <c r="BF78" s="480" t="s">
        <v>2024</v>
      </c>
      <c r="BG78" s="333"/>
    </row>
    <row r="79" spans="2:59" ht="18" customHeight="1" thickBot="1">
      <c r="B79" s="396">
        <v>6587273</v>
      </c>
      <c r="C79" s="217">
        <v>4596</v>
      </c>
      <c r="D79" s="218">
        <v>5554</v>
      </c>
      <c r="E79" s="354">
        <v>45549</v>
      </c>
      <c r="F79" s="353">
        <v>503</v>
      </c>
      <c r="G79" s="219" t="s">
        <v>41</v>
      </c>
      <c r="H79" s="220">
        <v>19050140</v>
      </c>
      <c r="I79" s="353">
        <v>133</v>
      </c>
      <c r="J79" s="477">
        <v>19</v>
      </c>
      <c r="K79" s="477">
        <f t="shared" si="4"/>
        <v>38</v>
      </c>
      <c r="L79" s="477" t="s">
        <v>93</v>
      </c>
      <c r="M79" s="477">
        <v>12</v>
      </c>
      <c r="N79" s="486">
        <v>7</v>
      </c>
      <c r="O79" s="472" t="s">
        <v>2023</v>
      </c>
      <c r="P79" s="414">
        <v>19497452</v>
      </c>
      <c r="Q79" s="221">
        <v>15005742</v>
      </c>
      <c r="R79" s="424">
        <v>4491710</v>
      </c>
      <c r="S79" s="367"/>
      <c r="T79" s="373"/>
      <c r="U79" s="373"/>
      <c r="V79" s="373"/>
      <c r="W79" s="367"/>
      <c r="X79" s="373"/>
      <c r="Y79" s="616"/>
      <c r="Z79" s="367"/>
      <c r="AA79" s="367"/>
      <c r="AB79" s="367"/>
      <c r="AC79" s="367"/>
      <c r="AD79" s="367"/>
      <c r="AE79" s="271">
        <v>0</v>
      </c>
      <c r="AF79" s="271"/>
      <c r="AG79" s="271">
        <v>0</v>
      </c>
      <c r="AH79" s="271">
        <v>2808623.0860071611</v>
      </c>
      <c r="AI79" s="271">
        <v>0</v>
      </c>
      <c r="AJ79" s="271">
        <v>0</v>
      </c>
      <c r="AK79" s="271">
        <v>0</v>
      </c>
      <c r="AL79" s="271">
        <v>0</v>
      </c>
      <c r="AM79" s="271">
        <v>0</v>
      </c>
      <c r="AN79" s="271">
        <v>0</v>
      </c>
      <c r="AO79" s="271">
        <v>0</v>
      </c>
      <c r="AP79" s="271">
        <v>0</v>
      </c>
      <c r="AQ79" s="468">
        <f t="shared" si="5"/>
        <v>2808623.0860071611</v>
      </c>
      <c r="AR79" s="469">
        <f t="shared" si="6"/>
        <v>0.62529038740416476</v>
      </c>
      <c r="AS79" s="467">
        <f t="shared" si="7"/>
        <v>1683086.9139928389</v>
      </c>
      <c r="AT79" s="379">
        <v>0</v>
      </c>
      <c r="AU79" s="379">
        <v>0</v>
      </c>
      <c r="AV79" s="377">
        <v>0</v>
      </c>
      <c r="AW79" s="331">
        <v>4491710</v>
      </c>
      <c r="AX79" s="331">
        <v>0</v>
      </c>
      <c r="AY79" s="331">
        <v>0</v>
      </c>
      <c r="AZ79" s="331">
        <v>0</v>
      </c>
      <c r="BA79" s="331">
        <v>0</v>
      </c>
      <c r="BB79" s="331">
        <v>0</v>
      </c>
      <c r="BC79" s="331">
        <v>0</v>
      </c>
      <c r="BD79" s="331">
        <v>0</v>
      </c>
      <c r="BE79" s="331">
        <v>0</v>
      </c>
      <c r="BF79" s="480" t="s">
        <v>2024</v>
      </c>
      <c r="BG79" s="333"/>
    </row>
    <row r="80" spans="2:59" ht="18" customHeight="1" thickBot="1">
      <c r="B80" s="396">
        <v>6587273</v>
      </c>
      <c r="C80" s="217">
        <v>4596</v>
      </c>
      <c r="D80" s="218">
        <v>5554</v>
      </c>
      <c r="E80" s="354">
        <v>45549</v>
      </c>
      <c r="F80" s="353">
        <v>503</v>
      </c>
      <c r="G80" s="219" t="s">
        <v>41</v>
      </c>
      <c r="H80" s="220">
        <v>19050140</v>
      </c>
      <c r="I80" s="353">
        <v>133</v>
      </c>
      <c r="J80" s="477">
        <v>19</v>
      </c>
      <c r="K80" s="477">
        <f t="shared" si="4"/>
        <v>38</v>
      </c>
      <c r="L80" s="477" t="s">
        <v>93</v>
      </c>
      <c r="M80" s="477">
        <v>570</v>
      </c>
      <c r="N80" s="485">
        <v>1</v>
      </c>
      <c r="O80" s="472" t="s">
        <v>2023</v>
      </c>
      <c r="P80" s="414">
        <v>2343716</v>
      </c>
      <c r="Q80" s="221">
        <v>1126946</v>
      </c>
      <c r="R80" s="424">
        <v>1216770</v>
      </c>
      <c r="S80" s="367"/>
      <c r="T80" s="373"/>
      <c r="U80" s="373"/>
      <c r="V80" s="373"/>
      <c r="W80" s="367"/>
      <c r="X80" s="373"/>
      <c r="Y80" s="616"/>
      <c r="Z80" s="367"/>
      <c r="AA80" s="367"/>
      <c r="AB80" s="367"/>
      <c r="AC80" s="367"/>
      <c r="AD80" s="367"/>
      <c r="AE80" s="271">
        <v>0</v>
      </c>
      <c r="AF80" s="271"/>
      <c r="AG80" s="271">
        <v>0</v>
      </c>
      <c r="AH80" s="271">
        <v>539932</v>
      </c>
      <c r="AI80" s="271">
        <v>0</v>
      </c>
      <c r="AJ80" s="271">
        <v>0</v>
      </c>
      <c r="AK80" s="271">
        <v>0</v>
      </c>
      <c r="AL80" s="271">
        <v>0</v>
      </c>
      <c r="AM80" s="271">
        <v>0</v>
      </c>
      <c r="AN80" s="271">
        <v>0</v>
      </c>
      <c r="AO80" s="271">
        <v>0</v>
      </c>
      <c r="AP80" s="271">
        <v>0</v>
      </c>
      <c r="AQ80" s="468">
        <f t="shared" si="5"/>
        <v>539932</v>
      </c>
      <c r="AR80" s="469">
        <f t="shared" si="6"/>
        <v>0.44374203834742804</v>
      </c>
      <c r="AS80" s="467">
        <f t="shared" si="7"/>
        <v>676838</v>
      </c>
      <c r="AT80" s="379">
        <v>0</v>
      </c>
      <c r="AU80" s="379">
        <v>0</v>
      </c>
      <c r="AV80" s="377">
        <v>0</v>
      </c>
      <c r="AW80" s="331">
        <v>1216770</v>
      </c>
      <c r="AX80" s="331">
        <v>0</v>
      </c>
      <c r="AY80" s="331">
        <v>0</v>
      </c>
      <c r="AZ80" s="331">
        <v>0</v>
      </c>
      <c r="BA80" s="331">
        <v>0</v>
      </c>
      <c r="BB80" s="331">
        <v>0</v>
      </c>
      <c r="BC80" s="331">
        <v>0</v>
      </c>
      <c r="BD80" s="331">
        <v>0</v>
      </c>
      <c r="BE80" s="331">
        <v>0</v>
      </c>
      <c r="BF80" s="480" t="s">
        <v>2024</v>
      </c>
      <c r="BG80" s="333"/>
    </row>
    <row r="81" spans="2:59" ht="18" customHeight="1" thickBot="1">
      <c r="B81" s="396">
        <v>6587273</v>
      </c>
      <c r="C81" s="217">
        <v>4597</v>
      </c>
      <c r="D81" s="218">
        <v>5553</v>
      </c>
      <c r="E81" s="354">
        <v>45549</v>
      </c>
      <c r="F81" s="353">
        <v>503</v>
      </c>
      <c r="G81" s="219" t="s">
        <v>41</v>
      </c>
      <c r="H81" s="220">
        <v>19050140</v>
      </c>
      <c r="I81" s="353">
        <v>111</v>
      </c>
      <c r="J81" s="477">
        <v>19</v>
      </c>
      <c r="K81" s="477">
        <f t="shared" si="4"/>
        <v>36</v>
      </c>
      <c r="L81" s="477" t="s">
        <v>89</v>
      </c>
      <c r="M81" s="477">
        <v>12</v>
      </c>
      <c r="N81" s="486">
        <v>7</v>
      </c>
      <c r="O81" s="472" t="s">
        <v>2023</v>
      </c>
      <c r="P81" s="414">
        <v>8415936</v>
      </c>
      <c r="Q81" s="221">
        <v>6477122</v>
      </c>
      <c r="R81" s="424">
        <v>1938814</v>
      </c>
      <c r="S81" s="367"/>
      <c r="T81" s="373"/>
      <c r="U81" s="373"/>
      <c r="V81" s="373"/>
      <c r="W81" s="367"/>
      <c r="X81" s="373"/>
      <c r="Y81" s="616"/>
      <c r="Z81" s="367"/>
      <c r="AA81" s="367"/>
      <c r="AB81" s="367"/>
      <c r="AC81" s="367"/>
      <c r="AD81" s="367"/>
      <c r="AE81" s="271">
        <v>0</v>
      </c>
      <c r="AF81" s="271"/>
      <c r="AG81" s="271">
        <v>0</v>
      </c>
      <c r="AH81" s="271">
        <v>1938814</v>
      </c>
      <c r="AI81" s="271">
        <v>0</v>
      </c>
      <c r="AJ81" s="271">
        <v>0</v>
      </c>
      <c r="AK81" s="271">
        <v>0</v>
      </c>
      <c r="AL81" s="271">
        <v>0</v>
      </c>
      <c r="AM81" s="271">
        <v>0</v>
      </c>
      <c r="AN81" s="271">
        <v>0</v>
      </c>
      <c r="AO81" s="271">
        <v>0</v>
      </c>
      <c r="AP81" s="271">
        <v>0</v>
      </c>
      <c r="AQ81" s="468">
        <f t="shared" si="5"/>
        <v>1938814</v>
      </c>
      <c r="AR81" s="469">
        <f t="shared" si="6"/>
        <v>1</v>
      </c>
      <c r="AS81" s="467">
        <f t="shared" si="7"/>
        <v>0</v>
      </c>
      <c r="AT81" s="379">
        <v>0</v>
      </c>
      <c r="AU81" s="379">
        <v>0</v>
      </c>
      <c r="AV81" s="377">
        <v>0</v>
      </c>
      <c r="AW81" s="331">
        <v>1938814</v>
      </c>
      <c r="AX81" s="331">
        <v>0</v>
      </c>
      <c r="AY81" s="331">
        <v>0</v>
      </c>
      <c r="AZ81" s="331">
        <v>0</v>
      </c>
      <c r="BA81" s="331">
        <v>0</v>
      </c>
      <c r="BB81" s="331">
        <v>0</v>
      </c>
      <c r="BC81" s="331">
        <v>0</v>
      </c>
      <c r="BD81" s="331">
        <v>0</v>
      </c>
      <c r="BE81" s="331">
        <v>0</v>
      </c>
      <c r="BF81" s="480" t="s">
        <v>2024</v>
      </c>
      <c r="BG81" s="333"/>
    </row>
    <row r="82" spans="2:59" ht="18" customHeight="1" thickBot="1">
      <c r="B82" s="396">
        <v>6587273</v>
      </c>
      <c r="C82" s="217">
        <v>4597</v>
      </c>
      <c r="D82" s="218">
        <v>5553</v>
      </c>
      <c r="E82" s="354">
        <v>45549</v>
      </c>
      <c r="F82" s="353">
        <v>503</v>
      </c>
      <c r="G82" s="219" t="s">
        <v>41</v>
      </c>
      <c r="H82" s="220">
        <v>19050140</v>
      </c>
      <c r="I82" s="353">
        <v>111</v>
      </c>
      <c r="J82" s="477">
        <v>19</v>
      </c>
      <c r="K82" s="477">
        <f t="shared" si="4"/>
        <v>36</v>
      </c>
      <c r="L82" s="477" t="s">
        <v>89</v>
      </c>
      <c r="M82" s="477">
        <v>570</v>
      </c>
      <c r="N82" s="485">
        <v>1</v>
      </c>
      <c r="O82" s="472" t="s">
        <v>2023</v>
      </c>
      <c r="P82" s="414">
        <v>1375644</v>
      </c>
      <c r="Q82" s="221">
        <v>1058731</v>
      </c>
      <c r="R82" s="424">
        <v>316913</v>
      </c>
      <c r="S82" s="367"/>
      <c r="T82" s="373"/>
      <c r="U82" s="373"/>
      <c r="V82" s="373"/>
      <c r="W82" s="367"/>
      <c r="X82" s="373"/>
      <c r="Y82" s="616"/>
      <c r="Z82" s="367"/>
      <c r="AA82" s="367"/>
      <c r="AB82" s="367"/>
      <c r="AC82" s="367"/>
      <c r="AD82" s="367"/>
      <c r="AE82" s="271">
        <v>0</v>
      </c>
      <c r="AF82" s="271"/>
      <c r="AG82" s="271">
        <v>0</v>
      </c>
      <c r="AH82" s="271">
        <v>316913</v>
      </c>
      <c r="AI82" s="271">
        <v>0</v>
      </c>
      <c r="AJ82" s="271">
        <v>0</v>
      </c>
      <c r="AK82" s="271">
        <v>0</v>
      </c>
      <c r="AL82" s="271">
        <v>0</v>
      </c>
      <c r="AM82" s="271">
        <v>0</v>
      </c>
      <c r="AN82" s="271">
        <v>0</v>
      </c>
      <c r="AO82" s="271">
        <v>0</v>
      </c>
      <c r="AP82" s="271">
        <v>0</v>
      </c>
      <c r="AQ82" s="468">
        <f t="shared" si="5"/>
        <v>316913</v>
      </c>
      <c r="AR82" s="469">
        <f t="shared" si="6"/>
        <v>1</v>
      </c>
      <c r="AS82" s="467">
        <f t="shared" si="7"/>
        <v>0</v>
      </c>
      <c r="AT82" s="379">
        <v>0</v>
      </c>
      <c r="AU82" s="379">
        <v>0</v>
      </c>
      <c r="AV82" s="377">
        <v>0</v>
      </c>
      <c r="AW82" s="331">
        <v>316913</v>
      </c>
      <c r="AX82" s="331">
        <v>0</v>
      </c>
      <c r="AY82" s="331">
        <v>0</v>
      </c>
      <c r="AZ82" s="331">
        <v>0</v>
      </c>
      <c r="BA82" s="331">
        <v>0</v>
      </c>
      <c r="BB82" s="331">
        <v>0</v>
      </c>
      <c r="BC82" s="331">
        <v>0</v>
      </c>
      <c r="BD82" s="331">
        <v>0</v>
      </c>
      <c r="BE82" s="331">
        <v>0</v>
      </c>
      <c r="BF82" s="480" t="s">
        <v>2024</v>
      </c>
      <c r="BG82" s="333"/>
    </row>
    <row r="83" spans="2:59" ht="18" customHeight="1" thickBot="1">
      <c r="B83" s="396">
        <v>6587273</v>
      </c>
      <c r="C83" s="217">
        <v>4598</v>
      </c>
      <c r="D83" s="218">
        <v>5556</v>
      </c>
      <c r="E83" s="354">
        <v>45549</v>
      </c>
      <c r="F83" s="353">
        <v>503</v>
      </c>
      <c r="G83" s="219" t="s">
        <v>41</v>
      </c>
      <c r="H83" s="220">
        <v>19050140</v>
      </c>
      <c r="I83" s="353">
        <v>117</v>
      </c>
      <c r="J83" s="477">
        <v>19</v>
      </c>
      <c r="K83" s="477">
        <f t="shared" si="4"/>
        <v>35</v>
      </c>
      <c r="L83" s="477" t="s">
        <v>86</v>
      </c>
      <c r="M83" s="477">
        <v>12</v>
      </c>
      <c r="N83" s="486">
        <v>7</v>
      </c>
      <c r="O83" s="472" t="s">
        <v>2023</v>
      </c>
      <c r="P83" s="414">
        <v>24045729</v>
      </c>
      <c r="Q83" s="221">
        <v>18506213</v>
      </c>
      <c r="R83" s="424">
        <v>5539516</v>
      </c>
      <c r="S83" s="367"/>
      <c r="T83" s="373"/>
      <c r="U83" s="373"/>
      <c r="V83" s="373"/>
      <c r="W83" s="367"/>
      <c r="X83" s="373"/>
      <c r="Y83" s="616"/>
      <c r="Z83" s="367"/>
      <c r="AA83" s="367"/>
      <c r="AB83" s="367"/>
      <c r="AC83" s="367"/>
      <c r="AD83" s="367"/>
      <c r="AE83" s="271">
        <v>0</v>
      </c>
      <c r="AF83" s="271"/>
      <c r="AG83" s="271">
        <v>0</v>
      </c>
      <c r="AH83" s="271">
        <v>0</v>
      </c>
      <c r="AI83" s="271">
        <v>0</v>
      </c>
      <c r="AJ83" s="271">
        <v>0</v>
      </c>
      <c r="AK83" s="271">
        <v>0</v>
      </c>
      <c r="AL83" s="271">
        <v>0</v>
      </c>
      <c r="AM83" s="271">
        <v>0</v>
      </c>
      <c r="AN83" s="271">
        <v>0</v>
      </c>
      <c r="AO83" s="271">
        <v>0</v>
      </c>
      <c r="AP83" s="271">
        <v>0</v>
      </c>
      <c r="AQ83" s="468">
        <f t="shared" si="5"/>
        <v>0</v>
      </c>
      <c r="AR83" s="469">
        <f t="shared" si="6"/>
        <v>0</v>
      </c>
      <c r="AS83" s="467">
        <f t="shared" si="7"/>
        <v>5539516</v>
      </c>
      <c r="AT83" s="379">
        <v>0</v>
      </c>
      <c r="AU83" s="379">
        <v>0</v>
      </c>
      <c r="AV83" s="377">
        <v>0</v>
      </c>
      <c r="AW83" s="331">
        <v>5539516</v>
      </c>
      <c r="AX83" s="331">
        <v>0</v>
      </c>
      <c r="AY83" s="331">
        <v>0</v>
      </c>
      <c r="AZ83" s="331">
        <v>0</v>
      </c>
      <c r="BA83" s="331">
        <v>0</v>
      </c>
      <c r="BB83" s="331">
        <v>0</v>
      </c>
      <c r="BC83" s="331">
        <v>0</v>
      </c>
      <c r="BD83" s="331">
        <v>0</v>
      </c>
      <c r="BE83" s="331">
        <v>0</v>
      </c>
      <c r="BF83" s="480" t="s">
        <v>2024</v>
      </c>
      <c r="BG83" s="333"/>
    </row>
    <row r="84" spans="2:59" ht="18" customHeight="1" thickBot="1">
      <c r="B84" s="396">
        <v>6587273</v>
      </c>
      <c r="C84" s="217">
        <v>4598</v>
      </c>
      <c r="D84" s="218">
        <v>5556</v>
      </c>
      <c r="E84" s="354">
        <v>45549</v>
      </c>
      <c r="F84" s="353">
        <v>503</v>
      </c>
      <c r="G84" s="219" t="s">
        <v>41</v>
      </c>
      <c r="H84" s="220">
        <v>19050140</v>
      </c>
      <c r="I84" s="353">
        <v>117</v>
      </c>
      <c r="J84" s="477">
        <v>19</v>
      </c>
      <c r="K84" s="477">
        <f t="shared" si="4"/>
        <v>35</v>
      </c>
      <c r="L84" s="477" t="s">
        <v>86</v>
      </c>
      <c r="M84" s="477">
        <v>570</v>
      </c>
      <c r="N84" s="485">
        <v>1</v>
      </c>
      <c r="O84" s="472" t="s">
        <v>2023</v>
      </c>
      <c r="P84" s="414">
        <v>3710823</v>
      </c>
      <c r="Q84" s="221">
        <v>2855945</v>
      </c>
      <c r="R84" s="424">
        <v>854878</v>
      </c>
      <c r="S84" s="367"/>
      <c r="T84" s="373"/>
      <c r="U84" s="373"/>
      <c r="V84" s="373"/>
      <c r="W84" s="367"/>
      <c r="X84" s="373"/>
      <c r="Y84" s="616"/>
      <c r="Z84" s="367"/>
      <c r="AA84" s="367"/>
      <c r="AB84" s="367"/>
      <c r="AC84" s="367"/>
      <c r="AD84" s="367"/>
      <c r="AE84" s="271">
        <v>0</v>
      </c>
      <c r="AF84" s="271"/>
      <c r="AG84" s="271">
        <v>0</v>
      </c>
      <c r="AH84" s="271">
        <v>0</v>
      </c>
      <c r="AI84" s="271">
        <v>0</v>
      </c>
      <c r="AJ84" s="271">
        <v>0</v>
      </c>
      <c r="AK84" s="271">
        <v>0</v>
      </c>
      <c r="AL84" s="271">
        <v>0</v>
      </c>
      <c r="AM84" s="271">
        <v>0</v>
      </c>
      <c r="AN84" s="271">
        <v>0</v>
      </c>
      <c r="AO84" s="271">
        <v>0</v>
      </c>
      <c r="AP84" s="271">
        <v>0</v>
      </c>
      <c r="AQ84" s="468">
        <f t="shared" si="5"/>
        <v>0</v>
      </c>
      <c r="AR84" s="469">
        <f t="shared" si="6"/>
        <v>0</v>
      </c>
      <c r="AS84" s="467">
        <f t="shared" si="7"/>
        <v>854878</v>
      </c>
      <c r="AT84" s="379">
        <v>0</v>
      </c>
      <c r="AU84" s="379">
        <v>0</v>
      </c>
      <c r="AV84" s="377">
        <v>0</v>
      </c>
      <c r="AW84" s="331">
        <v>854878</v>
      </c>
      <c r="AX84" s="331">
        <v>0</v>
      </c>
      <c r="AY84" s="331">
        <v>0</v>
      </c>
      <c r="AZ84" s="331">
        <v>0</v>
      </c>
      <c r="BA84" s="331">
        <v>0</v>
      </c>
      <c r="BB84" s="331">
        <v>0</v>
      </c>
      <c r="BC84" s="331">
        <v>0</v>
      </c>
      <c r="BD84" s="331">
        <v>0</v>
      </c>
      <c r="BE84" s="331">
        <v>0</v>
      </c>
      <c r="BF84" s="480" t="s">
        <v>2024</v>
      </c>
      <c r="BG84" s="333"/>
    </row>
    <row r="85" spans="2:59" ht="18" customHeight="1" thickBot="1">
      <c r="B85" s="396">
        <v>6587273</v>
      </c>
      <c r="C85" s="217">
        <v>4599</v>
      </c>
      <c r="D85" s="218">
        <v>5555</v>
      </c>
      <c r="E85" s="354">
        <v>45549</v>
      </c>
      <c r="F85" s="353">
        <v>503</v>
      </c>
      <c r="G85" s="219" t="s">
        <v>41</v>
      </c>
      <c r="H85" s="220">
        <v>19050140</v>
      </c>
      <c r="I85" s="353">
        <v>110</v>
      </c>
      <c r="J85" s="477">
        <v>19</v>
      </c>
      <c r="K85" s="477">
        <f t="shared" si="4"/>
        <v>36</v>
      </c>
      <c r="L85" s="478" t="s">
        <v>88</v>
      </c>
      <c r="M85" s="477">
        <v>12</v>
      </c>
      <c r="N85" s="486">
        <v>7</v>
      </c>
      <c r="O85" s="472" t="s">
        <v>2023</v>
      </c>
      <c r="P85" s="414">
        <v>54043055</v>
      </c>
      <c r="Q85" s="221">
        <v>41592930</v>
      </c>
      <c r="R85" s="424">
        <v>12450125</v>
      </c>
      <c r="S85" s="367"/>
      <c r="T85" s="373"/>
      <c r="U85" s="373"/>
      <c r="V85" s="373"/>
      <c r="W85" s="367"/>
      <c r="X85" s="373"/>
      <c r="Y85" s="616"/>
      <c r="Z85" s="367"/>
      <c r="AA85" s="367"/>
      <c r="AB85" s="367"/>
      <c r="AC85" s="367"/>
      <c r="AD85" s="367"/>
      <c r="AE85" s="271">
        <v>0</v>
      </c>
      <c r="AF85" s="271"/>
      <c r="AG85" s="271">
        <v>0</v>
      </c>
      <c r="AH85" s="271">
        <v>1110752</v>
      </c>
      <c r="AI85" s="271">
        <v>0</v>
      </c>
      <c r="AJ85" s="271">
        <v>0</v>
      </c>
      <c r="AK85" s="271">
        <v>0</v>
      </c>
      <c r="AL85" s="271">
        <v>0</v>
      </c>
      <c r="AM85" s="271">
        <v>0</v>
      </c>
      <c r="AN85" s="271">
        <v>0</v>
      </c>
      <c r="AO85" s="271">
        <v>0</v>
      </c>
      <c r="AP85" s="271">
        <v>0</v>
      </c>
      <c r="AQ85" s="468">
        <f t="shared" si="5"/>
        <v>1110752</v>
      </c>
      <c r="AR85" s="469">
        <f t="shared" si="6"/>
        <v>8.9216132368148918E-2</v>
      </c>
      <c r="AS85" s="467">
        <f t="shared" si="7"/>
        <v>11339373</v>
      </c>
      <c r="AT85" s="379">
        <v>0</v>
      </c>
      <c r="AU85" s="379">
        <v>0</v>
      </c>
      <c r="AV85" s="377">
        <v>0</v>
      </c>
      <c r="AW85" s="331">
        <v>12450125</v>
      </c>
      <c r="AX85" s="331">
        <v>0</v>
      </c>
      <c r="AY85" s="331">
        <v>0</v>
      </c>
      <c r="AZ85" s="331">
        <v>0</v>
      </c>
      <c r="BA85" s="331">
        <v>0</v>
      </c>
      <c r="BB85" s="331">
        <v>0</v>
      </c>
      <c r="BC85" s="331">
        <v>0</v>
      </c>
      <c r="BD85" s="331">
        <v>0</v>
      </c>
      <c r="BE85" s="331">
        <v>0</v>
      </c>
      <c r="BF85" s="480" t="s">
        <v>2024</v>
      </c>
      <c r="BG85" s="333"/>
    </row>
    <row r="86" spans="2:59" ht="18" customHeight="1" thickBot="1">
      <c r="B86" s="396">
        <v>6587273</v>
      </c>
      <c r="C86" s="217">
        <v>4599</v>
      </c>
      <c r="D86" s="218">
        <v>5555</v>
      </c>
      <c r="E86" s="354">
        <v>45549</v>
      </c>
      <c r="F86" s="353">
        <v>503</v>
      </c>
      <c r="G86" s="219" t="s">
        <v>41</v>
      </c>
      <c r="H86" s="220">
        <v>19050140</v>
      </c>
      <c r="I86" s="353">
        <v>110</v>
      </c>
      <c r="J86" s="477">
        <v>19</v>
      </c>
      <c r="K86" s="477">
        <f t="shared" si="4"/>
        <v>36</v>
      </c>
      <c r="L86" s="477" t="s">
        <v>88</v>
      </c>
      <c r="M86" s="477">
        <v>570</v>
      </c>
      <c r="N86" s="486">
        <v>1</v>
      </c>
      <c r="O86" s="472" t="s">
        <v>2023</v>
      </c>
      <c r="P86" s="414">
        <v>8818907</v>
      </c>
      <c r="Q86" s="221">
        <v>6787259</v>
      </c>
      <c r="R86" s="424">
        <v>2031648</v>
      </c>
      <c r="S86" s="367"/>
      <c r="T86" s="373"/>
      <c r="U86" s="373"/>
      <c r="V86" s="373"/>
      <c r="W86" s="367"/>
      <c r="X86" s="373"/>
      <c r="Y86" s="616"/>
      <c r="Z86" s="367"/>
      <c r="AA86" s="367"/>
      <c r="AB86" s="367"/>
      <c r="AC86" s="367"/>
      <c r="AD86" s="367"/>
      <c r="AE86" s="271">
        <v>0</v>
      </c>
      <c r="AF86" s="271"/>
      <c r="AG86" s="271">
        <v>0</v>
      </c>
      <c r="AH86" s="271">
        <v>2031648</v>
      </c>
      <c r="AI86" s="271">
        <v>0</v>
      </c>
      <c r="AJ86" s="271">
        <v>0</v>
      </c>
      <c r="AK86" s="271">
        <v>0</v>
      </c>
      <c r="AL86" s="271">
        <v>0</v>
      </c>
      <c r="AM86" s="271">
        <v>0</v>
      </c>
      <c r="AN86" s="271">
        <v>0</v>
      </c>
      <c r="AO86" s="271">
        <v>0</v>
      </c>
      <c r="AP86" s="271">
        <v>0</v>
      </c>
      <c r="AQ86" s="468">
        <f t="shared" si="5"/>
        <v>2031648</v>
      </c>
      <c r="AR86" s="469">
        <f t="shared" si="6"/>
        <v>1</v>
      </c>
      <c r="AS86" s="467">
        <f t="shared" si="7"/>
        <v>0</v>
      </c>
      <c r="AT86" s="379">
        <v>0</v>
      </c>
      <c r="AU86" s="379">
        <v>0</v>
      </c>
      <c r="AV86" s="377">
        <v>0</v>
      </c>
      <c r="AW86" s="331">
        <v>2031648</v>
      </c>
      <c r="AX86" s="331">
        <v>0</v>
      </c>
      <c r="AY86" s="331">
        <v>0</v>
      </c>
      <c r="AZ86" s="331">
        <v>0</v>
      </c>
      <c r="BA86" s="331">
        <v>0</v>
      </c>
      <c r="BB86" s="331">
        <v>0</v>
      </c>
      <c r="BC86" s="331">
        <v>0</v>
      </c>
      <c r="BD86" s="331">
        <v>0</v>
      </c>
      <c r="BE86" s="331">
        <v>0</v>
      </c>
      <c r="BF86" s="480" t="s">
        <v>2024</v>
      </c>
      <c r="BG86" s="333"/>
    </row>
    <row r="87" spans="2:59" ht="18" customHeight="1" thickBot="1">
      <c r="B87" s="396">
        <v>6587273</v>
      </c>
      <c r="C87" s="217">
        <v>4600</v>
      </c>
      <c r="D87" s="218">
        <v>5573</v>
      </c>
      <c r="E87" s="354">
        <v>45549</v>
      </c>
      <c r="F87" s="353">
        <v>503</v>
      </c>
      <c r="G87" s="219" t="s">
        <v>41</v>
      </c>
      <c r="H87" s="220">
        <v>19050140</v>
      </c>
      <c r="I87" s="353">
        <v>115</v>
      </c>
      <c r="J87" s="477">
        <v>19</v>
      </c>
      <c r="K87" s="477">
        <f t="shared" si="4"/>
        <v>33</v>
      </c>
      <c r="L87" s="477" t="s">
        <v>84</v>
      </c>
      <c r="M87" s="477">
        <v>12</v>
      </c>
      <c r="N87" s="485">
        <v>7</v>
      </c>
      <c r="O87" s="472" t="s">
        <v>2023</v>
      </c>
      <c r="P87" s="414">
        <v>358861905</v>
      </c>
      <c r="Q87" s="221">
        <v>276189381</v>
      </c>
      <c r="R87" s="424">
        <v>82672524</v>
      </c>
      <c r="S87" s="367"/>
      <c r="T87" s="373"/>
      <c r="U87" s="373"/>
      <c r="V87" s="373"/>
      <c r="W87" s="367"/>
      <c r="X87" s="373"/>
      <c r="Y87" s="616"/>
      <c r="Z87" s="367"/>
      <c r="AA87" s="367"/>
      <c r="AB87" s="367"/>
      <c r="AC87" s="367"/>
      <c r="AD87" s="367"/>
      <c r="AE87" s="271">
        <v>0</v>
      </c>
      <c r="AF87" s="271"/>
      <c r="AG87" s="271">
        <v>0</v>
      </c>
      <c r="AH87" s="271">
        <v>61606467</v>
      </c>
      <c r="AI87" s="271">
        <v>0</v>
      </c>
      <c r="AJ87" s="271">
        <v>0</v>
      </c>
      <c r="AK87" s="271">
        <v>0</v>
      </c>
      <c r="AL87" s="271">
        <v>0</v>
      </c>
      <c r="AM87" s="271">
        <v>0</v>
      </c>
      <c r="AN87" s="271">
        <v>0</v>
      </c>
      <c r="AO87" s="271">
        <v>0</v>
      </c>
      <c r="AP87" s="271">
        <v>0</v>
      </c>
      <c r="AQ87" s="468">
        <f t="shared" si="5"/>
        <v>61606467</v>
      </c>
      <c r="AR87" s="469">
        <f t="shared" si="6"/>
        <v>0.74518672007643072</v>
      </c>
      <c r="AS87" s="467">
        <f t="shared" si="7"/>
        <v>21066057</v>
      </c>
      <c r="AT87" s="379">
        <v>0</v>
      </c>
      <c r="AU87" s="379">
        <v>0</v>
      </c>
      <c r="AV87" s="377">
        <v>0</v>
      </c>
      <c r="AW87" s="331">
        <v>82672524</v>
      </c>
      <c r="AX87" s="331">
        <v>0</v>
      </c>
      <c r="AY87" s="331">
        <v>0</v>
      </c>
      <c r="AZ87" s="331">
        <v>0</v>
      </c>
      <c r="BA87" s="331">
        <v>0</v>
      </c>
      <c r="BB87" s="331">
        <v>0</v>
      </c>
      <c r="BC87" s="331">
        <v>0</v>
      </c>
      <c r="BD87" s="331">
        <v>0</v>
      </c>
      <c r="BE87" s="331">
        <v>0</v>
      </c>
      <c r="BF87" s="480" t="s">
        <v>2024</v>
      </c>
      <c r="BG87" s="333"/>
    </row>
    <row r="88" spans="2:59" ht="18" customHeight="1" thickBot="1">
      <c r="B88" s="396">
        <v>6587273</v>
      </c>
      <c r="C88" s="217">
        <v>4601</v>
      </c>
      <c r="D88" s="218">
        <v>5557</v>
      </c>
      <c r="E88" s="354">
        <v>45549</v>
      </c>
      <c r="F88" s="353">
        <v>503</v>
      </c>
      <c r="G88" s="219" t="s">
        <v>41</v>
      </c>
      <c r="H88" s="220">
        <v>19050140</v>
      </c>
      <c r="I88" s="353">
        <v>104</v>
      </c>
      <c r="J88" s="477">
        <v>19</v>
      </c>
      <c r="K88" s="477">
        <f t="shared" si="4"/>
        <v>34</v>
      </c>
      <c r="L88" s="477" t="s">
        <v>85</v>
      </c>
      <c r="M88" s="477">
        <v>12</v>
      </c>
      <c r="N88" s="486">
        <v>7</v>
      </c>
      <c r="O88" s="472" t="s">
        <v>2023</v>
      </c>
      <c r="P88" s="414">
        <v>43766081</v>
      </c>
      <c r="Q88" s="221">
        <v>33683505</v>
      </c>
      <c r="R88" s="424">
        <v>10082576</v>
      </c>
      <c r="S88" s="367"/>
      <c r="T88" s="373"/>
      <c r="U88" s="373"/>
      <c r="V88" s="373"/>
      <c r="W88" s="367"/>
      <c r="X88" s="373"/>
      <c r="Y88" s="616"/>
      <c r="Z88" s="367"/>
      <c r="AA88" s="367"/>
      <c r="AB88" s="367"/>
      <c r="AC88" s="367"/>
      <c r="AD88" s="367"/>
      <c r="AE88" s="271">
        <v>0</v>
      </c>
      <c r="AF88" s="271"/>
      <c r="AG88" s="271">
        <v>0</v>
      </c>
      <c r="AH88" s="271">
        <v>6339226</v>
      </c>
      <c r="AI88" s="271">
        <v>0</v>
      </c>
      <c r="AJ88" s="271">
        <v>0</v>
      </c>
      <c r="AK88" s="271">
        <v>0</v>
      </c>
      <c r="AL88" s="271">
        <v>0</v>
      </c>
      <c r="AM88" s="271">
        <v>0</v>
      </c>
      <c r="AN88" s="271">
        <v>0</v>
      </c>
      <c r="AO88" s="271">
        <v>0</v>
      </c>
      <c r="AP88" s="271">
        <v>0</v>
      </c>
      <c r="AQ88" s="468">
        <f t="shared" si="5"/>
        <v>6339226</v>
      </c>
      <c r="AR88" s="469">
        <f t="shared" si="6"/>
        <v>0.62873079260696874</v>
      </c>
      <c r="AS88" s="467">
        <f t="shared" si="7"/>
        <v>3743350</v>
      </c>
      <c r="AT88" s="379">
        <v>0</v>
      </c>
      <c r="AU88" s="379">
        <v>0</v>
      </c>
      <c r="AV88" s="377">
        <v>0</v>
      </c>
      <c r="AW88" s="331">
        <v>10082576</v>
      </c>
      <c r="AX88" s="331">
        <v>0</v>
      </c>
      <c r="AY88" s="331">
        <v>0</v>
      </c>
      <c r="AZ88" s="331">
        <v>0</v>
      </c>
      <c r="BA88" s="331">
        <v>0</v>
      </c>
      <c r="BB88" s="331">
        <v>0</v>
      </c>
      <c r="BC88" s="331">
        <v>0</v>
      </c>
      <c r="BD88" s="331">
        <v>0</v>
      </c>
      <c r="BE88" s="331">
        <v>0</v>
      </c>
      <c r="BF88" s="480" t="s">
        <v>2024</v>
      </c>
      <c r="BG88" s="333"/>
    </row>
    <row r="89" spans="2:59" ht="18" customHeight="1" thickBot="1">
      <c r="B89" s="396">
        <v>6587273</v>
      </c>
      <c r="C89" s="217">
        <v>4602</v>
      </c>
      <c r="D89" s="218">
        <v>5575</v>
      </c>
      <c r="E89" s="354">
        <v>45549</v>
      </c>
      <c r="F89" s="353">
        <v>503</v>
      </c>
      <c r="G89" s="219" t="s">
        <v>41</v>
      </c>
      <c r="H89" s="220">
        <v>19050140</v>
      </c>
      <c r="I89" s="353">
        <v>108</v>
      </c>
      <c r="J89" s="477">
        <v>19</v>
      </c>
      <c r="K89" s="477">
        <f t="shared" si="4"/>
        <v>30</v>
      </c>
      <c r="L89" s="477" t="s">
        <v>78</v>
      </c>
      <c r="M89" s="477">
        <v>12</v>
      </c>
      <c r="N89" s="485">
        <v>7</v>
      </c>
      <c r="O89" s="472" t="s">
        <v>2023</v>
      </c>
      <c r="P89" s="414">
        <v>62877769</v>
      </c>
      <c r="Q89" s="221">
        <v>48392353</v>
      </c>
      <c r="R89" s="424">
        <v>14485416</v>
      </c>
      <c r="S89" s="367"/>
      <c r="T89" s="373"/>
      <c r="U89" s="373"/>
      <c r="V89" s="373"/>
      <c r="W89" s="367"/>
      <c r="X89" s="373"/>
      <c r="Y89" s="616"/>
      <c r="Z89" s="367"/>
      <c r="AA89" s="367"/>
      <c r="AB89" s="367"/>
      <c r="AC89" s="367"/>
      <c r="AD89" s="367"/>
      <c r="AE89" s="271">
        <v>0</v>
      </c>
      <c r="AF89" s="271"/>
      <c r="AG89" s="271">
        <v>0</v>
      </c>
      <c r="AH89" s="271">
        <v>13345045</v>
      </c>
      <c r="AI89" s="271">
        <v>0</v>
      </c>
      <c r="AJ89" s="271">
        <v>0</v>
      </c>
      <c r="AK89" s="271">
        <v>0</v>
      </c>
      <c r="AL89" s="271">
        <v>0</v>
      </c>
      <c r="AM89" s="271">
        <v>0</v>
      </c>
      <c r="AN89" s="271">
        <v>0</v>
      </c>
      <c r="AO89" s="271">
        <v>0</v>
      </c>
      <c r="AP89" s="271">
        <v>0</v>
      </c>
      <c r="AQ89" s="468">
        <f t="shared" si="5"/>
        <v>13345045</v>
      </c>
      <c r="AR89" s="469">
        <f t="shared" si="6"/>
        <v>0.9212745426158282</v>
      </c>
      <c r="AS89" s="467">
        <f t="shared" si="7"/>
        <v>1140371</v>
      </c>
      <c r="AT89" s="379">
        <v>0</v>
      </c>
      <c r="AU89" s="379">
        <v>0</v>
      </c>
      <c r="AV89" s="377">
        <v>0</v>
      </c>
      <c r="AW89" s="331">
        <v>14485416</v>
      </c>
      <c r="AX89" s="331">
        <v>0</v>
      </c>
      <c r="AY89" s="331">
        <v>0</v>
      </c>
      <c r="AZ89" s="331">
        <v>0</v>
      </c>
      <c r="BA89" s="331">
        <v>0</v>
      </c>
      <c r="BB89" s="331">
        <v>0</v>
      </c>
      <c r="BC89" s="331">
        <v>0</v>
      </c>
      <c r="BD89" s="331">
        <v>0</v>
      </c>
      <c r="BE89" s="331">
        <v>0</v>
      </c>
      <c r="BF89" s="480" t="s">
        <v>2024</v>
      </c>
      <c r="BG89" s="333"/>
    </row>
    <row r="90" spans="2:59" ht="18" customHeight="1" thickBot="1">
      <c r="B90" s="396">
        <v>6587273</v>
      </c>
      <c r="C90" s="217">
        <v>4602</v>
      </c>
      <c r="D90" s="218">
        <v>5575</v>
      </c>
      <c r="E90" s="354">
        <v>45549</v>
      </c>
      <c r="F90" s="353">
        <v>503</v>
      </c>
      <c r="G90" s="219" t="s">
        <v>41</v>
      </c>
      <c r="H90" s="220">
        <v>19050140</v>
      </c>
      <c r="I90" s="353">
        <v>108</v>
      </c>
      <c r="J90" s="477">
        <v>19</v>
      </c>
      <c r="K90" s="477">
        <f t="shared" si="4"/>
        <v>30</v>
      </c>
      <c r="L90" s="477" t="s">
        <v>78</v>
      </c>
      <c r="M90" s="477">
        <v>570</v>
      </c>
      <c r="N90" s="486">
        <v>1</v>
      </c>
      <c r="O90" s="472" t="s">
        <v>2023</v>
      </c>
      <c r="P90" s="414">
        <v>10525912</v>
      </c>
      <c r="Q90" s="221">
        <v>8101013</v>
      </c>
      <c r="R90" s="424">
        <v>2424899</v>
      </c>
      <c r="S90" s="367"/>
      <c r="T90" s="373"/>
      <c r="U90" s="373"/>
      <c r="V90" s="373"/>
      <c r="W90" s="367"/>
      <c r="X90" s="373"/>
      <c r="Y90" s="616"/>
      <c r="Z90" s="367"/>
      <c r="AA90" s="367"/>
      <c r="AB90" s="367"/>
      <c r="AC90" s="367"/>
      <c r="AD90" s="367"/>
      <c r="AE90" s="271">
        <v>0</v>
      </c>
      <c r="AF90" s="271"/>
      <c r="AG90" s="271">
        <v>0</v>
      </c>
      <c r="AH90" s="271">
        <v>2424899</v>
      </c>
      <c r="AI90" s="271">
        <v>0</v>
      </c>
      <c r="AJ90" s="271">
        <v>0</v>
      </c>
      <c r="AK90" s="271">
        <v>0</v>
      </c>
      <c r="AL90" s="271">
        <v>0</v>
      </c>
      <c r="AM90" s="271">
        <v>0</v>
      </c>
      <c r="AN90" s="271">
        <v>0</v>
      </c>
      <c r="AO90" s="271">
        <v>0</v>
      </c>
      <c r="AP90" s="271">
        <v>0</v>
      </c>
      <c r="AQ90" s="468">
        <f t="shared" si="5"/>
        <v>2424899</v>
      </c>
      <c r="AR90" s="469">
        <f t="shared" si="6"/>
        <v>1</v>
      </c>
      <c r="AS90" s="467">
        <f t="shared" si="7"/>
        <v>0</v>
      </c>
      <c r="AT90" s="379">
        <v>0</v>
      </c>
      <c r="AU90" s="379">
        <v>0</v>
      </c>
      <c r="AV90" s="377">
        <v>0</v>
      </c>
      <c r="AW90" s="331">
        <v>2424899</v>
      </c>
      <c r="AX90" s="331">
        <v>0</v>
      </c>
      <c r="AY90" s="331">
        <v>0</v>
      </c>
      <c r="AZ90" s="331">
        <v>0</v>
      </c>
      <c r="BA90" s="331">
        <v>0</v>
      </c>
      <c r="BB90" s="331">
        <v>0</v>
      </c>
      <c r="BC90" s="331">
        <v>0</v>
      </c>
      <c r="BD90" s="331">
        <v>0</v>
      </c>
      <c r="BE90" s="331">
        <v>0</v>
      </c>
      <c r="BF90" s="480" t="s">
        <v>2024</v>
      </c>
      <c r="BG90" s="333"/>
    </row>
    <row r="91" spans="2:59" ht="18" customHeight="1" thickBot="1">
      <c r="B91" s="396">
        <v>6587273</v>
      </c>
      <c r="C91" s="217">
        <v>4603</v>
      </c>
      <c r="D91" s="218">
        <v>5574</v>
      </c>
      <c r="E91" s="354">
        <v>45549</v>
      </c>
      <c r="F91" s="353">
        <v>503</v>
      </c>
      <c r="G91" s="219" t="s">
        <v>41</v>
      </c>
      <c r="H91" s="220">
        <v>19050140</v>
      </c>
      <c r="I91" s="353">
        <v>116</v>
      </c>
      <c r="J91" s="477">
        <v>19</v>
      </c>
      <c r="K91" s="477">
        <f t="shared" si="4"/>
        <v>35</v>
      </c>
      <c r="L91" s="477" t="s">
        <v>87</v>
      </c>
      <c r="M91" s="477">
        <v>12</v>
      </c>
      <c r="N91" s="485">
        <v>7</v>
      </c>
      <c r="O91" s="472" t="s">
        <v>2023</v>
      </c>
      <c r="P91" s="414">
        <v>21945407</v>
      </c>
      <c r="Q91" s="221">
        <v>16889751</v>
      </c>
      <c r="R91" s="424">
        <v>5055656</v>
      </c>
      <c r="S91" s="367"/>
      <c r="T91" s="373"/>
      <c r="U91" s="373"/>
      <c r="V91" s="373"/>
      <c r="W91" s="367"/>
      <c r="X91" s="373"/>
      <c r="Y91" s="616"/>
      <c r="Z91" s="367"/>
      <c r="AA91" s="367"/>
      <c r="AB91" s="367"/>
      <c r="AC91" s="367"/>
      <c r="AD91" s="367"/>
      <c r="AE91" s="271">
        <v>0</v>
      </c>
      <c r="AF91" s="271"/>
      <c r="AG91" s="271">
        <v>0</v>
      </c>
      <c r="AH91" s="271">
        <v>0</v>
      </c>
      <c r="AI91" s="271">
        <v>0</v>
      </c>
      <c r="AJ91" s="271">
        <v>0</v>
      </c>
      <c r="AK91" s="271">
        <v>0</v>
      </c>
      <c r="AL91" s="271">
        <v>0</v>
      </c>
      <c r="AM91" s="271">
        <v>0</v>
      </c>
      <c r="AN91" s="271">
        <v>0</v>
      </c>
      <c r="AO91" s="271">
        <v>0</v>
      </c>
      <c r="AP91" s="271">
        <v>0</v>
      </c>
      <c r="AQ91" s="468">
        <f t="shared" si="5"/>
        <v>0</v>
      </c>
      <c r="AR91" s="469">
        <f t="shared" si="6"/>
        <v>0</v>
      </c>
      <c r="AS91" s="467">
        <f t="shared" si="7"/>
        <v>5055656</v>
      </c>
      <c r="AT91" s="379">
        <v>0</v>
      </c>
      <c r="AU91" s="379">
        <v>0</v>
      </c>
      <c r="AV91" s="377">
        <v>0</v>
      </c>
      <c r="AW91" s="331">
        <v>5055656</v>
      </c>
      <c r="AX91" s="331">
        <v>0</v>
      </c>
      <c r="AY91" s="331">
        <v>0</v>
      </c>
      <c r="AZ91" s="331">
        <v>0</v>
      </c>
      <c r="BA91" s="331">
        <v>0</v>
      </c>
      <c r="BB91" s="331">
        <v>0</v>
      </c>
      <c r="BC91" s="331">
        <v>0</v>
      </c>
      <c r="BD91" s="331">
        <v>0</v>
      </c>
      <c r="BE91" s="331">
        <v>0</v>
      </c>
      <c r="BF91" s="480" t="s">
        <v>2024</v>
      </c>
      <c r="BG91" s="333"/>
    </row>
    <row r="92" spans="2:59" ht="18" customHeight="1" thickBot="1">
      <c r="B92" s="396">
        <v>6587273</v>
      </c>
      <c r="C92" s="217">
        <v>4603</v>
      </c>
      <c r="D92" s="218">
        <v>5574</v>
      </c>
      <c r="E92" s="354">
        <v>45549</v>
      </c>
      <c r="F92" s="353">
        <v>503</v>
      </c>
      <c r="G92" s="219" t="s">
        <v>41</v>
      </c>
      <c r="H92" s="220">
        <v>19050140</v>
      </c>
      <c r="I92" s="353">
        <v>116</v>
      </c>
      <c r="J92" s="477">
        <v>19</v>
      </c>
      <c r="K92" s="477">
        <f t="shared" si="4"/>
        <v>35</v>
      </c>
      <c r="L92" s="477" t="s">
        <v>87</v>
      </c>
      <c r="M92" s="477">
        <v>570</v>
      </c>
      <c r="N92" s="486">
        <v>1</v>
      </c>
      <c r="O92" s="472" t="s">
        <v>2023</v>
      </c>
      <c r="P92" s="414">
        <v>3401856</v>
      </c>
      <c r="Q92" s="221">
        <v>2618156</v>
      </c>
      <c r="R92" s="424">
        <v>783700</v>
      </c>
      <c r="S92" s="367"/>
      <c r="T92" s="373"/>
      <c r="U92" s="373"/>
      <c r="V92" s="373"/>
      <c r="W92" s="367"/>
      <c r="X92" s="373"/>
      <c r="Y92" s="616"/>
      <c r="Z92" s="367"/>
      <c r="AA92" s="367"/>
      <c r="AB92" s="367"/>
      <c r="AC92" s="367"/>
      <c r="AD92" s="367"/>
      <c r="AE92" s="271">
        <v>0</v>
      </c>
      <c r="AF92" s="271"/>
      <c r="AG92" s="271">
        <v>0</v>
      </c>
      <c r="AH92" s="271">
        <v>0</v>
      </c>
      <c r="AI92" s="271">
        <v>0</v>
      </c>
      <c r="AJ92" s="271">
        <v>0</v>
      </c>
      <c r="AK92" s="271">
        <v>0</v>
      </c>
      <c r="AL92" s="271">
        <v>0</v>
      </c>
      <c r="AM92" s="271">
        <v>0</v>
      </c>
      <c r="AN92" s="271">
        <v>0</v>
      </c>
      <c r="AO92" s="271">
        <v>0</v>
      </c>
      <c r="AP92" s="271">
        <v>0</v>
      </c>
      <c r="AQ92" s="468">
        <f t="shared" si="5"/>
        <v>0</v>
      </c>
      <c r="AR92" s="469">
        <f t="shared" si="6"/>
        <v>0</v>
      </c>
      <c r="AS92" s="467">
        <f t="shared" si="7"/>
        <v>783700</v>
      </c>
      <c r="AT92" s="379">
        <v>0</v>
      </c>
      <c r="AU92" s="379">
        <v>0</v>
      </c>
      <c r="AV92" s="377">
        <v>0</v>
      </c>
      <c r="AW92" s="331">
        <v>783700</v>
      </c>
      <c r="AX92" s="331">
        <v>0</v>
      </c>
      <c r="AY92" s="331">
        <v>0</v>
      </c>
      <c r="AZ92" s="331">
        <v>0</v>
      </c>
      <c r="BA92" s="331">
        <v>0</v>
      </c>
      <c r="BB92" s="331">
        <v>0</v>
      </c>
      <c r="BC92" s="331">
        <v>0</v>
      </c>
      <c r="BD92" s="331">
        <v>0</v>
      </c>
      <c r="BE92" s="331">
        <v>0</v>
      </c>
      <c r="BF92" s="480" t="s">
        <v>2024</v>
      </c>
      <c r="BG92" s="333"/>
    </row>
    <row r="93" spans="2:59" ht="18" customHeight="1" thickBot="1">
      <c r="B93" s="396">
        <v>6587273</v>
      </c>
      <c r="C93" s="217">
        <v>4604</v>
      </c>
      <c r="D93" s="218">
        <v>5577</v>
      </c>
      <c r="E93" s="354">
        <v>45549</v>
      </c>
      <c r="F93" s="353">
        <v>503</v>
      </c>
      <c r="G93" s="219" t="s">
        <v>41</v>
      </c>
      <c r="H93" s="220">
        <v>19050140</v>
      </c>
      <c r="I93" s="353">
        <v>134</v>
      </c>
      <c r="J93" s="477">
        <v>19</v>
      </c>
      <c r="K93" s="477">
        <f t="shared" si="4"/>
        <v>27</v>
      </c>
      <c r="L93" s="477" t="s">
        <v>75</v>
      </c>
      <c r="M93" s="477">
        <v>12</v>
      </c>
      <c r="N93" s="485">
        <v>7</v>
      </c>
      <c r="O93" s="472" t="s">
        <v>2023</v>
      </c>
      <c r="P93" s="414">
        <v>22974812</v>
      </c>
      <c r="Q93" s="221">
        <v>17682008</v>
      </c>
      <c r="R93" s="424">
        <v>5292804</v>
      </c>
      <c r="S93" s="367"/>
      <c r="T93" s="373"/>
      <c r="U93" s="373"/>
      <c r="V93" s="373"/>
      <c r="W93" s="367"/>
      <c r="X93" s="373"/>
      <c r="Y93" s="616"/>
      <c r="Z93" s="367"/>
      <c r="AA93" s="367"/>
      <c r="AB93" s="367"/>
      <c r="AC93" s="367"/>
      <c r="AD93" s="367"/>
      <c r="AE93" s="271">
        <v>0</v>
      </c>
      <c r="AF93" s="271"/>
      <c r="AG93" s="271">
        <v>0</v>
      </c>
      <c r="AH93" s="271">
        <v>5270892</v>
      </c>
      <c r="AI93" s="271">
        <v>0</v>
      </c>
      <c r="AJ93" s="271">
        <v>0</v>
      </c>
      <c r="AK93" s="271">
        <v>0</v>
      </c>
      <c r="AL93" s="271">
        <v>0</v>
      </c>
      <c r="AM93" s="271">
        <v>0</v>
      </c>
      <c r="AN93" s="271">
        <v>0</v>
      </c>
      <c r="AO93" s="271">
        <v>0</v>
      </c>
      <c r="AP93" s="271">
        <v>0</v>
      </c>
      <c r="AQ93" s="468">
        <f t="shared" si="5"/>
        <v>5270892</v>
      </c>
      <c r="AR93" s="469">
        <f t="shared" si="6"/>
        <v>0.99586003940444423</v>
      </c>
      <c r="AS93" s="467">
        <f t="shared" si="7"/>
        <v>21912</v>
      </c>
      <c r="AT93" s="379">
        <v>0</v>
      </c>
      <c r="AU93" s="379">
        <v>0</v>
      </c>
      <c r="AV93" s="377">
        <v>0</v>
      </c>
      <c r="AW93" s="331">
        <v>5292804</v>
      </c>
      <c r="AX93" s="331">
        <v>0</v>
      </c>
      <c r="AY93" s="331">
        <v>0</v>
      </c>
      <c r="AZ93" s="331">
        <v>0</v>
      </c>
      <c r="BA93" s="331">
        <v>0</v>
      </c>
      <c r="BB93" s="331">
        <v>0</v>
      </c>
      <c r="BC93" s="331">
        <v>0</v>
      </c>
      <c r="BD93" s="331">
        <v>0</v>
      </c>
      <c r="BE93" s="331">
        <v>0</v>
      </c>
      <c r="BF93" s="480" t="s">
        <v>2024</v>
      </c>
      <c r="BG93" s="333"/>
    </row>
    <row r="94" spans="2:59" ht="18" customHeight="1" thickBot="1">
      <c r="B94" s="396">
        <v>6587273</v>
      </c>
      <c r="C94" s="217">
        <v>4604</v>
      </c>
      <c r="D94" s="218">
        <v>5577</v>
      </c>
      <c r="E94" s="354">
        <v>45549</v>
      </c>
      <c r="F94" s="353">
        <v>503</v>
      </c>
      <c r="G94" s="219" t="s">
        <v>41</v>
      </c>
      <c r="H94" s="220">
        <v>19050140</v>
      </c>
      <c r="I94" s="353">
        <v>134</v>
      </c>
      <c r="J94" s="477">
        <v>19</v>
      </c>
      <c r="K94" s="477">
        <f t="shared" si="4"/>
        <v>27</v>
      </c>
      <c r="L94" s="477" t="s">
        <v>75</v>
      </c>
      <c r="M94" s="477">
        <v>570</v>
      </c>
      <c r="N94" s="486">
        <v>1</v>
      </c>
      <c r="O94" s="472" t="s">
        <v>2023</v>
      </c>
      <c r="P94" s="414">
        <v>3755390</v>
      </c>
      <c r="Q94" s="221">
        <v>2890245</v>
      </c>
      <c r="R94" s="424">
        <v>865145</v>
      </c>
      <c r="S94" s="367"/>
      <c r="T94" s="373"/>
      <c r="U94" s="373"/>
      <c r="V94" s="373"/>
      <c r="W94" s="367"/>
      <c r="X94" s="373"/>
      <c r="Y94" s="616"/>
      <c r="Z94" s="367"/>
      <c r="AA94" s="367"/>
      <c r="AB94" s="367"/>
      <c r="AC94" s="367"/>
      <c r="AD94" s="367"/>
      <c r="AE94" s="271">
        <v>0</v>
      </c>
      <c r="AF94" s="271"/>
      <c r="AG94" s="271">
        <v>0</v>
      </c>
      <c r="AH94" s="271">
        <v>865145</v>
      </c>
      <c r="AI94" s="271">
        <v>0</v>
      </c>
      <c r="AJ94" s="271">
        <v>0</v>
      </c>
      <c r="AK94" s="271">
        <v>0</v>
      </c>
      <c r="AL94" s="271">
        <v>0</v>
      </c>
      <c r="AM94" s="271">
        <v>0</v>
      </c>
      <c r="AN94" s="271">
        <v>0</v>
      </c>
      <c r="AO94" s="271">
        <v>0</v>
      </c>
      <c r="AP94" s="271">
        <v>0</v>
      </c>
      <c r="AQ94" s="468">
        <f t="shared" si="5"/>
        <v>865145</v>
      </c>
      <c r="AR94" s="469">
        <f t="shared" si="6"/>
        <v>1</v>
      </c>
      <c r="AS94" s="467">
        <f t="shared" si="7"/>
        <v>0</v>
      </c>
      <c r="AT94" s="379">
        <v>0</v>
      </c>
      <c r="AU94" s="379">
        <v>0</v>
      </c>
      <c r="AV94" s="377">
        <v>0</v>
      </c>
      <c r="AW94" s="331">
        <v>865145</v>
      </c>
      <c r="AX94" s="331">
        <v>0</v>
      </c>
      <c r="AY94" s="331">
        <v>0</v>
      </c>
      <c r="AZ94" s="331">
        <v>0</v>
      </c>
      <c r="BA94" s="331">
        <v>0</v>
      </c>
      <c r="BB94" s="331">
        <v>0</v>
      </c>
      <c r="BC94" s="331">
        <v>0</v>
      </c>
      <c r="BD94" s="331">
        <v>0</v>
      </c>
      <c r="BE94" s="331">
        <v>0</v>
      </c>
      <c r="BF94" s="480" t="s">
        <v>2024</v>
      </c>
      <c r="BG94" s="333"/>
    </row>
    <row r="95" spans="2:59" ht="18" customHeight="1" thickBot="1">
      <c r="B95" s="396">
        <v>6587273</v>
      </c>
      <c r="C95" s="217">
        <v>4605</v>
      </c>
      <c r="D95" s="218">
        <v>5578</v>
      </c>
      <c r="E95" s="354">
        <v>45549</v>
      </c>
      <c r="F95" s="353">
        <v>503</v>
      </c>
      <c r="G95" s="219" t="s">
        <v>41</v>
      </c>
      <c r="H95" s="220">
        <v>19050140</v>
      </c>
      <c r="I95" s="353">
        <v>130</v>
      </c>
      <c r="J95" s="477">
        <v>19</v>
      </c>
      <c r="K95" s="477">
        <f t="shared" si="4"/>
        <v>28</v>
      </c>
      <c r="L95" s="477" t="s">
        <v>76</v>
      </c>
      <c r="M95" s="477">
        <v>12</v>
      </c>
      <c r="N95" s="485">
        <v>7</v>
      </c>
      <c r="O95" s="472" t="s">
        <v>2023</v>
      </c>
      <c r="P95" s="414">
        <v>19362582</v>
      </c>
      <c r="Q95" s="221">
        <v>14901942</v>
      </c>
      <c r="R95" s="424">
        <v>4460640</v>
      </c>
      <c r="S95" s="367"/>
      <c r="T95" s="373"/>
      <c r="U95" s="373"/>
      <c r="V95" s="373"/>
      <c r="W95" s="367"/>
      <c r="X95" s="373"/>
      <c r="Y95" s="616"/>
      <c r="Z95" s="367"/>
      <c r="AA95" s="367"/>
      <c r="AB95" s="367"/>
      <c r="AC95" s="367"/>
      <c r="AD95" s="367"/>
      <c r="AE95" s="271">
        <v>0</v>
      </c>
      <c r="AF95" s="271"/>
      <c r="AG95" s="271">
        <v>0</v>
      </c>
      <c r="AH95" s="271">
        <v>1625455</v>
      </c>
      <c r="AI95" s="271">
        <v>0</v>
      </c>
      <c r="AJ95" s="271">
        <v>0</v>
      </c>
      <c r="AK95" s="271">
        <v>0</v>
      </c>
      <c r="AL95" s="271">
        <v>0</v>
      </c>
      <c r="AM95" s="271">
        <v>0</v>
      </c>
      <c r="AN95" s="271">
        <v>0</v>
      </c>
      <c r="AO95" s="271">
        <v>0</v>
      </c>
      <c r="AP95" s="271">
        <v>0</v>
      </c>
      <c r="AQ95" s="468">
        <f t="shared" si="5"/>
        <v>1625455</v>
      </c>
      <c r="AR95" s="469">
        <f t="shared" si="6"/>
        <v>0.36439950321030168</v>
      </c>
      <c r="AS95" s="467">
        <f t="shared" si="7"/>
        <v>2835185</v>
      </c>
      <c r="AT95" s="379">
        <v>0</v>
      </c>
      <c r="AU95" s="379">
        <v>0</v>
      </c>
      <c r="AV95" s="377">
        <v>0</v>
      </c>
      <c r="AW95" s="331">
        <v>4460640</v>
      </c>
      <c r="AX95" s="331">
        <v>0</v>
      </c>
      <c r="AY95" s="331">
        <v>0</v>
      </c>
      <c r="AZ95" s="331">
        <v>0</v>
      </c>
      <c r="BA95" s="331">
        <v>0</v>
      </c>
      <c r="BB95" s="331">
        <v>0</v>
      </c>
      <c r="BC95" s="331">
        <v>0</v>
      </c>
      <c r="BD95" s="331">
        <v>0</v>
      </c>
      <c r="BE95" s="331">
        <v>0</v>
      </c>
      <c r="BF95" s="480" t="s">
        <v>2024</v>
      </c>
      <c r="BG95" s="333"/>
    </row>
    <row r="96" spans="2:59" ht="18" customHeight="1" thickBot="1">
      <c r="B96" s="396">
        <v>6587273</v>
      </c>
      <c r="C96" s="217">
        <v>4605</v>
      </c>
      <c r="D96" s="218">
        <v>5578</v>
      </c>
      <c r="E96" s="354">
        <v>45549</v>
      </c>
      <c r="F96" s="353">
        <v>503</v>
      </c>
      <c r="G96" s="219" t="s">
        <v>41</v>
      </c>
      <c r="H96" s="220">
        <v>19050140</v>
      </c>
      <c r="I96" s="353">
        <v>130</v>
      </c>
      <c r="J96" s="477">
        <v>19</v>
      </c>
      <c r="K96" s="477">
        <f t="shared" si="4"/>
        <v>28</v>
      </c>
      <c r="L96" s="477" t="s">
        <v>76</v>
      </c>
      <c r="M96" s="477">
        <v>570</v>
      </c>
      <c r="N96" s="486">
        <v>1</v>
      </c>
      <c r="O96" s="472" t="s">
        <v>2023</v>
      </c>
      <c r="P96" s="414">
        <v>3164944</v>
      </c>
      <c r="Q96" s="221">
        <v>2435823</v>
      </c>
      <c r="R96" s="424">
        <v>729121</v>
      </c>
      <c r="S96" s="367"/>
      <c r="T96" s="373"/>
      <c r="U96" s="373"/>
      <c r="V96" s="373"/>
      <c r="W96" s="367"/>
      <c r="X96" s="373"/>
      <c r="Y96" s="616"/>
      <c r="Z96" s="367"/>
      <c r="AA96" s="367"/>
      <c r="AB96" s="367"/>
      <c r="AC96" s="367"/>
      <c r="AD96" s="367"/>
      <c r="AE96" s="271">
        <v>0</v>
      </c>
      <c r="AF96" s="271"/>
      <c r="AG96" s="271">
        <v>0</v>
      </c>
      <c r="AH96" s="271">
        <v>729121</v>
      </c>
      <c r="AI96" s="271">
        <v>0</v>
      </c>
      <c r="AJ96" s="271">
        <v>0</v>
      </c>
      <c r="AK96" s="271">
        <v>0</v>
      </c>
      <c r="AL96" s="271">
        <v>0</v>
      </c>
      <c r="AM96" s="271">
        <v>0</v>
      </c>
      <c r="AN96" s="271">
        <v>0</v>
      </c>
      <c r="AO96" s="271">
        <v>0</v>
      </c>
      <c r="AP96" s="271">
        <v>0</v>
      </c>
      <c r="AQ96" s="468">
        <f t="shared" si="5"/>
        <v>729121</v>
      </c>
      <c r="AR96" s="469">
        <f t="shared" si="6"/>
        <v>1</v>
      </c>
      <c r="AS96" s="467">
        <f t="shared" si="7"/>
        <v>0</v>
      </c>
      <c r="AT96" s="379">
        <v>0</v>
      </c>
      <c r="AU96" s="379">
        <v>0</v>
      </c>
      <c r="AV96" s="377">
        <v>0</v>
      </c>
      <c r="AW96" s="331">
        <v>729121</v>
      </c>
      <c r="AX96" s="331">
        <v>0</v>
      </c>
      <c r="AY96" s="331">
        <v>0</v>
      </c>
      <c r="AZ96" s="331">
        <v>0</v>
      </c>
      <c r="BA96" s="331">
        <v>0</v>
      </c>
      <c r="BB96" s="331">
        <v>0</v>
      </c>
      <c r="BC96" s="331">
        <v>0</v>
      </c>
      <c r="BD96" s="331">
        <v>0</v>
      </c>
      <c r="BE96" s="331">
        <v>0</v>
      </c>
      <c r="BF96" s="480" t="s">
        <v>2024</v>
      </c>
      <c r="BG96" s="333"/>
    </row>
    <row r="97" spans="2:59" ht="18" customHeight="1" thickBot="1">
      <c r="B97" s="396">
        <v>6587273</v>
      </c>
      <c r="C97" s="217">
        <v>4606</v>
      </c>
      <c r="D97" s="218">
        <v>5576</v>
      </c>
      <c r="E97" s="354">
        <v>45549</v>
      </c>
      <c r="F97" s="353">
        <v>503</v>
      </c>
      <c r="G97" s="219" t="s">
        <v>41</v>
      </c>
      <c r="H97" s="220">
        <v>19050140</v>
      </c>
      <c r="I97" s="353">
        <v>105</v>
      </c>
      <c r="J97" s="477">
        <v>19</v>
      </c>
      <c r="K97" s="477">
        <f t="shared" si="4"/>
        <v>32</v>
      </c>
      <c r="L97" s="477" t="s">
        <v>80</v>
      </c>
      <c r="M97" s="477">
        <v>12</v>
      </c>
      <c r="N97" s="485">
        <v>7</v>
      </c>
      <c r="O97" s="472" t="s">
        <v>2023</v>
      </c>
      <c r="P97" s="414">
        <v>179098210</v>
      </c>
      <c r="Q97" s="221">
        <v>137838603</v>
      </c>
      <c r="R97" s="424">
        <v>41259607</v>
      </c>
      <c r="S97" s="367"/>
      <c r="T97" s="373"/>
      <c r="U97" s="373"/>
      <c r="V97" s="373"/>
      <c r="W97" s="367"/>
      <c r="X97" s="373"/>
      <c r="Y97" s="616"/>
      <c r="Z97" s="367"/>
      <c r="AA97" s="367"/>
      <c r="AB97" s="367"/>
      <c r="AC97" s="367"/>
      <c r="AD97" s="367"/>
      <c r="AE97" s="271">
        <v>0</v>
      </c>
      <c r="AF97" s="271"/>
      <c r="AG97" s="271">
        <v>0</v>
      </c>
      <c r="AH97" s="271">
        <v>27946505.687698938</v>
      </c>
      <c r="AI97" s="271">
        <v>0</v>
      </c>
      <c r="AJ97" s="271">
        <v>0</v>
      </c>
      <c r="AK97" s="271">
        <v>0</v>
      </c>
      <c r="AL97" s="271">
        <v>0</v>
      </c>
      <c r="AM97" s="271">
        <v>0</v>
      </c>
      <c r="AN97" s="271">
        <v>0</v>
      </c>
      <c r="AO97" s="271">
        <v>0</v>
      </c>
      <c r="AP97" s="271">
        <v>0</v>
      </c>
      <c r="AQ97" s="468">
        <f t="shared" si="5"/>
        <v>27946505.687698938</v>
      </c>
      <c r="AR97" s="469">
        <f t="shared" si="6"/>
        <v>0.67733329810191689</v>
      </c>
      <c r="AS97" s="467">
        <f t="shared" si="7"/>
        <v>13313101.312301062</v>
      </c>
      <c r="AT97" s="379">
        <v>0</v>
      </c>
      <c r="AU97" s="379">
        <v>0</v>
      </c>
      <c r="AV97" s="377">
        <v>0</v>
      </c>
      <c r="AW97" s="331">
        <v>41259607</v>
      </c>
      <c r="AX97" s="331">
        <v>0</v>
      </c>
      <c r="AY97" s="331">
        <v>0</v>
      </c>
      <c r="AZ97" s="331">
        <v>0</v>
      </c>
      <c r="BA97" s="331">
        <v>0</v>
      </c>
      <c r="BB97" s="331">
        <v>0</v>
      </c>
      <c r="BC97" s="331">
        <v>0</v>
      </c>
      <c r="BD97" s="331">
        <v>0</v>
      </c>
      <c r="BE97" s="331">
        <v>0</v>
      </c>
      <c r="BF97" s="480" t="s">
        <v>2024</v>
      </c>
      <c r="BG97" s="333"/>
    </row>
    <row r="98" spans="2:59" ht="18" customHeight="1" thickBot="1">
      <c r="B98" s="396">
        <v>6587273</v>
      </c>
      <c r="C98" s="217">
        <v>4606</v>
      </c>
      <c r="D98" s="218">
        <v>5576</v>
      </c>
      <c r="E98" s="354">
        <v>45549</v>
      </c>
      <c r="F98" s="353">
        <v>503</v>
      </c>
      <c r="G98" s="219" t="s">
        <v>41</v>
      </c>
      <c r="H98" s="220">
        <v>19050140</v>
      </c>
      <c r="I98" s="353">
        <v>105</v>
      </c>
      <c r="J98" s="477">
        <v>19</v>
      </c>
      <c r="K98" s="477">
        <f t="shared" si="4"/>
        <v>32</v>
      </c>
      <c r="L98" s="477" t="s">
        <v>81</v>
      </c>
      <c r="M98" s="477">
        <v>12</v>
      </c>
      <c r="N98" s="486">
        <v>7</v>
      </c>
      <c r="O98" s="472" t="s">
        <v>2023</v>
      </c>
      <c r="P98" s="414">
        <v>37548016</v>
      </c>
      <c r="Q98" s="221">
        <v>28897922</v>
      </c>
      <c r="R98" s="424">
        <v>8650094</v>
      </c>
      <c r="S98" s="367"/>
      <c r="T98" s="373"/>
      <c r="U98" s="373"/>
      <c r="V98" s="373"/>
      <c r="W98" s="367"/>
      <c r="X98" s="373"/>
      <c r="Y98" s="616"/>
      <c r="Z98" s="367"/>
      <c r="AA98" s="367"/>
      <c r="AB98" s="367"/>
      <c r="AC98" s="367"/>
      <c r="AD98" s="367"/>
      <c r="AE98" s="271">
        <v>0</v>
      </c>
      <c r="AF98" s="271"/>
      <c r="AG98" s="271">
        <v>0</v>
      </c>
      <c r="AH98" s="271">
        <v>5858996.6979116024</v>
      </c>
      <c r="AI98" s="271">
        <v>0</v>
      </c>
      <c r="AJ98" s="271">
        <v>0</v>
      </c>
      <c r="AK98" s="271">
        <v>0</v>
      </c>
      <c r="AL98" s="271">
        <v>0</v>
      </c>
      <c r="AM98" s="271">
        <v>0</v>
      </c>
      <c r="AN98" s="271">
        <v>0</v>
      </c>
      <c r="AO98" s="271">
        <v>0</v>
      </c>
      <c r="AP98" s="271">
        <v>0</v>
      </c>
      <c r="AQ98" s="468">
        <f t="shared" si="5"/>
        <v>5858996.6979116024</v>
      </c>
      <c r="AR98" s="469">
        <f t="shared" si="6"/>
        <v>0.67733329810191689</v>
      </c>
      <c r="AS98" s="467">
        <f t="shared" si="7"/>
        <v>2791097.3020883976</v>
      </c>
      <c r="AT98" s="379">
        <v>0</v>
      </c>
      <c r="AU98" s="379">
        <v>0</v>
      </c>
      <c r="AV98" s="377">
        <v>0</v>
      </c>
      <c r="AW98" s="331">
        <v>8650094</v>
      </c>
      <c r="AX98" s="331">
        <v>0</v>
      </c>
      <c r="AY98" s="331">
        <v>0</v>
      </c>
      <c r="AZ98" s="331">
        <v>0</v>
      </c>
      <c r="BA98" s="331">
        <v>0</v>
      </c>
      <c r="BB98" s="331">
        <v>0</v>
      </c>
      <c r="BC98" s="331">
        <v>0</v>
      </c>
      <c r="BD98" s="331">
        <v>0</v>
      </c>
      <c r="BE98" s="331">
        <v>0</v>
      </c>
      <c r="BF98" s="480" t="s">
        <v>2024</v>
      </c>
      <c r="BG98" s="333"/>
    </row>
    <row r="99" spans="2:59" ht="18" customHeight="1" thickBot="1">
      <c r="B99" s="396">
        <v>6587273</v>
      </c>
      <c r="C99" s="217">
        <v>4606</v>
      </c>
      <c r="D99" s="218">
        <v>5576</v>
      </c>
      <c r="E99" s="354">
        <v>45549</v>
      </c>
      <c r="F99" s="353">
        <v>503</v>
      </c>
      <c r="G99" s="219" t="s">
        <v>41</v>
      </c>
      <c r="H99" s="220">
        <v>19050140</v>
      </c>
      <c r="I99" s="353">
        <v>105</v>
      </c>
      <c r="J99" s="477">
        <v>19</v>
      </c>
      <c r="K99" s="477">
        <f t="shared" si="4"/>
        <v>32</v>
      </c>
      <c r="L99" s="477" t="s">
        <v>82</v>
      </c>
      <c r="M99" s="477">
        <v>12</v>
      </c>
      <c r="N99" s="485">
        <v>7</v>
      </c>
      <c r="O99" s="472" t="s">
        <v>2023</v>
      </c>
      <c r="P99" s="414">
        <v>212771904</v>
      </c>
      <c r="Q99" s="221">
        <v>163754747</v>
      </c>
      <c r="R99" s="424">
        <v>49017157</v>
      </c>
      <c r="S99" s="367"/>
      <c r="T99" s="373"/>
      <c r="U99" s="373"/>
      <c r="V99" s="373"/>
      <c r="W99" s="367"/>
      <c r="X99" s="373"/>
      <c r="Y99" s="616"/>
      <c r="Z99" s="367"/>
      <c r="AA99" s="367"/>
      <c r="AB99" s="367"/>
      <c r="AC99" s="367"/>
      <c r="AD99" s="367"/>
      <c r="AE99" s="271">
        <v>0</v>
      </c>
      <c r="AF99" s="271"/>
      <c r="AG99" s="271">
        <v>0</v>
      </c>
      <c r="AH99" s="271">
        <v>33200952.614389461</v>
      </c>
      <c r="AI99" s="271">
        <v>0</v>
      </c>
      <c r="AJ99" s="271">
        <v>0</v>
      </c>
      <c r="AK99" s="271">
        <v>0</v>
      </c>
      <c r="AL99" s="271">
        <v>0</v>
      </c>
      <c r="AM99" s="271">
        <v>0</v>
      </c>
      <c r="AN99" s="271">
        <v>0</v>
      </c>
      <c r="AO99" s="271">
        <v>0</v>
      </c>
      <c r="AP99" s="271">
        <v>0</v>
      </c>
      <c r="AQ99" s="468">
        <f t="shared" si="5"/>
        <v>33200952.614389461</v>
      </c>
      <c r="AR99" s="469">
        <f t="shared" si="6"/>
        <v>0.67733329810191689</v>
      </c>
      <c r="AS99" s="467">
        <f t="shared" si="7"/>
        <v>15816204.385610539</v>
      </c>
      <c r="AT99" s="379">
        <v>0</v>
      </c>
      <c r="AU99" s="379">
        <v>0</v>
      </c>
      <c r="AV99" s="377">
        <v>0</v>
      </c>
      <c r="AW99" s="331">
        <v>49017157</v>
      </c>
      <c r="AX99" s="331">
        <v>0</v>
      </c>
      <c r="AY99" s="331">
        <v>0</v>
      </c>
      <c r="AZ99" s="331">
        <v>0</v>
      </c>
      <c r="BA99" s="331">
        <v>0</v>
      </c>
      <c r="BB99" s="331">
        <v>0</v>
      </c>
      <c r="BC99" s="331">
        <v>0</v>
      </c>
      <c r="BD99" s="331">
        <v>0</v>
      </c>
      <c r="BE99" s="331">
        <v>0</v>
      </c>
      <c r="BF99" s="480" t="s">
        <v>2024</v>
      </c>
      <c r="BG99" s="333"/>
    </row>
    <row r="100" spans="2:59" ht="18" customHeight="1" thickBot="1">
      <c r="B100" s="396">
        <v>6587273</v>
      </c>
      <c r="C100" s="217">
        <v>4607</v>
      </c>
      <c r="D100" s="218">
        <v>5579</v>
      </c>
      <c r="E100" s="354">
        <v>45549</v>
      </c>
      <c r="F100" s="353">
        <v>503</v>
      </c>
      <c r="G100" s="219" t="s">
        <v>41</v>
      </c>
      <c r="H100" s="220">
        <v>19050140</v>
      </c>
      <c r="I100" s="353">
        <v>136</v>
      </c>
      <c r="J100" s="477">
        <v>19</v>
      </c>
      <c r="K100" s="477">
        <f t="shared" si="4"/>
        <v>24</v>
      </c>
      <c r="L100" s="477" t="s">
        <v>71</v>
      </c>
      <c r="M100" s="477">
        <v>12</v>
      </c>
      <c r="N100" s="486">
        <v>7</v>
      </c>
      <c r="O100" s="472" t="s">
        <v>2023</v>
      </c>
      <c r="P100" s="414">
        <v>3825420</v>
      </c>
      <c r="Q100" s="221">
        <v>2944142</v>
      </c>
      <c r="R100" s="424">
        <v>881278</v>
      </c>
      <c r="S100" s="367"/>
      <c r="T100" s="373"/>
      <c r="U100" s="373"/>
      <c r="V100" s="373"/>
      <c r="W100" s="367"/>
      <c r="X100" s="373"/>
      <c r="Y100" s="616"/>
      <c r="Z100" s="367"/>
      <c r="AA100" s="367"/>
      <c r="AB100" s="367"/>
      <c r="AC100" s="367"/>
      <c r="AD100" s="367"/>
      <c r="AE100" s="271">
        <v>0</v>
      </c>
      <c r="AF100" s="271"/>
      <c r="AG100" s="271">
        <v>0</v>
      </c>
      <c r="AH100" s="271">
        <v>0</v>
      </c>
      <c r="AI100" s="271">
        <v>0</v>
      </c>
      <c r="AJ100" s="271">
        <v>0</v>
      </c>
      <c r="AK100" s="271">
        <v>0</v>
      </c>
      <c r="AL100" s="271">
        <v>0</v>
      </c>
      <c r="AM100" s="271">
        <v>0</v>
      </c>
      <c r="AN100" s="271">
        <v>0</v>
      </c>
      <c r="AO100" s="271">
        <v>0</v>
      </c>
      <c r="AP100" s="271">
        <v>0</v>
      </c>
      <c r="AQ100" s="468">
        <f t="shared" si="5"/>
        <v>0</v>
      </c>
      <c r="AR100" s="469">
        <f t="shared" si="6"/>
        <v>0</v>
      </c>
      <c r="AS100" s="467">
        <f t="shared" si="7"/>
        <v>881278</v>
      </c>
      <c r="AT100" s="379">
        <v>0</v>
      </c>
      <c r="AU100" s="379">
        <v>0</v>
      </c>
      <c r="AV100" s="377">
        <v>0</v>
      </c>
      <c r="AW100" s="331">
        <v>881278</v>
      </c>
      <c r="AX100" s="331">
        <v>0</v>
      </c>
      <c r="AY100" s="331">
        <v>0</v>
      </c>
      <c r="AZ100" s="331">
        <v>0</v>
      </c>
      <c r="BA100" s="331">
        <v>0</v>
      </c>
      <c r="BB100" s="331">
        <v>0</v>
      </c>
      <c r="BC100" s="331">
        <v>0</v>
      </c>
      <c r="BD100" s="331">
        <v>0</v>
      </c>
      <c r="BE100" s="331">
        <v>0</v>
      </c>
      <c r="BF100" s="480" t="s">
        <v>2024</v>
      </c>
      <c r="BG100" s="333"/>
    </row>
    <row r="101" spans="2:59" ht="18" customHeight="1" thickBot="1">
      <c r="B101" s="396">
        <v>6587273</v>
      </c>
      <c r="C101" s="217">
        <v>4607</v>
      </c>
      <c r="D101" s="218">
        <v>5579</v>
      </c>
      <c r="E101" s="354">
        <v>45549</v>
      </c>
      <c r="F101" s="353">
        <v>503</v>
      </c>
      <c r="G101" s="219" t="s">
        <v>41</v>
      </c>
      <c r="H101" s="220">
        <v>19050140</v>
      </c>
      <c r="I101" s="353">
        <v>136</v>
      </c>
      <c r="J101" s="477">
        <v>19</v>
      </c>
      <c r="K101" s="477">
        <f t="shared" si="4"/>
        <v>24</v>
      </c>
      <c r="L101" s="477" t="s">
        <v>72</v>
      </c>
      <c r="M101" s="477">
        <v>12</v>
      </c>
      <c r="N101" s="485">
        <v>7</v>
      </c>
      <c r="O101" s="472" t="s">
        <v>2023</v>
      </c>
      <c r="P101" s="414">
        <v>3825420</v>
      </c>
      <c r="Q101" s="221">
        <v>2944142</v>
      </c>
      <c r="R101" s="424">
        <v>881278</v>
      </c>
      <c r="S101" s="367"/>
      <c r="T101" s="373"/>
      <c r="U101" s="373"/>
      <c r="V101" s="373"/>
      <c r="W101" s="367"/>
      <c r="X101" s="373"/>
      <c r="Y101" s="616"/>
      <c r="Z101" s="367"/>
      <c r="AA101" s="367"/>
      <c r="AB101" s="367"/>
      <c r="AC101" s="367"/>
      <c r="AD101" s="367"/>
      <c r="AE101" s="271">
        <v>0</v>
      </c>
      <c r="AF101" s="271"/>
      <c r="AG101" s="271">
        <v>0</v>
      </c>
      <c r="AH101" s="271">
        <v>0</v>
      </c>
      <c r="AI101" s="271">
        <v>0</v>
      </c>
      <c r="AJ101" s="271">
        <v>0</v>
      </c>
      <c r="AK101" s="271">
        <v>0</v>
      </c>
      <c r="AL101" s="271">
        <v>0</v>
      </c>
      <c r="AM101" s="271">
        <v>0</v>
      </c>
      <c r="AN101" s="271">
        <v>0</v>
      </c>
      <c r="AO101" s="271">
        <v>0</v>
      </c>
      <c r="AP101" s="271">
        <v>0</v>
      </c>
      <c r="AQ101" s="468">
        <f t="shared" si="5"/>
        <v>0</v>
      </c>
      <c r="AR101" s="469">
        <f t="shared" si="6"/>
        <v>0</v>
      </c>
      <c r="AS101" s="467">
        <f t="shared" si="7"/>
        <v>881278</v>
      </c>
      <c r="AT101" s="379">
        <v>0</v>
      </c>
      <c r="AU101" s="379">
        <v>0</v>
      </c>
      <c r="AV101" s="377">
        <v>0</v>
      </c>
      <c r="AW101" s="331">
        <v>881278</v>
      </c>
      <c r="AX101" s="331">
        <v>0</v>
      </c>
      <c r="AY101" s="331">
        <v>0</v>
      </c>
      <c r="AZ101" s="331">
        <v>0</v>
      </c>
      <c r="BA101" s="331">
        <v>0</v>
      </c>
      <c r="BB101" s="331">
        <v>0</v>
      </c>
      <c r="BC101" s="331">
        <v>0</v>
      </c>
      <c r="BD101" s="331">
        <v>0</v>
      </c>
      <c r="BE101" s="331">
        <v>0</v>
      </c>
      <c r="BF101" s="480" t="s">
        <v>2024</v>
      </c>
      <c r="BG101" s="333"/>
    </row>
    <row r="102" spans="2:59" ht="18" customHeight="1" thickBot="1">
      <c r="B102" s="396">
        <v>6587273</v>
      </c>
      <c r="C102" s="217">
        <v>4607</v>
      </c>
      <c r="D102" s="218">
        <v>5579</v>
      </c>
      <c r="E102" s="354">
        <v>45549</v>
      </c>
      <c r="F102" s="353">
        <v>503</v>
      </c>
      <c r="G102" s="219" t="s">
        <v>41</v>
      </c>
      <c r="H102" s="220">
        <v>19050140</v>
      </c>
      <c r="I102" s="353">
        <v>136</v>
      </c>
      <c r="J102" s="477">
        <v>19</v>
      </c>
      <c r="K102" s="477">
        <f t="shared" si="4"/>
        <v>24</v>
      </c>
      <c r="L102" s="477" t="s">
        <v>71</v>
      </c>
      <c r="M102" s="477">
        <v>570</v>
      </c>
      <c r="N102" s="486">
        <v>1</v>
      </c>
      <c r="O102" s="472" t="s">
        <v>2023</v>
      </c>
      <c r="P102" s="414">
        <v>625290</v>
      </c>
      <c r="Q102" s="221">
        <v>481240</v>
      </c>
      <c r="R102" s="424">
        <v>144050</v>
      </c>
      <c r="S102" s="367"/>
      <c r="T102" s="373"/>
      <c r="U102" s="373"/>
      <c r="V102" s="373"/>
      <c r="W102" s="367"/>
      <c r="X102" s="373"/>
      <c r="Y102" s="616"/>
      <c r="Z102" s="367"/>
      <c r="AA102" s="367"/>
      <c r="AB102" s="367"/>
      <c r="AC102" s="367"/>
      <c r="AD102" s="367"/>
      <c r="AE102" s="271">
        <v>0</v>
      </c>
      <c r="AF102" s="271"/>
      <c r="AG102" s="271">
        <v>0</v>
      </c>
      <c r="AH102" s="271">
        <v>0</v>
      </c>
      <c r="AI102" s="271">
        <v>0</v>
      </c>
      <c r="AJ102" s="271">
        <v>0</v>
      </c>
      <c r="AK102" s="271">
        <v>0</v>
      </c>
      <c r="AL102" s="271">
        <v>0</v>
      </c>
      <c r="AM102" s="271">
        <v>0</v>
      </c>
      <c r="AN102" s="271">
        <v>0</v>
      </c>
      <c r="AO102" s="271">
        <v>0</v>
      </c>
      <c r="AP102" s="271">
        <v>0</v>
      </c>
      <c r="AQ102" s="468">
        <f t="shared" si="5"/>
        <v>0</v>
      </c>
      <c r="AR102" s="469">
        <f t="shared" si="6"/>
        <v>0</v>
      </c>
      <c r="AS102" s="467">
        <f t="shared" si="7"/>
        <v>144050</v>
      </c>
      <c r="AT102" s="379">
        <v>0</v>
      </c>
      <c r="AU102" s="379">
        <v>0</v>
      </c>
      <c r="AV102" s="377">
        <v>0</v>
      </c>
      <c r="AW102" s="331">
        <v>144050</v>
      </c>
      <c r="AX102" s="331">
        <v>0</v>
      </c>
      <c r="AY102" s="331">
        <v>0</v>
      </c>
      <c r="AZ102" s="331">
        <v>0</v>
      </c>
      <c r="BA102" s="331">
        <v>0</v>
      </c>
      <c r="BB102" s="331">
        <v>0</v>
      </c>
      <c r="BC102" s="331">
        <v>0</v>
      </c>
      <c r="BD102" s="331">
        <v>0</v>
      </c>
      <c r="BE102" s="331">
        <v>0</v>
      </c>
      <c r="BF102" s="480" t="s">
        <v>2024</v>
      </c>
      <c r="BG102" s="333"/>
    </row>
    <row r="103" spans="2:59" ht="18" customHeight="1" thickBot="1">
      <c r="B103" s="396">
        <v>6587273</v>
      </c>
      <c r="C103" s="217">
        <v>4607</v>
      </c>
      <c r="D103" s="218">
        <v>5579</v>
      </c>
      <c r="E103" s="354">
        <v>45549</v>
      </c>
      <c r="F103" s="353">
        <v>503</v>
      </c>
      <c r="G103" s="219" t="s">
        <v>41</v>
      </c>
      <c r="H103" s="220">
        <v>19050140</v>
      </c>
      <c r="I103" s="353">
        <v>136</v>
      </c>
      <c r="J103" s="477">
        <v>19</v>
      </c>
      <c r="K103" s="477">
        <f t="shared" si="4"/>
        <v>24</v>
      </c>
      <c r="L103" s="477" t="s">
        <v>72</v>
      </c>
      <c r="M103" s="477">
        <v>570</v>
      </c>
      <c r="N103" s="486">
        <v>1</v>
      </c>
      <c r="O103" s="472" t="s">
        <v>2023</v>
      </c>
      <c r="P103" s="414">
        <v>625290</v>
      </c>
      <c r="Q103" s="221">
        <v>481239</v>
      </c>
      <c r="R103" s="424">
        <v>144051</v>
      </c>
      <c r="S103" s="367"/>
      <c r="T103" s="373"/>
      <c r="U103" s="373"/>
      <c r="V103" s="373"/>
      <c r="W103" s="367"/>
      <c r="X103" s="373"/>
      <c r="Y103" s="616"/>
      <c r="Z103" s="367"/>
      <c r="AA103" s="367"/>
      <c r="AB103" s="367"/>
      <c r="AC103" s="367"/>
      <c r="AD103" s="367"/>
      <c r="AE103" s="271">
        <v>0</v>
      </c>
      <c r="AF103" s="271"/>
      <c r="AG103" s="271">
        <v>0</v>
      </c>
      <c r="AH103" s="271">
        <v>0</v>
      </c>
      <c r="AI103" s="271">
        <v>0</v>
      </c>
      <c r="AJ103" s="271">
        <v>0</v>
      </c>
      <c r="AK103" s="271">
        <v>0</v>
      </c>
      <c r="AL103" s="271">
        <v>0</v>
      </c>
      <c r="AM103" s="271">
        <v>0</v>
      </c>
      <c r="AN103" s="271">
        <v>0</v>
      </c>
      <c r="AO103" s="271">
        <v>0</v>
      </c>
      <c r="AP103" s="271">
        <v>0</v>
      </c>
      <c r="AQ103" s="468">
        <f t="shared" si="5"/>
        <v>0</v>
      </c>
      <c r="AR103" s="469">
        <f t="shared" si="6"/>
        <v>0</v>
      </c>
      <c r="AS103" s="467">
        <f t="shared" si="7"/>
        <v>144051</v>
      </c>
      <c r="AT103" s="379">
        <v>0</v>
      </c>
      <c r="AU103" s="379">
        <v>0</v>
      </c>
      <c r="AV103" s="377">
        <v>0</v>
      </c>
      <c r="AW103" s="331">
        <v>144051</v>
      </c>
      <c r="AX103" s="331">
        <v>0</v>
      </c>
      <c r="AY103" s="331">
        <v>0</v>
      </c>
      <c r="AZ103" s="331">
        <v>0</v>
      </c>
      <c r="BA103" s="331">
        <v>0</v>
      </c>
      <c r="BB103" s="331">
        <v>0</v>
      </c>
      <c r="BC103" s="331">
        <v>0</v>
      </c>
      <c r="BD103" s="331">
        <v>0</v>
      </c>
      <c r="BE103" s="331">
        <v>0</v>
      </c>
      <c r="BF103" s="480" t="s">
        <v>2024</v>
      </c>
      <c r="BG103" s="333"/>
    </row>
    <row r="104" spans="2:59" ht="18" customHeight="1" thickBot="1">
      <c r="B104" s="396">
        <v>6587273</v>
      </c>
      <c r="C104" s="217">
        <v>4608</v>
      </c>
      <c r="D104" s="218">
        <v>5582</v>
      </c>
      <c r="E104" s="354">
        <v>45549</v>
      </c>
      <c r="F104" s="353">
        <v>503</v>
      </c>
      <c r="G104" s="219" t="s">
        <v>41</v>
      </c>
      <c r="H104" s="220">
        <v>19050140</v>
      </c>
      <c r="I104" s="353">
        <v>139</v>
      </c>
      <c r="J104" s="477">
        <v>19</v>
      </c>
      <c r="K104" s="477">
        <f t="shared" si="4"/>
        <v>25</v>
      </c>
      <c r="L104" s="477" t="s">
        <v>73</v>
      </c>
      <c r="M104" s="477">
        <v>12</v>
      </c>
      <c r="N104" s="485">
        <v>7</v>
      </c>
      <c r="O104" s="472" t="s">
        <v>2023</v>
      </c>
      <c r="P104" s="414">
        <v>39724570</v>
      </c>
      <c r="Q104" s="221">
        <v>30573054</v>
      </c>
      <c r="R104" s="424">
        <v>9151516</v>
      </c>
      <c r="S104" s="367"/>
      <c r="T104" s="373"/>
      <c r="U104" s="373"/>
      <c r="V104" s="373"/>
      <c r="W104" s="367"/>
      <c r="X104" s="373"/>
      <c r="Y104" s="616"/>
      <c r="Z104" s="367"/>
      <c r="AA104" s="367"/>
      <c r="AB104" s="367"/>
      <c r="AC104" s="367"/>
      <c r="AD104" s="367"/>
      <c r="AE104" s="271">
        <v>0</v>
      </c>
      <c r="AF104" s="271"/>
      <c r="AG104" s="271">
        <v>0</v>
      </c>
      <c r="AH104" s="271">
        <v>3361465</v>
      </c>
      <c r="AI104" s="271">
        <v>0</v>
      </c>
      <c r="AJ104" s="271">
        <v>0</v>
      </c>
      <c r="AK104" s="271">
        <v>0</v>
      </c>
      <c r="AL104" s="271">
        <v>0</v>
      </c>
      <c r="AM104" s="271">
        <v>0</v>
      </c>
      <c r="AN104" s="271">
        <v>0</v>
      </c>
      <c r="AO104" s="271">
        <v>0</v>
      </c>
      <c r="AP104" s="271">
        <v>0</v>
      </c>
      <c r="AQ104" s="468">
        <f t="shared" si="5"/>
        <v>3361465</v>
      </c>
      <c r="AR104" s="469">
        <f t="shared" si="6"/>
        <v>0.36731236660680044</v>
      </c>
      <c r="AS104" s="467">
        <f t="shared" si="7"/>
        <v>5790051</v>
      </c>
      <c r="AT104" s="379">
        <v>0</v>
      </c>
      <c r="AU104" s="379">
        <v>0</v>
      </c>
      <c r="AV104" s="377">
        <v>0</v>
      </c>
      <c r="AW104" s="331">
        <v>9151516</v>
      </c>
      <c r="AX104" s="331">
        <v>0</v>
      </c>
      <c r="AY104" s="331">
        <v>0</v>
      </c>
      <c r="AZ104" s="331">
        <v>0</v>
      </c>
      <c r="BA104" s="331">
        <v>0</v>
      </c>
      <c r="BB104" s="331">
        <v>0</v>
      </c>
      <c r="BC104" s="331">
        <v>0</v>
      </c>
      <c r="BD104" s="331">
        <v>0</v>
      </c>
      <c r="BE104" s="331">
        <v>0</v>
      </c>
      <c r="BF104" s="480" t="s">
        <v>2024</v>
      </c>
      <c r="BG104" s="333"/>
    </row>
    <row r="105" spans="2:59" ht="18" customHeight="1" thickBot="1">
      <c r="B105" s="396">
        <v>6587273</v>
      </c>
      <c r="C105" s="217">
        <v>4608</v>
      </c>
      <c r="D105" s="218">
        <v>5582</v>
      </c>
      <c r="E105" s="354">
        <v>45549</v>
      </c>
      <c r="F105" s="353">
        <v>503</v>
      </c>
      <c r="G105" s="219" t="s">
        <v>41</v>
      </c>
      <c r="H105" s="220">
        <v>19050140</v>
      </c>
      <c r="I105" s="353">
        <v>139</v>
      </c>
      <c r="J105" s="477">
        <v>19</v>
      </c>
      <c r="K105" s="477">
        <f t="shared" si="4"/>
        <v>25</v>
      </c>
      <c r="L105" s="477" t="s">
        <v>73</v>
      </c>
      <c r="M105" s="477">
        <v>570</v>
      </c>
      <c r="N105" s="486">
        <v>1</v>
      </c>
      <c r="O105" s="472" t="s">
        <v>2023</v>
      </c>
      <c r="P105" s="414">
        <v>6493252</v>
      </c>
      <c r="Q105" s="221">
        <v>4997374</v>
      </c>
      <c r="R105" s="424">
        <v>1495878</v>
      </c>
      <c r="S105" s="367"/>
      <c r="T105" s="373"/>
      <c r="U105" s="373"/>
      <c r="V105" s="373"/>
      <c r="W105" s="367"/>
      <c r="X105" s="373"/>
      <c r="Y105" s="616"/>
      <c r="Z105" s="367"/>
      <c r="AA105" s="367"/>
      <c r="AB105" s="367"/>
      <c r="AC105" s="367"/>
      <c r="AD105" s="367"/>
      <c r="AE105" s="271">
        <v>0</v>
      </c>
      <c r="AF105" s="271"/>
      <c r="AG105" s="271">
        <v>0</v>
      </c>
      <c r="AH105" s="271">
        <v>1495878</v>
      </c>
      <c r="AI105" s="271">
        <v>0</v>
      </c>
      <c r="AJ105" s="271">
        <v>0</v>
      </c>
      <c r="AK105" s="271">
        <v>0</v>
      </c>
      <c r="AL105" s="271">
        <v>0</v>
      </c>
      <c r="AM105" s="271">
        <v>0</v>
      </c>
      <c r="AN105" s="271">
        <v>0</v>
      </c>
      <c r="AO105" s="271">
        <v>0</v>
      </c>
      <c r="AP105" s="271">
        <v>0</v>
      </c>
      <c r="AQ105" s="468">
        <f t="shared" si="5"/>
        <v>1495878</v>
      </c>
      <c r="AR105" s="469">
        <f t="shared" si="6"/>
        <v>1</v>
      </c>
      <c r="AS105" s="467">
        <f t="shared" si="7"/>
        <v>0</v>
      </c>
      <c r="AT105" s="379">
        <v>0</v>
      </c>
      <c r="AU105" s="379">
        <v>0</v>
      </c>
      <c r="AV105" s="377">
        <v>0</v>
      </c>
      <c r="AW105" s="331">
        <v>1495878</v>
      </c>
      <c r="AX105" s="331">
        <v>0</v>
      </c>
      <c r="AY105" s="331">
        <v>0</v>
      </c>
      <c r="AZ105" s="331">
        <v>0</v>
      </c>
      <c r="BA105" s="331">
        <v>0</v>
      </c>
      <c r="BB105" s="331">
        <v>0</v>
      </c>
      <c r="BC105" s="331">
        <v>0</v>
      </c>
      <c r="BD105" s="331">
        <v>0</v>
      </c>
      <c r="BE105" s="331">
        <v>0</v>
      </c>
      <c r="BF105" s="480" t="s">
        <v>2024</v>
      </c>
      <c r="BG105" s="333"/>
    </row>
    <row r="106" spans="2:59" ht="18" customHeight="1" thickBot="1">
      <c r="B106" s="396">
        <v>6587273</v>
      </c>
      <c r="C106" s="217">
        <v>4609</v>
      </c>
      <c r="D106" s="218">
        <v>5580</v>
      </c>
      <c r="E106" s="354">
        <v>45549</v>
      </c>
      <c r="F106" s="353">
        <v>503</v>
      </c>
      <c r="G106" s="219" t="s">
        <v>41</v>
      </c>
      <c r="H106" s="220">
        <v>19050140</v>
      </c>
      <c r="I106" s="353">
        <v>135</v>
      </c>
      <c r="J106" s="477">
        <v>19</v>
      </c>
      <c r="K106" s="477">
        <f t="shared" si="4"/>
        <v>29</v>
      </c>
      <c r="L106" s="477" t="s">
        <v>77</v>
      </c>
      <c r="M106" s="477">
        <v>12</v>
      </c>
      <c r="N106" s="485">
        <v>7</v>
      </c>
      <c r="O106" s="472" t="s">
        <v>2023</v>
      </c>
      <c r="P106" s="414">
        <v>22485005</v>
      </c>
      <c r="Q106" s="221">
        <v>17305040</v>
      </c>
      <c r="R106" s="424">
        <v>5179965</v>
      </c>
      <c r="S106" s="367"/>
      <c r="T106" s="373"/>
      <c r="U106" s="373"/>
      <c r="V106" s="373"/>
      <c r="W106" s="367"/>
      <c r="X106" s="373"/>
      <c r="Y106" s="616"/>
      <c r="Z106" s="367"/>
      <c r="AA106" s="367"/>
      <c r="AB106" s="367"/>
      <c r="AC106" s="367"/>
      <c r="AD106" s="367"/>
      <c r="AE106" s="271">
        <v>0</v>
      </c>
      <c r="AF106" s="271"/>
      <c r="AG106" s="271">
        <v>0</v>
      </c>
      <c r="AH106" s="271">
        <v>454657</v>
      </c>
      <c r="AI106" s="271">
        <v>0</v>
      </c>
      <c r="AJ106" s="271">
        <v>0</v>
      </c>
      <c r="AK106" s="271">
        <v>0</v>
      </c>
      <c r="AL106" s="271">
        <v>0</v>
      </c>
      <c r="AM106" s="271">
        <v>0</v>
      </c>
      <c r="AN106" s="271">
        <v>0</v>
      </c>
      <c r="AO106" s="271">
        <v>0</v>
      </c>
      <c r="AP106" s="271">
        <v>0</v>
      </c>
      <c r="AQ106" s="468">
        <f t="shared" si="5"/>
        <v>454657</v>
      </c>
      <c r="AR106" s="469">
        <f t="shared" si="6"/>
        <v>8.7772214677126204E-2</v>
      </c>
      <c r="AS106" s="467">
        <f t="shared" si="7"/>
        <v>4725308</v>
      </c>
      <c r="AT106" s="379">
        <v>0</v>
      </c>
      <c r="AU106" s="379">
        <v>0</v>
      </c>
      <c r="AV106" s="377">
        <v>0</v>
      </c>
      <c r="AW106" s="331">
        <v>5179965</v>
      </c>
      <c r="AX106" s="331">
        <v>0</v>
      </c>
      <c r="AY106" s="331">
        <v>0</v>
      </c>
      <c r="AZ106" s="331">
        <v>0</v>
      </c>
      <c r="BA106" s="331">
        <v>0</v>
      </c>
      <c r="BB106" s="331">
        <v>0</v>
      </c>
      <c r="BC106" s="331">
        <v>0</v>
      </c>
      <c r="BD106" s="331">
        <v>0</v>
      </c>
      <c r="BE106" s="331">
        <v>0</v>
      </c>
      <c r="BF106" s="480" t="s">
        <v>2024</v>
      </c>
      <c r="BG106" s="333"/>
    </row>
    <row r="107" spans="2:59" ht="18" customHeight="1" thickBot="1">
      <c r="B107" s="396">
        <v>6587273</v>
      </c>
      <c r="C107" s="217">
        <v>4609</v>
      </c>
      <c r="D107" s="218">
        <v>5580</v>
      </c>
      <c r="E107" s="354">
        <v>45549</v>
      </c>
      <c r="F107" s="353">
        <v>503</v>
      </c>
      <c r="G107" s="219" t="s">
        <v>41</v>
      </c>
      <c r="H107" s="220">
        <v>19050140</v>
      </c>
      <c r="I107" s="353">
        <v>135</v>
      </c>
      <c r="J107" s="477">
        <v>19</v>
      </c>
      <c r="K107" s="477">
        <f t="shared" si="4"/>
        <v>29</v>
      </c>
      <c r="L107" s="477" t="s">
        <v>77</v>
      </c>
      <c r="M107" s="477">
        <v>570</v>
      </c>
      <c r="N107" s="486">
        <v>1</v>
      </c>
      <c r="O107" s="472" t="s">
        <v>2023</v>
      </c>
      <c r="P107" s="414">
        <v>3675327</v>
      </c>
      <c r="Q107" s="221">
        <v>2828626</v>
      </c>
      <c r="R107" s="424">
        <v>846701</v>
      </c>
      <c r="S107" s="367"/>
      <c r="T107" s="373"/>
      <c r="U107" s="373"/>
      <c r="V107" s="373"/>
      <c r="W107" s="367"/>
      <c r="X107" s="373"/>
      <c r="Y107" s="616"/>
      <c r="Z107" s="367"/>
      <c r="AA107" s="367"/>
      <c r="AB107" s="367"/>
      <c r="AC107" s="367"/>
      <c r="AD107" s="367"/>
      <c r="AE107" s="271">
        <v>0</v>
      </c>
      <c r="AF107" s="271"/>
      <c r="AG107" s="271">
        <v>0</v>
      </c>
      <c r="AH107" s="271">
        <v>846701</v>
      </c>
      <c r="AI107" s="271">
        <v>0</v>
      </c>
      <c r="AJ107" s="271">
        <v>0</v>
      </c>
      <c r="AK107" s="271">
        <v>0</v>
      </c>
      <c r="AL107" s="271">
        <v>0</v>
      </c>
      <c r="AM107" s="271">
        <v>0</v>
      </c>
      <c r="AN107" s="271">
        <v>0</v>
      </c>
      <c r="AO107" s="271">
        <v>0</v>
      </c>
      <c r="AP107" s="271">
        <v>0</v>
      </c>
      <c r="AQ107" s="468">
        <f t="shared" si="5"/>
        <v>846701</v>
      </c>
      <c r="AR107" s="469">
        <f t="shared" si="6"/>
        <v>1</v>
      </c>
      <c r="AS107" s="467">
        <f t="shared" si="7"/>
        <v>0</v>
      </c>
      <c r="AT107" s="379">
        <v>0</v>
      </c>
      <c r="AU107" s="379">
        <v>0</v>
      </c>
      <c r="AV107" s="377">
        <v>0</v>
      </c>
      <c r="AW107" s="331">
        <v>846701</v>
      </c>
      <c r="AX107" s="331">
        <v>0</v>
      </c>
      <c r="AY107" s="331">
        <v>0</v>
      </c>
      <c r="AZ107" s="331">
        <v>0</v>
      </c>
      <c r="BA107" s="331">
        <v>0</v>
      </c>
      <c r="BB107" s="331">
        <v>0</v>
      </c>
      <c r="BC107" s="331">
        <v>0</v>
      </c>
      <c r="BD107" s="331">
        <v>0</v>
      </c>
      <c r="BE107" s="331">
        <v>0</v>
      </c>
      <c r="BF107" s="480" t="s">
        <v>2024</v>
      </c>
      <c r="BG107" s="333"/>
    </row>
    <row r="108" spans="2:59" ht="18" customHeight="1" thickBot="1">
      <c r="B108" s="396">
        <v>6587273</v>
      </c>
      <c r="C108" s="217">
        <v>4610</v>
      </c>
      <c r="D108" s="218">
        <v>5581</v>
      </c>
      <c r="E108" s="354">
        <v>45549</v>
      </c>
      <c r="F108" s="353">
        <v>503</v>
      </c>
      <c r="G108" s="219" t="s">
        <v>41</v>
      </c>
      <c r="H108" s="220">
        <v>19050140</v>
      </c>
      <c r="I108" s="353">
        <v>131</v>
      </c>
      <c r="J108" s="477">
        <v>19</v>
      </c>
      <c r="K108" s="477">
        <f t="shared" si="4"/>
        <v>26</v>
      </c>
      <c r="L108" s="477" t="s">
        <v>74</v>
      </c>
      <c r="M108" s="477">
        <v>12</v>
      </c>
      <c r="N108" s="485">
        <v>7</v>
      </c>
      <c r="O108" s="472" t="s">
        <v>2023</v>
      </c>
      <c r="P108" s="414">
        <v>94925848</v>
      </c>
      <c r="Q108" s="221">
        <v>73057382</v>
      </c>
      <c r="R108" s="424">
        <v>21868466</v>
      </c>
      <c r="S108" s="367"/>
      <c r="T108" s="373"/>
      <c r="U108" s="373"/>
      <c r="V108" s="373"/>
      <c r="W108" s="367"/>
      <c r="X108" s="373"/>
      <c r="Y108" s="616"/>
      <c r="Z108" s="367"/>
      <c r="AA108" s="367"/>
      <c r="AB108" s="367"/>
      <c r="AC108" s="367"/>
      <c r="AD108" s="367"/>
      <c r="AE108" s="271">
        <v>0</v>
      </c>
      <c r="AF108" s="271"/>
      <c r="AG108" s="271">
        <v>0</v>
      </c>
      <c r="AH108" s="271">
        <v>2706073</v>
      </c>
      <c r="AI108" s="271">
        <v>0</v>
      </c>
      <c r="AJ108" s="271">
        <v>0</v>
      </c>
      <c r="AK108" s="271">
        <v>0</v>
      </c>
      <c r="AL108" s="271">
        <v>0</v>
      </c>
      <c r="AM108" s="271">
        <v>0</v>
      </c>
      <c r="AN108" s="271">
        <v>0</v>
      </c>
      <c r="AO108" s="271">
        <v>0</v>
      </c>
      <c r="AP108" s="271">
        <v>0</v>
      </c>
      <c r="AQ108" s="468">
        <f t="shared" si="5"/>
        <v>2706073</v>
      </c>
      <c r="AR108" s="469">
        <f t="shared" si="6"/>
        <v>0.12374315601286345</v>
      </c>
      <c r="AS108" s="467">
        <f t="shared" si="7"/>
        <v>19162393</v>
      </c>
      <c r="AT108" s="379">
        <v>0</v>
      </c>
      <c r="AU108" s="379">
        <v>0</v>
      </c>
      <c r="AV108" s="377">
        <v>0</v>
      </c>
      <c r="AW108" s="331">
        <v>21868466</v>
      </c>
      <c r="AX108" s="331">
        <v>0</v>
      </c>
      <c r="AY108" s="331">
        <v>0</v>
      </c>
      <c r="AZ108" s="331">
        <v>0</v>
      </c>
      <c r="BA108" s="331">
        <v>0</v>
      </c>
      <c r="BB108" s="331">
        <v>0</v>
      </c>
      <c r="BC108" s="331">
        <v>0</v>
      </c>
      <c r="BD108" s="331">
        <v>0</v>
      </c>
      <c r="BE108" s="331">
        <v>0</v>
      </c>
      <c r="BF108" s="480" t="s">
        <v>2024</v>
      </c>
      <c r="BG108" s="333"/>
    </row>
    <row r="109" spans="2:59" ht="18" customHeight="1" thickBot="1">
      <c r="B109" s="396">
        <v>6587273</v>
      </c>
      <c r="C109" s="217">
        <v>4610</v>
      </c>
      <c r="D109" s="218">
        <v>5581</v>
      </c>
      <c r="E109" s="354">
        <v>45549</v>
      </c>
      <c r="F109" s="353">
        <v>503</v>
      </c>
      <c r="G109" s="219" t="s">
        <v>41</v>
      </c>
      <c r="H109" s="220">
        <v>19050140</v>
      </c>
      <c r="I109" s="353">
        <v>131</v>
      </c>
      <c r="J109" s="477">
        <v>19</v>
      </c>
      <c r="K109" s="477">
        <f t="shared" si="4"/>
        <v>26</v>
      </c>
      <c r="L109" s="477" t="s">
        <v>74</v>
      </c>
      <c r="M109" s="477">
        <v>570</v>
      </c>
      <c r="N109" s="486">
        <v>1</v>
      </c>
      <c r="O109" s="472" t="s">
        <v>2023</v>
      </c>
      <c r="P109" s="414">
        <v>15516280</v>
      </c>
      <c r="Q109" s="221">
        <v>11941729</v>
      </c>
      <c r="R109" s="424">
        <v>3574551</v>
      </c>
      <c r="S109" s="367"/>
      <c r="T109" s="373"/>
      <c r="U109" s="373"/>
      <c r="V109" s="373"/>
      <c r="W109" s="367"/>
      <c r="X109" s="373"/>
      <c r="Y109" s="616"/>
      <c r="Z109" s="367"/>
      <c r="AA109" s="367"/>
      <c r="AB109" s="367"/>
      <c r="AC109" s="367"/>
      <c r="AD109" s="367"/>
      <c r="AE109" s="271">
        <v>0</v>
      </c>
      <c r="AF109" s="271"/>
      <c r="AG109" s="271">
        <v>0</v>
      </c>
      <c r="AH109" s="271">
        <v>3574551</v>
      </c>
      <c r="AI109" s="271">
        <v>0</v>
      </c>
      <c r="AJ109" s="271">
        <v>0</v>
      </c>
      <c r="AK109" s="271">
        <v>0</v>
      </c>
      <c r="AL109" s="271">
        <v>0</v>
      </c>
      <c r="AM109" s="271">
        <v>0</v>
      </c>
      <c r="AN109" s="271">
        <v>0</v>
      </c>
      <c r="AO109" s="271">
        <v>0</v>
      </c>
      <c r="AP109" s="271">
        <v>0</v>
      </c>
      <c r="AQ109" s="468">
        <f t="shared" si="5"/>
        <v>3574551</v>
      </c>
      <c r="AR109" s="469">
        <f t="shared" si="6"/>
        <v>1</v>
      </c>
      <c r="AS109" s="467">
        <f t="shared" si="7"/>
        <v>0</v>
      </c>
      <c r="AT109" s="379">
        <v>0</v>
      </c>
      <c r="AU109" s="379">
        <v>0</v>
      </c>
      <c r="AV109" s="377">
        <v>0</v>
      </c>
      <c r="AW109" s="331">
        <v>3574551</v>
      </c>
      <c r="AX109" s="331">
        <v>0</v>
      </c>
      <c r="AY109" s="331">
        <v>0</v>
      </c>
      <c r="AZ109" s="331">
        <v>0</v>
      </c>
      <c r="BA109" s="331">
        <v>0</v>
      </c>
      <c r="BB109" s="331">
        <v>0</v>
      </c>
      <c r="BC109" s="331">
        <v>0</v>
      </c>
      <c r="BD109" s="331">
        <v>0</v>
      </c>
      <c r="BE109" s="331">
        <v>0</v>
      </c>
      <c r="BF109" s="480" t="s">
        <v>2024</v>
      </c>
      <c r="BG109" s="333"/>
    </row>
    <row r="110" spans="2:59" ht="18" customHeight="1" thickBot="1">
      <c r="B110" s="396">
        <v>6587273</v>
      </c>
      <c r="C110" s="217">
        <v>4611</v>
      </c>
      <c r="D110" s="218">
        <v>5584</v>
      </c>
      <c r="E110" s="354">
        <v>45549</v>
      </c>
      <c r="F110" s="353">
        <v>503</v>
      </c>
      <c r="G110" s="219" t="s">
        <v>41</v>
      </c>
      <c r="H110" s="220">
        <v>19050140</v>
      </c>
      <c r="I110" s="353">
        <v>128</v>
      </c>
      <c r="J110" s="477">
        <v>19</v>
      </c>
      <c r="K110" s="477">
        <f t="shared" si="4"/>
        <v>21</v>
      </c>
      <c r="L110" s="477" t="s">
        <v>68</v>
      </c>
      <c r="M110" s="477">
        <v>12</v>
      </c>
      <c r="N110" s="485">
        <v>7</v>
      </c>
      <c r="O110" s="472" t="s">
        <v>2023</v>
      </c>
      <c r="P110" s="414">
        <v>19801130</v>
      </c>
      <c r="Q110" s="221">
        <v>15239460</v>
      </c>
      <c r="R110" s="424">
        <v>4561670</v>
      </c>
      <c r="S110" s="367"/>
      <c r="T110" s="373"/>
      <c r="U110" s="373"/>
      <c r="V110" s="373"/>
      <c r="W110" s="367"/>
      <c r="X110" s="373"/>
      <c r="Y110" s="616"/>
      <c r="Z110" s="367"/>
      <c r="AA110" s="367"/>
      <c r="AB110" s="367"/>
      <c r="AC110" s="367"/>
      <c r="AD110" s="367"/>
      <c r="AE110" s="271">
        <v>0</v>
      </c>
      <c r="AF110" s="271"/>
      <c r="AG110" s="271">
        <v>0</v>
      </c>
      <c r="AH110" s="271">
        <v>1674253</v>
      </c>
      <c r="AI110" s="271">
        <v>0</v>
      </c>
      <c r="AJ110" s="271">
        <v>0</v>
      </c>
      <c r="AK110" s="271">
        <v>0</v>
      </c>
      <c r="AL110" s="271">
        <v>0</v>
      </c>
      <c r="AM110" s="271">
        <v>0</v>
      </c>
      <c r="AN110" s="271">
        <v>0</v>
      </c>
      <c r="AO110" s="271">
        <v>0</v>
      </c>
      <c r="AP110" s="271">
        <v>0</v>
      </c>
      <c r="AQ110" s="468">
        <f t="shared" si="5"/>
        <v>1674253</v>
      </c>
      <c r="AR110" s="469">
        <f t="shared" si="6"/>
        <v>0.36702633026939696</v>
      </c>
      <c r="AS110" s="467">
        <f t="shared" si="7"/>
        <v>2887417</v>
      </c>
      <c r="AT110" s="379">
        <v>0</v>
      </c>
      <c r="AU110" s="379">
        <v>0</v>
      </c>
      <c r="AV110" s="377">
        <v>0</v>
      </c>
      <c r="AW110" s="331">
        <v>4561670</v>
      </c>
      <c r="AX110" s="331">
        <v>0</v>
      </c>
      <c r="AY110" s="331">
        <v>0</v>
      </c>
      <c r="AZ110" s="331">
        <v>0</v>
      </c>
      <c r="BA110" s="331">
        <v>0</v>
      </c>
      <c r="BB110" s="331">
        <v>0</v>
      </c>
      <c r="BC110" s="331">
        <v>0</v>
      </c>
      <c r="BD110" s="331">
        <v>0</v>
      </c>
      <c r="BE110" s="331">
        <v>0</v>
      </c>
      <c r="BF110" s="480" t="s">
        <v>2024</v>
      </c>
      <c r="BG110" s="333"/>
    </row>
    <row r="111" spans="2:59" ht="18" customHeight="1" thickBot="1">
      <c r="B111" s="396">
        <v>6587273</v>
      </c>
      <c r="C111" s="217">
        <v>4611</v>
      </c>
      <c r="D111" s="218">
        <v>5584</v>
      </c>
      <c r="E111" s="354">
        <v>45549</v>
      </c>
      <c r="F111" s="353">
        <v>503</v>
      </c>
      <c r="G111" s="219" t="s">
        <v>41</v>
      </c>
      <c r="H111" s="220">
        <v>19050140</v>
      </c>
      <c r="I111" s="353">
        <v>128</v>
      </c>
      <c r="J111" s="477">
        <v>19</v>
      </c>
      <c r="K111" s="477">
        <f t="shared" si="4"/>
        <v>21</v>
      </c>
      <c r="L111" s="477" t="s">
        <v>68</v>
      </c>
      <c r="M111" s="477">
        <v>570</v>
      </c>
      <c r="N111" s="486">
        <v>1</v>
      </c>
      <c r="O111" s="472" t="s">
        <v>2023</v>
      </c>
      <c r="P111" s="414">
        <v>3236628</v>
      </c>
      <c r="Q111" s="221">
        <v>2490993</v>
      </c>
      <c r="R111" s="424">
        <v>745635</v>
      </c>
      <c r="S111" s="367"/>
      <c r="T111" s="373"/>
      <c r="U111" s="373"/>
      <c r="V111" s="373"/>
      <c r="W111" s="367"/>
      <c r="X111" s="373"/>
      <c r="Y111" s="616"/>
      <c r="Z111" s="367"/>
      <c r="AA111" s="367"/>
      <c r="AB111" s="367"/>
      <c r="AC111" s="367"/>
      <c r="AD111" s="367"/>
      <c r="AE111" s="271">
        <v>0</v>
      </c>
      <c r="AF111" s="271"/>
      <c r="AG111" s="271">
        <v>0</v>
      </c>
      <c r="AH111" s="271">
        <v>189037</v>
      </c>
      <c r="AI111" s="271">
        <v>0</v>
      </c>
      <c r="AJ111" s="271">
        <v>0</v>
      </c>
      <c r="AK111" s="271">
        <v>0</v>
      </c>
      <c r="AL111" s="271">
        <v>0</v>
      </c>
      <c r="AM111" s="271">
        <v>0</v>
      </c>
      <c r="AN111" s="271">
        <v>0</v>
      </c>
      <c r="AO111" s="271">
        <v>0</v>
      </c>
      <c r="AP111" s="271">
        <v>0</v>
      </c>
      <c r="AQ111" s="468">
        <f t="shared" si="5"/>
        <v>189037</v>
      </c>
      <c r="AR111" s="469">
        <f t="shared" si="6"/>
        <v>0.25352484794839297</v>
      </c>
      <c r="AS111" s="467">
        <f t="shared" si="7"/>
        <v>556598</v>
      </c>
      <c r="AT111" s="379">
        <v>0</v>
      </c>
      <c r="AU111" s="379">
        <v>0</v>
      </c>
      <c r="AV111" s="377">
        <v>0</v>
      </c>
      <c r="AW111" s="331">
        <v>745635</v>
      </c>
      <c r="AX111" s="331">
        <v>0</v>
      </c>
      <c r="AY111" s="331">
        <v>0</v>
      </c>
      <c r="AZ111" s="331">
        <v>0</v>
      </c>
      <c r="BA111" s="331">
        <v>0</v>
      </c>
      <c r="BB111" s="331">
        <v>0</v>
      </c>
      <c r="BC111" s="331">
        <v>0</v>
      </c>
      <c r="BD111" s="331">
        <v>0</v>
      </c>
      <c r="BE111" s="331">
        <v>0</v>
      </c>
      <c r="BF111" s="480" t="s">
        <v>2024</v>
      </c>
      <c r="BG111" s="333"/>
    </row>
    <row r="112" spans="2:59" ht="18" customHeight="1" thickBot="1">
      <c r="B112" s="396">
        <v>6587273</v>
      </c>
      <c r="C112" s="217">
        <v>4612</v>
      </c>
      <c r="D112" s="218">
        <v>5583</v>
      </c>
      <c r="E112" s="354">
        <v>45549</v>
      </c>
      <c r="F112" s="353">
        <v>503</v>
      </c>
      <c r="G112" s="219" t="s">
        <v>41</v>
      </c>
      <c r="H112" s="220">
        <v>19050140</v>
      </c>
      <c r="I112" s="353">
        <v>132</v>
      </c>
      <c r="J112" s="477">
        <v>19</v>
      </c>
      <c r="K112" s="477">
        <f t="shared" si="4"/>
        <v>23</v>
      </c>
      <c r="L112" s="477" t="s">
        <v>70</v>
      </c>
      <c r="M112" s="477">
        <v>12</v>
      </c>
      <c r="N112" s="485">
        <v>7</v>
      </c>
      <c r="O112" s="472" t="s">
        <v>2023</v>
      </c>
      <c r="P112" s="414">
        <v>41306733</v>
      </c>
      <c r="Q112" s="221">
        <v>31790728</v>
      </c>
      <c r="R112" s="424">
        <v>9516005</v>
      </c>
      <c r="S112" s="367"/>
      <c r="T112" s="373"/>
      <c r="U112" s="373"/>
      <c r="V112" s="373"/>
      <c r="W112" s="367"/>
      <c r="X112" s="373"/>
      <c r="Y112" s="616"/>
      <c r="Z112" s="367"/>
      <c r="AA112" s="367"/>
      <c r="AB112" s="367"/>
      <c r="AC112" s="367"/>
      <c r="AD112" s="367"/>
      <c r="AE112" s="271">
        <v>0</v>
      </c>
      <c r="AF112" s="271"/>
      <c r="AG112" s="271">
        <v>0</v>
      </c>
      <c r="AH112" s="271">
        <v>0</v>
      </c>
      <c r="AI112" s="271">
        <v>0</v>
      </c>
      <c r="AJ112" s="271">
        <v>0</v>
      </c>
      <c r="AK112" s="271">
        <v>0</v>
      </c>
      <c r="AL112" s="271">
        <v>0</v>
      </c>
      <c r="AM112" s="271">
        <v>0</v>
      </c>
      <c r="AN112" s="271">
        <v>0</v>
      </c>
      <c r="AO112" s="271">
        <v>0</v>
      </c>
      <c r="AP112" s="271">
        <v>0</v>
      </c>
      <c r="AQ112" s="468">
        <f t="shared" si="5"/>
        <v>0</v>
      </c>
      <c r="AR112" s="469">
        <f t="shared" si="6"/>
        <v>0</v>
      </c>
      <c r="AS112" s="467">
        <f t="shared" si="7"/>
        <v>9516005</v>
      </c>
      <c r="AT112" s="379">
        <v>0</v>
      </c>
      <c r="AU112" s="379">
        <v>0</v>
      </c>
      <c r="AV112" s="377">
        <v>0</v>
      </c>
      <c r="AW112" s="331">
        <v>9516005</v>
      </c>
      <c r="AX112" s="331">
        <v>0</v>
      </c>
      <c r="AY112" s="331">
        <v>0</v>
      </c>
      <c r="AZ112" s="331">
        <v>0</v>
      </c>
      <c r="BA112" s="331">
        <v>0</v>
      </c>
      <c r="BB112" s="331">
        <v>0</v>
      </c>
      <c r="BC112" s="331">
        <v>0</v>
      </c>
      <c r="BD112" s="331">
        <v>0</v>
      </c>
      <c r="BE112" s="331">
        <v>0</v>
      </c>
      <c r="BF112" s="480" t="s">
        <v>2024</v>
      </c>
      <c r="BG112" s="333"/>
    </row>
    <row r="113" spans="2:59" ht="18" customHeight="1" thickBot="1">
      <c r="B113" s="396">
        <v>6587273</v>
      </c>
      <c r="C113" s="217">
        <v>4612</v>
      </c>
      <c r="D113" s="218">
        <v>5583</v>
      </c>
      <c r="E113" s="354">
        <v>45549</v>
      </c>
      <c r="F113" s="353">
        <v>503</v>
      </c>
      <c r="G113" s="219" t="s">
        <v>41</v>
      </c>
      <c r="H113" s="220">
        <v>19050140</v>
      </c>
      <c r="I113" s="353">
        <v>132</v>
      </c>
      <c r="J113" s="477">
        <v>19</v>
      </c>
      <c r="K113" s="477">
        <f t="shared" si="4"/>
        <v>23</v>
      </c>
      <c r="L113" s="477" t="s">
        <v>70</v>
      </c>
      <c r="M113" s="477">
        <v>570</v>
      </c>
      <c r="N113" s="486">
        <v>1</v>
      </c>
      <c r="O113" s="472" t="s">
        <v>2023</v>
      </c>
      <c r="P113" s="414">
        <v>6646166</v>
      </c>
      <c r="Q113" s="221">
        <v>5115061</v>
      </c>
      <c r="R113" s="424">
        <v>1531105</v>
      </c>
      <c r="S113" s="367"/>
      <c r="T113" s="373"/>
      <c r="U113" s="373"/>
      <c r="V113" s="373"/>
      <c r="W113" s="367"/>
      <c r="X113" s="373"/>
      <c r="Y113" s="616"/>
      <c r="Z113" s="367"/>
      <c r="AA113" s="367"/>
      <c r="AB113" s="367"/>
      <c r="AC113" s="367"/>
      <c r="AD113" s="367"/>
      <c r="AE113" s="271">
        <v>0</v>
      </c>
      <c r="AF113" s="271"/>
      <c r="AG113" s="271">
        <v>0</v>
      </c>
      <c r="AH113" s="271">
        <v>0</v>
      </c>
      <c r="AI113" s="271">
        <v>0</v>
      </c>
      <c r="AJ113" s="271">
        <v>0</v>
      </c>
      <c r="AK113" s="271">
        <v>0</v>
      </c>
      <c r="AL113" s="271">
        <v>0</v>
      </c>
      <c r="AM113" s="271">
        <v>0</v>
      </c>
      <c r="AN113" s="271">
        <v>0</v>
      </c>
      <c r="AO113" s="271">
        <v>0</v>
      </c>
      <c r="AP113" s="271">
        <v>0</v>
      </c>
      <c r="AQ113" s="468">
        <f t="shared" si="5"/>
        <v>0</v>
      </c>
      <c r="AR113" s="469">
        <f t="shared" si="6"/>
        <v>0</v>
      </c>
      <c r="AS113" s="467">
        <f t="shared" si="7"/>
        <v>1531105</v>
      </c>
      <c r="AT113" s="379">
        <v>0</v>
      </c>
      <c r="AU113" s="379">
        <v>0</v>
      </c>
      <c r="AV113" s="377">
        <v>0</v>
      </c>
      <c r="AW113" s="331">
        <v>1531105</v>
      </c>
      <c r="AX113" s="331">
        <v>0</v>
      </c>
      <c r="AY113" s="331">
        <v>0</v>
      </c>
      <c r="AZ113" s="331">
        <v>0</v>
      </c>
      <c r="BA113" s="331">
        <v>0</v>
      </c>
      <c r="BB113" s="331">
        <v>0</v>
      </c>
      <c r="BC113" s="331">
        <v>0</v>
      </c>
      <c r="BD113" s="331">
        <v>0</v>
      </c>
      <c r="BE113" s="331">
        <v>0</v>
      </c>
      <c r="BF113" s="480" t="s">
        <v>2024</v>
      </c>
      <c r="BG113" s="333"/>
    </row>
    <row r="114" spans="2:59" ht="18" customHeight="1" thickBot="1">
      <c r="B114" s="396">
        <v>6587273</v>
      </c>
      <c r="C114" s="217">
        <v>4613</v>
      </c>
      <c r="D114" s="218">
        <v>5585</v>
      </c>
      <c r="E114" s="354">
        <v>45549</v>
      </c>
      <c r="F114" s="353">
        <v>503</v>
      </c>
      <c r="G114" s="219" t="s">
        <v>41</v>
      </c>
      <c r="H114" s="220">
        <v>19050140</v>
      </c>
      <c r="I114" s="353">
        <v>129</v>
      </c>
      <c r="J114" s="477">
        <v>19</v>
      </c>
      <c r="K114" s="477">
        <f t="shared" si="4"/>
        <v>22</v>
      </c>
      <c r="L114" s="477" t="s">
        <v>69</v>
      </c>
      <c r="M114" s="477">
        <v>12</v>
      </c>
      <c r="N114" s="485">
        <v>7</v>
      </c>
      <c r="O114" s="472" t="s">
        <v>2023</v>
      </c>
      <c r="P114" s="414">
        <v>9439565</v>
      </c>
      <c r="Q114" s="221">
        <v>7264933</v>
      </c>
      <c r="R114" s="424">
        <v>2174632</v>
      </c>
      <c r="S114" s="367"/>
      <c r="T114" s="373"/>
      <c r="U114" s="373"/>
      <c r="V114" s="373"/>
      <c r="W114" s="367"/>
      <c r="X114" s="373"/>
      <c r="Y114" s="616"/>
      <c r="Z114" s="367"/>
      <c r="AA114" s="367"/>
      <c r="AB114" s="367"/>
      <c r="AC114" s="367"/>
      <c r="AD114" s="367"/>
      <c r="AE114" s="271">
        <v>0</v>
      </c>
      <c r="AF114" s="271"/>
      <c r="AG114" s="271">
        <v>0</v>
      </c>
      <c r="AH114" s="271">
        <v>203712</v>
      </c>
      <c r="AI114" s="271">
        <v>0</v>
      </c>
      <c r="AJ114" s="271">
        <v>0</v>
      </c>
      <c r="AK114" s="271">
        <v>0</v>
      </c>
      <c r="AL114" s="271">
        <v>0</v>
      </c>
      <c r="AM114" s="271">
        <v>0</v>
      </c>
      <c r="AN114" s="271">
        <v>0</v>
      </c>
      <c r="AO114" s="271">
        <v>0</v>
      </c>
      <c r="AP114" s="271">
        <v>0</v>
      </c>
      <c r="AQ114" s="468">
        <f t="shared" si="5"/>
        <v>203712</v>
      </c>
      <c r="AR114" s="469">
        <f t="shared" si="6"/>
        <v>9.367653929492438E-2</v>
      </c>
      <c r="AS114" s="467">
        <f t="shared" si="7"/>
        <v>1970920</v>
      </c>
      <c r="AT114" s="379">
        <v>0</v>
      </c>
      <c r="AU114" s="379">
        <v>0</v>
      </c>
      <c r="AV114" s="377">
        <v>0</v>
      </c>
      <c r="AW114" s="331">
        <v>2174632</v>
      </c>
      <c r="AX114" s="331">
        <v>0</v>
      </c>
      <c r="AY114" s="331">
        <v>0</v>
      </c>
      <c r="AZ114" s="331">
        <v>0</v>
      </c>
      <c r="BA114" s="331">
        <v>0</v>
      </c>
      <c r="BB114" s="331">
        <v>0</v>
      </c>
      <c r="BC114" s="331">
        <v>0</v>
      </c>
      <c r="BD114" s="331">
        <v>0</v>
      </c>
      <c r="BE114" s="331">
        <v>0</v>
      </c>
      <c r="BF114" s="480" t="s">
        <v>2024</v>
      </c>
      <c r="BG114" s="333"/>
    </row>
    <row r="115" spans="2:59" ht="18" customHeight="1" thickBot="1">
      <c r="B115" s="396">
        <v>6587273</v>
      </c>
      <c r="C115" s="217">
        <v>4613</v>
      </c>
      <c r="D115" s="218">
        <v>5585</v>
      </c>
      <c r="E115" s="354">
        <v>45549</v>
      </c>
      <c r="F115" s="353">
        <v>503</v>
      </c>
      <c r="G115" s="219" t="s">
        <v>41</v>
      </c>
      <c r="H115" s="220">
        <v>19050140</v>
      </c>
      <c r="I115" s="353">
        <v>129</v>
      </c>
      <c r="J115" s="477">
        <v>19</v>
      </c>
      <c r="K115" s="477">
        <f t="shared" si="4"/>
        <v>22</v>
      </c>
      <c r="L115" s="477" t="s">
        <v>69</v>
      </c>
      <c r="M115" s="477">
        <v>570</v>
      </c>
      <c r="N115" s="486">
        <v>1</v>
      </c>
      <c r="O115" s="472" t="s">
        <v>2023</v>
      </c>
      <c r="P115" s="414">
        <v>1542961</v>
      </c>
      <c r="Q115" s="221">
        <v>1187503</v>
      </c>
      <c r="R115" s="424">
        <v>355458</v>
      </c>
      <c r="S115" s="367"/>
      <c r="T115" s="373"/>
      <c r="U115" s="373"/>
      <c r="V115" s="373"/>
      <c r="W115" s="367"/>
      <c r="X115" s="373"/>
      <c r="Y115" s="616"/>
      <c r="Z115" s="367"/>
      <c r="AA115" s="367"/>
      <c r="AB115" s="367"/>
      <c r="AC115" s="367"/>
      <c r="AD115" s="367"/>
      <c r="AE115" s="271">
        <v>0</v>
      </c>
      <c r="AF115" s="271"/>
      <c r="AG115" s="271">
        <v>0</v>
      </c>
      <c r="AH115" s="271">
        <v>132335</v>
      </c>
      <c r="AI115" s="271">
        <v>0</v>
      </c>
      <c r="AJ115" s="271">
        <v>0</v>
      </c>
      <c r="AK115" s="271">
        <v>0</v>
      </c>
      <c r="AL115" s="271">
        <v>0</v>
      </c>
      <c r="AM115" s="271">
        <v>0</v>
      </c>
      <c r="AN115" s="271">
        <v>0</v>
      </c>
      <c r="AO115" s="271">
        <v>0</v>
      </c>
      <c r="AP115" s="271">
        <v>0</v>
      </c>
      <c r="AQ115" s="468">
        <f t="shared" si="5"/>
        <v>132335</v>
      </c>
      <c r="AR115" s="469">
        <f t="shared" si="6"/>
        <v>0.37229433575837373</v>
      </c>
      <c r="AS115" s="467">
        <f t="shared" si="7"/>
        <v>223123</v>
      </c>
      <c r="AT115" s="379">
        <v>0</v>
      </c>
      <c r="AU115" s="379">
        <v>0</v>
      </c>
      <c r="AV115" s="377">
        <v>0</v>
      </c>
      <c r="AW115" s="331">
        <v>355458</v>
      </c>
      <c r="AX115" s="331">
        <v>0</v>
      </c>
      <c r="AY115" s="331">
        <v>0</v>
      </c>
      <c r="AZ115" s="331">
        <v>0</v>
      </c>
      <c r="BA115" s="331">
        <v>0</v>
      </c>
      <c r="BB115" s="331">
        <v>0</v>
      </c>
      <c r="BC115" s="331">
        <v>0</v>
      </c>
      <c r="BD115" s="331">
        <v>0</v>
      </c>
      <c r="BE115" s="331">
        <v>0</v>
      </c>
      <c r="BF115" s="480" t="s">
        <v>2024</v>
      </c>
      <c r="BG115" s="333"/>
    </row>
    <row r="116" spans="2:59" ht="18" customHeight="1" thickBot="1">
      <c r="B116" s="396">
        <v>6587273</v>
      </c>
      <c r="C116" s="217">
        <v>4614</v>
      </c>
      <c r="D116" s="218">
        <v>5586</v>
      </c>
      <c r="E116" s="354">
        <v>45549</v>
      </c>
      <c r="F116" s="353">
        <v>503</v>
      </c>
      <c r="G116" s="219" t="s">
        <v>41</v>
      </c>
      <c r="H116" s="220">
        <v>19050140</v>
      </c>
      <c r="I116" s="353">
        <v>127</v>
      </c>
      <c r="J116" s="477">
        <v>19</v>
      </c>
      <c r="K116" s="477">
        <f t="shared" si="4"/>
        <v>19</v>
      </c>
      <c r="L116" s="477" t="s">
        <v>66</v>
      </c>
      <c r="M116" s="477">
        <v>12</v>
      </c>
      <c r="N116" s="485">
        <v>7</v>
      </c>
      <c r="O116" s="472" t="s">
        <v>2023</v>
      </c>
      <c r="P116" s="414">
        <v>69646995</v>
      </c>
      <c r="Q116" s="221">
        <v>53602124</v>
      </c>
      <c r="R116" s="424">
        <v>16044871</v>
      </c>
      <c r="S116" s="367"/>
      <c r="T116" s="373"/>
      <c r="U116" s="373"/>
      <c r="V116" s="373"/>
      <c r="W116" s="367"/>
      <c r="X116" s="373"/>
      <c r="Y116" s="616"/>
      <c r="Z116" s="367"/>
      <c r="AA116" s="367"/>
      <c r="AB116" s="367"/>
      <c r="AC116" s="367"/>
      <c r="AD116" s="367"/>
      <c r="AE116" s="271">
        <v>0</v>
      </c>
      <c r="AF116" s="271"/>
      <c r="AG116" s="271">
        <v>0</v>
      </c>
      <c r="AH116" s="271">
        <v>7985405</v>
      </c>
      <c r="AI116" s="271">
        <v>0</v>
      </c>
      <c r="AJ116" s="271">
        <v>0</v>
      </c>
      <c r="AK116" s="271">
        <v>0</v>
      </c>
      <c r="AL116" s="271">
        <v>0</v>
      </c>
      <c r="AM116" s="271">
        <v>0</v>
      </c>
      <c r="AN116" s="271">
        <v>0</v>
      </c>
      <c r="AO116" s="271">
        <v>0</v>
      </c>
      <c r="AP116" s="271">
        <v>0</v>
      </c>
      <c r="AQ116" s="468">
        <f t="shared" si="5"/>
        <v>7985405</v>
      </c>
      <c r="AR116" s="469">
        <f t="shared" si="6"/>
        <v>0.4976920662060792</v>
      </c>
      <c r="AS116" s="467">
        <f t="shared" si="7"/>
        <v>8059466</v>
      </c>
      <c r="AT116" s="379">
        <v>0</v>
      </c>
      <c r="AU116" s="379">
        <v>0</v>
      </c>
      <c r="AV116" s="377">
        <v>0</v>
      </c>
      <c r="AW116" s="331">
        <v>16044871</v>
      </c>
      <c r="AX116" s="331">
        <v>0</v>
      </c>
      <c r="AY116" s="331">
        <v>0</v>
      </c>
      <c r="AZ116" s="331">
        <v>0</v>
      </c>
      <c r="BA116" s="331">
        <v>0</v>
      </c>
      <c r="BB116" s="331">
        <v>0</v>
      </c>
      <c r="BC116" s="331">
        <v>0</v>
      </c>
      <c r="BD116" s="331">
        <v>0</v>
      </c>
      <c r="BE116" s="331">
        <v>0</v>
      </c>
      <c r="BF116" s="480" t="s">
        <v>2024</v>
      </c>
      <c r="BG116" s="333"/>
    </row>
    <row r="117" spans="2:59" ht="18" customHeight="1" thickBot="1">
      <c r="B117" s="396">
        <v>6587273</v>
      </c>
      <c r="C117" s="217">
        <v>4614</v>
      </c>
      <c r="D117" s="218">
        <v>5586</v>
      </c>
      <c r="E117" s="354">
        <v>45549</v>
      </c>
      <c r="F117" s="353">
        <v>503</v>
      </c>
      <c r="G117" s="219" t="s">
        <v>41</v>
      </c>
      <c r="H117" s="220">
        <v>19050140</v>
      </c>
      <c r="I117" s="353">
        <v>127</v>
      </c>
      <c r="J117" s="477">
        <v>19</v>
      </c>
      <c r="K117" s="477">
        <f t="shared" si="4"/>
        <v>19</v>
      </c>
      <c r="L117" s="477" t="s">
        <v>66</v>
      </c>
      <c r="M117" s="477">
        <v>570</v>
      </c>
      <c r="N117" s="486">
        <v>1</v>
      </c>
      <c r="O117" s="472" t="s">
        <v>2023</v>
      </c>
      <c r="P117" s="414">
        <v>11384279</v>
      </c>
      <c r="Q117" s="221">
        <v>8761635</v>
      </c>
      <c r="R117" s="424">
        <v>2622644</v>
      </c>
      <c r="S117" s="367"/>
      <c r="T117" s="373"/>
      <c r="U117" s="373"/>
      <c r="V117" s="373"/>
      <c r="W117" s="367"/>
      <c r="X117" s="373"/>
      <c r="Y117" s="616"/>
      <c r="Z117" s="367"/>
      <c r="AA117" s="367"/>
      <c r="AB117" s="367"/>
      <c r="AC117" s="367"/>
      <c r="AD117" s="367"/>
      <c r="AE117" s="271">
        <v>0</v>
      </c>
      <c r="AF117" s="271"/>
      <c r="AG117" s="271">
        <v>0</v>
      </c>
      <c r="AH117" s="271">
        <v>2622644</v>
      </c>
      <c r="AI117" s="271">
        <v>0</v>
      </c>
      <c r="AJ117" s="271">
        <v>0</v>
      </c>
      <c r="AK117" s="271">
        <v>0</v>
      </c>
      <c r="AL117" s="271">
        <v>0</v>
      </c>
      <c r="AM117" s="271">
        <v>0</v>
      </c>
      <c r="AN117" s="271">
        <v>0</v>
      </c>
      <c r="AO117" s="271">
        <v>0</v>
      </c>
      <c r="AP117" s="271">
        <v>0</v>
      </c>
      <c r="AQ117" s="468">
        <f t="shared" si="5"/>
        <v>2622644</v>
      </c>
      <c r="AR117" s="469">
        <f t="shared" si="6"/>
        <v>1</v>
      </c>
      <c r="AS117" s="467">
        <f t="shared" si="7"/>
        <v>0</v>
      </c>
      <c r="AT117" s="379">
        <v>0</v>
      </c>
      <c r="AU117" s="379">
        <v>0</v>
      </c>
      <c r="AV117" s="377">
        <v>0</v>
      </c>
      <c r="AW117" s="331">
        <v>2622644</v>
      </c>
      <c r="AX117" s="331">
        <v>0</v>
      </c>
      <c r="AY117" s="331">
        <v>0</v>
      </c>
      <c r="AZ117" s="331">
        <v>0</v>
      </c>
      <c r="BA117" s="331">
        <v>0</v>
      </c>
      <c r="BB117" s="331">
        <v>0</v>
      </c>
      <c r="BC117" s="331">
        <v>0</v>
      </c>
      <c r="BD117" s="331">
        <v>0</v>
      </c>
      <c r="BE117" s="331">
        <v>0</v>
      </c>
      <c r="BF117" s="480" t="s">
        <v>2024</v>
      </c>
      <c r="BG117" s="333"/>
    </row>
    <row r="118" spans="2:59" ht="18" customHeight="1" thickBot="1">
      <c r="B118" s="396">
        <v>6587273</v>
      </c>
      <c r="C118" s="217">
        <v>4615</v>
      </c>
      <c r="D118" s="218">
        <v>5588</v>
      </c>
      <c r="E118" s="354">
        <v>45549</v>
      </c>
      <c r="F118" s="353">
        <v>503</v>
      </c>
      <c r="G118" s="219" t="s">
        <v>41</v>
      </c>
      <c r="H118" s="220">
        <v>19050140</v>
      </c>
      <c r="I118" s="353">
        <v>114</v>
      </c>
      <c r="J118" s="477">
        <v>19</v>
      </c>
      <c r="K118" s="477">
        <f t="shared" si="4"/>
        <v>17</v>
      </c>
      <c r="L118" s="477" t="s">
        <v>64</v>
      </c>
      <c r="M118" s="477">
        <v>12</v>
      </c>
      <c r="N118" s="485">
        <v>7</v>
      </c>
      <c r="O118" s="472" t="s">
        <v>2023</v>
      </c>
      <c r="P118" s="414">
        <v>24927294</v>
      </c>
      <c r="Q118" s="221">
        <v>19184688</v>
      </c>
      <c r="R118" s="424">
        <v>5742606</v>
      </c>
      <c r="S118" s="367"/>
      <c r="T118" s="373"/>
      <c r="U118" s="373"/>
      <c r="V118" s="373"/>
      <c r="W118" s="367"/>
      <c r="X118" s="373"/>
      <c r="Y118" s="616"/>
      <c r="Z118" s="367"/>
      <c r="AA118" s="367"/>
      <c r="AB118" s="367"/>
      <c r="AC118" s="367"/>
      <c r="AD118" s="367"/>
      <c r="AE118" s="271">
        <v>0</v>
      </c>
      <c r="AF118" s="271"/>
      <c r="AG118" s="271">
        <v>0</v>
      </c>
      <c r="AH118" s="271">
        <v>5742606</v>
      </c>
      <c r="AI118" s="271">
        <v>0</v>
      </c>
      <c r="AJ118" s="271">
        <v>0</v>
      </c>
      <c r="AK118" s="271">
        <v>0</v>
      </c>
      <c r="AL118" s="271">
        <v>0</v>
      </c>
      <c r="AM118" s="271">
        <v>0</v>
      </c>
      <c r="AN118" s="271">
        <v>0</v>
      </c>
      <c r="AO118" s="271">
        <v>0</v>
      </c>
      <c r="AP118" s="271">
        <v>0</v>
      </c>
      <c r="AQ118" s="468">
        <f t="shared" si="5"/>
        <v>5742606</v>
      </c>
      <c r="AR118" s="469">
        <f t="shared" si="6"/>
        <v>1</v>
      </c>
      <c r="AS118" s="467">
        <f t="shared" si="7"/>
        <v>0</v>
      </c>
      <c r="AT118" s="379">
        <v>0</v>
      </c>
      <c r="AU118" s="379">
        <v>0</v>
      </c>
      <c r="AV118" s="377">
        <v>0</v>
      </c>
      <c r="AW118" s="331">
        <v>5742606</v>
      </c>
      <c r="AX118" s="331">
        <v>0</v>
      </c>
      <c r="AY118" s="331">
        <v>0</v>
      </c>
      <c r="AZ118" s="331">
        <v>0</v>
      </c>
      <c r="BA118" s="331">
        <v>0</v>
      </c>
      <c r="BB118" s="331">
        <v>0</v>
      </c>
      <c r="BC118" s="331">
        <v>0</v>
      </c>
      <c r="BD118" s="331">
        <v>0</v>
      </c>
      <c r="BE118" s="331">
        <v>0</v>
      </c>
      <c r="BF118" s="480" t="s">
        <v>2024</v>
      </c>
      <c r="BG118" s="333"/>
    </row>
    <row r="119" spans="2:59" ht="18" customHeight="1" thickBot="1">
      <c r="B119" s="396">
        <v>6587273</v>
      </c>
      <c r="C119" s="217">
        <v>4616</v>
      </c>
      <c r="D119" s="218">
        <v>5589</v>
      </c>
      <c r="E119" s="354">
        <v>45549</v>
      </c>
      <c r="F119" s="353">
        <v>503</v>
      </c>
      <c r="G119" s="219" t="s">
        <v>41</v>
      </c>
      <c r="H119" s="220">
        <v>19050140</v>
      </c>
      <c r="I119" s="353">
        <v>113</v>
      </c>
      <c r="J119" s="477">
        <v>19</v>
      </c>
      <c r="K119" s="477">
        <f t="shared" si="4"/>
        <v>18</v>
      </c>
      <c r="L119" s="477" t="s">
        <v>65</v>
      </c>
      <c r="M119" s="477">
        <v>12</v>
      </c>
      <c r="N119" s="486">
        <v>7</v>
      </c>
      <c r="O119" s="472" t="s">
        <v>2023</v>
      </c>
      <c r="P119" s="414">
        <v>54480691</v>
      </c>
      <c r="Q119" s="221">
        <v>41929746</v>
      </c>
      <c r="R119" s="424">
        <v>12550945</v>
      </c>
      <c r="S119" s="367"/>
      <c r="T119" s="373"/>
      <c r="U119" s="373"/>
      <c r="V119" s="373"/>
      <c r="W119" s="367"/>
      <c r="X119" s="373"/>
      <c r="Y119" s="616"/>
      <c r="Z119" s="367"/>
      <c r="AA119" s="367"/>
      <c r="AB119" s="367"/>
      <c r="AC119" s="367"/>
      <c r="AD119" s="367"/>
      <c r="AE119" s="271">
        <v>0</v>
      </c>
      <c r="AF119" s="271"/>
      <c r="AG119" s="271">
        <v>0</v>
      </c>
      <c r="AH119" s="271">
        <v>12550945</v>
      </c>
      <c r="AI119" s="271">
        <v>0</v>
      </c>
      <c r="AJ119" s="271">
        <v>0</v>
      </c>
      <c r="AK119" s="271">
        <v>0</v>
      </c>
      <c r="AL119" s="271">
        <v>0</v>
      </c>
      <c r="AM119" s="271">
        <v>0</v>
      </c>
      <c r="AN119" s="271">
        <v>0</v>
      </c>
      <c r="AO119" s="271">
        <v>0</v>
      </c>
      <c r="AP119" s="271">
        <v>0</v>
      </c>
      <c r="AQ119" s="468">
        <f t="shared" si="5"/>
        <v>12550945</v>
      </c>
      <c r="AR119" s="469">
        <f t="shared" si="6"/>
        <v>1</v>
      </c>
      <c r="AS119" s="467">
        <f t="shared" si="7"/>
        <v>0</v>
      </c>
      <c r="AT119" s="379">
        <v>0</v>
      </c>
      <c r="AU119" s="379">
        <v>0</v>
      </c>
      <c r="AV119" s="377">
        <v>0</v>
      </c>
      <c r="AW119" s="331">
        <v>12550945</v>
      </c>
      <c r="AX119" s="331">
        <v>0</v>
      </c>
      <c r="AY119" s="331">
        <v>0</v>
      </c>
      <c r="AZ119" s="331">
        <v>0</v>
      </c>
      <c r="BA119" s="331">
        <v>0</v>
      </c>
      <c r="BB119" s="331">
        <v>0</v>
      </c>
      <c r="BC119" s="331">
        <v>0</v>
      </c>
      <c r="BD119" s="331">
        <v>0</v>
      </c>
      <c r="BE119" s="331">
        <v>0</v>
      </c>
      <c r="BF119" s="480" t="s">
        <v>2024</v>
      </c>
      <c r="BG119" s="333"/>
    </row>
    <row r="120" spans="2:59" ht="18" customHeight="1" thickBot="1">
      <c r="B120" s="396">
        <v>6587273</v>
      </c>
      <c r="C120" s="217">
        <v>4616</v>
      </c>
      <c r="D120" s="218">
        <v>5589</v>
      </c>
      <c r="E120" s="354">
        <v>45549</v>
      </c>
      <c r="F120" s="353">
        <v>503</v>
      </c>
      <c r="G120" s="219" t="s">
        <v>41</v>
      </c>
      <c r="H120" s="220">
        <v>19050140</v>
      </c>
      <c r="I120" s="353">
        <v>113</v>
      </c>
      <c r="J120" s="477">
        <v>19</v>
      </c>
      <c r="K120" s="477">
        <f t="shared" si="4"/>
        <v>18</v>
      </c>
      <c r="L120" s="477" t="s">
        <v>65</v>
      </c>
      <c r="M120" s="477">
        <v>570</v>
      </c>
      <c r="N120" s="485">
        <v>1</v>
      </c>
      <c r="O120" s="472" t="s">
        <v>2023</v>
      </c>
      <c r="P120" s="414">
        <v>2398955</v>
      </c>
      <c r="Q120" s="221">
        <v>1846298</v>
      </c>
      <c r="R120" s="424">
        <v>552657</v>
      </c>
      <c r="S120" s="367"/>
      <c r="T120" s="373"/>
      <c r="U120" s="373"/>
      <c r="V120" s="373"/>
      <c r="W120" s="367"/>
      <c r="X120" s="373"/>
      <c r="Y120" s="616"/>
      <c r="Z120" s="367"/>
      <c r="AA120" s="367"/>
      <c r="AB120" s="367"/>
      <c r="AC120" s="367"/>
      <c r="AD120" s="367"/>
      <c r="AE120" s="271">
        <v>0</v>
      </c>
      <c r="AF120" s="271"/>
      <c r="AG120" s="271">
        <v>0</v>
      </c>
      <c r="AH120" s="271">
        <v>552657</v>
      </c>
      <c r="AI120" s="271">
        <v>0</v>
      </c>
      <c r="AJ120" s="271">
        <v>0</v>
      </c>
      <c r="AK120" s="271">
        <v>0</v>
      </c>
      <c r="AL120" s="271">
        <v>0</v>
      </c>
      <c r="AM120" s="271">
        <v>0</v>
      </c>
      <c r="AN120" s="271">
        <v>0</v>
      </c>
      <c r="AO120" s="271">
        <v>0</v>
      </c>
      <c r="AP120" s="271">
        <v>0</v>
      </c>
      <c r="AQ120" s="468">
        <f t="shared" si="5"/>
        <v>552657</v>
      </c>
      <c r="AR120" s="469">
        <f t="shared" si="6"/>
        <v>1</v>
      </c>
      <c r="AS120" s="467">
        <f t="shared" si="7"/>
        <v>0</v>
      </c>
      <c r="AT120" s="379">
        <v>0</v>
      </c>
      <c r="AU120" s="379">
        <v>0</v>
      </c>
      <c r="AV120" s="377">
        <v>0</v>
      </c>
      <c r="AW120" s="331">
        <v>552657</v>
      </c>
      <c r="AX120" s="331">
        <v>0</v>
      </c>
      <c r="AY120" s="331">
        <v>0</v>
      </c>
      <c r="AZ120" s="331">
        <v>0</v>
      </c>
      <c r="BA120" s="331">
        <v>0</v>
      </c>
      <c r="BB120" s="331">
        <v>0</v>
      </c>
      <c r="BC120" s="331">
        <v>0</v>
      </c>
      <c r="BD120" s="331">
        <v>0</v>
      </c>
      <c r="BE120" s="331">
        <v>0</v>
      </c>
      <c r="BF120" s="480" t="s">
        <v>2024</v>
      </c>
      <c r="BG120" s="333"/>
    </row>
    <row r="121" spans="2:59" ht="18" customHeight="1" thickBot="1">
      <c r="B121" s="396">
        <v>6587273</v>
      </c>
      <c r="C121" s="217">
        <v>4617</v>
      </c>
      <c r="D121" s="218">
        <v>5587</v>
      </c>
      <c r="E121" s="354">
        <v>45549</v>
      </c>
      <c r="F121" s="353">
        <v>503</v>
      </c>
      <c r="G121" s="219" t="s">
        <v>41</v>
      </c>
      <c r="H121" s="220">
        <v>19050140</v>
      </c>
      <c r="I121" s="353">
        <v>126</v>
      </c>
      <c r="J121" s="477">
        <v>19</v>
      </c>
      <c r="K121" s="477">
        <f t="shared" si="4"/>
        <v>20</v>
      </c>
      <c r="L121" s="477" t="s">
        <v>67</v>
      </c>
      <c r="M121" s="477">
        <v>12</v>
      </c>
      <c r="N121" s="486">
        <v>7</v>
      </c>
      <c r="O121" s="472" t="s">
        <v>2023</v>
      </c>
      <c r="P121" s="414">
        <v>95702382</v>
      </c>
      <c r="Q121" s="221">
        <v>73655022</v>
      </c>
      <c r="R121" s="424">
        <v>22047360</v>
      </c>
      <c r="S121" s="367"/>
      <c r="T121" s="373"/>
      <c r="U121" s="373"/>
      <c r="V121" s="373"/>
      <c r="W121" s="367"/>
      <c r="X121" s="373"/>
      <c r="Y121" s="616"/>
      <c r="Z121" s="367"/>
      <c r="AA121" s="367"/>
      <c r="AB121" s="367"/>
      <c r="AC121" s="367"/>
      <c r="AD121" s="367"/>
      <c r="AE121" s="271">
        <v>0</v>
      </c>
      <c r="AF121" s="271"/>
      <c r="AG121" s="271">
        <v>0</v>
      </c>
      <c r="AH121" s="271">
        <v>15158424</v>
      </c>
      <c r="AI121" s="271">
        <v>0</v>
      </c>
      <c r="AJ121" s="271">
        <v>0</v>
      </c>
      <c r="AK121" s="271">
        <v>0</v>
      </c>
      <c r="AL121" s="271">
        <v>0</v>
      </c>
      <c r="AM121" s="271">
        <v>0</v>
      </c>
      <c r="AN121" s="271">
        <v>0</v>
      </c>
      <c r="AO121" s="271">
        <v>0</v>
      </c>
      <c r="AP121" s="271">
        <v>0</v>
      </c>
      <c r="AQ121" s="468">
        <f t="shared" si="5"/>
        <v>15158424</v>
      </c>
      <c r="AR121" s="469">
        <f t="shared" si="6"/>
        <v>0.68753918836540973</v>
      </c>
      <c r="AS121" s="467">
        <f t="shared" si="7"/>
        <v>6888936</v>
      </c>
      <c r="AT121" s="379">
        <v>0</v>
      </c>
      <c r="AU121" s="379">
        <v>0</v>
      </c>
      <c r="AV121" s="377">
        <v>0</v>
      </c>
      <c r="AW121" s="331">
        <v>22047360</v>
      </c>
      <c r="AX121" s="331">
        <v>0</v>
      </c>
      <c r="AY121" s="331">
        <v>0</v>
      </c>
      <c r="AZ121" s="331">
        <v>0</v>
      </c>
      <c r="BA121" s="331">
        <v>0</v>
      </c>
      <c r="BB121" s="331">
        <v>0</v>
      </c>
      <c r="BC121" s="331">
        <v>0</v>
      </c>
      <c r="BD121" s="331">
        <v>0</v>
      </c>
      <c r="BE121" s="331">
        <v>0</v>
      </c>
      <c r="BF121" s="480" t="s">
        <v>2024</v>
      </c>
      <c r="BG121" s="333"/>
    </row>
    <row r="122" spans="2:59" ht="18" customHeight="1" thickBot="1">
      <c r="B122" s="396">
        <v>6587273</v>
      </c>
      <c r="C122" s="217">
        <v>4617</v>
      </c>
      <c r="D122" s="218">
        <v>5587</v>
      </c>
      <c r="E122" s="354">
        <v>45549</v>
      </c>
      <c r="F122" s="353">
        <v>503</v>
      </c>
      <c r="G122" s="219" t="s">
        <v>41</v>
      </c>
      <c r="H122" s="220">
        <v>19050140</v>
      </c>
      <c r="I122" s="353">
        <v>126</v>
      </c>
      <c r="J122" s="477">
        <v>19</v>
      </c>
      <c r="K122" s="477">
        <f t="shared" si="4"/>
        <v>20</v>
      </c>
      <c r="L122" s="477" t="s">
        <v>67</v>
      </c>
      <c r="M122" s="477">
        <v>570</v>
      </c>
      <c r="N122" s="485">
        <v>1</v>
      </c>
      <c r="O122" s="472" t="s">
        <v>2023</v>
      </c>
      <c r="P122" s="414">
        <v>15661196</v>
      </c>
      <c r="Q122" s="221">
        <v>12053261</v>
      </c>
      <c r="R122" s="424">
        <v>3607935</v>
      </c>
      <c r="S122" s="367"/>
      <c r="T122" s="373"/>
      <c r="U122" s="373"/>
      <c r="V122" s="373"/>
      <c r="W122" s="367"/>
      <c r="X122" s="373"/>
      <c r="Y122" s="616"/>
      <c r="Z122" s="367"/>
      <c r="AA122" s="367"/>
      <c r="AB122" s="367"/>
      <c r="AC122" s="367"/>
      <c r="AD122" s="367"/>
      <c r="AE122" s="271">
        <v>0</v>
      </c>
      <c r="AF122" s="271"/>
      <c r="AG122" s="271">
        <v>0</v>
      </c>
      <c r="AH122" s="271">
        <v>3607935</v>
      </c>
      <c r="AI122" s="271">
        <v>0</v>
      </c>
      <c r="AJ122" s="271">
        <v>0</v>
      </c>
      <c r="AK122" s="271">
        <v>0</v>
      </c>
      <c r="AL122" s="271">
        <v>0</v>
      </c>
      <c r="AM122" s="271">
        <v>0</v>
      </c>
      <c r="AN122" s="271">
        <v>0</v>
      </c>
      <c r="AO122" s="271">
        <v>0</v>
      </c>
      <c r="AP122" s="271">
        <v>0</v>
      </c>
      <c r="AQ122" s="468">
        <f t="shared" si="5"/>
        <v>3607935</v>
      </c>
      <c r="AR122" s="469">
        <f t="shared" si="6"/>
        <v>1</v>
      </c>
      <c r="AS122" s="467">
        <f t="shared" si="7"/>
        <v>0</v>
      </c>
      <c r="AT122" s="379">
        <v>0</v>
      </c>
      <c r="AU122" s="379">
        <v>0</v>
      </c>
      <c r="AV122" s="377">
        <v>0</v>
      </c>
      <c r="AW122" s="331">
        <v>3607935</v>
      </c>
      <c r="AX122" s="331">
        <v>0</v>
      </c>
      <c r="AY122" s="331">
        <v>0</v>
      </c>
      <c r="AZ122" s="331">
        <v>0</v>
      </c>
      <c r="BA122" s="331">
        <v>0</v>
      </c>
      <c r="BB122" s="331">
        <v>0</v>
      </c>
      <c r="BC122" s="331">
        <v>0</v>
      </c>
      <c r="BD122" s="331">
        <v>0</v>
      </c>
      <c r="BE122" s="331">
        <v>0</v>
      </c>
      <c r="BF122" s="480" t="s">
        <v>2024</v>
      </c>
      <c r="BG122" s="333"/>
    </row>
    <row r="123" spans="2:59" ht="18" customHeight="1" thickBot="1">
      <c r="B123" s="396">
        <v>6587273</v>
      </c>
      <c r="C123" s="217">
        <v>4618</v>
      </c>
      <c r="D123" s="218">
        <v>5592</v>
      </c>
      <c r="E123" s="354">
        <v>45549</v>
      </c>
      <c r="F123" s="353">
        <v>503</v>
      </c>
      <c r="G123" s="219" t="s">
        <v>41</v>
      </c>
      <c r="H123" s="220">
        <v>19050140</v>
      </c>
      <c r="I123" s="353">
        <v>234</v>
      </c>
      <c r="J123" s="477">
        <v>19</v>
      </c>
      <c r="K123" s="477">
        <f t="shared" si="4"/>
        <v>13</v>
      </c>
      <c r="L123" s="479" t="s">
        <v>59</v>
      </c>
      <c r="M123" s="477">
        <v>12</v>
      </c>
      <c r="N123" s="486">
        <v>7</v>
      </c>
      <c r="O123" s="472" t="s">
        <v>2023</v>
      </c>
      <c r="P123" s="414">
        <v>14635251</v>
      </c>
      <c r="Q123" s="221">
        <v>11263667</v>
      </c>
      <c r="R123" s="424">
        <v>3371584</v>
      </c>
      <c r="S123" s="367"/>
      <c r="T123" s="373"/>
      <c r="U123" s="373"/>
      <c r="V123" s="373"/>
      <c r="W123" s="367"/>
      <c r="X123" s="373"/>
      <c r="Y123" s="616"/>
      <c r="Z123" s="367"/>
      <c r="AA123" s="367"/>
      <c r="AB123" s="367"/>
      <c r="AC123" s="367"/>
      <c r="AD123" s="367"/>
      <c r="AE123" s="271">
        <v>0</v>
      </c>
      <c r="AF123" s="271"/>
      <c r="AG123" s="271">
        <v>0</v>
      </c>
      <c r="AH123" s="271">
        <v>0</v>
      </c>
      <c r="AI123" s="271">
        <v>0</v>
      </c>
      <c r="AJ123" s="271">
        <v>0</v>
      </c>
      <c r="AK123" s="271">
        <v>0</v>
      </c>
      <c r="AL123" s="271">
        <v>0</v>
      </c>
      <c r="AM123" s="271">
        <v>0</v>
      </c>
      <c r="AN123" s="271">
        <v>0</v>
      </c>
      <c r="AO123" s="271">
        <v>0</v>
      </c>
      <c r="AP123" s="271">
        <v>0</v>
      </c>
      <c r="AQ123" s="468">
        <f t="shared" si="5"/>
        <v>0</v>
      </c>
      <c r="AR123" s="469">
        <f t="shared" si="6"/>
        <v>0</v>
      </c>
      <c r="AS123" s="467">
        <f t="shared" si="7"/>
        <v>3371584</v>
      </c>
      <c r="AT123" s="379">
        <v>0</v>
      </c>
      <c r="AU123" s="379">
        <v>0</v>
      </c>
      <c r="AV123" s="377">
        <v>0</v>
      </c>
      <c r="AW123" s="331">
        <v>3371584</v>
      </c>
      <c r="AX123" s="331">
        <v>0</v>
      </c>
      <c r="AY123" s="331">
        <v>0</v>
      </c>
      <c r="AZ123" s="331">
        <v>0</v>
      </c>
      <c r="BA123" s="331">
        <v>0</v>
      </c>
      <c r="BB123" s="331">
        <v>0</v>
      </c>
      <c r="BC123" s="331">
        <v>0</v>
      </c>
      <c r="BD123" s="331">
        <v>0</v>
      </c>
      <c r="BE123" s="331">
        <v>0</v>
      </c>
      <c r="BF123" s="480" t="s">
        <v>2024</v>
      </c>
      <c r="BG123" s="333"/>
    </row>
    <row r="124" spans="2:59" ht="18" customHeight="1" thickBot="1">
      <c r="B124" s="396">
        <v>6587273</v>
      </c>
      <c r="C124" s="217">
        <v>4618</v>
      </c>
      <c r="D124" s="218">
        <v>5592</v>
      </c>
      <c r="E124" s="354">
        <v>45549</v>
      </c>
      <c r="F124" s="353">
        <v>503</v>
      </c>
      <c r="G124" s="219" t="s">
        <v>41</v>
      </c>
      <c r="H124" s="220">
        <v>19050140</v>
      </c>
      <c r="I124" s="353">
        <v>234</v>
      </c>
      <c r="J124" s="477">
        <v>19</v>
      </c>
      <c r="K124" s="477">
        <f t="shared" si="4"/>
        <v>13</v>
      </c>
      <c r="L124" s="479" t="s">
        <v>59</v>
      </c>
      <c r="M124" s="477">
        <v>570</v>
      </c>
      <c r="N124" s="485">
        <v>1</v>
      </c>
      <c r="O124" s="472" t="s">
        <v>2023</v>
      </c>
      <c r="P124" s="414">
        <v>2043174</v>
      </c>
      <c r="Q124" s="221">
        <v>1572479</v>
      </c>
      <c r="R124" s="424">
        <v>470695</v>
      </c>
      <c r="S124" s="367"/>
      <c r="T124" s="373"/>
      <c r="U124" s="373"/>
      <c r="V124" s="373"/>
      <c r="W124" s="367"/>
      <c r="X124" s="373"/>
      <c r="Y124" s="616"/>
      <c r="Z124" s="367"/>
      <c r="AA124" s="367"/>
      <c r="AB124" s="367"/>
      <c r="AC124" s="367"/>
      <c r="AD124" s="367"/>
      <c r="AE124" s="271">
        <v>0</v>
      </c>
      <c r="AF124" s="271"/>
      <c r="AG124" s="271">
        <v>0</v>
      </c>
      <c r="AH124" s="271">
        <v>0</v>
      </c>
      <c r="AI124" s="271">
        <v>0</v>
      </c>
      <c r="AJ124" s="271">
        <v>0</v>
      </c>
      <c r="AK124" s="271">
        <v>0</v>
      </c>
      <c r="AL124" s="271">
        <v>0</v>
      </c>
      <c r="AM124" s="271">
        <v>0</v>
      </c>
      <c r="AN124" s="271">
        <v>0</v>
      </c>
      <c r="AO124" s="271">
        <v>0</v>
      </c>
      <c r="AP124" s="271">
        <v>0</v>
      </c>
      <c r="AQ124" s="468">
        <f t="shared" si="5"/>
        <v>0</v>
      </c>
      <c r="AR124" s="469">
        <f t="shared" si="6"/>
        <v>0</v>
      </c>
      <c r="AS124" s="467">
        <f t="shared" si="7"/>
        <v>470695</v>
      </c>
      <c r="AT124" s="379">
        <v>0</v>
      </c>
      <c r="AU124" s="379">
        <v>0</v>
      </c>
      <c r="AV124" s="377">
        <v>0</v>
      </c>
      <c r="AW124" s="331">
        <v>470695</v>
      </c>
      <c r="AX124" s="331">
        <v>0</v>
      </c>
      <c r="AY124" s="331">
        <v>0</v>
      </c>
      <c r="AZ124" s="331">
        <v>0</v>
      </c>
      <c r="BA124" s="331">
        <v>0</v>
      </c>
      <c r="BB124" s="331">
        <v>0</v>
      </c>
      <c r="BC124" s="331">
        <v>0</v>
      </c>
      <c r="BD124" s="331">
        <v>0</v>
      </c>
      <c r="BE124" s="331">
        <v>0</v>
      </c>
      <c r="BF124" s="480" t="s">
        <v>2024</v>
      </c>
      <c r="BG124" s="333"/>
    </row>
    <row r="125" spans="2:59" ht="18" customHeight="1" thickBot="1">
      <c r="B125" s="396">
        <v>6587273</v>
      </c>
      <c r="C125" s="217">
        <v>4619</v>
      </c>
      <c r="D125" s="218">
        <v>5593</v>
      </c>
      <c r="E125" s="354">
        <v>45549</v>
      </c>
      <c r="F125" s="353">
        <v>503</v>
      </c>
      <c r="G125" s="219" t="s">
        <v>41</v>
      </c>
      <c r="H125" s="220">
        <v>19050140</v>
      </c>
      <c r="I125" s="353">
        <v>235</v>
      </c>
      <c r="J125" s="477">
        <v>19</v>
      </c>
      <c r="K125" s="477">
        <f t="shared" si="4"/>
        <v>14</v>
      </c>
      <c r="L125" s="477" t="s">
        <v>60</v>
      </c>
      <c r="M125" s="477">
        <v>12</v>
      </c>
      <c r="N125" s="486">
        <v>7</v>
      </c>
      <c r="O125" s="472" t="s">
        <v>2023</v>
      </c>
      <c r="P125" s="414">
        <v>14635259</v>
      </c>
      <c r="Q125" s="221">
        <v>11263672</v>
      </c>
      <c r="R125" s="424">
        <v>3371587</v>
      </c>
      <c r="S125" s="367"/>
      <c r="T125" s="373"/>
      <c r="U125" s="373"/>
      <c r="V125" s="373"/>
      <c r="W125" s="367"/>
      <c r="X125" s="373"/>
      <c r="Y125" s="616"/>
      <c r="Z125" s="367"/>
      <c r="AA125" s="367"/>
      <c r="AB125" s="367"/>
      <c r="AC125" s="367"/>
      <c r="AD125" s="367"/>
      <c r="AE125" s="271">
        <v>0</v>
      </c>
      <c r="AF125" s="271"/>
      <c r="AG125" s="271">
        <v>0</v>
      </c>
      <c r="AH125" s="271">
        <v>0</v>
      </c>
      <c r="AI125" s="271">
        <v>0</v>
      </c>
      <c r="AJ125" s="271">
        <v>0</v>
      </c>
      <c r="AK125" s="271">
        <v>0</v>
      </c>
      <c r="AL125" s="271">
        <v>0</v>
      </c>
      <c r="AM125" s="271">
        <v>0</v>
      </c>
      <c r="AN125" s="271">
        <v>0</v>
      </c>
      <c r="AO125" s="271">
        <v>0</v>
      </c>
      <c r="AP125" s="271">
        <v>0</v>
      </c>
      <c r="AQ125" s="468">
        <f t="shared" si="5"/>
        <v>0</v>
      </c>
      <c r="AR125" s="469">
        <f t="shared" si="6"/>
        <v>0</v>
      </c>
      <c r="AS125" s="467">
        <f t="shared" si="7"/>
        <v>3371587</v>
      </c>
      <c r="AT125" s="379">
        <v>0</v>
      </c>
      <c r="AU125" s="379">
        <v>0</v>
      </c>
      <c r="AV125" s="377">
        <v>0</v>
      </c>
      <c r="AW125" s="331">
        <v>3371587</v>
      </c>
      <c r="AX125" s="331">
        <v>0</v>
      </c>
      <c r="AY125" s="331">
        <v>0</v>
      </c>
      <c r="AZ125" s="331">
        <v>0</v>
      </c>
      <c r="BA125" s="331">
        <v>0</v>
      </c>
      <c r="BB125" s="331">
        <v>0</v>
      </c>
      <c r="BC125" s="331">
        <v>0</v>
      </c>
      <c r="BD125" s="331">
        <v>0</v>
      </c>
      <c r="BE125" s="331">
        <v>0</v>
      </c>
      <c r="BF125" s="480" t="s">
        <v>2024</v>
      </c>
      <c r="BG125" s="333"/>
    </row>
    <row r="126" spans="2:59" ht="18" customHeight="1" thickBot="1">
      <c r="B126" s="396">
        <v>6587273</v>
      </c>
      <c r="C126" s="217">
        <v>4619</v>
      </c>
      <c r="D126" s="218">
        <v>5593</v>
      </c>
      <c r="E126" s="354">
        <v>45549</v>
      </c>
      <c r="F126" s="353">
        <v>503</v>
      </c>
      <c r="G126" s="219" t="s">
        <v>41</v>
      </c>
      <c r="H126" s="220">
        <v>19050140</v>
      </c>
      <c r="I126" s="353">
        <v>235</v>
      </c>
      <c r="J126" s="477">
        <v>19</v>
      </c>
      <c r="K126" s="477">
        <f t="shared" si="4"/>
        <v>14</v>
      </c>
      <c r="L126" s="477" t="s">
        <v>60</v>
      </c>
      <c r="M126" s="477">
        <v>570</v>
      </c>
      <c r="N126" s="485">
        <v>1</v>
      </c>
      <c r="O126" s="472" t="s">
        <v>2023</v>
      </c>
      <c r="P126" s="414">
        <v>2043174</v>
      </c>
      <c r="Q126" s="221">
        <v>1572479</v>
      </c>
      <c r="R126" s="424">
        <v>470695</v>
      </c>
      <c r="S126" s="367"/>
      <c r="T126" s="373"/>
      <c r="U126" s="373"/>
      <c r="V126" s="373"/>
      <c r="W126" s="367"/>
      <c r="X126" s="373"/>
      <c r="Y126" s="616"/>
      <c r="Z126" s="367"/>
      <c r="AA126" s="367"/>
      <c r="AB126" s="367"/>
      <c r="AC126" s="367"/>
      <c r="AD126" s="367"/>
      <c r="AE126" s="271">
        <v>0</v>
      </c>
      <c r="AF126" s="271"/>
      <c r="AG126" s="271">
        <v>0</v>
      </c>
      <c r="AH126" s="271">
        <v>0</v>
      </c>
      <c r="AI126" s="271">
        <v>0</v>
      </c>
      <c r="AJ126" s="271">
        <v>0</v>
      </c>
      <c r="AK126" s="271">
        <v>0</v>
      </c>
      <c r="AL126" s="271">
        <v>0</v>
      </c>
      <c r="AM126" s="271">
        <v>0</v>
      </c>
      <c r="AN126" s="271">
        <v>0</v>
      </c>
      <c r="AO126" s="271">
        <v>0</v>
      </c>
      <c r="AP126" s="271">
        <v>0</v>
      </c>
      <c r="AQ126" s="468">
        <f t="shared" si="5"/>
        <v>0</v>
      </c>
      <c r="AR126" s="469">
        <f t="shared" si="6"/>
        <v>0</v>
      </c>
      <c r="AS126" s="467">
        <f t="shared" si="7"/>
        <v>470695</v>
      </c>
      <c r="AT126" s="379">
        <v>0</v>
      </c>
      <c r="AU126" s="379">
        <v>0</v>
      </c>
      <c r="AV126" s="377">
        <v>0</v>
      </c>
      <c r="AW126" s="331">
        <v>470695</v>
      </c>
      <c r="AX126" s="331">
        <v>0</v>
      </c>
      <c r="AY126" s="331">
        <v>0</v>
      </c>
      <c r="AZ126" s="331">
        <v>0</v>
      </c>
      <c r="BA126" s="331">
        <v>0</v>
      </c>
      <c r="BB126" s="331">
        <v>0</v>
      </c>
      <c r="BC126" s="331">
        <v>0</v>
      </c>
      <c r="BD126" s="331">
        <v>0</v>
      </c>
      <c r="BE126" s="331">
        <v>0</v>
      </c>
      <c r="BF126" s="480" t="s">
        <v>2024</v>
      </c>
      <c r="BG126" s="333"/>
    </row>
    <row r="127" spans="2:59" ht="18" customHeight="1" thickBot="1">
      <c r="B127" s="396">
        <v>6587273</v>
      </c>
      <c r="C127" s="217">
        <v>4620</v>
      </c>
      <c r="D127" s="218">
        <v>5590</v>
      </c>
      <c r="E127" s="354">
        <v>45549</v>
      </c>
      <c r="F127" s="353">
        <v>503</v>
      </c>
      <c r="G127" s="219" t="s">
        <v>41</v>
      </c>
      <c r="H127" s="220">
        <v>19050140</v>
      </c>
      <c r="I127" s="353">
        <v>124</v>
      </c>
      <c r="J127" s="477">
        <v>19</v>
      </c>
      <c r="K127" s="477">
        <f t="shared" si="4"/>
        <v>16</v>
      </c>
      <c r="L127" s="477" t="s">
        <v>62</v>
      </c>
      <c r="M127" s="477">
        <v>12</v>
      </c>
      <c r="N127" s="486">
        <v>7</v>
      </c>
      <c r="O127" s="472" t="s">
        <v>2023</v>
      </c>
      <c r="P127" s="414">
        <v>17736186</v>
      </c>
      <c r="Q127" s="221">
        <v>13650227</v>
      </c>
      <c r="R127" s="424">
        <v>4085959</v>
      </c>
      <c r="S127" s="367"/>
      <c r="T127" s="373"/>
      <c r="U127" s="373"/>
      <c r="V127" s="373"/>
      <c r="W127" s="367"/>
      <c r="X127" s="373"/>
      <c r="Y127" s="616"/>
      <c r="Z127" s="367"/>
      <c r="AA127" s="367"/>
      <c r="AB127" s="367"/>
      <c r="AC127" s="367"/>
      <c r="AD127" s="367"/>
      <c r="AE127" s="271">
        <v>0</v>
      </c>
      <c r="AF127" s="271"/>
      <c r="AG127" s="271">
        <v>0</v>
      </c>
      <c r="AH127" s="271">
        <v>4085959</v>
      </c>
      <c r="AI127" s="271">
        <v>0</v>
      </c>
      <c r="AJ127" s="271">
        <v>0</v>
      </c>
      <c r="AK127" s="271">
        <v>0</v>
      </c>
      <c r="AL127" s="271">
        <v>0</v>
      </c>
      <c r="AM127" s="271">
        <v>0</v>
      </c>
      <c r="AN127" s="271">
        <v>0</v>
      </c>
      <c r="AO127" s="271">
        <v>0</v>
      </c>
      <c r="AP127" s="271">
        <v>0</v>
      </c>
      <c r="AQ127" s="468">
        <f t="shared" si="5"/>
        <v>4085959</v>
      </c>
      <c r="AR127" s="469">
        <f t="shared" si="6"/>
        <v>1</v>
      </c>
      <c r="AS127" s="467">
        <f t="shared" si="7"/>
        <v>0</v>
      </c>
      <c r="AT127" s="379">
        <v>0</v>
      </c>
      <c r="AU127" s="379">
        <v>0</v>
      </c>
      <c r="AV127" s="377">
        <v>0</v>
      </c>
      <c r="AW127" s="331">
        <v>4085959</v>
      </c>
      <c r="AX127" s="331">
        <v>0</v>
      </c>
      <c r="AY127" s="331">
        <v>0</v>
      </c>
      <c r="AZ127" s="331">
        <v>0</v>
      </c>
      <c r="BA127" s="331">
        <v>0</v>
      </c>
      <c r="BB127" s="331">
        <v>0</v>
      </c>
      <c r="BC127" s="331">
        <v>0</v>
      </c>
      <c r="BD127" s="331">
        <v>0</v>
      </c>
      <c r="BE127" s="331">
        <v>0</v>
      </c>
      <c r="BF127" s="480" t="s">
        <v>2024</v>
      </c>
      <c r="BG127" s="333"/>
    </row>
    <row r="128" spans="2:59" ht="18" customHeight="1" thickBot="1">
      <c r="B128" s="396">
        <v>6587273</v>
      </c>
      <c r="C128" s="217">
        <v>4620</v>
      </c>
      <c r="D128" s="218">
        <v>5590</v>
      </c>
      <c r="E128" s="354">
        <v>45549</v>
      </c>
      <c r="F128" s="353">
        <v>503</v>
      </c>
      <c r="G128" s="219" t="s">
        <v>41</v>
      </c>
      <c r="H128" s="220">
        <v>19050140</v>
      </c>
      <c r="I128" s="353">
        <v>124</v>
      </c>
      <c r="J128" s="477">
        <v>19</v>
      </c>
      <c r="K128" s="477">
        <f t="shared" si="4"/>
        <v>16</v>
      </c>
      <c r="L128" s="477" t="s">
        <v>63</v>
      </c>
      <c r="M128" s="477">
        <v>12</v>
      </c>
      <c r="N128" s="486">
        <v>7</v>
      </c>
      <c r="O128" s="472" t="s">
        <v>2023</v>
      </c>
      <c r="P128" s="414">
        <v>17736187</v>
      </c>
      <c r="Q128" s="221">
        <v>13650227</v>
      </c>
      <c r="R128" s="424">
        <v>4085960</v>
      </c>
      <c r="S128" s="367"/>
      <c r="T128" s="373"/>
      <c r="U128" s="373"/>
      <c r="V128" s="373"/>
      <c r="W128" s="367"/>
      <c r="X128" s="373"/>
      <c r="Y128" s="616"/>
      <c r="Z128" s="367"/>
      <c r="AA128" s="367"/>
      <c r="AB128" s="367"/>
      <c r="AC128" s="367"/>
      <c r="AD128" s="367"/>
      <c r="AE128" s="271">
        <v>0</v>
      </c>
      <c r="AF128" s="271"/>
      <c r="AG128" s="271">
        <v>0</v>
      </c>
      <c r="AH128" s="271">
        <v>4085959.9999999995</v>
      </c>
      <c r="AI128" s="271">
        <v>0</v>
      </c>
      <c r="AJ128" s="271">
        <v>0</v>
      </c>
      <c r="AK128" s="271">
        <v>0</v>
      </c>
      <c r="AL128" s="271">
        <v>0</v>
      </c>
      <c r="AM128" s="271">
        <v>0</v>
      </c>
      <c r="AN128" s="271">
        <v>0</v>
      </c>
      <c r="AO128" s="271">
        <v>0</v>
      </c>
      <c r="AP128" s="271">
        <v>0</v>
      </c>
      <c r="AQ128" s="468">
        <f t="shared" si="5"/>
        <v>4085959.9999999995</v>
      </c>
      <c r="AR128" s="469">
        <f t="shared" si="6"/>
        <v>0.99999999999999989</v>
      </c>
      <c r="AS128" s="467">
        <f t="shared" si="7"/>
        <v>0</v>
      </c>
      <c r="AT128" s="379">
        <v>0</v>
      </c>
      <c r="AU128" s="379">
        <v>0</v>
      </c>
      <c r="AV128" s="377">
        <v>0</v>
      </c>
      <c r="AW128" s="331">
        <v>4085960</v>
      </c>
      <c r="AX128" s="331">
        <v>0</v>
      </c>
      <c r="AY128" s="331">
        <v>0</v>
      </c>
      <c r="AZ128" s="331">
        <v>0</v>
      </c>
      <c r="BA128" s="331">
        <v>0</v>
      </c>
      <c r="BB128" s="331">
        <v>0</v>
      </c>
      <c r="BC128" s="331">
        <v>0</v>
      </c>
      <c r="BD128" s="331">
        <v>0</v>
      </c>
      <c r="BE128" s="331">
        <v>0</v>
      </c>
      <c r="BF128" s="480" t="s">
        <v>2024</v>
      </c>
      <c r="BG128" s="333"/>
    </row>
    <row r="129" spans="2:59" ht="18" customHeight="1" thickBot="1">
      <c r="B129" s="396">
        <v>6587273</v>
      </c>
      <c r="C129" s="217">
        <v>4620</v>
      </c>
      <c r="D129" s="218">
        <v>5590</v>
      </c>
      <c r="E129" s="354">
        <v>45549</v>
      </c>
      <c r="F129" s="353">
        <v>503</v>
      </c>
      <c r="G129" s="219" t="s">
        <v>41</v>
      </c>
      <c r="H129" s="220">
        <v>19050140</v>
      </c>
      <c r="I129" s="353">
        <v>124</v>
      </c>
      <c r="J129" s="477">
        <v>19</v>
      </c>
      <c r="K129" s="477">
        <f t="shared" si="4"/>
        <v>16</v>
      </c>
      <c r="L129" s="477" t="s">
        <v>62</v>
      </c>
      <c r="M129" s="477">
        <v>570</v>
      </c>
      <c r="N129" s="485">
        <v>1</v>
      </c>
      <c r="O129" s="472" t="s">
        <v>2023</v>
      </c>
      <c r="P129" s="414">
        <v>3042126</v>
      </c>
      <c r="Q129" s="221">
        <v>2341299</v>
      </c>
      <c r="R129" s="424">
        <v>700827</v>
      </c>
      <c r="S129" s="367"/>
      <c r="T129" s="373"/>
      <c r="U129" s="373"/>
      <c r="V129" s="373"/>
      <c r="W129" s="367"/>
      <c r="X129" s="373"/>
      <c r="Y129" s="616"/>
      <c r="Z129" s="367"/>
      <c r="AA129" s="367"/>
      <c r="AB129" s="367"/>
      <c r="AC129" s="367"/>
      <c r="AD129" s="367"/>
      <c r="AE129" s="271">
        <v>0</v>
      </c>
      <c r="AF129" s="271"/>
      <c r="AG129" s="271">
        <v>0</v>
      </c>
      <c r="AH129" s="271">
        <v>700827</v>
      </c>
      <c r="AI129" s="271">
        <v>0</v>
      </c>
      <c r="AJ129" s="271">
        <v>0</v>
      </c>
      <c r="AK129" s="271">
        <v>0</v>
      </c>
      <c r="AL129" s="271">
        <v>0</v>
      </c>
      <c r="AM129" s="271">
        <v>0</v>
      </c>
      <c r="AN129" s="271">
        <v>0</v>
      </c>
      <c r="AO129" s="271">
        <v>0</v>
      </c>
      <c r="AP129" s="271">
        <v>0</v>
      </c>
      <c r="AQ129" s="468">
        <f t="shared" si="5"/>
        <v>700827</v>
      </c>
      <c r="AR129" s="469">
        <f t="shared" si="6"/>
        <v>1</v>
      </c>
      <c r="AS129" s="467">
        <f t="shared" si="7"/>
        <v>0</v>
      </c>
      <c r="AT129" s="379">
        <v>0</v>
      </c>
      <c r="AU129" s="379">
        <v>0</v>
      </c>
      <c r="AV129" s="377">
        <v>0</v>
      </c>
      <c r="AW129" s="331">
        <v>700827</v>
      </c>
      <c r="AX129" s="331">
        <v>0</v>
      </c>
      <c r="AY129" s="331">
        <v>0</v>
      </c>
      <c r="AZ129" s="331">
        <v>0</v>
      </c>
      <c r="BA129" s="331">
        <v>0</v>
      </c>
      <c r="BB129" s="331">
        <v>0</v>
      </c>
      <c r="BC129" s="331">
        <v>0</v>
      </c>
      <c r="BD129" s="331">
        <v>0</v>
      </c>
      <c r="BE129" s="331">
        <v>0</v>
      </c>
      <c r="BF129" s="480" t="s">
        <v>2024</v>
      </c>
      <c r="BG129" s="333"/>
    </row>
    <row r="130" spans="2:59" ht="18" customHeight="1" thickBot="1">
      <c r="B130" s="396">
        <v>6587273</v>
      </c>
      <c r="C130" s="217">
        <v>4620</v>
      </c>
      <c r="D130" s="218">
        <v>5590</v>
      </c>
      <c r="E130" s="354">
        <v>45549</v>
      </c>
      <c r="F130" s="353">
        <v>503</v>
      </c>
      <c r="G130" s="219" t="s">
        <v>41</v>
      </c>
      <c r="H130" s="220">
        <v>19050140</v>
      </c>
      <c r="I130" s="353">
        <v>124</v>
      </c>
      <c r="J130" s="477">
        <v>19</v>
      </c>
      <c r="K130" s="477">
        <f t="shared" si="4"/>
        <v>16</v>
      </c>
      <c r="L130" s="477" t="s">
        <v>63</v>
      </c>
      <c r="M130" s="477">
        <v>570</v>
      </c>
      <c r="N130" s="486">
        <v>1</v>
      </c>
      <c r="O130" s="472" t="s">
        <v>2023</v>
      </c>
      <c r="P130" s="414">
        <v>3042126</v>
      </c>
      <c r="Q130" s="221">
        <v>2341298</v>
      </c>
      <c r="R130" s="424">
        <v>700828</v>
      </c>
      <c r="S130" s="367"/>
      <c r="T130" s="373"/>
      <c r="U130" s="373"/>
      <c r="V130" s="373"/>
      <c r="W130" s="367"/>
      <c r="X130" s="373"/>
      <c r="Y130" s="616"/>
      <c r="Z130" s="367"/>
      <c r="AA130" s="367"/>
      <c r="AB130" s="367"/>
      <c r="AC130" s="367"/>
      <c r="AD130" s="367"/>
      <c r="AE130" s="271">
        <v>0</v>
      </c>
      <c r="AF130" s="271"/>
      <c r="AG130" s="271">
        <v>0</v>
      </c>
      <c r="AH130" s="271">
        <v>700827.99999999988</v>
      </c>
      <c r="AI130" s="271">
        <v>0</v>
      </c>
      <c r="AJ130" s="271">
        <v>0</v>
      </c>
      <c r="AK130" s="271">
        <v>0</v>
      </c>
      <c r="AL130" s="271">
        <v>0</v>
      </c>
      <c r="AM130" s="271">
        <v>0</v>
      </c>
      <c r="AN130" s="271">
        <v>0</v>
      </c>
      <c r="AO130" s="271">
        <v>0</v>
      </c>
      <c r="AP130" s="271">
        <v>0</v>
      </c>
      <c r="AQ130" s="468">
        <f t="shared" si="5"/>
        <v>700827.99999999988</v>
      </c>
      <c r="AR130" s="469">
        <f t="shared" si="6"/>
        <v>0.99999999999999989</v>
      </c>
      <c r="AS130" s="467">
        <f t="shared" si="7"/>
        <v>0</v>
      </c>
      <c r="AT130" s="379">
        <v>0</v>
      </c>
      <c r="AU130" s="379">
        <v>0</v>
      </c>
      <c r="AV130" s="377">
        <v>0</v>
      </c>
      <c r="AW130" s="331">
        <v>700828</v>
      </c>
      <c r="AX130" s="331">
        <v>0</v>
      </c>
      <c r="AY130" s="331">
        <v>0</v>
      </c>
      <c r="AZ130" s="331">
        <v>0</v>
      </c>
      <c r="BA130" s="331">
        <v>0</v>
      </c>
      <c r="BB130" s="331">
        <v>0</v>
      </c>
      <c r="BC130" s="331">
        <v>0</v>
      </c>
      <c r="BD130" s="331">
        <v>0</v>
      </c>
      <c r="BE130" s="331">
        <v>0</v>
      </c>
      <c r="BF130" s="480" t="s">
        <v>2024</v>
      </c>
      <c r="BG130" s="333"/>
    </row>
    <row r="131" spans="2:59" ht="18" customHeight="1" thickBot="1">
      <c r="B131" s="396">
        <v>6587273</v>
      </c>
      <c r="C131" s="217">
        <v>4621</v>
      </c>
      <c r="D131" s="218">
        <v>5595</v>
      </c>
      <c r="E131" s="354">
        <v>45549</v>
      </c>
      <c r="F131" s="353">
        <v>503</v>
      </c>
      <c r="G131" s="219" t="s">
        <v>41</v>
      </c>
      <c r="H131" s="220">
        <v>19050140</v>
      </c>
      <c r="I131" s="353">
        <v>3</v>
      </c>
      <c r="J131" s="477">
        <v>19</v>
      </c>
      <c r="K131" s="477">
        <f t="shared" si="4"/>
        <v>10</v>
      </c>
      <c r="L131" s="477" t="s">
        <v>56</v>
      </c>
      <c r="M131" s="477">
        <v>12</v>
      </c>
      <c r="N131" s="485">
        <v>7</v>
      </c>
      <c r="O131" s="472" t="s">
        <v>2023</v>
      </c>
      <c r="P131" s="414">
        <v>25462603</v>
      </c>
      <c r="Q131" s="221">
        <v>19596677</v>
      </c>
      <c r="R131" s="424">
        <v>5865926</v>
      </c>
      <c r="S131" s="367"/>
      <c r="T131" s="373"/>
      <c r="U131" s="373"/>
      <c r="V131" s="373"/>
      <c r="W131" s="367"/>
      <c r="X131" s="373"/>
      <c r="Y131" s="616"/>
      <c r="Z131" s="367"/>
      <c r="AA131" s="367"/>
      <c r="AB131" s="367"/>
      <c r="AC131" s="367"/>
      <c r="AD131" s="367"/>
      <c r="AE131" s="271">
        <v>0</v>
      </c>
      <c r="AF131" s="271"/>
      <c r="AG131" s="271">
        <v>0</v>
      </c>
      <c r="AH131" s="271">
        <v>5865926</v>
      </c>
      <c r="AI131" s="271">
        <v>0</v>
      </c>
      <c r="AJ131" s="271">
        <v>0</v>
      </c>
      <c r="AK131" s="271">
        <v>0</v>
      </c>
      <c r="AL131" s="271">
        <v>0</v>
      </c>
      <c r="AM131" s="271">
        <v>0</v>
      </c>
      <c r="AN131" s="271">
        <v>0</v>
      </c>
      <c r="AO131" s="271">
        <v>0</v>
      </c>
      <c r="AP131" s="271">
        <v>0</v>
      </c>
      <c r="AQ131" s="468">
        <f t="shared" si="5"/>
        <v>5865926</v>
      </c>
      <c r="AR131" s="469">
        <f t="shared" si="6"/>
        <v>1</v>
      </c>
      <c r="AS131" s="467">
        <f t="shared" si="7"/>
        <v>0</v>
      </c>
      <c r="AT131" s="379">
        <v>0</v>
      </c>
      <c r="AU131" s="379">
        <v>0</v>
      </c>
      <c r="AV131" s="377">
        <v>0</v>
      </c>
      <c r="AW131" s="331">
        <v>5865926</v>
      </c>
      <c r="AX131" s="331">
        <v>0</v>
      </c>
      <c r="AY131" s="331">
        <v>0</v>
      </c>
      <c r="AZ131" s="331">
        <v>0</v>
      </c>
      <c r="BA131" s="331">
        <v>0</v>
      </c>
      <c r="BB131" s="331">
        <v>0</v>
      </c>
      <c r="BC131" s="331">
        <v>0</v>
      </c>
      <c r="BD131" s="331">
        <v>0</v>
      </c>
      <c r="BE131" s="331">
        <v>0</v>
      </c>
      <c r="BF131" s="480" t="s">
        <v>2024</v>
      </c>
      <c r="BG131" s="333"/>
    </row>
    <row r="132" spans="2:59" ht="18" customHeight="1" thickBot="1">
      <c r="B132" s="396">
        <v>6587273</v>
      </c>
      <c r="C132" s="217">
        <v>4621</v>
      </c>
      <c r="D132" s="218">
        <v>5595</v>
      </c>
      <c r="E132" s="354">
        <v>45549</v>
      </c>
      <c r="F132" s="353">
        <v>503</v>
      </c>
      <c r="G132" s="219" t="s">
        <v>41</v>
      </c>
      <c r="H132" s="220">
        <v>19050140</v>
      </c>
      <c r="I132" s="353">
        <v>3</v>
      </c>
      <c r="J132" s="477">
        <v>19</v>
      </c>
      <c r="K132" s="477">
        <f t="shared" si="4"/>
        <v>10</v>
      </c>
      <c r="L132" s="477" t="s">
        <v>56</v>
      </c>
      <c r="M132" s="477">
        <v>570</v>
      </c>
      <c r="N132" s="486">
        <v>1</v>
      </c>
      <c r="O132" s="472" t="s">
        <v>2023</v>
      </c>
      <c r="P132" s="414">
        <v>4162037</v>
      </c>
      <c r="Q132" s="221">
        <v>3203211</v>
      </c>
      <c r="R132" s="424">
        <v>958826</v>
      </c>
      <c r="S132" s="367"/>
      <c r="T132" s="373"/>
      <c r="U132" s="373"/>
      <c r="V132" s="373"/>
      <c r="W132" s="367"/>
      <c r="X132" s="373"/>
      <c r="Y132" s="616"/>
      <c r="Z132" s="367"/>
      <c r="AA132" s="367"/>
      <c r="AB132" s="367"/>
      <c r="AC132" s="367"/>
      <c r="AD132" s="367"/>
      <c r="AE132" s="271">
        <v>0</v>
      </c>
      <c r="AF132" s="271"/>
      <c r="AG132" s="271">
        <v>0</v>
      </c>
      <c r="AH132" s="271">
        <v>958826</v>
      </c>
      <c r="AI132" s="271">
        <v>0</v>
      </c>
      <c r="AJ132" s="271">
        <v>0</v>
      </c>
      <c r="AK132" s="271">
        <v>0</v>
      </c>
      <c r="AL132" s="271">
        <v>0</v>
      </c>
      <c r="AM132" s="271">
        <v>0</v>
      </c>
      <c r="AN132" s="271">
        <v>0</v>
      </c>
      <c r="AO132" s="271">
        <v>0</v>
      </c>
      <c r="AP132" s="271">
        <v>0</v>
      </c>
      <c r="AQ132" s="468">
        <f t="shared" si="5"/>
        <v>958826</v>
      </c>
      <c r="AR132" s="469">
        <f t="shared" si="6"/>
        <v>1</v>
      </c>
      <c r="AS132" s="467">
        <f t="shared" si="7"/>
        <v>0</v>
      </c>
      <c r="AT132" s="379">
        <v>0</v>
      </c>
      <c r="AU132" s="379">
        <v>0</v>
      </c>
      <c r="AV132" s="377">
        <v>0</v>
      </c>
      <c r="AW132" s="331">
        <v>958826</v>
      </c>
      <c r="AX132" s="331">
        <v>0</v>
      </c>
      <c r="AY132" s="331">
        <v>0</v>
      </c>
      <c r="AZ132" s="331">
        <v>0</v>
      </c>
      <c r="BA132" s="331">
        <v>0</v>
      </c>
      <c r="BB132" s="331">
        <v>0</v>
      </c>
      <c r="BC132" s="331">
        <v>0</v>
      </c>
      <c r="BD132" s="331">
        <v>0</v>
      </c>
      <c r="BE132" s="331">
        <v>0</v>
      </c>
      <c r="BF132" s="480" t="s">
        <v>2024</v>
      </c>
      <c r="BG132" s="333"/>
    </row>
    <row r="133" spans="2:59" ht="18" customHeight="1" thickBot="1">
      <c r="B133" s="396">
        <v>6587273</v>
      </c>
      <c r="C133" s="217">
        <v>4622</v>
      </c>
      <c r="D133" s="218">
        <v>5597</v>
      </c>
      <c r="E133" s="354">
        <v>45549</v>
      </c>
      <c r="F133" s="353">
        <v>503</v>
      </c>
      <c r="G133" s="219" t="s">
        <v>41</v>
      </c>
      <c r="H133" s="220">
        <v>19050140</v>
      </c>
      <c r="I133" s="353">
        <v>232</v>
      </c>
      <c r="J133" s="477">
        <v>19</v>
      </c>
      <c r="K133" s="477">
        <f t="shared" ref="K133:K196" si="8">VALUE(LEFT(L133,SEARCH(".",L133,1)-1))</f>
        <v>11</v>
      </c>
      <c r="L133" s="477" t="s">
        <v>57</v>
      </c>
      <c r="M133" s="477">
        <v>12</v>
      </c>
      <c r="N133" s="486">
        <v>7</v>
      </c>
      <c r="O133" s="472" t="s">
        <v>2023</v>
      </c>
      <c r="P133" s="414">
        <v>14635244</v>
      </c>
      <c r="Q133" s="221">
        <v>11263661</v>
      </c>
      <c r="R133" s="424">
        <v>3371583</v>
      </c>
      <c r="S133" s="367"/>
      <c r="T133" s="373"/>
      <c r="U133" s="373"/>
      <c r="V133" s="373"/>
      <c r="W133" s="367"/>
      <c r="X133" s="373"/>
      <c r="Y133" s="616"/>
      <c r="Z133" s="367"/>
      <c r="AA133" s="367"/>
      <c r="AB133" s="367"/>
      <c r="AC133" s="367"/>
      <c r="AD133" s="367"/>
      <c r="AE133" s="271">
        <v>0</v>
      </c>
      <c r="AF133" s="271"/>
      <c r="AG133" s="271">
        <v>0</v>
      </c>
      <c r="AH133" s="271">
        <v>0</v>
      </c>
      <c r="AI133" s="271">
        <v>0</v>
      </c>
      <c r="AJ133" s="271">
        <v>0</v>
      </c>
      <c r="AK133" s="271">
        <v>0</v>
      </c>
      <c r="AL133" s="271">
        <v>0</v>
      </c>
      <c r="AM133" s="271">
        <v>0</v>
      </c>
      <c r="AN133" s="271">
        <v>0</v>
      </c>
      <c r="AO133" s="271">
        <v>0</v>
      </c>
      <c r="AP133" s="271">
        <v>0</v>
      </c>
      <c r="AQ133" s="468">
        <f t="shared" ref="AQ133:AQ196" si="9">SUM(AE133:AP133)</f>
        <v>0</v>
      </c>
      <c r="AR133" s="469">
        <f t="shared" ref="AR133:AR196" si="10">+AQ133/R133</f>
        <v>0</v>
      </c>
      <c r="AS133" s="467">
        <f t="shared" ref="AS133:AS196" si="11">+R133-AQ133</f>
        <v>3371583</v>
      </c>
      <c r="AT133" s="379">
        <v>0</v>
      </c>
      <c r="AU133" s="379">
        <v>0</v>
      </c>
      <c r="AV133" s="377">
        <v>0</v>
      </c>
      <c r="AW133" s="331">
        <v>3371583</v>
      </c>
      <c r="AX133" s="331">
        <v>0</v>
      </c>
      <c r="AY133" s="331">
        <v>0</v>
      </c>
      <c r="AZ133" s="331">
        <v>0</v>
      </c>
      <c r="BA133" s="331">
        <v>0</v>
      </c>
      <c r="BB133" s="331">
        <v>0</v>
      </c>
      <c r="BC133" s="331">
        <v>0</v>
      </c>
      <c r="BD133" s="331">
        <v>0</v>
      </c>
      <c r="BE133" s="331">
        <v>0</v>
      </c>
      <c r="BF133" s="480" t="s">
        <v>2024</v>
      </c>
      <c r="BG133" s="333"/>
    </row>
    <row r="134" spans="2:59" ht="18" customHeight="1" thickBot="1">
      <c r="B134" s="396">
        <v>6587273</v>
      </c>
      <c r="C134" s="217">
        <v>4622</v>
      </c>
      <c r="D134" s="218">
        <v>5597</v>
      </c>
      <c r="E134" s="354">
        <v>45549</v>
      </c>
      <c r="F134" s="353">
        <v>503</v>
      </c>
      <c r="G134" s="219" t="s">
        <v>41</v>
      </c>
      <c r="H134" s="220">
        <v>19050140</v>
      </c>
      <c r="I134" s="353">
        <v>232</v>
      </c>
      <c r="J134" s="477">
        <v>19</v>
      </c>
      <c r="K134" s="477">
        <f t="shared" si="8"/>
        <v>11</v>
      </c>
      <c r="L134" s="479" t="s">
        <v>57</v>
      </c>
      <c r="M134" s="477">
        <v>570</v>
      </c>
      <c r="N134" s="485">
        <v>1</v>
      </c>
      <c r="O134" s="472" t="s">
        <v>2023</v>
      </c>
      <c r="P134" s="414">
        <v>2043174</v>
      </c>
      <c r="Q134" s="221">
        <v>1572479</v>
      </c>
      <c r="R134" s="424">
        <v>470695</v>
      </c>
      <c r="S134" s="367"/>
      <c r="T134" s="373"/>
      <c r="U134" s="373"/>
      <c r="V134" s="373"/>
      <c r="W134" s="367"/>
      <c r="X134" s="373"/>
      <c r="Y134" s="616"/>
      <c r="Z134" s="367"/>
      <c r="AA134" s="367"/>
      <c r="AB134" s="367"/>
      <c r="AC134" s="367"/>
      <c r="AD134" s="367"/>
      <c r="AE134" s="271">
        <v>0</v>
      </c>
      <c r="AF134" s="271"/>
      <c r="AG134" s="271">
        <v>0</v>
      </c>
      <c r="AH134" s="271">
        <v>0</v>
      </c>
      <c r="AI134" s="271">
        <v>0</v>
      </c>
      <c r="AJ134" s="271">
        <v>0</v>
      </c>
      <c r="AK134" s="271">
        <v>0</v>
      </c>
      <c r="AL134" s="271">
        <v>0</v>
      </c>
      <c r="AM134" s="271">
        <v>0</v>
      </c>
      <c r="AN134" s="271">
        <v>0</v>
      </c>
      <c r="AO134" s="271">
        <v>0</v>
      </c>
      <c r="AP134" s="271">
        <v>0</v>
      </c>
      <c r="AQ134" s="468">
        <f t="shared" si="9"/>
        <v>0</v>
      </c>
      <c r="AR134" s="469">
        <f t="shared" si="10"/>
        <v>0</v>
      </c>
      <c r="AS134" s="467">
        <f t="shared" si="11"/>
        <v>470695</v>
      </c>
      <c r="AT134" s="379">
        <v>0</v>
      </c>
      <c r="AU134" s="379">
        <v>0</v>
      </c>
      <c r="AV134" s="377">
        <v>0</v>
      </c>
      <c r="AW134" s="331">
        <v>470695</v>
      </c>
      <c r="AX134" s="331">
        <v>0</v>
      </c>
      <c r="AY134" s="331">
        <v>0</v>
      </c>
      <c r="AZ134" s="331">
        <v>0</v>
      </c>
      <c r="BA134" s="331">
        <v>0</v>
      </c>
      <c r="BB134" s="331">
        <v>0</v>
      </c>
      <c r="BC134" s="331">
        <v>0</v>
      </c>
      <c r="BD134" s="331">
        <v>0</v>
      </c>
      <c r="BE134" s="331">
        <v>0</v>
      </c>
      <c r="BF134" s="480" t="s">
        <v>2024</v>
      </c>
      <c r="BG134" s="333"/>
    </row>
    <row r="135" spans="2:59" ht="18" customHeight="1" thickBot="1">
      <c r="B135" s="396">
        <v>6587273</v>
      </c>
      <c r="C135" s="217">
        <v>4623</v>
      </c>
      <c r="D135" s="218">
        <v>5603</v>
      </c>
      <c r="E135" s="354">
        <v>45549</v>
      </c>
      <c r="F135" s="353">
        <v>503</v>
      </c>
      <c r="G135" s="219" t="s">
        <v>41</v>
      </c>
      <c r="H135" s="220">
        <v>19050140</v>
      </c>
      <c r="I135" s="353">
        <v>121</v>
      </c>
      <c r="J135" s="477">
        <v>19</v>
      </c>
      <c r="K135" s="477">
        <f t="shared" si="8"/>
        <v>5</v>
      </c>
      <c r="L135" s="477" t="s">
        <v>47</v>
      </c>
      <c r="M135" s="477">
        <v>12</v>
      </c>
      <c r="N135" s="485">
        <v>7</v>
      </c>
      <c r="O135" s="472" t="s">
        <v>2023</v>
      </c>
      <c r="P135" s="414">
        <v>30694958</v>
      </c>
      <c r="Q135" s="221">
        <v>23623632</v>
      </c>
      <c r="R135" s="424">
        <v>7071326</v>
      </c>
      <c r="S135" s="367"/>
      <c r="T135" s="373"/>
      <c r="U135" s="373"/>
      <c r="V135" s="373"/>
      <c r="W135" s="367"/>
      <c r="X135" s="373"/>
      <c r="Y135" s="616"/>
      <c r="Z135" s="367"/>
      <c r="AA135" s="367"/>
      <c r="AB135" s="367"/>
      <c r="AC135" s="367"/>
      <c r="AD135" s="367"/>
      <c r="AE135" s="271">
        <v>0</v>
      </c>
      <c r="AF135" s="271"/>
      <c r="AG135" s="271">
        <v>0</v>
      </c>
      <c r="AH135" s="271">
        <v>0</v>
      </c>
      <c r="AI135" s="271">
        <v>0</v>
      </c>
      <c r="AJ135" s="271">
        <v>0</v>
      </c>
      <c r="AK135" s="271">
        <v>0</v>
      </c>
      <c r="AL135" s="271">
        <v>0</v>
      </c>
      <c r="AM135" s="271">
        <v>0</v>
      </c>
      <c r="AN135" s="271">
        <v>0</v>
      </c>
      <c r="AO135" s="271">
        <v>0</v>
      </c>
      <c r="AP135" s="271">
        <v>0</v>
      </c>
      <c r="AQ135" s="468">
        <f t="shared" si="9"/>
        <v>0</v>
      </c>
      <c r="AR135" s="469">
        <f t="shared" si="10"/>
        <v>0</v>
      </c>
      <c r="AS135" s="467">
        <f t="shared" si="11"/>
        <v>7071326</v>
      </c>
      <c r="AT135" s="379">
        <v>0</v>
      </c>
      <c r="AU135" s="379">
        <v>0</v>
      </c>
      <c r="AV135" s="377">
        <v>0</v>
      </c>
      <c r="AW135" s="331">
        <v>7071326</v>
      </c>
      <c r="AX135" s="331">
        <v>0</v>
      </c>
      <c r="AY135" s="331">
        <v>0</v>
      </c>
      <c r="AZ135" s="331">
        <v>0</v>
      </c>
      <c r="BA135" s="331">
        <v>0</v>
      </c>
      <c r="BB135" s="331">
        <v>0</v>
      </c>
      <c r="BC135" s="331">
        <v>0</v>
      </c>
      <c r="BD135" s="331">
        <v>0</v>
      </c>
      <c r="BE135" s="331">
        <v>0</v>
      </c>
      <c r="BF135" s="480" t="s">
        <v>2024</v>
      </c>
      <c r="BG135" s="333"/>
    </row>
    <row r="136" spans="2:59" ht="18" customHeight="1" thickBot="1">
      <c r="B136" s="396">
        <v>6587273</v>
      </c>
      <c r="C136" s="217">
        <v>4623</v>
      </c>
      <c r="D136" s="218">
        <v>5603</v>
      </c>
      <c r="E136" s="354">
        <v>45549</v>
      </c>
      <c r="F136" s="353">
        <v>503</v>
      </c>
      <c r="G136" s="219" t="s">
        <v>41</v>
      </c>
      <c r="H136" s="220">
        <v>19050140</v>
      </c>
      <c r="I136" s="353">
        <v>121</v>
      </c>
      <c r="J136" s="477">
        <v>19</v>
      </c>
      <c r="K136" s="477">
        <f t="shared" si="8"/>
        <v>5</v>
      </c>
      <c r="L136" s="477" t="s">
        <v>48</v>
      </c>
      <c r="M136" s="477">
        <v>12</v>
      </c>
      <c r="N136" s="485">
        <v>7</v>
      </c>
      <c r="O136" s="472" t="s">
        <v>2023</v>
      </c>
      <c r="P136" s="414">
        <v>30694958</v>
      </c>
      <c r="Q136" s="221">
        <v>23623631</v>
      </c>
      <c r="R136" s="424">
        <v>7071327</v>
      </c>
      <c r="S136" s="367"/>
      <c r="T136" s="373"/>
      <c r="U136" s="373"/>
      <c r="V136" s="373"/>
      <c r="W136" s="367"/>
      <c r="X136" s="373"/>
      <c r="Y136" s="616"/>
      <c r="Z136" s="367"/>
      <c r="AA136" s="367"/>
      <c r="AB136" s="367"/>
      <c r="AC136" s="367"/>
      <c r="AD136" s="367"/>
      <c r="AE136" s="271">
        <v>0</v>
      </c>
      <c r="AF136" s="271"/>
      <c r="AG136" s="271">
        <v>0</v>
      </c>
      <c r="AH136" s="271">
        <v>0</v>
      </c>
      <c r="AI136" s="271">
        <v>0</v>
      </c>
      <c r="AJ136" s="271">
        <v>0</v>
      </c>
      <c r="AK136" s="271">
        <v>0</v>
      </c>
      <c r="AL136" s="271">
        <v>0</v>
      </c>
      <c r="AM136" s="271">
        <v>0</v>
      </c>
      <c r="AN136" s="271">
        <v>0</v>
      </c>
      <c r="AO136" s="271">
        <v>0</v>
      </c>
      <c r="AP136" s="271">
        <v>0</v>
      </c>
      <c r="AQ136" s="468">
        <f t="shared" si="9"/>
        <v>0</v>
      </c>
      <c r="AR136" s="469">
        <f t="shared" si="10"/>
        <v>0</v>
      </c>
      <c r="AS136" s="467">
        <f t="shared" si="11"/>
        <v>7071327</v>
      </c>
      <c r="AT136" s="379">
        <v>0</v>
      </c>
      <c r="AU136" s="379">
        <v>0</v>
      </c>
      <c r="AV136" s="377">
        <v>0</v>
      </c>
      <c r="AW136" s="331">
        <v>7071327</v>
      </c>
      <c r="AX136" s="331">
        <v>0</v>
      </c>
      <c r="AY136" s="331">
        <v>0</v>
      </c>
      <c r="AZ136" s="331">
        <v>0</v>
      </c>
      <c r="BA136" s="331">
        <v>0</v>
      </c>
      <c r="BB136" s="331">
        <v>0</v>
      </c>
      <c r="BC136" s="331">
        <v>0</v>
      </c>
      <c r="BD136" s="331">
        <v>0</v>
      </c>
      <c r="BE136" s="331">
        <v>0</v>
      </c>
      <c r="BF136" s="480" t="s">
        <v>2024</v>
      </c>
      <c r="BG136" s="333"/>
    </row>
    <row r="137" spans="2:59" ht="18" customHeight="1" thickBot="1">
      <c r="B137" s="396">
        <v>6587273</v>
      </c>
      <c r="C137" s="217">
        <v>4623</v>
      </c>
      <c r="D137" s="218">
        <v>5603</v>
      </c>
      <c r="E137" s="354">
        <v>45549</v>
      </c>
      <c r="F137" s="353">
        <v>503</v>
      </c>
      <c r="G137" s="219" t="s">
        <v>41</v>
      </c>
      <c r="H137" s="220">
        <v>19050140</v>
      </c>
      <c r="I137" s="353">
        <v>121</v>
      </c>
      <c r="J137" s="477">
        <v>19</v>
      </c>
      <c r="K137" s="477">
        <f t="shared" si="8"/>
        <v>5</v>
      </c>
      <c r="L137" s="477" t="s">
        <v>47</v>
      </c>
      <c r="M137" s="477">
        <v>570</v>
      </c>
      <c r="N137" s="485">
        <v>1</v>
      </c>
      <c r="O137" s="472" t="s">
        <v>2023</v>
      </c>
      <c r="P137" s="414">
        <v>5254946</v>
      </c>
      <c r="Q137" s="221">
        <v>4044342</v>
      </c>
      <c r="R137" s="424">
        <v>1210604</v>
      </c>
      <c r="S137" s="367"/>
      <c r="T137" s="373"/>
      <c r="U137" s="373"/>
      <c r="V137" s="373"/>
      <c r="W137" s="367"/>
      <c r="X137" s="373"/>
      <c r="Y137" s="616"/>
      <c r="Z137" s="367"/>
      <c r="AA137" s="367"/>
      <c r="AB137" s="367"/>
      <c r="AC137" s="367"/>
      <c r="AD137" s="367"/>
      <c r="AE137" s="271">
        <v>0</v>
      </c>
      <c r="AF137" s="271"/>
      <c r="AG137" s="271">
        <v>0</v>
      </c>
      <c r="AH137" s="271">
        <v>0</v>
      </c>
      <c r="AI137" s="271">
        <v>0</v>
      </c>
      <c r="AJ137" s="271">
        <v>0</v>
      </c>
      <c r="AK137" s="271">
        <v>0</v>
      </c>
      <c r="AL137" s="271">
        <v>0</v>
      </c>
      <c r="AM137" s="271">
        <v>0</v>
      </c>
      <c r="AN137" s="271">
        <v>0</v>
      </c>
      <c r="AO137" s="271">
        <v>0</v>
      </c>
      <c r="AP137" s="271">
        <v>0</v>
      </c>
      <c r="AQ137" s="468">
        <f t="shared" si="9"/>
        <v>0</v>
      </c>
      <c r="AR137" s="469">
        <f t="shared" si="10"/>
        <v>0</v>
      </c>
      <c r="AS137" s="467">
        <f t="shared" si="11"/>
        <v>1210604</v>
      </c>
      <c r="AT137" s="379">
        <v>0</v>
      </c>
      <c r="AU137" s="379">
        <v>0</v>
      </c>
      <c r="AV137" s="377">
        <v>0</v>
      </c>
      <c r="AW137" s="331">
        <v>1210604</v>
      </c>
      <c r="AX137" s="331">
        <v>0</v>
      </c>
      <c r="AY137" s="331">
        <v>0</v>
      </c>
      <c r="AZ137" s="331">
        <v>0</v>
      </c>
      <c r="BA137" s="331">
        <v>0</v>
      </c>
      <c r="BB137" s="331">
        <v>0</v>
      </c>
      <c r="BC137" s="331">
        <v>0</v>
      </c>
      <c r="BD137" s="331">
        <v>0</v>
      </c>
      <c r="BE137" s="331">
        <v>0</v>
      </c>
      <c r="BF137" s="480" t="s">
        <v>2024</v>
      </c>
      <c r="BG137" s="333"/>
    </row>
    <row r="138" spans="2:59" ht="18" customHeight="1" thickBot="1">
      <c r="B138" s="396">
        <v>6587273</v>
      </c>
      <c r="C138" s="217">
        <v>4623</v>
      </c>
      <c r="D138" s="218">
        <v>5603</v>
      </c>
      <c r="E138" s="354">
        <v>45549</v>
      </c>
      <c r="F138" s="353">
        <v>503</v>
      </c>
      <c r="G138" s="219" t="s">
        <v>41</v>
      </c>
      <c r="H138" s="220">
        <v>19050140</v>
      </c>
      <c r="I138" s="353">
        <v>121</v>
      </c>
      <c r="J138" s="477">
        <v>19</v>
      </c>
      <c r="K138" s="477">
        <f t="shared" si="8"/>
        <v>5</v>
      </c>
      <c r="L138" s="477" t="s">
        <v>48</v>
      </c>
      <c r="M138" s="477">
        <v>570</v>
      </c>
      <c r="N138" s="485">
        <v>1</v>
      </c>
      <c r="O138" s="472" t="s">
        <v>2023</v>
      </c>
      <c r="P138" s="414">
        <v>5254946</v>
      </c>
      <c r="Q138" s="221">
        <v>4044342</v>
      </c>
      <c r="R138" s="424">
        <v>1210604</v>
      </c>
      <c r="S138" s="367"/>
      <c r="T138" s="373"/>
      <c r="U138" s="373"/>
      <c r="V138" s="373"/>
      <c r="W138" s="367"/>
      <c r="X138" s="373"/>
      <c r="Y138" s="616"/>
      <c r="Z138" s="367"/>
      <c r="AA138" s="367"/>
      <c r="AB138" s="367"/>
      <c r="AC138" s="367"/>
      <c r="AD138" s="367"/>
      <c r="AE138" s="271">
        <v>0</v>
      </c>
      <c r="AF138" s="271"/>
      <c r="AG138" s="271">
        <v>0</v>
      </c>
      <c r="AH138" s="271">
        <v>0</v>
      </c>
      <c r="AI138" s="271">
        <v>0</v>
      </c>
      <c r="AJ138" s="271">
        <v>0</v>
      </c>
      <c r="AK138" s="271">
        <v>0</v>
      </c>
      <c r="AL138" s="271">
        <v>0</v>
      </c>
      <c r="AM138" s="271">
        <v>0</v>
      </c>
      <c r="AN138" s="271">
        <v>0</v>
      </c>
      <c r="AO138" s="271">
        <v>0</v>
      </c>
      <c r="AP138" s="271">
        <v>0</v>
      </c>
      <c r="AQ138" s="468">
        <f t="shared" si="9"/>
        <v>0</v>
      </c>
      <c r="AR138" s="469">
        <f t="shared" si="10"/>
        <v>0</v>
      </c>
      <c r="AS138" s="467">
        <f t="shared" si="11"/>
        <v>1210604</v>
      </c>
      <c r="AT138" s="379">
        <v>0</v>
      </c>
      <c r="AU138" s="379">
        <v>0</v>
      </c>
      <c r="AV138" s="377">
        <v>0</v>
      </c>
      <c r="AW138" s="331">
        <v>1210604</v>
      </c>
      <c r="AX138" s="331">
        <v>0</v>
      </c>
      <c r="AY138" s="331">
        <v>0</v>
      </c>
      <c r="AZ138" s="331">
        <v>0</v>
      </c>
      <c r="BA138" s="331">
        <v>0</v>
      </c>
      <c r="BB138" s="331">
        <v>0</v>
      </c>
      <c r="BC138" s="331">
        <v>0</v>
      </c>
      <c r="BD138" s="331">
        <v>0</v>
      </c>
      <c r="BE138" s="331">
        <v>0</v>
      </c>
      <c r="BF138" s="480" t="s">
        <v>2024</v>
      </c>
      <c r="BG138" s="333"/>
    </row>
    <row r="139" spans="2:59" ht="18" customHeight="1" thickBot="1">
      <c r="B139" s="396">
        <v>6587273</v>
      </c>
      <c r="C139" s="217">
        <v>4624</v>
      </c>
      <c r="D139" s="218">
        <v>5599</v>
      </c>
      <c r="E139" s="354">
        <v>45549</v>
      </c>
      <c r="F139" s="353">
        <v>503</v>
      </c>
      <c r="G139" s="219" t="s">
        <v>41</v>
      </c>
      <c r="H139" s="220">
        <v>19050140</v>
      </c>
      <c r="I139" s="353">
        <v>233</v>
      </c>
      <c r="J139" s="477">
        <v>19</v>
      </c>
      <c r="K139" s="477">
        <f t="shared" si="8"/>
        <v>12</v>
      </c>
      <c r="L139" s="477" t="s">
        <v>58</v>
      </c>
      <c r="M139" s="477">
        <v>12</v>
      </c>
      <c r="N139" s="485">
        <v>7</v>
      </c>
      <c r="O139" s="472" t="s">
        <v>2023</v>
      </c>
      <c r="P139" s="414">
        <v>14635251</v>
      </c>
      <c r="Q139" s="221">
        <v>11263667</v>
      </c>
      <c r="R139" s="424">
        <v>3371584</v>
      </c>
      <c r="S139" s="367"/>
      <c r="T139" s="373"/>
      <c r="U139" s="373"/>
      <c r="V139" s="373"/>
      <c r="W139" s="367"/>
      <c r="X139" s="373"/>
      <c r="Y139" s="616"/>
      <c r="Z139" s="367"/>
      <c r="AA139" s="367"/>
      <c r="AB139" s="367"/>
      <c r="AC139" s="367"/>
      <c r="AD139" s="367"/>
      <c r="AE139" s="271">
        <v>0</v>
      </c>
      <c r="AF139" s="271"/>
      <c r="AG139" s="271">
        <v>0</v>
      </c>
      <c r="AH139" s="271">
        <v>0</v>
      </c>
      <c r="AI139" s="271">
        <v>0</v>
      </c>
      <c r="AJ139" s="271">
        <v>0</v>
      </c>
      <c r="AK139" s="271">
        <v>0</v>
      </c>
      <c r="AL139" s="271">
        <v>0</v>
      </c>
      <c r="AM139" s="271">
        <v>0</v>
      </c>
      <c r="AN139" s="271">
        <v>0</v>
      </c>
      <c r="AO139" s="271">
        <v>0</v>
      </c>
      <c r="AP139" s="271">
        <v>0</v>
      </c>
      <c r="AQ139" s="468">
        <f t="shared" si="9"/>
        <v>0</v>
      </c>
      <c r="AR139" s="469">
        <f t="shared" si="10"/>
        <v>0</v>
      </c>
      <c r="AS139" s="467">
        <f t="shared" si="11"/>
        <v>3371584</v>
      </c>
      <c r="AT139" s="379">
        <v>0</v>
      </c>
      <c r="AU139" s="379">
        <v>0</v>
      </c>
      <c r="AV139" s="377">
        <v>0</v>
      </c>
      <c r="AW139" s="331">
        <v>3371584</v>
      </c>
      <c r="AX139" s="331">
        <v>0</v>
      </c>
      <c r="AY139" s="331">
        <v>0</v>
      </c>
      <c r="AZ139" s="331">
        <v>0</v>
      </c>
      <c r="BA139" s="331">
        <v>0</v>
      </c>
      <c r="BB139" s="331">
        <v>0</v>
      </c>
      <c r="BC139" s="331">
        <v>0</v>
      </c>
      <c r="BD139" s="331">
        <v>0</v>
      </c>
      <c r="BE139" s="331">
        <v>0</v>
      </c>
      <c r="BF139" s="480" t="s">
        <v>2024</v>
      </c>
      <c r="BG139" s="333"/>
    </row>
    <row r="140" spans="2:59" ht="18" customHeight="1" thickBot="1">
      <c r="B140" s="396">
        <v>6587273</v>
      </c>
      <c r="C140" s="217">
        <v>4624</v>
      </c>
      <c r="D140" s="218">
        <v>5599</v>
      </c>
      <c r="E140" s="354">
        <v>45549</v>
      </c>
      <c r="F140" s="353">
        <v>503</v>
      </c>
      <c r="G140" s="219" t="s">
        <v>41</v>
      </c>
      <c r="H140" s="220">
        <v>19050140</v>
      </c>
      <c r="I140" s="353">
        <v>233</v>
      </c>
      <c r="J140" s="477">
        <v>19</v>
      </c>
      <c r="K140" s="477">
        <f t="shared" si="8"/>
        <v>12</v>
      </c>
      <c r="L140" s="477" t="s">
        <v>58</v>
      </c>
      <c r="M140" s="477">
        <v>570</v>
      </c>
      <c r="N140" s="485">
        <v>1</v>
      </c>
      <c r="O140" s="472" t="s">
        <v>2023</v>
      </c>
      <c r="P140" s="414">
        <v>2043174</v>
      </c>
      <c r="Q140" s="221">
        <v>1572479</v>
      </c>
      <c r="R140" s="424">
        <v>470695</v>
      </c>
      <c r="S140" s="367"/>
      <c r="T140" s="373"/>
      <c r="U140" s="373"/>
      <c r="V140" s="373"/>
      <c r="W140" s="367"/>
      <c r="X140" s="373"/>
      <c r="Y140" s="616"/>
      <c r="Z140" s="367"/>
      <c r="AA140" s="367"/>
      <c r="AB140" s="367"/>
      <c r="AC140" s="367"/>
      <c r="AD140" s="367"/>
      <c r="AE140" s="271">
        <v>0</v>
      </c>
      <c r="AF140" s="271"/>
      <c r="AG140" s="271">
        <v>0</v>
      </c>
      <c r="AH140" s="271">
        <v>0</v>
      </c>
      <c r="AI140" s="271">
        <v>0</v>
      </c>
      <c r="AJ140" s="271">
        <v>0</v>
      </c>
      <c r="AK140" s="271">
        <v>0</v>
      </c>
      <c r="AL140" s="271">
        <v>0</v>
      </c>
      <c r="AM140" s="271">
        <v>0</v>
      </c>
      <c r="AN140" s="271">
        <v>0</v>
      </c>
      <c r="AO140" s="271">
        <v>0</v>
      </c>
      <c r="AP140" s="271">
        <v>0</v>
      </c>
      <c r="AQ140" s="468">
        <f t="shared" si="9"/>
        <v>0</v>
      </c>
      <c r="AR140" s="469">
        <f t="shared" si="10"/>
        <v>0</v>
      </c>
      <c r="AS140" s="467">
        <f t="shared" si="11"/>
        <v>470695</v>
      </c>
      <c r="AT140" s="379">
        <v>0</v>
      </c>
      <c r="AU140" s="379">
        <v>0</v>
      </c>
      <c r="AV140" s="377">
        <v>0</v>
      </c>
      <c r="AW140" s="331">
        <v>470695</v>
      </c>
      <c r="AX140" s="331">
        <v>0</v>
      </c>
      <c r="AY140" s="331">
        <v>0</v>
      </c>
      <c r="AZ140" s="331">
        <v>0</v>
      </c>
      <c r="BA140" s="331">
        <v>0</v>
      </c>
      <c r="BB140" s="331">
        <v>0</v>
      </c>
      <c r="BC140" s="331">
        <v>0</v>
      </c>
      <c r="BD140" s="331">
        <v>0</v>
      </c>
      <c r="BE140" s="331">
        <v>0</v>
      </c>
      <c r="BF140" s="480" t="s">
        <v>2024</v>
      </c>
      <c r="BG140" s="333"/>
    </row>
    <row r="141" spans="2:59" ht="18" customHeight="1" thickBot="1">
      <c r="B141" s="396">
        <v>6587273</v>
      </c>
      <c r="C141" s="217">
        <v>4625</v>
      </c>
      <c r="D141" s="218">
        <v>5601</v>
      </c>
      <c r="E141" s="354">
        <v>45549</v>
      </c>
      <c r="F141" s="353">
        <v>503</v>
      </c>
      <c r="G141" s="219" t="s">
        <v>41</v>
      </c>
      <c r="H141" s="220">
        <v>19050140</v>
      </c>
      <c r="I141" s="353">
        <v>1</v>
      </c>
      <c r="J141" s="477">
        <v>19</v>
      </c>
      <c r="K141" s="477">
        <f t="shared" si="8"/>
        <v>10</v>
      </c>
      <c r="L141" s="477" t="s">
        <v>55</v>
      </c>
      <c r="M141" s="477">
        <v>12</v>
      </c>
      <c r="N141" s="485">
        <v>7</v>
      </c>
      <c r="O141" s="472" t="s">
        <v>2023</v>
      </c>
      <c r="P141" s="414">
        <v>39582390</v>
      </c>
      <c r="Q141" s="221">
        <v>30463629</v>
      </c>
      <c r="R141" s="424">
        <v>9118761</v>
      </c>
      <c r="S141" s="367"/>
      <c r="T141" s="373"/>
      <c r="U141" s="373"/>
      <c r="V141" s="373"/>
      <c r="W141" s="367"/>
      <c r="X141" s="373"/>
      <c r="Y141" s="616"/>
      <c r="Z141" s="367"/>
      <c r="AA141" s="367"/>
      <c r="AB141" s="367"/>
      <c r="AC141" s="367"/>
      <c r="AD141" s="367"/>
      <c r="AE141" s="271">
        <v>0</v>
      </c>
      <c r="AF141" s="271"/>
      <c r="AG141" s="271">
        <v>0</v>
      </c>
      <c r="AH141" s="271">
        <v>9118761</v>
      </c>
      <c r="AI141" s="271">
        <v>0</v>
      </c>
      <c r="AJ141" s="271">
        <v>0</v>
      </c>
      <c r="AK141" s="271">
        <v>0</v>
      </c>
      <c r="AL141" s="271">
        <v>0</v>
      </c>
      <c r="AM141" s="271">
        <v>0</v>
      </c>
      <c r="AN141" s="271">
        <v>0</v>
      </c>
      <c r="AO141" s="271">
        <v>0</v>
      </c>
      <c r="AP141" s="271">
        <v>0</v>
      </c>
      <c r="AQ141" s="468">
        <f t="shared" si="9"/>
        <v>9118761</v>
      </c>
      <c r="AR141" s="469">
        <f t="shared" si="10"/>
        <v>1</v>
      </c>
      <c r="AS141" s="467">
        <f t="shared" si="11"/>
        <v>0</v>
      </c>
      <c r="AT141" s="379">
        <v>0</v>
      </c>
      <c r="AU141" s="379">
        <v>0</v>
      </c>
      <c r="AV141" s="377">
        <v>0</v>
      </c>
      <c r="AW141" s="331">
        <v>9118761</v>
      </c>
      <c r="AX141" s="331">
        <v>0</v>
      </c>
      <c r="AY141" s="331">
        <v>0</v>
      </c>
      <c r="AZ141" s="331">
        <v>0</v>
      </c>
      <c r="BA141" s="331">
        <v>0</v>
      </c>
      <c r="BB141" s="331">
        <v>0</v>
      </c>
      <c r="BC141" s="331">
        <v>0</v>
      </c>
      <c r="BD141" s="331">
        <v>0</v>
      </c>
      <c r="BE141" s="331">
        <v>0</v>
      </c>
      <c r="BF141" s="480" t="s">
        <v>2024</v>
      </c>
      <c r="BG141" s="333"/>
    </row>
    <row r="142" spans="2:59" ht="18" customHeight="1" thickBot="1">
      <c r="B142" s="396">
        <v>6587273</v>
      </c>
      <c r="C142" s="217">
        <v>4625</v>
      </c>
      <c r="D142" s="218">
        <v>5601</v>
      </c>
      <c r="E142" s="354">
        <v>45549</v>
      </c>
      <c r="F142" s="353">
        <v>503</v>
      </c>
      <c r="G142" s="219" t="s">
        <v>41</v>
      </c>
      <c r="H142" s="220">
        <v>19050140</v>
      </c>
      <c r="I142" s="353">
        <v>1</v>
      </c>
      <c r="J142" s="477">
        <v>19</v>
      </c>
      <c r="K142" s="477">
        <f t="shared" si="8"/>
        <v>10</v>
      </c>
      <c r="L142" s="477" t="s">
        <v>55</v>
      </c>
      <c r="M142" s="477">
        <v>570</v>
      </c>
      <c r="N142" s="485">
        <v>1</v>
      </c>
      <c r="O142" s="472" t="s">
        <v>2023</v>
      </c>
      <c r="P142" s="414">
        <v>6470012</v>
      </c>
      <c r="Q142" s="221">
        <v>4979488</v>
      </c>
      <c r="R142" s="424">
        <v>1490524</v>
      </c>
      <c r="S142" s="367"/>
      <c r="T142" s="373"/>
      <c r="U142" s="373"/>
      <c r="V142" s="373"/>
      <c r="W142" s="367"/>
      <c r="X142" s="373"/>
      <c r="Y142" s="616"/>
      <c r="Z142" s="367"/>
      <c r="AA142" s="367"/>
      <c r="AB142" s="367"/>
      <c r="AC142" s="367"/>
      <c r="AD142" s="367"/>
      <c r="AE142" s="271">
        <v>0</v>
      </c>
      <c r="AF142" s="271"/>
      <c r="AG142" s="271">
        <v>0</v>
      </c>
      <c r="AH142" s="271">
        <v>1490524</v>
      </c>
      <c r="AI142" s="271">
        <v>0</v>
      </c>
      <c r="AJ142" s="271">
        <v>0</v>
      </c>
      <c r="AK142" s="271">
        <v>0</v>
      </c>
      <c r="AL142" s="271">
        <v>0</v>
      </c>
      <c r="AM142" s="271">
        <v>0</v>
      </c>
      <c r="AN142" s="271">
        <v>0</v>
      </c>
      <c r="AO142" s="271">
        <v>0</v>
      </c>
      <c r="AP142" s="271">
        <v>0</v>
      </c>
      <c r="AQ142" s="468">
        <f t="shared" si="9"/>
        <v>1490524</v>
      </c>
      <c r="AR142" s="469">
        <f t="shared" si="10"/>
        <v>1</v>
      </c>
      <c r="AS142" s="467">
        <f t="shared" si="11"/>
        <v>0</v>
      </c>
      <c r="AT142" s="379">
        <v>0</v>
      </c>
      <c r="AU142" s="379">
        <v>0</v>
      </c>
      <c r="AV142" s="377">
        <v>0</v>
      </c>
      <c r="AW142" s="331">
        <v>1490524</v>
      </c>
      <c r="AX142" s="331">
        <v>0</v>
      </c>
      <c r="AY142" s="331">
        <v>0</v>
      </c>
      <c r="AZ142" s="331">
        <v>0</v>
      </c>
      <c r="BA142" s="331">
        <v>0</v>
      </c>
      <c r="BB142" s="331">
        <v>0</v>
      </c>
      <c r="BC142" s="331">
        <v>0</v>
      </c>
      <c r="BD142" s="331">
        <v>0</v>
      </c>
      <c r="BE142" s="331">
        <v>0</v>
      </c>
      <c r="BF142" s="480" t="s">
        <v>2024</v>
      </c>
      <c r="BG142" s="333"/>
    </row>
    <row r="143" spans="2:59" ht="18" customHeight="1" thickBot="1">
      <c r="B143" s="396">
        <v>6587273</v>
      </c>
      <c r="C143" s="217">
        <v>4626</v>
      </c>
      <c r="D143" s="218">
        <v>5608</v>
      </c>
      <c r="E143" s="354">
        <v>45549</v>
      </c>
      <c r="F143" s="353">
        <v>503</v>
      </c>
      <c r="G143" s="219" t="s">
        <v>41</v>
      </c>
      <c r="H143" s="220">
        <v>19050140</v>
      </c>
      <c r="I143" s="353">
        <v>103</v>
      </c>
      <c r="J143" s="477">
        <v>19</v>
      </c>
      <c r="K143" s="477">
        <f t="shared" si="8"/>
        <v>3</v>
      </c>
      <c r="L143" s="477" t="s">
        <v>43</v>
      </c>
      <c r="M143" s="477">
        <v>12</v>
      </c>
      <c r="N143" s="485">
        <v>7</v>
      </c>
      <c r="O143" s="472" t="s">
        <v>2023</v>
      </c>
      <c r="P143" s="414">
        <v>227149769</v>
      </c>
      <c r="Q143" s="221">
        <v>174820323</v>
      </c>
      <c r="R143" s="424">
        <v>52329446</v>
      </c>
      <c r="S143" s="367"/>
      <c r="T143" s="373"/>
      <c r="U143" s="373"/>
      <c r="V143" s="373"/>
      <c r="W143" s="367"/>
      <c r="X143" s="373"/>
      <c r="Y143" s="616"/>
      <c r="Z143" s="367"/>
      <c r="AA143" s="367"/>
      <c r="AB143" s="367"/>
      <c r="AC143" s="367"/>
      <c r="AD143" s="367"/>
      <c r="AE143" s="271">
        <v>0</v>
      </c>
      <c r="AF143" s="271"/>
      <c r="AG143" s="271">
        <v>0</v>
      </c>
      <c r="AH143" s="271">
        <v>0</v>
      </c>
      <c r="AI143" s="271">
        <v>0</v>
      </c>
      <c r="AJ143" s="271">
        <v>0</v>
      </c>
      <c r="AK143" s="271">
        <v>0</v>
      </c>
      <c r="AL143" s="271">
        <v>0</v>
      </c>
      <c r="AM143" s="271">
        <v>0</v>
      </c>
      <c r="AN143" s="271">
        <v>0</v>
      </c>
      <c r="AO143" s="271">
        <v>0</v>
      </c>
      <c r="AP143" s="271">
        <v>0</v>
      </c>
      <c r="AQ143" s="468">
        <f t="shared" si="9"/>
        <v>0</v>
      </c>
      <c r="AR143" s="469">
        <f t="shared" si="10"/>
        <v>0</v>
      </c>
      <c r="AS143" s="467">
        <f t="shared" si="11"/>
        <v>52329446</v>
      </c>
      <c r="AT143" s="379">
        <v>0</v>
      </c>
      <c r="AU143" s="379">
        <v>0</v>
      </c>
      <c r="AV143" s="377">
        <v>0</v>
      </c>
      <c r="AW143" s="331">
        <v>52329446</v>
      </c>
      <c r="AX143" s="331">
        <v>0</v>
      </c>
      <c r="AY143" s="331">
        <v>0</v>
      </c>
      <c r="AZ143" s="331">
        <v>0</v>
      </c>
      <c r="BA143" s="331">
        <v>0</v>
      </c>
      <c r="BB143" s="331">
        <v>0</v>
      </c>
      <c r="BC143" s="331">
        <v>0</v>
      </c>
      <c r="BD143" s="331">
        <v>0</v>
      </c>
      <c r="BE143" s="331">
        <v>0</v>
      </c>
      <c r="BF143" s="480" t="s">
        <v>2024</v>
      </c>
      <c r="BG143" s="333"/>
    </row>
    <row r="144" spans="2:59" ht="18" customHeight="1" thickBot="1">
      <c r="B144" s="396">
        <v>6587273</v>
      </c>
      <c r="C144" s="217">
        <v>4626</v>
      </c>
      <c r="D144" s="218">
        <v>5608</v>
      </c>
      <c r="E144" s="354">
        <v>45549</v>
      </c>
      <c r="F144" s="353">
        <v>503</v>
      </c>
      <c r="G144" s="219" t="s">
        <v>41</v>
      </c>
      <c r="H144" s="220">
        <v>19050140</v>
      </c>
      <c r="I144" s="353">
        <v>103</v>
      </c>
      <c r="J144" s="477">
        <v>19</v>
      </c>
      <c r="K144" s="477">
        <f t="shared" si="8"/>
        <v>3</v>
      </c>
      <c r="L144" s="477" t="s">
        <v>44</v>
      </c>
      <c r="M144" s="477">
        <v>12</v>
      </c>
      <c r="N144" s="485">
        <v>7</v>
      </c>
      <c r="O144" s="472" t="s">
        <v>2023</v>
      </c>
      <c r="P144" s="414">
        <v>65857246</v>
      </c>
      <c r="Q144" s="221">
        <v>50685436</v>
      </c>
      <c r="R144" s="424">
        <v>15171810</v>
      </c>
      <c r="S144" s="367"/>
      <c r="T144" s="373"/>
      <c r="U144" s="373"/>
      <c r="V144" s="373"/>
      <c r="W144" s="367"/>
      <c r="X144" s="373"/>
      <c r="Y144" s="616"/>
      <c r="Z144" s="367"/>
      <c r="AA144" s="367"/>
      <c r="AB144" s="367"/>
      <c r="AC144" s="367"/>
      <c r="AD144" s="367"/>
      <c r="AE144" s="271">
        <v>0</v>
      </c>
      <c r="AF144" s="271"/>
      <c r="AG144" s="271">
        <v>0</v>
      </c>
      <c r="AH144" s="271">
        <v>0</v>
      </c>
      <c r="AI144" s="271">
        <v>0</v>
      </c>
      <c r="AJ144" s="271">
        <v>0</v>
      </c>
      <c r="AK144" s="271">
        <v>0</v>
      </c>
      <c r="AL144" s="271">
        <v>0</v>
      </c>
      <c r="AM144" s="271">
        <v>0</v>
      </c>
      <c r="AN144" s="271">
        <v>0</v>
      </c>
      <c r="AO144" s="271">
        <v>0</v>
      </c>
      <c r="AP144" s="271">
        <v>0</v>
      </c>
      <c r="AQ144" s="468">
        <f t="shared" si="9"/>
        <v>0</v>
      </c>
      <c r="AR144" s="469">
        <f t="shared" si="10"/>
        <v>0</v>
      </c>
      <c r="AS144" s="467">
        <f t="shared" si="11"/>
        <v>15171810</v>
      </c>
      <c r="AT144" s="379">
        <v>0</v>
      </c>
      <c r="AU144" s="379">
        <v>0</v>
      </c>
      <c r="AV144" s="377">
        <v>0</v>
      </c>
      <c r="AW144" s="331">
        <v>15171810</v>
      </c>
      <c r="AX144" s="331">
        <v>0</v>
      </c>
      <c r="AY144" s="331">
        <v>0</v>
      </c>
      <c r="AZ144" s="331">
        <v>0</v>
      </c>
      <c r="BA144" s="331">
        <v>0</v>
      </c>
      <c r="BB144" s="331">
        <v>0</v>
      </c>
      <c r="BC144" s="331">
        <v>0</v>
      </c>
      <c r="BD144" s="331">
        <v>0</v>
      </c>
      <c r="BE144" s="331">
        <v>0</v>
      </c>
      <c r="BF144" s="480" t="s">
        <v>2024</v>
      </c>
      <c r="BG144" s="333"/>
    </row>
    <row r="145" spans="2:59" ht="18" customHeight="1" thickBot="1">
      <c r="B145" s="396">
        <v>6587273</v>
      </c>
      <c r="C145" s="217">
        <v>4626</v>
      </c>
      <c r="D145" s="218">
        <v>5608</v>
      </c>
      <c r="E145" s="354">
        <v>45549</v>
      </c>
      <c r="F145" s="353">
        <v>503</v>
      </c>
      <c r="G145" s="219" t="s">
        <v>41</v>
      </c>
      <c r="H145" s="220">
        <v>19050140</v>
      </c>
      <c r="I145" s="353">
        <v>103</v>
      </c>
      <c r="J145" s="477">
        <v>19</v>
      </c>
      <c r="K145" s="477">
        <f t="shared" si="8"/>
        <v>3</v>
      </c>
      <c r="L145" s="477" t="s">
        <v>45</v>
      </c>
      <c r="M145" s="477">
        <v>12</v>
      </c>
      <c r="N145" s="485">
        <v>7</v>
      </c>
      <c r="O145" s="472" t="s">
        <v>2023</v>
      </c>
      <c r="P145" s="414">
        <v>65857260</v>
      </c>
      <c r="Q145" s="221">
        <v>50685446</v>
      </c>
      <c r="R145" s="424">
        <v>15171814</v>
      </c>
      <c r="S145" s="367"/>
      <c r="T145" s="373"/>
      <c r="U145" s="373"/>
      <c r="V145" s="373"/>
      <c r="W145" s="367"/>
      <c r="X145" s="373"/>
      <c r="Y145" s="616"/>
      <c r="Z145" s="367"/>
      <c r="AA145" s="367"/>
      <c r="AB145" s="367"/>
      <c r="AC145" s="367"/>
      <c r="AD145" s="367"/>
      <c r="AE145" s="271">
        <v>0</v>
      </c>
      <c r="AF145" s="271"/>
      <c r="AG145" s="271">
        <v>0</v>
      </c>
      <c r="AH145" s="271">
        <v>0</v>
      </c>
      <c r="AI145" s="271">
        <v>0</v>
      </c>
      <c r="AJ145" s="271">
        <v>0</v>
      </c>
      <c r="AK145" s="271">
        <v>0</v>
      </c>
      <c r="AL145" s="271">
        <v>0</v>
      </c>
      <c r="AM145" s="271">
        <v>0</v>
      </c>
      <c r="AN145" s="271">
        <v>0</v>
      </c>
      <c r="AO145" s="271">
        <v>0</v>
      </c>
      <c r="AP145" s="271">
        <v>0</v>
      </c>
      <c r="AQ145" s="468">
        <f t="shared" si="9"/>
        <v>0</v>
      </c>
      <c r="AR145" s="469">
        <f t="shared" si="10"/>
        <v>0</v>
      </c>
      <c r="AS145" s="467">
        <f t="shared" si="11"/>
        <v>15171814</v>
      </c>
      <c r="AT145" s="379">
        <v>0</v>
      </c>
      <c r="AU145" s="379">
        <v>0</v>
      </c>
      <c r="AV145" s="377">
        <v>0</v>
      </c>
      <c r="AW145" s="331">
        <v>15171814</v>
      </c>
      <c r="AX145" s="331">
        <v>0</v>
      </c>
      <c r="AY145" s="331">
        <v>0</v>
      </c>
      <c r="AZ145" s="331">
        <v>0</v>
      </c>
      <c r="BA145" s="331">
        <v>0</v>
      </c>
      <c r="BB145" s="331">
        <v>0</v>
      </c>
      <c r="BC145" s="331">
        <v>0</v>
      </c>
      <c r="BD145" s="331">
        <v>0</v>
      </c>
      <c r="BE145" s="331">
        <v>0</v>
      </c>
      <c r="BF145" s="480" t="s">
        <v>2024</v>
      </c>
      <c r="BG145" s="333"/>
    </row>
    <row r="146" spans="2:59" ht="18" customHeight="1" thickBot="1">
      <c r="B146" s="396">
        <v>6587273</v>
      </c>
      <c r="C146" s="217">
        <v>4626</v>
      </c>
      <c r="D146" s="218">
        <v>5608</v>
      </c>
      <c r="E146" s="354">
        <v>45549</v>
      </c>
      <c r="F146" s="353">
        <v>503</v>
      </c>
      <c r="G146" s="219" t="s">
        <v>41</v>
      </c>
      <c r="H146" s="220">
        <v>19050140</v>
      </c>
      <c r="I146" s="353">
        <v>103</v>
      </c>
      <c r="J146" s="477">
        <v>19</v>
      </c>
      <c r="K146" s="477">
        <f t="shared" si="8"/>
        <v>3</v>
      </c>
      <c r="L146" s="477" t="s">
        <v>43</v>
      </c>
      <c r="M146" s="477">
        <v>570</v>
      </c>
      <c r="N146" s="485">
        <v>1</v>
      </c>
      <c r="O146" s="472" t="s">
        <v>2023</v>
      </c>
      <c r="P146" s="414">
        <v>15350429</v>
      </c>
      <c r="Q146" s="221">
        <v>11814087</v>
      </c>
      <c r="R146" s="424">
        <v>3536342</v>
      </c>
      <c r="S146" s="367"/>
      <c r="T146" s="373"/>
      <c r="U146" s="373"/>
      <c r="V146" s="373"/>
      <c r="W146" s="367"/>
      <c r="X146" s="373"/>
      <c r="Y146" s="616"/>
      <c r="Z146" s="367"/>
      <c r="AA146" s="367"/>
      <c r="AB146" s="367"/>
      <c r="AC146" s="367"/>
      <c r="AD146" s="367"/>
      <c r="AE146" s="271">
        <v>0</v>
      </c>
      <c r="AF146" s="271"/>
      <c r="AG146" s="271">
        <v>0</v>
      </c>
      <c r="AH146" s="271">
        <v>0</v>
      </c>
      <c r="AI146" s="271">
        <v>0</v>
      </c>
      <c r="AJ146" s="271">
        <v>0</v>
      </c>
      <c r="AK146" s="271">
        <v>0</v>
      </c>
      <c r="AL146" s="271">
        <v>0</v>
      </c>
      <c r="AM146" s="271">
        <v>0</v>
      </c>
      <c r="AN146" s="271">
        <v>0</v>
      </c>
      <c r="AO146" s="271">
        <v>0</v>
      </c>
      <c r="AP146" s="271">
        <v>0</v>
      </c>
      <c r="AQ146" s="468">
        <f t="shared" si="9"/>
        <v>0</v>
      </c>
      <c r="AR146" s="469">
        <f t="shared" si="10"/>
        <v>0</v>
      </c>
      <c r="AS146" s="467">
        <f t="shared" si="11"/>
        <v>3536342</v>
      </c>
      <c r="AT146" s="379">
        <v>0</v>
      </c>
      <c r="AU146" s="379">
        <v>0</v>
      </c>
      <c r="AV146" s="377">
        <v>0</v>
      </c>
      <c r="AW146" s="331">
        <v>3536342</v>
      </c>
      <c r="AX146" s="331">
        <v>0</v>
      </c>
      <c r="AY146" s="331">
        <v>0</v>
      </c>
      <c r="AZ146" s="331">
        <v>0</v>
      </c>
      <c r="BA146" s="331">
        <v>0</v>
      </c>
      <c r="BB146" s="331">
        <v>0</v>
      </c>
      <c r="BC146" s="331">
        <v>0</v>
      </c>
      <c r="BD146" s="331">
        <v>0</v>
      </c>
      <c r="BE146" s="331">
        <v>0</v>
      </c>
      <c r="BF146" s="480" t="s">
        <v>2024</v>
      </c>
      <c r="BG146" s="333"/>
    </row>
    <row r="147" spans="2:59" ht="18" customHeight="1" thickBot="1">
      <c r="B147" s="396">
        <v>6587273</v>
      </c>
      <c r="C147" s="217">
        <v>4626</v>
      </c>
      <c r="D147" s="218">
        <v>5608</v>
      </c>
      <c r="E147" s="354">
        <v>45549</v>
      </c>
      <c r="F147" s="353">
        <v>503</v>
      </c>
      <c r="G147" s="219" t="s">
        <v>41</v>
      </c>
      <c r="H147" s="220">
        <v>19050140</v>
      </c>
      <c r="I147" s="353">
        <v>103</v>
      </c>
      <c r="J147" s="477">
        <v>19</v>
      </c>
      <c r="K147" s="477">
        <f t="shared" si="8"/>
        <v>3</v>
      </c>
      <c r="L147" s="477" t="s">
        <v>44</v>
      </c>
      <c r="M147" s="477">
        <v>570</v>
      </c>
      <c r="N147" s="484">
        <v>1</v>
      </c>
      <c r="O147" s="472" t="s">
        <v>2023</v>
      </c>
      <c r="P147" s="414">
        <v>10764814</v>
      </c>
      <c r="Q147" s="221">
        <v>8284878</v>
      </c>
      <c r="R147" s="424">
        <v>2479936</v>
      </c>
      <c r="S147" s="367"/>
      <c r="T147" s="373"/>
      <c r="U147" s="373"/>
      <c r="V147" s="373"/>
      <c r="W147" s="367"/>
      <c r="X147" s="373"/>
      <c r="Y147" s="616"/>
      <c r="Z147" s="367"/>
      <c r="AA147" s="367"/>
      <c r="AB147" s="367"/>
      <c r="AC147" s="367"/>
      <c r="AD147" s="367"/>
      <c r="AE147" s="271">
        <v>0</v>
      </c>
      <c r="AF147" s="271"/>
      <c r="AG147" s="271">
        <v>0</v>
      </c>
      <c r="AH147" s="271">
        <v>0</v>
      </c>
      <c r="AI147" s="271">
        <v>0</v>
      </c>
      <c r="AJ147" s="271">
        <v>0</v>
      </c>
      <c r="AK147" s="271">
        <v>0</v>
      </c>
      <c r="AL147" s="271">
        <v>0</v>
      </c>
      <c r="AM147" s="271">
        <v>0</v>
      </c>
      <c r="AN147" s="271">
        <v>0</v>
      </c>
      <c r="AO147" s="271">
        <v>0</v>
      </c>
      <c r="AP147" s="271">
        <v>0</v>
      </c>
      <c r="AQ147" s="468">
        <f t="shared" si="9"/>
        <v>0</v>
      </c>
      <c r="AR147" s="469">
        <f t="shared" si="10"/>
        <v>0</v>
      </c>
      <c r="AS147" s="467">
        <f t="shared" si="11"/>
        <v>2479936</v>
      </c>
      <c r="AT147" s="379">
        <v>0</v>
      </c>
      <c r="AU147" s="379">
        <v>0</v>
      </c>
      <c r="AV147" s="377">
        <v>0</v>
      </c>
      <c r="AW147" s="331">
        <v>2479936</v>
      </c>
      <c r="AX147" s="331">
        <v>0</v>
      </c>
      <c r="AY147" s="331">
        <v>0</v>
      </c>
      <c r="AZ147" s="331">
        <v>0</v>
      </c>
      <c r="BA147" s="331">
        <v>0</v>
      </c>
      <c r="BB147" s="331">
        <v>0</v>
      </c>
      <c r="BC147" s="331">
        <v>0</v>
      </c>
      <c r="BD147" s="331">
        <v>0</v>
      </c>
      <c r="BE147" s="331">
        <v>0</v>
      </c>
      <c r="BF147" s="480" t="s">
        <v>2024</v>
      </c>
      <c r="BG147" s="333"/>
    </row>
    <row r="148" spans="2:59" ht="18" customHeight="1" thickBot="1">
      <c r="B148" s="396">
        <v>6587273</v>
      </c>
      <c r="C148" s="217">
        <v>4626</v>
      </c>
      <c r="D148" s="218">
        <v>5608</v>
      </c>
      <c r="E148" s="354">
        <v>45549</v>
      </c>
      <c r="F148" s="353">
        <v>503</v>
      </c>
      <c r="G148" s="219" t="s">
        <v>41</v>
      </c>
      <c r="H148" s="220">
        <v>19050140</v>
      </c>
      <c r="I148" s="353">
        <v>103</v>
      </c>
      <c r="J148" s="477">
        <v>19</v>
      </c>
      <c r="K148" s="477">
        <f t="shared" si="8"/>
        <v>3</v>
      </c>
      <c r="L148" s="477" t="s">
        <v>45</v>
      </c>
      <c r="M148" s="477">
        <v>570</v>
      </c>
      <c r="N148" s="485">
        <v>1</v>
      </c>
      <c r="O148" s="472" t="s">
        <v>2023</v>
      </c>
      <c r="P148" s="414">
        <v>10764814</v>
      </c>
      <c r="Q148" s="221">
        <v>8284878</v>
      </c>
      <c r="R148" s="424">
        <v>2479936</v>
      </c>
      <c r="S148" s="367"/>
      <c r="T148" s="373"/>
      <c r="U148" s="373"/>
      <c r="V148" s="373"/>
      <c r="W148" s="367"/>
      <c r="X148" s="373"/>
      <c r="Y148" s="616"/>
      <c r="Z148" s="367"/>
      <c r="AA148" s="367"/>
      <c r="AB148" s="367"/>
      <c r="AC148" s="367"/>
      <c r="AD148" s="367"/>
      <c r="AE148" s="271">
        <v>0</v>
      </c>
      <c r="AF148" s="271"/>
      <c r="AG148" s="271">
        <v>0</v>
      </c>
      <c r="AH148" s="271">
        <v>0</v>
      </c>
      <c r="AI148" s="271">
        <v>0</v>
      </c>
      <c r="AJ148" s="271">
        <v>0</v>
      </c>
      <c r="AK148" s="271">
        <v>0</v>
      </c>
      <c r="AL148" s="271">
        <v>0</v>
      </c>
      <c r="AM148" s="271">
        <v>0</v>
      </c>
      <c r="AN148" s="271">
        <v>0</v>
      </c>
      <c r="AO148" s="271">
        <v>0</v>
      </c>
      <c r="AP148" s="271">
        <v>0</v>
      </c>
      <c r="AQ148" s="468">
        <f t="shared" si="9"/>
        <v>0</v>
      </c>
      <c r="AR148" s="469">
        <f t="shared" si="10"/>
        <v>0</v>
      </c>
      <c r="AS148" s="467">
        <f t="shared" si="11"/>
        <v>2479936</v>
      </c>
      <c r="AT148" s="379">
        <v>0</v>
      </c>
      <c r="AU148" s="379">
        <v>0</v>
      </c>
      <c r="AV148" s="377">
        <v>0</v>
      </c>
      <c r="AW148" s="331">
        <v>2479936</v>
      </c>
      <c r="AX148" s="331">
        <v>0</v>
      </c>
      <c r="AY148" s="331">
        <v>0</v>
      </c>
      <c r="AZ148" s="331">
        <v>0</v>
      </c>
      <c r="BA148" s="331">
        <v>0</v>
      </c>
      <c r="BB148" s="331">
        <v>0</v>
      </c>
      <c r="BC148" s="331">
        <v>0</v>
      </c>
      <c r="BD148" s="331">
        <v>0</v>
      </c>
      <c r="BE148" s="331">
        <v>0</v>
      </c>
      <c r="BF148" s="480" t="s">
        <v>2024</v>
      </c>
      <c r="BG148" s="333"/>
    </row>
    <row r="149" spans="2:59" ht="18" customHeight="1" thickBot="1">
      <c r="B149" s="396">
        <v>6587273</v>
      </c>
      <c r="C149" s="217">
        <v>4627</v>
      </c>
      <c r="D149" s="218">
        <v>5607</v>
      </c>
      <c r="E149" s="354">
        <v>45549</v>
      </c>
      <c r="F149" s="353">
        <v>503</v>
      </c>
      <c r="G149" s="219" t="s">
        <v>41</v>
      </c>
      <c r="H149" s="220">
        <v>19050140</v>
      </c>
      <c r="I149" s="353">
        <v>125</v>
      </c>
      <c r="J149" s="477">
        <v>19</v>
      </c>
      <c r="K149" s="477">
        <f t="shared" si="8"/>
        <v>7</v>
      </c>
      <c r="L149" s="477" t="s">
        <v>51</v>
      </c>
      <c r="M149" s="477">
        <v>12</v>
      </c>
      <c r="N149" s="485">
        <v>7</v>
      </c>
      <c r="O149" s="472" t="s">
        <v>2023</v>
      </c>
      <c r="P149" s="414">
        <v>14635263</v>
      </c>
      <c r="Q149" s="221">
        <v>11263676</v>
      </c>
      <c r="R149" s="424">
        <v>3371587</v>
      </c>
      <c r="S149" s="367"/>
      <c r="T149" s="373"/>
      <c r="U149" s="373"/>
      <c r="V149" s="373"/>
      <c r="W149" s="367"/>
      <c r="X149" s="373"/>
      <c r="Y149" s="616"/>
      <c r="Z149" s="367"/>
      <c r="AA149" s="367"/>
      <c r="AB149" s="367"/>
      <c r="AC149" s="367"/>
      <c r="AD149" s="367"/>
      <c r="AE149" s="271">
        <v>0</v>
      </c>
      <c r="AF149" s="271"/>
      <c r="AG149" s="271">
        <v>0</v>
      </c>
      <c r="AH149" s="271">
        <v>0</v>
      </c>
      <c r="AI149" s="271">
        <v>0</v>
      </c>
      <c r="AJ149" s="271">
        <v>0</v>
      </c>
      <c r="AK149" s="271">
        <v>0</v>
      </c>
      <c r="AL149" s="271">
        <v>0</v>
      </c>
      <c r="AM149" s="271">
        <v>0</v>
      </c>
      <c r="AN149" s="271">
        <v>0</v>
      </c>
      <c r="AO149" s="271">
        <v>0</v>
      </c>
      <c r="AP149" s="271">
        <v>0</v>
      </c>
      <c r="AQ149" s="468">
        <f t="shared" si="9"/>
        <v>0</v>
      </c>
      <c r="AR149" s="469">
        <f t="shared" si="10"/>
        <v>0</v>
      </c>
      <c r="AS149" s="467">
        <f t="shared" si="11"/>
        <v>3371587</v>
      </c>
      <c r="AT149" s="379">
        <v>0</v>
      </c>
      <c r="AU149" s="379">
        <v>0</v>
      </c>
      <c r="AV149" s="377">
        <v>0</v>
      </c>
      <c r="AW149" s="331">
        <v>3371587</v>
      </c>
      <c r="AX149" s="331">
        <v>0</v>
      </c>
      <c r="AY149" s="331">
        <v>0</v>
      </c>
      <c r="AZ149" s="331">
        <v>0</v>
      </c>
      <c r="BA149" s="331">
        <v>0</v>
      </c>
      <c r="BB149" s="331">
        <v>0</v>
      </c>
      <c r="BC149" s="331">
        <v>0</v>
      </c>
      <c r="BD149" s="331">
        <v>0</v>
      </c>
      <c r="BE149" s="331">
        <v>0</v>
      </c>
      <c r="BF149" s="480" t="s">
        <v>2024</v>
      </c>
      <c r="BG149" s="333"/>
    </row>
    <row r="150" spans="2:59" ht="18" customHeight="1" thickBot="1">
      <c r="B150" s="396">
        <v>6587273</v>
      </c>
      <c r="C150" s="217">
        <v>4627</v>
      </c>
      <c r="D150" s="218">
        <v>5607</v>
      </c>
      <c r="E150" s="354">
        <v>45549</v>
      </c>
      <c r="F150" s="353">
        <v>503</v>
      </c>
      <c r="G150" s="219" t="s">
        <v>41</v>
      </c>
      <c r="H150" s="220">
        <v>19050140</v>
      </c>
      <c r="I150" s="353">
        <v>125</v>
      </c>
      <c r="J150" s="477">
        <v>19</v>
      </c>
      <c r="K150" s="477">
        <f t="shared" si="8"/>
        <v>7</v>
      </c>
      <c r="L150" s="477" t="s">
        <v>51</v>
      </c>
      <c r="M150" s="477">
        <v>570</v>
      </c>
      <c r="N150" s="485">
        <v>1</v>
      </c>
      <c r="O150" s="472" t="s">
        <v>2023</v>
      </c>
      <c r="P150" s="414">
        <v>2043170</v>
      </c>
      <c r="Q150" s="221">
        <v>1572477</v>
      </c>
      <c r="R150" s="424">
        <v>470693</v>
      </c>
      <c r="S150" s="367"/>
      <c r="T150" s="373"/>
      <c r="U150" s="373"/>
      <c r="V150" s="373"/>
      <c r="W150" s="367"/>
      <c r="X150" s="373"/>
      <c r="Y150" s="616"/>
      <c r="Z150" s="367"/>
      <c r="AA150" s="367"/>
      <c r="AB150" s="367"/>
      <c r="AC150" s="367"/>
      <c r="AD150" s="367"/>
      <c r="AE150" s="271">
        <v>0</v>
      </c>
      <c r="AF150" s="271"/>
      <c r="AG150" s="271">
        <v>0</v>
      </c>
      <c r="AH150" s="271">
        <v>0</v>
      </c>
      <c r="AI150" s="271">
        <v>0</v>
      </c>
      <c r="AJ150" s="271">
        <v>0</v>
      </c>
      <c r="AK150" s="271">
        <v>0</v>
      </c>
      <c r="AL150" s="271">
        <v>0</v>
      </c>
      <c r="AM150" s="271">
        <v>0</v>
      </c>
      <c r="AN150" s="271">
        <v>0</v>
      </c>
      <c r="AO150" s="271">
        <v>0</v>
      </c>
      <c r="AP150" s="271">
        <v>0</v>
      </c>
      <c r="AQ150" s="468">
        <f t="shared" si="9"/>
        <v>0</v>
      </c>
      <c r="AR150" s="469">
        <f t="shared" si="10"/>
        <v>0</v>
      </c>
      <c r="AS150" s="467">
        <f t="shared" si="11"/>
        <v>470693</v>
      </c>
      <c r="AT150" s="379">
        <v>0</v>
      </c>
      <c r="AU150" s="379">
        <v>0</v>
      </c>
      <c r="AV150" s="377">
        <v>0</v>
      </c>
      <c r="AW150" s="331">
        <v>470693</v>
      </c>
      <c r="AX150" s="331">
        <v>0</v>
      </c>
      <c r="AY150" s="331">
        <v>0</v>
      </c>
      <c r="AZ150" s="331">
        <v>0</v>
      </c>
      <c r="BA150" s="331">
        <v>0</v>
      </c>
      <c r="BB150" s="331">
        <v>0</v>
      </c>
      <c r="BC150" s="331">
        <v>0</v>
      </c>
      <c r="BD150" s="331">
        <v>0</v>
      </c>
      <c r="BE150" s="331">
        <v>0</v>
      </c>
      <c r="BF150" s="480" t="s">
        <v>2024</v>
      </c>
      <c r="BG150" s="333"/>
    </row>
    <row r="151" spans="2:59" ht="18" customHeight="1" thickBot="1">
      <c r="B151" s="396">
        <v>6587273</v>
      </c>
      <c r="C151" s="217">
        <v>4628</v>
      </c>
      <c r="D151" s="218">
        <v>5605</v>
      </c>
      <c r="E151" s="354">
        <v>45549</v>
      </c>
      <c r="F151" s="353">
        <v>503</v>
      </c>
      <c r="G151" s="219" t="s">
        <v>41</v>
      </c>
      <c r="H151" s="220">
        <v>19050140</v>
      </c>
      <c r="I151" s="353">
        <v>158</v>
      </c>
      <c r="J151" s="477">
        <v>19</v>
      </c>
      <c r="K151" s="477">
        <f t="shared" si="8"/>
        <v>9</v>
      </c>
      <c r="L151" s="477" t="s">
        <v>53</v>
      </c>
      <c r="M151" s="477">
        <v>12</v>
      </c>
      <c r="N151" s="485">
        <v>7</v>
      </c>
      <c r="O151" s="472" t="s">
        <v>2023</v>
      </c>
      <c r="P151" s="414">
        <v>64618220</v>
      </c>
      <c r="Q151" s="221">
        <v>49731849</v>
      </c>
      <c r="R151" s="424">
        <v>14886371</v>
      </c>
      <c r="S151" s="367"/>
      <c r="T151" s="373"/>
      <c r="U151" s="373"/>
      <c r="V151" s="373"/>
      <c r="W151" s="367"/>
      <c r="X151" s="373"/>
      <c r="Y151" s="616"/>
      <c r="Z151" s="367"/>
      <c r="AA151" s="367"/>
      <c r="AB151" s="367"/>
      <c r="AC151" s="367"/>
      <c r="AD151" s="367"/>
      <c r="AE151" s="271">
        <v>0</v>
      </c>
      <c r="AF151" s="271"/>
      <c r="AG151" s="271">
        <v>0</v>
      </c>
      <c r="AH151" s="271">
        <v>0</v>
      </c>
      <c r="AI151" s="271">
        <v>0</v>
      </c>
      <c r="AJ151" s="271">
        <v>0</v>
      </c>
      <c r="AK151" s="271">
        <v>0</v>
      </c>
      <c r="AL151" s="271">
        <v>0</v>
      </c>
      <c r="AM151" s="271">
        <v>0</v>
      </c>
      <c r="AN151" s="271">
        <v>0</v>
      </c>
      <c r="AO151" s="271">
        <v>0</v>
      </c>
      <c r="AP151" s="271">
        <v>0</v>
      </c>
      <c r="AQ151" s="468">
        <f t="shared" si="9"/>
        <v>0</v>
      </c>
      <c r="AR151" s="469">
        <f t="shared" si="10"/>
        <v>0</v>
      </c>
      <c r="AS151" s="467">
        <f t="shared" si="11"/>
        <v>14886371</v>
      </c>
      <c r="AT151" s="379">
        <v>0</v>
      </c>
      <c r="AU151" s="379">
        <v>0</v>
      </c>
      <c r="AV151" s="377">
        <v>0</v>
      </c>
      <c r="AW151" s="331">
        <v>14886371</v>
      </c>
      <c r="AX151" s="331">
        <v>0</v>
      </c>
      <c r="AY151" s="331">
        <v>0</v>
      </c>
      <c r="AZ151" s="331">
        <v>0</v>
      </c>
      <c r="BA151" s="331">
        <v>0</v>
      </c>
      <c r="BB151" s="331">
        <v>0</v>
      </c>
      <c r="BC151" s="331">
        <v>0</v>
      </c>
      <c r="BD151" s="331">
        <v>0</v>
      </c>
      <c r="BE151" s="331">
        <v>0</v>
      </c>
      <c r="BF151" s="480" t="s">
        <v>2024</v>
      </c>
      <c r="BG151" s="333"/>
    </row>
    <row r="152" spans="2:59" ht="18" customHeight="1" thickBot="1">
      <c r="B152" s="396">
        <v>6587273</v>
      </c>
      <c r="C152" s="217">
        <v>4629</v>
      </c>
      <c r="D152" s="218">
        <v>5609</v>
      </c>
      <c r="E152" s="354">
        <v>45549</v>
      </c>
      <c r="F152" s="353">
        <v>503</v>
      </c>
      <c r="G152" s="219" t="s">
        <v>41</v>
      </c>
      <c r="H152" s="220">
        <v>19050140</v>
      </c>
      <c r="I152" s="353">
        <v>237</v>
      </c>
      <c r="J152" s="477">
        <v>19</v>
      </c>
      <c r="K152" s="477">
        <f t="shared" si="8"/>
        <v>4</v>
      </c>
      <c r="L152" s="477" t="s">
        <v>46</v>
      </c>
      <c r="M152" s="477">
        <v>12</v>
      </c>
      <c r="N152" s="485">
        <v>7</v>
      </c>
      <c r="O152" s="472" t="s">
        <v>2023</v>
      </c>
      <c r="P152" s="414">
        <v>65857246</v>
      </c>
      <c r="Q152" s="221">
        <v>50685436</v>
      </c>
      <c r="R152" s="424">
        <v>15171810</v>
      </c>
      <c r="S152" s="367"/>
      <c r="T152" s="373"/>
      <c r="U152" s="373"/>
      <c r="V152" s="373"/>
      <c r="W152" s="367"/>
      <c r="X152" s="373"/>
      <c r="Y152" s="616"/>
      <c r="Z152" s="367"/>
      <c r="AA152" s="367"/>
      <c r="AB152" s="367"/>
      <c r="AC152" s="367"/>
      <c r="AD152" s="367"/>
      <c r="AE152" s="271">
        <v>0</v>
      </c>
      <c r="AF152" s="271"/>
      <c r="AG152" s="271">
        <v>0</v>
      </c>
      <c r="AH152" s="271">
        <v>11548305</v>
      </c>
      <c r="AI152" s="271">
        <v>0</v>
      </c>
      <c r="AJ152" s="271">
        <v>0</v>
      </c>
      <c r="AK152" s="271">
        <v>0</v>
      </c>
      <c r="AL152" s="271">
        <v>0</v>
      </c>
      <c r="AM152" s="271">
        <v>0</v>
      </c>
      <c r="AN152" s="271">
        <v>0</v>
      </c>
      <c r="AO152" s="271">
        <v>0</v>
      </c>
      <c r="AP152" s="271">
        <v>0</v>
      </c>
      <c r="AQ152" s="468">
        <f t="shared" si="9"/>
        <v>11548305</v>
      </c>
      <c r="AR152" s="469">
        <f t="shared" si="10"/>
        <v>0.76116857514034253</v>
      </c>
      <c r="AS152" s="467">
        <f t="shared" si="11"/>
        <v>3623505</v>
      </c>
      <c r="AT152" s="379">
        <v>0</v>
      </c>
      <c r="AU152" s="379">
        <v>0</v>
      </c>
      <c r="AV152" s="377">
        <v>0</v>
      </c>
      <c r="AW152" s="331">
        <v>15171810</v>
      </c>
      <c r="AX152" s="331">
        <v>0</v>
      </c>
      <c r="AY152" s="331">
        <v>0</v>
      </c>
      <c r="AZ152" s="331">
        <v>0</v>
      </c>
      <c r="BA152" s="331">
        <v>0</v>
      </c>
      <c r="BB152" s="331">
        <v>0</v>
      </c>
      <c r="BC152" s="331">
        <v>0</v>
      </c>
      <c r="BD152" s="331">
        <v>0</v>
      </c>
      <c r="BE152" s="331">
        <v>0</v>
      </c>
      <c r="BF152" s="480" t="s">
        <v>2024</v>
      </c>
      <c r="BG152" s="333"/>
    </row>
    <row r="153" spans="2:59" ht="18" customHeight="1" thickBot="1">
      <c r="B153" s="396">
        <v>6587273</v>
      </c>
      <c r="C153" s="217">
        <v>4629</v>
      </c>
      <c r="D153" s="218">
        <v>5609</v>
      </c>
      <c r="E153" s="354">
        <v>45549</v>
      </c>
      <c r="F153" s="353">
        <v>503</v>
      </c>
      <c r="G153" s="219" t="s">
        <v>41</v>
      </c>
      <c r="H153" s="220">
        <v>19050140</v>
      </c>
      <c r="I153" s="353">
        <v>237</v>
      </c>
      <c r="J153" s="477">
        <v>19</v>
      </c>
      <c r="K153" s="477">
        <f t="shared" si="8"/>
        <v>4</v>
      </c>
      <c r="L153" s="477" t="s">
        <v>46</v>
      </c>
      <c r="M153" s="477">
        <v>570</v>
      </c>
      <c r="N153" s="485">
        <v>1</v>
      </c>
      <c r="O153" s="472" t="s">
        <v>2023</v>
      </c>
      <c r="P153" s="414">
        <v>10764814</v>
      </c>
      <c r="Q153" s="221">
        <v>8284879</v>
      </c>
      <c r="R153" s="424">
        <v>2479935</v>
      </c>
      <c r="S153" s="367"/>
      <c r="T153" s="373"/>
      <c r="U153" s="373"/>
      <c r="V153" s="373"/>
      <c r="W153" s="367"/>
      <c r="X153" s="373"/>
      <c r="Y153" s="616"/>
      <c r="Z153" s="367"/>
      <c r="AA153" s="367"/>
      <c r="AB153" s="367"/>
      <c r="AC153" s="367"/>
      <c r="AD153" s="367"/>
      <c r="AE153" s="271">
        <v>0</v>
      </c>
      <c r="AF153" s="271"/>
      <c r="AG153" s="271">
        <v>0</v>
      </c>
      <c r="AH153" s="271">
        <v>2479935</v>
      </c>
      <c r="AI153" s="271">
        <v>0</v>
      </c>
      <c r="AJ153" s="271">
        <v>0</v>
      </c>
      <c r="AK153" s="271">
        <v>0</v>
      </c>
      <c r="AL153" s="271">
        <v>0</v>
      </c>
      <c r="AM153" s="271">
        <v>0</v>
      </c>
      <c r="AN153" s="271">
        <v>0</v>
      </c>
      <c r="AO153" s="271">
        <v>0</v>
      </c>
      <c r="AP153" s="271">
        <v>0</v>
      </c>
      <c r="AQ153" s="468">
        <f t="shared" si="9"/>
        <v>2479935</v>
      </c>
      <c r="AR153" s="469">
        <f t="shared" si="10"/>
        <v>1</v>
      </c>
      <c r="AS153" s="467">
        <f t="shared" si="11"/>
        <v>0</v>
      </c>
      <c r="AT153" s="379">
        <v>0</v>
      </c>
      <c r="AU153" s="379">
        <v>0</v>
      </c>
      <c r="AV153" s="377">
        <v>0</v>
      </c>
      <c r="AW153" s="331">
        <v>2479935</v>
      </c>
      <c r="AX153" s="331">
        <v>0</v>
      </c>
      <c r="AY153" s="331">
        <v>0</v>
      </c>
      <c r="AZ153" s="331">
        <v>0</v>
      </c>
      <c r="BA153" s="331">
        <v>0</v>
      </c>
      <c r="BB153" s="331">
        <v>0</v>
      </c>
      <c r="BC153" s="331">
        <v>0</v>
      </c>
      <c r="BD153" s="331">
        <v>0</v>
      </c>
      <c r="BE153" s="331">
        <v>0</v>
      </c>
      <c r="BF153" s="480" t="s">
        <v>2024</v>
      </c>
      <c r="BG153" s="333"/>
    </row>
    <row r="154" spans="2:59" ht="18" customHeight="1" thickBot="1">
      <c r="B154" s="396">
        <v>6587273</v>
      </c>
      <c r="C154" s="217">
        <v>4630</v>
      </c>
      <c r="D154" s="218">
        <v>5610</v>
      </c>
      <c r="E154" s="354">
        <v>45549</v>
      </c>
      <c r="F154" s="353">
        <v>503</v>
      </c>
      <c r="G154" s="219" t="s">
        <v>41</v>
      </c>
      <c r="H154" s="220">
        <v>19050140</v>
      </c>
      <c r="I154" s="353">
        <v>236</v>
      </c>
      <c r="J154" s="477">
        <v>19</v>
      </c>
      <c r="K154" s="477">
        <f t="shared" si="8"/>
        <v>2</v>
      </c>
      <c r="L154" s="477" t="s">
        <v>42</v>
      </c>
      <c r="M154" s="477">
        <v>12</v>
      </c>
      <c r="N154" s="485">
        <v>7</v>
      </c>
      <c r="O154" s="472" t="s">
        <v>2023</v>
      </c>
      <c r="P154" s="414">
        <v>65857257</v>
      </c>
      <c r="Q154" s="221">
        <v>50685444</v>
      </c>
      <c r="R154" s="424">
        <v>15171813</v>
      </c>
      <c r="S154" s="367"/>
      <c r="T154" s="373"/>
      <c r="U154" s="373"/>
      <c r="V154" s="373"/>
      <c r="W154" s="367"/>
      <c r="X154" s="373"/>
      <c r="Y154" s="616"/>
      <c r="Z154" s="367"/>
      <c r="AA154" s="367"/>
      <c r="AB154" s="367"/>
      <c r="AC154" s="367"/>
      <c r="AD154" s="367"/>
      <c r="AE154" s="271">
        <v>0</v>
      </c>
      <c r="AF154" s="271"/>
      <c r="AG154" s="271">
        <v>0</v>
      </c>
      <c r="AH154" s="271">
        <v>11548308</v>
      </c>
      <c r="AI154" s="271">
        <v>0</v>
      </c>
      <c r="AJ154" s="271">
        <v>0</v>
      </c>
      <c r="AK154" s="271">
        <v>0</v>
      </c>
      <c r="AL154" s="271">
        <v>0</v>
      </c>
      <c r="AM154" s="271">
        <v>0</v>
      </c>
      <c r="AN154" s="271">
        <v>0</v>
      </c>
      <c r="AO154" s="271">
        <v>0</v>
      </c>
      <c r="AP154" s="271">
        <v>0</v>
      </c>
      <c r="AQ154" s="468">
        <f t="shared" si="9"/>
        <v>11548308</v>
      </c>
      <c r="AR154" s="469">
        <f t="shared" si="10"/>
        <v>0.76116862236569882</v>
      </c>
      <c r="AS154" s="467">
        <f t="shared" si="11"/>
        <v>3623505</v>
      </c>
      <c r="AT154" s="379">
        <v>0</v>
      </c>
      <c r="AU154" s="379">
        <v>0</v>
      </c>
      <c r="AV154" s="377">
        <v>0</v>
      </c>
      <c r="AW154" s="331">
        <v>15171813</v>
      </c>
      <c r="AX154" s="331">
        <v>0</v>
      </c>
      <c r="AY154" s="331">
        <v>0</v>
      </c>
      <c r="AZ154" s="331">
        <v>0</v>
      </c>
      <c r="BA154" s="331">
        <v>0</v>
      </c>
      <c r="BB154" s="331">
        <v>0</v>
      </c>
      <c r="BC154" s="331">
        <v>0</v>
      </c>
      <c r="BD154" s="331">
        <v>0</v>
      </c>
      <c r="BE154" s="331">
        <v>0</v>
      </c>
      <c r="BF154" s="480" t="s">
        <v>2024</v>
      </c>
      <c r="BG154" s="333"/>
    </row>
    <row r="155" spans="2:59" ht="18" customHeight="1" thickBot="1">
      <c r="B155" s="396">
        <v>6587273</v>
      </c>
      <c r="C155" s="217">
        <v>4630</v>
      </c>
      <c r="D155" s="218">
        <v>5610</v>
      </c>
      <c r="E155" s="354">
        <v>45549</v>
      </c>
      <c r="F155" s="353">
        <v>503</v>
      </c>
      <c r="G155" s="219" t="s">
        <v>41</v>
      </c>
      <c r="H155" s="220">
        <v>19050140</v>
      </c>
      <c r="I155" s="353">
        <v>236</v>
      </c>
      <c r="J155" s="477">
        <v>19</v>
      </c>
      <c r="K155" s="477">
        <f t="shared" si="8"/>
        <v>2</v>
      </c>
      <c r="L155" s="477" t="s">
        <v>42</v>
      </c>
      <c r="M155" s="477">
        <v>570</v>
      </c>
      <c r="N155" s="485">
        <v>1</v>
      </c>
      <c r="O155" s="472" t="s">
        <v>2023</v>
      </c>
      <c r="P155" s="414">
        <v>10764811</v>
      </c>
      <c r="Q155" s="221">
        <v>8284876</v>
      </c>
      <c r="R155" s="424">
        <v>2479935</v>
      </c>
      <c r="S155" s="367"/>
      <c r="T155" s="373"/>
      <c r="U155" s="373"/>
      <c r="V155" s="373"/>
      <c r="W155" s="367"/>
      <c r="X155" s="373"/>
      <c r="Y155" s="616"/>
      <c r="Z155" s="367"/>
      <c r="AA155" s="367"/>
      <c r="AB155" s="367"/>
      <c r="AC155" s="367"/>
      <c r="AD155" s="367"/>
      <c r="AE155" s="271">
        <v>0</v>
      </c>
      <c r="AF155" s="271"/>
      <c r="AG155" s="271">
        <v>0</v>
      </c>
      <c r="AH155" s="271">
        <v>2479935</v>
      </c>
      <c r="AI155" s="271">
        <v>0</v>
      </c>
      <c r="AJ155" s="271">
        <v>0</v>
      </c>
      <c r="AK155" s="271">
        <v>0</v>
      </c>
      <c r="AL155" s="271">
        <v>0</v>
      </c>
      <c r="AM155" s="271">
        <v>0</v>
      </c>
      <c r="AN155" s="271">
        <v>0</v>
      </c>
      <c r="AO155" s="271">
        <v>0</v>
      </c>
      <c r="AP155" s="271">
        <v>0</v>
      </c>
      <c r="AQ155" s="468">
        <f t="shared" si="9"/>
        <v>2479935</v>
      </c>
      <c r="AR155" s="469">
        <f t="shared" si="10"/>
        <v>1</v>
      </c>
      <c r="AS155" s="467">
        <f t="shared" si="11"/>
        <v>0</v>
      </c>
      <c r="AT155" s="379">
        <v>0</v>
      </c>
      <c r="AU155" s="379">
        <v>0</v>
      </c>
      <c r="AV155" s="377">
        <v>0</v>
      </c>
      <c r="AW155" s="331">
        <v>2479935</v>
      </c>
      <c r="AX155" s="331">
        <v>0</v>
      </c>
      <c r="AY155" s="331">
        <v>0</v>
      </c>
      <c r="AZ155" s="331">
        <v>0</v>
      </c>
      <c r="BA155" s="331">
        <v>0</v>
      </c>
      <c r="BB155" s="331">
        <v>0</v>
      </c>
      <c r="BC155" s="331">
        <v>0</v>
      </c>
      <c r="BD155" s="331">
        <v>0</v>
      </c>
      <c r="BE155" s="331">
        <v>0</v>
      </c>
      <c r="BF155" s="480" t="s">
        <v>2024</v>
      </c>
      <c r="BG155" s="333"/>
    </row>
    <row r="156" spans="2:59" ht="18" customHeight="1" thickBot="1">
      <c r="B156" s="396">
        <v>6587273</v>
      </c>
      <c r="C156" s="217">
        <v>4631</v>
      </c>
      <c r="D156" s="218">
        <v>5683</v>
      </c>
      <c r="E156" s="354">
        <v>45549</v>
      </c>
      <c r="F156" s="353">
        <v>503</v>
      </c>
      <c r="G156" s="219" t="s">
        <v>41</v>
      </c>
      <c r="H156" s="220">
        <v>19050140</v>
      </c>
      <c r="I156" s="353">
        <v>97</v>
      </c>
      <c r="J156" s="477">
        <v>19</v>
      </c>
      <c r="K156" s="477">
        <f t="shared" si="8"/>
        <v>42</v>
      </c>
      <c r="L156" s="477" t="s">
        <v>101</v>
      </c>
      <c r="M156" s="477">
        <v>12</v>
      </c>
      <c r="N156" s="485">
        <v>7</v>
      </c>
      <c r="O156" s="472" t="s">
        <v>2023</v>
      </c>
      <c r="P156" s="414">
        <v>760740985</v>
      </c>
      <c r="Q156" s="221">
        <v>585485890</v>
      </c>
      <c r="R156" s="424">
        <v>175255095</v>
      </c>
      <c r="S156" s="367"/>
      <c r="T156" s="373"/>
      <c r="U156" s="373"/>
      <c r="V156" s="373"/>
      <c r="W156" s="367"/>
      <c r="X156" s="373"/>
      <c r="Y156" s="616"/>
      <c r="Z156" s="367"/>
      <c r="AA156" s="367"/>
      <c r="AB156" s="367"/>
      <c r="AC156" s="367"/>
      <c r="AD156" s="367"/>
      <c r="AE156" s="271">
        <v>0</v>
      </c>
      <c r="AF156" s="271"/>
      <c r="AG156" s="271">
        <v>0</v>
      </c>
      <c r="AH156" s="271">
        <v>43683882</v>
      </c>
      <c r="AI156" s="271">
        <v>0</v>
      </c>
      <c r="AJ156" s="271">
        <v>0</v>
      </c>
      <c r="AK156" s="271">
        <v>0</v>
      </c>
      <c r="AL156" s="271">
        <v>0</v>
      </c>
      <c r="AM156" s="271">
        <v>0</v>
      </c>
      <c r="AN156" s="271">
        <v>0</v>
      </c>
      <c r="AO156" s="271">
        <v>0</v>
      </c>
      <c r="AP156" s="271">
        <v>0</v>
      </c>
      <c r="AQ156" s="468">
        <f t="shared" si="9"/>
        <v>43683882</v>
      </c>
      <c r="AR156" s="469">
        <f t="shared" si="10"/>
        <v>0.24925884180428534</v>
      </c>
      <c r="AS156" s="467">
        <f t="shared" si="11"/>
        <v>131571213</v>
      </c>
      <c r="AT156" s="379">
        <v>0</v>
      </c>
      <c r="AU156" s="379">
        <v>0</v>
      </c>
      <c r="AV156" s="377">
        <v>0</v>
      </c>
      <c r="AW156" s="331">
        <v>175255095</v>
      </c>
      <c r="AX156" s="331">
        <v>0</v>
      </c>
      <c r="AY156" s="331">
        <v>0</v>
      </c>
      <c r="AZ156" s="331">
        <v>0</v>
      </c>
      <c r="BA156" s="331">
        <v>0</v>
      </c>
      <c r="BB156" s="331">
        <v>0</v>
      </c>
      <c r="BC156" s="331">
        <v>0</v>
      </c>
      <c r="BD156" s="331">
        <v>0</v>
      </c>
      <c r="BE156" s="331">
        <v>0</v>
      </c>
      <c r="BF156" s="480" t="s">
        <v>2024</v>
      </c>
      <c r="BG156" s="333"/>
    </row>
    <row r="157" spans="2:59" ht="18" customHeight="1" thickBot="1">
      <c r="B157" s="396">
        <v>6587273</v>
      </c>
      <c r="C157" s="217">
        <v>4632</v>
      </c>
      <c r="D157" s="218">
        <v>5684</v>
      </c>
      <c r="E157" s="354">
        <v>45549</v>
      </c>
      <c r="F157" s="353">
        <v>503</v>
      </c>
      <c r="G157" s="219" t="s">
        <v>41</v>
      </c>
      <c r="H157" s="220">
        <v>19050140</v>
      </c>
      <c r="I157" s="353">
        <v>97</v>
      </c>
      <c r="J157" s="477">
        <v>19</v>
      </c>
      <c r="K157" s="477">
        <f t="shared" si="8"/>
        <v>44</v>
      </c>
      <c r="L157" s="477" t="s">
        <v>105</v>
      </c>
      <c r="M157" s="477">
        <v>12</v>
      </c>
      <c r="N157" s="485">
        <v>7</v>
      </c>
      <c r="O157" s="472" t="s">
        <v>2023</v>
      </c>
      <c r="P157" s="414">
        <v>736055653</v>
      </c>
      <c r="Q157" s="221">
        <v>566487422</v>
      </c>
      <c r="R157" s="424">
        <v>169568231</v>
      </c>
      <c r="S157" s="367"/>
      <c r="T157" s="373"/>
      <c r="U157" s="373"/>
      <c r="V157" s="373"/>
      <c r="W157" s="367"/>
      <c r="X157" s="373"/>
      <c r="Y157" s="616"/>
      <c r="Z157" s="367"/>
      <c r="AA157" s="367"/>
      <c r="AB157" s="367"/>
      <c r="AC157" s="367"/>
      <c r="AD157" s="367"/>
      <c r="AE157" s="271">
        <v>0</v>
      </c>
      <c r="AF157" s="271"/>
      <c r="AG157" s="271">
        <v>0</v>
      </c>
      <c r="AH157" s="271">
        <v>169568231</v>
      </c>
      <c r="AI157" s="271">
        <v>0</v>
      </c>
      <c r="AJ157" s="271">
        <v>0</v>
      </c>
      <c r="AK157" s="271">
        <v>0</v>
      </c>
      <c r="AL157" s="271">
        <v>0</v>
      </c>
      <c r="AM157" s="271">
        <v>0</v>
      </c>
      <c r="AN157" s="271">
        <v>0</v>
      </c>
      <c r="AO157" s="271">
        <v>0</v>
      </c>
      <c r="AP157" s="271">
        <v>0</v>
      </c>
      <c r="AQ157" s="468">
        <f t="shared" si="9"/>
        <v>169568231</v>
      </c>
      <c r="AR157" s="469">
        <f t="shared" si="10"/>
        <v>1</v>
      </c>
      <c r="AS157" s="467">
        <f t="shared" si="11"/>
        <v>0</v>
      </c>
      <c r="AT157" s="379">
        <v>0</v>
      </c>
      <c r="AU157" s="379">
        <v>0</v>
      </c>
      <c r="AV157" s="377">
        <v>0</v>
      </c>
      <c r="AW157" s="331">
        <v>169568231</v>
      </c>
      <c r="AX157" s="331">
        <v>0</v>
      </c>
      <c r="AY157" s="331">
        <v>0</v>
      </c>
      <c r="AZ157" s="331">
        <v>0</v>
      </c>
      <c r="BA157" s="331">
        <v>0</v>
      </c>
      <c r="BB157" s="331">
        <v>0</v>
      </c>
      <c r="BC157" s="331">
        <v>0</v>
      </c>
      <c r="BD157" s="331">
        <v>0</v>
      </c>
      <c r="BE157" s="331">
        <v>0</v>
      </c>
      <c r="BF157" s="480" t="s">
        <v>2024</v>
      </c>
      <c r="BG157" s="333"/>
    </row>
    <row r="158" spans="2:59" ht="18" customHeight="1" thickBot="1">
      <c r="B158" s="396">
        <v>6588824</v>
      </c>
      <c r="C158" s="217">
        <v>3107</v>
      </c>
      <c r="D158" s="218">
        <v>4454</v>
      </c>
      <c r="E158" s="354">
        <v>45505</v>
      </c>
      <c r="F158" s="353">
        <v>4</v>
      </c>
      <c r="G158" s="219" t="s">
        <v>41</v>
      </c>
      <c r="H158" s="220">
        <v>19050140</v>
      </c>
      <c r="I158" s="353">
        <v>103</v>
      </c>
      <c r="J158" s="477">
        <v>9</v>
      </c>
      <c r="K158" s="477">
        <f t="shared" si="8"/>
        <v>3</v>
      </c>
      <c r="L158" s="477" t="s">
        <v>43</v>
      </c>
      <c r="M158" s="477">
        <v>570</v>
      </c>
      <c r="N158" s="485">
        <v>1</v>
      </c>
      <c r="O158" s="472" t="s">
        <v>2026</v>
      </c>
      <c r="P158" s="414">
        <v>332688443</v>
      </c>
      <c r="Q158" s="221">
        <v>329361557</v>
      </c>
      <c r="R158" s="424">
        <v>3326886</v>
      </c>
      <c r="S158" s="367"/>
      <c r="T158" s="373"/>
      <c r="U158" s="373"/>
      <c r="V158" s="373"/>
      <c r="W158" s="367"/>
      <c r="X158" s="373"/>
      <c r="Y158" s="616"/>
      <c r="Z158" s="367"/>
      <c r="AA158" s="367"/>
      <c r="AB158" s="367"/>
      <c r="AC158" s="367"/>
      <c r="AD158" s="367"/>
      <c r="AE158" s="271">
        <v>0</v>
      </c>
      <c r="AF158" s="271"/>
      <c r="AG158" s="271">
        <v>0</v>
      </c>
      <c r="AH158" s="271">
        <v>0</v>
      </c>
      <c r="AI158" s="271">
        <v>0</v>
      </c>
      <c r="AJ158" s="271">
        <v>0</v>
      </c>
      <c r="AK158" s="271">
        <v>0</v>
      </c>
      <c r="AL158" s="271">
        <v>0</v>
      </c>
      <c r="AM158" s="271">
        <v>0</v>
      </c>
      <c r="AN158" s="271">
        <v>0</v>
      </c>
      <c r="AO158" s="271">
        <v>0</v>
      </c>
      <c r="AP158" s="271">
        <v>0</v>
      </c>
      <c r="AQ158" s="468">
        <f t="shared" si="9"/>
        <v>0</v>
      </c>
      <c r="AR158" s="469">
        <f t="shared" si="10"/>
        <v>0</v>
      </c>
      <c r="AS158" s="467">
        <f t="shared" si="11"/>
        <v>3326886</v>
      </c>
      <c r="AT158" s="379">
        <v>0</v>
      </c>
      <c r="AU158" s="379">
        <v>0</v>
      </c>
      <c r="AV158" s="377">
        <v>0</v>
      </c>
      <c r="AW158" s="331">
        <v>3326886</v>
      </c>
      <c r="AX158" s="331">
        <v>0</v>
      </c>
      <c r="AY158" s="331">
        <v>0</v>
      </c>
      <c r="AZ158" s="331">
        <v>0</v>
      </c>
      <c r="BA158" s="331">
        <v>0</v>
      </c>
      <c r="BB158" s="331">
        <v>0</v>
      </c>
      <c r="BC158" s="331">
        <v>0</v>
      </c>
      <c r="BD158" s="331">
        <v>0</v>
      </c>
      <c r="BE158" s="331">
        <v>0</v>
      </c>
      <c r="BF158" s="480" t="s">
        <v>2024</v>
      </c>
      <c r="BG158" s="333"/>
    </row>
    <row r="159" spans="2:59" ht="18" customHeight="1" thickBot="1">
      <c r="B159" s="396">
        <v>6588824</v>
      </c>
      <c r="C159" s="217">
        <v>3107</v>
      </c>
      <c r="D159" s="218">
        <v>4454</v>
      </c>
      <c r="E159" s="354">
        <v>45505</v>
      </c>
      <c r="F159" s="353">
        <v>4</v>
      </c>
      <c r="G159" s="219" t="s">
        <v>41</v>
      </c>
      <c r="H159" s="220">
        <v>19050140</v>
      </c>
      <c r="I159" s="353">
        <v>103</v>
      </c>
      <c r="J159" s="477">
        <v>9</v>
      </c>
      <c r="K159" s="477">
        <f t="shared" si="8"/>
        <v>3</v>
      </c>
      <c r="L159" s="477" t="s">
        <v>44</v>
      </c>
      <c r="M159" s="477">
        <v>570</v>
      </c>
      <c r="N159" s="485">
        <v>1</v>
      </c>
      <c r="O159" s="472" t="s">
        <v>2026</v>
      </c>
      <c r="P159" s="414">
        <v>121666173</v>
      </c>
      <c r="Q159" s="221">
        <v>120449511</v>
      </c>
      <c r="R159" s="424">
        <v>1216662</v>
      </c>
      <c r="S159" s="367"/>
      <c r="T159" s="373"/>
      <c r="U159" s="373"/>
      <c r="V159" s="373"/>
      <c r="W159" s="367"/>
      <c r="X159" s="373"/>
      <c r="Y159" s="616"/>
      <c r="Z159" s="367"/>
      <c r="AA159" s="367"/>
      <c r="AB159" s="367"/>
      <c r="AC159" s="367"/>
      <c r="AD159" s="367"/>
      <c r="AE159" s="271">
        <v>0</v>
      </c>
      <c r="AF159" s="271"/>
      <c r="AG159" s="271">
        <v>0</v>
      </c>
      <c r="AH159" s="271">
        <v>0</v>
      </c>
      <c r="AI159" s="271">
        <v>0</v>
      </c>
      <c r="AJ159" s="271">
        <v>0</v>
      </c>
      <c r="AK159" s="271">
        <v>0</v>
      </c>
      <c r="AL159" s="271">
        <v>0</v>
      </c>
      <c r="AM159" s="271">
        <v>0</v>
      </c>
      <c r="AN159" s="271">
        <v>0</v>
      </c>
      <c r="AO159" s="271">
        <v>0</v>
      </c>
      <c r="AP159" s="271">
        <v>0</v>
      </c>
      <c r="AQ159" s="468">
        <f t="shared" si="9"/>
        <v>0</v>
      </c>
      <c r="AR159" s="469">
        <f t="shared" si="10"/>
        <v>0</v>
      </c>
      <c r="AS159" s="467">
        <f t="shared" si="11"/>
        <v>1216662</v>
      </c>
      <c r="AT159" s="379">
        <v>0</v>
      </c>
      <c r="AU159" s="379">
        <v>0</v>
      </c>
      <c r="AV159" s="377">
        <v>0</v>
      </c>
      <c r="AW159" s="331">
        <v>1216662</v>
      </c>
      <c r="AX159" s="331">
        <v>0</v>
      </c>
      <c r="AY159" s="331">
        <v>0</v>
      </c>
      <c r="AZ159" s="331">
        <v>0</v>
      </c>
      <c r="BA159" s="331">
        <v>0</v>
      </c>
      <c r="BB159" s="331">
        <v>0</v>
      </c>
      <c r="BC159" s="331">
        <v>0</v>
      </c>
      <c r="BD159" s="331">
        <v>0</v>
      </c>
      <c r="BE159" s="331">
        <v>0</v>
      </c>
      <c r="BF159" s="480" t="s">
        <v>2024</v>
      </c>
      <c r="BG159" s="333"/>
    </row>
    <row r="160" spans="2:59" ht="18" customHeight="1" thickBot="1">
      <c r="B160" s="396">
        <v>6588824</v>
      </c>
      <c r="C160" s="217">
        <v>3107</v>
      </c>
      <c r="D160" s="218">
        <v>4454</v>
      </c>
      <c r="E160" s="354">
        <v>45505</v>
      </c>
      <c r="F160" s="353">
        <v>4</v>
      </c>
      <c r="G160" s="219" t="s">
        <v>41</v>
      </c>
      <c r="H160" s="220">
        <v>19050140</v>
      </c>
      <c r="I160" s="353">
        <v>103</v>
      </c>
      <c r="J160" s="477">
        <v>9</v>
      </c>
      <c r="K160" s="477">
        <f t="shared" si="8"/>
        <v>3</v>
      </c>
      <c r="L160" s="477" t="s">
        <v>45</v>
      </c>
      <c r="M160" s="477">
        <v>570</v>
      </c>
      <c r="N160" s="485">
        <v>1</v>
      </c>
      <c r="O160" s="472" t="s">
        <v>2026</v>
      </c>
      <c r="P160" s="414">
        <v>121666173</v>
      </c>
      <c r="Q160" s="221">
        <v>120449511</v>
      </c>
      <c r="R160" s="424">
        <v>1216662</v>
      </c>
      <c r="S160" s="367"/>
      <c r="T160" s="373"/>
      <c r="U160" s="373"/>
      <c r="V160" s="373"/>
      <c r="W160" s="367"/>
      <c r="X160" s="373"/>
      <c r="Y160" s="616"/>
      <c r="Z160" s="367"/>
      <c r="AA160" s="367"/>
      <c r="AB160" s="367"/>
      <c r="AC160" s="367"/>
      <c r="AD160" s="367"/>
      <c r="AE160" s="271">
        <v>0</v>
      </c>
      <c r="AF160" s="271"/>
      <c r="AG160" s="271">
        <v>0</v>
      </c>
      <c r="AH160" s="271">
        <v>0</v>
      </c>
      <c r="AI160" s="271">
        <v>0</v>
      </c>
      <c r="AJ160" s="271">
        <v>0</v>
      </c>
      <c r="AK160" s="271">
        <v>0</v>
      </c>
      <c r="AL160" s="271">
        <v>0</v>
      </c>
      <c r="AM160" s="271">
        <v>0</v>
      </c>
      <c r="AN160" s="271">
        <v>0</v>
      </c>
      <c r="AO160" s="271">
        <v>0</v>
      </c>
      <c r="AP160" s="271">
        <v>0</v>
      </c>
      <c r="AQ160" s="468">
        <f t="shared" si="9"/>
        <v>0</v>
      </c>
      <c r="AR160" s="469">
        <f t="shared" si="10"/>
        <v>0</v>
      </c>
      <c r="AS160" s="467">
        <f t="shared" si="11"/>
        <v>1216662</v>
      </c>
      <c r="AT160" s="379">
        <v>0</v>
      </c>
      <c r="AU160" s="379">
        <v>0</v>
      </c>
      <c r="AV160" s="377">
        <v>0</v>
      </c>
      <c r="AW160" s="331">
        <v>1216662</v>
      </c>
      <c r="AX160" s="331">
        <v>0</v>
      </c>
      <c r="AY160" s="331">
        <v>0</v>
      </c>
      <c r="AZ160" s="331">
        <v>0</v>
      </c>
      <c r="BA160" s="331">
        <v>0</v>
      </c>
      <c r="BB160" s="331">
        <v>0</v>
      </c>
      <c r="BC160" s="331">
        <v>0</v>
      </c>
      <c r="BD160" s="331">
        <v>0</v>
      </c>
      <c r="BE160" s="331">
        <v>0</v>
      </c>
      <c r="BF160" s="480" t="s">
        <v>2024</v>
      </c>
      <c r="BG160" s="333"/>
    </row>
    <row r="161" spans="2:59" ht="18" customHeight="1" thickBot="1">
      <c r="B161" s="396">
        <v>6588824</v>
      </c>
      <c r="C161" s="217">
        <v>3108</v>
      </c>
      <c r="D161" s="218">
        <v>4446</v>
      </c>
      <c r="E161" s="354">
        <v>45505</v>
      </c>
      <c r="F161" s="353">
        <v>4</v>
      </c>
      <c r="G161" s="219" t="s">
        <v>41</v>
      </c>
      <c r="H161" s="220">
        <v>19050140</v>
      </c>
      <c r="I161" s="353">
        <v>115</v>
      </c>
      <c r="J161" s="477">
        <v>9</v>
      </c>
      <c r="K161" s="477">
        <f t="shared" si="8"/>
        <v>33</v>
      </c>
      <c r="L161" s="477" t="s">
        <v>84</v>
      </c>
      <c r="M161" s="477">
        <v>570</v>
      </c>
      <c r="N161" s="485">
        <v>1</v>
      </c>
      <c r="O161" s="472" t="s">
        <v>2026</v>
      </c>
      <c r="P161" s="414">
        <v>491614767</v>
      </c>
      <c r="Q161" s="221">
        <v>486698619</v>
      </c>
      <c r="R161" s="424">
        <v>4916148</v>
      </c>
      <c r="S161" s="367"/>
      <c r="T161" s="373"/>
      <c r="U161" s="373"/>
      <c r="V161" s="373"/>
      <c r="W161" s="367"/>
      <c r="X161" s="373"/>
      <c r="Y161" s="616"/>
      <c r="Z161" s="367"/>
      <c r="AA161" s="367"/>
      <c r="AB161" s="367"/>
      <c r="AC161" s="367"/>
      <c r="AD161" s="367"/>
      <c r="AE161" s="271">
        <v>0</v>
      </c>
      <c r="AF161" s="271"/>
      <c r="AG161" s="271">
        <v>0</v>
      </c>
      <c r="AH161" s="271">
        <v>4536226</v>
      </c>
      <c r="AI161" s="271">
        <v>0</v>
      </c>
      <c r="AJ161" s="271">
        <v>0</v>
      </c>
      <c r="AK161" s="271">
        <v>0</v>
      </c>
      <c r="AL161" s="271">
        <v>0</v>
      </c>
      <c r="AM161" s="271">
        <v>0</v>
      </c>
      <c r="AN161" s="271">
        <v>0</v>
      </c>
      <c r="AO161" s="271">
        <v>0</v>
      </c>
      <c r="AP161" s="271">
        <v>0</v>
      </c>
      <c r="AQ161" s="468">
        <f t="shared" si="9"/>
        <v>4536226</v>
      </c>
      <c r="AR161" s="469">
        <f t="shared" si="10"/>
        <v>0.92271957638378665</v>
      </c>
      <c r="AS161" s="467">
        <f t="shared" si="11"/>
        <v>379922</v>
      </c>
      <c r="AT161" s="379">
        <v>0</v>
      </c>
      <c r="AU161" s="379">
        <v>0</v>
      </c>
      <c r="AV161" s="377">
        <v>0</v>
      </c>
      <c r="AW161" s="331">
        <v>4916148</v>
      </c>
      <c r="AX161" s="331">
        <v>0</v>
      </c>
      <c r="AY161" s="331">
        <v>0</v>
      </c>
      <c r="AZ161" s="331">
        <v>0</v>
      </c>
      <c r="BA161" s="331">
        <v>0</v>
      </c>
      <c r="BB161" s="331">
        <v>0</v>
      </c>
      <c r="BC161" s="331">
        <v>0</v>
      </c>
      <c r="BD161" s="331">
        <v>0</v>
      </c>
      <c r="BE161" s="331">
        <v>0</v>
      </c>
      <c r="BF161" s="480" t="s">
        <v>2024</v>
      </c>
      <c r="BG161" s="333"/>
    </row>
    <row r="162" spans="2:59" ht="18" customHeight="1" thickBot="1">
      <c r="B162" s="396">
        <v>6588824</v>
      </c>
      <c r="C162" s="217">
        <v>3109</v>
      </c>
      <c r="D162" s="218">
        <v>4444</v>
      </c>
      <c r="E162" s="354">
        <v>45505</v>
      </c>
      <c r="F162" s="353">
        <v>4</v>
      </c>
      <c r="G162" s="219" t="s">
        <v>41</v>
      </c>
      <c r="H162" s="220">
        <v>19050140</v>
      </c>
      <c r="I162" s="353">
        <v>97</v>
      </c>
      <c r="J162" s="477">
        <v>9</v>
      </c>
      <c r="K162" s="477">
        <f t="shared" si="8"/>
        <v>42</v>
      </c>
      <c r="L162" s="477" t="s">
        <v>101</v>
      </c>
      <c r="M162" s="477">
        <v>570</v>
      </c>
      <c r="N162" s="485">
        <v>1</v>
      </c>
      <c r="O162" s="472" t="s">
        <v>2026</v>
      </c>
      <c r="P162" s="414">
        <v>47282664</v>
      </c>
      <c r="Q162" s="221">
        <v>46809837</v>
      </c>
      <c r="R162" s="424">
        <v>472827</v>
      </c>
      <c r="S162" s="367"/>
      <c r="T162" s="373"/>
      <c r="U162" s="373"/>
      <c r="V162" s="373"/>
      <c r="W162" s="367"/>
      <c r="X162" s="373"/>
      <c r="Y162" s="616"/>
      <c r="Z162" s="367"/>
      <c r="AA162" s="367"/>
      <c r="AB162" s="367"/>
      <c r="AC162" s="367"/>
      <c r="AD162" s="367"/>
      <c r="AE162" s="271">
        <v>0</v>
      </c>
      <c r="AF162" s="271"/>
      <c r="AG162" s="271">
        <v>0</v>
      </c>
      <c r="AH162" s="271">
        <v>472827</v>
      </c>
      <c r="AI162" s="271">
        <v>0</v>
      </c>
      <c r="AJ162" s="271">
        <v>0</v>
      </c>
      <c r="AK162" s="271">
        <v>0</v>
      </c>
      <c r="AL162" s="271">
        <v>0</v>
      </c>
      <c r="AM162" s="271">
        <v>0</v>
      </c>
      <c r="AN162" s="271">
        <v>0</v>
      </c>
      <c r="AO162" s="271">
        <v>0</v>
      </c>
      <c r="AP162" s="271">
        <v>0</v>
      </c>
      <c r="AQ162" s="468">
        <f t="shared" si="9"/>
        <v>472827</v>
      </c>
      <c r="AR162" s="469">
        <f t="shared" si="10"/>
        <v>1</v>
      </c>
      <c r="AS162" s="467">
        <f t="shared" si="11"/>
        <v>0</v>
      </c>
      <c r="AT162" s="379">
        <v>0</v>
      </c>
      <c r="AU162" s="379">
        <v>0</v>
      </c>
      <c r="AV162" s="377">
        <v>0</v>
      </c>
      <c r="AW162" s="331">
        <v>472827</v>
      </c>
      <c r="AX162" s="331">
        <v>0</v>
      </c>
      <c r="AY162" s="331">
        <v>0</v>
      </c>
      <c r="AZ162" s="331">
        <v>0</v>
      </c>
      <c r="BA162" s="331">
        <v>0</v>
      </c>
      <c r="BB162" s="331">
        <v>0</v>
      </c>
      <c r="BC162" s="331">
        <v>0</v>
      </c>
      <c r="BD162" s="331">
        <v>0</v>
      </c>
      <c r="BE162" s="331">
        <v>0</v>
      </c>
      <c r="BF162" s="480" t="s">
        <v>2024</v>
      </c>
      <c r="BG162" s="333"/>
    </row>
    <row r="163" spans="2:59" ht="18" customHeight="1" thickBot="1">
      <c r="B163" s="396">
        <v>6588824</v>
      </c>
      <c r="C163" s="217">
        <v>3110</v>
      </c>
      <c r="D163" s="218">
        <v>4445</v>
      </c>
      <c r="E163" s="354">
        <v>45505</v>
      </c>
      <c r="F163" s="353">
        <v>4</v>
      </c>
      <c r="G163" s="219" t="s">
        <v>41</v>
      </c>
      <c r="H163" s="220">
        <v>19050140</v>
      </c>
      <c r="I163" s="353">
        <v>114</v>
      </c>
      <c r="J163" s="477">
        <v>9</v>
      </c>
      <c r="K163" s="477">
        <f t="shared" si="8"/>
        <v>17</v>
      </c>
      <c r="L163" s="477" t="s">
        <v>64</v>
      </c>
      <c r="M163" s="477">
        <v>570</v>
      </c>
      <c r="N163" s="485">
        <v>1</v>
      </c>
      <c r="O163" s="472" t="s">
        <v>2026</v>
      </c>
      <c r="P163" s="414">
        <v>6024674</v>
      </c>
      <c r="Q163" s="221">
        <v>5964427</v>
      </c>
      <c r="R163" s="424">
        <v>60247</v>
      </c>
      <c r="S163" s="367"/>
      <c r="T163" s="373"/>
      <c r="U163" s="373"/>
      <c r="V163" s="373"/>
      <c r="W163" s="367"/>
      <c r="X163" s="373"/>
      <c r="Y163" s="616"/>
      <c r="Z163" s="367"/>
      <c r="AA163" s="367"/>
      <c r="AB163" s="367"/>
      <c r="AC163" s="367"/>
      <c r="AD163" s="367"/>
      <c r="AE163" s="271">
        <v>0</v>
      </c>
      <c r="AF163" s="271"/>
      <c r="AG163" s="271">
        <v>0</v>
      </c>
      <c r="AH163" s="271">
        <v>60247</v>
      </c>
      <c r="AI163" s="271">
        <v>0</v>
      </c>
      <c r="AJ163" s="271">
        <v>0</v>
      </c>
      <c r="AK163" s="271">
        <v>0</v>
      </c>
      <c r="AL163" s="271">
        <v>0</v>
      </c>
      <c r="AM163" s="271">
        <v>0</v>
      </c>
      <c r="AN163" s="271">
        <v>0</v>
      </c>
      <c r="AO163" s="271">
        <v>0</v>
      </c>
      <c r="AP163" s="271">
        <v>0</v>
      </c>
      <c r="AQ163" s="468">
        <f t="shared" si="9"/>
        <v>60247</v>
      </c>
      <c r="AR163" s="469">
        <f t="shared" si="10"/>
        <v>1</v>
      </c>
      <c r="AS163" s="467">
        <f t="shared" si="11"/>
        <v>0</v>
      </c>
      <c r="AT163" s="379">
        <v>0</v>
      </c>
      <c r="AU163" s="379">
        <v>0</v>
      </c>
      <c r="AV163" s="377">
        <v>0</v>
      </c>
      <c r="AW163" s="331">
        <v>60247</v>
      </c>
      <c r="AX163" s="331">
        <v>0</v>
      </c>
      <c r="AY163" s="331">
        <v>0</v>
      </c>
      <c r="AZ163" s="331">
        <v>0</v>
      </c>
      <c r="BA163" s="331">
        <v>0</v>
      </c>
      <c r="BB163" s="331">
        <v>0</v>
      </c>
      <c r="BC163" s="331">
        <v>0</v>
      </c>
      <c r="BD163" s="331">
        <v>0</v>
      </c>
      <c r="BE163" s="331">
        <v>0</v>
      </c>
      <c r="BF163" s="480" t="s">
        <v>2024</v>
      </c>
      <c r="BG163" s="333"/>
    </row>
    <row r="164" spans="2:59" ht="18" customHeight="1" thickBot="1">
      <c r="B164" s="396">
        <v>6588824</v>
      </c>
      <c r="C164" s="217">
        <v>3111</v>
      </c>
      <c r="D164" s="218">
        <v>4447</v>
      </c>
      <c r="E164" s="354">
        <v>45505</v>
      </c>
      <c r="F164" s="353">
        <v>4</v>
      </c>
      <c r="G164" s="219" t="s">
        <v>41</v>
      </c>
      <c r="H164" s="220">
        <v>19050140</v>
      </c>
      <c r="I164" s="353">
        <v>158</v>
      </c>
      <c r="J164" s="477">
        <v>9</v>
      </c>
      <c r="K164" s="477">
        <f t="shared" si="8"/>
        <v>9</v>
      </c>
      <c r="L164" s="477" t="s">
        <v>53</v>
      </c>
      <c r="M164" s="477">
        <v>570</v>
      </c>
      <c r="N164" s="485">
        <v>1</v>
      </c>
      <c r="O164" s="472" t="s">
        <v>2026</v>
      </c>
      <c r="P164" s="414">
        <v>98683605</v>
      </c>
      <c r="Q164" s="221">
        <v>97696769</v>
      </c>
      <c r="R164" s="424">
        <v>986836</v>
      </c>
      <c r="S164" s="367"/>
      <c r="T164" s="373"/>
      <c r="U164" s="373"/>
      <c r="V164" s="373"/>
      <c r="W164" s="367"/>
      <c r="X164" s="373"/>
      <c r="Y164" s="616"/>
      <c r="Z164" s="367"/>
      <c r="AA164" s="367"/>
      <c r="AB164" s="367"/>
      <c r="AC164" s="367"/>
      <c r="AD164" s="367"/>
      <c r="AE164" s="271">
        <v>0</v>
      </c>
      <c r="AF164" s="271"/>
      <c r="AG164" s="271">
        <v>0</v>
      </c>
      <c r="AH164" s="271">
        <v>0</v>
      </c>
      <c r="AI164" s="271">
        <v>0</v>
      </c>
      <c r="AJ164" s="271">
        <v>0</v>
      </c>
      <c r="AK164" s="271">
        <v>0</v>
      </c>
      <c r="AL164" s="271">
        <v>0</v>
      </c>
      <c r="AM164" s="271">
        <v>0</v>
      </c>
      <c r="AN164" s="271">
        <v>0</v>
      </c>
      <c r="AO164" s="271">
        <v>0</v>
      </c>
      <c r="AP164" s="271">
        <v>0</v>
      </c>
      <c r="AQ164" s="468">
        <f t="shared" si="9"/>
        <v>0</v>
      </c>
      <c r="AR164" s="469">
        <f t="shared" si="10"/>
        <v>0</v>
      </c>
      <c r="AS164" s="467">
        <f t="shared" si="11"/>
        <v>986836</v>
      </c>
      <c r="AT164" s="379">
        <v>0</v>
      </c>
      <c r="AU164" s="379">
        <v>0</v>
      </c>
      <c r="AV164" s="377">
        <v>0</v>
      </c>
      <c r="AW164" s="331">
        <v>986836</v>
      </c>
      <c r="AX164" s="331">
        <v>0</v>
      </c>
      <c r="AY164" s="331">
        <v>0</v>
      </c>
      <c r="AZ164" s="331">
        <v>0</v>
      </c>
      <c r="BA164" s="331">
        <v>0</v>
      </c>
      <c r="BB164" s="331">
        <v>0</v>
      </c>
      <c r="BC164" s="331">
        <v>0</v>
      </c>
      <c r="BD164" s="331">
        <v>0</v>
      </c>
      <c r="BE164" s="331">
        <v>0</v>
      </c>
      <c r="BF164" s="480" t="s">
        <v>2024</v>
      </c>
      <c r="BG164" s="333"/>
    </row>
    <row r="165" spans="2:59" ht="18" customHeight="1" thickBot="1">
      <c r="B165" s="396">
        <v>6588824</v>
      </c>
      <c r="C165" s="217">
        <v>3112</v>
      </c>
      <c r="D165" s="218">
        <v>4441</v>
      </c>
      <c r="E165" s="354">
        <v>45505</v>
      </c>
      <c r="F165" s="353">
        <v>4</v>
      </c>
      <c r="G165" s="219" t="s">
        <v>41</v>
      </c>
      <c r="H165" s="220">
        <v>19050140</v>
      </c>
      <c r="I165" s="353">
        <v>1</v>
      </c>
      <c r="J165" s="477">
        <v>9</v>
      </c>
      <c r="K165" s="477">
        <f t="shared" si="8"/>
        <v>10</v>
      </c>
      <c r="L165" s="477" t="s">
        <v>55</v>
      </c>
      <c r="M165" s="477">
        <v>570</v>
      </c>
      <c r="N165" s="485">
        <v>1</v>
      </c>
      <c r="O165" s="472" t="s">
        <v>2026</v>
      </c>
      <c r="P165" s="414">
        <v>91392762</v>
      </c>
      <c r="Q165" s="221">
        <v>90478834</v>
      </c>
      <c r="R165" s="424">
        <v>913928</v>
      </c>
      <c r="S165" s="367"/>
      <c r="T165" s="373"/>
      <c r="U165" s="373"/>
      <c r="V165" s="373"/>
      <c r="W165" s="367"/>
      <c r="X165" s="373"/>
      <c r="Y165" s="616"/>
      <c r="Z165" s="367"/>
      <c r="AA165" s="367"/>
      <c r="AB165" s="367"/>
      <c r="AC165" s="367"/>
      <c r="AD165" s="367"/>
      <c r="AE165" s="271">
        <v>0</v>
      </c>
      <c r="AF165" s="271"/>
      <c r="AG165" s="271">
        <v>0</v>
      </c>
      <c r="AH165" s="271">
        <v>913928</v>
      </c>
      <c r="AI165" s="271">
        <v>0</v>
      </c>
      <c r="AJ165" s="271">
        <v>0</v>
      </c>
      <c r="AK165" s="271">
        <v>0</v>
      </c>
      <c r="AL165" s="271">
        <v>0</v>
      </c>
      <c r="AM165" s="271">
        <v>0</v>
      </c>
      <c r="AN165" s="271">
        <v>0</v>
      </c>
      <c r="AO165" s="271">
        <v>0</v>
      </c>
      <c r="AP165" s="271">
        <v>0</v>
      </c>
      <c r="AQ165" s="468">
        <f t="shared" si="9"/>
        <v>913928</v>
      </c>
      <c r="AR165" s="469">
        <f t="shared" si="10"/>
        <v>1</v>
      </c>
      <c r="AS165" s="467">
        <f t="shared" si="11"/>
        <v>0</v>
      </c>
      <c r="AT165" s="379">
        <v>0</v>
      </c>
      <c r="AU165" s="379">
        <v>0</v>
      </c>
      <c r="AV165" s="377">
        <v>0</v>
      </c>
      <c r="AW165" s="331">
        <v>913928</v>
      </c>
      <c r="AX165" s="331">
        <v>0</v>
      </c>
      <c r="AY165" s="331">
        <v>0</v>
      </c>
      <c r="AZ165" s="331">
        <v>0</v>
      </c>
      <c r="BA165" s="331">
        <v>0</v>
      </c>
      <c r="BB165" s="331">
        <v>0</v>
      </c>
      <c r="BC165" s="331">
        <v>0</v>
      </c>
      <c r="BD165" s="331">
        <v>0</v>
      </c>
      <c r="BE165" s="331">
        <v>0</v>
      </c>
      <c r="BF165" s="480" t="s">
        <v>2024</v>
      </c>
      <c r="BG165" s="333"/>
    </row>
    <row r="166" spans="2:59" ht="18" customHeight="1" thickBot="1">
      <c r="B166" s="396">
        <v>6588824</v>
      </c>
      <c r="C166" s="217">
        <v>3113</v>
      </c>
      <c r="D166" s="218">
        <v>4440</v>
      </c>
      <c r="E166" s="354">
        <v>45505</v>
      </c>
      <c r="F166" s="353">
        <v>4</v>
      </c>
      <c r="G166" s="219" t="s">
        <v>41</v>
      </c>
      <c r="H166" s="220">
        <v>19050140</v>
      </c>
      <c r="I166" s="353">
        <v>97</v>
      </c>
      <c r="J166" s="477">
        <v>9</v>
      </c>
      <c r="K166" s="477">
        <f t="shared" si="8"/>
        <v>44</v>
      </c>
      <c r="L166" s="477" t="s">
        <v>105</v>
      </c>
      <c r="M166" s="477">
        <v>570</v>
      </c>
      <c r="N166" s="485">
        <v>1</v>
      </c>
      <c r="O166" s="472" t="s">
        <v>2026</v>
      </c>
      <c r="P166" s="414">
        <v>1628326641</v>
      </c>
      <c r="Q166" s="221">
        <v>1612043375</v>
      </c>
      <c r="R166" s="424">
        <v>16283266</v>
      </c>
      <c r="S166" s="367"/>
      <c r="T166" s="373"/>
      <c r="U166" s="373"/>
      <c r="V166" s="373"/>
      <c r="W166" s="367"/>
      <c r="X166" s="373"/>
      <c r="Y166" s="616"/>
      <c r="Z166" s="367"/>
      <c r="AA166" s="367"/>
      <c r="AB166" s="367"/>
      <c r="AC166" s="367"/>
      <c r="AD166" s="367"/>
      <c r="AE166" s="271">
        <v>0</v>
      </c>
      <c r="AF166" s="271"/>
      <c r="AG166" s="271">
        <v>0</v>
      </c>
      <c r="AH166" s="271">
        <v>10683290</v>
      </c>
      <c r="AI166" s="271">
        <v>0</v>
      </c>
      <c r="AJ166" s="271">
        <v>0</v>
      </c>
      <c r="AK166" s="271">
        <v>0</v>
      </c>
      <c r="AL166" s="271">
        <v>0</v>
      </c>
      <c r="AM166" s="271">
        <v>0</v>
      </c>
      <c r="AN166" s="271">
        <v>0</v>
      </c>
      <c r="AO166" s="271">
        <v>0</v>
      </c>
      <c r="AP166" s="271">
        <v>0</v>
      </c>
      <c r="AQ166" s="468">
        <f t="shared" si="9"/>
        <v>10683290</v>
      </c>
      <c r="AR166" s="469">
        <f t="shared" si="10"/>
        <v>0.65609012344329454</v>
      </c>
      <c r="AS166" s="467">
        <f t="shared" si="11"/>
        <v>5599976</v>
      </c>
      <c r="AT166" s="379">
        <v>0</v>
      </c>
      <c r="AU166" s="379">
        <v>0</v>
      </c>
      <c r="AV166" s="377">
        <v>0</v>
      </c>
      <c r="AW166" s="331">
        <v>16283266</v>
      </c>
      <c r="AX166" s="331">
        <v>0</v>
      </c>
      <c r="AY166" s="331">
        <v>0</v>
      </c>
      <c r="AZ166" s="331">
        <v>0</v>
      </c>
      <c r="BA166" s="331">
        <v>0</v>
      </c>
      <c r="BB166" s="331">
        <v>0</v>
      </c>
      <c r="BC166" s="331">
        <v>0</v>
      </c>
      <c r="BD166" s="331">
        <v>0</v>
      </c>
      <c r="BE166" s="331">
        <v>0</v>
      </c>
      <c r="BF166" s="480" t="s">
        <v>2024</v>
      </c>
      <c r="BG166" s="333"/>
    </row>
    <row r="167" spans="2:59" ht="18" customHeight="1" thickBot="1">
      <c r="B167" s="396">
        <v>6588824</v>
      </c>
      <c r="C167" s="217">
        <v>3114</v>
      </c>
      <c r="D167" s="218">
        <v>4442</v>
      </c>
      <c r="E167" s="354">
        <v>45505</v>
      </c>
      <c r="F167" s="353">
        <v>4</v>
      </c>
      <c r="G167" s="219" t="s">
        <v>41</v>
      </c>
      <c r="H167" s="220">
        <v>19050140</v>
      </c>
      <c r="I167" s="353">
        <v>146</v>
      </c>
      <c r="J167" s="477">
        <v>9</v>
      </c>
      <c r="K167" s="477">
        <f t="shared" si="8"/>
        <v>43</v>
      </c>
      <c r="L167" s="477" t="s">
        <v>103</v>
      </c>
      <c r="M167" s="477">
        <v>570</v>
      </c>
      <c r="N167" s="485">
        <v>1</v>
      </c>
      <c r="O167" s="472" t="s">
        <v>2026</v>
      </c>
      <c r="P167" s="414">
        <v>86604827</v>
      </c>
      <c r="Q167" s="221">
        <v>85738779</v>
      </c>
      <c r="R167" s="424">
        <v>866048</v>
      </c>
      <c r="S167" s="367"/>
      <c r="T167" s="373"/>
      <c r="U167" s="373"/>
      <c r="V167" s="373"/>
      <c r="W167" s="367"/>
      <c r="X167" s="373"/>
      <c r="Y167" s="616"/>
      <c r="Z167" s="367"/>
      <c r="AA167" s="367"/>
      <c r="AB167" s="367"/>
      <c r="AC167" s="367"/>
      <c r="AD167" s="367"/>
      <c r="AE167" s="271">
        <v>0</v>
      </c>
      <c r="AF167" s="271"/>
      <c r="AG167" s="271">
        <v>0</v>
      </c>
      <c r="AH167" s="271">
        <v>0</v>
      </c>
      <c r="AI167" s="271">
        <v>0</v>
      </c>
      <c r="AJ167" s="271">
        <v>0</v>
      </c>
      <c r="AK167" s="271">
        <v>0</v>
      </c>
      <c r="AL167" s="271">
        <v>0</v>
      </c>
      <c r="AM167" s="271">
        <v>0</v>
      </c>
      <c r="AN167" s="271">
        <v>0</v>
      </c>
      <c r="AO167" s="271">
        <v>0</v>
      </c>
      <c r="AP167" s="271">
        <v>0</v>
      </c>
      <c r="AQ167" s="468">
        <f t="shared" si="9"/>
        <v>0</v>
      </c>
      <c r="AR167" s="469">
        <f t="shared" si="10"/>
        <v>0</v>
      </c>
      <c r="AS167" s="467">
        <f t="shared" si="11"/>
        <v>866048</v>
      </c>
      <c r="AT167" s="379">
        <v>0</v>
      </c>
      <c r="AU167" s="379">
        <v>0</v>
      </c>
      <c r="AV167" s="377">
        <v>0</v>
      </c>
      <c r="AW167" s="331">
        <v>866048</v>
      </c>
      <c r="AX167" s="331">
        <v>0</v>
      </c>
      <c r="AY167" s="331">
        <v>0</v>
      </c>
      <c r="AZ167" s="331">
        <v>0</v>
      </c>
      <c r="BA167" s="331">
        <v>0</v>
      </c>
      <c r="BB167" s="331">
        <v>0</v>
      </c>
      <c r="BC167" s="331">
        <v>0</v>
      </c>
      <c r="BD167" s="331">
        <v>0</v>
      </c>
      <c r="BE167" s="331">
        <v>0</v>
      </c>
      <c r="BF167" s="480" t="s">
        <v>2024</v>
      </c>
      <c r="BG167" s="333"/>
    </row>
    <row r="168" spans="2:59" ht="18" customHeight="1" thickBot="1">
      <c r="B168" s="396">
        <v>6588824</v>
      </c>
      <c r="C168" s="217">
        <v>3115</v>
      </c>
      <c r="D168" s="218">
        <v>4443</v>
      </c>
      <c r="E168" s="354">
        <v>45505</v>
      </c>
      <c r="F168" s="353">
        <v>4</v>
      </c>
      <c r="G168" s="219" t="s">
        <v>41</v>
      </c>
      <c r="H168" s="220">
        <v>19050140</v>
      </c>
      <c r="I168" s="353">
        <v>211</v>
      </c>
      <c r="J168" s="477">
        <v>9</v>
      </c>
      <c r="K168" s="477">
        <f t="shared" si="8"/>
        <v>41</v>
      </c>
      <c r="L168" s="477" t="s">
        <v>98</v>
      </c>
      <c r="M168" s="477">
        <v>570</v>
      </c>
      <c r="N168" s="485">
        <v>1</v>
      </c>
      <c r="O168" s="472" t="s">
        <v>2026</v>
      </c>
      <c r="P168" s="414">
        <v>75002891</v>
      </c>
      <c r="Q168" s="221">
        <v>74252862</v>
      </c>
      <c r="R168" s="424">
        <v>750029</v>
      </c>
      <c r="S168" s="367"/>
      <c r="T168" s="373"/>
      <c r="U168" s="373"/>
      <c r="V168" s="373"/>
      <c r="W168" s="367"/>
      <c r="X168" s="373"/>
      <c r="Y168" s="616"/>
      <c r="Z168" s="367"/>
      <c r="AA168" s="367"/>
      <c r="AB168" s="367"/>
      <c r="AC168" s="367"/>
      <c r="AD168" s="367"/>
      <c r="AE168" s="271">
        <v>0</v>
      </c>
      <c r="AF168" s="271"/>
      <c r="AG168" s="271">
        <v>0</v>
      </c>
      <c r="AH168" s="271">
        <v>0</v>
      </c>
      <c r="AI168" s="271">
        <v>0</v>
      </c>
      <c r="AJ168" s="271">
        <v>0</v>
      </c>
      <c r="AK168" s="271">
        <v>0</v>
      </c>
      <c r="AL168" s="271">
        <v>0</v>
      </c>
      <c r="AM168" s="271">
        <v>0</v>
      </c>
      <c r="AN168" s="271">
        <v>0</v>
      </c>
      <c r="AO168" s="271">
        <v>0</v>
      </c>
      <c r="AP168" s="271">
        <v>0</v>
      </c>
      <c r="AQ168" s="468">
        <f t="shared" si="9"/>
        <v>0</v>
      </c>
      <c r="AR168" s="469">
        <f t="shared" si="10"/>
        <v>0</v>
      </c>
      <c r="AS168" s="467">
        <f t="shared" si="11"/>
        <v>750029</v>
      </c>
      <c r="AT168" s="379">
        <v>0</v>
      </c>
      <c r="AU168" s="379">
        <v>0</v>
      </c>
      <c r="AV168" s="377">
        <v>0</v>
      </c>
      <c r="AW168" s="331">
        <v>750029</v>
      </c>
      <c r="AX168" s="331">
        <v>0</v>
      </c>
      <c r="AY168" s="331">
        <v>0</v>
      </c>
      <c r="AZ168" s="331">
        <v>0</v>
      </c>
      <c r="BA168" s="331">
        <v>0</v>
      </c>
      <c r="BB168" s="331">
        <v>0</v>
      </c>
      <c r="BC168" s="331">
        <v>0</v>
      </c>
      <c r="BD168" s="331">
        <v>0</v>
      </c>
      <c r="BE168" s="331">
        <v>0</v>
      </c>
      <c r="BF168" s="480" t="s">
        <v>2024</v>
      </c>
      <c r="BG168" s="333"/>
    </row>
    <row r="169" spans="2:59" ht="18" customHeight="1" thickBot="1">
      <c r="B169" s="396">
        <v>6588824</v>
      </c>
      <c r="C169" s="217">
        <v>3115</v>
      </c>
      <c r="D169" s="218">
        <v>4443</v>
      </c>
      <c r="E169" s="354">
        <v>45505</v>
      </c>
      <c r="F169" s="353">
        <v>4</v>
      </c>
      <c r="G169" s="219" t="s">
        <v>41</v>
      </c>
      <c r="H169" s="220">
        <v>19050140</v>
      </c>
      <c r="I169" s="353">
        <v>211</v>
      </c>
      <c r="J169" s="477">
        <v>9</v>
      </c>
      <c r="K169" s="477">
        <f t="shared" si="8"/>
        <v>41</v>
      </c>
      <c r="L169" s="477" t="s">
        <v>99</v>
      </c>
      <c r="M169" s="477">
        <v>570</v>
      </c>
      <c r="N169" s="485">
        <v>1</v>
      </c>
      <c r="O169" s="472" t="s">
        <v>2026</v>
      </c>
      <c r="P169" s="414">
        <v>15751286</v>
      </c>
      <c r="Q169" s="221">
        <v>15593773</v>
      </c>
      <c r="R169" s="424">
        <v>157513</v>
      </c>
      <c r="S169" s="367"/>
      <c r="T169" s="373"/>
      <c r="U169" s="373"/>
      <c r="V169" s="373"/>
      <c r="W169" s="367"/>
      <c r="X169" s="373"/>
      <c r="Y169" s="616"/>
      <c r="Z169" s="367"/>
      <c r="AA169" s="367"/>
      <c r="AB169" s="367"/>
      <c r="AC169" s="367"/>
      <c r="AD169" s="367"/>
      <c r="AE169" s="271">
        <v>0</v>
      </c>
      <c r="AF169" s="271"/>
      <c r="AG169" s="271">
        <v>0</v>
      </c>
      <c r="AH169" s="271">
        <v>0</v>
      </c>
      <c r="AI169" s="271">
        <v>0</v>
      </c>
      <c r="AJ169" s="271">
        <v>0</v>
      </c>
      <c r="AK169" s="271">
        <v>0</v>
      </c>
      <c r="AL169" s="271">
        <v>0</v>
      </c>
      <c r="AM169" s="271">
        <v>0</v>
      </c>
      <c r="AN169" s="271">
        <v>0</v>
      </c>
      <c r="AO169" s="271">
        <v>0</v>
      </c>
      <c r="AP169" s="271">
        <v>0</v>
      </c>
      <c r="AQ169" s="468">
        <f t="shared" si="9"/>
        <v>0</v>
      </c>
      <c r="AR169" s="469">
        <f t="shared" si="10"/>
        <v>0</v>
      </c>
      <c r="AS169" s="467">
        <f t="shared" si="11"/>
        <v>157513</v>
      </c>
      <c r="AT169" s="379">
        <v>0</v>
      </c>
      <c r="AU169" s="379">
        <v>0</v>
      </c>
      <c r="AV169" s="377">
        <v>0</v>
      </c>
      <c r="AW169" s="331">
        <v>157513</v>
      </c>
      <c r="AX169" s="331">
        <v>0</v>
      </c>
      <c r="AY169" s="331">
        <v>0</v>
      </c>
      <c r="AZ169" s="331">
        <v>0</v>
      </c>
      <c r="BA169" s="331">
        <v>0</v>
      </c>
      <c r="BB169" s="331">
        <v>0</v>
      </c>
      <c r="BC169" s="331">
        <v>0</v>
      </c>
      <c r="BD169" s="331">
        <v>0</v>
      </c>
      <c r="BE169" s="331">
        <v>0</v>
      </c>
      <c r="BF169" s="480" t="s">
        <v>2024</v>
      </c>
      <c r="BG169" s="333"/>
    </row>
    <row r="170" spans="2:59" ht="18" customHeight="1" thickBot="1">
      <c r="B170" s="396">
        <v>6588824</v>
      </c>
      <c r="C170" s="217">
        <v>3115</v>
      </c>
      <c r="D170" s="218">
        <v>4443</v>
      </c>
      <c r="E170" s="354">
        <v>45505</v>
      </c>
      <c r="F170" s="353">
        <v>4</v>
      </c>
      <c r="G170" s="219" t="s">
        <v>41</v>
      </c>
      <c r="H170" s="220">
        <v>19050140</v>
      </c>
      <c r="I170" s="353">
        <v>211</v>
      </c>
      <c r="J170" s="477">
        <v>9</v>
      </c>
      <c r="K170" s="477">
        <f t="shared" si="8"/>
        <v>41</v>
      </c>
      <c r="L170" s="477" t="s">
        <v>100</v>
      </c>
      <c r="M170" s="477">
        <v>570</v>
      </c>
      <c r="N170" s="485">
        <v>1</v>
      </c>
      <c r="O170" s="472" t="s">
        <v>2026</v>
      </c>
      <c r="P170" s="414">
        <v>133506178</v>
      </c>
      <c r="Q170" s="221">
        <v>132171116</v>
      </c>
      <c r="R170" s="424">
        <v>1335062</v>
      </c>
      <c r="S170" s="367"/>
      <c r="T170" s="373"/>
      <c r="U170" s="373"/>
      <c r="V170" s="373"/>
      <c r="W170" s="367"/>
      <c r="X170" s="373"/>
      <c r="Y170" s="616"/>
      <c r="Z170" s="367"/>
      <c r="AA170" s="367"/>
      <c r="AB170" s="367"/>
      <c r="AC170" s="367"/>
      <c r="AD170" s="367"/>
      <c r="AE170" s="271">
        <v>0</v>
      </c>
      <c r="AF170" s="271"/>
      <c r="AG170" s="271">
        <v>0</v>
      </c>
      <c r="AH170" s="271">
        <v>0</v>
      </c>
      <c r="AI170" s="271">
        <v>0</v>
      </c>
      <c r="AJ170" s="271">
        <v>0</v>
      </c>
      <c r="AK170" s="271">
        <v>0</v>
      </c>
      <c r="AL170" s="271">
        <v>0</v>
      </c>
      <c r="AM170" s="271">
        <v>0</v>
      </c>
      <c r="AN170" s="271">
        <v>0</v>
      </c>
      <c r="AO170" s="271">
        <v>0</v>
      </c>
      <c r="AP170" s="271">
        <v>0</v>
      </c>
      <c r="AQ170" s="468">
        <f t="shared" si="9"/>
        <v>0</v>
      </c>
      <c r="AR170" s="469">
        <f t="shared" si="10"/>
        <v>0</v>
      </c>
      <c r="AS170" s="467">
        <f t="shared" si="11"/>
        <v>1335062</v>
      </c>
      <c r="AT170" s="379">
        <v>0</v>
      </c>
      <c r="AU170" s="379">
        <v>0</v>
      </c>
      <c r="AV170" s="377">
        <v>0</v>
      </c>
      <c r="AW170" s="331">
        <v>1335062</v>
      </c>
      <c r="AX170" s="331">
        <v>0</v>
      </c>
      <c r="AY170" s="331">
        <v>0</v>
      </c>
      <c r="AZ170" s="331">
        <v>0</v>
      </c>
      <c r="BA170" s="331">
        <v>0</v>
      </c>
      <c r="BB170" s="331">
        <v>0</v>
      </c>
      <c r="BC170" s="331">
        <v>0</v>
      </c>
      <c r="BD170" s="331">
        <v>0</v>
      </c>
      <c r="BE170" s="331">
        <v>0</v>
      </c>
      <c r="BF170" s="480" t="s">
        <v>2024</v>
      </c>
      <c r="BG170" s="333"/>
    </row>
    <row r="171" spans="2:59" ht="18" customHeight="1" thickBot="1">
      <c r="B171" s="396">
        <v>6588824</v>
      </c>
      <c r="C171" s="217">
        <v>3116</v>
      </c>
      <c r="D171" s="218">
        <v>4439</v>
      </c>
      <c r="E171" s="354">
        <v>45505</v>
      </c>
      <c r="F171" s="353">
        <v>4</v>
      </c>
      <c r="G171" s="219" t="s">
        <v>41</v>
      </c>
      <c r="H171" s="220">
        <v>19050140</v>
      </c>
      <c r="I171" s="353">
        <v>212</v>
      </c>
      <c r="J171" s="477">
        <v>9</v>
      </c>
      <c r="K171" s="477">
        <f t="shared" si="8"/>
        <v>42</v>
      </c>
      <c r="L171" s="477" t="s">
        <v>102</v>
      </c>
      <c r="M171" s="477">
        <v>570</v>
      </c>
      <c r="N171" s="485">
        <v>1</v>
      </c>
      <c r="O171" s="472" t="s">
        <v>2026</v>
      </c>
      <c r="P171" s="414">
        <v>17031826</v>
      </c>
      <c r="Q171" s="221">
        <v>16861508</v>
      </c>
      <c r="R171" s="424">
        <v>170318</v>
      </c>
      <c r="S171" s="367"/>
      <c r="T171" s="373"/>
      <c r="U171" s="373"/>
      <c r="V171" s="373"/>
      <c r="W171" s="367"/>
      <c r="X171" s="373"/>
      <c r="Y171" s="616"/>
      <c r="Z171" s="367"/>
      <c r="AA171" s="367"/>
      <c r="AB171" s="367"/>
      <c r="AC171" s="367"/>
      <c r="AD171" s="367"/>
      <c r="AE171" s="271">
        <v>0</v>
      </c>
      <c r="AF171" s="271"/>
      <c r="AG171" s="271">
        <v>0</v>
      </c>
      <c r="AH171" s="271">
        <v>0</v>
      </c>
      <c r="AI171" s="271">
        <v>0</v>
      </c>
      <c r="AJ171" s="271">
        <v>0</v>
      </c>
      <c r="AK171" s="271">
        <v>0</v>
      </c>
      <c r="AL171" s="271">
        <v>0</v>
      </c>
      <c r="AM171" s="271">
        <v>0</v>
      </c>
      <c r="AN171" s="271">
        <v>0</v>
      </c>
      <c r="AO171" s="271">
        <v>0</v>
      </c>
      <c r="AP171" s="271">
        <v>0</v>
      </c>
      <c r="AQ171" s="468">
        <f t="shared" si="9"/>
        <v>0</v>
      </c>
      <c r="AR171" s="469">
        <f t="shared" si="10"/>
        <v>0</v>
      </c>
      <c r="AS171" s="467">
        <f t="shared" si="11"/>
        <v>170318</v>
      </c>
      <c r="AT171" s="379">
        <v>0</v>
      </c>
      <c r="AU171" s="379">
        <v>0</v>
      </c>
      <c r="AV171" s="377">
        <v>0</v>
      </c>
      <c r="AW171" s="331">
        <v>170318</v>
      </c>
      <c r="AX171" s="331">
        <v>0</v>
      </c>
      <c r="AY171" s="331">
        <v>0</v>
      </c>
      <c r="AZ171" s="331">
        <v>0</v>
      </c>
      <c r="BA171" s="331">
        <v>0</v>
      </c>
      <c r="BB171" s="331">
        <v>0</v>
      </c>
      <c r="BC171" s="331">
        <v>0</v>
      </c>
      <c r="BD171" s="331">
        <v>0</v>
      </c>
      <c r="BE171" s="331">
        <v>0</v>
      </c>
      <c r="BF171" s="480" t="s">
        <v>2024</v>
      </c>
      <c r="BG171" s="333"/>
    </row>
    <row r="172" spans="2:59" ht="18" customHeight="1" thickBot="1">
      <c r="B172" s="396">
        <v>6588824</v>
      </c>
      <c r="C172" s="217">
        <v>3117</v>
      </c>
      <c r="D172" s="218">
        <v>4437</v>
      </c>
      <c r="E172" s="354">
        <v>45505</v>
      </c>
      <c r="F172" s="353">
        <v>4</v>
      </c>
      <c r="G172" s="219" t="s">
        <v>41</v>
      </c>
      <c r="H172" s="220">
        <v>19050140</v>
      </c>
      <c r="I172" s="353">
        <v>212</v>
      </c>
      <c r="J172" s="477">
        <v>9</v>
      </c>
      <c r="K172" s="477">
        <f t="shared" si="8"/>
        <v>43</v>
      </c>
      <c r="L172" s="477" t="s">
        <v>104</v>
      </c>
      <c r="M172" s="477">
        <v>498</v>
      </c>
      <c r="N172" s="485">
        <v>4</v>
      </c>
      <c r="O172" s="472" t="s">
        <v>2026</v>
      </c>
      <c r="P172" s="414">
        <v>225374380</v>
      </c>
      <c r="Q172" s="221">
        <v>223120636</v>
      </c>
      <c r="R172" s="424">
        <v>2253744</v>
      </c>
      <c r="S172" s="367"/>
      <c r="T172" s="373"/>
      <c r="U172" s="373"/>
      <c r="V172" s="373"/>
      <c r="W172" s="367"/>
      <c r="X172" s="373"/>
      <c r="Y172" s="616"/>
      <c r="Z172" s="367"/>
      <c r="AA172" s="367"/>
      <c r="AB172" s="367"/>
      <c r="AC172" s="367"/>
      <c r="AD172" s="367"/>
      <c r="AE172" s="271">
        <v>0</v>
      </c>
      <c r="AF172" s="271"/>
      <c r="AG172" s="271">
        <v>0</v>
      </c>
      <c r="AH172" s="271">
        <v>0</v>
      </c>
      <c r="AI172" s="271">
        <v>0</v>
      </c>
      <c r="AJ172" s="271">
        <v>0</v>
      </c>
      <c r="AK172" s="271">
        <v>0</v>
      </c>
      <c r="AL172" s="271">
        <v>0</v>
      </c>
      <c r="AM172" s="271">
        <v>0</v>
      </c>
      <c r="AN172" s="271">
        <v>0</v>
      </c>
      <c r="AO172" s="271">
        <v>0</v>
      </c>
      <c r="AP172" s="271">
        <v>0</v>
      </c>
      <c r="AQ172" s="468">
        <f t="shared" si="9"/>
        <v>0</v>
      </c>
      <c r="AR172" s="469">
        <f t="shared" si="10"/>
        <v>0</v>
      </c>
      <c r="AS172" s="467">
        <f t="shared" si="11"/>
        <v>2253744</v>
      </c>
      <c r="AT172" s="379">
        <v>0</v>
      </c>
      <c r="AU172" s="379">
        <v>0</v>
      </c>
      <c r="AV172" s="377">
        <v>0</v>
      </c>
      <c r="AW172" s="331">
        <v>2253744</v>
      </c>
      <c r="AX172" s="331">
        <v>0</v>
      </c>
      <c r="AY172" s="331">
        <v>0</v>
      </c>
      <c r="AZ172" s="331">
        <v>0</v>
      </c>
      <c r="BA172" s="331">
        <v>0</v>
      </c>
      <c r="BB172" s="331">
        <v>0</v>
      </c>
      <c r="BC172" s="331">
        <v>0</v>
      </c>
      <c r="BD172" s="331">
        <v>0</v>
      </c>
      <c r="BE172" s="331">
        <v>0</v>
      </c>
      <c r="BF172" s="480" t="s">
        <v>2024</v>
      </c>
      <c r="BG172" s="333"/>
    </row>
    <row r="173" spans="2:59" ht="18" customHeight="1" thickBot="1">
      <c r="B173" s="396">
        <v>6588824</v>
      </c>
      <c r="C173" s="217">
        <v>3117</v>
      </c>
      <c r="D173" s="218">
        <v>4437</v>
      </c>
      <c r="E173" s="354">
        <v>45505</v>
      </c>
      <c r="F173" s="353">
        <v>4</v>
      </c>
      <c r="G173" s="219" t="s">
        <v>41</v>
      </c>
      <c r="H173" s="220">
        <v>19050140</v>
      </c>
      <c r="I173" s="353">
        <v>212</v>
      </c>
      <c r="J173" s="477">
        <v>9</v>
      </c>
      <c r="K173" s="477">
        <f t="shared" si="8"/>
        <v>43</v>
      </c>
      <c r="L173" s="478" t="s">
        <v>104</v>
      </c>
      <c r="M173" s="477">
        <v>570</v>
      </c>
      <c r="N173" s="485">
        <v>1</v>
      </c>
      <c r="O173" s="472" t="s">
        <v>2026</v>
      </c>
      <c r="P173" s="414">
        <v>886252634</v>
      </c>
      <c r="Q173" s="221">
        <v>877390108</v>
      </c>
      <c r="R173" s="424">
        <v>8862526</v>
      </c>
      <c r="S173" s="367"/>
      <c r="T173" s="373"/>
      <c r="U173" s="373"/>
      <c r="V173" s="373"/>
      <c r="W173" s="367"/>
      <c r="X173" s="373"/>
      <c r="Y173" s="616"/>
      <c r="Z173" s="367"/>
      <c r="AA173" s="367"/>
      <c r="AB173" s="367"/>
      <c r="AC173" s="367"/>
      <c r="AD173" s="367"/>
      <c r="AE173" s="271">
        <v>0</v>
      </c>
      <c r="AF173" s="271"/>
      <c r="AG173" s="271">
        <v>0</v>
      </c>
      <c r="AH173" s="271">
        <v>0</v>
      </c>
      <c r="AI173" s="271">
        <v>0</v>
      </c>
      <c r="AJ173" s="271">
        <v>0</v>
      </c>
      <c r="AK173" s="271">
        <v>0</v>
      </c>
      <c r="AL173" s="271">
        <v>0</v>
      </c>
      <c r="AM173" s="271">
        <v>0</v>
      </c>
      <c r="AN173" s="271">
        <v>0</v>
      </c>
      <c r="AO173" s="271">
        <v>0</v>
      </c>
      <c r="AP173" s="271">
        <v>0</v>
      </c>
      <c r="AQ173" s="468">
        <f t="shared" si="9"/>
        <v>0</v>
      </c>
      <c r="AR173" s="469">
        <f t="shared" si="10"/>
        <v>0</v>
      </c>
      <c r="AS173" s="467">
        <f t="shared" si="11"/>
        <v>8862526</v>
      </c>
      <c r="AT173" s="379">
        <v>0</v>
      </c>
      <c r="AU173" s="379">
        <v>0</v>
      </c>
      <c r="AV173" s="377">
        <v>0</v>
      </c>
      <c r="AW173" s="331">
        <v>8862526</v>
      </c>
      <c r="AX173" s="331">
        <v>0</v>
      </c>
      <c r="AY173" s="331">
        <v>0</v>
      </c>
      <c r="AZ173" s="331">
        <v>0</v>
      </c>
      <c r="BA173" s="331">
        <v>0</v>
      </c>
      <c r="BB173" s="331">
        <v>0</v>
      </c>
      <c r="BC173" s="331">
        <v>0</v>
      </c>
      <c r="BD173" s="331">
        <v>0</v>
      </c>
      <c r="BE173" s="331">
        <v>0</v>
      </c>
      <c r="BF173" s="480" t="s">
        <v>2024</v>
      </c>
      <c r="BG173" s="333"/>
    </row>
    <row r="174" spans="2:59" ht="18" customHeight="1" thickBot="1">
      <c r="B174" s="396">
        <v>6588824</v>
      </c>
      <c r="C174" s="217">
        <v>3117</v>
      </c>
      <c r="D174" s="218">
        <v>4437</v>
      </c>
      <c r="E174" s="354">
        <v>45505</v>
      </c>
      <c r="F174" s="353">
        <v>4</v>
      </c>
      <c r="G174" s="219" t="s">
        <v>41</v>
      </c>
      <c r="H174" s="220">
        <v>19050140</v>
      </c>
      <c r="I174" s="353">
        <v>212</v>
      </c>
      <c r="J174" s="477">
        <v>9</v>
      </c>
      <c r="K174" s="477">
        <f t="shared" si="8"/>
        <v>43</v>
      </c>
      <c r="L174" s="477" t="s">
        <v>104</v>
      </c>
      <c r="M174" s="477">
        <v>578</v>
      </c>
      <c r="N174" s="485">
        <v>4</v>
      </c>
      <c r="O174" s="472" t="s">
        <v>2026</v>
      </c>
      <c r="P174" s="414">
        <v>557258487</v>
      </c>
      <c r="Q174" s="221">
        <v>551685902</v>
      </c>
      <c r="R174" s="424">
        <v>5572585</v>
      </c>
      <c r="S174" s="367"/>
      <c r="T174" s="373"/>
      <c r="U174" s="373"/>
      <c r="V174" s="373"/>
      <c r="W174" s="367"/>
      <c r="X174" s="373"/>
      <c r="Y174" s="616"/>
      <c r="Z174" s="367"/>
      <c r="AA174" s="367"/>
      <c r="AB174" s="367"/>
      <c r="AC174" s="367"/>
      <c r="AD174" s="367"/>
      <c r="AE174" s="271">
        <v>0</v>
      </c>
      <c r="AF174" s="271"/>
      <c r="AG174" s="271">
        <v>0</v>
      </c>
      <c r="AH174" s="271">
        <v>0</v>
      </c>
      <c r="AI174" s="271">
        <v>0</v>
      </c>
      <c r="AJ174" s="271">
        <v>0</v>
      </c>
      <c r="AK174" s="271">
        <v>0</v>
      </c>
      <c r="AL174" s="271">
        <v>0</v>
      </c>
      <c r="AM174" s="271">
        <v>0</v>
      </c>
      <c r="AN174" s="271">
        <v>0</v>
      </c>
      <c r="AO174" s="271">
        <v>0</v>
      </c>
      <c r="AP174" s="271">
        <v>0</v>
      </c>
      <c r="AQ174" s="468">
        <f t="shared" si="9"/>
        <v>0</v>
      </c>
      <c r="AR174" s="469">
        <f t="shared" si="10"/>
        <v>0</v>
      </c>
      <c r="AS174" s="467">
        <f t="shared" si="11"/>
        <v>5572585</v>
      </c>
      <c r="AT174" s="379">
        <v>0</v>
      </c>
      <c r="AU174" s="379">
        <v>0</v>
      </c>
      <c r="AV174" s="377">
        <v>0</v>
      </c>
      <c r="AW174" s="331">
        <v>5572585</v>
      </c>
      <c r="AX174" s="331">
        <v>0</v>
      </c>
      <c r="AY174" s="331">
        <v>0</v>
      </c>
      <c r="AZ174" s="331">
        <v>0</v>
      </c>
      <c r="BA174" s="331">
        <v>0</v>
      </c>
      <c r="BB174" s="331">
        <v>0</v>
      </c>
      <c r="BC174" s="331">
        <v>0</v>
      </c>
      <c r="BD174" s="331">
        <v>0</v>
      </c>
      <c r="BE174" s="331">
        <v>0</v>
      </c>
      <c r="BF174" s="480" t="s">
        <v>2024</v>
      </c>
      <c r="BG174" s="333"/>
    </row>
    <row r="175" spans="2:59" ht="18" customHeight="1" thickBot="1">
      <c r="B175" s="396">
        <v>6588824</v>
      </c>
      <c r="C175" s="217">
        <v>3122</v>
      </c>
      <c r="D175" s="218">
        <v>4004</v>
      </c>
      <c r="E175" s="354">
        <v>45505</v>
      </c>
      <c r="F175" s="353">
        <v>4</v>
      </c>
      <c r="G175" s="219" t="s">
        <v>41</v>
      </c>
      <c r="H175" s="220">
        <v>19050140</v>
      </c>
      <c r="I175" s="353">
        <v>130</v>
      </c>
      <c r="J175" s="477">
        <v>9</v>
      </c>
      <c r="K175" s="477">
        <f t="shared" si="8"/>
        <v>28</v>
      </c>
      <c r="L175" s="477" t="s">
        <v>76</v>
      </c>
      <c r="M175" s="477">
        <v>570</v>
      </c>
      <c r="N175" s="485">
        <v>1</v>
      </c>
      <c r="O175" s="472" t="s">
        <v>2026</v>
      </c>
      <c r="P175" s="414">
        <v>34091135</v>
      </c>
      <c r="Q175" s="221">
        <v>33750224</v>
      </c>
      <c r="R175" s="424">
        <v>340911</v>
      </c>
      <c r="S175" s="367"/>
      <c r="T175" s="373"/>
      <c r="U175" s="373"/>
      <c r="V175" s="373"/>
      <c r="W175" s="367"/>
      <c r="X175" s="373"/>
      <c r="Y175" s="616"/>
      <c r="Z175" s="367"/>
      <c r="AA175" s="367"/>
      <c r="AB175" s="367"/>
      <c r="AC175" s="367"/>
      <c r="AD175" s="367"/>
      <c r="AE175" s="271">
        <v>0</v>
      </c>
      <c r="AF175" s="271"/>
      <c r="AG175" s="271">
        <v>0</v>
      </c>
      <c r="AH175" s="271">
        <v>296044</v>
      </c>
      <c r="AI175" s="271">
        <v>0</v>
      </c>
      <c r="AJ175" s="271">
        <v>0</v>
      </c>
      <c r="AK175" s="271">
        <v>0</v>
      </c>
      <c r="AL175" s="271">
        <v>0</v>
      </c>
      <c r="AM175" s="271">
        <v>0</v>
      </c>
      <c r="AN175" s="271">
        <v>0</v>
      </c>
      <c r="AO175" s="271">
        <v>0</v>
      </c>
      <c r="AP175" s="271">
        <v>0</v>
      </c>
      <c r="AQ175" s="468">
        <f t="shared" si="9"/>
        <v>296044</v>
      </c>
      <c r="AR175" s="469">
        <f t="shared" si="10"/>
        <v>0.86839087034445939</v>
      </c>
      <c r="AS175" s="467">
        <f t="shared" si="11"/>
        <v>44867</v>
      </c>
      <c r="AT175" s="379">
        <v>0</v>
      </c>
      <c r="AU175" s="379">
        <v>0</v>
      </c>
      <c r="AV175" s="377">
        <v>0</v>
      </c>
      <c r="AW175" s="331">
        <v>340911</v>
      </c>
      <c r="AX175" s="331">
        <v>0</v>
      </c>
      <c r="AY175" s="331">
        <v>0</v>
      </c>
      <c r="AZ175" s="331">
        <v>0</v>
      </c>
      <c r="BA175" s="331">
        <v>0</v>
      </c>
      <c r="BB175" s="331">
        <v>0</v>
      </c>
      <c r="BC175" s="331">
        <v>0</v>
      </c>
      <c r="BD175" s="331">
        <v>0</v>
      </c>
      <c r="BE175" s="331">
        <v>0</v>
      </c>
      <c r="BF175" s="480" t="s">
        <v>2024</v>
      </c>
      <c r="BG175" s="333"/>
    </row>
    <row r="176" spans="2:59" ht="18" customHeight="1" thickBot="1">
      <c r="B176" s="396">
        <v>6588824</v>
      </c>
      <c r="C176" s="217">
        <v>3123</v>
      </c>
      <c r="D176" s="218">
        <v>4005</v>
      </c>
      <c r="E176" s="354">
        <v>45505</v>
      </c>
      <c r="F176" s="353">
        <v>4</v>
      </c>
      <c r="G176" s="219" t="s">
        <v>41</v>
      </c>
      <c r="H176" s="220">
        <v>19050140</v>
      </c>
      <c r="I176" s="353">
        <v>121</v>
      </c>
      <c r="J176" s="477">
        <v>9</v>
      </c>
      <c r="K176" s="477">
        <f t="shared" si="8"/>
        <v>5</v>
      </c>
      <c r="L176" s="477" t="s">
        <v>47</v>
      </c>
      <c r="M176" s="477">
        <v>570</v>
      </c>
      <c r="N176" s="485">
        <v>1</v>
      </c>
      <c r="O176" s="472" t="s">
        <v>2026</v>
      </c>
      <c r="P176" s="414">
        <v>54484014</v>
      </c>
      <c r="Q176" s="221">
        <v>53939174</v>
      </c>
      <c r="R176" s="424">
        <v>544840</v>
      </c>
      <c r="S176" s="367"/>
      <c r="T176" s="373"/>
      <c r="U176" s="373"/>
      <c r="V176" s="373"/>
      <c r="W176" s="367"/>
      <c r="X176" s="373"/>
      <c r="Y176" s="616"/>
      <c r="Z176" s="367"/>
      <c r="AA176" s="367"/>
      <c r="AB176" s="367"/>
      <c r="AC176" s="367"/>
      <c r="AD176" s="367"/>
      <c r="AE176" s="271">
        <v>0</v>
      </c>
      <c r="AF176" s="271"/>
      <c r="AG176" s="271">
        <v>0</v>
      </c>
      <c r="AH176" s="271">
        <v>544836.5</v>
      </c>
      <c r="AI176" s="271">
        <v>0</v>
      </c>
      <c r="AJ176" s="271">
        <v>0</v>
      </c>
      <c r="AK176" s="271">
        <v>0</v>
      </c>
      <c r="AL176" s="271">
        <v>0</v>
      </c>
      <c r="AM176" s="271">
        <v>0</v>
      </c>
      <c r="AN176" s="271">
        <v>0</v>
      </c>
      <c r="AO176" s="271">
        <v>0</v>
      </c>
      <c r="AP176" s="271">
        <v>0</v>
      </c>
      <c r="AQ176" s="468">
        <f t="shared" si="9"/>
        <v>544836.5</v>
      </c>
      <c r="AR176" s="469">
        <f t="shared" si="10"/>
        <v>0.99999357609573458</v>
      </c>
      <c r="AS176" s="467">
        <f t="shared" si="11"/>
        <v>3.5</v>
      </c>
      <c r="AT176" s="379">
        <v>0</v>
      </c>
      <c r="AU176" s="379">
        <v>0</v>
      </c>
      <c r="AV176" s="377">
        <v>0</v>
      </c>
      <c r="AW176" s="331">
        <v>544840</v>
      </c>
      <c r="AX176" s="331">
        <v>0</v>
      </c>
      <c r="AY176" s="331">
        <v>0</v>
      </c>
      <c r="AZ176" s="331">
        <v>0</v>
      </c>
      <c r="BA176" s="331">
        <v>0</v>
      </c>
      <c r="BB176" s="331">
        <v>0</v>
      </c>
      <c r="BC176" s="331">
        <v>0</v>
      </c>
      <c r="BD176" s="331">
        <v>0</v>
      </c>
      <c r="BE176" s="331">
        <v>0</v>
      </c>
      <c r="BF176" s="480" t="s">
        <v>2024</v>
      </c>
      <c r="BG176" s="333"/>
    </row>
    <row r="177" spans="2:59" ht="18" customHeight="1" thickBot="1">
      <c r="B177" s="396">
        <v>6588824</v>
      </c>
      <c r="C177" s="217">
        <v>3123</v>
      </c>
      <c r="D177" s="218">
        <v>4005</v>
      </c>
      <c r="E177" s="354">
        <v>45505</v>
      </c>
      <c r="F177" s="353">
        <v>4</v>
      </c>
      <c r="G177" s="219" t="s">
        <v>41</v>
      </c>
      <c r="H177" s="220">
        <v>19050140</v>
      </c>
      <c r="I177" s="353">
        <v>121</v>
      </c>
      <c r="J177" s="477">
        <v>9</v>
      </c>
      <c r="K177" s="477">
        <f t="shared" si="8"/>
        <v>5</v>
      </c>
      <c r="L177" s="477" t="s">
        <v>48</v>
      </c>
      <c r="M177" s="477">
        <v>570</v>
      </c>
      <c r="N177" s="485">
        <v>1</v>
      </c>
      <c r="O177" s="472" t="s">
        <v>2026</v>
      </c>
      <c r="P177" s="414">
        <v>54484014</v>
      </c>
      <c r="Q177" s="221">
        <v>53939174</v>
      </c>
      <c r="R177" s="424">
        <v>544840</v>
      </c>
      <c r="S177" s="367"/>
      <c r="T177" s="373"/>
      <c r="U177" s="373"/>
      <c r="V177" s="373"/>
      <c r="W177" s="367"/>
      <c r="X177" s="373"/>
      <c r="Y177" s="616"/>
      <c r="Z177" s="367"/>
      <c r="AA177" s="367"/>
      <c r="AB177" s="367"/>
      <c r="AC177" s="367"/>
      <c r="AD177" s="367"/>
      <c r="AE177" s="271">
        <v>0</v>
      </c>
      <c r="AF177" s="271"/>
      <c r="AG177" s="271">
        <v>0</v>
      </c>
      <c r="AH177" s="271">
        <v>544836.5</v>
      </c>
      <c r="AI177" s="271">
        <v>0</v>
      </c>
      <c r="AJ177" s="271">
        <v>0</v>
      </c>
      <c r="AK177" s="271">
        <v>0</v>
      </c>
      <c r="AL177" s="271">
        <v>0</v>
      </c>
      <c r="AM177" s="271">
        <v>0</v>
      </c>
      <c r="AN177" s="271">
        <v>0</v>
      </c>
      <c r="AO177" s="271">
        <v>0</v>
      </c>
      <c r="AP177" s="271">
        <v>0</v>
      </c>
      <c r="AQ177" s="468">
        <f t="shared" si="9"/>
        <v>544836.5</v>
      </c>
      <c r="AR177" s="469">
        <f t="shared" si="10"/>
        <v>0.99999357609573458</v>
      </c>
      <c r="AS177" s="467">
        <f t="shared" si="11"/>
        <v>3.5</v>
      </c>
      <c r="AT177" s="379">
        <v>0</v>
      </c>
      <c r="AU177" s="379">
        <v>0</v>
      </c>
      <c r="AV177" s="377">
        <v>0</v>
      </c>
      <c r="AW177" s="331">
        <v>544840</v>
      </c>
      <c r="AX177" s="331">
        <v>0</v>
      </c>
      <c r="AY177" s="331">
        <v>0</v>
      </c>
      <c r="AZ177" s="331">
        <v>0</v>
      </c>
      <c r="BA177" s="331">
        <v>0</v>
      </c>
      <c r="BB177" s="331">
        <v>0</v>
      </c>
      <c r="BC177" s="331">
        <v>0</v>
      </c>
      <c r="BD177" s="331">
        <v>0</v>
      </c>
      <c r="BE177" s="331">
        <v>0</v>
      </c>
      <c r="BF177" s="480" t="s">
        <v>2024</v>
      </c>
      <c r="BG177" s="333"/>
    </row>
    <row r="178" spans="2:59" ht="18" customHeight="1" thickBot="1">
      <c r="B178" s="396">
        <v>6588824</v>
      </c>
      <c r="C178" s="217">
        <v>3124</v>
      </c>
      <c r="D178" s="218">
        <v>4001</v>
      </c>
      <c r="E178" s="354">
        <v>45505</v>
      </c>
      <c r="F178" s="353">
        <v>4</v>
      </c>
      <c r="G178" s="219" t="s">
        <v>41</v>
      </c>
      <c r="H178" s="220">
        <v>19050140</v>
      </c>
      <c r="I178" s="353">
        <v>148</v>
      </c>
      <c r="J178" s="477">
        <v>9</v>
      </c>
      <c r="K178" s="477">
        <f t="shared" si="8"/>
        <v>40</v>
      </c>
      <c r="L178" s="477" t="s">
        <v>96</v>
      </c>
      <c r="M178" s="477">
        <v>570</v>
      </c>
      <c r="N178" s="485">
        <v>1</v>
      </c>
      <c r="O178" s="472" t="s">
        <v>2026</v>
      </c>
      <c r="P178" s="414">
        <v>30364024</v>
      </c>
      <c r="Q178" s="221">
        <v>30060384</v>
      </c>
      <c r="R178" s="424">
        <v>303640</v>
      </c>
      <c r="S178" s="367"/>
      <c r="T178" s="373"/>
      <c r="U178" s="373"/>
      <c r="V178" s="373"/>
      <c r="W178" s="367"/>
      <c r="X178" s="373"/>
      <c r="Y178" s="616"/>
      <c r="Z178" s="367"/>
      <c r="AA178" s="367"/>
      <c r="AB178" s="367"/>
      <c r="AC178" s="367"/>
      <c r="AD178" s="367"/>
      <c r="AE178" s="271">
        <v>0</v>
      </c>
      <c r="AF178" s="271"/>
      <c r="AG178" s="271">
        <v>0</v>
      </c>
      <c r="AH178" s="271">
        <v>303640</v>
      </c>
      <c r="AI178" s="271">
        <v>0</v>
      </c>
      <c r="AJ178" s="271">
        <v>0</v>
      </c>
      <c r="AK178" s="271">
        <v>0</v>
      </c>
      <c r="AL178" s="271">
        <v>0</v>
      </c>
      <c r="AM178" s="271">
        <v>0</v>
      </c>
      <c r="AN178" s="271">
        <v>0</v>
      </c>
      <c r="AO178" s="271">
        <v>0</v>
      </c>
      <c r="AP178" s="271">
        <v>0</v>
      </c>
      <c r="AQ178" s="468">
        <f t="shared" si="9"/>
        <v>303640</v>
      </c>
      <c r="AR178" s="469">
        <f t="shared" si="10"/>
        <v>1</v>
      </c>
      <c r="AS178" s="467">
        <f t="shared" si="11"/>
        <v>0</v>
      </c>
      <c r="AT178" s="379">
        <v>0</v>
      </c>
      <c r="AU178" s="379">
        <v>0</v>
      </c>
      <c r="AV178" s="377">
        <v>0</v>
      </c>
      <c r="AW178" s="331">
        <v>303640</v>
      </c>
      <c r="AX178" s="331">
        <v>0</v>
      </c>
      <c r="AY178" s="331">
        <v>0</v>
      </c>
      <c r="AZ178" s="331">
        <v>0</v>
      </c>
      <c r="BA178" s="331">
        <v>0</v>
      </c>
      <c r="BB178" s="331">
        <v>0</v>
      </c>
      <c r="BC178" s="331">
        <v>0</v>
      </c>
      <c r="BD178" s="331">
        <v>0</v>
      </c>
      <c r="BE178" s="331">
        <v>0</v>
      </c>
      <c r="BF178" s="480" t="s">
        <v>2024</v>
      </c>
      <c r="BG178" s="333"/>
    </row>
    <row r="179" spans="2:59" ht="18" customHeight="1" thickBot="1">
      <c r="B179" s="396">
        <v>6588824</v>
      </c>
      <c r="C179" s="217">
        <v>3125</v>
      </c>
      <c r="D179" s="218">
        <v>4003</v>
      </c>
      <c r="E179" s="354">
        <v>45505</v>
      </c>
      <c r="F179" s="353">
        <v>4</v>
      </c>
      <c r="G179" s="219" t="s">
        <v>41</v>
      </c>
      <c r="H179" s="220">
        <v>19050140</v>
      </c>
      <c r="I179" s="353">
        <v>3</v>
      </c>
      <c r="J179" s="477">
        <v>9</v>
      </c>
      <c r="K179" s="477">
        <f t="shared" si="8"/>
        <v>10</v>
      </c>
      <c r="L179" s="477" t="s">
        <v>56</v>
      </c>
      <c r="M179" s="477">
        <v>570</v>
      </c>
      <c r="N179" s="485">
        <v>1</v>
      </c>
      <c r="O179" s="472" t="s">
        <v>2026</v>
      </c>
      <c r="P179" s="414">
        <v>51801116</v>
      </c>
      <c r="Q179" s="221">
        <v>51283105</v>
      </c>
      <c r="R179" s="424">
        <v>518011</v>
      </c>
      <c r="S179" s="367"/>
      <c r="T179" s="373"/>
      <c r="U179" s="373"/>
      <c r="V179" s="373"/>
      <c r="W179" s="367"/>
      <c r="X179" s="373"/>
      <c r="Y179" s="616"/>
      <c r="Z179" s="367"/>
      <c r="AA179" s="367"/>
      <c r="AB179" s="367"/>
      <c r="AC179" s="367"/>
      <c r="AD179" s="367"/>
      <c r="AE179" s="271">
        <v>0</v>
      </c>
      <c r="AF179" s="271"/>
      <c r="AG179" s="271">
        <v>0</v>
      </c>
      <c r="AH179" s="271">
        <v>518010</v>
      </c>
      <c r="AI179" s="271">
        <v>0</v>
      </c>
      <c r="AJ179" s="271">
        <v>0</v>
      </c>
      <c r="AK179" s="271">
        <v>0</v>
      </c>
      <c r="AL179" s="271">
        <v>0</v>
      </c>
      <c r="AM179" s="271">
        <v>0</v>
      </c>
      <c r="AN179" s="271">
        <v>0</v>
      </c>
      <c r="AO179" s="271">
        <v>0</v>
      </c>
      <c r="AP179" s="271">
        <v>0</v>
      </c>
      <c r="AQ179" s="468">
        <f t="shared" si="9"/>
        <v>518010</v>
      </c>
      <c r="AR179" s="469">
        <f t="shared" si="10"/>
        <v>0.99999806953906389</v>
      </c>
      <c r="AS179" s="467">
        <f t="shared" si="11"/>
        <v>1</v>
      </c>
      <c r="AT179" s="379">
        <v>0</v>
      </c>
      <c r="AU179" s="379">
        <v>0</v>
      </c>
      <c r="AV179" s="377">
        <v>0</v>
      </c>
      <c r="AW179" s="331">
        <v>518011</v>
      </c>
      <c r="AX179" s="331">
        <v>0</v>
      </c>
      <c r="AY179" s="331">
        <v>0</v>
      </c>
      <c r="AZ179" s="331">
        <v>0</v>
      </c>
      <c r="BA179" s="331">
        <v>0</v>
      </c>
      <c r="BB179" s="331">
        <v>0</v>
      </c>
      <c r="BC179" s="331">
        <v>0</v>
      </c>
      <c r="BD179" s="331">
        <v>0</v>
      </c>
      <c r="BE179" s="331">
        <v>0</v>
      </c>
      <c r="BF179" s="480" t="s">
        <v>2024</v>
      </c>
      <c r="BG179" s="333"/>
    </row>
    <row r="180" spans="2:59" ht="18" customHeight="1" thickBot="1">
      <c r="B180" s="396">
        <v>6588824</v>
      </c>
      <c r="C180" s="217">
        <v>3126</v>
      </c>
      <c r="D180" s="218">
        <v>4002</v>
      </c>
      <c r="E180" s="354">
        <v>45505</v>
      </c>
      <c r="F180" s="353">
        <v>4</v>
      </c>
      <c r="G180" s="219" t="s">
        <v>41</v>
      </c>
      <c r="H180" s="220">
        <v>19050140</v>
      </c>
      <c r="I180" s="353">
        <v>143</v>
      </c>
      <c r="J180" s="477">
        <v>9</v>
      </c>
      <c r="K180" s="477">
        <f t="shared" si="8"/>
        <v>40</v>
      </c>
      <c r="L180" s="477" t="s">
        <v>97</v>
      </c>
      <c r="M180" s="477">
        <v>570</v>
      </c>
      <c r="N180" s="485">
        <v>1</v>
      </c>
      <c r="O180" s="472" t="s">
        <v>2026</v>
      </c>
      <c r="P180" s="414">
        <v>145934166</v>
      </c>
      <c r="Q180" s="221">
        <v>144474824</v>
      </c>
      <c r="R180" s="424">
        <v>1459342</v>
      </c>
      <c r="S180" s="367"/>
      <c r="T180" s="373"/>
      <c r="U180" s="373"/>
      <c r="V180" s="373"/>
      <c r="W180" s="367"/>
      <c r="X180" s="373"/>
      <c r="Y180" s="616"/>
      <c r="Z180" s="367"/>
      <c r="AA180" s="367"/>
      <c r="AB180" s="367"/>
      <c r="AC180" s="367"/>
      <c r="AD180" s="367"/>
      <c r="AE180" s="271">
        <v>0</v>
      </c>
      <c r="AF180" s="271"/>
      <c r="AG180" s="271">
        <v>0</v>
      </c>
      <c r="AH180" s="271">
        <v>1459342</v>
      </c>
      <c r="AI180" s="271">
        <v>0</v>
      </c>
      <c r="AJ180" s="271">
        <v>0</v>
      </c>
      <c r="AK180" s="271">
        <v>0</v>
      </c>
      <c r="AL180" s="271">
        <v>0</v>
      </c>
      <c r="AM180" s="271">
        <v>0</v>
      </c>
      <c r="AN180" s="271">
        <v>0</v>
      </c>
      <c r="AO180" s="271">
        <v>0</v>
      </c>
      <c r="AP180" s="271">
        <v>0</v>
      </c>
      <c r="AQ180" s="468">
        <f t="shared" si="9"/>
        <v>1459342</v>
      </c>
      <c r="AR180" s="469">
        <f t="shared" si="10"/>
        <v>1</v>
      </c>
      <c r="AS180" s="467">
        <f t="shared" si="11"/>
        <v>0</v>
      </c>
      <c r="AT180" s="379">
        <v>0</v>
      </c>
      <c r="AU180" s="379">
        <v>0</v>
      </c>
      <c r="AV180" s="377">
        <v>0</v>
      </c>
      <c r="AW180" s="331">
        <v>1459342</v>
      </c>
      <c r="AX180" s="331">
        <v>0</v>
      </c>
      <c r="AY180" s="331">
        <v>0</v>
      </c>
      <c r="AZ180" s="331">
        <v>0</v>
      </c>
      <c r="BA180" s="331">
        <v>0</v>
      </c>
      <c r="BB180" s="331">
        <v>0</v>
      </c>
      <c r="BC180" s="331">
        <v>0</v>
      </c>
      <c r="BD180" s="331">
        <v>0</v>
      </c>
      <c r="BE180" s="331">
        <v>0</v>
      </c>
      <c r="BF180" s="480" t="s">
        <v>2024</v>
      </c>
      <c r="BG180" s="333"/>
    </row>
    <row r="181" spans="2:59" ht="18" customHeight="1" thickBot="1">
      <c r="B181" s="396">
        <v>6588824</v>
      </c>
      <c r="C181" s="217">
        <v>3127</v>
      </c>
      <c r="D181" s="218">
        <v>4000</v>
      </c>
      <c r="E181" s="354">
        <v>45505</v>
      </c>
      <c r="F181" s="353">
        <v>4</v>
      </c>
      <c r="G181" s="219" t="s">
        <v>41</v>
      </c>
      <c r="H181" s="220">
        <v>19050140</v>
      </c>
      <c r="I181" s="353">
        <v>108</v>
      </c>
      <c r="J181" s="477">
        <v>9</v>
      </c>
      <c r="K181" s="477">
        <f t="shared" si="8"/>
        <v>30</v>
      </c>
      <c r="L181" s="477" t="s">
        <v>78</v>
      </c>
      <c r="M181" s="477">
        <v>570</v>
      </c>
      <c r="N181" s="485">
        <v>1</v>
      </c>
      <c r="O181" s="472" t="s">
        <v>2026</v>
      </c>
      <c r="P181" s="414">
        <v>100470643</v>
      </c>
      <c r="Q181" s="221">
        <v>99465937</v>
      </c>
      <c r="R181" s="424">
        <v>1004706</v>
      </c>
      <c r="S181" s="367"/>
      <c r="T181" s="373"/>
      <c r="U181" s="373"/>
      <c r="V181" s="373"/>
      <c r="W181" s="367"/>
      <c r="X181" s="373"/>
      <c r="Y181" s="616"/>
      <c r="Z181" s="367"/>
      <c r="AA181" s="367"/>
      <c r="AB181" s="367"/>
      <c r="AC181" s="367"/>
      <c r="AD181" s="367"/>
      <c r="AE181" s="271">
        <v>0</v>
      </c>
      <c r="AF181" s="271"/>
      <c r="AG181" s="271">
        <v>0</v>
      </c>
      <c r="AH181" s="271">
        <v>1004706</v>
      </c>
      <c r="AI181" s="271">
        <v>0</v>
      </c>
      <c r="AJ181" s="271">
        <v>0</v>
      </c>
      <c r="AK181" s="271">
        <v>0</v>
      </c>
      <c r="AL181" s="271">
        <v>0</v>
      </c>
      <c r="AM181" s="271">
        <v>0</v>
      </c>
      <c r="AN181" s="271">
        <v>0</v>
      </c>
      <c r="AO181" s="271">
        <v>0</v>
      </c>
      <c r="AP181" s="271">
        <v>0</v>
      </c>
      <c r="AQ181" s="468">
        <f t="shared" si="9"/>
        <v>1004706</v>
      </c>
      <c r="AR181" s="469">
        <f t="shared" si="10"/>
        <v>1</v>
      </c>
      <c r="AS181" s="467">
        <f t="shared" si="11"/>
        <v>0</v>
      </c>
      <c r="AT181" s="379">
        <v>0</v>
      </c>
      <c r="AU181" s="379">
        <v>0</v>
      </c>
      <c r="AV181" s="377">
        <v>0</v>
      </c>
      <c r="AW181" s="331">
        <v>1004706</v>
      </c>
      <c r="AX181" s="331">
        <v>0</v>
      </c>
      <c r="AY181" s="331">
        <v>0</v>
      </c>
      <c r="AZ181" s="331">
        <v>0</v>
      </c>
      <c r="BA181" s="331">
        <v>0</v>
      </c>
      <c r="BB181" s="331">
        <v>0</v>
      </c>
      <c r="BC181" s="331">
        <v>0</v>
      </c>
      <c r="BD181" s="331">
        <v>0</v>
      </c>
      <c r="BE181" s="331">
        <v>0</v>
      </c>
      <c r="BF181" s="480" t="s">
        <v>2024</v>
      </c>
      <c r="BG181" s="333"/>
    </row>
    <row r="182" spans="2:59" ht="18" customHeight="1" thickBot="1">
      <c r="B182" s="396">
        <v>6588824</v>
      </c>
      <c r="C182" s="217">
        <v>3128</v>
      </c>
      <c r="D182" s="218">
        <v>3996</v>
      </c>
      <c r="E182" s="354">
        <v>45505</v>
      </c>
      <c r="F182" s="353">
        <v>4</v>
      </c>
      <c r="G182" s="219" t="s">
        <v>41</v>
      </c>
      <c r="H182" s="220">
        <v>19050140</v>
      </c>
      <c r="I182" s="353">
        <v>133</v>
      </c>
      <c r="J182" s="477">
        <v>9</v>
      </c>
      <c r="K182" s="477">
        <f t="shared" si="8"/>
        <v>38</v>
      </c>
      <c r="L182" s="477" t="s">
        <v>92</v>
      </c>
      <c r="M182" s="477">
        <v>570</v>
      </c>
      <c r="N182" s="486">
        <v>1</v>
      </c>
      <c r="O182" s="472" t="s">
        <v>2026</v>
      </c>
      <c r="P182" s="414">
        <v>505317990</v>
      </c>
      <c r="Q182" s="221">
        <v>500264810</v>
      </c>
      <c r="R182" s="424">
        <v>5053180</v>
      </c>
      <c r="S182" s="367"/>
      <c r="T182" s="373"/>
      <c r="U182" s="373"/>
      <c r="V182" s="373"/>
      <c r="W182" s="367"/>
      <c r="X182" s="373"/>
      <c r="Y182" s="616"/>
      <c r="Z182" s="367"/>
      <c r="AA182" s="367"/>
      <c r="AB182" s="367"/>
      <c r="AC182" s="367"/>
      <c r="AD182" s="367"/>
      <c r="AE182" s="271">
        <v>0</v>
      </c>
      <c r="AF182" s="271"/>
      <c r="AG182" s="271">
        <v>0</v>
      </c>
      <c r="AH182" s="271">
        <v>0</v>
      </c>
      <c r="AI182" s="271">
        <v>0</v>
      </c>
      <c r="AJ182" s="271">
        <v>0</v>
      </c>
      <c r="AK182" s="271">
        <v>0</v>
      </c>
      <c r="AL182" s="271">
        <v>0</v>
      </c>
      <c r="AM182" s="271">
        <v>0</v>
      </c>
      <c r="AN182" s="271">
        <v>0</v>
      </c>
      <c r="AO182" s="271">
        <v>0</v>
      </c>
      <c r="AP182" s="271">
        <v>0</v>
      </c>
      <c r="AQ182" s="468">
        <f t="shared" si="9"/>
        <v>0</v>
      </c>
      <c r="AR182" s="469">
        <f t="shared" si="10"/>
        <v>0</v>
      </c>
      <c r="AS182" s="467">
        <f t="shared" si="11"/>
        <v>5053180</v>
      </c>
      <c r="AT182" s="379">
        <v>0</v>
      </c>
      <c r="AU182" s="379">
        <v>0</v>
      </c>
      <c r="AV182" s="377">
        <v>0</v>
      </c>
      <c r="AW182" s="331">
        <v>5053180</v>
      </c>
      <c r="AX182" s="331">
        <v>0</v>
      </c>
      <c r="AY182" s="331">
        <v>0</v>
      </c>
      <c r="AZ182" s="331">
        <v>0</v>
      </c>
      <c r="BA182" s="331">
        <v>0</v>
      </c>
      <c r="BB182" s="331">
        <v>0</v>
      </c>
      <c r="BC182" s="331">
        <v>0</v>
      </c>
      <c r="BD182" s="331">
        <v>0</v>
      </c>
      <c r="BE182" s="331">
        <v>0</v>
      </c>
      <c r="BF182" s="480" t="s">
        <v>2024</v>
      </c>
      <c r="BG182" s="333"/>
    </row>
    <row r="183" spans="2:59" ht="18" customHeight="1" thickBot="1">
      <c r="B183" s="396">
        <v>6588824</v>
      </c>
      <c r="C183" s="217">
        <v>3128</v>
      </c>
      <c r="D183" s="218">
        <v>3996</v>
      </c>
      <c r="E183" s="354">
        <v>45505</v>
      </c>
      <c r="F183" s="353">
        <v>4</v>
      </c>
      <c r="G183" s="219" t="s">
        <v>41</v>
      </c>
      <c r="H183" s="220">
        <v>19050140</v>
      </c>
      <c r="I183" s="353">
        <v>133</v>
      </c>
      <c r="J183" s="477">
        <v>9</v>
      </c>
      <c r="K183" s="477">
        <f t="shared" si="8"/>
        <v>38</v>
      </c>
      <c r="L183" s="477" t="s">
        <v>93</v>
      </c>
      <c r="M183" s="477">
        <v>570</v>
      </c>
      <c r="N183" s="486">
        <v>1</v>
      </c>
      <c r="O183" s="472" t="s">
        <v>2026</v>
      </c>
      <c r="P183" s="414">
        <v>43676348</v>
      </c>
      <c r="Q183" s="221">
        <v>43239585</v>
      </c>
      <c r="R183" s="424">
        <v>436763</v>
      </c>
      <c r="S183" s="367"/>
      <c r="T183" s="373"/>
      <c r="U183" s="373"/>
      <c r="V183" s="373"/>
      <c r="W183" s="367"/>
      <c r="X183" s="373"/>
      <c r="Y183" s="616"/>
      <c r="Z183" s="367"/>
      <c r="AA183" s="367"/>
      <c r="AB183" s="367"/>
      <c r="AC183" s="367"/>
      <c r="AD183" s="367"/>
      <c r="AE183" s="271">
        <v>0</v>
      </c>
      <c r="AF183" s="271"/>
      <c r="AG183" s="271">
        <v>0</v>
      </c>
      <c r="AH183" s="271">
        <v>0</v>
      </c>
      <c r="AI183" s="271">
        <v>0</v>
      </c>
      <c r="AJ183" s="271">
        <v>0</v>
      </c>
      <c r="AK183" s="271">
        <v>0</v>
      </c>
      <c r="AL183" s="271">
        <v>0</v>
      </c>
      <c r="AM183" s="271">
        <v>0</v>
      </c>
      <c r="AN183" s="271">
        <v>0</v>
      </c>
      <c r="AO183" s="271">
        <v>0</v>
      </c>
      <c r="AP183" s="271">
        <v>0</v>
      </c>
      <c r="AQ183" s="468">
        <f t="shared" si="9"/>
        <v>0</v>
      </c>
      <c r="AR183" s="469">
        <f t="shared" si="10"/>
        <v>0</v>
      </c>
      <c r="AS183" s="467">
        <f t="shared" si="11"/>
        <v>436763</v>
      </c>
      <c r="AT183" s="379">
        <v>0</v>
      </c>
      <c r="AU183" s="379">
        <v>0</v>
      </c>
      <c r="AV183" s="377">
        <v>0</v>
      </c>
      <c r="AW183" s="331">
        <v>436763</v>
      </c>
      <c r="AX183" s="331">
        <v>0</v>
      </c>
      <c r="AY183" s="331">
        <v>0</v>
      </c>
      <c r="AZ183" s="331">
        <v>0</v>
      </c>
      <c r="BA183" s="331">
        <v>0</v>
      </c>
      <c r="BB183" s="331">
        <v>0</v>
      </c>
      <c r="BC183" s="331">
        <v>0</v>
      </c>
      <c r="BD183" s="331">
        <v>0</v>
      </c>
      <c r="BE183" s="331">
        <v>0</v>
      </c>
      <c r="BF183" s="480" t="s">
        <v>2024</v>
      </c>
      <c r="BG183" s="333"/>
    </row>
    <row r="184" spans="2:59" ht="18" customHeight="1" thickBot="1">
      <c r="B184" s="396">
        <v>6588824</v>
      </c>
      <c r="C184" s="217">
        <v>3129</v>
      </c>
      <c r="D184" s="218">
        <v>3998</v>
      </c>
      <c r="E184" s="354">
        <v>45505</v>
      </c>
      <c r="F184" s="353">
        <v>4</v>
      </c>
      <c r="G184" s="219" t="s">
        <v>41</v>
      </c>
      <c r="H184" s="220">
        <v>19050140</v>
      </c>
      <c r="I184" s="353">
        <v>124</v>
      </c>
      <c r="J184" s="477">
        <v>9</v>
      </c>
      <c r="K184" s="477">
        <f t="shared" si="8"/>
        <v>16</v>
      </c>
      <c r="L184" s="477" t="s">
        <v>62</v>
      </c>
      <c r="M184" s="477">
        <v>570</v>
      </c>
      <c r="N184" s="486">
        <v>1</v>
      </c>
      <c r="O184" s="472" t="s">
        <v>2026</v>
      </c>
      <c r="P184" s="414">
        <v>52985300</v>
      </c>
      <c r="Q184" s="221">
        <v>52455447</v>
      </c>
      <c r="R184" s="424">
        <v>529853</v>
      </c>
      <c r="S184" s="367"/>
      <c r="T184" s="373"/>
      <c r="U184" s="373"/>
      <c r="V184" s="373"/>
      <c r="W184" s="367"/>
      <c r="X184" s="373"/>
      <c r="Y184" s="616"/>
      <c r="Z184" s="367"/>
      <c r="AA184" s="367"/>
      <c r="AB184" s="367"/>
      <c r="AC184" s="367"/>
      <c r="AD184" s="367"/>
      <c r="AE184" s="271">
        <v>0</v>
      </c>
      <c r="AF184" s="271"/>
      <c r="AG184" s="271">
        <v>0</v>
      </c>
      <c r="AH184" s="271">
        <v>529853</v>
      </c>
      <c r="AI184" s="271">
        <v>0</v>
      </c>
      <c r="AJ184" s="271">
        <v>0</v>
      </c>
      <c r="AK184" s="271">
        <v>0</v>
      </c>
      <c r="AL184" s="271">
        <v>0</v>
      </c>
      <c r="AM184" s="271">
        <v>0</v>
      </c>
      <c r="AN184" s="271">
        <v>0</v>
      </c>
      <c r="AO184" s="271">
        <v>0</v>
      </c>
      <c r="AP184" s="271">
        <v>0</v>
      </c>
      <c r="AQ184" s="468">
        <f t="shared" si="9"/>
        <v>529853</v>
      </c>
      <c r="AR184" s="469">
        <f t="shared" si="10"/>
        <v>1</v>
      </c>
      <c r="AS184" s="467">
        <f t="shared" si="11"/>
        <v>0</v>
      </c>
      <c r="AT184" s="379">
        <v>0</v>
      </c>
      <c r="AU184" s="379">
        <v>0</v>
      </c>
      <c r="AV184" s="377">
        <v>0</v>
      </c>
      <c r="AW184" s="331">
        <v>529853</v>
      </c>
      <c r="AX184" s="331">
        <v>0</v>
      </c>
      <c r="AY184" s="331">
        <v>0</v>
      </c>
      <c r="AZ184" s="331">
        <v>0</v>
      </c>
      <c r="BA184" s="331">
        <v>0</v>
      </c>
      <c r="BB184" s="331">
        <v>0</v>
      </c>
      <c r="BC184" s="331">
        <v>0</v>
      </c>
      <c r="BD184" s="331">
        <v>0</v>
      </c>
      <c r="BE184" s="331">
        <v>0</v>
      </c>
      <c r="BF184" s="480" t="s">
        <v>2024</v>
      </c>
      <c r="BG184" s="333"/>
    </row>
    <row r="185" spans="2:59" ht="18" customHeight="1" thickBot="1">
      <c r="B185" s="396">
        <v>6588824</v>
      </c>
      <c r="C185" s="217">
        <v>3129</v>
      </c>
      <c r="D185" s="218">
        <v>3998</v>
      </c>
      <c r="E185" s="354">
        <v>45505</v>
      </c>
      <c r="F185" s="353">
        <v>4</v>
      </c>
      <c r="G185" s="219" t="s">
        <v>41</v>
      </c>
      <c r="H185" s="220">
        <v>19050140</v>
      </c>
      <c r="I185" s="353">
        <v>124</v>
      </c>
      <c r="J185" s="477">
        <v>9</v>
      </c>
      <c r="K185" s="477">
        <f t="shared" si="8"/>
        <v>16</v>
      </c>
      <c r="L185" s="477" t="s">
        <v>63</v>
      </c>
      <c r="M185" s="477">
        <v>570</v>
      </c>
      <c r="N185" s="485">
        <v>1</v>
      </c>
      <c r="O185" s="472" t="s">
        <v>2026</v>
      </c>
      <c r="P185" s="414">
        <v>52985300</v>
      </c>
      <c r="Q185" s="221">
        <v>52455447</v>
      </c>
      <c r="R185" s="424">
        <v>529853</v>
      </c>
      <c r="S185" s="367"/>
      <c r="T185" s="373"/>
      <c r="U185" s="373"/>
      <c r="V185" s="373"/>
      <c r="W185" s="367"/>
      <c r="X185" s="373"/>
      <c r="Y185" s="616"/>
      <c r="Z185" s="367"/>
      <c r="AA185" s="367"/>
      <c r="AB185" s="367"/>
      <c r="AC185" s="367"/>
      <c r="AD185" s="367"/>
      <c r="AE185" s="271">
        <v>0</v>
      </c>
      <c r="AF185" s="271"/>
      <c r="AG185" s="271">
        <v>0</v>
      </c>
      <c r="AH185" s="271">
        <v>529853</v>
      </c>
      <c r="AI185" s="271">
        <v>0</v>
      </c>
      <c r="AJ185" s="271">
        <v>0</v>
      </c>
      <c r="AK185" s="271">
        <v>0</v>
      </c>
      <c r="AL185" s="271">
        <v>0</v>
      </c>
      <c r="AM185" s="271">
        <v>0</v>
      </c>
      <c r="AN185" s="271">
        <v>0</v>
      </c>
      <c r="AO185" s="271">
        <v>0</v>
      </c>
      <c r="AP185" s="271">
        <v>0</v>
      </c>
      <c r="AQ185" s="468">
        <f t="shared" si="9"/>
        <v>529853</v>
      </c>
      <c r="AR185" s="469">
        <f t="shared" si="10"/>
        <v>1</v>
      </c>
      <c r="AS185" s="467">
        <f t="shared" si="11"/>
        <v>0</v>
      </c>
      <c r="AT185" s="379">
        <v>0</v>
      </c>
      <c r="AU185" s="379">
        <v>0</v>
      </c>
      <c r="AV185" s="377">
        <v>0</v>
      </c>
      <c r="AW185" s="331">
        <v>529853</v>
      </c>
      <c r="AX185" s="331">
        <v>0</v>
      </c>
      <c r="AY185" s="331">
        <v>0</v>
      </c>
      <c r="AZ185" s="331">
        <v>0</v>
      </c>
      <c r="BA185" s="331">
        <v>0</v>
      </c>
      <c r="BB185" s="331">
        <v>0</v>
      </c>
      <c r="BC185" s="331">
        <v>0</v>
      </c>
      <c r="BD185" s="331">
        <v>0</v>
      </c>
      <c r="BE185" s="331">
        <v>0</v>
      </c>
      <c r="BF185" s="480" t="s">
        <v>2024</v>
      </c>
      <c r="BG185" s="333"/>
    </row>
    <row r="186" spans="2:59" ht="18" customHeight="1" thickBot="1">
      <c r="B186" s="396">
        <v>6588824</v>
      </c>
      <c r="C186" s="217">
        <v>3130</v>
      </c>
      <c r="D186" s="218">
        <v>3997</v>
      </c>
      <c r="E186" s="354">
        <v>45505</v>
      </c>
      <c r="F186" s="353">
        <v>4</v>
      </c>
      <c r="G186" s="219" t="s">
        <v>41</v>
      </c>
      <c r="H186" s="220">
        <v>19050140</v>
      </c>
      <c r="I186" s="353">
        <v>234</v>
      </c>
      <c r="J186" s="477">
        <v>9</v>
      </c>
      <c r="K186" s="477">
        <f t="shared" si="8"/>
        <v>13</v>
      </c>
      <c r="L186" s="477" t="s">
        <v>59</v>
      </c>
      <c r="M186" s="477">
        <v>570</v>
      </c>
      <c r="N186" s="486">
        <v>1</v>
      </c>
      <c r="O186" s="472" t="s">
        <v>2026</v>
      </c>
      <c r="P186" s="414">
        <v>32852935</v>
      </c>
      <c r="Q186" s="221">
        <v>32524406</v>
      </c>
      <c r="R186" s="424">
        <v>328529</v>
      </c>
      <c r="S186" s="367"/>
      <c r="T186" s="373"/>
      <c r="U186" s="373"/>
      <c r="V186" s="373"/>
      <c r="W186" s="367"/>
      <c r="X186" s="373"/>
      <c r="Y186" s="616"/>
      <c r="Z186" s="367"/>
      <c r="AA186" s="367"/>
      <c r="AB186" s="367"/>
      <c r="AC186" s="367"/>
      <c r="AD186" s="367"/>
      <c r="AE186" s="271">
        <v>0</v>
      </c>
      <c r="AF186" s="271"/>
      <c r="AG186" s="271">
        <v>0</v>
      </c>
      <c r="AH186" s="271">
        <v>328529</v>
      </c>
      <c r="AI186" s="271">
        <v>0</v>
      </c>
      <c r="AJ186" s="271">
        <v>0</v>
      </c>
      <c r="AK186" s="271">
        <v>0</v>
      </c>
      <c r="AL186" s="271">
        <v>0</v>
      </c>
      <c r="AM186" s="271">
        <v>0</v>
      </c>
      <c r="AN186" s="271">
        <v>0</v>
      </c>
      <c r="AO186" s="271">
        <v>0</v>
      </c>
      <c r="AP186" s="271">
        <v>0</v>
      </c>
      <c r="AQ186" s="468">
        <f t="shared" si="9"/>
        <v>328529</v>
      </c>
      <c r="AR186" s="469">
        <f t="shared" si="10"/>
        <v>1</v>
      </c>
      <c r="AS186" s="467">
        <f t="shared" si="11"/>
        <v>0</v>
      </c>
      <c r="AT186" s="379">
        <v>0</v>
      </c>
      <c r="AU186" s="379">
        <v>0</v>
      </c>
      <c r="AV186" s="377">
        <v>0</v>
      </c>
      <c r="AW186" s="331">
        <v>328529</v>
      </c>
      <c r="AX186" s="331">
        <v>0</v>
      </c>
      <c r="AY186" s="331">
        <v>0</v>
      </c>
      <c r="AZ186" s="331">
        <v>0</v>
      </c>
      <c r="BA186" s="331">
        <v>0</v>
      </c>
      <c r="BB186" s="331">
        <v>0</v>
      </c>
      <c r="BC186" s="331">
        <v>0</v>
      </c>
      <c r="BD186" s="331">
        <v>0</v>
      </c>
      <c r="BE186" s="331">
        <v>0</v>
      </c>
      <c r="BF186" s="480" t="s">
        <v>2024</v>
      </c>
      <c r="BG186" s="333"/>
    </row>
    <row r="187" spans="2:59" ht="18" customHeight="1" thickBot="1">
      <c r="B187" s="396">
        <v>6588824</v>
      </c>
      <c r="C187" s="217">
        <v>3131</v>
      </c>
      <c r="D187" s="218">
        <v>3992</v>
      </c>
      <c r="E187" s="354">
        <v>45505</v>
      </c>
      <c r="F187" s="353">
        <v>4</v>
      </c>
      <c r="G187" s="219" t="s">
        <v>41</v>
      </c>
      <c r="H187" s="220">
        <v>19050140</v>
      </c>
      <c r="I187" s="353">
        <v>109</v>
      </c>
      <c r="J187" s="477">
        <v>9</v>
      </c>
      <c r="K187" s="477">
        <f t="shared" si="8"/>
        <v>39</v>
      </c>
      <c r="L187" s="477" t="s">
        <v>95</v>
      </c>
      <c r="M187" s="477">
        <v>570</v>
      </c>
      <c r="N187" s="486">
        <v>1</v>
      </c>
      <c r="O187" s="472" t="s">
        <v>2026</v>
      </c>
      <c r="P187" s="414">
        <v>12326011</v>
      </c>
      <c r="Q187" s="221">
        <v>12202751</v>
      </c>
      <c r="R187" s="424">
        <v>123260</v>
      </c>
      <c r="S187" s="367"/>
      <c r="T187" s="373"/>
      <c r="U187" s="373"/>
      <c r="V187" s="373"/>
      <c r="W187" s="367"/>
      <c r="X187" s="373"/>
      <c r="Y187" s="616"/>
      <c r="Z187" s="367"/>
      <c r="AA187" s="367"/>
      <c r="AB187" s="367"/>
      <c r="AC187" s="367"/>
      <c r="AD187" s="367"/>
      <c r="AE187" s="271">
        <v>0</v>
      </c>
      <c r="AF187" s="271"/>
      <c r="AG187" s="271">
        <v>0</v>
      </c>
      <c r="AH187" s="271">
        <v>123260</v>
      </c>
      <c r="AI187" s="271">
        <v>0</v>
      </c>
      <c r="AJ187" s="271">
        <v>0</v>
      </c>
      <c r="AK187" s="271">
        <v>0</v>
      </c>
      <c r="AL187" s="271">
        <v>0</v>
      </c>
      <c r="AM187" s="271">
        <v>0</v>
      </c>
      <c r="AN187" s="271">
        <v>0</v>
      </c>
      <c r="AO187" s="271">
        <v>0</v>
      </c>
      <c r="AP187" s="271">
        <v>0</v>
      </c>
      <c r="AQ187" s="468">
        <f t="shared" si="9"/>
        <v>123260</v>
      </c>
      <c r="AR187" s="469">
        <f t="shared" si="10"/>
        <v>1</v>
      </c>
      <c r="AS187" s="467">
        <f t="shared" si="11"/>
        <v>0</v>
      </c>
      <c r="AT187" s="379">
        <v>0</v>
      </c>
      <c r="AU187" s="379">
        <v>0</v>
      </c>
      <c r="AV187" s="377">
        <v>0</v>
      </c>
      <c r="AW187" s="331">
        <v>123260</v>
      </c>
      <c r="AX187" s="331">
        <v>0</v>
      </c>
      <c r="AY187" s="331">
        <v>0</v>
      </c>
      <c r="AZ187" s="331">
        <v>0</v>
      </c>
      <c r="BA187" s="331">
        <v>0</v>
      </c>
      <c r="BB187" s="331">
        <v>0</v>
      </c>
      <c r="BC187" s="331">
        <v>0</v>
      </c>
      <c r="BD187" s="331">
        <v>0</v>
      </c>
      <c r="BE187" s="331">
        <v>0</v>
      </c>
      <c r="BF187" s="480" t="s">
        <v>2024</v>
      </c>
      <c r="BG187" s="333"/>
    </row>
    <row r="188" spans="2:59" ht="18" customHeight="1" thickBot="1">
      <c r="B188" s="396">
        <v>6588824</v>
      </c>
      <c r="C188" s="217">
        <v>3132</v>
      </c>
      <c r="D188" s="218">
        <v>3995</v>
      </c>
      <c r="E188" s="354">
        <v>45505</v>
      </c>
      <c r="F188" s="353">
        <v>4</v>
      </c>
      <c r="G188" s="219" t="s">
        <v>41</v>
      </c>
      <c r="H188" s="220">
        <v>19050140</v>
      </c>
      <c r="I188" s="353">
        <v>135</v>
      </c>
      <c r="J188" s="477">
        <v>9</v>
      </c>
      <c r="K188" s="477">
        <f t="shared" si="8"/>
        <v>29</v>
      </c>
      <c r="L188" s="477" t="s">
        <v>77</v>
      </c>
      <c r="M188" s="477">
        <v>570</v>
      </c>
      <c r="N188" s="486">
        <v>1</v>
      </c>
      <c r="O188" s="472" t="s">
        <v>2026</v>
      </c>
      <c r="P188" s="414">
        <v>38436893</v>
      </c>
      <c r="Q188" s="221">
        <v>38052524</v>
      </c>
      <c r="R188" s="424">
        <v>384369</v>
      </c>
      <c r="S188" s="367"/>
      <c r="T188" s="373"/>
      <c r="U188" s="373"/>
      <c r="V188" s="373"/>
      <c r="W188" s="367"/>
      <c r="X188" s="373"/>
      <c r="Y188" s="616"/>
      <c r="Z188" s="367"/>
      <c r="AA188" s="367"/>
      <c r="AB188" s="367"/>
      <c r="AC188" s="367"/>
      <c r="AD188" s="367"/>
      <c r="AE188" s="271">
        <v>0</v>
      </c>
      <c r="AF188" s="271"/>
      <c r="AG188" s="271">
        <v>0</v>
      </c>
      <c r="AH188" s="271">
        <v>309590</v>
      </c>
      <c r="AI188" s="271">
        <v>0</v>
      </c>
      <c r="AJ188" s="271">
        <v>0</v>
      </c>
      <c r="AK188" s="271">
        <v>0</v>
      </c>
      <c r="AL188" s="271">
        <v>0</v>
      </c>
      <c r="AM188" s="271">
        <v>0</v>
      </c>
      <c r="AN188" s="271">
        <v>0</v>
      </c>
      <c r="AO188" s="271">
        <v>0</v>
      </c>
      <c r="AP188" s="271">
        <v>0</v>
      </c>
      <c r="AQ188" s="468">
        <f t="shared" si="9"/>
        <v>309590</v>
      </c>
      <c r="AR188" s="469">
        <f t="shared" si="10"/>
        <v>0.8054499712515838</v>
      </c>
      <c r="AS188" s="467">
        <f t="shared" si="11"/>
        <v>74779</v>
      </c>
      <c r="AT188" s="379">
        <v>0</v>
      </c>
      <c r="AU188" s="379">
        <v>0</v>
      </c>
      <c r="AV188" s="377">
        <v>0</v>
      </c>
      <c r="AW188" s="331">
        <v>384369</v>
      </c>
      <c r="AX188" s="331">
        <v>0</v>
      </c>
      <c r="AY188" s="331">
        <v>0</v>
      </c>
      <c r="AZ188" s="331">
        <v>0</v>
      </c>
      <c r="BA188" s="331">
        <v>0</v>
      </c>
      <c r="BB188" s="331">
        <v>0</v>
      </c>
      <c r="BC188" s="331">
        <v>0</v>
      </c>
      <c r="BD188" s="331">
        <v>0</v>
      </c>
      <c r="BE188" s="331">
        <v>0</v>
      </c>
      <c r="BF188" s="480" t="s">
        <v>2024</v>
      </c>
      <c r="BG188" s="333"/>
    </row>
    <row r="189" spans="2:59" ht="18" customHeight="1" thickBot="1">
      <c r="B189" s="396">
        <v>6588824</v>
      </c>
      <c r="C189" s="217">
        <v>3133</v>
      </c>
      <c r="D189" s="218">
        <v>3994</v>
      </c>
      <c r="E189" s="354">
        <v>45505</v>
      </c>
      <c r="F189" s="353">
        <v>4</v>
      </c>
      <c r="G189" s="219" t="s">
        <v>41</v>
      </c>
      <c r="H189" s="220">
        <v>19050140</v>
      </c>
      <c r="I189" s="353">
        <v>119</v>
      </c>
      <c r="J189" s="477">
        <v>9</v>
      </c>
      <c r="K189" s="477">
        <f t="shared" si="8"/>
        <v>39</v>
      </c>
      <c r="L189" s="477" t="s">
        <v>94</v>
      </c>
      <c r="M189" s="477">
        <v>570</v>
      </c>
      <c r="N189" s="486">
        <v>1</v>
      </c>
      <c r="O189" s="472" t="s">
        <v>2026</v>
      </c>
      <c r="P189" s="414">
        <v>47189948</v>
      </c>
      <c r="Q189" s="221">
        <v>46718049</v>
      </c>
      <c r="R189" s="424">
        <v>471899</v>
      </c>
      <c r="S189" s="367"/>
      <c r="T189" s="373"/>
      <c r="U189" s="373"/>
      <c r="V189" s="373"/>
      <c r="W189" s="367"/>
      <c r="X189" s="373"/>
      <c r="Y189" s="616"/>
      <c r="Z189" s="367"/>
      <c r="AA189" s="367"/>
      <c r="AB189" s="367"/>
      <c r="AC189" s="367"/>
      <c r="AD189" s="367"/>
      <c r="AE189" s="271">
        <v>0</v>
      </c>
      <c r="AF189" s="271"/>
      <c r="AG189" s="271">
        <v>0</v>
      </c>
      <c r="AH189" s="271">
        <v>471899</v>
      </c>
      <c r="AI189" s="271">
        <v>0</v>
      </c>
      <c r="AJ189" s="271">
        <v>0</v>
      </c>
      <c r="AK189" s="271">
        <v>0</v>
      </c>
      <c r="AL189" s="271">
        <v>0</v>
      </c>
      <c r="AM189" s="271">
        <v>0</v>
      </c>
      <c r="AN189" s="271">
        <v>0</v>
      </c>
      <c r="AO189" s="271">
        <v>0</v>
      </c>
      <c r="AP189" s="271">
        <v>0</v>
      </c>
      <c r="AQ189" s="468">
        <f t="shared" si="9"/>
        <v>471899</v>
      </c>
      <c r="AR189" s="469">
        <f t="shared" si="10"/>
        <v>1</v>
      </c>
      <c r="AS189" s="467">
        <f t="shared" si="11"/>
        <v>0</v>
      </c>
      <c r="AT189" s="379">
        <v>0</v>
      </c>
      <c r="AU189" s="379">
        <v>0</v>
      </c>
      <c r="AV189" s="377">
        <v>0</v>
      </c>
      <c r="AW189" s="331">
        <v>471899</v>
      </c>
      <c r="AX189" s="331">
        <v>0</v>
      </c>
      <c r="AY189" s="331">
        <v>0</v>
      </c>
      <c r="AZ189" s="331">
        <v>0</v>
      </c>
      <c r="BA189" s="331">
        <v>0</v>
      </c>
      <c r="BB189" s="331">
        <v>0</v>
      </c>
      <c r="BC189" s="331">
        <v>0</v>
      </c>
      <c r="BD189" s="331">
        <v>0</v>
      </c>
      <c r="BE189" s="331">
        <v>0</v>
      </c>
      <c r="BF189" s="480" t="s">
        <v>2024</v>
      </c>
      <c r="BG189" s="333"/>
    </row>
    <row r="190" spans="2:59" ht="18" customHeight="1" thickBot="1">
      <c r="B190" s="396">
        <v>6588824</v>
      </c>
      <c r="C190" s="217">
        <v>3134</v>
      </c>
      <c r="D190" s="218">
        <v>3993</v>
      </c>
      <c r="E190" s="354">
        <v>45505</v>
      </c>
      <c r="F190" s="353">
        <v>4</v>
      </c>
      <c r="G190" s="219" t="s">
        <v>41</v>
      </c>
      <c r="H190" s="220">
        <v>19050140</v>
      </c>
      <c r="I190" s="353">
        <v>110</v>
      </c>
      <c r="J190" s="477">
        <v>9</v>
      </c>
      <c r="K190" s="477">
        <f t="shared" si="8"/>
        <v>36</v>
      </c>
      <c r="L190" s="477" t="s">
        <v>88</v>
      </c>
      <c r="M190" s="477">
        <v>570</v>
      </c>
      <c r="N190" s="486">
        <v>1</v>
      </c>
      <c r="O190" s="472" t="s">
        <v>2026</v>
      </c>
      <c r="P190" s="414">
        <v>140605203</v>
      </c>
      <c r="Q190" s="221">
        <v>139199151</v>
      </c>
      <c r="R190" s="424">
        <v>1406052</v>
      </c>
      <c r="S190" s="367"/>
      <c r="T190" s="373"/>
      <c r="U190" s="373"/>
      <c r="V190" s="373"/>
      <c r="W190" s="367"/>
      <c r="X190" s="373"/>
      <c r="Y190" s="616"/>
      <c r="Z190" s="367"/>
      <c r="AA190" s="367"/>
      <c r="AB190" s="367"/>
      <c r="AC190" s="367"/>
      <c r="AD190" s="367"/>
      <c r="AE190" s="271">
        <v>0</v>
      </c>
      <c r="AF190" s="271"/>
      <c r="AG190" s="271">
        <v>0</v>
      </c>
      <c r="AH190" s="271">
        <v>0</v>
      </c>
      <c r="AI190" s="271">
        <v>0</v>
      </c>
      <c r="AJ190" s="271">
        <v>0</v>
      </c>
      <c r="AK190" s="271">
        <v>0</v>
      </c>
      <c r="AL190" s="271">
        <v>0</v>
      </c>
      <c r="AM190" s="271">
        <v>0</v>
      </c>
      <c r="AN190" s="271">
        <v>0</v>
      </c>
      <c r="AO190" s="271">
        <v>0</v>
      </c>
      <c r="AP190" s="271">
        <v>0</v>
      </c>
      <c r="AQ190" s="468">
        <f t="shared" si="9"/>
        <v>0</v>
      </c>
      <c r="AR190" s="469">
        <f t="shared" si="10"/>
        <v>0</v>
      </c>
      <c r="AS190" s="467">
        <f t="shared" si="11"/>
        <v>1406052</v>
      </c>
      <c r="AT190" s="379">
        <v>0</v>
      </c>
      <c r="AU190" s="379">
        <v>0</v>
      </c>
      <c r="AV190" s="377">
        <v>0</v>
      </c>
      <c r="AW190" s="331">
        <v>1406052</v>
      </c>
      <c r="AX190" s="331">
        <v>0</v>
      </c>
      <c r="AY190" s="331">
        <v>0</v>
      </c>
      <c r="AZ190" s="331">
        <v>0</v>
      </c>
      <c r="BA190" s="331">
        <v>0</v>
      </c>
      <c r="BB190" s="331">
        <v>0</v>
      </c>
      <c r="BC190" s="331">
        <v>0</v>
      </c>
      <c r="BD190" s="331">
        <v>0</v>
      </c>
      <c r="BE190" s="331">
        <v>0</v>
      </c>
      <c r="BF190" s="480" t="s">
        <v>2024</v>
      </c>
      <c r="BG190" s="333"/>
    </row>
    <row r="191" spans="2:59" ht="18" customHeight="1" thickBot="1">
      <c r="B191" s="396">
        <v>6588824</v>
      </c>
      <c r="C191" s="217">
        <v>3135</v>
      </c>
      <c r="D191" s="218">
        <v>3991</v>
      </c>
      <c r="E191" s="354">
        <v>45505</v>
      </c>
      <c r="F191" s="353">
        <v>4</v>
      </c>
      <c r="G191" s="219" t="s">
        <v>41</v>
      </c>
      <c r="H191" s="220">
        <v>19050140</v>
      </c>
      <c r="I191" s="353">
        <v>116</v>
      </c>
      <c r="J191" s="477">
        <v>9</v>
      </c>
      <c r="K191" s="477">
        <f t="shared" si="8"/>
        <v>35</v>
      </c>
      <c r="L191" s="477" t="s">
        <v>87</v>
      </c>
      <c r="M191" s="477">
        <v>570</v>
      </c>
      <c r="N191" s="485">
        <v>1</v>
      </c>
      <c r="O191" s="472" t="s">
        <v>2026</v>
      </c>
      <c r="P191" s="414">
        <v>38374330</v>
      </c>
      <c r="Q191" s="221">
        <v>37990587</v>
      </c>
      <c r="R191" s="424">
        <v>383743</v>
      </c>
      <c r="S191" s="367"/>
      <c r="T191" s="373"/>
      <c r="U191" s="373"/>
      <c r="V191" s="373"/>
      <c r="W191" s="367"/>
      <c r="X191" s="373"/>
      <c r="Y191" s="616"/>
      <c r="Z191" s="367"/>
      <c r="AA191" s="367"/>
      <c r="AB191" s="367"/>
      <c r="AC191" s="367"/>
      <c r="AD191" s="367"/>
      <c r="AE191" s="271">
        <v>0</v>
      </c>
      <c r="AF191" s="271"/>
      <c r="AG191" s="271">
        <v>0</v>
      </c>
      <c r="AH191" s="271">
        <v>281842</v>
      </c>
      <c r="AI191" s="271">
        <v>0</v>
      </c>
      <c r="AJ191" s="271">
        <v>0</v>
      </c>
      <c r="AK191" s="271">
        <v>0</v>
      </c>
      <c r="AL191" s="271">
        <v>0</v>
      </c>
      <c r="AM191" s="271">
        <v>0</v>
      </c>
      <c r="AN191" s="271">
        <v>0</v>
      </c>
      <c r="AO191" s="271">
        <v>0</v>
      </c>
      <c r="AP191" s="271">
        <v>0</v>
      </c>
      <c r="AQ191" s="468">
        <f t="shared" si="9"/>
        <v>281842</v>
      </c>
      <c r="AR191" s="469">
        <f t="shared" si="10"/>
        <v>0.73445509103749129</v>
      </c>
      <c r="AS191" s="467">
        <f t="shared" si="11"/>
        <v>101901</v>
      </c>
      <c r="AT191" s="379">
        <v>0</v>
      </c>
      <c r="AU191" s="379">
        <v>0</v>
      </c>
      <c r="AV191" s="377">
        <v>0</v>
      </c>
      <c r="AW191" s="331">
        <v>383743</v>
      </c>
      <c r="AX191" s="331">
        <v>0</v>
      </c>
      <c r="AY191" s="331">
        <v>0</v>
      </c>
      <c r="AZ191" s="331">
        <v>0</v>
      </c>
      <c r="BA191" s="331">
        <v>0</v>
      </c>
      <c r="BB191" s="331">
        <v>0</v>
      </c>
      <c r="BC191" s="331">
        <v>0</v>
      </c>
      <c r="BD191" s="331">
        <v>0</v>
      </c>
      <c r="BE191" s="331">
        <v>0</v>
      </c>
      <c r="BF191" s="480" t="s">
        <v>2024</v>
      </c>
      <c r="BG191" s="333"/>
    </row>
    <row r="192" spans="2:59" ht="18" customHeight="1" thickBot="1">
      <c r="B192" s="396">
        <v>6588824</v>
      </c>
      <c r="C192" s="217">
        <v>3136</v>
      </c>
      <c r="D192" s="218">
        <v>3990</v>
      </c>
      <c r="E192" s="354">
        <v>45505</v>
      </c>
      <c r="F192" s="353">
        <v>4</v>
      </c>
      <c r="G192" s="219" t="s">
        <v>41</v>
      </c>
      <c r="H192" s="220">
        <v>19050140</v>
      </c>
      <c r="I192" s="353">
        <v>236</v>
      </c>
      <c r="J192" s="477">
        <v>9</v>
      </c>
      <c r="K192" s="477">
        <f t="shared" si="8"/>
        <v>2</v>
      </c>
      <c r="L192" s="477" t="s">
        <v>42</v>
      </c>
      <c r="M192" s="477">
        <v>570</v>
      </c>
      <c r="N192" s="486">
        <v>1</v>
      </c>
      <c r="O192" s="472" t="s">
        <v>2026</v>
      </c>
      <c r="P192" s="414">
        <v>121666173</v>
      </c>
      <c r="Q192" s="221">
        <v>120449511</v>
      </c>
      <c r="R192" s="424">
        <v>1216662</v>
      </c>
      <c r="S192" s="367"/>
      <c r="T192" s="373"/>
      <c r="U192" s="373"/>
      <c r="V192" s="373"/>
      <c r="W192" s="367"/>
      <c r="X192" s="373"/>
      <c r="Y192" s="616"/>
      <c r="Z192" s="367"/>
      <c r="AA192" s="367"/>
      <c r="AB192" s="367"/>
      <c r="AC192" s="367"/>
      <c r="AD192" s="367"/>
      <c r="AE192" s="271">
        <v>0</v>
      </c>
      <c r="AF192" s="271"/>
      <c r="AG192" s="271">
        <v>0</v>
      </c>
      <c r="AH192" s="271">
        <v>820487</v>
      </c>
      <c r="AI192" s="271">
        <v>0</v>
      </c>
      <c r="AJ192" s="271">
        <v>0</v>
      </c>
      <c r="AK192" s="271">
        <v>0</v>
      </c>
      <c r="AL192" s="271">
        <v>0</v>
      </c>
      <c r="AM192" s="271">
        <v>0</v>
      </c>
      <c r="AN192" s="271">
        <v>0</v>
      </c>
      <c r="AO192" s="271">
        <v>0</v>
      </c>
      <c r="AP192" s="271">
        <v>0</v>
      </c>
      <c r="AQ192" s="468">
        <f t="shared" si="9"/>
        <v>820487</v>
      </c>
      <c r="AR192" s="469">
        <f t="shared" si="10"/>
        <v>0.67437546335794163</v>
      </c>
      <c r="AS192" s="467">
        <f t="shared" si="11"/>
        <v>396175</v>
      </c>
      <c r="AT192" s="379">
        <v>0</v>
      </c>
      <c r="AU192" s="379">
        <v>0</v>
      </c>
      <c r="AV192" s="377">
        <v>0</v>
      </c>
      <c r="AW192" s="331">
        <v>1216662</v>
      </c>
      <c r="AX192" s="331">
        <v>0</v>
      </c>
      <c r="AY192" s="331">
        <v>0</v>
      </c>
      <c r="AZ192" s="331">
        <v>0</v>
      </c>
      <c r="BA192" s="331">
        <v>0</v>
      </c>
      <c r="BB192" s="331">
        <v>0</v>
      </c>
      <c r="BC192" s="331">
        <v>0</v>
      </c>
      <c r="BD192" s="331">
        <v>0</v>
      </c>
      <c r="BE192" s="331">
        <v>0</v>
      </c>
      <c r="BF192" s="480" t="s">
        <v>2024</v>
      </c>
      <c r="BG192" s="333"/>
    </row>
    <row r="193" spans="2:59" ht="18" customHeight="1" thickBot="1">
      <c r="B193" s="396">
        <v>6588824</v>
      </c>
      <c r="C193" s="217">
        <v>3137</v>
      </c>
      <c r="D193" s="218">
        <v>3988</v>
      </c>
      <c r="E193" s="354">
        <v>45505</v>
      </c>
      <c r="F193" s="353">
        <v>4</v>
      </c>
      <c r="G193" s="219" t="s">
        <v>41</v>
      </c>
      <c r="H193" s="220">
        <v>19050140</v>
      </c>
      <c r="I193" s="353">
        <v>127</v>
      </c>
      <c r="J193" s="477">
        <v>9</v>
      </c>
      <c r="K193" s="477">
        <f t="shared" si="8"/>
        <v>19</v>
      </c>
      <c r="L193" s="477" t="s">
        <v>66</v>
      </c>
      <c r="M193" s="477">
        <v>570</v>
      </c>
      <c r="N193" s="485">
        <v>1</v>
      </c>
      <c r="O193" s="472" t="s">
        <v>2026</v>
      </c>
      <c r="P193" s="414">
        <v>113472422</v>
      </c>
      <c r="Q193" s="221">
        <v>112337698</v>
      </c>
      <c r="R193" s="424">
        <v>1134724</v>
      </c>
      <c r="S193" s="367"/>
      <c r="T193" s="373"/>
      <c r="U193" s="373"/>
      <c r="V193" s="373"/>
      <c r="W193" s="367"/>
      <c r="X193" s="373"/>
      <c r="Y193" s="616"/>
      <c r="Z193" s="367"/>
      <c r="AA193" s="367"/>
      <c r="AB193" s="367"/>
      <c r="AC193" s="367"/>
      <c r="AD193" s="367"/>
      <c r="AE193" s="271">
        <v>0</v>
      </c>
      <c r="AF193" s="271"/>
      <c r="AG193" s="271">
        <v>0</v>
      </c>
      <c r="AH193" s="271">
        <v>948254</v>
      </c>
      <c r="AI193" s="271">
        <v>0</v>
      </c>
      <c r="AJ193" s="271">
        <v>0</v>
      </c>
      <c r="AK193" s="271">
        <v>0</v>
      </c>
      <c r="AL193" s="271">
        <v>0</v>
      </c>
      <c r="AM193" s="271">
        <v>0</v>
      </c>
      <c r="AN193" s="271">
        <v>0</v>
      </c>
      <c r="AO193" s="271">
        <v>0</v>
      </c>
      <c r="AP193" s="271">
        <v>0</v>
      </c>
      <c r="AQ193" s="468">
        <f t="shared" si="9"/>
        <v>948254</v>
      </c>
      <c r="AR193" s="469">
        <f t="shared" si="10"/>
        <v>0.83566929050588512</v>
      </c>
      <c r="AS193" s="467">
        <f t="shared" si="11"/>
        <v>186470</v>
      </c>
      <c r="AT193" s="379">
        <v>0</v>
      </c>
      <c r="AU193" s="379">
        <v>0</v>
      </c>
      <c r="AV193" s="377">
        <v>0</v>
      </c>
      <c r="AW193" s="331">
        <v>1134724</v>
      </c>
      <c r="AX193" s="331">
        <v>0</v>
      </c>
      <c r="AY193" s="331">
        <v>0</v>
      </c>
      <c r="AZ193" s="331">
        <v>0</v>
      </c>
      <c r="BA193" s="331">
        <v>0</v>
      </c>
      <c r="BB193" s="331">
        <v>0</v>
      </c>
      <c r="BC193" s="331">
        <v>0</v>
      </c>
      <c r="BD193" s="331">
        <v>0</v>
      </c>
      <c r="BE193" s="331">
        <v>0</v>
      </c>
      <c r="BF193" s="480" t="s">
        <v>2024</v>
      </c>
      <c r="BG193" s="333"/>
    </row>
    <row r="194" spans="2:59" ht="18" customHeight="1" thickBot="1">
      <c r="B194" s="396">
        <v>6588824</v>
      </c>
      <c r="C194" s="217">
        <v>3138</v>
      </c>
      <c r="D194" s="218">
        <v>3989</v>
      </c>
      <c r="E194" s="354">
        <v>45505</v>
      </c>
      <c r="F194" s="353">
        <v>4</v>
      </c>
      <c r="G194" s="219" t="s">
        <v>41</v>
      </c>
      <c r="H194" s="220">
        <v>19050140</v>
      </c>
      <c r="I194" s="353">
        <v>125</v>
      </c>
      <c r="J194" s="477">
        <v>9</v>
      </c>
      <c r="K194" s="477">
        <f t="shared" si="8"/>
        <v>7</v>
      </c>
      <c r="L194" s="477" t="s">
        <v>51</v>
      </c>
      <c r="M194" s="477">
        <v>570</v>
      </c>
      <c r="N194" s="486">
        <v>1</v>
      </c>
      <c r="O194" s="472" t="s">
        <v>2026</v>
      </c>
      <c r="P194" s="414">
        <v>32852935</v>
      </c>
      <c r="Q194" s="221">
        <v>32524406</v>
      </c>
      <c r="R194" s="424">
        <v>328529</v>
      </c>
      <c r="S194" s="367"/>
      <c r="T194" s="373"/>
      <c r="U194" s="373"/>
      <c r="V194" s="373"/>
      <c r="W194" s="367"/>
      <c r="X194" s="373"/>
      <c r="Y194" s="616"/>
      <c r="Z194" s="367"/>
      <c r="AA194" s="367"/>
      <c r="AB194" s="367"/>
      <c r="AC194" s="367"/>
      <c r="AD194" s="367"/>
      <c r="AE194" s="271">
        <v>0</v>
      </c>
      <c r="AF194" s="271"/>
      <c r="AG194" s="271">
        <v>0</v>
      </c>
      <c r="AH194" s="271">
        <v>328529</v>
      </c>
      <c r="AI194" s="271">
        <v>0</v>
      </c>
      <c r="AJ194" s="271">
        <v>0</v>
      </c>
      <c r="AK194" s="271">
        <v>0</v>
      </c>
      <c r="AL194" s="271">
        <v>0</v>
      </c>
      <c r="AM194" s="271">
        <v>0</v>
      </c>
      <c r="AN194" s="271">
        <v>0</v>
      </c>
      <c r="AO194" s="271">
        <v>0</v>
      </c>
      <c r="AP194" s="271">
        <v>0</v>
      </c>
      <c r="AQ194" s="468">
        <f t="shared" si="9"/>
        <v>328529</v>
      </c>
      <c r="AR194" s="469">
        <f t="shared" si="10"/>
        <v>1</v>
      </c>
      <c r="AS194" s="467">
        <f t="shared" si="11"/>
        <v>0</v>
      </c>
      <c r="AT194" s="379">
        <v>0</v>
      </c>
      <c r="AU194" s="379">
        <v>0</v>
      </c>
      <c r="AV194" s="377">
        <v>0</v>
      </c>
      <c r="AW194" s="331">
        <v>328529</v>
      </c>
      <c r="AX194" s="331">
        <v>0</v>
      </c>
      <c r="AY194" s="331">
        <v>0</v>
      </c>
      <c r="AZ194" s="331">
        <v>0</v>
      </c>
      <c r="BA194" s="331">
        <v>0</v>
      </c>
      <c r="BB194" s="331">
        <v>0</v>
      </c>
      <c r="BC194" s="331">
        <v>0</v>
      </c>
      <c r="BD194" s="331">
        <v>0</v>
      </c>
      <c r="BE194" s="331">
        <v>0</v>
      </c>
      <c r="BF194" s="480" t="s">
        <v>2024</v>
      </c>
      <c r="BG194" s="333"/>
    </row>
    <row r="195" spans="2:59" ht="18" customHeight="1" thickBot="1">
      <c r="B195" s="396">
        <v>6588824</v>
      </c>
      <c r="C195" s="217">
        <v>3139</v>
      </c>
      <c r="D195" s="218">
        <v>3986</v>
      </c>
      <c r="E195" s="354">
        <v>45505</v>
      </c>
      <c r="F195" s="353">
        <v>4</v>
      </c>
      <c r="G195" s="219" t="s">
        <v>41</v>
      </c>
      <c r="H195" s="220">
        <v>19050140</v>
      </c>
      <c r="I195" s="353">
        <v>134</v>
      </c>
      <c r="J195" s="477">
        <v>9</v>
      </c>
      <c r="K195" s="477">
        <f t="shared" si="8"/>
        <v>27</v>
      </c>
      <c r="L195" s="477" t="s">
        <v>75</v>
      </c>
      <c r="M195" s="477">
        <v>570</v>
      </c>
      <c r="N195" s="485">
        <v>1</v>
      </c>
      <c r="O195" s="472" t="s">
        <v>2026</v>
      </c>
      <c r="P195" s="414">
        <v>34740613</v>
      </c>
      <c r="Q195" s="221">
        <v>34393207</v>
      </c>
      <c r="R195" s="424">
        <v>347406</v>
      </c>
      <c r="S195" s="367"/>
      <c r="T195" s="373"/>
      <c r="U195" s="373"/>
      <c r="V195" s="373"/>
      <c r="W195" s="367"/>
      <c r="X195" s="373"/>
      <c r="Y195" s="616"/>
      <c r="Z195" s="367"/>
      <c r="AA195" s="367"/>
      <c r="AB195" s="367"/>
      <c r="AC195" s="367"/>
      <c r="AD195" s="367"/>
      <c r="AE195" s="271">
        <v>0</v>
      </c>
      <c r="AF195" s="271"/>
      <c r="AG195" s="271">
        <v>0</v>
      </c>
      <c r="AH195" s="271">
        <v>321475</v>
      </c>
      <c r="AI195" s="271">
        <v>0</v>
      </c>
      <c r="AJ195" s="271">
        <v>0</v>
      </c>
      <c r="AK195" s="271">
        <v>0</v>
      </c>
      <c r="AL195" s="271">
        <v>0</v>
      </c>
      <c r="AM195" s="271">
        <v>0</v>
      </c>
      <c r="AN195" s="271">
        <v>0</v>
      </c>
      <c r="AO195" s="271">
        <v>0</v>
      </c>
      <c r="AP195" s="271">
        <v>0</v>
      </c>
      <c r="AQ195" s="468">
        <f t="shared" si="9"/>
        <v>321475</v>
      </c>
      <c r="AR195" s="469">
        <f t="shared" si="10"/>
        <v>0.92535822639793208</v>
      </c>
      <c r="AS195" s="467">
        <f t="shared" si="11"/>
        <v>25931</v>
      </c>
      <c r="AT195" s="379">
        <v>0</v>
      </c>
      <c r="AU195" s="379">
        <v>0</v>
      </c>
      <c r="AV195" s="377">
        <v>0</v>
      </c>
      <c r="AW195" s="331">
        <v>347406</v>
      </c>
      <c r="AX195" s="331">
        <v>0</v>
      </c>
      <c r="AY195" s="331">
        <v>0</v>
      </c>
      <c r="AZ195" s="331">
        <v>0</v>
      </c>
      <c r="BA195" s="331">
        <v>0</v>
      </c>
      <c r="BB195" s="331">
        <v>0</v>
      </c>
      <c r="BC195" s="331">
        <v>0</v>
      </c>
      <c r="BD195" s="331">
        <v>0</v>
      </c>
      <c r="BE195" s="331">
        <v>0</v>
      </c>
      <c r="BF195" s="480" t="s">
        <v>2024</v>
      </c>
      <c r="BG195" s="333"/>
    </row>
    <row r="196" spans="2:59" ht="18" customHeight="1" thickBot="1">
      <c r="B196" s="396">
        <v>6588824</v>
      </c>
      <c r="C196" s="217">
        <v>3140</v>
      </c>
      <c r="D196" s="218">
        <v>3987</v>
      </c>
      <c r="E196" s="354">
        <v>45505</v>
      </c>
      <c r="F196" s="353">
        <v>4</v>
      </c>
      <c r="G196" s="219" t="s">
        <v>41</v>
      </c>
      <c r="H196" s="220">
        <v>19050140</v>
      </c>
      <c r="I196" s="353">
        <v>136</v>
      </c>
      <c r="J196" s="477">
        <v>9</v>
      </c>
      <c r="K196" s="477">
        <f t="shared" si="8"/>
        <v>24</v>
      </c>
      <c r="L196" s="477" t="s">
        <v>71</v>
      </c>
      <c r="M196" s="477">
        <v>570</v>
      </c>
      <c r="N196" s="486">
        <v>1</v>
      </c>
      <c r="O196" s="472" t="s">
        <v>2026</v>
      </c>
      <c r="P196" s="414">
        <v>6515343</v>
      </c>
      <c r="Q196" s="221">
        <v>6450190</v>
      </c>
      <c r="R196" s="424">
        <v>65153</v>
      </c>
      <c r="S196" s="367"/>
      <c r="T196" s="373"/>
      <c r="U196" s="373"/>
      <c r="V196" s="373"/>
      <c r="W196" s="367"/>
      <c r="X196" s="373"/>
      <c r="Y196" s="616"/>
      <c r="Z196" s="367"/>
      <c r="AA196" s="367"/>
      <c r="AB196" s="367"/>
      <c r="AC196" s="367"/>
      <c r="AD196" s="367"/>
      <c r="AE196" s="271">
        <v>0</v>
      </c>
      <c r="AF196" s="271"/>
      <c r="AG196" s="271">
        <v>0</v>
      </c>
      <c r="AH196" s="271">
        <v>50197.114775108013</v>
      </c>
      <c r="AI196" s="271">
        <v>0</v>
      </c>
      <c r="AJ196" s="271">
        <v>0</v>
      </c>
      <c r="AK196" s="271">
        <v>0</v>
      </c>
      <c r="AL196" s="271">
        <v>0</v>
      </c>
      <c r="AM196" s="271">
        <v>0</v>
      </c>
      <c r="AN196" s="271">
        <v>0</v>
      </c>
      <c r="AO196" s="271">
        <v>0</v>
      </c>
      <c r="AP196" s="271">
        <v>0</v>
      </c>
      <c r="AQ196" s="468">
        <f t="shared" si="9"/>
        <v>50197.114775108013</v>
      </c>
      <c r="AR196" s="469">
        <f t="shared" si="10"/>
        <v>0.77044978397169761</v>
      </c>
      <c r="AS196" s="467">
        <f t="shared" si="11"/>
        <v>14955.885224891987</v>
      </c>
      <c r="AT196" s="379">
        <v>0</v>
      </c>
      <c r="AU196" s="379">
        <v>0</v>
      </c>
      <c r="AV196" s="377">
        <v>0</v>
      </c>
      <c r="AW196" s="331">
        <v>65153</v>
      </c>
      <c r="AX196" s="331">
        <v>0</v>
      </c>
      <c r="AY196" s="331">
        <v>0</v>
      </c>
      <c r="AZ196" s="331">
        <v>0</v>
      </c>
      <c r="BA196" s="331">
        <v>0</v>
      </c>
      <c r="BB196" s="331">
        <v>0</v>
      </c>
      <c r="BC196" s="331">
        <v>0</v>
      </c>
      <c r="BD196" s="331">
        <v>0</v>
      </c>
      <c r="BE196" s="331">
        <v>0</v>
      </c>
      <c r="BF196" s="480" t="s">
        <v>2024</v>
      </c>
      <c r="BG196" s="333"/>
    </row>
    <row r="197" spans="2:59" ht="18" customHeight="1" thickBot="1">
      <c r="B197" s="396">
        <v>6588824</v>
      </c>
      <c r="C197" s="217">
        <v>3140</v>
      </c>
      <c r="D197" s="218">
        <v>3987</v>
      </c>
      <c r="E197" s="354">
        <v>45505</v>
      </c>
      <c r="F197" s="353">
        <v>4</v>
      </c>
      <c r="G197" s="219" t="s">
        <v>41</v>
      </c>
      <c r="H197" s="220">
        <v>19050140</v>
      </c>
      <c r="I197" s="353">
        <v>136</v>
      </c>
      <c r="J197" s="477">
        <v>9</v>
      </c>
      <c r="K197" s="477">
        <f t="shared" ref="K197:K260" si="12">VALUE(LEFT(L197,SEARCH(".",L197,1)-1))</f>
        <v>24</v>
      </c>
      <c r="L197" s="477" t="s">
        <v>72</v>
      </c>
      <c r="M197" s="477">
        <v>570</v>
      </c>
      <c r="N197" s="486">
        <v>1</v>
      </c>
      <c r="O197" s="472" t="s">
        <v>2026</v>
      </c>
      <c r="P197" s="414">
        <v>6515343</v>
      </c>
      <c r="Q197" s="221">
        <v>6450189</v>
      </c>
      <c r="R197" s="424">
        <v>65154</v>
      </c>
      <c r="S197" s="367"/>
      <c r="T197" s="373"/>
      <c r="U197" s="373"/>
      <c r="V197" s="373"/>
      <c r="W197" s="367"/>
      <c r="X197" s="373"/>
      <c r="Y197" s="616"/>
      <c r="Z197" s="367"/>
      <c r="AA197" s="367"/>
      <c r="AB197" s="367"/>
      <c r="AC197" s="367"/>
      <c r="AD197" s="367"/>
      <c r="AE197" s="271">
        <v>0</v>
      </c>
      <c r="AF197" s="271"/>
      <c r="AG197" s="271">
        <v>0</v>
      </c>
      <c r="AH197" s="271">
        <v>50197.885224891979</v>
      </c>
      <c r="AI197" s="271">
        <v>0</v>
      </c>
      <c r="AJ197" s="271">
        <v>0</v>
      </c>
      <c r="AK197" s="271">
        <v>0</v>
      </c>
      <c r="AL197" s="271">
        <v>0</v>
      </c>
      <c r="AM197" s="271">
        <v>0</v>
      </c>
      <c r="AN197" s="271">
        <v>0</v>
      </c>
      <c r="AO197" s="271">
        <v>0</v>
      </c>
      <c r="AP197" s="271">
        <v>0</v>
      </c>
      <c r="AQ197" s="468">
        <f t="shared" ref="AQ197:AQ260" si="13">SUM(AE197:AP197)</f>
        <v>50197.885224891979</v>
      </c>
      <c r="AR197" s="469">
        <f t="shared" ref="AR197:AR260" si="14">+AQ197/R197</f>
        <v>0.7704497839716975</v>
      </c>
      <c r="AS197" s="467">
        <f t="shared" ref="AS197:AS260" si="15">+R197-AQ197</f>
        <v>14956.114775108021</v>
      </c>
      <c r="AT197" s="379">
        <v>0</v>
      </c>
      <c r="AU197" s="379">
        <v>0</v>
      </c>
      <c r="AV197" s="377">
        <v>0</v>
      </c>
      <c r="AW197" s="331">
        <v>65154</v>
      </c>
      <c r="AX197" s="331">
        <v>0</v>
      </c>
      <c r="AY197" s="331">
        <v>0</v>
      </c>
      <c r="AZ197" s="331">
        <v>0</v>
      </c>
      <c r="BA197" s="331">
        <v>0</v>
      </c>
      <c r="BB197" s="331">
        <v>0</v>
      </c>
      <c r="BC197" s="331">
        <v>0</v>
      </c>
      <c r="BD197" s="331">
        <v>0</v>
      </c>
      <c r="BE197" s="331">
        <v>0</v>
      </c>
      <c r="BF197" s="480" t="s">
        <v>2024</v>
      </c>
      <c r="BG197" s="333"/>
    </row>
    <row r="198" spans="2:59" ht="18" customHeight="1" thickBot="1">
      <c r="B198" s="396">
        <v>6588824</v>
      </c>
      <c r="C198" s="217">
        <v>3141</v>
      </c>
      <c r="D198" s="218">
        <v>3985</v>
      </c>
      <c r="E198" s="354">
        <v>45505</v>
      </c>
      <c r="F198" s="353">
        <v>4</v>
      </c>
      <c r="G198" s="219" t="s">
        <v>41</v>
      </c>
      <c r="H198" s="220">
        <v>19050140</v>
      </c>
      <c r="I198" s="353">
        <v>237</v>
      </c>
      <c r="J198" s="477">
        <v>9</v>
      </c>
      <c r="K198" s="477">
        <f t="shared" si="12"/>
        <v>4</v>
      </c>
      <c r="L198" s="477" t="s">
        <v>46</v>
      </c>
      <c r="M198" s="477">
        <v>570</v>
      </c>
      <c r="N198" s="485">
        <v>1</v>
      </c>
      <c r="O198" s="472" t="s">
        <v>2026</v>
      </c>
      <c r="P198" s="414">
        <v>121666173</v>
      </c>
      <c r="Q198" s="221">
        <v>120449511</v>
      </c>
      <c r="R198" s="424">
        <v>1216662</v>
      </c>
      <c r="S198" s="367"/>
      <c r="T198" s="373"/>
      <c r="U198" s="373"/>
      <c r="V198" s="373"/>
      <c r="W198" s="367"/>
      <c r="X198" s="373"/>
      <c r="Y198" s="616"/>
      <c r="Z198" s="367"/>
      <c r="AA198" s="367"/>
      <c r="AB198" s="367"/>
      <c r="AC198" s="367"/>
      <c r="AD198" s="367"/>
      <c r="AE198" s="271">
        <v>0</v>
      </c>
      <c r="AF198" s="271"/>
      <c r="AG198" s="271">
        <v>0</v>
      </c>
      <c r="AH198" s="271">
        <v>820487</v>
      </c>
      <c r="AI198" s="271">
        <v>0</v>
      </c>
      <c r="AJ198" s="271">
        <v>0</v>
      </c>
      <c r="AK198" s="271">
        <v>0</v>
      </c>
      <c r="AL198" s="271">
        <v>0</v>
      </c>
      <c r="AM198" s="271">
        <v>0</v>
      </c>
      <c r="AN198" s="271">
        <v>0</v>
      </c>
      <c r="AO198" s="271">
        <v>0</v>
      </c>
      <c r="AP198" s="271">
        <v>0</v>
      </c>
      <c r="AQ198" s="468">
        <f t="shared" si="13"/>
        <v>820487</v>
      </c>
      <c r="AR198" s="469">
        <f t="shared" si="14"/>
        <v>0.67437546335794163</v>
      </c>
      <c r="AS198" s="467">
        <f t="shared" si="15"/>
        <v>396175</v>
      </c>
      <c r="AT198" s="379">
        <v>0</v>
      </c>
      <c r="AU198" s="379">
        <v>0</v>
      </c>
      <c r="AV198" s="377">
        <v>0</v>
      </c>
      <c r="AW198" s="331">
        <v>1216662</v>
      </c>
      <c r="AX198" s="331">
        <v>0</v>
      </c>
      <c r="AY198" s="331">
        <v>0</v>
      </c>
      <c r="AZ198" s="331">
        <v>0</v>
      </c>
      <c r="BA198" s="331">
        <v>0</v>
      </c>
      <c r="BB198" s="331">
        <v>0</v>
      </c>
      <c r="BC198" s="331">
        <v>0</v>
      </c>
      <c r="BD198" s="331">
        <v>0</v>
      </c>
      <c r="BE198" s="331">
        <v>0</v>
      </c>
      <c r="BF198" s="480" t="s">
        <v>2024</v>
      </c>
      <c r="BG198" s="333"/>
    </row>
    <row r="199" spans="2:59" ht="18" customHeight="1" thickBot="1">
      <c r="B199" s="396">
        <v>6588824</v>
      </c>
      <c r="C199" s="217">
        <v>3142</v>
      </c>
      <c r="D199" s="218">
        <v>3984</v>
      </c>
      <c r="E199" s="354">
        <v>45505</v>
      </c>
      <c r="F199" s="353">
        <v>4</v>
      </c>
      <c r="G199" s="219" t="s">
        <v>41</v>
      </c>
      <c r="H199" s="220">
        <v>19050140</v>
      </c>
      <c r="I199" s="353">
        <v>128</v>
      </c>
      <c r="J199" s="477">
        <v>9</v>
      </c>
      <c r="K199" s="477">
        <f t="shared" si="12"/>
        <v>21</v>
      </c>
      <c r="L199" s="477" t="s">
        <v>68</v>
      </c>
      <c r="M199" s="477">
        <v>570</v>
      </c>
      <c r="N199" s="486">
        <v>1</v>
      </c>
      <c r="O199" s="472" t="s">
        <v>2026</v>
      </c>
      <c r="P199" s="414">
        <v>47165479</v>
      </c>
      <c r="Q199" s="221">
        <v>46693824</v>
      </c>
      <c r="R199" s="424">
        <v>471655</v>
      </c>
      <c r="S199" s="367"/>
      <c r="T199" s="373"/>
      <c r="U199" s="373"/>
      <c r="V199" s="373"/>
      <c r="W199" s="367"/>
      <c r="X199" s="373"/>
      <c r="Y199" s="616"/>
      <c r="Z199" s="367"/>
      <c r="AA199" s="367"/>
      <c r="AB199" s="367"/>
      <c r="AC199" s="367"/>
      <c r="AD199" s="367"/>
      <c r="AE199" s="271">
        <v>0</v>
      </c>
      <c r="AF199" s="271"/>
      <c r="AG199" s="271">
        <v>0</v>
      </c>
      <c r="AH199" s="271">
        <v>411229</v>
      </c>
      <c r="AI199" s="271">
        <v>0</v>
      </c>
      <c r="AJ199" s="271">
        <v>0</v>
      </c>
      <c r="AK199" s="271">
        <v>0</v>
      </c>
      <c r="AL199" s="271">
        <v>0</v>
      </c>
      <c r="AM199" s="271">
        <v>0</v>
      </c>
      <c r="AN199" s="271">
        <v>0</v>
      </c>
      <c r="AO199" s="271">
        <v>0</v>
      </c>
      <c r="AP199" s="271">
        <v>0</v>
      </c>
      <c r="AQ199" s="468">
        <f t="shared" si="13"/>
        <v>411229</v>
      </c>
      <c r="AR199" s="469">
        <f t="shared" si="14"/>
        <v>0.8718851703045658</v>
      </c>
      <c r="AS199" s="467">
        <f t="shared" si="15"/>
        <v>60426</v>
      </c>
      <c r="AT199" s="379">
        <v>0</v>
      </c>
      <c r="AU199" s="379">
        <v>0</v>
      </c>
      <c r="AV199" s="377">
        <v>0</v>
      </c>
      <c r="AW199" s="331">
        <v>471655</v>
      </c>
      <c r="AX199" s="331">
        <v>0</v>
      </c>
      <c r="AY199" s="331">
        <v>0</v>
      </c>
      <c r="AZ199" s="331">
        <v>0</v>
      </c>
      <c r="BA199" s="331">
        <v>0</v>
      </c>
      <c r="BB199" s="331">
        <v>0</v>
      </c>
      <c r="BC199" s="331">
        <v>0</v>
      </c>
      <c r="BD199" s="331">
        <v>0</v>
      </c>
      <c r="BE199" s="331">
        <v>0</v>
      </c>
      <c r="BF199" s="480" t="s">
        <v>2024</v>
      </c>
      <c r="BG199" s="333"/>
    </row>
    <row r="200" spans="2:59" ht="18" customHeight="1" thickBot="1">
      <c r="B200" s="396">
        <v>6588824</v>
      </c>
      <c r="C200" s="217">
        <v>3143</v>
      </c>
      <c r="D200" s="218">
        <v>3983</v>
      </c>
      <c r="E200" s="354">
        <v>45505</v>
      </c>
      <c r="F200" s="353">
        <v>4</v>
      </c>
      <c r="G200" s="219" t="s">
        <v>41</v>
      </c>
      <c r="H200" s="220">
        <v>19050140</v>
      </c>
      <c r="I200" s="353">
        <v>104</v>
      </c>
      <c r="J200" s="477">
        <v>9</v>
      </c>
      <c r="K200" s="477">
        <f t="shared" si="12"/>
        <v>34</v>
      </c>
      <c r="L200" s="477" t="s">
        <v>85</v>
      </c>
      <c r="M200" s="477">
        <v>570</v>
      </c>
      <c r="N200" s="485">
        <v>1</v>
      </c>
      <c r="O200" s="472" t="s">
        <v>2026</v>
      </c>
      <c r="P200" s="414">
        <v>61195183</v>
      </c>
      <c r="Q200" s="221">
        <v>60583231</v>
      </c>
      <c r="R200" s="424">
        <v>611952</v>
      </c>
      <c r="S200" s="367"/>
      <c r="T200" s="373"/>
      <c r="U200" s="373"/>
      <c r="V200" s="373"/>
      <c r="W200" s="367"/>
      <c r="X200" s="373"/>
      <c r="Y200" s="616"/>
      <c r="Z200" s="367"/>
      <c r="AA200" s="367"/>
      <c r="AB200" s="367"/>
      <c r="AC200" s="367"/>
      <c r="AD200" s="367"/>
      <c r="AE200" s="271">
        <v>0</v>
      </c>
      <c r="AF200" s="271"/>
      <c r="AG200" s="271">
        <v>0</v>
      </c>
      <c r="AH200" s="271">
        <v>567085</v>
      </c>
      <c r="AI200" s="271">
        <v>0</v>
      </c>
      <c r="AJ200" s="271">
        <v>0</v>
      </c>
      <c r="AK200" s="271">
        <v>0</v>
      </c>
      <c r="AL200" s="271">
        <v>0</v>
      </c>
      <c r="AM200" s="271">
        <v>0</v>
      </c>
      <c r="AN200" s="271">
        <v>0</v>
      </c>
      <c r="AO200" s="271">
        <v>0</v>
      </c>
      <c r="AP200" s="271">
        <v>0</v>
      </c>
      <c r="AQ200" s="468">
        <f t="shared" si="13"/>
        <v>567085</v>
      </c>
      <c r="AR200" s="469">
        <f t="shared" si="14"/>
        <v>0.92668215807775778</v>
      </c>
      <c r="AS200" s="467">
        <f t="shared" si="15"/>
        <v>44867</v>
      </c>
      <c r="AT200" s="379">
        <v>0</v>
      </c>
      <c r="AU200" s="379">
        <v>0</v>
      </c>
      <c r="AV200" s="377">
        <v>0</v>
      </c>
      <c r="AW200" s="331">
        <v>611952</v>
      </c>
      <c r="AX200" s="331">
        <v>0</v>
      </c>
      <c r="AY200" s="331">
        <v>0</v>
      </c>
      <c r="AZ200" s="331">
        <v>0</v>
      </c>
      <c r="BA200" s="331">
        <v>0</v>
      </c>
      <c r="BB200" s="331">
        <v>0</v>
      </c>
      <c r="BC200" s="331">
        <v>0</v>
      </c>
      <c r="BD200" s="331">
        <v>0</v>
      </c>
      <c r="BE200" s="331">
        <v>0</v>
      </c>
      <c r="BF200" s="480" t="s">
        <v>2024</v>
      </c>
      <c r="BG200" s="333"/>
    </row>
    <row r="201" spans="2:59" ht="18" customHeight="1" thickBot="1">
      <c r="B201" s="396">
        <v>6588824</v>
      </c>
      <c r="C201" s="217">
        <v>3144</v>
      </c>
      <c r="D201" s="218">
        <v>3981</v>
      </c>
      <c r="E201" s="354">
        <v>45505</v>
      </c>
      <c r="F201" s="353">
        <v>4</v>
      </c>
      <c r="G201" s="219" t="s">
        <v>41</v>
      </c>
      <c r="H201" s="220">
        <v>19050140</v>
      </c>
      <c r="I201" s="353">
        <v>129</v>
      </c>
      <c r="J201" s="477">
        <v>9</v>
      </c>
      <c r="K201" s="477">
        <f t="shared" si="12"/>
        <v>22</v>
      </c>
      <c r="L201" s="477" t="s">
        <v>69</v>
      </c>
      <c r="M201" s="477">
        <v>570</v>
      </c>
      <c r="N201" s="486">
        <v>1</v>
      </c>
      <c r="O201" s="472" t="s">
        <v>2026</v>
      </c>
      <c r="P201" s="414">
        <v>35636545</v>
      </c>
      <c r="Q201" s="221">
        <v>35280180</v>
      </c>
      <c r="R201" s="424">
        <v>356365</v>
      </c>
      <c r="S201" s="367"/>
      <c r="T201" s="373"/>
      <c r="U201" s="373"/>
      <c r="V201" s="373"/>
      <c r="W201" s="367"/>
      <c r="X201" s="373"/>
      <c r="Y201" s="616"/>
      <c r="Z201" s="367"/>
      <c r="AA201" s="367"/>
      <c r="AB201" s="367"/>
      <c r="AC201" s="367"/>
      <c r="AD201" s="367"/>
      <c r="AE201" s="271">
        <v>0</v>
      </c>
      <c r="AF201" s="271"/>
      <c r="AG201" s="271">
        <v>0</v>
      </c>
      <c r="AH201" s="271">
        <v>34731</v>
      </c>
      <c r="AI201" s="271">
        <v>0</v>
      </c>
      <c r="AJ201" s="271">
        <v>0</v>
      </c>
      <c r="AK201" s="271">
        <v>0</v>
      </c>
      <c r="AL201" s="271">
        <v>0</v>
      </c>
      <c r="AM201" s="271">
        <v>0</v>
      </c>
      <c r="AN201" s="271">
        <v>0</v>
      </c>
      <c r="AO201" s="271">
        <v>0</v>
      </c>
      <c r="AP201" s="271">
        <v>0</v>
      </c>
      <c r="AQ201" s="468">
        <f t="shared" si="13"/>
        <v>34731</v>
      </c>
      <c r="AR201" s="469">
        <f t="shared" si="14"/>
        <v>9.7459065845411308E-2</v>
      </c>
      <c r="AS201" s="467">
        <f t="shared" si="15"/>
        <v>321634</v>
      </c>
      <c r="AT201" s="379">
        <v>0</v>
      </c>
      <c r="AU201" s="379">
        <v>0</v>
      </c>
      <c r="AV201" s="377">
        <v>0</v>
      </c>
      <c r="AW201" s="331">
        <v>356365</v>
      </c>
      <c r="AX201" s="331">
        <v>0</v>
      </c>
      <c r="AY201" s="331">
        <v>0</v>
      </c>
      <c r="AZ201" s="331">
        <v>0</v>
      </c>
      <c r="BA201" s="331">
        <v>0</v>
      </c>
      <c r="BB201" s="331">
        <v>0</v>
      </c>
      <c r="BC201" s="331">
        <v>0</v>
      </c>
      <c r="BD201" s="331">
        <v>0</v>
      </c>
      <c r="BE201" s="331">
        <v>0</v>
      </c>
      <c r="BF201" s="480" t="s">
        <v>2024</v>
      </c>
      <c r="BG201" s="333"/>
    </row>
    <row r="202" spans="2:59" ht="18" customHeight="1" thickBot="1">
      <c r="B202" s="396">
        <v>6588824</v>
      </c>
      <c r="C202" s="217">
        <v>3145</v>
      </c>
      <c r="D202" s="218">
        <v>3980</v>
      </c>
      <c r="E202" s="354">
        <v>45505</v>
      </c>
      <c r="F202" s="353">
        <v>4</v>
      </c>
      <c r="G202" s="219" t="s">
        <v>41</v>
      </c>
      <c r="H202" s="220">
        <v>19050140</v>
      </c>
      <c r="I202" s="353">
        <v>111</v>
      </c>
      <c r="J202" s="477">
        <v>9</v>
      </c>
      <c r="K202" s="477">
        <f t="shared" si="12"/>
        <v>36</v>
      </c>
      <c r="L202" s="477" t="s">
        <v>89</v>
      </c>
      <c r="M202" s="477">
        <v>570</v>
      </c>
      <c r="N202" s="485">
        <v>1</v>
      </c>
      <c r="O202" s="472" t="s">
        <v>2026</v>
      </c>
      <c r="P202" s="414">
        <v>14922284</v>
      </c>
      <c r="Q202" s="221">
        <v>14773061</v>
      </c>
      <c r="R202" s="424">
        <v>149223</v>
      </c>
      <c r="S202" s="367"/>
      <c r="T202" s="373"/>
      <c r="U202" s="373"/>
      <c r="V202" s="373"/>
      <c r="W202" s="367"/>
      <c r="X202" s="373"/>
      <c r="Y202" s="616"/>
      <c r="Z202" s="367"/>
      <c r="AA202" s="367"/>
      <c r="AB202" s="367"/>
      <c r="AC202" s="367"/>
      <c r="AD202" s="367"/>
      <c r="AE202" s="271">
        <v>0</v>
      </c>
      <c r="AF202" s="271"/>
      <c r="AG202" s="271">
        <v>0</v>
      </c>
      <c r="AH202" s="271">
        <v>149223</v>
      </c>
      <c r="AI202" s="271">
        <v>0</v>
      </c>
      <c r="AJ202" s="271">
        <v>0</v>
      </c>
      <c r="AK202" s="271">
        <v>0</v>
      </c>
      <c r="AL202" s="271">
        <v>0</v>
      </c>
      <c r="AM202" s="271">
        <v>0</v>
      </c>
      <c r="AN202" s="271">
        <v>0</v>
      </c>
      <c r="AO202" s="271">
        <v>0</v>
      </c>
      <c r="AP202" s="271">
        <v>0</v>
      </c>
      <c r="AQ202" s="468">
        <f t="shared" si="13"/>
        <v>149223</v>
      </c>
      <c r="AR202" s="469">
        <f t="shared" si="14"/>
        <v>1</v>
      </c>
      <c r="AS202" s="467">
        <f t="shared" si="15"/>
        <v>0</v>
      </c>
      <c r="AT202" s="379">
        <v>0</v>
      </c>
      <c r="AU202" s="379">
        <v>0</v>
      </c>
      <c r="AV202" s="377">
        <v>0</v>
      </c>
      <c r="AW202" s="331">
        <v>149223</v>
      </c>
      <c r="AX202" s="331">
        <v>0</v>
      </c>
      <c r="AY202" s="331">
        <v>0</v>
      </c>
      <c r="AZ202" s="331">
        <v>0</v>
      </c>
      <c r="BA202" s="331">
        <v>0</v>
      </c>
      <c r="BB202" s="331">
        <v>0</v>
      </c>
      <c r="BC202" s="331">
        <v>0</v>
      </c>
      <c r="BD202" s="331">
        <v>0</v>
      </c>
      <c r="BE202" s="331">
        <v>0</v>
      </c>
      <c r="BF202" s="480" t="s">
        <v>2024</v>
      </c>
      <c r="BG202" s="333"/>
    </row>
    <row r="203" spans="2:59" ht="18" customHeight="1" thickBot="1">
      <c r="B203" s="396">
        <v>6588824</v>
      </c>
      <c r="C203" s="217">
        <v>3146</v>
      </c>
      <c r="D203" s="218">
        <v>3979</v>
      </c>
      <c r="E203" s="354">
        <v>45505</v>
      </c>
      <c r="F203" s="353">
        <v>4</v>
      </c>
      <c r="G203" s="219" t="s">
        <v>41</v>
      </c>
      <c r="H203" s="220">
        <v>19050140</v>
      </c>
      <c r="I203" s="353">
        <v>139</v>
      </c>
      <c r="J203" s="477">
        <v>9</v>
      </c>
      <c r="K203" s="477">
        <f t="shared" si="12"/>
        <v>25</v>
      </c>
      <c r="L203" s="477" t="s">
        <v>73</v>
      </c>
      <c r="M203" s="477">
        <v>570</v>
      </c>
      <c r="N203" s="486">
        <v>1</v>
      </c>
      <c r="O203" s="472" t="s">
        <v>2026</v>
      </c>
      <c r="P203" s="414">
        <v>71019032</v>
      </c>
      <c r="Q203" s="221">
        <v>70308842</v>
      </c>
      <c r="R203" s="424">
        <v>710190</v>
      </c>
      <c r="S203" s="367"/>
      <c r="T203" s="373"/>
      <c r="U203" s="373"/>
      <c r="V203" s="373"/>
      <c r="W203" s="367"/>
      <c r="X203" s="373"/>
      <c r="Y203" s="616"/>
      <c r="Z203" s="367"/>
      <c r="AA203" s="367"/>
      <c r="AB203" s="367"/>
      <c r="AC203" s="367"/>
      <c r="AD203" s="367"/>
      <c r="AE203" s="271">
        <v>0</v>
      </c>
      <c r="AF203" s="271"/>
      <c r="AG203" s="271">
        <v>0</v>
      </c>
      <c r="AH203" s="271">
        <v>285140</v>
      </c>
      <c r="AI203" s="271">
        <v>0</v>
      </c>
      <c r="AJ203" s="271">
        <v>0</v>
      </c>
      <c r="AK203" s="271">
        <v>0</v>
      </c>
      <c r="AL203" s="271">
        <v>0</v>
      </c>
      <c r="AM203" s="271">
        <v>0</v>
      </c>
      <c r="AN203" s="271">
        <v>0</v>
      </c>
      <c r="AO203" s="271">
        <v>0</v>
      </c>
      <c r="AP203" s="271">
        <v>0</v>
      </c>
      <c r="AQ203" s="468">
        <f t="shared" si="13"/>
        <v>285140</v>
      </c>
      <c r="AR203" s="469">
        <f t="shared" si="14"/>
        <v>0.40149819062504399</v>
      </c>
      <c r="AS203" s="467">
        <f t="shared" si="15"/>
        <v>425050</v>
      </c>
      <c r="AT203" s="379">
        <v>0</v>
      </c>
      <c r="AU203" s="379">
        <v>0</v>
      </c>
      <c r="AV203" s="377">
        <v>0</v>
      </c>
      <c r="AW203" s="331">
        <v>710190</v>
      </c>
      <c r="AX203" s="331">
        <v>0</v>
      </c>
      <c r="AY203" s="331">
        <v>0</v>
      </c>
      <c r="AZ203" s="331">
        <v>0</v>
      </c>
      <c r="BA203" s="331">
        <v>0</v>
      </c>
      <c r="BB203" s="331">
        <v>0</v>
      </c>
      <c r="BC203" s="331">
        <v>0</v>
      </c>
      <c r="BD203" s="331">
        <v>0</v>
      </c>
      <c r="BE203" s="331">
        <v>0</v>
      </c>
      <c r="BF203" s="480" t="s">
        <v>2024</v>
      </c>
      <c r="BG203" s="333"/>
    </row>
    <row r="204" spans="2:59" ht="18" customHeight="1" thickBot="1">
      <c r="B204" s="396">
        <v>6588824</v>
      </c>
      <c r="C204" s="217">
        <v>3147</v>
      </c>
      <c r="D204" s="218">
        <v>3978</v>
      </c>
      <c r="E204" s="354">
        <v>45505</v>
      </c>
      <c r="F204" s="353">
        <v>4</v>
      </c>
      <c r="G204" s="219" t="s">
        <v>41</v>
      </c>
      <c r="H204" s="220">
        <v>19050140</v>
      </c>
      <c r="I204" s="353">
        <v>105</v>
      </c>
      <c r="J204" s="477">
        <v>9</v>
      </c>
      <c r="K204" s="477">
        <f t="shared" si="12"/>
        <v>32</v>
      </c>
      <c r="L204" s="477" t="s">
        <v>80</v>
      </c>
      <c r="M204" s="477">
        <v>570</v>
      </c>
      <c r="N204" s="486">
        <v>1</v>
      </c>
      <c r="O204" s="472" t="s">
        <v>2026</v>
      </c>
      <c r="P204" s="414">
        <v>326225026</v>
      </c>
      <c r="Q204" s="221">
        <v>322962775</v>
      </c>
      <c r="R204" s="424">
        <v>3262251</v>
      </c>
      <c r="S204" s="367"/>
      <c r="T204" s="373"/>
      <c r="U204" s="373"/>
      <c r="V204" s="373"/>
      <c r="W204" s="367"/>
      <c r="X204" s="373"/>
      <c r="Y204" s="616"/>
      <c r="Z204" s="367"/>
      <c r="AA204" s="367"/>
      <c r="AB204" s="367"/>
      <c r="AC204" s="367"/>
      <c r="AD204" s="367"/>
      <c r="AE204" s="271">
        <v>0</v>
      </c>
      <c r="AF204" s="271"/>
      <c r="AG204" s="271">
        <v>0</v>
      </c>
      <c r="AH204" s="271">
        <v>1858589.547803299</v>
      </c>
      <c r="AI204" s="271">
        <v>0</v>
      </c>
      <c r="AJ204" s="271">
        <v>0</v>
      </c>
      <c r="AK204" s="271">
        <v>0</v>
      </c>
      <c r="AL204" s="271">
        <v>0</v>
      </c>
      <c r="AM204" s="271">
        <v>0</v>
      </c>
      <c r="AN204" s="271">
        <v>0</v>
      </c>
      <c r="AO204" s="271">
        <v>0</v>
      </c>
      <c r="AP204" s="271">
        <v>0</v>
      </c>
      <c r="AQ204" s="468">
        <f t="shared" si="13"/>
        <v>1858589.547803299</v>
      </c>
      <c r="AR204" s="469">
        <f t="shared" si="14"/>
        <v>0.56972610256025646</v>
      </c>
      <c r="AS204" s="467">
        <f t="shared" si="15"/>
        <v>1403661.452196701</v>
      </c>
      <c r="AT204" s="379">
        <v>0</v>
      </c>
      <c r="AU204" s="379">
        <v>0</v>
      </c>
      <c r="AV204" s="377">
        <v>0</v>
      </c>
      <c r="AW204" s="331">
        <v>3262251</v>
      </c>
      <c r="AX204" s="331">
        <v>0</v>
      </c>
      <c r="AY204" s="331">
        <v>0</v>
      </c>
      <c r="AZ204" s="331">
        <v>0</v>
      </c>
      <c r="BA204" s="331">
        <v>0</v>
      </c>
      <c r="BB204" s="331">
        <v>0</v>
      </c>
      <c r="BC204" s="331">
        <v>0</v>
      </c>
      <c r="BD204" s="331">
        <v>0</v>
      </c>
      <c r="BE204" s="331">
        <v>0</v>
      </c>
      <c r="BF204" s="480" t="s">
        <v>2024</v>
      </c>
      <c r="BG204" s="333"/>
    </row>
    <row r="205" spans="2:59" ht="18" customHeight="1" thickBot="1">
      <c r="B205" s="396">
        <v>6588824</v>
      </c>
      <c r="C205" s="217">
        <v>3147</v>
      </c>
      <c r="D205" s="218">
        <v>3978</v>
      </c>
      <c r="E205" s="354">
        <v>45505</v>
      </c>
      <c r="F205" s="353">
        <v>4</v>
      </c>
      <c r="G205" s="219" t="s">
        <v>41</v>
      </c>
      <c r="H205" s="220">
        <v>19050140</v>
      </c>
      <c r="I205" s="353">
        <v>105</v>
      </c>
      <c r="J205" s="477">
        <v>9</v>
      </c>
      <c r="K205" s="477">
        <f t="shared" si="12"/>
        <v>32</v>
      </c>
      <c r="L205" s="477" t="s">
        <v>81</v>
      </c>
      <c r="M205" s="477">
        <v>570</v>
      </c>
      <c r="N205" s="485">
        <v>1</v>
      </c>
      <c r="O205" s="472" t="s">
        <v>2026</v>
      </c>
      <c r="P205" s="414">
        <v>47268138</v>
      </c>
      <c r="Q205" s="221">
        <v>46795457</v>
      </c>
      <c r="R205" s="424">
        <v>472681</v>
      </c>
      <c r="S205" s="367"/>
      <c r="T205" s="373"/>
      <c r="U205" s="373"/>
      <c r="V205" s="373"/>
      <c r="W205" s="367"/>
      <c r="X205" s="373"/>
      <c r="Y205" s="616"/>
      <c r="Z205" s="367"/>
      <c r="AA205" s="367"/>
      <c r="AB205" s="367"/>
      <c r="AC205" s="367"/>
      <c r="AD205" s="367"/>
      <c r="AE205" s="271">
        <v>0</v>
      </c>
      <c r="AF205" s="271"/>
      <c r="AG205" s="271">
        <v>0</v>
      </c>
      <c r="AH205" s="271">
        <v>269298.70388428459</v>
      </c>
      <c r="AI205" s="271">
        <v>0</v>
      </c>
      <c r="AJ205" s="271">
        <v>0</v>
      </c>
      <c r="AK205" s="271">
        <v>0</v>
      </c>
      <c r="AL205" s="271">
        <v>0</v>
      </c>
      <c r="AM205" s="271">
        <v>0</v>
      </c>
      <c r="AN205" s="271">
        <v>0</v>
      </c>
      <c r="AO205" s="271">
        <v>0</v>
      </c>
      <c r="AP205" s="271">
        <v>0</v>
      </c>
      <c r="AQ205" s="468">
        <f t="shared" si="13"/>
        <v>269298.70388428459</v>
      </c>
      <c r="AR205" s="469">
        <f t="shared" si="14"/>
        <v>0.56972610256025646</v>
      </c>
      <c r="AS205" s="467">
        <f t="shared" si="15"/>
        <v>203382.29611571541</v>
      </c>
      <c r="AT205" s="379">
        <v>0</v>
      </c>
      <c r="AU205" s="379">
        <v>0</v>
      </c>
      <c r="AV205" s="377">
        <v>0</v>
      </c>
      <c r="AW205" s="331">
        <v>472681</v>
      </c>
      <c r="AX205" s="331">
        <v>0</v>
      </c>
      <c r="AY205" s="331">
        <v>0</v>
      </c>
      <c r="AZ205" s="331">
        <v>0</v>
      </c>
      <c r="BA205" s="331">
        <v>0</v>
      </c>
      <c r="BB205" s="331">
        <v>0</v>
      </c>
      <c r="BC205" s="331">
        <v>0</v>
      </c>
      <c r="BD205" s="331">
        <v>0</v>
      </c>
      <c r="BE205" s="331">
        <v>0</v>
      </c>
      <c r="BF205" s="480" t="s">
        <v>2024</v>
      </c>
      <c r="BG205" s="333"/>
    </row>
    <row r="206" spans="2:59" ht="18" customHeight="1" thickBot="1">
      <c r="B206" s="396">
        <v>6588824</v>
      </c>
      <c r="C206" s="217">
        <v>3147</v>
      </c>
      <c r="D206" s="218">
        <v>3978</v>
      </c>
      <c r="E206" s="354">
        <v>45505</v>
      </c>
      <c r="F206" s="353">
        <v>4</v>
      </c>
      <c r="G206" s="219" t="s">
        <v>41</v>
      </c>
      <c r="H206" s="220">
        <v>19050140</v>
      </c>
      <c r="I206" s="353">
        <v>105</v>
      </c>
      <c r="J206" s="477">
        <v>9</v>
      </c>
      <c r="K206" s="477">
        <f t="shared" si="12"/>
        <v>32</v>
      </c>
      <c r="L206" s="478" t="s">
        <v>82</v>
      </c>
      <c r="M206" s="477">
        <v>570</v>
      </c>
      <c r="N206" s="486">
        <v>1</v>
      </c>
      <c r="O206" s="472" t="s">
        <v>2026</v>
      </c>
      <c r="P206" s="414">
        <v>267852689</v>
      </c>
      <c r="Q206" s="221">
        <v>265174162</v>
      </c>
      <c r="R206" s="424">
        <v>2678527</v>
      </c>
      <c r="S206" s="367"/>
      <c r="T206" s="373"/>
      <c r="U206" s="373"/>
      <c r="V206" s="373"/>
      <c r="W206" s="367"/>
      <c r="X206" s="373"/>
      <c r="Y206" s="616"/>
      <c r="Z206" s="367"/>
      <c r="AA206" s="367"/>
      <c r="AB206" s="367"/>
      <c r="AC206" s="367"/>
      <c r="AD206" s="367"/>
      <c r="AE206" s="271">
        <v>0</v>
      </c>
      <c r="AF206" s="271"/>
      <c r="AG206" s="271">
        <v>0</v>
      </c>
      <c r="AH206" s="271">
        <v>1526026.748312416</v>
      </c>
      <c r="AI206" s="271">
        <v>0</v>
      </c>
      <c r="AJ206" s="271">
        <v>0</v>
      </c>
      <c r="AK206" s="271">
        <v>0</v>
      </c>
      <c r="AL206" s="271">
        <v>0</v>
      </c>
      <c r="AM206" s="271">
        <v>0</v>
      </c>
      <c r="AN206" s="271">
        <v>0</v>
      </c>
      <c r="AO206" s="271">
        <v>0</v>
      </c>
      <c r="AP206" s="271">
        <v>0</v>
      </c>
      <c r="AQ206" s="468">
        <f t="shared" si="13"/>
        <v>1526026.748312416</v>
      </c>
      <c r="AR206" s="469">
        <f t="shared" si="14"/>
        <v>0.56972610256025646</v>
      </c>
      <c r="AS206" s="467">
        <f t="shared" si="15"/>
        <v>1152500.251687584</v>
      </c>
      <c r="AT206" s="379">
        <v>0</v>
      </c>
      <c r="AU206" s="379">
        <v>0</v>
      </c>
      <c r="AV206" s="377">
        <v>0</v>
      </c>
      <c r="AW206" s="331">
        <v>2678527</v>
      </c>
      <c r="AX206" s="331">
        <v>0</v>
      </c>
      <c r="AY206" s="331">
        <v>0</v>
      </c>
      <c r="AZ206" s="331">
        <v>0</v>
      </c>
      <c r="BA206" s="331">
        <v>0</v>
      </c>
      <c r="BB206" s="331">
        <v>0</v>
      </c>
      <c r="BC206" s="331">
        <v>0</v>
      </c>
      <c r="BD206" s="331">
        <v>0</v>
      </c>
      <c r="BE206" s="331">
        <v>0</v>
      </c>
      <c r="BF206" s="480" t="s">
        <v>2024</v>
      </c>
      <c r="BG206" s="333"/>
    </row>
    <row r="207" spans="2:59" ht="18" customHeight="1" thickBot="1">
      <c r="B207" s="396">
        <v>6588824</v>
      </c>
      <c r="C207" s="217">
        <v>3148</v>
      </c>
      <c r="D207" s="218">
        <v>3976</v>
      </c>
      <c r="E207" s="354">
        <v>45505</v>
      </c>
      <c r="F207" s="353">
        <v>4</v>
      </c>
      <c r="G207" s="219" t="s">
        <v>41</v>
      </c>
      <c r="H207" s="220">
        <v>19050140</v>
      </c>
      <c r="I207" s="353">
        <v>232</v>
      </c>
      <c r="J207" s="477">
        <v>9</v>
      </c>
      <c r="K207" s="477">
        <f t="shared" si="12"/>
        <v>11</v>
      </c>
      <c r="L207" s="477" t="s">
        <v>57</v>
      </c>
      <c r="M207" s="477">
        <v>570</v>
      </c>
      <c r="N207" s="486">
        <v>1</v>
      </c>
      <c r="O207" s="472" t="s">
        <v>2026</v>
      </c>
      <c r="P207" s="414">
        <v>32852935</v>
      </c>
      <c r="Q207" s="221">
        <v>32524406</v>
      </c>
      <c r="R207" s="424">
        <v>328529</v>
      </c>
      <c r="S207" s="367"/>
      <c r="T207" s="373"/>
      <c r="U207" s="373"/>
      <c r="V207" s="373"/>
      <c r="W207" s="367"/>
      <c r="X207" s="373"/>
      <c r="Y207" s="616"/>
      <c r="Z207" s="367"/>
      <c r="AA207" s="367"/>
      <c r="AB207" s="367"/>
      <c r="AC207" s="367"/>
      <c r="AD207" s="367"/>
      <c r="AE207" s="271">
        <v>0</v>
      </c>
      <c r="AF207" s="271"/>
      <c r="AG207" s="271">
        <v>0</v>
      </c>
      <c r="AH207" s="271">
        <v>328529</v>
      </c>
      <c r="AI207" s="271">
        <v>0</v>
      </c>
      <c r="AJ207" s="271">
        <v>0</v>
      </c>
      <c r="AK207" s="271">
        <v>0</v>
      </c>
      <c r="AL207" s="271">
        <v>0</v>
      </c>
      <c r="AM207" s="271">
        <v>0</v>
      </c>
      <c r="AN207" s="271">
        <v>0</v>
      </c>
      <c r="AO207" s="271">
        <v>0</v>
      </c>
      <c r="AP207" s="271">
        <v>0</v>
      </c>
      <c r="AQ207" s="468">
        <f t="shared" si="13"/>
        <v>328529</v>
      </c>
      <c r="AR207" s="469">
        <f t="shared" si="14"/>
        <v>1</v>
      </c>
      <c r="AS207" s="467">
        <f t="shared" si="15"/>
        <v>0</v>
      </c>
      <c r="AT207" s="379">
        <v>0</v>
      </c>
      <c r="AU207" s="379">
        <v>0</v>
      </c>
      <c r="AV207" s="377">
        <v>0</v>
      </c>
      <c r="AW207" s="331">
        <v>328529</v>
      </c>
      <c r="AX207" s="331">
        <v>0</v>
      </c>
      <c r="AY207" s="331">
        <v>0</v>
      </c>
      <c r="AZ207" s="331">
        <v>0</v>
      </c>
      <c r="BA207" s="331">
        <v>0</v>
      </c>
      <c r="BB207" s="331">
        <v>0</v>
      </c>
      <c r="BC207" s="331">
        <v>0</v>
      </c>
      <c r="BD207" s="331">
        <v>0</v>
      </c>
      <c r="BE207" s="331">
        <v>0</v>
      </c>
      <c r="BF207" s="480" t="s">
        <v>2024</v>
      </c>
      <c r="BG207" s="333"/>
    </row>
    <row r="208" spans="2:59" ht="18" customHeight="1" thickBot="1">
      <c r="B208" s="396">
        <v>6588824</v>
      </c>
      <c r="C208" s="217">
        <v>3149</v>
      </c>
      <c r="D208" s="218">
        <v>3977</v>
      </c>
      <c r="E208" s="354">
        <v>45505</v>
      </c>
      <c r="F208" s="353">
        <v>4</v>
      </c>
      <c r="G208" s="219" t="s">
        <v>41</v>
      </c>
      <c r="H208" s="220">
        <v>19050140</v>
      </c>
      <c r="I208" s="353">
        <v>233</v>
      </c>
      <c r="J208" s="477">
        <v>9</v>
      </c>
      <c r="K208" s="477">
        <f t="shared" si="12"/>
        <v>12</v>
      </c>
      <c r="L208" s="477" t="s">
        <v>58</v>
      </c>
      <c r="M208" s="477">
        <v>570</v>
      </c>
      <c r="N208" s="486">
        <v>1</v>
      </c>
      <c r="O208" s="472" t="s">
        <v>2026</v>
      </c>
      <c r="P208" s="414">
        <v>32852935</v>
      </c>
      <c r="Q208" s="221">
        <v>32524406</v>
      </c>
      <c r="R208" s="424">
        <v>328529</v>
      </c>
      <c r="S208" s="367"/>
      <c r="T208" s="373"/>
      <c r="U208" s="373"/>
      <c r="V208" s="373"/>
      <c r="W208" s="367"/>
      <c r="X208" s="373"/>
      <c r="Y208" s="616"/>
      <c r="Z208" s="367"/>
      <c r="AA208" s="367"/>
      <c r="AB208" s="367"/>
      <c r="AC208" s="367"/>
      <c r="AD208" s="367"/>
      <c r="AE208" s="271">
        <v>0</v>
      </c>
      <c r="AF208" s="271"/>
      <c r="AG208" s="271">
        <v>0</v>
      </c>
      <c r="AH208" s="271">
        <v>328529</v>
      </c>
      <c r="AI208" s="271">
        <v>0</v>
      </c>
      <c r="AJ208" s="271">
        <v>0</v>
      </c>
      <c r="AK208" s="271">
        <v>0</v>
      </c>
      <c r="AL208" s="271">
        <v>0</v>
      </c>
      <c r="AM208" s="271">
        <v>0</v>
      </c>
      <c r="AN208" s="271">
        <v>0</v>
      </c>
      <c r="AO208" s="271">
        <v>0</v>
      </c>
      <c r="AP208" s="271">
        <v>0</v>
      </c>
      <c r="AQ208" s="468">
        <f t="shared" si="13"/>
        <v>328529</v>
      </c>
      <c r="AR208" s="469">
        <f t="shared" si="14"/>
        <v>1</v>
      </c>
      <c r="AS208" s="467">
        <f t="shared" si="15"/>
        <v>0</v>
      </c>
      <c r="AT208" s="379">
        <v>0</v>
      </c>
      <c r="AU208" s="379">
        <v>0</v>
      </c>
      <c r="AV208" s="377">
        <v>0</v>
      </c>
      <c r="AW208" s="331">
        <v>328529</v>
      </c>
      <c r="AX208" s="331">
        <v>0</v>
      </c>
      <c r="AY208" s="331">
        <v>0</v>
      </c>
      <c r="AZ208" s="331">
        <v>0</v>
      </c>
      <c r="BA208" s="331">
        <v>0</v>
      </c>
      <c r="BB208" s="331">
        <v>0</v>
      </c>
      <c r="BC208" s="331">
        <v>0</v>
      </c>
      <c r="BD208" s="331">
        <v>0</v>
      </c>
      <c r="BE208" s="331">
        <v>0</v>
      </c>
      <c r="BF208" s="480" t="s">
        <v>2024</v>
      </c>
      <c r="BG208" s="333"/>
    </row>
    <row r="209" spans="2:59" ht="18" customHeight="1" thickBot="1">
      <c r="B209" s="396">
        <v>6588824</v>
      </c>
      <c r="C209" s="217">
        <v>3150</v>
      </c>
      <c r="D209" s="218">
        <v>3975</v>
      </c>
      <c r="E209" s="354">
        <v>45505</v>
      </c>
      <c r="F209" s="353">
        <v>4</v>
      </c>
      <c r="G209" s="219" t="s">
        <v>41</v>
      </c>
      <c r="H209" s="220">
        <v>19050140</v>
      </c>
      <c r="I209" s="353">
        <v>235</v>
      </c>
      <c r="J209" s="477">
        <v>9</v>
      </c>
      <c r="K209" s="477">
        <f t="shared" si="12"/>
        <v>14</v>
      </c>
      <c r="L209" s="477" t="s">
        <v>60</v>
      </c>
      <c r="M209" s="477">
        <v>570</v>
      </c>
      <c r="N209" s="485">
        <v>1</v>
      </c>
      <c r="O209" s="472" t="s">
        <v>2026</v>
      </c>
      <c r="P209" s="414">
        <v>32852935</v>
      </c>
      <c r="Q209" s="221">
        <v>32524406</v>
      </c>
      <c r="R209" s="424">
        <v>328529</v>
      </c>
      <c r="S209" s="367"/>
      <c r="T209" s="373"/>
      <c r="U209" s="373"/>
      <c r="V209" s="373"/>
      <c r="W209" s="367"/>
      <c r="X209" s="373"/>
      <c r="Y209" s="616"/>
      <c r="Z209" s="367"/>
      <c r="AA209" s="367"/>
      <c r="AB209" s="367"/>
      <c r="AC209" s="367"/>
      <c r="AD209" s="367"/>
      <c r="AE209" s="271">
        <v>0</v>
      </c>
      <c r="AF209" s="271"/>
      <c r="AG209" s="271">
        <v>0</v>
      </c>
      <c r="AH209" s="271">
        <v>328529</v>
      </c>
      <c r="AI209" s="271">
        <v>0</v>
      </c>
      <c r="AJ209" s="271">
        <v>0</v>
      </c>
      <c r="AK209" s="271">
        <v>0</v>
      </c>
      <c r="AL209" s="271">
        <v>0</v>
      </c>
      <c r="AM209" s="271">
        <v>0</v>
      </c>
      <c r="AN209" s="271">
        <v>0</v>
      </c>
      <c r="AO209" s="271">
        <v>0</v>
      </c>
      <c r="AP209" s="271">
        <v>0</v>
      </c>
      <c r="AQ209" s="468">
        <f t="shared" si="13"/>
        <v>328529</v>
      </c>
      <c r="AR209" s="469">
        <f t="shared" si="14"/>
        <v>1</v>
      </c>
      <c r="AS209" s="467">
        <f t="shared" si="15"/>
        <v>0</v>
      </c>
      <c r="AT209" s="379">
        <v>0</v>
      </c>
      <c r="AU209" s="379">
        <v>0</v>
      </c>
      <c r="AV209" s="377">
        <v>0</v>
      </c>
      <c r="AW209" s="331">
        <v>328529</v>
      </c>
      <c r="AX209" s="331">
        <v>0</v>
      </c>
      <c r="AY209" s="331">
        <v>0</v>
      </c>
      <c r="AZ209" s="331">
        <v>0</v>
      </c>
      <c r="BA209" s="331">
        <v>0</v>
      </c>
      <c r="BB209" s="331">
        <v>0</v>
      </c>
      <c r="BC209" s="331">
        <v>0</v>
      </c>
      <c r="BD209" s="331">
        <v>0</v>
      </c>
      <c r="BE209" s="331">
        <v>0</v>
      </c>
      <c r="BF209" s="480" t="s">
        <v>2024</v>
      </c>
      <c r="BG209" s="333"/>
    </row>
    <row r="210" spans="2:59" ht="18" customHeight="1" thickBot="1">
      <c r="B210" s="396">
        <v>6588824</v>
      </c>
      <c r="C210" s="217">
        <v>3151</v>
      </c>
      <c r="D210" s="218">
        <v>3973</v>
      </c>
      <c r="E210" s="354">
        <v>45505</v>
      </c>
      <c r="F210" s="353">
        <v>4</v>
      </c>
      <c r="G210" s="219" t="s">
        <v>41</v>
      </c>
      <c r="H210" s="220">
        <v>19050140</v>
      </c>
      <c r="I210" s="353">
        <v>126</v>
      </c>
      <c r="J210" s="477">
        <v>9</v>
      </c>
      <c r="K210" s="477">
        <f t="shared" si="12"/>
        <v>20</v>
      </c>
      <c r="L210" s="477" t="s">
        <v>67</v>
      </c>
      <c r="M210" s="477">
        <v>570</v>
      </c>
      <c r="N210" s="486">
        <v>1</v>
      </c>
      <c r="O210" s="472" t="s">
        <v>2026</v>
      </c>
      <c r="P210" s="414">
        <v>198949786</v>
      </c>
      <c r="Q210" s="221">
        <v>196960288</v>
      </c>
      <c r="R210" s="424">
        <v>1989498</v>
      </c>
      <c r="S210" s="367"/>
      <c r="T210" s="373"/>
      <c r="U210" s="373"/>
      <c r="V210" s="373"/>
      <c r="W210" s="367"/>
      <c r="X210" s="373"/>
      <c r="Y210" s="616"/>
      <c r="Z210" s="367"/>
      <c r="AA210" s="367"/>
      <c r="AB210" s="367"/>
      <c r="AC210" s="367"/>
      <c r="AD210" s="367"/>
      <c r="AE210" s="271">
        <v>0</v>
      </c>
      <c r="AF210" s="271"/>
      <c r="AG210" s="271">
        <v>0</v>
      </c>
      <c r="AH210" s="271">
        <v>1866838</v>
      </c>
      <c r="AI210" s="271">
        <v>0</v>
      </c>
      <c r="AJ210" s="271">
        <v>0</v>
      </c>
      <c r="AK210" s="271">
        <v>0</v>
      </c>
      <c r="AL210" s="271">
        <v>0</v>
      </c>
      <c r="AM210" s="271">
        <v>0</v>
      </c>
      <c r="AN210" s="271">
        <v>0</v>
      </c>
      <c r="AO210" s="271">
        <v>0</v>
      </c>
      <c r="AP210" s="271">
        <v>0</v>
      </c>
      <c r="AQ210" s="468">
        <f t="shared" si="13"/>
        <v>1866838</v>
      </c>
      <c r="AR210" s="469">
        <f t="shared" si="14"/>
        <v>0.93834625619126033</v>
      </c>
      <c r="AS210" s="467">
        <f t="shared" si="15"/>
        <v>122660</v>
      </c>
      <c r="AT210" s="379">
        <v>0</v>
      </c>
      <c r="AU210" s="379">
        <v>0</v>
      </c>
      <c r="AV210" s="377">
        <v>0</v>
      </c>
      <c r="AW210" s="331">
        <v>1989498</v>
      </c>
      <c r="AX210" s="331">
        <v>0</v>
      </c>
      <c r="AY210" s="331">
        <v>0</v>
      </c>
      <c r="AZ210" s="331">
        <v>0</v>
      </c>
      <c r="BA210" s="331">
        <v>0</v>
      </c>
      <c r="BB210" s="331">
        <v>0</v>
      </c>
      <c r="BC210" s="331">
        <v>0</v>
      </c>
      <c r="BD210" s="331">
        <v>0</v>
      </c>
      <c r="BE210" s="331">
        <v>0</v>
      </c>
      <c r="BF210" s="480" t="s">
        <v>2024</v>
      </c>
      <c r="BG210" s="333"/>
    </row>
    <row r="211" spans="2:59" ht="18" customHeight="1" thickBot="1">
      <c r="B211" s="396">
        <v>6588824</v>
      </c>
      <c r="C211" s="217">
        <v>3152</v>
      </c>
      <c r="D211" s="218">
        <v>3974</v>
      </c>
      <c r="E211" s="354">
        <v>45505</v>
      </c>
      <c r="F211" s="353">
        <v>4</v>
      </c>
      <c r="G211" s="219" t="s">
        <v>41</v>
      </c>
      <c r="H211" s="220">
        <v>19050140</v>
      </c>
      <c r="I211" s="353">
        <v>113</v>
      </c>
      <c r="J211" s="477">
        <v>9</v>
      </c>
      <c r="K211" s="477">
        <f t="shared" si="12"/>
        <v>18</v>
      </c>
      <c r="L211" s="477" t="s">
        <v>65</v>
      </c>
      <c r="M211" s="477">
        <v>570</v>
      </c>
      <c r="N211" s="485">
        <v>1</v>
      </c>
      <c r="O211" s="472" t="s">
        <v>2026</v>
      </c>
      <c r="P211" s="414">
        <v>59622277</v>
      </c>
      <c r="Q211" s="221">
        <v>59026054</v>
      </c>
      <c r="R211" s="424">
        <v>596223</v>
      </c>
      <c r="S211" s="367"/>
      <c r="T211" s="373"/>
      <c r="U211" s="373"/>
      <c r="V211" s="373"/>
      <c r="W211" s="367"/>
      <c r="X211" s="373"/>
      <c r="Y211" s="616"/>
      <c r="Z211" s="367"/>
      <c r="AA211" s="367"/>
      <c r="AB211" s="367"/>
      <c r="AC211" s="367"/>
      <c r="AD211" s="367"/>
      <c r="AE211" s="271">
        <v>0</v>
      </c>
      <c r="AF211" s="271"/>
      <c r="AG211" s="271">
        <v>0</v>
      </c>
      <c r="AH211" s="271">
        <v>596223</v>
      </c>
      <c r="AI211" s="271">
        <v>0</v>
      </c>
      <c r="AJ211" s="271">
        <v>0</v>
      </c>
      <c r="AK211" s="271">
        <v>0</v>
      </c>
      <c r="AL211" s="271">
        <v>0</v>
      </c>
      <c r="AM211" s="271">
        <v>0</v>
      </c>
      <c r="AN211" s="271">
        <v>0</v>
      </c>
      <c r="AO211" s="271">
        <v>0</v>
      </c>
      <c r="AP211" s="271">
        <v>0</v>
      </c>
      <c r="AQ211" s="468">
        <f t="shared" si="13"/>
        <v>596223</v>
      </c>
      <c r="AR211" s="469">
        <f t="shared" si="14"/>
        <v>1</v>
      </c>
      <c r="AS211" s="467">
        <f t="shared" si="15"/>
        <v>0</v>
      </c>
      <c r="AT211" s="379">
        <v>0</v>
      </c>
      <c r="AU211" s="379">
        <v>0</v>
      </c>
      <c r="AV211" s="377">
        <v>0</v>
      </c>
      <c r="AW211" s="331">
        <v>596223</v>
      </c>
      <c r="AX211" s="331">
        <v>0</v>
      </c>
      <c r="AY211" s="331">
        <v>0</v>
      </c>
      <c r="AZ211" s="331">
        <v>0</v>
      </c>
      <c r="BA211" s="331">
        <v>0</v>
      </c>
      <c r="BB211" s="331">
        <v>0</v>
      </c>
      <c r="BC211" s="331">
        <v>0</v>
      </c>
      <c r="BD211" s="331">
        <v>0</v>
      </c>
      <c r="BE211" s="331">
        <v>0</v>
      </c>
      <c r="BF211" s="480" t="s">
        <v>2024</v>
      </c>
      <c r="BG211" s="333"/>
    </row>
    <row r="212" spans="2:59" ht="18" customHeight="1" thickBot="1">
      <c r="B212" s="396">
        <v>6588824</v>
      </c>
      <c r="C212" s="217">
        <v>3153</v>
      </c>
      <c r="D212" s="218">
        <v>3972</v>
      </c>
      <c r="E212" s="354">
        <v>45505</v>
      </c>
      <c r="F212" s="353">
        <v>4</v>
      </c>
      <c r="G212" s="219" t="s">
        <v>41</v>
      </c>
      <c r="H212" s="220">
        <v>19050140</v>
      </c>
      <c r="I212" s="353">
        <v>131</v>
      </c>
      <c r="J212" s="477">
        <v>9</v>
      </c>
      <c r="K212" s="477">
        <f t="shared" si="12"/>
        <v>26</v>
      </c>
      <c r="L212" s="477" t="s">
        <v>74</v>
      </c>
      <c r="M212" s="477">
        <v>570</v>
      </c>
      <c r="N212" s="486">
        <v>1</v>
      </c>
      <c r="O212" s="472" t="s">
        <v>2026</v>
      </c>
      <c r="P212" s="414">
        <v>152933130</v>
      </c>
      <c r="Q212" s="221">
        <v>151403799</v>
      </c>
      <c r="R212" s="424">
        <v>1529331</v>
      </c>
      <c r="S212" s="367"/>
      <c r="T212" s="373"/>
      <c r="U212" s="373"/>
      <c r="V212" s="373"/>
      <c r="W212" s="367"/>
      <c r="X212" s="373"/>
      <c r="Y212" s="616"/>
      <c r="Z212" s="367"/>
      <c r="AA212" s="367"/>
      <c r="AB212" s="367"/>
      <c r="AC212" s="367"/>
      <c r="AD212" s="367"/>
      <c r="AE212" s="271">
        <v>0</v>
      </c>
      <c r="AF212" s="271"/>
      <c r="AG212" s="271">
        <v>0</v>
      </c>
      <c r="AH212" s="271">
        <v>517759</v>
      </c>
      <c r="AI212" s="271">
        <v>0</v>
      </c>
      <c r="AJ212" s="271">
        <v>0</v>
      </c>
      <c r="AK212" s="271">
        <v>0</v>
      </c>
      <c r="AL212" s="271">
        <v>0</v>
      </c>
      <c r="AM212" s="271">
        <v>0</v>
      </c>
      <c r="AN212" s="271">
        <v>0</v>
      </c>
      <c r="AO212" s="271">
        <v>0</v>
      </c>
      <c r="AP212" s="271">
        <v>0</v>
      </c>
      <c r="AQ212" s="468">
        <f t="shared" si="13"/>
        <v>517759</v>
      </c>
      <c r="AR212" s="469">
        <f t="shared" si="14"/>
        <v>0.33855260895123424</v>
      </c>
      <c r="AS212" s="467">
        <f t="shared" si="15"/>
        <v>1011572</v>
      </c>
      <c r="AT212" s="379">
        <v>0</v>
      </c>
      <c r="AU212" s="379">
        <v>0</v>
      </c>
      <c r="AV212" s="377">
        <v>0</v>
      </c>
      <c r="AW212" s="331">
        <v>1529331</v>
      </c>
      <c r="AX212" s="331">
        <v>0</v>
      </c>
      <c r="AY212" s="331">
        <v>0</v>
      </c>
      <c r="AZ212" s="331">
        <v>0</v>
      </c>
      <c r="BA212" s="331">
        <v>0</v>
      </c>
      <c r="BB212" s="331">
        <v>0</v>
      </c>
      <c r="BC212" s="331">
        <v>0</v>
      </c>
      <c r="BD212" s="331">
        <v>0</v>
      </c>
      <c r="BE212" s="331">
        <v>0</v>
      </c>
      <c r="BF212" s="480" t="s">
        <v>2024</v>
      </c>
      <c r="BG212" s="333"/>
    </row>
    <row r="213" spans="2:59" ht="18" customHeight="1" thickBot="1">
      <c r="B213" s="396">
        <v>6588824</v>
      </c>
      <c r="C213" s="217">
        <v>3154</v>
      </c>
      <c r="D213" s="218">
        <v>3971</v>
      </c>
      <c r="E213" s="354">
        <v>45505</v>
      </c>
      <c r="F213" s="353">
        <v>4</v>
      </c>
      <c r="G213" s="219" t="s">
        <v>41</v>
      </c>
      <c r="H213" s="220">
        <v>19050140</v>
      </c>
      <c r="I213" s="353">
        <v>117</v>
      </c>
      <c r="J213" s="477">
        <v>9</v>
      </c>
      <c r="K213" s="477">
        <f t="shared" si="12"/>
        <v>35</v>
      </c>
      <c r="L213" s="477" t="s">
        <v>86</v>
      </c>
      <c r="M213" s="477">
        <v>570</v>
      </c>
      <c r="N213" s="485">
        <v>1</v>
      </c>
      <c r="O213" s="472" t="s">
        <v>2026</v>
      </c>
      <c r="P213" s="414">
        <v>41180708</v>
      </c>
      <c r="Q213" s="221">
        <v>40768901</v>
      </c>
      <c r="R213" s="424">
        <v>411807</v>
      </c>
      <c r="S213" s="367"/>
      <c r="T213" s="373"/>
      <c r="U213" s="373"/>
      <c r="V213" s="373"/>
      <c r="W213" s="367"/>
      <c r="X213" s="373"/>
      <c r="Y213" s="616"/>
      <c r="Z213" s="367"/>
      <c r="AA213" s="367"/>
      <c r="AB213" s="367"/>
      <c r="AC213" s="367"/>
      <c r="AD213" s="367"/>
      <c r="AE213" s="271">
        <v>0</v>
      </c>
      <c r="AF213" s="271"/>
      <c r="AG213" s="271">
        <v>0</v>
      </c>
      <c r="AH213" s="271">
        <v>351984</v>
      </c>
      <c r="AI213" s="271">
        <v>0</v>
      </c>
      <c r="AJ213" s="271">
        <v>0</v>
      </c>
      <c r="AK213" s="271">
        <v>0</v>
      </c>
      <c r="AL213" s="271">
        <v>0</v>
      </c>
      <c r="AM213" s="271">
        <v>0</v>
      </c>
      <c r="AN213" s="271">
        <v>0</v>
      </c>
      <c r="AO213" s="271">
        <v>0</v>
      </c>
      <c r="AP213" s="271">
        <v>0</v>
      </c>
      <c r="AQ213" s="468">
        <f t="shared" si="13"/>
        <v>351984</v>
      </c>
      <c r="AR213" s="469">
        <f t="shared" si="14"/>
        <v>0.85473049268225165</v>
      </c>
      <c r="AS213" s="467">
        <f t="shared" si="15"/>
        <v>59823</v>
      </c>
      <c r="AT213" s="379">
        <v>0</v>
      </c>
      <c r="AU213" s="379">
        <v>0</v>
      </c>
      <c r="AV213" s="377">
        <v>0</v>
      </c>
      <c r="AW213" s="331">
        <v>411807</v>
      </c>
      <c r="AX213" s="331">
        <v>0</v>
      </c>
      <c r="AY213" s="331">
        <v>0</v>
      </c>
      <c r="AZ213" s="331">
        <v>0</v>
      </c>
      <c r="BA213" s="331">
        <v>0</v>
      </c>
      <c r="BB213" s="331">
        <v>0</v>
      </c>
      <c r="BC213" s="331">
        <v>0</v>
      </c>
      <c r="BD213" s="331">
        <v>0</v>
      </c>
      <c r="BE213" s="331">
        <v>0</v>
      </c>
      <c r="BF213" s="480" t="s">
        <v>2024</v>
      </c>
      <c r="BG213" s="333"/>
    </row>
    <row r="214" spans="2:59" ht="18" customHeight="1" thickBot="1">
      <c r="B214" s="396">
        <v>6588824</v>
      </c>
      <c r="C214" s="217">
        <v>3156</v>
      </c>
      <c r="D214" s="218">
        <v>3982</v>
      </c>
      <c r="E214" s="354">
        <v>45505</v>
      </c>
      <c r="F214" s="353">
        <v>4</v>
      </c>
      <c r="G214" s="219" t="s">
        <v>41</v>
      </c>
      <c r="H214" s="220">
        <v>19050140</v>
      </c>
      <c r="I214" s="353">
        <v>132</v>
      </c>
      <c r="J214" s="477">
        <v>9</v>
      </c>
      <c r="K214" s="477">
        <f t="shared" si="12"/>
        <v>23</v>
      </c>
      <c r="L214" s="477" t="s">
        <v>70</v>
      </c>
      <c r="M214" s="477">
        <v>570</v>
      </c>
      <c r="N214" s="486">
        <v>1</v>
      </c>
      <c r="O214" s="472" t="s">
        <v>2026</v>
      </c>
      <c r="P214" s="414">
        <v>70895153</v>
      </c>
      <c r="Q214" s="221">
        <v>70186199</v>
      </c>
      <c r="R214" s="424">
        <v>708954</v>
      </c>
      <c r="S214" s="367"/>
      <c r="T214" s="373"/>
      <c r="U214" s="373"/>
      <c r="V214" s="373"/>
      <c r="W214" s="367"/>
      <c r="X214" s="373"/>
      <c r="Y214" s="616"/>
      <c r="Z214" s="367"/>
      <c r="AA214" s="367"/>
      <c r="AB214" s="367"/>
      <c r="AC214" s="367"/>
      <c r="AD214" s="367"/>
      <c r="AE214" s="271">
        <v>0</v>
      </c>
      <c r="AF214" s="271"/>
      <c r="AG214" s="271">
        <v>0</v>
      </c>
      <c r="AH214" s="271">
        <v>604263</v>
      </c>
      <c r="AI214" s="271">
        <v>0</v>
      </c>
      <c r="AJ214" s="271">
        <v>0</v>
      </c>
      <c r="AK214" s="271">
        <v>0</v>
      </c>
      <c r="AL214" s="271">
        <v>0</v>
      </c>
      <c r="AM214" s="271">
        <v>0</v>
      </c>
      <c r="AN214" s="271">
        <v>0</v>
      </c>
      <c r="AO214" s="271">
        <v>0</v>
      </c>
      <c r="AP214" s="271">
        <v>0</v>
      </c>
      <c r="AQ214" s="468">
        <f t="shared" si="13"/>
        <v>604263</v>
      </c>
      <c r="AR214" s="469">
        <f t="shared" si="14"/>
        <v>0.85233033454920915</v>
      </c>
      <c r="AS214" s="467">
        <f t="shared" si="15"/>
        <v>104691</v>
      </c>
      <c r="AT214" s="379">
        <v>0</v>
      </c>
      <c r="AU214" s="379">
        <v>0</v>
      </c>
      <c r="AV214" s="377">
        <v>0</v>
      </c>
      <c r="AW214" s="331">
        <v>708954</v>
      </c>
      <c r="AX214" s="331">
        <v>0</v>
      </c>
      <c r="AY214" s="331">
        <v>0</v>
      </c>
      <c r="AZ214" s="331">
        <v>0</v>
      </c>
      <c r="BA214" s="331">
        <v>0</v>
      </c>
      <c r="BB214" s="331">
        <v>0</v>
      </c>
      <c r="BC214" s="331">
        <v>0</v>
      </c>
      <c r="BD214" s="331">
        <v>0</v>
      </c>
      <c r="BE214" s="331">
        <v>0</v>
      </c>
      <c r="BF214" s="480" t="s">
        <v>2024</v>
      </c>
      <c r="BG214" s="333"/>
    </row>
    <row r="215" spans="2:59" ht="18" customHeight="1" thickBot="1">
      <c r="B215" s="396">
        <v>6588824</v>
      </c>
      <c r="C215" s="217">
        <v>4729</v>
      </c>
      <c r="D215" s="218">
        <v>5689</v>
      </c>
      <c r="E215" s="354">
        <v>45549</v>
      </c>
      <c r="F215" s="353">
        <v>504</v>
      </c>
      <c r="G215" s="219" t="s">
        <v>41</v>
      </c>
      <c r="H215" s="220">
        <v>19050140</v>
      </c>
      <c r="I215" s="353">
        <v>110</v>
      </c>
      <c r="J215" s="477">
        <v>9</v>
      </c>
      <c r="K215" s="477">
        <f t="shared" si="12"/>
        <v>36</v>
      </c>
      <c r="L215" s="477" t="s">
        <v>88</v>
      </c>
      <c r="M215" s="477">
        <v>12</v>
      </c>
      <c r="N215" s="485">
        <v>7</v>
      </c>
      <c r="O215" s="472" t="s">
        <v>2026</v>
      </c>
      <c r="P215" s="414">
        <v>93827312</v>
      </c>
      <c r="Q215" s="221">
        <v>71919528</v>
      </c>
      <c r="R215" s="424">
        <v>21907784</v>
      </c>
      <c r="S215" s="367"/>
      <c r="T215" s="373"/>
      <c r="U215" s="373"/>
      <c r="V215" s="373"/>
      <c r="W215" s="367"/>
      <c r="X215" s="373"/>
      <c r="Y215" s="616"/>
      <c r="Z215" s="367"/>
      <c r="AA215" s="367"/>
      <c r="AB215" s="367"/>
      <c r="AC215" s="367"/>
      <c r="AD215" s="367"/>
      <c r="AE215" s="271">
        <v>0</v>
      </c>
      <c r="AF215" s="271"/>
      <c r="AG215" s="271">
        <v>0</v>
      </c>
      <c r="AH215" s="271">
        <v>0</v>
      </c>
      <c r="AI215" s="271">
        <v>0</v>
      </c>
      <c r="AJ215" s="271">
        <v>0</v>
      </c>
      <c r="AK215" s="271">
        <v>0</v>
      </c>
      <c r="AL215" s="271">
        <v>0</v>
      </c>
      <c r="AM215" s="271">
        <v>0</v>
      </c>
      <c r="AN215" s="271">
        <v>0</v>
      </c>
      <c r="AO215" s="271">
        <v>0</v>
      </c>
      <c r="AP215" s="271">
        <v>0</v>
      </c>
      <c r="AQ215" s="468">
        <f t="shared" si="13"/>
        <v>0</v>
      </c>
      <c r="AR215" s="469">
        <f t="shared" si="14"/>
        <v>0</v>
      </c>
      <c r="AS215" s="467">
        <f t="shared" si="15"/>
        <v>21907784</v>
      </c>
      <c r="AT215" s="379">
        <v>0</v>
      </c>
      <c r="AU215" s="379">
        <v>0</v>
      </c>
      <c r="AV215" s="377">
        <v>0</v>
      </c>
      <c r="AW215" s="331">
        <v>21907784</v>
      </c>
      <c r="AX215" s="331">
        <v>0</v>
      </c>
      <c r="AY215" s="331">
        <v>0</v>
      </c>
      <c r="AZ215" s="331">
        <v>0</v>
      </c>
      <c r="BA215" s="331">
        <v>0</v>
      </c>
      <c r="BB215" s="331">
        <v>0</v>
      </c>
      <c r="BC215" s="331">
        <v>0</v>
      </c>
      <c r="BD215" s="331">
        <v>0</v>
      </c>
      <c r="BE215" s="331">
        <v>0</v>
      </c>
      <c r="BF215" s="480" t="s">
        <v>2024</v>
      </c>
      <c r="BG215" s="333"/>
    </row>
    <row r="216" spans="2:59" ht="18" customHeight="1" thickBot="1">
      <c r="B216" s="396">
        <v>6588824</v>
      </c>
      <c r="C216" s="217">
        <v>4730</v>
      </c>
      <c r="D216" s="218">
        <v>5673</v>
      </c>
      <c r="E216" s="354">
        <v>45549</v>
      </c>
      <c r="F216" s="353">
        <v>504</v>
      </c>
      <c r="G216" s="219" t="s">
        <v>41</v>
      </c>
      <c r="H216" s="220">
        <v>19050140</v>
      </c>
      <c r="I216" s="353">
        <v>212</v>
      </c>
      <c r="J216" s="477">
        <v>9</v>
      </c>
      <c r="K216" s="477">
        <f t="shared" si="12"/>
        <v>43</v>
      </c>
      <c r="L216" s="477" t="s">
        <v>104</v>
      </c>
      <c r="M216" s="477">
        <v>12</v>
      </c>
      <c r="N216" s="486">
        <v>7</v>
      </c>
      <c r="O216" s="472" t="s">
        <v>2026</v>
      </c>
      <c r="P216" s="414">
        <v>14128684</v>
      </c>
      <c r="Q216" s="221">
        <v>10829770</v>
      </c>
      <c r="R216" s="424">
        <v>3298914</v>
      </c>
      <c r="S216" s="367"/>
      <c r="T216" s="373"/>
      <c r="U216" s="373"/>
      <c r="V216" s="373"/>
      <c r="W216" s="367"/>
      <c r="X216" s="373"/>
      <c r="Y216" s="616"/>
      <c r="Z216" s="367"/>
      <c r="AA216" s="367"/>
      <c r="AB216" s="367"/>
      <c r="AC216" s="367"/>
      <c r="AD216" s="367"/>
      <c r="AE216" s="271">
        <v>0</v>
      </c>
      <c r="AF216" s="271"/>
      <c r="AG216" s="271">
        <v>0</v>
      </c>
      <c r="AH216" s="271">
        <v>0</v>
      </c>
      <c r="AI216" s="271">
        <v>0</v>
      </c>
      <c r="AJ216" s="271">
        <v>0</v>
      </c>
      <c r="AK216" s="271">
        <v>0</v>
      </c>
      <c r="AL216" s="271">
        <v>0</v>
      </c>
      <c r="AM216" s="271">
        <v>0</v>
      </c>
      <c r="AN216" s="271">
        <v>0</v>
      </c>
      <c r="AO216" s="271">
        <v>0</v>
      </c>
      <c r="AP216" s="271">
        <v>0</v>
      </c>
      <c r="AQ216" s="468">
        <f t="shared" si="13"/>
        <v>0</v>
      </c>
      <c r="AR216" s="469">
        <f t="shared" si="14"/>
        <v>0</v>
      </c>
      <c r="AS216" s="467">
        <f t="shared" si="15"/>
        <v>3298914</v>
      </c>
      <c r="AT216" s="379">
        <v>0</v>
      </c>
      <c r="AU216" s="379">
        <v>0</v>
      </c>
      <c r="AV216" s="377">
        <v>0</v>
      </c>
      <c r="AW216" s="331">
        <v>3298914</v>
      </c>
      <c r="AX216" s="331">
        <v>0</v>
      </c>
      <c r="AY216" s="331">
        <v>0</v>
      </c>
      <c r="AZ216" s="331">
        <v>0</v>
      </c>
      <c r="BA216" s="331">
        <v>0</v>
      </c>
      <c r="BB216" s="331">
        <v>0</v>
      </c>
      <c r="BC216" s="331">
        <v>0</v>
      </c>
      <c r="BD216" s="331">
        <v>0</v>
      </c>
      <c r="BE216" s="331">
        <v>0</v>
      </c>
      <c r="BF216" s="480" t="s">
        <v>2024</v>
      </c>
      <c r="BG216" s="333"/>
    </row>
    <row r="217" spans="2:59" ht="18" customHeight="1" thickBot="1">
      <c r="B217" s="396">
        <v>6588824</v>
      </c>
      <c r="C217" s="217">
        <v>4731</v>
      </c>
      <c r="D217" s="218">
        <v>5686</v>
      </c>
      <c r="E217" s="354">
        <v>45549</v>
      </c>
      <c r="F217" s="353">
        <v>504</v>
      </c>
      <c r="G217" s="219" t="s">
        <v>41</v>
      </c>
      <c r="H217" s="220">
        <v>19050140</v>
      </c>
      <c r="I217" s="353">
        <v>211</v>
      </c>
      <c r="J217" s="477">
        <v>9</v>
      </c>
      <c r="K217" s="477">
        <f t="shared" si="12"/>
        <v>41</v>
      </c>
      <c r="L217" s="477" t="s">
        <v>98</v>
      </c>
      <c r="M217" s="477">
        <v>12</v>
      </c>
      <c r="N217" s="485">
        <v>7</v>
      </c>
      <c r="O217" s="472" t="s">
        <v>2026</v>
      </c>
      <c r="P217" s="414">
        <v>18832476</v>
      </c>
      <c r="Q217" s="221">
        <v>14435272</v>
      </c>
      <c r="R217" s="424">
        <v>4397204</v>
      </c>
      <c r="S217" s="367"/>
      <c r="T217" s="373"/>
      <c r="U217" s="373"/>
      <c r="V217" s="373"/>
      <c r="W217" s="367"/>
      <c r="X217" s="373"/>
      <c r="Y217" s="616"/>
      <c r="Z217" s="367"/>
      <c r="AA217" s="367"/>
      <c r="AB217" s="367"/>
      <c r="AC217" s="367"/>
      <c r="AD217" s="367"/>
      <c r="AE217" s="271">
        <v>0</v>
      </c>
      <c r="AF217" s="271"/>
      <c r="AG217" s="271">
        <v>0</v>
      </c>
      <c r="AH217" s="271">
        <v>0</v>
      </c>
      <c r="AI217" s="271">
        <v>0</v>
      </c>
      <c r="AJ217" s="271">
        <v>0</v>
      </c>
      <c r="AK217" s="271">
        <v>0</v>
      </c>
      <c r="AL217" s="271">
        <v>0</v>
      </c>
      <c r="AM217" s="271">
        <v>0</v>
      </c>
      <c r="AN217" s="271">
        <v>0</v>
      </c>
      <c r="AO217" s="271">
        <v>0</v>
      </c>
      <c r="AP217" s="271">
        <v>0</v>
      </c>
      <c r="AQ217" s="468">
        <f t="shared" si="13"/>
        <v>0</v>
      </c>
      <c r="AR217" s="469">
        <f t="shared" si="14"/>
        <v>0</v>
      </c>
      <c r="AS217" s="467">
        <f t="shared" si="15"/>
        <v>4397204</v>
      </c>
      <c r="AT217" s="379">
        <v>0</v>
      </c>
      <c r="AU217" s="379">
        <v>0</v>
      </c>
      <c r="AV217" s="377">
        <v>0</v>
      </c>
      <c r="AW217" s="331">
        <v>4397204</v>
      </c>
      <c r="AX217" s="331">
        <v>0</v>
      </c>
      <c r="AY217" s="331">
        <v>0</v>
      </c>
      <c r="AZ217" s="331">
        <v>0</v>
      </c>
      <c r="BA217" s="331">
        <v>0</v>
      </c>
      <c r="BB217" s="331">
        <v>0</v>
      </c>
      <c r="BC217" s="331">
        <v>0</v>
      </c>
      <c r="BD217" s="331">
        <v>0</v>
      </c>
      <c r="BE217" s="331">
        <v>0</v>
      </c>
      <c r="BF217" s="480" t="s">
        <v>2024</v>
      </c>
      <c r="BG217" s="333"/>
    </row>
    <row r="218" spans="2:59" ht="18" customHeight="1" thickBot="1">
      <c r="B218" s="396">
        <v>6588824</v>
      </c>
      <c r="C218" s="217">
        <v>4731</v>
      </c>
      <c r="D218" s="218">
        <v>5686</v>
      </c>
      <c r="E218" s="354">
        <v>45549</v>
      </c>
      <c r="F218" s="353">
        <v>504</v>
      </c>
      <c r="G218" s="219" t="s">
        <v>41</v>
      </c>
      <c r="H218" s="220">
        <v>19050140</v>
      </c>
      <c r="I218" s="353">
        <v>211</v>
      </c>
      <c r="J218" s="477">
        <v>9</v>
      </c>
      <c r="K218" s="477">
        <f t="shared" si="12"/>
        <v>41</v>
      </c>
      <c r="L218" s="477" t="s">
        <v>99</v>
      </c>
      <c r="M218" s="477">
        <v>12</v>
      </c>
      <c r="N218" s="486">
        <v>7</v>
      </c>
      <c r="O218" s="472" t="s">
        <v>2026</v>
      </c>
      <c r="P218" s="414">
        <v>37831549</v>
      </c>
      <c r="Q218" s="221">
        <v>28998243</v>
      </c>
      <c r="R218" s="424">
        <v>8833306</v>
      </c>
      <c r="S218" s="367"/>
      <c r="T218" s="373"/>
      <c r="U218" s="373"/>
      <c r="V218" s="373"/>
      <c r="W218" s="367"/>
      <c r="X218" s="373"/>
      <c r="Y218" s="616"/>
      <c r="Z218" s="367"/>
      <c r="AA218" s="367"/>
      <c r="AB218" s="367"/>
      <c r="AC218" s="367"/>
      <c r="AD218" s="367"/>
      <c r="AE218" s="271">
        <v>0</v>
      </c>
      <c r="AF218" s="271"/>
      <c r="AG218" s="271">
        <v>0</v>
      </c>
      <c r="AH218" s="271">
        <v>0</v>
      </c>
      <c r="AI218" s="271">
        <v>0</v>
      </c>
      <c r="AJ218" s="271">
        <v>0</v>
      </c>
      <c r="AK218" s="271">
        <v>0</v>
      </c>
      <c r="AL218" s="271">
        <v>0</v>
      </c>
      <c r="AM218" s="271">
        <v>0</v>
      </c>
      <c r="AN218" s="271">
        <v>0</v>
      </c>
      <c r="AO218" s="271">
        <v>0</v>
      </c>
      <c r="AP218" s="271">
        <v>0</v>
      </c>
      <c r="AQ218" s="468">
        <f t="shared" si="13"/>
        <v>0</v>
      </c>
      <c r="AR218" s="469">
        <f t="shared" si="14"/>
        <v>0</v>
      </c>
      <c r="AS218" s="467">
        <f t="shared" si="15"/>
        <v>8833306</v>
      </c>
      <c r="AT218" s="379">
        <v>0</v>
      </c>
      <c r="AU218" s="379">
        <v>0</v>
      </c>
      <c r="AV218" s="377">
        <v>0</v>
      </c>
      <c r="AW218" s="331">
        <v>8833306</v>
      </c>
      <c r="AX218" s="331">
        <v>0</v>
      </c>
      <c r="AY218" s="331">
        <v>0</v>
      </c>
      <c r="AZ218" s="331">
        <v>0</v>
      </c>
      <c r="BA218" s="331">
        <v>0</v>
      </c>
      <c r="BB218" s="331">
        <v>0</v>
      </c>
      <c r="BC218" s="331">
        <v>0</v>
      </c>
      <c r="BD218" s="331">
        <v>0</v>
      </c>
      <c r="BE218" s="331">
        <v>0</v>
      </c>
      <c r="BF218" s="480" t="s">
        <v>2024</v>
      </c>
      <c r="BG218" s="333"/>
    </row>
    <row r="219" spans="2:59" ht="18" customHeight="1" thickBot="1">
      <c r="B219" s="396">
        <v>6588824</v>
      </c>
      <c r="C219" s="217">
        <v>4731</v>
      </c>
      <c r="D219" s="218">
        <v>5686</v>
      </c>
      <c r="E219" s="354">
        <v>45549</v>
      </c>
      <c r="F219" s="353">
        <v>504</v>
      </c>
      <c r="G219" s="219" t="s">
        <v>41</v>
      </c>
      <c r="H219" s="220">
        <v>19050140</v>
      </c>
      <c r="I219" s="353">
        <v>211</v>
      </c>
      <c r="J219" s="477">
        <v>9</v>
      </c>
      <c r="K219" s="477">
        <f t="shared" si="12"/>
        <v>41</v>
      </c>
      <c r="L219" s="477" t="s">
        <v>100</v>
      </c>
      <c r="M219" s="477">
        <v>12</v>
      </c>
      <c r="N219" s="485">
        <v>7</v>
      </c>
      <c r="O219" s="472" t="s">
        <v>2026</v>
      </c>
      <c r="P219" s="414">
        <v>89459682</v>
      </c>
      <c r="Q219" s="221">
        <v>68571698</v>
      </c>
      <c r="R219" s="424">
        <v>20887984</v>
      </c>
      <c r="S219" s="367"/>
      <c r="T219" s="373"/>
      <c r="U219" s="373"/>
      <c r="V219" s="373"/>
      <c r="W219" s="367"/>
      <c r="X219" s="373"/>
      <c r="Y219" s="616"/>
      <c r="Z219" s="367"/>
      <c r="AA219" s="367"/>
      <c r="AB219" s="367"/>
      <c r="AC219" s="367"/>
      <c r="AD219" s="367"/>
      <c r="AE219" s="271">
        <v>0</v>
      </c>
      <c r="AF219" s="271"/>
      <c r="AG219" s="271">
        <v>0</v>
      </c>
      <c r="AH219" s="271">
        <v>0</v>
      </c>
      <c r="AI219" s="271">
        <v>0</v>
      </c>
      <c r="AJ219" s="271">
        <v>0</v>
      </c>
      <c r="AK219" s="271">
        <v>0</v>
      </c>
      <c r="AL219" s="271">
        <v>0</v>
      </c>
      <c r="AM219" s="271">
        <v>0</v>
      </c>
      <c r="AN219" s="271">
        <v>0</v>
      </c>
      <c r="AO219" s="271">
        <v>0</v>
      </c>
      <c r="AP219" s="271">
        <v>0</v>
      </c>
      <c r="AQ219" s="468">
        <f t="shared" si="13"/>
        <v>0</v>
      </c>
      <c r="AR219" s="469">
        <f t="shared" si="14"/>
        <v>0</v>
      </c>
      <c r="AS219" s="467">
        <f t="shared" si="15"/>
        <v>20887984</v>
      </c>
      <c r="AT219" s="379">
        <v>0</v>
      </c>
      <c r="AU219" s="379">
        <v>0</v>
      </c>
      <c r="AV219" s="377">
        <v>0</v>
      </c>
      <c r="AW219" s="331">
        <v>20887984</v>
      </c>
      <c r="AX219" s="331">
        <v>0</v>
      </c>
      <c r="AY219" s="331">
        <v>0</v>
      </c>
      <c r="AZ219" s="331">
        <v>0</v>
      </c>
      <c r="BA219" s="331">
        <v>0</v>
      </c>
      <c r="BB219" s="331">
        <v>0</v>
      </c>
      <c r="BC219" s="331">
        <v>0</v>
      </c>
      <c r="BD219" s="331">
        <v>0</v>
      </c>
      <c r="BE219" s="331">
        <v>0</v>
      </c>
      <c r="BF219" s="480" t="s">
        <v>2024</v>
      </c>
      <c r="BG219" s="333"/>
    </row>
    <row r="220" spans="2:59" ht="18" customHeight="1" thickBot="1">
      <c r="B220" s="396">
        <v>6588824</v>
      </c>
      <c r="C220" s="217">
        <v>4731</v>
      </c>
      <c r="D220" s="218">
        <v>5686</v>
      </c>
      <c r="E220" s="354">
        <v>45549</v>
      </c>
      <c r="F220" s="353">
        <v>504</v>
      </c>
      <c r="G220" s="219" t="s">
        <v>41</v>
      </c>
      <c r="H220" s="220">
        <v>19050140</v>
      </c>
      <c r="I220" s="353">
        <v>211</v>
      </c>
      <c r="J220" s="477">
        <v>9</v>
      </c>
      <c r="K220" s="477">
        <f t="shared" si="12"/>
        <v>41</v>
      </c>
      <c r="L220" s="477" t="s">
        <v>99</v>
      </c>
      <c r="M220" s="477">
        <v>570</v>
      </c>
      <c r="N220" s="486">
        <v>1</v>
      </c>
      <c r="O220" s="472" t="s">
        <v>2026</v>
      </c>
      <c r="P220" s="414">
        <v>1067427</v>
      </c>
      <c r="Q220" s="221">
        <v>818192</v>
      </c>
      <c r="R220" s="424">
        <v>249235</v>
      </c>
      <c r="S220" s="367"/>
      <c r="T220" s="373"/>
      <c r="U220" s="373"/>
      <c r="V220" s="373"/>
      <c r="W220" s="367"/>
      <c r="X220" s="373"/>
      <c r="Y220" s="616"/>
      <c r="Z220" s="367"/>
      <c r="AA220" s="367"/>
      <c r="AB220" s="367"/>
      <c r="AC220" s="367"/>
      <c r="AD220" s="367"/>
      <c r="AE220" s="271">
        <v>0</v>
      </c>
      <c r="AF220" s="271"/>
      <c r="AG220" s="271">
        <v>0</v>
      </c>
      <c r="AH220" s="271">
        <v>0</v>
      </c>
      <c r="AI220" s="271">
        <v>0</v>
      </c>
      <c r="AJ220" s="271">
        <v>0</v>
      </c>
      <c r="AK220" s="271">
        <v>0</v>
      </c>
      <c r="AL220" s="271">
        <v>0</v>
      </c>
      <c r="AM220" s="271">
        <v>0</v>
      </c>
      <c r="AN220" s="271">
        <v>0</v>
      </c>
      <c r="AO220" s="271">
        <v>0</v>
      </c>
      <c r="AP220" s="271">
        <v>0</v>
      </c>
      <c r="AQ220" s="468">
        <f t="shared" si="13"/>
        <v>0</v>
      </c>
      <c r="AR220" s="469">
        <f t="shared" si="14"/>
        <v>0</v>
      </c>
      <c r="AS220" s="467">
        <f t="shared" si="15"/>
        <v>249235</v>
      </c>
      <c r="AT220" s="379">
        <v>0</v>
      </c>
      <c r="AU220" s="379">
        <v>0</v>
      </c>
      <c r="AV220" s="377">
        <v>0</v>
      </c>
      <c r="AW220" s="331">
        <v>249235</v>
      </c>
      <c r="AX220" s="331">
        <v>0</v>
      </c>
      <c r="AY220" s="331">
        <v>0</v>
      </c>
      <c r="AZ220" s="331">
        <v>0</v>
      </c>
      <c r="BA220" s="331">
        <v>0</v>
      </c>
      <c r="BB220" s="331">
        <v>0</v>
      </c>
      <c r="BC220" s="331">
        <v>0</v>
      </c>
      <c r="BD220" s="331">
        <v>0</v>
      </c>
      <c r="BE220" s="331">
        <v>0</v>
      </c>
      <c r="BF220" s="480" t="s">
        <v>2024</v>
      </c>
      <c r="BG220" s="333"/>
    </row>
    <row r="221" spans="2:59" ht="18" customHeight="1" thickBot="1">
      <c r="B221" s="396">
        <v>6588824</v>
      </c>
      <c r="C221" s="217">
        <v>4732</v>
      </c>
      <c r="D221" s="218">
        <v>5641</v>
      </c>
      <c r="E221" s="354">
        <v>45549</v>
      </c>
      <c r="F221" s="353">
        <v>504</v>
      </c>
      <c r="G221" s="219" t="s">
        <v>41</v>
      </c>
      <c r="H221" s="220">
        <v>19050140</v>
      </c>
      <c r="I221" s="353">
        <v>97</v>
      </c>
      <c r="J221" s="477">
        <v>9</v>
      </c>
      <c r="K221" s="477">
        <f t="shared" si="12"/>
        <v>42</v>
      </c>
      <c r="L221" s="477" t="s">
        <v>101</v>
      </c>
      <c r="M221" s="477">
        <v>12</v>
      </c>
      <c r="N221" s="485">
        <v>7</v>
      </c>
      <c r="O221" s="472" t="s">
        <v>2026</v>
      </c>
      <c r="P221" s="414">
        <v>1204283418</v>
      </c>
      <c r="Q221" s="221">
        <v>923094706</v>
      </c>
      <c r="R221" s="424">
        <v>281188712</v>
      </c>
      <c r="S221" s="367"/>
      <c r="T221" s="373"/>
      <c r="U221" s="373"/>
      <c r="V221" s="373"/>
      <c r="W221" s="367"/>
      <c r="X221" s="373"/>
      <c r="Y221" s="616"/>
      <c r="Z221" s="367"/>
      <c r="AA221" s="367"/>
      <c r="AB221" s="367"/>
      <c r="AC221" s="367"/>
      <c r="AD221" s="367"/>
      <c r="AE221" s="271">
        <v>0</v>
      </c>
      <c r="AF221" s="271"/>
      <c r="AG221" s="271">
        <v>0</v>
      </c>
      <c r="AH221" s="271">
        <v>103482843</v>
      </c>
      <c r="AI221" s="271">
        <v>0</v>
      </c>
      <c r="AJ221" s="271">
        <v>0</v>
      </c>
      <c r="AK221" s="271">
        <v>0</v>
      </c>
      <c r="AL221" s="271">
        <v>0</v>
      </c>
      <c r="AM221" s="271">
        <v>0</v>
      </c>
      <c r="AN221" s="271">
        <v>0</v>
      </c>
      <c r="AO221" s="271">
        <v>0</v>
      </c>
      <c r="AP221" s="271">
        <v>0</v>
      </c>
      <c r="AQ221" s="468">
        <f t="shared" si="13"/>
        <v>103482843</v>
      </c>
      <c r="AR221" s="469">
        <f t="shared" si="14"/>
        <v>0.36801919345894651</v>
      </c>
      <c r="AS221" s="467">
        <f t="shared" si="15"/>
        <v>177705869</v>
      </c>
      <c r="AT221" s="379">
        <v>0</v>
      </c>
      <c r="AU221" s="379">
        <v>0</v>
      </c>
      <c r="AV221" s="377">
        <v>0</v>
      </c>
      <c r="AW221" s="331">
        <v>281188712</v>
      </c>
      <c r="AX221" s="331">
        <v>0</v>
      </c>
      <c r="AY221" s="331">
        <v>0</v>
      </c>
      <c r="AZ221" s="331">
        <v>0</v>
      </c>
      <c r="BA221" s="331">
        <v>0</v>
      </c>
      <c r="BB221" s="331">
        <v>0</v>
      </c>
      <c r="BC221" s="331">
        <v>0</v>
      </c>
      <c r="BD221" s="331">
        <v>0</v>
      </c>
      <c r="BE221" s="331">
        <v>0</v>
      </c>
      <c r="BF221" s="480" t="s">
        <v>2024</v>
      </c>
      <c r="BG221" s="333"/>
    </row>
    <row r="222" spans="2:59" ht="18" customHeight="1" thickBot="1">
      <c r="B222" s="396">
        <v>6588824</v>
      </c>
      <c r="C222" s="217">
        <v>4733</v>
      </c>
      <c r="D222" s="218">
        <v>5671</v>
      </c>
      <c r="E222" s="354">
        <v>45549</v>
      </c>
      <c r="F222" s="353">
        <v>504</v>
      </c>
      <c r="G222" s="219" t="s">
        <v>41</v>
      </c>
      <c r="H222" s="220">
        <v>19050140</v>
      </c>
      <c r="I222" s="353">
        <v>212</v>
      </c>
      <c r="J222" s="477">
        <v>9</v>
      </c>
      <c r="K222" s="477">
        <f t="shared" si="12"/>
        <v>42</v>
      </c>
      <c r="L222" s="477" t="s">
        <v>102</v>
      </c>
      <c r="M222" s="477">
        <v>12</v>
      </c>
      <c r="N222" s="486">
        <v>7</v>
      </c>
      <c r="O222" s="472" t="s">
        <v>2026</v>
      </c>
      <c r="P222" s="414">
        <v>117452</v>
      </c>
      <c r="Q222" s="221">
        <v>90028</v>
      </c>
      <c r="R222" s="424">
        <v>27424</v>
      </c>
      <c r="S222" s="367"/>
      <c r="T222" s="373"/>
      <c r="U222" s="373"/>
      <c r="V222" s="373"/>
      <c r="W222" s="367"/>
      <c r="X222" s="373"/>
      <c r="Y222" s="616"/>
      <c r="Z222" s="367"/>
      <c r="AA222" s="367"/>
      <c r="AB222" s="367"/>
      <c r="AC222" s="367"/>
      <c r="AD222" s="367"/>
      <c r="AE222" s="271">
        <v>0</v>
      </c>
      <c r="AF222" s="271"/>
      <c r="AG222" s="271">
        <v>0</v>
      </c>
      <c r="AH222" s="271">
        <v>0</v>
      </c>
      <c r="AI222" s="271">
        <v>0</v>
      </c>
      <c r="AJ222" s="271">
        <v>0</v>
      </c>
      <c r="AK222" s="271">
        <v>0</v>
      </c>
      <c r="AL222" s="271">
        <v>0</v>
      </c>
      <c r="AM222" s="271">
        <v>0</v>
      </c>
      <c r="AN222" s="271">
        <v>0</v>
      </c>
      <c r="AO222" s="271">
        <v>0</v>
      </c>
      <c r="AP222" s="271">
        <v>0</v>
      </c>
      <c r="AQ222" s="468">
        <f t="shared" si="13"/>
        <v>0</v>
      </c>
      <c r="AR222" s="469">
        <f t="shared" si="14"/>
        <v>0</v>
      </c>
      <c r="AS222" s="467">
        <f t="shared" si="15"/>
        <v>27424</v>
      </c>
      <c r="AT222" s="379">
        <v>0</v>
      </c>
      <c r="AU222" s="379">
        <v>0</v>
      </c>
      <c r="AV222" s="377">
        <v>0</v>
      </c>
      <c r="AW222" s="331">
        <v>27424</v>
      </c>
      <c r="AX222" s="331">
        <v>0</v>
      </c>
      <c r="AY222" s="331">
        <v>0</v>
      </c>
      <c r="AZ222" s="331">
        <v>0</v>
      </c>
      <c r="BA222" s="331">
        <v>0</v>
      </c>
      <c r="BB222" s="331">
        <v>0</v>
      </c>
      <c r="BC222" s="331">
        <v>0</v>
      </c>
      <c r="BD222" s="331">
        <v>0</v>
      </c>
      <c r="BE222" s="331">
        <v>0</v>
      </c>
      <c r="BF222" s="480" t="s">
        <v>2024</v>
      </c>
      <c r="BG222" s="333"/>
    </row>
    <row r="223" spans="2:59" ht="18" customHeight="1" thickBot="1">
      <c r="B223" s="396">
        <v>6588824</v>
      </c>
      <c r="C223" s="217">
        <v>4738</v>
      </c>
      <c r="D223" s="218">
        <v>5668</v>
      </c>
      <c r="E223" s="354">
        <v>45549</v>
      </c>
      <c r="F223" s="353">
        <v>504</v>
      </c>
      <c r="G223" s="219" t="s">
        <v>41</v>
      </c>
      <c r="H223" s="220">
        <v>19050140</v>
      </c>
      <c r="I223" s="353">
        <v>146</v>
      </c>
      <c r="J223" s="477">
        <v>9</v>
      </c>
      <c r="K223" s="477">
        <f t="shared" si="12"/>
        <v>43</v>
      </c>
      <c r="L223" s="477" t="s">
        <v>103</v>
      </c>
      <c r="M223" s="477">
        <v>12</v>
      </c>
      <c r="N223" s="485">
        <v>7</v>
      </c>
      <c r="O223" s="472" t="s">
        <v>2026</v>
      </c>
      <c r="P223" s="414">
        <v>52385554</v>
      </c>
      <c r="Q223" s="221">
        <v>40154026</v>
      </c>
      <c r="R223" s="424">
        <v>12231528</v>
      </c>
      <c r="S223" s="367"/>
      <c r="T223" s="373"/>
      <c r="U223" s="373"/>
      <c r="V223" s="373"/>
      <c r="W223" s="367"/>
      <c r="X223" s="373"/>
      <c r="Y223" s="616"/>
      <c r="Z223" s="367"/>
      <c r="AA223" s="367"/>
      <c r="AB223" s="367"/>
      <c r="AC223" s="367"/>
      <c r="AD223" s="367"/>
      <c r="AE223" s="271">
        <v>0</v>
      </c>
      <c r="AF223" s="271"/>
      <c r="AG223" s="271">
        <v>0</v>
      </c>
      <c r="AH223" s="271">
        <v>0</v>
      </c>
      <c r="AI223" s="271">
        <v>0</v>
      </c>
      <c r="AJ223" s="271">
        <v>0</v>
      </c>
      <c r="AK223" s="271">
        <v>0</v>
      </c>
      <c r="AL223" s="271">
        <v>0</v>
      </c>
      <c r="AM223" s="271">
        <v>0</v>
      </c>
      <c r="AN223" s="271">
        <v>0</v>
      </c>
      <c r="AO223" s="271">
        <v>0</v>
      </c>
      <c r="AP223" s="271">
        <v>0</v>
      </c>
      <c r="AQ223" s="468">
        <f t="shared" si="13"/>
        <v>0</v>
      </c>
      <c r="AR223" s="469">
        <f t="shared" si="14"/>
        <v>0</v>
      </c>
      <c r="AS223" s="467">
        <f t="shared" si="15"/>
        <v>12231528</v>
      </c>
      <c r="AT223" s="379">
        <v>0</v>
      </c>
      <c r="AU223" s="379">
        <v>0</v>
      </c>
      <c r="AV223" s="377">
        <v>0</v>
      </c>
      <c r="AW223" s="331">
        <v>12231528</v>
      </c>
      <c r="AX223" s="331">
        <v>0</v>
      </c>
      <c r="AY223" s="331">
        <v>0</v>
      </c>
      <c r="AZ223" s="331">
        <v>0</v>
      </c>
      <c r="BA223" s="331">
        <v>0</v>
      </c>
      <c r="BB223" s="331">
        <v>0</v>
      </c>
      <c r="BC223" s="331">
        <v>0</v>
      </c>
      <c r="BD223" s="331">
        <v>0</v>
      </c>
      <c r="BE223" s="331">
        <v>0</v>
      </c>
      <c r="BF223" s="480" t="s">
        <v>2024</v>
      </c>
      <c r="BG223" s="333"/>
    </row>
    <row r="224" spans="2:59" ht="18" customHeight="1" thickBot="1">
      <c r="B224" s="396">
        <v>6588824</v>
      </c>
      <c r="C224" s="217">
        <v>4739</v>
      </c>
      <c r="D224" s="218">
        <v>5672</v>
      </c>
      <c r="E224" s="354">
        <v>45549</v>
      </c>
      <c r="F224" s="353">
        <v>504</v>
      </c>
      <c r="G224" s="219" t="s">
        <v>41</v>
      </c>
      <c r="H224" s="220">
        <v>19050140</v>
      </c>
      <c r="I224" s="353">
        <v>97</v>
      </c>
      <c r="J224" s="477">
        <v>9</v>
      </c>
      <c r="K224" s="477">
        <f t="shared" si="12"/>
        <v>44</v>
      </c>
      <c r="L224" s="477" t="s">
        <v>105</v>
      </c>
      <c r="M224" s="477">
        <v>12</v>
      </c>
      <c r="N224" s="486">
        <v>7</v>
      </c>
      <c r="O224" s="472" t="s">
        <v>2026</v>
      </c>
      <c r="P224" s="414">
        <v>1066026671</v>
      </c>
      <c r="Q224" s="221">
        <v>817119592</v>
      </c>
      <c r="R224" s="424">
        <v>248907079</v>
      </c>
      <c r="S224" s="367"/>
      <c r="T224" s="373"/>
      <c r="U224" s="373"/>
      <c r="V224" s="373"/>
      <c r="W224" s="367"/>
      <c r="X224" s="373"/>
      <c r="Y224" s="616"/>
      <c r="Z224" s="367"/>
      <c r="AA224" s="367"/>
      <c r="AB224" s="367"/>
      <c r="AC224" s="367"/>
      <c r="AD224" s="367"/>
      <c r="AE224" s="271">
        <v>0</v>
      </c>
      <c r="AF224" s="271"/>
      <c r="AG224" s="271">
        <v>0</v>
      </c>
      <c r="AH224" s="271">
        <v>73835315</v>
      </c>
      <c r="AI224" s="271">
        <v>0</v>
      </c>
      <c r="AJ224" s="271">
        <v>0</v>
      </c>
      <c r="AK224" s="271">
        <v>0</v>
      </c>
      <c r="AL224" s="271">
        <v>0</v>
      </c>
      <c r="AM224" s="271">
        <v>0</v>
      </c>
      <c r="AN224" s="271">
        <v>0</v>
      </c>
      <c r="AO224" s="271">
        <v>0</v>
      </c>
      <c r="AP224" s="271">
        <v>0</v>
      </c>
      <c r="AQ224" s="468">
        <f t="shared" si="13"/>
        <v>73835315</v>
      </c>
      <c r="AR224" s="469">
        <f t="shared" si="14"/>
        <v>0.29663806789520841</v>
      </c>
      <c r="AS224" s="467">
        <f t="shared" si="15"/>
        <v>175071764</v>
      </c>
      <c r="AT224" s="379">
        <v>0</v>
      </c>
      <c r="AU224" s="379">
        <v>0</v>
      </c>
      <c r="AV224" s="377">
        <v>0</v>
      </c>
      <c r="AW224" s="331">
        <v>248907079</v>
      </c>
      <c r="AX224" s="331">
        <v>0</v>
      </c>
      <c r="AY224" s="331">
        <v>0</v>
      </c>
      <c r="AZ224" s="331">
        <v>0</v>
      </c>
      <c r="BA224" s="331">
        <v>0</v>
      </c>
      <c r="BB224" s="331">
        <v>0</v>
      </c>
      <c r="BC224" s="331">
        <v>0</v>
      </c>
      <c r="BD224" s="331">
        <v>0</v>
      </c>
      <c r="BE224" s="331">
        <v>0</v>
      </c>
      <c r="BF224" s="480" t="s">
        <v>2024</v>
      </c>
      <c r="BG224" s="333"/>
    </row>
    <row r="225" spans="2:59" ht="18" customHeight="1" thickBot="1">
      <c r="B225" s="396">
        <v>6588824</v>
      </c>
      <c r="C225" s="217">
        <v>4740</v>
      </c>
      <c r="D225" s="218">
        <v>5639</v>
      </c>
      <c r="E225" s="354">
        <v>45549</v>
      </c>
      <c r="F225" s="353">
        <v>504</v>
      </c>
      <c r="G225" s="219" t="s">
        <v>41</v>
      </c>
      <c r="H225" s="220">
        <v>19050140</v>
      </c>
      <c r="I225" s="353">
        <v>143</v>
      </c>
      <c r="J225" s="477">
        <v>9</v>
      </c>
      <c r="K225" s="477">
        <f t="shared" si="12"/>
        <v>40</v>
      </c>
      <c r="L225" s="477" t="s">
        <v>97</v>
      </c>
      <c r="M225" s="477">
        <v>12</v>
      </c>
      <c r="N225" s="485">
        <v>7</v>
      </c>
      <c r="O225" s="472" t="s">
        <v>2026</v>
      </c>
      <c r="P225" s="414">
        <v>83494763</v>
      </c>
      <c r="Q225" s="221">
        <v>63999531</v>
      </c>
      <c r="R225" s="424">
        <v>19495232</v>
      </c>
      <c r="S225" s="367"/>
      <c r="T225" s="373"/>
      <c r="U225" s="373"/>
      <c r="V225" s="373"/>
      <c r="W225" s="367"/>
      <c r="X225" s="373"/>
      <c r="Y225" s="616"/>
      <c r="Z225" s="367"/>
      <c r="AA225" s="367"/>
      <c r="AB225" s="367"/>
      <c r="AC225" s="367"/>
      <c r="AD225" s="367"/>
      <c r="AE225" s="271">
        <v>0</v>
      </c>
      <c r="AF225" s="271"/>
      <c r="AG225" s="271">
        <v>0</v>
      </c>
      <c r="AH225" s="271">
        <v>17331165</v>
      </c>
      <c r="AI225" s="271">
        <v>0</v>
      </c>
      <c r="AJ225" s="271">
        <v>0</v>
      </c>
      <c r="AK225" s="271">
        <v>0</v>
      </c>
      <c r="AL225" s="271">
        <v>0</v>
      </c>
      <c r="AM225" s="271">
        <v>0</v>
      </c>
      <c r="AN225" s="271">
        <v>0</v>
      </c>
      <c r="AO225" s="271">
        <v>0</v>
      </c>
      <c r="AP225" s="271">
        <v>0</v>
      </c>
      <c r="AQ225" s="468">
        <f t="shared" si="13"/>
        <v>17331165</v>
      </c>
      <c r="AR225" s="469">
        <f t="shared" si="14"/>
        <v>0.88899506299796793</v>
      </c>
      <c r="AS225" s="467">
        <f t="shared" si="15"/>
        <v>2164067</v>
      </c>
      <c r="AT225" s="379">
        <v>0</v>
      </c>
      <c r="AU225" s="379">
        <v>0</v>
      </c>
      <c r="AV225" s="377">
        <v>0</v>
      </c>
      <c r="AW225" s="331">
        <v>19495232</v>
      </c>
      <c r="AX225" s="331">
        <v>0</v>
      </c>
      <c r="AY225" s="331">
        <v>0</v>
      </c>
      <c r="AZ225" s="331">
        <v>0</v>
      </c>
      <c r="BA225" s="331">
        <v>0</v>
      </c>
      <c r="BB225" s="331">
        <v>0</v>
      </c>
      <c r="BC225" s="331">
        <v>0</v>
      </c>
      <c r="BD225" s="331">
        <v>0</v>
      </c>
      <c r="BE225" s="331">
        <v>0</v>
      </c>
      <c r="BF225" s="480" t="s">
        <v>2024</v>
      </c>
      <c r="BG225" s="333"/>
    </row>
    <row r="226" spans="2:59" ht="18" customHeight="1" thickBot="1">
      <c r="B226" s="396">
        <v>6588824</v>
      </c>
      <c r="C226" s="217">
        <v>4740</v>
      </c>
      <c r="D226" s="218">
        <v>5639</v>
      </c>
      <c r="E226" s="354">
        <v>45549</v>
      </c>
      <c r="F226" s="353">
        <v>504</v>
      </c>
      <c r="G226" s="219" t="s">
        <v>41</v>
      </c>
      <c r="H226" s="220">
        <v>19050140</v>
      </c>
      <c r="I226" s="353">
        <v>143</v>
      </c>
      <c r="J226" s="477">
        <v>9</v>
      </c>
      <c r="K226" s="477">
        <f t="shared" si="12"/>
        <v>40</v>
      </c>
      <c r="L226" s="477" t="s">
        <v>97</v>
      </c>
      <c r="M226" s="477">
        <v>570</v>
      </c>
      <c r="N226" s="486">
        <v>1</v>
      </c>
      <c r="O226" s="472" t="s">
        <v>2026</v>
      </c>
      <c r="P226" s="414">
        <v>13759233</v>
      </c>
      <c r="Q226" s="221">
        <v>10546583</v>
      </c>
      <c r="R226" s="424">
        <v>3212650</v>
      </c>
      <c r="S226" s="367"/>
      <c r="T226" s="373"/>
      <c r="U226" s="373"/>
      <c r="V226" s="373"/>
      <c r="W226" s="367"/>
      <c r="X226" s="373"/>
      <c r="Y226" s="616"/>
      <c r="Z226" s="367"/>
      <c r="AA226" s="367"/>
      <c r="AB226" s="367"/>
      <c r="AC226" s="367"/>
      <c r="AD226" s="367"/>
      <c r="AE226" s="271">
        <v>0</v>
      </c>
      <c r="AF226" s="271"/>
      <c r="AG226" s="271">
        <v>0</v>
      </c>
      <c r="AH226" s="271">
        <v>3212650</v>
      </c>
      <c r="AI226" s="271">
        <v>0</v>
      </c>
      <c r="AJ226" s="271">
        <v>0</v>
      </c>
      <c r="AK226" s="271">
        <v>0</v>
      </c>
      <c r="AL226" s="271">
        <v>0</v>
      </c>
      <c r="AM226" s="271">
        <v>0</v>
      </c>
      <c r="AN226" s="271">
        <v>0</v>
      </c>
      <c r="AO226" s="271">
        <v>0</v>
      </c>
      <c r="AP226" s="271">
        <v>0</v>
      </c>
      <c r="AQ226" s="468">
        <f t="shared" si="13"/>
        <v>3212650</v>
      </c>
      <c r="AR226" s="469">
        <f t="shared" si="14"/>
        <v>1</v>
      </c>
      <c r="AS226" s="467">
        <f t="shared" si="15"/>
        <v>0</v>
      </c>
      <c r="AT226" s="379">
        <v>0</v>
      </c>
      <c r="AU226" s="379">
        <v>0</v>
      </c>
      <c r="AV226" s="377">
        <v>0</v>
      </c>
      <c r="AW226" s="331">
        <v>3212650</v>
      </c>
      <c r="AX226" s="331">
        <v>0</v>
      </c>
      <c r="AY226" s="331">
        <v>0</v>
      </c>
      <c r="AZ226" s="331">
        <v>0</v>
      </c>
      <c r="BA226" s="331">
        <v>0</v>
      </c>
      <c r="BB226" s="331">
        <v>0</v>
      </c>
      <c r="BC226" s="331">
        <v>0</v>
      </c>
      <c r="BD226" s="331">
        <v>0</v>
      </c>
      <c r="BE226" s="331">
        <v>0</v>
      </c>
      <c r="BF226" s="480" t="s">
        <v>2024</v>
      </c>
      <c r="BG226" s="333"/>
    </row>
    <row r="227" spans="2:59" ht="18" customHeight="1" thickBot="1">
      <c r="B227" s="396">
        <v>6588824</v>
      </c>
      <c r="C227" s="217">
        <v>4741</v>
      </c>
      <c r="D227" s="218">
        <v>5640</v>
      </c>
      <c r="E227" s="354">
        <v>45549</v>
      </c>
      <c r="F227" s="353">
        <v>504</v>
      </c>
      <c r="G227" s="219" t="s">
        <v>41</v>
      </c>
      <c r="H227" s="220">
        <v>19050140</v>
      </c>
      <c r="I227" s="353">
        <v>148</v>
      </c>
      <c r="J227" s="477">
        <v>9</v>
      </c>
      <c r="K227" s="477">
        <f t="shared" si="12"/>
        <v>40</v>
      </c>
      <c r="L227" s="477" t="s">
        <v>96</v>
      </c>
      <c r="M227" s="477">
        <v>12</v>
      </c>
      <c r="N227" s="486">
        <v>7</v>
      </c>
      <c r="O227" s="472" t="s">
        <v>2026</v>
      </c>
      <c r="P227" s="414">
        <v>17398742</v>
      </c>
      <c r="Q227" s="221">
        <v>13336301</v>
      </c>
      <c r="R227" s="424">
        <v>4062441</v>
      </c>
      <c r="S227" s="367"/>
      <c r="T227" s="373"/>
      <c r="U227" s="373"/>
      <c r="V227" s="373"/>
      <c r="W227" s="367"/>
      <c r="X227" s="373"/>
      <c r="Y227" s="616"/>
      <c r="Z227" s="367"/>
      <c r="AA227" s="367"/>
      <c r="AB227" s="367"/>
      <c r="AC227" s="367"/>
      <c r="AD227" s="367"/>
      <c r="AE227" s="271">
        <v>0</v>
      </c>
      <c r="AF227" s="271"/>
      <c r="AG227" s="271">
        <v>0</v>
      </c>
      <c r="AH227" s="271">
        <v>1622048</v>
      </c>
      <c r="AI227" s="271">
        <v>0</v>
      </c>
      <c r="AJ227" s="271">
        <v>0</v>
      </c>
      <c r="AK227" s="271">
        <v>0</v>
      </c>
      <c r="AL227" s="271">
        <v>0</v>
      </c>
      <c r="AM227" s="271">
        <v>0</v>
      </c>
      <c r="AN227" s="271">
        <v>0</v>
      </c>
      <c r="AO227" s="271">
        <v>0</v>
      </c>
      <c r="AP227" s="271">
        <v>0</v>
      </c>
      <c r="AQ227" s="468">
        <f t="shared" si="13"/>
        <v>1622048</v>
      </c>
      <c r="AR227" s="469">
        <f t="shared" si="14"/>
        <v>0.39927915260800095</v>
      </c>
      <c r="AS227" s="467">
        <f t="shared" si="15"/>
        <v>2440393</v>
      </c>
      <c r="AT227" s="379">
        <v>0</v>
      </c>
      <c r="AU227" s="379">
        <v>0</v>
      </c>
      <c r="AV227" s="377">
        <v>0</v>
      </c>
      <c r="AW227" s="331">
        <v>4062441</v>
      </c>
      <c r="AX227" s="331">
        <v>0</v>
      </c>
      <c r="AY227" s="331">
        <v>0</v>
      </c>
      <c r="AZ227" s="331">
        <v>0</v>
      </c>
      <c r="BA227" s="331">
        <v>0</v>
      </c>
      <c r="BB227" s="331">
        <v>0</v>
      </c>
      <c r="BC227" s="331">
        <v>0</v>
      </c>
      <c r="BD227" s="331">
        <v>0</v>
      </c>
      <c r="BE227" s="331">
        <v>0</v>
      </c>
      <c r="BF227" s="480" t="s">
        <v>2024</v>
      </c>
      <c r="BG227" s="333"/>
    </row>
    <row r="228" spans="2:59" ht="18" customHeight="1" thickBot="1">
      <c r="B228" s="396">
        <v>6588824</v>
      </c>
      <c r="C228" s="217">
        <v>4741</v>
      </c>
      <c r="D228" s="218">
        <v>5640</v>
      </c>
      <c r="E228" s="354">
        <v>45549</v>
      </c>
      <c r="F228" s="353">
        <v>504</v>
      </c>
      <c r="G228" s="219" t="s">
        <v>41</v>
      </c>
      <c r="H228" s="220">
        <v>19050140</v>
      </c>
      <c r="I228" s="353">
        <v>148</v>
      </c>
      <c r="J228" s="477">
        <v>9</v>
      </c>
      <c r="K228" s="477">
        <f t="shared" si="12"/>
        <v>40</v>
      </c>
      <c r="L228" s="477" t="s">
        <v>96</v>
      </c>
      <c r="M228" s="477">
        <v>570</v>
      </c>
      <c r="N228" s="485">
        <v>1</v>
      </c>
      <c r="O228" s="472" t="s">
        <v>2026</v>
      </c>
      <c r="P228" s="414">
        <v>2843942</v>
      </c>
      <c r="Q228" s="221">
        <v>2179908</v>
      </c>
      <c r="R228" s="424">
        <v>664034</v>
      </c>
      <c r="S228" s="367"/>
      <c r="T228" s="373"/>
      <c r="U228" s="373"/>
      <c r="V228" s="373"/>
      <c r="W228" s="367"/>
      <c r="X228" s="373"/>
      <c r="Y228" s="616"/>
      <c r="Z228" s="367"/>
      <c r="AA228" s="367"/>
      <c r="AB228" s="367"/>
      <c r="AC228" s="367"/>
      <c r="AD228" s="367"/>
      <c r="AE228" s="271">
        <v>0</v>
      </c>
      <c r="AF228" s="271"/>
      <c r="AG228" s="271">
        <v>0</v>
      </c>
      <c r="AH228" s="271">
        <v>664034</v>
      </c>
      <c r="AI228" s="271">
        <v>0</v>
      </c>
      <c r="AJ228" s="271">
        <v>0</v>
      </c>
      <c r="AK228" s="271">
        <v>0</v>
      </c>
      <c r="AL228" s="271">
        <v>0</v>
      </c>
      <c r="AM228" s="271">
        <v>0</v>
      </c>
      <c r="AN228" s="271">
        <v>0</v>
      </c>
      <c r="AO228" s="271">
        <v>0</v>
      </c>
      <c r="AP228" s="271">
        <v>0</v>
      </c>
      <c r="AQ228" s="468">
        <f t="shared" si="13"/>
        <v>664034</v>
      </c>
      <c r="AR228" s="469">
        <f t="shared" si="14"/>
        <v>1</v>
      </c>
      <c r="AS228" s="467">
        <f t="shared" si="15"/>
        <v>0</v>
      </c>
      <c r="AT228" s="379">
        <v>0</v>
      </c>
      <c r="AU228" s="379">
        <v>0</v>
      </c>
      <c r="AV228" s="377">
        <v>0</v>
      </c>
      <c r="AW228" s="331">
        <v>664034</v>
      </c>
      <c r="AX228" s="331">
        <v>0</v>
      </c>
      <c r="AY228" s="331">
        <v>0</v>
      </c>
      <c r="AZ228" s="331">
        <v>0</v>
      </c>
      <c r="BA228" s="331">
        <v>0</v>
      </c>
      <c r="BB228" s="331">
        <v>0</v>
      </c>
      <c r="BC228" s="331">
        <v>0</v>
      </c>
      <c r="BD228" s="331">
        <v>0</v>
      </c>
      <c r="BE228" s="331">
        <v>0</v>
      </c>
      <c r="BF228" s="480" t="s">
        <v>2024</v>
      </c>
      <c r="BG228" s="333"/>
    </row>
    <row r="229" spans="2:59" ht="18" customHeight="1" thickBot="1">
      <c r="B229" s="396">
        <v>6588824</v>
      </c>
      <c r="C229" s="217">
        <v>4742</v>
      </c>
      <c r="D229" s="218">
        <v>5638</v>
      </c>
      <c r="E229" s="354">
        <v>45549</v>
      </c>
      <c r="F229" s="353">
        <v>504</v>
      </c>
      <c r="G229" s="219" t="s">
        <v>41</v>
      </c>
      <c r="H229" s="220">
        <v>19050140</v>
      </c>
      <c r="I229" s="353">
        <v>109</v>
      </c>
      <c r="J229" s="477">
        <v>9</v>
      </c>
      <c r="K229" s="477">
        <f t="shared" si="12"/>
        <v>39</v>
      </c>
      <c r="L229" s="477" t="s">
        <v>95</v>
      </c>
      <c r="M229" s="477">
        <v>12</v>
      </c>
      <c r="N229" s="486">
        <v>7</v>
      </c>
      <c r="O229" s="472" t="s">
        <v>2026</v>
      </c>
      <c r="P229" s="414">
        <v>7062869</v>
      </c>
      <c r="Q229" s="221">
        <v>5413757</v>
      </c>
      <c r="R229" s="424">
        <v>1649112</v>
      </c>
      <c r="S229" s="367"/>
      <c r="T229" s="373"/>
      <c r="U229" s="373"/>
      <c r="V229" s="373"/>
      <c r="W229" s="367"/>
      <c r="X229" s="373"/>
      <c r="Y229" s="616"/>
      <c r="Z229" s="367"/>
      <c r="AA229" s="367"/>
      <c r="AB229" s="367"/>
      <c r="AC229" s="367"/>
      <c r="AD229" s="367"/>
      <c r="AE229" s="271">
        <v>0</v>
      </c>
      <c r="AF229" s="271"/>
      <c r="AG229" s="271">
        <v>0</v>
      </c>
      <c r="AH229" s="271">
        <v>1649112</v>
      </c>
      <c r="AI229" s="271">
        <v>0</v>
      </c>
      <c r="AJ229" s="271">
        <v>0</v>
      </c>
      <c r="AK229" s="271">
        <v>0</v>
      </c>
      <c r="AL229" s="271">
        <v>0</v>
      </c>
      <c r="AM229" s="271">
        <v>0</v>
      </c>
      <c r="AN229" s="271">
        <v>0</v>
      </c>
      <c r="AO229" s="271">
        <v>0</v>
      </c>
      <c r="AP229" s="271">
        <v>0</v>
      </c>
      <c r="AQ229" s="468">
        <f t="shared" si="13"/>
        <v>1649112</v>
      </c>
      <c r="AR229" s="469">
        <f t="shared" si="14"/>
        <v>1</v>
      </c>
      <c r="AS229" s="467">
        <f t="shared" si="15"/>
        <v>0</v>
      </c>
      <c r="AT229" s="379">
        <v>0</v>
      </c>
      <c r="AU229" s="379">
        <v>0</v>
      </c>
      <c r="AV229" s="377">
        <v>0</v>
      </c>
      <c r="AW229" s="331">
        <v>1649112</v>
      </c>
      <c r="AX229" s="331">
        <v>0</v>
      </c>
      <c r="AY229" s="331">
        <v>0</v>
      </c>
      <c r="AZ229" s="331">
        <v>0</v>
      </c>
      <c r="BA229" s="331">
        <v>0</v>
      </c>
      <c r="BB229" s="331">
        <v>0</v>
      </c>
      <c r="BC229" s="331">
        <v>0</v>
      </c>
      <c r="BD229" s="331">
        <v>0</v>
      </c>
      <c r="BE229" s="331">
        <v>0</v>
      </c>
      <c r="BF229" s="480" t="s">
        <v>2024</v>
      </c>
      <c r="BG229" s="333"/>
    </row>
    <row r="230" spans="2:59" ht="18" customHeight="1" thickBot="1">
      <c r="B230" s="396">
        <v>6588824</v>
      </c>
      <c r="C230" s="217">
        <v>4742</v>
      </c>
      <c r="D230" s="218">
        <v>5638</v>
      </c>
      <c r="E230" s="354">
        <v>45549</v>
      </c>
      <c r="F230" s="353">
        <v>504</v>
      </c>
      <c r="G230" s="219" t="s">
        <v>41</v>
      </c>
      <c r="H230" s="220">
        <v>19050140</v>
      </c>
      <c r="I230" s="353">
        <v>109</v>
      </c>
      <c r="J230" s="477">
        <v>9</v>
      </c>
      <c r="K230" s="477">
        <f t="shared" si="12"/>
        <v>39</v>
      </c>
      <c r="L230" s="477" t="s">
        <v>95</v>
      </c>
      <c r="M230" s="477">
        <v>570</v>
      </c>
      <c r="N230" s="485">
        <v>1</v>
      </c>
      <c r="O230" s="472" t="s">
        <v>2026</v>
      </c>
      <c r="P230" s="414">
        <v>1154473</v>
      </c>
      <c r="Q230" s="221">
        <v>884915</v>
      </c>
      <c r="R230" s="424">
        <v>269558</v>
      </c>
      <c r="S230" s="367"/>
      <c r="T230" s="373"/>
      <c r="U230" s="373"/>
      <c r="V230" s="373"/>
      <c r="W230" s="367"/>
      <c r="X230" s="373"/>
      <c r="Y230" s="616"/>
      <c r="Z230" s="367"/>
      <c r="AA230" s="367"/>
      <c r="AB230" s="367"/>
      <c r="AC230" s="367"/>
      <c r="AD230" s="367"/>
      <c r="AE230" s="271">
        <v>0</v>
      </c>
      <c r="AF230" s="271"/>
      <c r="AG230" s="271">
        <v>0</v>
      </c>
      <c r="AH230" s="271">
        <v>269558</v>
      </c>
      <c r="AI230" s="271">
        <v>0</v>
      </c>
      <c r="AJ230" s="271">
        <v>0</v>
      </c>
      <c r="AK230" s="271">
        <v>0</v>
      </c>
      <c r="AL230" s="271">
        <v>0</v>
      </c>
      <c r="AM230" s="271">
        <v>0</v>
      </c>
      <c r="AN230" s="271">
        <v>0</v>
      </c>
      <c r="AO230" s="271">
        <v>0</v>
      </c>
      <c r="AP230" s="271">
        <v>0</v>
      </c>
      <c r="AQ230" s="468">
        <f t="shared" si="13"/>
        <v>269558</v>
      </c>
      <c r="AR230" s="469">
        <f t="shared" si="14"/>
        <v>1</v>
      </c>
      <c r="AS230" s="467">
        <f t="shared" si="15"/>
        <v>0</v>
      </c>
      <c r="AT230" s="379">
        <v>0</v>
      </c>
      <c r="AU230" s="379">
        <v>0</v>
      </c>
      <c r="AV230" s="377">
        <v>0</v>
      </c>
      <c r="AW230" s="331">
        <v>269558</v>
      </c>
      <c r="AX230" s="331">
        <v>0</v>
      </c>
      <c r="AY230" s="331">
        <v>0</v>
      </c>
      <c r="AZ230" s="331">
        <v>0</v>
      </c>
      <c r="BA230" s="331">
        <v>0</v>
      </c>
      <c r="BB230" s="331">
        <v>0</v>
      </c>
      <c r="BC230" s="331">
        <v>0</v>
      </c>
      <c r="BD230" s="331">
        <v>0</v>
      </c>
      <c r="BE230" s="331">
        <v>0</v>
      </c>
      <c r="BF230" s="480" t="s">
        <v>2024</v>
      </c>
      <c r="BG230" s="333"/>
    </row>
    <row r="231" spans="2:59" ht="18" customHeight="1" thickBot="1">
      <c r="B231" s="396">
        <v>6588824</v>
      </c>
      <c r="C231" s="217">
        <v>4743</v>
      </c>
      <c r="D231" s="218">
        <v>5633</v>
      </c>
      <c r="E231" s="354">
        <v>45549</v>
      </c>
      <c r="F231" s="353">
        <v>504</v>
      </c>
      <c r="G231" s="219" t="s">
        <v>41</v>
      </c>
      <c r="H231" s="220">
        <v>19050140</v>
      </c>
      <c r="I231" s="353">
        <v>133</v>
      </c>
      <c r="J231" s="477">
        <v>9</v>
      </c>
      <c r="K231" s="477">
        <f t="shared" si="12"/>
        <v>38</v>
      </c>
      <c r="L231" s="477" t="s">
        <v>92</v>
      </c>
      <c r="M231" s="477">
        <v>12</v>
      </c>
      <c r="N231" s="486">
        <v>7</v>
      </c>
      <c r="O231" s="472" t="s">
        <v>2026</v>
      </c>
      <c r="P231" s="414">
        <v>336878660</v>
      </c>
      <c r="Q231" s="221">
        <v>258220700</v>
      </c>
      <c r="R231" s="424">
        <v>78657960</v>
      </c>
      <c r="S231" s="367"/>
      <c r="T231" s="373"/>
      <c r="U231" s="373"/>
      <c r="V231" s="373"/>
      <c r="W231" s="367"/>
      <c r="X231" s="373"/>
      <c r="Y231" s="616"/>
      <c r="Z231" s="367"/>
      <c r="AA231" s="367"/>
      <c r="AB231" s="367"/>
      <c r="AC231" s="367"/>
      <c r="AD231" s="367"/>
      <c r="AE231" s="271">
        <v>0</v>
      </c>
      <c r="AF231" s="271"/>
      <c r="AG231" s="271">
        <v>0</v>
      </c>
      <c r="AH231" s="271">
        <v>0</v>
      </c>
      <c r="AI231" s="271">
        <v>0</v>
      </c>
      <c r="AJ231" s="271">
        <v>0</v>
      </c>
      <c r="AK231" s="271">
        <v>0</v>
      </c>
      <c r="AL231" s="271">
        <v>0</v>
      </c>
      <c r="AM231" s="271">
        <v>0</v>
      </c>
      <c r="AN231" s="271">
        <v>0</v>
      </c>
      <c r="AO231" s="271">
        <v>0</v>
      </c>
      <c r="AP231" s="271">
        <v>0</v>
      </c>
      <c r="AQ231" s="468">
        <f t="shared" si="13"/>
        <v>0</v>
      </c>
      <c r="AR231" s="469">
        <f t="shared" si="14"/>
        <v>0</v>
      </c>
      <c r="AS231" s="467">
        <f t="shared" si="15"/>
        <v>78657960</v>
      </c>
      <c r="AT231" s="379">
        <v>0</v>
      </c>
      <c r="AU231" s="379">
        <v>0</v>
      </c>
      <c r="AV231" s="377">
        <v>0</v>
      </c>
      <c r="AW231" s="331">
        <v>78657960</v>
      </c>
      <c r="AX231" s="331">
        <v>0</v>
      </c>
      <c r="AY231" s="331">
        <v>0</v>
      </c>
      <c r="AZ231" s="331">
        <v>0</v>
      </c>
      <c r="BA231" s="331">
        <v>0</v>
      </c>
      <c r="BB231" s="331">
        <v>0</v>
      </c>
      <c r="BC231" s="331">
        <v>0</v>
      </c>
      <c r="BD231" s="331">
        <v>0</v>
      </c>
      <c r="BE231" s="331">
        <v>0</v>
      </c>
      <c r="BF231" s="480" t="s">
        <v>2024</v>
      </c>
      <c r="BG231" s="333"/>
    </row>
    <row r="232" spans="2:59" ht="18" customHeight="1" thickBot="1">
      <c r="B232" s="396">
        <v>6588824</v>
      </c>
      <c r="C232" s="217">
        <v>4743</v>
      </c>
      <c r="D232" s="218">
        <v>5633</v>
      </c>
      <c r="E232" s="354">
        <v>45549</v>
      </c>
      <c r="F232" s="353">
        <v>504</v>
      </c>
      <c r="G232" s="219" t="s">
        <v>41</v>
      </c>
      <c r="H232" s="220">
        <v>19050140</v>
      </c>
      <c r="I232" s="353">
        <v>133</v>
      </c>
      <c r="J232" s="477">
        <v>9</v>
      </c>
      <c r="K232" s="477">
        <f t="shared" si="12"/>
        <v>38</v>
      </c>
      <c r="L232" s="477" t="s">
        <v>93</v>
      </c>
      <c r="M232" s="477">
        <v>12</v>
      </c>
      <c r="N232" s="485">
        <v>7</v>
      </c>
      <c r="O232" s="472" t="s">
        <v>2026</v>
      </c>
      <c r="P232" s="414">
        <v>29117565</v>
      </c>
      <c r="Q232" s="221">
        <v>22318891</v>
      </c>
      <c r="R232" s="424">
        <v>6798674</v>
      </c>
      <c r="S232" s="367"/>
      <c r="T232" s="373"/>
      <c r="U232" s="373"/>
      <c r="V232" s="373"/>
      <c r="W232" s="367"/>
      <c r="X232" s="373"/>
      <c r="Y232" s="616"/>
      <c r="Z232" s="367"/>
      <c r="AA232" s="367"/>
      <c r="AB232" s="367"/>
      <c r="AC232" s="367"/>
      <c r="AD232" s="367"/>
      <c r="AE232" s="271">
        <v>0</v>
      </c>
      <c r="AF232" s="271"/>
      <c r="AG232" s="271">
        <v>0</v>
      </c>
      <c r="AH232" s="271">
        <v>0</v>
      </c>
      <c r="AI232" s="271">
        <v>0</v>
      </c>
      <c r="AJ232" s="271">
        <v>0</v>
      </c>
      <c r="AK232" s="271">
        <v>0</v>
      </c>
      <c r="AL232" s="271">
        <v>0</v>
      </c>
      <c r="AM232" s="271">
        <v>0</v>
      </c>
      <c r="AN232" s="271">
        <v>0</v>
      </c>
      <c r="AO232" s="271">
        <v>0</v>
      </c>
      <c r="AP232" s="271">
        <v>0</v>
      </c>
      <c r="AQ232" s="468">
        <f t="shared" si="13"/>
        <v>0</v>
      </c>
      <c r="AR232" s="469">
        <f t="shared" si="14"/>
        <v>0</v>
      </c>
      <c r="AS232" s="467">
        <f t="shared" si="15"/>
        <v>6798674</v>
      </c>
      <c r="AT232" s="379">
        <v>0</v>
      </c>
      <c r="AU232" s="379">
        <v>0</v>
      </c>
      <c r="AV232" s="377">
        <v>0</v>
      </c>
      <c r="AW232" s="331">
        <v>6798674</v>
      </c>
      <c r="AX232" s="331">
        <v>0</v>
      </c>
      <c r="AY232" s="331">
        <v>0</v>
      </c>
      <c r="AZ232" s="331">
        <v>0</v>
      </c>
      <c r="BA232" s="331">
        <v>0</v>
      </c>
      <c r="BB232" s="331">
        <v>0</v>
      </c>
      <c r="BC232" s="331">
        <v>0</v>
      </c>
      <c r="BD232" s="331">
        <v>0</v>
      </c>
      <c r="BE232" s="331">
        <v>0</v>
      </c>
      <c r="BF232" s="480" t="s">
        <v>2024</v>
      </c>
      <c r="BG232" s="333"/>
    </row>
    <row r="233" spans="2:59" ht="18" customHeight="1" thickBot="1">
      <c r="B233" s="396">
        <v>6588824</v>
      </c>
      <c r="C233" s="217">
        <v>4744</v>
      </c>
      <c r="D233" s="218">
        <v>5637</v>
      </c>
      <c r="E233" s="354">
        <v>45549</v>
      </c>
      <c r="F233" s="353">
        <v>504</v>
      </c>
      <c r="G233" s="219" t="s">
        <v>41</v>
      </c>
      <c r="H233" s="220">
        <v>19050140</v>
      </c>
      <c r="I233" s="353">
        <v>119</v>
      </c>
      <c r="J233" s="477">
        <v>9</v>
      </c>
      <c r="K233" s="477">
        <f t="shared" si="12"/>
        <v>39</v>
      </c>
      <c r="L233" s="477" t="s">
        <v>94</v>
      </c>
      <c r="M233" s="477">
        <v>12</v>
      </c>
      <c r="N233" s="486">
        <v>7</v>
      </c>
      <c r="O233" s="472" t="s">
        <v>2026</v>
      </c>
      <c r="P233" s="414">
        <v>27040075</v>
      </c>
      <c r="Q233" s="221">
        <v>20726475</v>
      </c>
      <c r="R233" s="424">
        <v>6313600</v>
      </c>
      <c r="S233" s="367"/>
      <c r="T233" s="373"/>
      <c r="U233" s="373"/>
      <c r="V233" s="373"/>
      <c r="W233" s="367"/>
      <c r="X233" s="373"/>
      <c r="Y233" s="616"/>
      <c r="Z233" s="367"/>
      <c r="AA233" s="367"/>
      <c r="AB233" s="367"/>
      <c r="AC233" s="367"/>
      <c r="AD233" s="367"/>
      <c r="AE233" s="271">
        <v>0</v>
      </c>
      <c r="AF233" s="271"/>
      <c r="AG233" s="271">
        <v>0</v>
      </c>
      <c r="AH233" s="271">
        <v>6313600</v>
      </c>
      <c r="AI233" s="271">
        <v>0</v>
      </c>
      <c r="AJ233" s="271">
        <v>0</v>
      </c>
      <c r="AK233" s="271">
        <v>0</v>
      </c>
      <c r="AL233" s="271">
        <v>0</v>
      </c>
      <c r="AM233" s="271">
        <v>0</v>
      </c>
      <c r="AN233" s="271">
        <v>0</v>
      </c>
      <c r="AO233" s="271">
        <v>0</v>
      </c>
      <c r="AP233" s="271">
        <v>0</v>
      </c>
      <c r="AQ233" s="468">
        <f t="shared" si="13"/>
        <v>6313600</v>
      </c>
      <c r="AR233" s="469">
        <f t="shared" si="14"/>
        <v>1</v>
      </c>
      <c r="AS233" s="467">
        <f t="shared" si="15"/>
        <v>0</v>
      </c>
      <c r="AT233" s="379">
        <v>0</v>
      </c>
      <c r="AU233" s="379">
        <v>0</v>
      </c>
      <c r="AV233" s="377">
        <v>0</v>
      </c>
      <c r="AW233" s="331">
        <v>6313600</v>
      </c>
      <c r="AX233" s="331">
        <v>0</v>
      </c>
      <c r="AY233" s="331">
        <v>0</v>
      </c>
      <c r="AZ233" s="331">
        <v>0</v>
      </c>
      <c r="BA233" s="331">
        <v>0</v>
      </c>
      <c r="BB233" s="331">
        <v>0</v>
      </c>
      <c r="BC233" s="331">
        <v>0</v>
      </c>
      <c r="BD233" s="331">
        <v>0</v>
      </c>
      <c r="BE233" s="331">
        <v>0</v>
      </c>
      <c r="BF233" s="480" t="s">
        <v>2024</v>
      </c>
      <c r="BG233" s="333"/>
    </row>
    <row r="234" spans="2:59" ht="18" customHeight="1" thickBot="1">
      <c r="B234" s="396">
        <v>6588824</v>
      </c>
      <c r="C234" s="217">
        <v>4744</v>
      </c>
      <c r="D234" s="218">
        <v>5637</v>
      </c>
      <c r="E234" s="354">
        <v>45549</v>
      </c>
      <c r="F234" s="353">
        <v>504</v>
      </c>
      <c r="G234" s="219" t="s">
        <v>41</v>
      </c>
      <c r="H234" s="220">
        <v>19050140</v>
      </c>
      <c r="I234" s="353">
        <v>119</v>
      </c>
      <c r="J234" s="477">
        <v>9</v>
      </c>
      <c r="K234" s="477">
        <f t="shared" si="12"/>
        <v>39</v>
      </c>
      <c r="L234" s="477" t="s">
        <v>94</v>
      </c>
      <c r="M234" s="477">
        <v>570</v>
      </c>
      <c r="N234" s="485">
        <v>1</v>
      </c>
      <c r="O234" s="472" t="s">
        <v>2026</v>
      </c>
      <c r="P234" s="414">
        <v>4419883</v>
      </c>
      <c r="Q234" s="221">
        <v>3387883</v>
      </c>
      <c r="R234" s="424">
        <v>1032000</v>
      </c>
      <c r="S234" s="367"/>
      <c r="T234" s="373"/>
      <c r="U234" s="373"/>
      <c r="V234" s="373"/>
      <c r="W234" s="367"/>
      <c r="X234" s="373"/>
      <c r="Y234" s="616"/>
      <c r="Z234" s="367"/>
      <c r="AA234" s="367"/>
      <c r="AB234" s="367"/>
      <c r="AC234" s="367"/>
      <c r="AD234" s="367"/>
      <c r="AE234" s="271">
        <v>0</v>
      </c>
      <c r="AF234" s="271"/>
      <c r="AG234" s="271">
        <v>0</v>
      </c>
      <c r="AH234" s="271">
        <v>1032000</v>
      </c>
      <c r="AI234" s="271">
        <v>0</v>
      </c>
      <c r="AJ234" s="271">
        <v>0</v>
      </c>
      <c r="AK234" s="271">
        <v>0</v>
      </c>
      <c r="AL234" s="271">
        <v>0</v>
      </c>
      <c r="AM234" s="271">
        <v>0</v>
      </c>
      <c r="AN234" s="271">
        <v>0</v>
      </c>
      <c r="AO234" s="271">
        <v>0</v>
      </c>
      <c r="AP234" s="271">
        <v>0</v>
      </c>
      <c r="AQ234" s="468">
        <f t="shared" si="13"/>
        <v>1032000</v>
      </c>
      <c r="AR234" s="469">
        <f t="shared" si="14"/>
        <v>1</v>
      </c>
      <c r="AS234" s="467">
        <f t="shared" si="15"/>
        <v>0</v>
      </c>
      <c r="AT234" s="379">
        <v>0</v>
      </c>
      <c r="AU234" s="379">
        <v>0</v>
      </c>
      <c r="AV234" s="377">
        <v>0</v>
      </c>
      <c r="AW234" s="331">
        <v>1032000</v>
      </c>
      <c r="AX234" s="331">
        <v>0</v>
      </c>
      <c r="AY234" s="331">
        <v>0</v>
      </c>
      <c r="AZ234" s="331">
        <v>0</v>
      </c>
      <c r="BA234" s="331">
        <v>0</v>
      </c>
      <c r="BB234" s="331">
        <v>0</v>
      </c>
      <c r="BC234" s="331">
        <v>0</v>
      </c>
      <c r="BD234" s="331">
        <v>0</v>
      </c>
      <c r="BE234" s="331">
        <v>0</v>
      </c>
      <c r="BF234" s="480" t="s">
        <v>2024</v>
      </c>
      <c r="BG234" s="333"/>
    </row>
    <row r="235" spans="2:59" ht="18" customHeight="1" thickBot="1">
      <c r="B235" s="396">
        <v>6588824</v>
      </c>
      <c r="C235" s="217">
        <v>4745</v>
      </c>
      <c r="D235" s="218">
        <v>5631</v>
      </c>
      <c r="E235" s="354">
        <v>45549</v>
      </c>
      <c r="F235" s="353">
        <v>504</v>
      </c>
      <c r="G235" s="219" t="s">
        <v>41</v>
      </c>
      <c r="H235" s="220">
        <v>19050140</v>
      </c>
      <c r="I235" s="353">
        <v>117</v>
      </c>
      <c r="J235" s="477">
        <v>9</v>
      </c>
      <c r="K235" s="477">
        <f t="shared" si="12"/>
        <v>35</v>
      </c>
      <c r="L235" s="477" t="s">
        <v>86</v>
      </c>
      <c r="M235" s="477">
        <v>12</v>
      </c>
      <c r="N235" s="486">
        <v>7</v>
      </c>
      <c r="O235" s="472" t="s">
        <v>2026</v>
      </c>
      <c r="P235" s="414">
        <v>23677347</v>
      </c>
      <c r="Q235" s="221">
        <v>18148912</v>
      </c>
      <c r="R235" s="424">
        <v>5528435</v>
      </c>
      <c r="S235" s="367"/>
      <c r="T235" s="373"/>
      <c r="U235" s="373"/>
      <c r="V235" s="373"/>
      <c r="W235" s="367"/>
      <c r="X235" s="373"/>
      <c r="Y235" s="616"/>
      <c r="Z235" s="367"/>
      <c r="AA235" s="367"/>
      <c r="AB235" s="367"/>
      <c r="AC235" s="367"/>
      <c r="AD235" s="367"/>
      <c r="AE235" s="271">
        <v>0</v>
      </c>
      <c r="AF235" s="271"/>
      <c r="AG235" s="271">
        <v>0</v>
      </c>
      <c r="AH235" s="271">
        <v>2111765</v>
      </c>
      <c r="AI235" s="271">
        <v>0</v>
      </c>
      <c r="AJ235" s="271">
        <v>0</v>
      </c>
      <c r="AK235" s="271">
        <v>0</v>
      </c>
      <c r="AL235" s="271">
        <v>0</v>
      </c>
      <c r="AM235" s="271">
        <v>0</v>
      </c>
      <c r="AN235" s="271">
        <v>0</v>
      </c>
      <c r="AO235" s="271">
        <v>0</v>
      </c>
      <c r="AP235" s="271">
        <v>0</v>
      </c>
      <c r="AQ235" s="468">
        <f t="shared" si="13"/>
        <v>2111765</v>
      </c>
      <c r="AR235" s="469">
        <f t="shared" si="14"/>
        <v>0.3819824235972748</v>
      </c>
      <c r="AS235" s="467">
        <f t="shared" si="15"/>
        <v>3416670</v>
      </c>
      <c r="AT235" s="379">
        <v>0</v>
      </c>
      <c r="AU235" s="379">
        <v>0</v>
      </c>
      <c r="AV235" s="377">
        <v>0</v>
      </c>
      <c r="AW235" s="331">
        <v>5528435</v>
      </c>
      <c r="AX235" s="331">
        <v>0</v>
      </c>
      <c r="AY235" s="331">
        <v>0</v>
      </c>
      <c r="AZ235" s="331">
        <v>0</v>
      </c>
      <c r="BA235" s="331">
        <v>0</v>
      </c>
      <c r="BB235" s="331">
        <v>0</v>
      </c>
      <c r="BC235" s="331">
        <v>0</v>
      </c>
      <c r="BD235" s="331">
        <v>0</v>
      </c>
      <c r="BE235" s="331">
        <v>0</v>
      </c>
      <c r="BF235" s="480" t="s">
        <v>2024</v>
      </c>
      <c r="BG235" s="333"/>
    </row>
    <row r="236" spans="2:59" ht="18" customHeight="1" thickBot="1">
      <c r="B236" s="396">
        <v>6588824</v>
      </c>
      <c r="C236" s="217">
        <v>4745</v>
      </c>
      <c r="D236" s="218">
        <v>5631</v>
      </c>
      <c r="E236" s="354">
        <v>45549</v>
      </c>
      <c r="F236" s="353">
        <v>504</v>
      </c>
      <c r="G236" s="219" t="s">
        <v>41</v>
      </c>
      <c r="H236" s="220">
        <v>19050140</v>
      </c>
      <c r="I236" s="353">
        <v>117</v>
      </c>
      <c r="J236" s="477">
        <v>9</v>
      </c>
      <c r="K236" s="477">
        <f t="shared" si="12"/>
        <v>35</v>
      </c>
      <c r="L236" s="477" t="s">
        <v>86</v>
      </c>
      <c r="M236" s="477">
        <v>570</v>
      </c>
      <c r="N236" s="485">
        <v>1</v>
      </c>
      <c r="O236" s="472" t="s">
        <v>2026</v>
      </c>
      <c r="P236" s="414">
        <v>3650610</v>
      </c>
      <c r="Q236" s="221">
        <v>2798227</v>
      </c>
      <c r="R236" s="424">
        <v>852383</v>
      </c>
      <c r="S236" s="367"/>
      <c r="T236" s="373"/>
      <c r="U236" s="373"/>
      <c r="V236" s="373"/>
      <c r="W236" s="367"/>
      <c r="X236" s="373"/>
      <c r="Y236" s="616"/>
      <c r="Z236" s="367"/>
      <c r="AA236" s="367"/>
      <c r="AB236" s="367"/>
      <c r="AC236" s="367"/>
      <c r="AD236" s="367"/>
      <c r="AE236" s="271">
        <v>0</v>
      </c>
      <c r="AF236" s="271"/>
      <c r="AG236" s="271">
        <v>0</v>
      </c>
      <c r="AH236" s="271">
        <v>852383</v>
      </c>
      <c r="AI236" s="271">
        <v>0</v>
      </c>
      <c r="AJ236" s="271">
        <v>0</v>
      </c>
      <c r="AK236" s="271">
        <v>0</v>
      </c>
      <c r="AL236" s="271">
        <v>0</v>
      </c>
      <c r="AM236" s="271">
        <v>0</v>
      </c>
      <c r="AN236" s="271">
        <v>0</v>
      </c>
      <c r="AO236" s="271">
        <v>0</v>
      </c>
      <c r="AP236" s="271">
        <v>0</v>
      </c>
      <c r="AQ236" s="468">
        <f t="shared" si="13"/>
        <v>852383</v>
      </c>
      <c r="AR236" s="469">
        <f t="shared" si="14"/>
        <v>1</v>
      </c>
      <c r="AS236" s="467">
        <f t="shared" si="15"/>
        <v>0</v>
      </c>
      <c r="AT236" s="379">
        <v>0</v>
      </c>
      <c r="AU236" s="379">
        <v>0</v>
      </c>
      <c r="AV236" s="377">
        <v>0</v>
      </c>
      <c r="AW236" s="331">
        <v>852383</v>
      </c>
      <c r="AX236" s="331">
        <v>0</v>
      </c>
      <c r="AY236" s="331">
        <v>0</v>
      </c>
      <c r="AZ236" s="331">
        <v>0</v>
      </c>
      <c r="BA236" s="331">
        <v>0</v>
      </c>
      <c r="BB236" s="331">
        <v>0</v>
      </c>
      <c r="BC236" s="331">
        <v>0</v>
      </c>
      <c r="BD236" s="331">
        <v>0</v>
      </c>
      <c r="BE236" s="331">
        <v>0</v>
      </c>
      <c r="BF236" s="480" t="s">
        <v>2024</v>
      </c>
      <c r="BG236" s="333"/>
    </row>
    <row r="237" spans="2:59" ht="18" customHeight="1" thickBot="1">
      <c r="B237" s="396">
        <v>6588824</v>
      </c>
      <c r="C237" s="217">
        <v>4746</v>
      </c>
      <c r="D237" s="218">
        <v>5619</v>
      </c>
      <c r="E237" s="354">
        <v>45549</v>
      </c>
      <c r="F237" s="353">
        <v>504</v>
      </c>
      <c r="G237" s="219" t="s">
        <v>41</v>
      </c>
      <c r="H237" s="220">
        <v>19050140</v>
      </c>
      <c r="I237" s="353">
        <v>116</v>
      </c>
      <c r="J237" s="477">
        <v>9</v>
      </c>
      <c r="K237" s="477">
        <f t="shared" si="12"/>
        <v>35</v>
      </c>
      <c r="L237" s="477" t="s">
        <v>87</v>
      </c>
      <c r="M237" s="477">
        <v>12</v>
      </c>
      <c r="N237" s="486">
        <v>7</v>
      </c>
      <c r="O237" s="472" t="s">
        <v>2026</v>
      </c>
      <c r="P237" s="414">
        <v>22056668</v>
      </c>
      <c r="Q237" s="221">
        <v>16906646</v>
      </c>
      <c r="R237" s="424">
        <v>5150022</v>
      </c>
      <c r="S237" s="367"/>
      <c r="T237" s="373"/>
      <c r="U237" s="373"/>
      <c r="V237" s="373"/>
      <c r="W237" s="367"/>
      <c r="X237" s="373"/>
      <c r="Y237" s="616"/>
      <c r="Z237" s="367"/>
      <c r="AA237" s="367"/>
      <c r="AB237" s="367"/>
      <c r="AC237" s="367"/>
      <c r="AD237" s="367"/>
      <c r="AE237" s="271">
        <v>0</v>
      </c>
      <c r="AF237" s="271"/>
      <c r="AG237" s="271">
        <v>0</v>
      </c>
      <c r="AH237" s="271">
        <v>5150022</v>
      </c>
      <c r="AI237" s="271">
        <v>0</v>
      </c>
      <c r="AJ237" s="271">
        <v>0</v>
      </c>
      <c r="AK237" s="271">
        <v>0</v>
      </c>
      <c r="AL237" s="271">
        <v>0</v>
      </c>
      <c r="AM237" s="271">
        <v>0</v>
      </c>
      <c r="AN237" s="271">
        <v>0</v>
      </c>
      <c r="AO237" s="271">
        <v>0</v>
      </c>
      <c r="AP237" s="271">
        <v>0</v>
      </c>
      <c r="AQ237" s="468">
        <f t="shared" si="13"/>
        <v>5150022</v>
      </c>
      <c r="AR237" s="469">
        <f t="shared" si="14"/>
        <v>1</v>
      </c>
      <c r="AS237" s="467">
        <f t="shared" si="15"/>
        <v>0</v>
      </c>
      <c r="AT237" s="379">
        <v>0</v>
      </c>
      <c r="AU237" s="379">
        <v>0</v>
      </c>
      <c r="AV237" s="377">
        <v>0</v>
      </c>
      <c r="AW237" s="331">
        <v>5150022</v>
      </c>
      <c r="AX237" s="331">
        <v>0</v>
      </c>
      <c r="AY237" s="331">
        <v>0</v>
      </c>
      <c r="AZ237" s="331">
        <v>0</v>
      </c>
      <c r="BA237" s="331">
        <v>0</v>
      </c>
      <c r="BB237" s="331">
        <v>0</v>
      </c>
      <c r="BC237" s="331">
        <v>0</v>
      </c>
      <c r="BD237" s="331">
        <v>0</v>
      </c>
      <c r="BE237" s="331">
        <v>0</v>
      </c>
      <c r="BF237" s="480" t="s">
        <v>2024</v>
      </c>
      <c r="BG237" s="333"/>
    </row>
    <row r="238" spans="2:59" ht="18" customHeight="1" thickBot="1">
      <c r="B238" s="396">
        <v>6588824</v>
      </c>
      <c r="C238" s="217">
        <v>4746</v>
      </c>
      <c r="D238" s="218">
        <v>5619</v>
      </c>
      <c r="E238" s="354">
        <v>45549</v>
      </c>
      <c r="F238" s="353">
        <v>504</v>
      </c>
      <c r="G238" s="219" t="s">
        <v>41</v>
      </c>
      <c r="H238" s="220">
        <v>19050140</v>
      </c>
      <c r="I238" s="353">
        <v>116</v>
      </c>
      <c r="J238" s="477">
        <v>9</v>
      </c>
      <c r="K238" s="477">
        <f t="shared" si="12"/>
        <v>35</v>
      </c>
      <c r="L238" s="477" t="s">
        <v>87</v>
      </c>
      <c r="M238" s="477">
        <v>570</v>
      </c>
      <c r="N238" s="485">
        <v>1</v>
      </c>
      <c r="O238" s="472" t="s">
        <v>2026</v>
      </c>
      <c r="P238" s="414">
        <v>3420043</v>
      </c>
      <c r="Q238" s="221">
        <v>2621495</v>
      </c>
      <c r="R238" s="424">
        <v>798548</v>
      </c>
      <c r="S238" s="367"/>
      <c r="T238" s="373"/>
      <c r="U238" s="373"/>
      <c r="V238" s="373"/>
      <c r="W238" s="367"/>
      <c r="X238" s="373"/>
      <c r="Y238" s="616"/>
      <c r="Z238" s="367"/>
      <c r="AA238" s="367"/>
      <c r="AB238" s="367"/>
      <c r="AC238" s="367"/>
      <c r="AD238" s="367"/>
      <c r="AE238" s="271">
        <v>0</v>
      </c>
      <c r="AF238" s="271"/>
      <c r="AG238" s="271">
        <v>0</v>
      </c>
      <c r="AH238" s="271">
        <v>798548</v>
      </c>
      <c r="AI238" s="271">
        <v>0</v>
      </c>
      <c r="AJ238" s="271">
        <v>0</v>
      </c>
      <c r="AK238" s="271">
        <v>0</v>
      </c>
      <c r="AL238" s="271">
        <v>0</v>
      </c>
      <c r="AM238" s="271">
        <v>0</v>
      </c>
      <c r="AN238" s="271">
        <v>0</v>
      </c>
      <c r="AO238" s="271">
        <v>0</v>
      </c>
      <c r="AP238" s="271">
        <v>0</v>
      </c>
      <c r="AQ238" s="468">
        <f t="shared" si="13"/>
        <v>798548</v>
      </c>
      <c r="AR238" s="469">
        <f t="shared" si="14"/>
        <v>1</v>
      </c>
      <c r="AS238" s="467">
        <f t="shared" si="15"/>
        <v>0</v>
      </c>
      <c r="AT238" s="379">
        <v>0</v>
      </c>
      <c r="AU238" s="379">
        <v>0</v>
      </c>
      <c r="AV238" s="377">
        <v>0</v>
      </c>
      <c r="AW238" s="331">
        <v>798548</v>
      </c>
      <c r="AX238" s="331">
        <v>0</v>
      </c>
      <c r="AY238" s="331">
        <v>0</v>
      </c>
      <c r="AZ238" s="331">
        <v>0</v>
      </c>
      <c r="BA238" s="331">
        <v>0</v>
      </c>
      <c r="BB238" s="331">
        <v>0</v>
      </c>
      <c r="BC238" s="331">
        <v>0</v>
      </c>
      <c r="BD238" s="331">
        <v>0</v>
      </c>
      <c r="BE238" s="331">
        <v>0</v>
      </c>
      <c r="BF238" s="480" t="s">
        <v>2024</v>
      </c>
      <c r="BG238" s="333"/>
    </row>
    <row r="239" spans="2:59" ht="18" customHeight="1" thickBot="1">
      <c r="B239" s="396">
        <v>6588824</v>
      </c>
      <c r="C239" s="217">
        <v>4747</v>
      </c>
      <c r="D239" s="218">
        <v>5618</v>
      </c>
      <c r="E239" s="354">
        <v>45549</v>
      </c>
      <c r="F239" s="353">
        <v>504</v>
      </c>
      <c r="G239" s="219" t="s">
        <v>41</v>
      </c>
      <c r="H239" s="220">
        <v>19050140</v>
      </c>
      <c r="I239" s="353">
        <v>104</v>
      </c>
      <c r="J239" s="477">
        <v>9</v>
      </c>
      <c r="K239" s="477">
        <f t="shared" si="12"/>
        <v>34</v>
      </c>
      <c r="L239" s="477" t="s">
        <v>85</v>
      </c>
      <c r="M239" s="477">
        <v>12</v>
      </c>
      <c r="N239" s="486">
        <v>7</v>
      </c>
      <c r="O239" s="472" t="s">
        <v>2026</v>
      </c>
      <c r="P239" s="414">
        <v>40851906</v>
      </c>
      <c r="Q239" s="221">
        <v>31313375</v>
      </c>
      <c r="R239" s="424">
        <v>9538531</v>
      </c>
      <c r="S239" s="367"/>
      <c r="T239" s="373"/>
      <c r="U239" s="373"/>
      <c r="V239" s="373"/>
      <c r="W239" s="367"/>
      <c r="X239" s="373"/>
      <c r="Y239" s="616"/>
      <c r="Z239" s="367"/>
      <c r="AA239" s="367"/>
      <c r="AB239" s="367"/>
      <c r="AC239" s="367"/>
      <c r="AD239" s="367"/>
      <c r="AE239" s="271">
        <v>0</v>
      </c>
      <c r="AF239" s="271"/>
      <c r="AG239" s="271">
        <v>0</v>
      </c>
      <c r="AH239" s="271">
        <v>5118434</v>
      </c>
      <c r="AI239" s="271">
        <v>0</v>
      </c>
      <c r="AJ239" s="271">
        <v>0</v>
      </c>
      <c r="AK239" s="271">
        <v>0</v>
      </c>
      <c r="AL239" s="271">
        <v>0</v>
      </c>
      <c r="AM239" s="271">
        <v>0</v>
      </c>
      <c r="AN239" s="271">
        <v>0</v>
      </c>
      <c r="AO239" s="271">
        <v>0</v>
      </c>
      <c r="AP239" s="271">
        <v>0</v>
      </c>
      <c r="AQ239" s="468">
        <f t="shared" si="13"/>
        <v>5118434</v>
      </c>
      <c r="AR239" s="469">
        <f t="shared" si="14"/>
        <v>0.53660610842487166</v>
      </c>
      <c r="AS239" s="467">
        <f t="shared" si="15"/>
        <v>4420097</v>
      </c>
      <c r="AT239" s="379">
        <v>0</v>
      </c>
      <c r="AU239" s="379">
        <v>0</v>
      </c>
      <c r="AV239" s="377">
        <v>0</v>
      </c>
      <c r="AW239" s="331">
        <v>9538531</v>
      </c>
      <c r="AX239" s="331">
        <v>0</v>
      </c>
      <c r="AY239" s="331">
        <v>0</v>
      </c>
      <c r="AZ239" s="331">
        <v>0</v>
      </c>
      <c r="BA239" s="331">
        <v>0</v>
      </c>
      <c r="BB239" s="331">
        <v>0</v>
      </c>
      <c r="BC239" s="331">
        <v>0</v>
      </c>
      <c r="BD239" s="331">
        <v>0</v>
      </c>
      <c r="BE239" s="331">
        <v>0</v>
      </c>
      <c r="BF239" s="480" t="s">
        <v>2024</v>
      </c>
      <c r="BG239" s="333"/>
    </row>
    <row r="240" spans="2:59" ht="18" customHeight="1" thickBot="1">
      <c r="B240" s="396">
        <v>6588824</v>
      </c>
      <c r="C240" s="217">
        <v>4748</v>
      </c>
      <c r="D240" s="218">
        <v>5629</v>
      </c>
      <c r="E240" s="354">
        <v>45549</v>
      </c>
      <c r="F240" s="353">
        <v>504</v>
      </c>
      <c r="G240" s="219" t="s">
        <v>41</v>
      </c>
      <c r="H240" s="220">
        <v>19050140</v>
      </c>
      <c r="I240" s="353">
        <v>111</v>
      </c>
      <c r="J240" s="477">
        <v>9</v>
      </c>
      <c r="K240" s="477">
        <f t="shared" si="12"/>
        <v>36</v>
      </c>
      <c r="L240" s="477" t="s">
        <v>89</v>
      </c>
      <c r="M240" s="477">
        <v>12</v>
      </c>
      <c r="N240" s="485">
        <v>7</v>
      </c>
      <c r="O240" s="472" t="s">
        <v>2026</v>
      </c>
      <c r="P240" s="414">
        <v>8550519</v>
      </c>
      <c r="Q240" s="221">
        <v>6554054</v>
      </c>
      <c r="R240" s="424">
        <v>1996465</v>
      </c>
      <c r="S240" s="367"/>
      <c r="T240" s="373"/>
      <c r="U240" s="373"/>
      <c r="V240" s="373"/>
      <c r="W240" s="367"/>
      <c r="X240" s="373"/>
      <c r="Y240" s="616"/>
      <c r="Z240" s="367"/>
      <c r="AA240" s="367"/>
      <c r="AB240" s="367"/>
      <c r="AC240" s="367"/>
      <c r="AD240" s="367"/>
      <c r="AE240" s="271">
        <v>0</v>
      </c>
      <c r="AF240" s="271"/>
      <c r="AG240" s="271">
        <v>0</v>
      </c>
      <c r="AH240" s="271">
        <v>1996465</v>
      </c>
      <c r="AI240" s="271">
        <v>0</v>
      </c>
      <c r="AJ240" s="271">
        <v>0</v>
      </c>
      <c r="AK240" s="271">
        <v>0</v>
      </c>
      <c r="AL240" s="271">
        <v>0</v>
      </c>
      <c r="AM240" s="271">
        <v>0</v>
      </c>
      <c r="AN240" s="271">
        <v>0</v>
      </c>
      <c r="AO240" s="271">
        <v>0</v>
      </c>
      <c r="AP240" s="271">
        <v>0</v>
      </c>
      <c r="AQ240" s="468">
        <f t="shared" si="13"/>
        <v>1996465</v>
      </c>
      <c r="AR240" s="469">
        <f t="shared" si="14"/>
        <v>1</v>
      </c>
      <c r="AS240" s="467">
        <f t="shared" si="15"/>
        <v>0</v>
      </c>
      <c r="AT240" s="379">
        <v>0</v>
      </c>
      <c r="AU240" s="379">
        <v>0</v>
      </c>
      <c r="AV240" s="377">
        <v>0</v>
      </c>
      <c r="AW240" s="331">
        <v>1996465</v>
      </c>
      <c r="AX240" s="331">
        <v>0</v>
      </c>
      <c r="AY240" s="331">
        <v>0</v>
      </c>
      <c r="AZ240" s="331">
        <v>0</v>
      </c>
      <c r="BA240" s="331">
        <v>0</v>
      </c>
      <c r="BB240" s="331">
        <v>0</v>
      </c>
      <c r="BC240" s="331">
        <v>0</v>
      </c>
      <c r="BD240" s="331">
        <v>0</v>
      </c>
      <c r="BE240" s="331">
        <v>0</v>
      </c>
      <c r="BF240" s="480" t="s">
        <v>2024</v>
      </c>
      <c r="BG240" s="333"/>
    </row>
    <row r="241" spans="2:59" ht="18" customHeight="1" thickBot="1">
      <c r="B241" s="396">
        <v>6588824</v>
      </c>
      <c r="C241" s="217">
        <v>4748</v>
      </c>
      <c r="D241" s="218">
        <v>5629</v>
      </c>
      <c r="E241" s="354">
        <v>45549</v>
      </c>
      <c r="F241" s="353">
        <v>504</v>
      </c>
      <c r="G241" s="219" t="s">
        <v>41</v>
      </c>
      <c r="H241" s="220">
        <v>19050140</v>
      </c>
      <c r="I241" s="353">
        <v>111</v>
      </c>
      <c r="J241" s="477">
        <v>9</v>
      </c>
      <c r="K241" s="477">
        <f t="shared" si="12"/>
        <v>36</v>
      </c>
      <c r="L241" s="477" t="s">
        <v>89</v>
      </c>
      <c r="M241" s="477">
        <v>570</v>
      </c>
      <c r="N241" s="486">
        <v>1</v>
      </c>
      <c r="O241" s="472" t="s">
        <v>2026</v>
      </c>
      <c r="P241" s="414">
        <v>1397645</v>
      </c>
      <c r="Q241" s="221">
        <v>1071308</v>
      </c>
      <c r="R241" s="424">
        <v>326337</v>
      </c>
      <c r="S241" s="367"/>
      <c r="T241" s="373"/>
      <c r="U241" s="373"/>
      <c r="V241" s="373"/>
      <c r="W241" s="367"/>
      <c r="X241" s="373"/>
      <c r="Y241" s="616"/>
      <c r="Z241" s="367"/>
      <c r="AA241" s="367"/>
      <c r="AB241" s="367"/>
      <c r="AC241" s="367"/>
      <c r="AD241" s="367"/>
      <c r="AE241" s="271">
        <v>0</v>
      </c>
      <c r="AF241" s="271"/>
      <c r="AG241" s="271">
        <v>0</v>
      </c>
      <c r="AH241" s="271">
        <v>326337</v>
      </c>
      <c r="AI241" s="271">
        <v>0</v>
      </c>
      <c r="AJ241" s="271">
        <v>0</v>
      </c>
      <c r="AK241" s="271">
        <v>0</v>
      </c>
      <c r="AL241" s="271">
        <v>0</v>
      </c>
      <c r="AM241" s="271">
        <v>0</v>
      </c>
      <c r="AN241" s="271">
        <v>0</v>
      </c>
      <c r="AO241" s="271">
        <v>0</v>
      </c>
      <c r="AP241" s="271">
        <v>0</v>
      </c>
      <c r="AQ241" s="468">
        <f t="shared" si="13"/>
        <v>326337</v>
      </c>
      <c r="AR241" s="469">
        <f t="shared" si="14"/>
        <v>1</v>
      </c>
      <c r="AS241" s="467">
        <f t="shared" si="15"/>
        <v>0</v>
      </c>
      <c r="AT241" s="379">
        <v>0</v>
      </c>
      <c r="AU241" s="379">
        <v>0</v>
      </c>
      <c r="AV241" s="377">
        <v>0</v>
      </c>
      <c r="AW241" s="331">
        <v>326337</v>
      </c>
      <c r="AX241" s="331">
        <v>0</v>
      </c>
      <c r="AY241" s="331">
        <v>0</v>
      </c>
      <c r="AZ241" s="331">
        <v>0</v>
      </c>
      <c r="BA241" s="331">
        <v>0</v>
      </c>
      <c r="BB241" s="331">
        <v>0</v>
      </c>
      <c r="BC241" s="331">
        <v>0</v>
      </c>
      <c r="BD241" s="331">
        <v>0</v>
      </c>
      <c r="BE241" s="331">
        <v>0</v>
      </c>
      <c r="BF241" s="480" t="s">
        <v>2024</v>
      </c>
      <c r="BG241" s="333"/>
    </row>
    <row r="242" spans="2:59" ht="18" customHeight="1" thickBot="1">
      <c r="B242" s="396">
        <v>6588824</v>
      </c>
      <c r="C242" s="217">
        <v>4749</v>
      </c>
      <c r="D242" s="218">
        <v>5615</v>
      </c>
      <c r="E242" s="354">
        <v>45549</v>
      </c>
      <c r="F242" s="353">
        <v>504</v>
      </c>
      <c r="G242" s="219" t="s">
        <v>41</v>
      </c>
      <c r="H242" s="220">
        <v>19050140</v>
      </c>
      <c r="I242" s="353">
        <v>105</v>
      </c>
      <c r="J242" s="477">
        <v>9</v>
      </c>
      <c r="K242" s="477">
        <f t="shared" si="12"/>
        <v>32</v>
      </c>
      <c r="L242" s="477" t="s">
        <v>80</v>
      </c>
      <c r="M242" s="477">
        <v>12</v>
      </c>
      <c r="N242" s="485">
        <v>7</v>
      </c>
      <c r="O242" s="472" t="s">
        <v>2026</v>
      </c>
      <c r="P242" s="414">
        <v>185704309</v>
      </c>
      <c r="Q242" s="221">
        <v>142344121</v>
      </c>
      <c r="R242" s="424">
        <v>43360188</v>
      </c>
      <c r="S242" s="367"/>
      <c r="T242" s="373"/>
      <c r="U242" s="373"/>
      <c r="V242" s="373"/>
      <c r="W242" s="367"/>
      <c r="X242" s="373"/>
      <c r="Y242" s="616"/>
      <c r="Z242" s="367"/>
      <c r="AA242" s="367"/>
      <c r="AB242" s="367"/>
      <c r="AC242" s="367"/>
      <c r="AD242" s="367"/>
      <c r="AE242" s="271">
        <v>0</v>
      </c>
      <c r="AF242" s="271"/>
      <c r="AG242" s="271">
        <v>0</v>
      </c>
      <c r="AH242" s="271">
        <v>22090611.971129224</v>
      </c>
      <c r="AI242" s="271">
        <v>0</v>
      </c>
      <c r="AJ242" s="271">
        <v>0</v>
      </c>
      <c r="AK242" s="271">
        <v>0</v>
      </c>
      <c r="AL242" s="271">
        <v>0</v>
      </c>
      <c r="AM242" s="271">
        <v>0</v>
      </c>
      <c r="AN242" s="271">
        <v>0</v>
      </c>
      <c r="AO242" s="271">
        <v>0</v>
      </c>
      <c r="AP242" s="271">
        <v>0</v>
      </c>
      <c r="AQ242" s="468">
        <f t="shared" si="13"/>
        <v>22090611.971129224</v>
      </c>
      <c r="AR242" s="469">
        <f t="shared" si="14"/>
        <v>0.50946762433615889</v>
      </c>
      <c r="AS242" s="467">
        <f t="shared" si="15"/>
        <v>21269576.028870776</v>
      </c>
      <c r="AT242" s="379">
        <v>0</v>
      </c>
      <c r="AU242" s="379">
        <v>0</v>
      </c>
      <c r="AV242" s="377">
        <v>0</v>
      </c>
      <c r="AW242" s="331">
        <v>43360188</v>
      </c>
      <c r="AX242" s="331">
        <v>0</v>
      </c>
      <c r="AY242" s="331">
        <v>0</v>
      </c>
      <c r="AZ242" s="331">
        <v>0</v>
      </c>
      <c r="BA242" s="331">
        <v>0</v>
      </c>
      <c r="BB242" s="331">
        <v>0</v>
      </c>
      <c r="BC242" s="331">
        <v>0</v>
      </c>
      <c r="BD242" s="331">
        <v>0</v>
      </c>
      <c r="BE242" s="331">
        <v>0</v>
      </c>
      <c r="BF242" s="480" t="s">
        <v>2024</v>
      </c>
      <c r="BG242" s="333"/>
    </row>
    <row r="243" spans="2:59" ht="18" customHeight="1" thickBot="1">
      <c r="B243" s="396">
        <v>6588824</v>
      </c>
      <c r="C243" s="217">
        <v>4749</v>
      </c>
      <c r="D243" s="218">
        <v>5615</v>
      </c>
      <c r="E243" s="354">
        <v>45549</v>
      </c>
      <c r="F243" s="353">
        <v>504</v>
      </c>
      <c r="G243" s="219" t="s">
        <v>41</v>
      </c>
      <c r="H243" s="220">
        <v>19050140</v>
      </c>
      <c r="I243" s="353">
        <v>105</v>
      </c>
      <c r="J243" s="477">
        <v>9</v>
      </c>
      <c r="K243" s="477">
        <f t="shared" si="12"/>
        <v>32</v>
      </c>
      <c r="L243" s="477" t="s">
        <v>81</v>
      </c>
      <c r="M243" s="477">
        <v>12</v>
      </c>
      <c r="N243" s="486">
        <v>7</v>
      </c>
      <c r="O243" s="472" t="s">
        <v>2026</v>
      </c>
      <c r="P243" s="414">
        <v>30664349</v>
      </c>
      <c r="Q243" s="221">
        <v>23504515</v>
      </c>
      <c r="R243" s="424">
        <v>7159834</v>
      </c>
      <c r="S243" s="367"/>
      <c r="T243" s="373"/>
      <c r="U243" s="373"/>
      <c r="V243" s="373"/>
      <c r="W243" s="367"/>
      <c r="X243" s="373"/>
      <c r="Y243" s="616"/>
      <c r="Z243" s="367"/>
      <c r="AA243" s="367"/>
      <c r="AB243" s="367"/>
      <c r="AC243" s="367"/>
      <c r="AD243" s="367"/>
      <c r="AE243" s="271">
        <v>0</v>
      </c>
      <c r="AF243" s="271"/>
      <c r="AG243" s="271">
        <v>0</v>
      </c>
      <c r="AH243" s="271">
        <v>3647703.6186212576</v>
      </c>
      <c r="AI243" s="271">
        <v>0</v>
      </c>
      <c r="AJ243" s="271">
        <v>0</v>
      </c>
      <c r="AK243" s="271">
        <v>0</v>
      </c>
      <c r="AL243" s="271">
        <v>0</v>
      </c>
      <c r="AM243" s="271">
        <v>0</v>
      </c>
      <c r="AN243" s="271">
        <v>0</v>
      </c>
      <c r="AO243" s="271">
        <v>0</v>
      </c>
      <c r="AP243" s="271">
        <v>0</v>
      </c>
      <c r="AQ243" s="468">
        <f t="shared" si="13"/>
        <v>3647703.6186212576</v>
      </c>
      <c r="AR243" s="469">
        <f t="shared" si="14"/>
        <v>0.50946762433615889</v>
      </c>
      <c r="AS243" s="467">
        <f t="shared" si="15"/>
        <v>3512130.3813787424</v>
      </c>
      <c r="AT243" s="379">
        <v>0</v>
      </c>
      <c r="AU243" s="379">
        <v>0</v>
      </c>
      <c r="AV243" s="377">
        <v>0</v>
      </c>
      <c r="AW243" s="331">
        <v>7159834</v>
      </c>
      <c r="AX243" s="331">
        <v>0</v>
      </c>
      <c r="AY243" s="331">
        <v>0</v>
      </c>
      <c r="AZ243" s="331">
        <v>0</v>
      </c>
      <c r="BA243" s="331">
        <v>0</v>
      </c>
      <c r="BB243" s="331">
        <v>0</v>
      </c>
      <c r="BC243" s="331">
        <v>0</v>
      </c>
      <c r="BD243" s="331">
        <v>0</v>
      </c>
      <c r="BE243" s="331">
        <v>0</v>
      </c>
      <c r="BF243" s="480" t="s">
        <v>2024</v>
      </c>
      <c r="BG243" s="333"/>
    </row>
    <row r="244" spans="2:59" ht="18" customHeight="1" thickBot="1">
      <c r="B244" s="396">
        <v>6588824</v>
      </c>
      <c r="C244" s="217">
        <v>4749</v>
      </c>
      <c r="D244" s="218">
        <v>5615</v>
      </c>
      <c r="E244" s="354">
        <v>45549</v>
      </c>
      <c r="F244" s="353">
        <v>504</v>
      </c>
      <c r="G244" s="219" t="s">
        <v>41</v>
      </c>
      <c r="H244" s="220">
        <v>19050140</v>
      </c>
      <c r="I244" s="353">
        <v>105</v>
      </c>
      <c r="J244" s="477">
        <v>9</v>
      </c>
      <c r="K244" s="477">
        <f t="shared" si="12"/>
        <v>32</v>
      </c>
      <c r="L244" s="477" t="s">
        <v>82</v>
      </c>
      <c r="M244" s="477">
        <v>12</v>
      </c>
      <c r="N244" s="485">
        <v>7</v>
      </c>
      <c r="O244" s="472" t="s">
        <v>2026</v>
      </c>
      <c r="P244" s="414">
        <v>173764537</v>
      </c>
      <c r="Q244" s="221">
        <v>133192172</v>
      </c>
      <c r="R244" s="424">
        <v>40572365</v>
      </c>
      <c r="S244" s="367"/>
      <c r="T244" s="373"/>
      <c r="U244" s="373"/>
      <c r="V244" s="373"/>
      <c r="W244" s="367"/>
      <c r="X244" s="373"/>
      <c r="Y244" s="616"/>
      <c r="Z244" s="367"/>
      <c r="AA244" s="367"/>
      <c r="AB244" s="367"/>
      <c r="AC244" s="367"/>
      <c r="AD244" s="367"/>
      <c r="AE244" s="271">
        <v>0</v>
      </c>
      <c r="AF244" s="271"/>
      <c r="AG244" s="271">
        <v>0</v>
      </c>
      <c r="AH244" s="271">
        <v>20670306.41024952</v>
      </c>
      <c r="AI244" s="271">
        <v>0</v>
      </c>
      <c r="AJ244" s="271">
        <v>0</v>
      </c>
      <c r="AK244" s="271">
        <v>0</v>
      </c>
      <c r="AL244" s="271">
        <v>0</v>
      </c>
      <c r="AM244" s="271">
        <v>0</v>
      </c>
      <c r="AN244" s="271">
        <v>0</v>
      </c>
      <c r="AO244" s="271">
        <v>0</v>
      </c>
      <c r="AP244" s="271">
        <v>0</v>
      </c>
      <c r="AQ244" s="468">
        <f t="shared" si="13"/>
        <v>20670306.41024952</v>
      </c>
      <c r="AR244" s="469">
        <f t="shared" si="14"/>
        <v>0.50946762433615889</v>
      </c>
      <c r="AS244" s="467">
        <f t="shared" si="15"/>
        <v>19902058.58975048</v>
      </c>
      <c r="AT244" s="379">
        <v>0</v>
      </c>
      <c r="AU244" s="379">
        <v>0</v>
      </c>
      <c r="AV244" s="377">
        <v>0</v>
      </c>
      <c r="AW244" s="331">
        <v>40572365</v>
      </c>
      <c r="AX244" s="331">
        <v>0</v>
      </c>
      <c r="AY244" s="331">
        <v>0</v>
      </c>
      <c r="AZ244" s="331">
        <v>0</v>
      </c>
      <c r="BA244" s="331">
        <v>0</v>
      </c>
      <c r="BB244" s="331">
        <v>0</v>
      </c>
      <c r="BC244" s="331">
        <v>0</v>
      </c>
      <c r="BD244" s="331">
        <v>0</v>
      </c>
      <c r="BE244" s="331">
        <v>0</v>
      </c>
      <c r="BF244" s="480" t="s">
        <v>2024</v>
      </c>
      <c r="BG244" s="333"/>
    </row>
    <row r="245" spans="2:59" ht="18" customHeight="1" thickBot="1">
      <c r="B245" s="396">
        <v>6588824</v>
      </c>
      <c r="C245" s="217">
        <v>4750</v>
      </c>
      <c r="D245" s="218">
        <v>5616</v>
      </c>
      <c r="E245" s="354">
        <v>45549</v>
      </c>
      <c r="F245" s="353">
        <v>504</v>
      </c>
      <c r="G245" s="219" t="s">
        <v>41</v>
      </c>
      <c r="H245" s="220">
        <v>19050140</v>
      </c>
      <c r="I245" s="353">
        <v>115</v>
      </c>
      <c r="J245" s="477">
        <v>9</v>
      </c>
      <c r="K245" s="477">
        <f t="shared" si="12"/>
        <v>33</v>
      </c>
      <c r="L245" s="477" t="s">
        <v>84</v>
      </c>
      <c r="M245" s="477">
        <v>12</v>
      </c>
      <c r="N245" s="486">
        <v>7</v>
      </c>
      <c r="O245" s="472" t="s">
        <v>2026</v>
      </c>
      <c r="P245" s="414">
        <v>335258216</v>
      </c>
      <c r="Q245" s="221">
        <v>256978615</v>
      </c>
      <c r="R245" s="424">
        <v>78279601</v>
      </c>
      <c r="S245" s="367"/>
      <c r="T245" s="373"/>
      <c r="U245" s="373"/>
      <c r="V245" s="373"/>
      <c r="W245" s="367"/>
      <c r="X245" s="373"/>
      <c r="Y245" s="616"/>
      <c r="Z245" s="367"/>
      <c r="AA245" s="367"/>
      <c r="AB245" s="367"/>
      <c r="AC245" s="367"/>
      <c r="AD245" s="367"/>
      <c r="AE245" s="271">
        <v>0</v>
      </c>
      <c r="AF245" s="271"/>
      <c r="AG245" s="271">
        <v>0</v>
      </c>
      <c r="AH245" s="271">
        <v>38660467</v>
      </c>
      <c r="AI245" s="271">
        <v>0</v>
      </c>
      <c r="AJ245" s="271">
        <v>0</v>
      </c>
      <c r="AK245" s="271">
        <v>0</v>
      </c>
      <c r="AL245" s="271">
        <v>0</v>
      </c>
      <c r="AM245" s="271">
        <v>0</v>
      </c>
      <c r="AN245" s="271">
        <v>0</v>
      </c>
      <c r="AO245" s="271">
        <v>0</v>
      </c>
      <c r="AP245" s="271">
        <v>0</v>
      </c>
      <c r="AQ245" s="468">
        <f t="shared" si="13"/>
        <v>38660467</v>
      </c>
      <c r="AR245" s="469">
        <f t="shared" si="14"/>
        <v>0.49387664865588676</v>
      </c>
      <c r="AS245" s="467">
        <f t="shared" si="15"/>
        <v>39619134</v>
      </c>
      <c r="AT245" s="379">
        <v>0</v>
      </c>
      <c r="AU245" s="379">
        <v>0</v>
      </c>
      <c r="AV245" s="377">
        <v>0</v>
      </c>
      <c r="AW245" s="331">
        <v>78279601</v>
      </c>
      <c r="AX245" s="331">
        <v>0</v>
      </c>
      <c r="AY245" s="331">
        <v>0</v>
      </c>
      <c r="AZ245" s="331">
        <v>0</v>
      </c>
      <c r="BA245" s="331">
        <v>0</v>
      </c>
      <c r="BB245" s="331">
        <v>0</v>
      </c>
      <c r="BC245" s="331">
        <v>0</v>
      </c>
      <c r="BD245" s="331">
        <v>0</v>
      </c>
      <c r="BE245" s="331">
        <v>0</v>
      </c>
      <c r="BF245" s="480" t="s">
        <v>2024</v>
      </c>
      <c r="BG245" s="333"/>
    </row>
    <row r="246" spans="2:59" ht="18" customHeight="1" thickBot="1">
      <c r="B246" s="396">
        <v>6588824</v>
      </c>
      <c r="C246" s="217">
        <v>4751</v>
      </c>
      <c r="D246" s="218">
        <v>5614</v>
      </c>
      <c r="E246" s="354">
        <v>45549</v>
      </c>
      <c r="F246" s="353">
        <v>504</v>
      </c>
      <c r="G246" s="219" t="s">
        <v>41</v>
      </c>
      <c r="H246" s="220">
        <v>19050140</v>
      </c>
      <c r="I246" s="353">
        <v>130</v>
      </c>
      <c r="J246" s="477">
        <v>9</v>
      </c>
      <c r="K246" s="477">
        <f t="shared" si="12"/>
        <v>28</v>
      </c>
      <c r="L246" s="477" t="s">
        <v>76</v>
      </c>
      <c r="M246" s="477">
        <v>12</v>
      </c>
      <c r="N246" s="485">
        <v>7</v>
      </c>
      <c r="O246" s="472" t="s">
        <v>2026</v>
      </c>
      <c r="P246" s="414">
        <v>19534392</v>
      </c>
      <c r="Q246" s="221">
        <v>14973297</v>
      </c>
      <c r="R246" s="424">
        <v>4561095</v>
      </c>
      <c r="S246" s="367"/>
      <c r="T246" s="373"/>
      <c r="U246" s="373"/>
      <c r="V246" s="373"/>
      <c r="W246" s="367"/>
      <c r="X246" s="373"/>
      <c r="Y246" s="616"/>
      <c r="Z246" s="367"/>
      <c r="AA246" s="367"/>
      <c r="AB246" s="367"/>
      <c r="AC246" s="367"/>
      <c r="AD246" s="367"/>
      <c r="AE246" s="271">
        <v>0</v>
      </c>
      <c r="AF246" s="271"/>
      <c r="AG246" s="271">
        <v>0</v>
      </c>
      <c r="AH246" s="271">
        <v>385209</v>
      </c>
      <c r="AI246" s="271">
        <v>0</v>
      </c>
      <c r="AJ246" s="271">
        <v>0</v>
      </c>
      <c r="AK246" s="271">
        <v>0</v>
      </c>
      <c r="AL246" s="271">
        <v>0</v>
      </c>
      <c r="AM246" s="271">
        <v>0</v>
      </c>
      <c r="AN246" s="271">
        <v>0</v>
      </c>
      <c r="AO246" s="271">
        <v>0</v>
      </c>
      <c r="AP246" s="271">
        <v>0</v>
      </c>
      <c r="AQ246" s="468">
        <f t="shared" si="13"/>
        <v>385209</v>
      </c>
      <c r="AR246" s="469">
        <f t="shared" si="14"/>
        <v>8.4455377491589184E-2</v>
      </c>
      <c r="AS246" s="467">
        <f t="shared" si="15"/>
        <v>4175886</v>
      </c>
      <c r="AT246" s="379">
        <v>0</v>
      </c>
      <c r="AU246" s="379">
        <v>0</v>
      </c>
      <c r="AV246" s="377">
        <v>0</v>
      </c>
      <c r="AW246" s="331">
        <v>4561095</v>
      </c>
      <c r="AX246" s="331">
        <v>0</v>
      </c>
      <c r="AY246" s="331">
        <v>0</v>
      </c>
      <c r="AZ246" s="331">
        <v>0</v>
      </c>
      <c r="BA246" s="331">
        <v>0</v>
      </c>
      <c r="BB246" s="331">
        <v>0</v>
      </c>
      <c r="BC246" s="331">
        <v>0</v>
      </c>
      <c r="BD246" s="331">
        <v>0</v>
      </c>
      <c r="BE246" s="331">
        <v>0</v>
      </c>
      <c r="BF246" s="480" t="s">
        <v>2024</v>
      </c>
      <c r="BG246" s="333"/>
    </row>
    <row r="247" spans="2:59" ht="18" customHeight="1" thickBot="1">
      <c r="B247" s="396">
        <v>6588824</v>
      </c>
      <c r="C247" s="217">
        <v>4751</v>
      </c>
      <c r="D247" s="218">
        <v>5614</v>
      </c>
      <c r="E247" s="354">
        <v>45549</v>
      </c>
      <c r="F247" s="353">
        <v>504</v>
      </c>
      <c r="G247" s="219" t="s">
        <v>41</v>
      </c>
      <c r="H247" s="220">
        <v>19050140</v>
      </c>
      <c r="I247" s="353">
        <v>130</v>
      </c>
      <c r="J247" s="477">
        <v>9</v>
      </c>
      <c r="K247" s="477">
        <f t="shared" si="12"/>
        <v>28</v>
      </c>
      <c r="L247" s="477" t="s">
        <v>76</v>
      </c>
      <c r="M247" s="477">
        <v>570</v>
      </c>
      <c r="N247" s="486">
        <v>1</v>
      </c>
      <c r="O247" s="472" t="s">
        <v>2026</v>
      </c>
      <c r="P247" s="414">
        <v>3193030</v>
      </c>
      <c r="Q247" s="221">
        <v>2447488</v>
      </c>
      <c r="R247" s="424">
        <v>745542</v>
      </c>
      <c r="S247" s="367"/>
      <c r="T247" s="373"/>
      <c r="U247" s="373"/>
      <c r="V247" s="373"/>
      <c r="W247" s="367"/>
      <c r="X247" s="373"/>
      <c r="Y247" s="616"/>
      <c r="Z247" s="367"/>
      <c r="AA247" s="367"/>
      <c r="AB247" s="367"/>
      <c r="AC247" s="367"/>
      <c r="AD247" s="367"/>
      <c r="AE247" s="271">
        <v>0</v>
      </c>
      <c r="AF247" s="271"/>
      <c r="AG247" s="271">
        <v>0</v>
      </c>
      <c r="AH247" s="271">
        <v>745542</v>
      </c>
      <c r="AI247" s="271">
        <v>0</v>
      </c>
      <c r="AJ247" s="271">
        <v>0</v>
      </c>
      <c r="AK247" s="271">
        <v>0</v>
      </c>
      <c r="AL247" s="271">
        <v>0</v>
      </c>
      <c r="AM247" s="271">
        <v>0</v>
      </c>
      <c r="AN247" s="271">
        <v>0</v>
      </c>
      <c r="AO247" s="271">
        <v>0</v>
      </c>
      <c r="AP247" s="271">
        <v>0</v>
      </c>
      <c r="AQ247" s="468">
        <f t="shared" si="13"/>
        <v>745542</v>
      </c>
      <c r="AR247" s="469">
        <f t="shared" si="14"/>
        <v>1</v>
      </c>
      <c r="AS247" s="467">
        <f t="shared" si="15"/>
        <v>0</v>
      </c>
      <c r="AT247" s="379">
        <v>0</v>
      </c>
      <c r="AU247" s="379">
        <v>0</v>
      </c>
      <c r="AV247" s="377">
        <v>0</v>
      </c>
      <c r="AW247" s="331">
        <v>745542</v>
      </c>
      <c r="AX247" s="331">
        <v>0</v>
      </c>
      <c r="AY247" s="331">
        <v>0</v>
      </c>
      <c r="AZ247" s="331">
        <v>0</v>
      </c>
      <c r="BA247" s="331">
        <v>0</v>
      </c>
      <c r="BB247" s="331">
        <v>0</v>
      </c>
      <c r="BC247" s="331">
        <v>0</v>
      </c>
      <c r="BD247" s="331">
        <v>0</v>
      </c>
      <c r="BE247" s="331">
        <v>0</v>
      </c>
      <c r="BF247" s="480" t="s">
        <v>2024</v>
      </c>
      <c r="BG247" s="333"/>
    </row>
    <row r="248" spans="2:59" ht="18" customHeight="1" thickBot="1">
      <c r="B248" s="396">
        <v>6588824</v>
      </c>
      <c r="C248" s="217">
        <v>4752</v>
      </c>
      <c r="D248" s="218">
        <v>5613</v>
      </c>
      <c r="E248" s="354">
        <v>45549</v>
      </c>
      <c r="F248" s="353">
        <v>504</v>
      </c>
      <c r="G248" s="219" t="s">
        <v>41</v>
      </c>
      <c r="H248" s="220">
        <v>19050140</v>
      </c>
      <c r="I248" s="353">
        <v>135</v>
      </c>
      <c r="J248" s="477">
        <v>9</v>
      </c>
      <c r="K248" s="477">
        <f t="shared" si="12"/>
        <v>29</v>
      </c>
      <c r="L248" s="477" t="s">
        <v>77</v>
      </c>
      <c r="M248" s="477">
        <v>12</v>
      </c>
      <c r="N248" s="485">
        <v>7</v>
      </c>
      <c r="O248" s="472" t="s">
        <v>2026</v>
      </c>
      <c r="P248" s="414">
        <v>22024535</v>
      </c>
      <c r="Q248" s="221">
        <v>16882016</v>
      </c>
      <c r="R248" s="424">
        <v>5142519</v>
      </c>
      <c r="S248" s="367"/>
      <c r="T248" s="373"/>
      <c r="U248" s="373"/>
      <c r="V248" s="373"/>
      <c r="W248" s="367"/>
      <c r="X248" s="373"/>
      <c r="Y248" s="616"/>
      <c r="Z248" s="367"/>
      <c r="AA248" s="367"/>
      <c r="AB248" s="367"/>
      <c r="AC248" s="367"/>
      <c r="AD248" s="367"/>
      <c r="AE248" s="271">
        <v>0</v>
      </c>
      <c r="AF248" s="271"/>
      <c r="AG248" s="271">
        <v>0</v>
      </c>
      <c r="AH248" s="271">
        <v>618151</v>
      </c>
      <c r="AI248" s="271">
        <v>0</v>
      </c>
      <c r="AJ248" s="271">
        <v>0</v>
      </c>
      <c r="AK248" s="271">
        <v>0</v>
      </c>
      <c r="AL248" s="271">
        <v>0</v>
      </c>
      <c r="AM248" s="271">
        <v>0</v>
      </c>
      <c r="AN248" s="271">
        <v>0</v>
      </c>
      <c r="AO248" s="271">
        <v>0</v>
      </c>
      <c r="AP248" s="271">
        <v>0</v>
      </c>
      <c r="AQ248" s="468">
        <f t="shared" si="13"/>
        <v>618151</v>
      </c>
      <c r="AR248" s="469">
        <f t="shared" si="14"/>
        <v>0.12020393118625328</v>
      </c>
      <c r="AS248" s="467">
        <f t="shared" si="15"/>
        <v>4524368</v>
      </c>
      <c r="AT248" s="379">
        <v>0</v>
      </c>
      <c r="AU248" s="379">
        <v>0</v>
      </c>
      <c r="AV248" s="377">
        <v>0</v>
      </c>
      <c r="AW248" s="331">
        <v>5142519</v>
      </c>
      <c r="AX248" s="331">
        <v>0</v>
      </c>
      <c r="AY248" s="331">
        <v>0</v>
      </c>
      <c r="AZ248" s="331">
        <v>0</v>
      </c>
      <c r="BA248" s="331">
        <v>0</v>
      </c>
      <c r="BB248" s="331">
        <v>0</v>
      </c>
      <c r="BC248" s="331">
        <v>0</v>
      </c>
      <c r="BD248" s="331">
        <v>0</v>
      </c>
      <c r="BE248" s="331">
        <v>0</v>
      </c>
      <c r="BF248" s="480" t="s">
        <v>2024</v>
      </c>
      <c r="BG248" s="333"/>
    </row>
    <row r="249" spans="2:59" ht="18" customHeight="1" thickBot="1">
      <c r="B249" s="396">
        <v>6588824</v>
      </c>
      <c r="C249" s="217">
        <v>4752</v>
      </c>
      <c r="D249" s="218">
        <v>5613</v>
      </c>
      <c r="E249" s="354">
        <v>45549</v>
      </c>
      <c r="F249" s="353">
        <v>504</v>
      </c>
      <c r="G249" s="219" t="s">
        <v>41</v>
      </c>
      <c r="H249" s="220">
        <v>19050140</v>
      </c>
      <c r="I249" s="353">
        <v>135</v>
      </c>
      <c r="J249" s="477">
        <v>9</v>
      </c>
      <c r="K249" s="477">
        <f t="shared" si="12"/>
        <v>29</v>
      </c>
      <c r="L249" s="477" t="s">
        <v>77</v>
      </c>
      <c r="M249" s="477">
        <v>570</v>
      </c>
      <c r="N249" s="486">
        <v>1</v>
      </c>
      <c r="O249" s="472" t="s">
        <v>2026</v>
      </c>
      <c r="P249" s="414">
        <v>3600061</v>
      </c>
      <c r="Q249" s="221">
        <v>2759481</v>
      </c>
      <c r="R249" s="424">
        <v>840580</v>
      </c>
      <c r="S249" s="367"/>
      <c r="T249" s="373"/>
      <c r="U249" s="373"/>
      <c r="V249" s="373"/>
      <c r="W249" s="367"/>
      <c r="X249" s="373"/>
      <c r="Y249" s="616"/>
      <c r="Z249" s="367"/>
      <c r="AA249" s="367"/>
      <c r="AB249" s="367"/>
      <c r="AC249" s="367"/>
      <c r="AD249" s="367"/>
      <c r="AE249" s="271">
        <v>0</v>
      </c>
      <c r="AF249" s="271"/>
      <c r="AG249" s="271">
        <v>0</v>
      </c>
      <c r="AH249" s="271">
        <v>840580</v>
      </c>
      <c r="AI249" s="271">
        <v>0</v>
      </c>
      <c r="AJ249" s="271">
        <v>0</v>
      </c>
      <c r="AK249" s="271">
        <v>0</v>
      </c>
      <c r="AL249" s="271">
        <v>0</v>
      </c>
      <c r="AM249" s="271">
        <v>0</v>
      </c>
      <c r="AN249" s="271">
        <v>0</v>
      </c>
      <c r="AO249" s="271">
        <v>0</v>
      </c>
      <c r="AP249" s="271">
        <v>0</v>
      </c>
      <c r="AQ249" s="468">
        <f t="shared" si="13"/>
        <v>840580</v>
      </c>
      <c r="AR249" s="469">
        <f t="shared" si="14"/>
        <v>1</v>
      </c>
      <c r="AS249" s="467">
        <f t="shared" si="15"/>
        <v>0</v>
      </c>
      <c r="AT249" s="379">
        <v>0</v>
      </c>
      <c r="AU249" s="379">
        <v>0</v>
      </c>
      <c r="AV249" s="377">
        <v>0</v>
      </c>
      <c r="AW249" s="331">
        <v>840580</v>
      </c>
      <c r="AX249" s="331">
        <v>0</v>
      </c>
      <c r="AY249" s="331">
        <v>0</v>
      </c>
      <c r="AZ249" s="331">
        <v>0</v>
      </c>
      <c r="BA249" s="331">
        <v>0</v>
      </c>
      <c r="BB249" s="331">
        <v>0</v>
      </c>
      <c r="BC249" s="331">
        <v>0</v>
      </c>
      <c r="BD249" s="331">
        <v>0</v>
      </c>
      <c r="BE249" s="331">
        <v>0</v>
      </c>
      <c r="BF249" s="480" t="s">
        <v>2024</v>
      </c>
      <c r="BG249" s="333"/>
    </row>
    <row r="250" spans="2:59" ht="18" customHeight="1" thickBot="1">
      <c r="B250" s="396">
        <v>6588824</v>
      </c>
      <c r="C250" s="217">
        <v>4753</v>
      </c>
      <c r="D250" s="218">
        <v>5617</v>
      </c>
      <c r="E250" s="354">
        <v>45549</v>
      </c>
      <c r="F250" s="353">
        <v>504</v>
      </c>
      <c r="G250" s="219" t="s">
        <v>41</v>
      </c>
      <c r="H250" s="220">
        <v>19050140</v>
      </c>
      <c r="I250" s="353">
        <v>108</v>
      </c>
      <c r="J250" s="477">
        <v>9</v>
      </c>
      <c r="K250" s="477">
        <f t="shared" si="12"/>
        <v>30</v>
      </c>
      <c r="L250" s="477" t="s">
        <v>78</v>
      </c>
      <c r="M250" s="477">
        <v>12</v>
      </c>
      <c r="N250" s="485">
        <v>7</v>
      </c>
      <c r="O250" s="472" t="s">
        <v>2026</v>
      </c>
      <c r="P250" s="414">
        <v>57400379</v>
      </c>
      <c r="Q250" s="221">
        <v>43997937</v>
      </c>
      <c r="R250" s="424">
        <v>13402442</v>
      </c>
      <c r="S250" s="367"/>
      <c r="T250" s="373"/>
      <c r="U250" s="373"/>
      <c r="V250" s="373"/>
      <c r="W250" s="367"/>
      <c r="X250" s="373"/>
      <c r="Y250" s="616"/>
      <c r="Z250" s="367"/>
      <c r="AA250" s="367"/>
      <c r="AB250" s="367"/>
      <c r="AC250" s="367"/>
      <c r="AD250" s="367"/>
      <c r="AE250" s="271">
        <v>0</v>
      </c>
      <c r="AF250" s="271"/>
      <c r="AG250" s="271">
        <v>0</v>
      </c>
      <c r="AH250" s="271">
        <v>4877026</v>
      </c>
      <c r="AI250" s="271">
        <v>0</v>
      </c>
      <c r="AJ250" s="271">
        <v>0</v>
      </c>
      <c r="AK250" s="271">
        <v>0</v>
      </c>
      <c r="AL250" s="271">
        <v>0</v>
      </c>
      <c r="AM250" s="271">
        <v>0</v>
      </c>
      <c r="AN250" s="271">
        <v>0</v>
      </c>
      <c r="AO250" s="271">
        <v>0</v>
      </c>
      <c r="AP250" s="271">
        <v>0</v>
      </c>
      <c r="AQ250" s="468">
        <f t="shared" si="13"/>
        <v>4877026</v>
      </c>
      <c r="AR250" s="469">
        <f t="shared" si="14"/>
        <v>0.36389084914525277</v>
      </c>
      <c r="AS250" s="467">
        <f t="shared" si="15"/>
        <v>8525416</v>
      </c>
      <c r="AT250" s="379">
        <v>0</v>
      </c>
      <c r="AU250" s="379">
        <v>0</v>
      </c>
      <c r="AV250" s="377">
        <v>0</v>
      </c>
      <c r="AW250" s="331">
        <v>13402442</v>
      </c>
      <c r="AX250" s="331">
        <v>0</v>
      </c>
      <c r="AY250" s="331">
        <v>0</v>
      </c>
      <c r="AZ250" s="331">
        <v>0</v>
      </c>
      <c r="BA250" s="331">
        <v>0</v>
      </c>
      <c r="BB250" s="331">
        <v>0</v>
      </c>
      <c r="BC250" s="331">
        <v>0</v>
      </c>
      <c r="BD250" s="331">
        <v>0</v>
      </c>
      <c r="BE250" s="331">
        <v>0</v>
      </c>
      <c r="BF250" s="480" t="s">
        <v>2024</v>
      </c>
      <c r="BG250" s="333"/>
    </row>
    <row r="251" spans="2:59" ht="18" customHeight="1" thickBot="1">
      <c r="B251" s="396">
        <v>6588824</v>
      </c>
      <c r="C251" s="217">
        <v>4753</v>
      </c>
      <c r="D251" s="218">
        <v>5617</v>
      </c>
      <c r="E251" s="354">
        <v>45549</v>
      </c>
      <c r="F251" s="353">
        <v>504</v>
      </c>
      <c r="G251" s="219" t="s">
        <v>41</v>
      </c>
      <c r="H251" s="220">
        <v>19050140</v>
      </c>
      <c r="I251" s="353">
        <v>108</v>
      </c>
      <c r="J251" s="477">
        <v>9</v>
      </c>
      <c r="K251" s="477">
        <f t="shared" si="12"/>
        <v>30</v>
      </c>
      <c r="L251" s="477" t="s">
        <v>78</v>
      </c>
      <c r="M251" s="477">
        <v>570</v>
      </c>
      <c r="N251" s="486">
        <v>1</v>
      </c>
      <c r="O251" s="472" t="s">
        <v>2026</v>
      </c>
      <c r="P251" s="414">
        <v>9612598</v>
      </c>
      <c r="Q251" s="221">
        <v>7368148</v>
      </c>
      <c r="R251" s="424">
        <v>2244450</v>
      </c>
      <c r="S251" s="367"/>
      <c r="T251" s="373"/>
      <c r="U251" s="373"/>
      <c r="V251" s="373"/>
      <c r="W251" s="367"/>
      <c r="X251" s="373"/>
      <c r="Y251" s="616"/>
      <c r="Z251" s="367"/>
      <c r="AA251" s="367"/>
      <c r="AB251" s="367"/>
      <c r="AC251" s="367"/>
      <c r="AD251" s="367"/>
      <c r="AE251" s="271">
        <v>0</v>
      </c>
      <c r="AF251" s="271"/>
      <c r="AG251" s="271">
        <v>0</v>
      </c>
      <c r="AH251" s="271">
        <v>2244450</v>
      </c>
      <c r="AI251" s="271">
        <v>0</v>
      </c>
      <c r="AJ251" s="271">
        <v>0</v>
      </c>
      <c r="AK251" s="271">
        <v>0</v>
      </c>
      <c r="AL251" s="271">
        <v>0</v>
      </c>
      <c r="AM251" s="271">
        <v>0</v>
      </c>
      <c r="AN251" s="271">
        <v>0</v>
      </c>
      <c r="AO251" s="271">
        <v>0</v>
      </c>
      <c r="AP251" s="271">
        <v>0</v>
      </c>
      <c r="AQ251" s="468">
        <f t="shared" si="13"/>
        <v>2244450</v>
      </c>
      <c r="AR251" s="469">
        <f t="shared" si="14"/>
        <v>1</v>
      </c>
      <c r="AS251" s="467">
        <f t="shared" si="15"/>
        <v>0</v>
      </c>
      <c r="AT251" s="379">
        <v>0</v>
      </c>
      <c r="AU251" s="379">
        <v>0</v>
      </c>
      <c r="AV251" s="377">
        <v>0</v>
      </c>
      <c r="AW251" s="331">
        <v>2244450</v>
      </c>
      <c r="AX251" s="331">
        <v>0</v>
      </c>
      <c r="AY251" s="331">
        <v>0</v>
      </c>
      <c r="AZ251" s="331">
        <v>0</v>
      </c>
      <c r="BA251" s="331">
        <v>0</v>
      </c>
      <c r="BB251" s="331">
        <v>0</v>
      </c>
      <c r="BC251" s="331">
        <v>0</v>
      </c>
      <c r="BD251" s="331">
        <v>0</v>
      </c>
      <c r="BE251" s="331">
        <v>0</v>
      </c>
      <c r="BF251" s="480" t="s">
        <v>2024</v>
      </c>
      <c r="BG251" s="333"/>
    </row>
    <row r="252" spans="2:59" ht="18" customHeight="1" thickBot="1">
      <c r="B252" s="396">
        <v>6588824</v>
      </c>
      <c r="C252" s="217">
        <v>4754</v>
      </c>
      <c r="D252" s="218">
        <v>5606</v>
      </c>
      <c r="E252" s="354">
        <v>45549</v>
      </c>
      <c r="F252" s="353">
        <v>504</v>
      </c>
      <c r="G252" s="219" t="s">
        <v>41</v>
      </c>
      <c r="H252" s="220">
        <v>19050140</v>
      </c>
      <c r="I252" s="353">
        <v>126</v>
      </c>
      <c r="J252" s="477">
        <v>9</v>
      </c>
      <c r="K252" s="477">
        <f t="shared" si="12"/>
        <v>20</v>
      </c>
      <c r="L252" s="477" t="s">
        <v>67</v>
      </c>
      <c r="M252" s="477">
        <v>12</v>
      </c>
      <c r="N252" s="485">
        <v>7</v>
      </c>
      <c r="O252" s="472" t="s">
        <v>2026</v>
      </c>
      <c r="P252" s="414">
        <v>113999245</v>
      </c>
      <c r="Q252" s="221">
        <v>87381506</v>
      </c>
      <c r="R252" s="424">
        <v>26617739</v>
      </c>
      <c r="S252" s="367"/>
      <c r="T252" s="373"/>
      <c r="U252" s="373"/>
      <c r="V252" s="373"/>
      <c r="W252" s="367"/>
      <c r="X252" s="373"/>
      <c r="Y252" s="616"/>
      <c r="Z252" s="367"/>
      <c r="AA252" s="367"/>
      <c r="AB252" s="367"/>
      <c r="AC252" s="367"/>
      <c r="AD252" s="367"/>
      <c r="AE252" s="271">
        <v>0</v>
      </c>
      <c r="AF252" s="271"/>
      <c r="AG252" s="271">
        <v>0</v>
      </c>
      <c r="AH252" s="271">
        <v>1570101</v>
      </c>
      <c r="AI252" s="271">
        <v>0</v>
      </c>
      <c r="AJ252" s="271">
        <v>0</v>
      </c>
      <c r="AK252" s="271">
        <v>0</v>
      </c>
      <c r="AL252" s="271">
        <v>0</v>
      </c>
      <c r="AM252" s="271">
        <v>0</v>
      </c>
      <c r="AN252" s="271">
        <v>0</v>
      </c>
      <c r="AO252" s="271">
        <v>0</v>
      </c>
      <c r="AP252" s="271">
        <v>0</v>
      </c>
      <c r="AQ252" s="468">
        <f t="shared" si="13"/>
        <v>1570101</v>
      </c>
      <c r="AR252" s="469">
        <f t="shared" si="14"/>
        <v>5.8987016139875739E-2</v>
      </c>
      <c r="AS252" s="467">
        <f t="shared" si="15"/>
        <v>25047638</v>
      </c>
      <c r="AT252" s="379">
        <v>0</v>
      </c>
      <c r="AU252" s="379">
        <v>0</v>
      </c>
      <c r="AV252" s="377">
        <v>0</v>
      </c>
      <c r="AW252" s="331">
        <v>26617739</v>
      </c>
      <c r="AX252" s="331">
        <v>0</v>
      </c>
      <c r="AY252" s="331">
        <v>0</v>
      </c>
      <c r="AZ252" s="331">
        <v>0</v>
      </c>
      <c r="BA252" s="331">
        <v>0</v>
      </c>
      <c r="BB252" s="331">
        <v>0</v>
      </c>
      <c r="BC252" s="331">
        <v>0</v>
      </c>
      <c r="BD252" s="331">
        <v>0</v>
      </c>
      <c r="BE252" s="331">
        <v>0</v>
      </c>
      <c r="BF252" s="480" t="s">
        <v>2024</v>
      </c>
      <c r="BG252" s="333"/>
    </row>
    <row r="253" spans="2:59" ht="18" customHeight="1" thickBot="1">
      <c r="B253" s="396">
        <v>6588824</v>
      </c>
      <c r="C253" s="217">
        <v>4754</v>
      </c>
      <c r="D253" s="218">
        <v>5606</v>
      </c>
      <c r="E253" s="354">
        <v>45549</v>
      </c>
      <c r="F253" s="353">
        <v>504</v>
      </c>
      <c r="G253" s="219" t="s">
        <v>41</v>
      </c>
      <c r="H253" s="220">
        <v>19050140</v>
      </c>
      <c r="I253" s="353">
        <v>126</v>
      </c>
      <c r="J253" s="477">
        <v>9</v>
      </c>
      <c r="K253" s="477">
        <f t="shared" si="12"/>
        <v>20</v>
      </c>
      <c r="L253" s="477" t="s">
        <v>67</v>
      </c>
      <c r="M253" s="477">
        <v>570</v>
      </c>
      <c r="N253" s="486">
        <v>1</v>
      </c>
      <c r="O253" s="472" t="s">
        <v>2026</v>
      </c>
      <c r="P253" s="414">
        <v>18633953</v>
      </c>
      <c r="Q253" s="221">
        <v>14283103</v>
      </c>
      <c r="R253" s="424">
        <v>4350850</v>
      </c>
      <c r="S253" s="367"/>
      <c r="T253" s="373"/>
      <c r="U253" s="373"/>
      <c r="V253" s="373"/>
      <c r="W253" s="367"/>
      <c r="X253" s="373"/>
      <c r="Y253" s="616"/>
      <c r="Z253" s="367"/>
      <c r="AA253" s="367"/>
      <c r="AB253" s="367"/>
      <c r="AC253" s="367"/>
      <c r="AD253" s="367"/>
      <c r="AE253" s="271">
        <v>0</v>
      </c>
      <c r="AF253" s="271"/>
      <c r="AG253" s="271">
        <v>0</v>
      </c>
      <c r="AH253" s="271">
        <v>4350850</v>
      </c>
      <c r="AI253" s="271">
        <v>0</v>
      </c>
      <c r="AJ253" s="271">
        <v>0</v>
      </c>
      <c r="AK253" s="271">
        <v>0</v>
      </c>
      <c r="AL253" s="271">
        <v>0</v>
      </c>
      <c r="AM253" s="271">
        <v>0</v>
      </c>
      <c r="AN253" s="271">
        <v>0</v>
      </c>
      <c r="AO253" s="271">
        <v>0</v>
      </c>
      <c r="AP253" s="271">
        <v>0</v>
      </c>
      <c r="AQ253" s="468">
        <f t="shared" si="13"/>
        <v>4350850</v>
      </c>
      <c r="AR253" s="469">
        <f t="shared" si="14"/>
        <v>1</v>
      </c>
      <c r="AS253" s="467">
        <f t="shared" si="15"/>
        <v>0</v>
      </c>
      <c r="AT253" s="379">
        <v>0</v>
      </c>
      <c r="AU253" s="379">
        <v>0</v>
      </c>
      <c r="AV253" s="377">
        <v>0</v>
      </c>
      <c r="AW253" s="331">
        <v>4350850</v>
      </c>
      <c r="AX253" s="331">
        <v>0</v>
      </c>
      <c r="AY253" s="331">
        <v>0</v>
      </c>
      <c r="AZ253" s="331">
        <v>0</v>
      </c>
      <c r="BA253" s="331">
        <v>0</v>
      </c>
      <c r="BB253" s="331">
        <v>0</v>
      </c>
      <c r="BC253" s="331">
        <v>0</v>
      </c>
      <c r="BD253" s="331">
        <v>0</v>
      </c>
      <c r="BE253" s="331">
        <v>0</v>
      </c>
      <c r="BF253" s="480" t="s">
        <v>2024</v>
      </c>
      <c r="BG253" s="333"/>
    </row>
    <row r="254" spans="2:59" ht="18" customHeight="1" thickBot="1">
      <c r="B254" s="396">
        <v>6588824</v>
      </c>
      <c r="C254" s="217">
        <v>4755</v>
      </c>
      <c r="D254" s="218">
        <v>5612</v>
      </c>
      <c r="E254" s="354">
        <v>45549</v>
      </c>
      <c r="F254" s="353">
        <v>504</v>
      </c>
      <c r="G254" s="219" t="s">
        <v>41</v>
      </c>
      <c r="H254" s="220">
        <v>19050140</v>
      </c>
      <c r="I254" s="353">
        <v>134</v>
      </c>
      <c r="J254" s="477">
        <v>9</v>
      </c>
      <c r="K254" s="477">
        <f t="shared" si="12"/>
        <v>27</v>
      </c>
      <c r="L254" s="477" t="s">
        <v>75</v>
      </c>
      <c r="M254" s="477">
        <v>12</v>
      </c>
      <c r="N254" s="486">
        <v>7</v>
      </c>
      <c r="O254" s="472" t="s">
        <v>2026</v>
      </c>
      <c r="P254" s="414">
        <v>19906547</v>
      </c>
      <c r="Q254" s="221">
        <v>15258557</v>
      </c>
      <c r="R254" s="424">
        <v>4647990</v>
      </c>
      <c r="S254" s="367"/>
      <c r="T254" s="373"/>
      <c r="U254" s="373"/>
      <c r="V254" s="373"/>
      <c r="W254" s="367"/>
      <c r="X254" s="373"/>
      <c r="Y254" s="616"/>
      <c r="Z254" s="367"/>
      <c r="AA254" s="367"/>
      <c r="AB254" s="367"/>
      <c r="AC254" s="367"/>
      <c r="AD254" s="367"/>
      <c r="AE254" s="271">
        <v>0</v>
      </c>
      <c r="AF254" s="271"/>
      <c r="AG254" s="271">
        <v>0</v>
      </c>
      <c r="AH254" s="271">
        <v>2195676</v>
      </c>
      <c r="AI254" s="271">
        <v>0</v>
      </c>
      <c r="AJ254" s="271">
        <v>0</v>
      </c>
      <c r="AK254" s="271">
        <v>0</v>
      </c>
      <c r="AL254" s="271">
        <v>0</v>
      </c>
      <c r="AM254" s="271">
        <v>0</v>
      </c>
      <c r="AN254" s="271">
        <v>0</v>
      </c>
      <c r="AO254" s="271">
        <v>0</v>
      </c>
      <c r="AP254" s="271">
        <v>0</v>
      </c>
      <c r="AQ254" s="468">
        <f t="shared" si="13"/>
        <v>2195676</v>
      </c>
      <c r="AR254" s="469">
        <f t="shared" si="14"/>
        <v>0.47239258260022077</v>
      </c>
      <c r="AS254" s="467">
        <f t="shared" si="15"/>
        <v>2452314</v>
      </c>
      <c r="AT254" s="379">
        <v>0</v>
      </c>
      <c r="AU254" s="379">
        <v>0</v>
      </c>
      <c r="AV254" s="377">
        <v>0</v>
      </c>
      <c r="AW254" s="331">
        <v>4647990</v>
      </c>
      <c r="AX254" s="331">
        <v>0</v>
      </c>
      <c r="AY254" s="331">
        <v>0</v>
      </c>
      <c r="AZ254" s="331">
        <v>0</v>
      </c>
      <c r="BA254" s="331">
        <v>0</v>
      </c>
      <c r="BB254" s="331">
        <v>0</v>
      </c>
      <c r="BC254" s="331">
        <v>0</v>
      </c>
      <c r="BD254" s="331">
        <v>0</v>
      </c>
      <c r="BE254" s="331">
        <v>0</v>
      </c>
      <c r="BF254" s="480" t="s">
        <v>2024</v>
      </c>
      <c r="BG254" s="333"/>
    </row>
    <row r="255" spans="2:59" ht="18" customHeight="1" thickBot="1">
      <c r="B255" s="396">
        <v>6588824</v>
      </c>
      <c r="C255" s="217">
        <v>4755</v>
      </c>
      <c r="D255" s="218">
        <v>5612</v>
      </c>
      <c r="E255" s="354">
        <v>45549</v>
      </c>
      <c r="F255" s="353">
        <v>504</v>
      </c>
      <c r="G255" s="219" t="s">
        <v>41</v>
      </c>
      <c r="H255" s="220">
        <v>19050140</v>
      </c>
      <c r="I255" s="353">
        <v>134</v>
      </c>
      <c r="J255" s="477">
        <v>9</v>
      </c>
      <c r="K255" s="477">
        <f t="shared" si="12"/>
        <v>27</v>
      </c>
      <c r="L255" s="477" t="s">
        <v>75</v>
      </c>
      <c r="M255" s="477">
        <v>570</v>
      </c>
      <c r="N255" s="485">
        <v>1</v>
      </c>
      <c r="O255" s="472" t="s">
        <v>2026</v>
      </c>
      <c r="P255" s="414">
        <v>3253861</v>
      </c>
      <c r="Q255" s="221">
        <v>2494116</v>
      </c>
      <c r="R255" s="424">
        <v>759745</v>
      </c>
      <c r="S255" s="367"/>
      <c r="T255" s="373"/>
      <c r="U255" s="373"/>
      <c r="V255" s="373"/>
      <c r="W255" s="367"/>
      <c r="X255" s="373"/>
      <c r="Y255" s="616"/>
      <c r="Z255" s="367"/>
      <c r="AA255" s="367"/>
      <c r="AB255" s="367"/>
      <c r="AC255" s="367"/>
      <c r="AD255" s="367"/>
      <c r="AE255" s="271">
        <v>0</v>
      </c>
      <c r="AF255" s="271"/>
      <c r="AG255" s="271">
        <v>0</v>
      </c>
      <c r="AH255" s="271">
        <v>759745</v>
      </c>
      <c r="AI255" s="271">
        <v>0</v>
      </c>
      <c r="AJ255" s="271">
        <v>0</v>
      </c>
      <c r="AK255" s="271">
        <v>0</v>
      </c>
      <c r="AL255" s="271">
        <v>0</v>
      </c>
      <c r="AM255" s="271">
        <v>0</v>
      </c>
      <c r="AN255" s="271">
        <v>0</v>
      </c>
      <c r="AO255" s="271">
        <v>0</v>
      </c>
      <c r="AP255" s="271">
        <v>0</v>
      </c>
      <c r="AQ255" s="468">
        <f t="shared" si="13"/>
        <v>759745</v>
      </c>
      <c r="AR255" s="469">
        <f t="shared" si="14"/>
        <v>1</v>
      </c>
      <c r="AS255" s="467">
        <f t="shared" si="15"/>
        <v>0</v>
      </c>
      <c r="AT255" s="379">
        <v>0</v>
      </c>
      <c r="AU255" s="379">
        <v>0</v>
      </c>
      <c r="AV255" s="377">
        <v>0</v>
      </c>
      <c r="AW255" s="331">
        <v>759745</v>
      </c>
      <c r="AX255" s="331">
        <v>0</v>
      </c>
      <c r="AY255" s="331">
        <v>0</v>
      </c>
      <c r="AZ255" s="331">
        <v>0</v>
      </c>
      <c r="BA255" s="331">
        <v>0</v>
      </c>
      <c r="BB255" s="331">
        <v>0</v>
      </c>
      <c r="BC255" s="331">
        <v>0</v>
      </c>
      <c r="BD255" s="331">
        <v>0</v>
      </c>
      <c r="BE255" s="331">
        <v>0</v>
      </c>
      <c r="BF255" s="480" t="s">
        <v>2024</v>
      </c>
      <c r="BG255" s="333"/>
    </row>
    <row r="256" spans="2:59" ht="18" customHeight="1" thickBot="1">
      <c r="B256" s="396">
        <v>6588824</v>
      </c>
      <c r="C256" s="217">
        <v>4756</v>
      </c>
      <c r="D256" s="218">
        <v>5604</v>
      </c>
      <c r="E256" s="354">
        <v>45549</v>
      </c>
      <c r="F256" s="353">
        <v>504</v>
      </c>
      <c r="G256" s="219" t="s">
        <v>41</v>
      </c>
      <c r="H256" s="220">
        <v>19050140</v>
      </c>
      <c r="I256" s="353">
        <v>127</v>
      </c>
      <c r="J256" s="477">
        <v>9</v>
      </c>
      <c r="K256" s="477">
        <f t="shared" si="12"/>
        <v>19</v>
      </c>
      <c r="L256" s="479" t="s">
        <v>66</v>
      </c>
      <c r="M256" s="477">
        <v>12</v>
      </c>
      <c r="N256" s="486">
        <v>7</v>
      </c>
      <c r="O256" s="472" t="s">
        <v>2026</v>
      </c>
      <c r="P256" s="414">
        <v>65020272</v>
      </c>
      <c r="Q256" s="221">
        <v>49838658</v>
      </c>
      <c r="R256" s="424">
        <v>15181614</v>
      </c>
      <c r="S256" s="367"/>
      <c r="T256" s="373"/>
      <c r="U256" s="373"/>
      <c r="V256" s="373"/>
      <c r="W256" s="367"/>
      <c r="X256" s="373"/>
      <c r="Y256" s="616"/>
      <c r="Z256" s="367"/>
      <c r="AA256" s="367"/>
      <c r="AB256" s="367"/>
      <c r="AC256" s="367"/>
      <c r="AD256" s="367"/>
      <c r="AE256" s="271">
        <v>0</v>
      </c>
      <c r="AF256" s="271"/>
      <c r="AG256" s="271">
        <v>0</v>
      </c>
      <c r="AH256" s="271">
        <v>2200577</v>
      </c>
      <c r="AI256" s="271">
        <v>0</v>
      </c>
      <c r="AJ256" s="271">
        <v>0</v>
      </c>
      <c r="AK256" s="271">
        <v>0</v>
      </c>
      <c r="AL256" s="271">
        <v>0</v>
      </c>
      <c r="AM256" s="271">
        <v>0</v>
      </c>
      <c r="AN256" s="271">
        <v>0</v>
      </c>
      <c r="AO256" s="271">
        <v>0</v>
      </c>
      <c r="AP256" s="271">
        <v>0</v>
      </c>
      <c r="AQ256" s="468">
        <f t="shared" si="13"/>
        <v>2200577</v>
      </c>
      <c r="AR256" s="469">
        <f t="shared" si="14"/>
        <v>0.14495013507786458</v>
      </c>
      <c r="AS256" s="467">
        <f t="shared" si="15"/>
        <v>12981037</v>
      </c>
      <c r="AT256" s="379">
        <v>0</v>
      </c>
      <c r="AU256" s="379">
        <v>0</v>
      </c>
      <c r="AV256" s="377">
        <v>0</v>
      </c>
      <c r="AW256" s="331">
        <v>15181614</v>
      </c>
      <c r="AX256" s="331">
        <v>0</v>
      </c>
      <c r="AY256" s="331">
        <v>0</v>
      </c>
      <c r="AZ256" s="331">
        <v>0</v>
      </c>
      <c r="BA256" s="331">
        <v>0</v>
      </c>
      <c r="BB256" s="331">
        <v>0</v>
      </c>
      <c r="BC256" s="331">
        <v>0</v>
      </c>
      <c r="BD256" s="331">
        <v>0</v>
      </c>
      <c r="BE256" s="331">
        <v>0</v>
      </c>
      <c r="BF256" s="480" t="s">
        <v>2024</v>
      </c>
      <c r="BG256" s="333"/>
    </row>
    <row r="257" spans="2:59" ht="18" customHeight="1" thickBot="1">
      <c r="B257" s="396">
        <v>6588824</v>
      </c>
      <c r="C257" s="217">
        <v>4756</v>
      </c>
      <c r="D257" s="218">
        <v>5604</v>
      </c>
      <c r="E257" s="354">
        <v>45549</v>
      </c>
      <c r="F257" s="353">
        <v>504</v>
      </c>
      <c r="G257" s="219" t="s">
        <v>41</v>
      </c>
      <c r="H257" s="220">
        <v>19050140</v>
      </c>
      <c r="I257" s="353">
        <v>127</v>
      </c>
      <c r="J257" s="477">
        <v>9</v>
      </c>
      <c r="K257" s="477">
        <f t="shared" si="12"/>
        <v>19</v>
      </c>
      <c r="L257" s="479" t="s">
        <v>66</v>
      </c>
      <c r="M257" s="477">
        <v>570</v>
      </c>
      <c r="N257" s="485">
        <v>1</v>
      </c>
      <c r="O257" s="472" t="s">
        <v>2026</v>
      </c>
      <c r="P257" s="414">
        <v>10628010</v>
      </c>
      <c r="Q257" s="221">
        <v>8146470</v>
      </c>
      <c r="R257" s="424">
        <v>2481540</v>
      </c>
      <c r="S257" s="367"/>
      <c r="T257" s="373"/>
      <c r="U257" s="373"/>
      <c r="V257" s="373"/>
      <c r="W257" s="367"/>
      <c r="X257" s="373"/>
      <c r="Y257" s="616"/>
      <c r="Z257" s="367"/>
      <c r="AA257" s="367"/>
      <c r="AB257" s="367"/>
      <c r="AC257" s="367"/>
      <c r="AD257" s="367"/>
      <c r="AE257" s="271">
        <v>0</v>
      </c>
      <c r="AF257" s="271"/>
      <c r="AG257" s="271">
        <v>0</v>
      </c>
      <c r="AH257" s="271">
        <v>2481540</v>
      </c>
      <c r="AI257" s="271">
        <v>0</v>
      </c>
      <c r="AJ257" s="271">
        <v>0</v>
      </c>
      <c r="AK257" s="271">
        <v>0</v>
      </c>
      <c r="AL257" s="271">
        <v>0</v>
      </c>
      <c r="AM257" s="271">
        <v>0</v>
      </c>
      <c r="AN257" s="271">
        <v>0</v>
      </c>
      <c r="AO257" s="271">
        <v>0</v>
      </c>
      <c r="AP257" s="271">
        <v>0</v>
      </c>
      <c r="AQ257" s="468">
        <f t="shared" si="13"/>
        <v>2481540</v>
      </c>
      <c r="AR257" s="469">
        <f t="shared" si="14"/>
        <v>1</v>
      </c>
      <c r="AS257" s="467">
        <f t="shared" si="15"/>
        <v>0</v>
      </c>
      <c r="AT257" s="379">
        <v>0</v>
      </c>
      <c r="AU257" s="379">
        <v>0</v>
      </c>
      <c r="AV257" s="377">
        <v>0</v>
      </c>
      <c r="AW257" s="331">
        <v>2481540</v>
      </c>
      <c r="AX257" s="331">
        <v>0</v>
      </c>
      <c r="AY257" s="331">
        <v>0</v>
      </c>
      <c r="AZ257" s="331">
        <v>0</v>
      </c>
      <c r="BA257" s="331">
        <v>0</v>
      </c>
      <c r="BB257" s="331">
        <v>0</v>
      </c>
      <c r="BC257" s="331">
        <v>0</v>
      </c>
      <c r="BD257" s="331">
        <v>0</v>
      </c>
      <c r="BE257" s="331">
        <v>0</v>
      </c>
      <c r="BF257" s="480" t="s">
        <v>2024</v>
      </c>
      <c r="BG257" s="333"/>
    </row>
    <row r="258" spans="2:59" ht="18" customHeight="1" thickBot="1">
      <c r="B258" s="396">
        <v>6588824</v>
      </c>
      <c r="C258" s="217">
        <v>4757</v>
      </c>
      <c r="D258" s="218">
        <v>5600</v>
      </c>
      <c r="E258" s="354">
        <v>45549</v>
      </c>
      <c r="F258" s="353">
        <v>504</v>
      </c>
      <c r="G258" s="219" t="s">
        <v>41</v>
      </c>
      <c r="H258" s="220">
        <v>19050140</v>
      </c>
      <c r="I258" s="353">
        <v>132</v>
      </c>
      <c r="J258" s="477">
        <v>9</v>
      </c>
      <c r="K258" s="477">
        <f t="shared" si="12"/>
        <v>23</v>
      </c>
      <c r="L258" s="477" t="s">
        <v>70</v>
      </c>
      <c r="M258" s="477">
        <v>12</v>
      </c>
      <c r="N258" s="486">
        <v>7</v>
      </c>
      <c r="O258" s="472" t="s">
        <v>2026</v>
      </c>
      <c r="P258" s="414">
        <v>40662076</v>
      </c>
      <c r="Q258" s="221">
        <v>31167868</v>
      </c>
      <c r="R258" s="424">
        <v>9494208</v>
      </c>
      <c r="S258" s="367"/>
      <c r="T258" s="373"/>
      <c r="U258" s="373"/>
      <c r="V258" s="373"/>
      <c r="W258" s="367"/>
      <c r="X258" s="373"/>
      <c r="Y258" s="616"/>
      <c r="Z258" s="367"/>
      <c r="AA258" s="367"/>
      <c r="AB258" s="367"/>
      <c r="AC258" s="367"/>
      <c r="AD258" s="367"/>
      <c r="AE258" s="271">
        <v>0</v>
      </c>
      <c r="AF258" s="271"/>
      <c r="AG258" s="271">
        <v>0</v>
      </c>
      <c r="AH258" s="271">
        <v>3413138</v>
      </c>
      <c r="AI258" s="271">
        <v>0</v>
      </c>
      <c r="AJ258" s="271">
        <v>0</v>
      </c>
      <c r="AK258" s="271">
        <v>0</v>
      </c>
      <c r="AL258" s="271">
        <v>0</v>
      </c>
      <c r="AM258" s="271">
        <v>0</v>
      </c>
      <c r="AN258" s="271">
        <v>0</v>
      </c>
      <c r="AO258" s="271">
        <v>0</v>
      </c>
      <c r="AP258" s="271">
        <v>0</v>
      </c>
      <c r="AQ258" s="468">
        <f t="shared" si="13"/>
        <v>3413138</v>
      </c>
      <c r="AR258" s="469">
        <f t="shared" si="14"/>
        <v>0.35949686377210188</v>
      </c>
      <c r="AS258" s="467">
        <f t="shared" si="15"/>
        <v>6081070</v>
      </c>
      <c r="AT258" s="379">
        <v>0</v>
      </c>
      <c r="AU258" s="379">
        <v>0</v>
      </c>
      <c r="AV258" s="377">
        <v>0</v>
      </c>
      <c r="AW258" s="331">
        <v>9494208</v>
      </c>
      <c r="AX258" s="331">
        <v>0</v>
      </c>
      <c r="AY258" s="331">
        <v>0</v>
      </c>
      <c r="AZ258" s="331">
        <v>0</v>
      </c>
      <c r="BA258" s="331">
        <v>0</v>
      </c>
      <c r="BB258" s="331">
        <v>0</v>
      </c>
      <c r="BC258" s="331">
        <v>0</v>
      </c>
      <c r="BD258" s="331">
        <v>0</v>
      </c>
      <c r="BE258" s="331">
        <v>0</v>
      </c>
      <c r="BF258" s="480" t="s">
        <v>2024</v>
      </c>
      <c r="BG258" s="333"/>
    </row>
    <row r="259" spans="2:59" ht="18" customHeight="1" thickBot="1">
      <c r="B259" s="396">
        <v>6588824</v>
      </c>
      <c r="C259" s="217">
        <v>4757</v>
      </c>
      <c r="D259" s="218">
        <v>5600</v>
      </c>
      <c r="E259" s="354">
        <v>45549</v>
      </c>
      <c r="F259" s="353">
        <v>504</v>
      </c>
      <c r="G259" s="219" t="s">
        <v>41</v>
      </c>
      <c r="H259" s="220">
        <v>19050140</v>
      </c>
      <c r="I259" s="353">
        <v>132</v>
      </c>
      <c r="J259" s="477">
        <v>9</v>
      </c>
      <c r="K259" s="477">
        <f t="shared" si="12"/>
        <v>23</v>
      </c>
      <c r="L259" s="477" t="s">
        <v>70</v>
      </c>
      <c r="M259" s="477">
        <v>570</v>
      </c>
      <c r="N259" s="485">
        <v>1</v>
      </c>
      <c r="O259" s="472" t="s">
        <v>2026</v>
      </c>
      <c r="P259" s="414">
        <v>6540793</v>
      </c>
      <c r="Q259" s="221">
        <v>5013580</v>
      </c>
      <c r="R259" s="424">
        <v>1527213</v>
      </c>
      <c r="S259" s="367"/>
      <c r="T259" s="373"/>
      <c r="U259" s="373"/>
      <c r="V259" s="373"/>
      <c r="W259" s="367"/>
      <c r="X259" s="373"/>
      <c r="Y259" s="616"/>
      <c r="Z259" s="367"/>
      <c r="AA259" s="367"/>
      <c r="AB259" s="367"/>
      <c r="AC259" s="367"/>
      <c r="AD259" s="367"/>
      <c r="AE259" s="271">
        <v>0</v>
      </c>
      <c r="AF259" s="271"/>
      <c r="AG259" s="271">
        <v>0</v>
      </c>
      <c r="AH259" s="271">
        <v>1527213</v>
      </c>
      <c r="AI259" s="271">
        <v>0</v>
      </c>
      <c r="AJ259" s="271">
        <v>0</v>
      </c>
      <c r="AK259" s="271">
        <v>0</v>
      </c>
      <c r="AL259" s="271">
        <v>0</v>
      </c>
      <c r="AM259" s="271">
        <v>0</v>
      </c>
      <c r="AN259" s="271">
        <v>0</v>
      </c>
      <c r="AO259" s="271">
        <v>0</v>
      </c>
      <c r="AP259" s="271">
        <v>0</v>
      </c>
      <c r="AQ259" s="468">
        <f t="shared" si="13"/>
        <v>1527213</v>
      </c>
      <c r="AR259" s="469">
        <f t="shared" si="14"/>
        <v>1</v>
      </c>
      <c r="AS259" s="467">
        <f t="shared" si="15"/>
        <v>0</v>
      </c>
      <c r="AT259" s="379">
        <v>0</v>
      </c>
      <c r="AU259" s="379">
        <v>0</v>
      </c>
      <c r="AV259" s="377">
        <v>0</v>
      </c>
      <c r="AW259" s="331">
        <v>1527213</v>
      </c>
      <c r="AX259" s="331">
        <v>0</v>
      </c>
      <c r="AY259" s="331">
        <v>0</v>
      </c>
      <c r="AZ259" s="331">
        <v>0</v>
      </c>
      <c r="BA259" s="331">
        <v>0</v>
      </c>
      <c r="BB259" s="331">
        <v>0</v>
      </c>
      <c r="BC259" s="331">
        <v>0</v>
      </c>
      <c r="BD259" s="331">
        <v>0</v>
      </c>
      <c r="BE259" s="331">
        <v>0</v>
      </c>
      <c r="BF259" s="480" t="s">
        <v>2024</v>
      </c>
      <c r="BG259" s="333"/>
    </row>
    <row r="260" spans="2:59" ht="18" customHeight="1" thickBot="1">
      <c r="B260" s="396">
        <v>6588824</v>
      </c>
      <c r="C260" s="217">
        <v>4758</v>
      </c>
      <c r="D260" s="218">
        <v>5602</v>
      </c>
      <c r="E260" s="354">
        <v>45549</v>
      </c>
      <c r="F260" s="353">
        <v>504</v>
      </c>
      <c r="G260" s="219" t="s">
        <v>41</v>
      </c>
      <c r="H260" s="220">
        <v>19050140</v>
      </c>
      <c r="I260" s="353">
        <v>128</v>
      </c>
      <c r="J260" s="477">
        <v>9</v>
      </c>
      <c r="K260" s="477">
        <f t="shared" si="12"/>
        <v>21</v>
      </c>
      <c r="L260" s="477" t="s">
        <v>68</v>
      </c>
      <c r="M260" s="477">
        <v>12</v>
      </c>
      <c r="N260" s="485">
        <v>7</v>
      </c>
      <c r="O260" s="472" t="s">
        <v>2026</v>
      </c>
      <c r="P260" s="414">
        <v>27026054</v>
      </c>
      <c r="Q260" s="221">
        <v>20715728</v>
      </c>
      <c r="R260" s="424">
        <v>6310326</v>
      </c>
      <c r="S260" s="367"/>
      <c r="T260" s="373"/>
      <c r="U260" s="373"/>
      <c r="V260" s="373"/>
      <c r="W260" s="367"/>
      <c r="X260" s="373"/>
      <c r="Y260" s="616"/>
      <c r="Z260" s="367"/>
      <c r="AA260" s="367"/>
      <c r="AB260" s="367"/>
      <c r="AC260" s="367"/>
      <c r="AD260" s="367"/>
      <c r="AE260" s="271">
        <v>0</v>
      </c>
      <c r="AF260" s="271"/>
      <c r="AG260" s="271">
        <v>0</v>
      </c>
      <c r="AH260" s="271">
        <v>413715</v>
      </c>
      <c r="AI260" s="271">
        <v>0</v>
      </c>
      <c r="AJ260" s="271">
        <v>0</v>
      </c>
      <c r="AK260" s="271">
        <v>0</v>
      </c>
      <c r="AL260" s="271">
        <v>0</v>
      </c>
      <c r="AM260" s="271">
        <v>0</v>
      </c>
      <c r="AN260" s="271">
        <v>0</v>
      </c>
      <c r="AO260" s="271">
        <v>0</v>
      </c>
      <c r="AP260" s="271">
        <v>0</v>
      </c>
      <c r="AQ260" s="468">
        <f t="shared" si="13"/>
        <v>413715</v>
      </c>
      <c r="AR260" s="469">
        <f t="shared" si="14"/>
        <v>6.5561589052609962E-2</v>
      </c>
      <c r="AS260" s="467">
        <f t="shared" si="15"/>
        <v>5896611</v>
      </c>
      <c r="AT260" s="379">
        <v>0</v>
      </c>
      <c r="AU260" s="379">
        <v>0</v>
      </c>
      <c r="AV260" s="377">
        <v>0</v>
      </c>
      <c r="AW260" s="331">
        <v>6310326</v>
      </c>
      <c r="AX260" s="331">
        <v>0</v>
      </c>
      <c r="AY260" s="331">
        <v>0</v>
      </c>
      <c r="AZ260" s="331">
        <v>0</v>
      </c>
      <c r="BA260" s="331">
        <v>0</v>
      </c>
      <c r="BB260" s="331">
        <v>0</v>
      </c>
      <c r="BC260" s="331">
        <v>0</v>
      </c>
      <c r="BD260" s="331">
        <v>0</v>
      </c>
      <c r="BE260" s="331">
        <v>0</v>
      </c>
      <c r="BF260" s="480" t="s">
        <v>2024</v>
      </c>
      <c r="BG260" s="333"/>
    </row>
    <row r="261" spans="2:59" ht="18" customHeight="1" thickBot="1">
      <c r="B261" s="396">
        <v>6588824</v>
      </c>
      <c r="C261" s="217">
        <v>4758</v>
      </c>
      <c r="D261" s="218">
        <v>5602</v>
      </c>
      <c r="E261" s="354">
        <v>45549</v>
      </c>
      <c r="F261" s="353">
        <v>504</v>
      </c>
      <c r="G261" s="219" t="s">
        <v>41</v>
      </c>
      <c r="H261" s="220">
        <v>19050140</v>
      </c>
      <c r="I261" s="353">
        <v>128</v>
      </c>
      <c r="J261" s="477">
        <v>9</v>
      </c>
      <c r="K261" s="477">
        <f t="shared" ref="K261:K324" si="16">VALUE(LEFT(L261,SEARCH(".",L261,1)-1))</f>
        <v>21</v>
      </c>
      <c r="L261" s="477" t="s">
        <v>68</v>
      </c>
      <c r="M261" s="477">
        <v>570</v>
      </c>
      <c r="N261" s="486">
        <v>1</v>
      </c>
      <c r="O261" s="472" t="s">
        <v>2026</v>
      </c>
      <c r="P261" s="414">
        <v>4417594</v>
      </c>
      <c r="Q261" s="221">
        <v>3386127</v>
      </c>
      <c r="R261" s="424">
        <v>1031467</v>
      </c>
      <c r="S261" s="367"/>
      <c r="T261" s="373"/>
      <c r="U261" s="373"/>
      <c r="V261" s="373"/>
      <c r="W261" s="367"/>
      <c r="X261" s="373"/>
      <c r="Y261" s="616"/>
      <c r="Z261" s="367"/>
      <c r="AA261" s="367"/>
      <c r="AB261" s="367"/>
      <c r="AC261" s="367"/>
      <c r="AD261" s="367"/>
      <c r="AE261" s="271">
        <v>0</v>
      </c>
      <c r="AF261" s="271"/>
      <c r="AG261" s="271">
        <v>0</v>
      </c>
      <c r="AH261" s="271">
        <v>1031467</v>
      </c>
      <c r="AI261" s="271">
        <v>0</v>
      </c>
      <c r="AJ261" s="271">
        <v>0</v>
      </c>
      <c r="AK261" s="271">
        <v>0</v>
      </c>
      <c r="AL261" s="271">
        <v>0</v>
      </c>
      <c r="AM261" s="271">
        <v>0</v>
      </c>
      <c r="AN261" s="271">
        <v>0</v>
      </c>
      <c r="AO261" s="271">
        <v>0</v>
      </c>
      <c r="AP261" s="271">
        <v>0</v>
      </c>
      <c r="AQ261" s="468">
        <f t="shared" ref="AQ261:AQ324" si="17">SUM(AE261:AP261)</f>
        <v>1031467</v>
      </c>
      <c r="AR261" s="469">
        <f t="shared" ref="AR261:AR324" si="18">+AQ261/R261</f>
        <v>1</v>
      </c>
      <c r="AS261" s="467">
        <f t="shared" ref="AS261:AS324" si="19">+R261-AQ261</f>
        <v>0</v>
      </c>
      <c r="AT261" s="379">
        <v>0</v>
      </c>
      <c r="AU261" s="379">
        <v>0</v>
      </c>
      <c r="AV261" s="377">
        <v>0</v>
      </c>
      <c r="AW261" s="331">
        <v>1031467</v>
      </c>
      <c r="AX261" s="331">
        <v>0</v>
      </c>
      <c r="AY261" s="331">
        <v>0</v>
      </c>
      <c r="AZ261" s="331">
        <v>0</v>
      </c>
      <c r="BA261" s="331">
        <v>0</v>
      </c>
      <c r="BB261" s="331">
        <v>0</v>
      </c>
      <c r="BC261" s="331">
        <v>0</v>
      </c>
      <c r="BD261" s="331">
        <v>0</v>
      </c>
      <c r="BE261" s="331">
        <v>0</v>
      </c>
      <c r="BF261" s="480" t="s">
        <v>2024</v>
      </c>
      <c r="BG261" s="333"/>
    </row>
    <row r="262" spans="2:59" ht="18" customHeight="1" thickBot="1">
      <c r="B262" s="396">
        <v>6588824</v>
      </c>
      <c r="C262" s="217">
        <v>4759</v>
      </c>
      <c r="D262" s="218">
        <v>5594</v>
      </c>
      <c r="E262" s="354">
        <v>45549</v>
      </c>
      <c r="F262" s="353">
        <v>504</v>
      </c>
      <c r="G262" s="219" t="s">
        <v>41</v>
      </c>
      <c r="H262" s="220">
        <v>19050140</v>
      </c>
      <c r="I262" s="353">
        <v>131</v>
      </c>
      <c r="J262" s="477">
        <v>9</v>
      </c>
      <c r="K262" s="477">
        <f t="shared" si="16"/>
        <v>26</v>
      </c>
      <c r="L262" s="477" t="s">
        <v>74</v>
      </c>
      <c r="M262" s="477">
        <v>12</v>
      </c>
      <c r="N262" s="485">
        <v>7</v>
      </c>
      <c r="O262" s="472" t="s">
        <v>2026</v>
      </c>
      <c r="P262" s="414">
        <v>87631456</v>
      </c>
      <c r="Q262" s="221">
        <v>67170346</v>
      </c>
      <c r="R262" s="424">
        <v>20461110</v>
      </c>
      <c r="S262" s="367"/>
      <c r="T262" s="373"/>
      <c r="U262" s="373"/>
      <c r="V262" s="373"/>
      <c r="W262" s="367"/>
      <c r="X262" s="373"/>
      <c r="Y262" s="616"/>
      <c r="Z262" s="367"/>
      <c r="AA262" s="367"/>
      <c r="AB262" s="367"/>
      <c r="AC262" s="367"/>
      <c r="AD262" s="367"/>
      <c r="AE262" s="271">
        <v>0</v>
      </c>
      <c r="AF262" s="271"/>
      <c r="AG262" s="271">
        <v>0</v>
      </c>
      <c r="AH262" s="271">
        <v>0</v>
      </c>
      <c r="AI262" s="271">
        <v>0</v>
      </c>
      <c r="AJ262" s="271">
        <v>0</v>
      </c>
      <c r="AK262" s="271">
        <v>0</v>
      </c>
      <c r="AL262" s="271">
        <v>0</v>
      </c>
      <c r="AM262" s="271">
        <v>0</v>
      </c>
      <c r="AN262" s="271">
        <v>0</v>
      </c>
      <c r="AO262" s="271">
        <v>0</v>
      </c>
      <c r="AP262" s="271">
        <v>0</v>
      </c>
      <c r="AQ262" s="468">
        <f t="shared" si="17"/>
        <v>0</v>
      </c>
      <c r="AR262" s="469">
        <f t="shared" si="18"/>
        <v>0</v>
      </c>
      <c r="AS262" s="467">
        <f t="shared" si="19"/>
        <v>20461110</v>
      </c>
      <c r="AT262" s="379">
        <v>0</v>
      </c>
      <c r="AU262" s="379">
        <v>0</v>
      </c>
      <c r="AV262" s="377">
        <v>0</v>
      </c>
      <c r="AW262" s="331">
        <v>20461110</v>
      </c>
      <c r="AX262" s="331">
        <v>0</v>
      </c>
      <c r="AY262" s="331">
        <v>0</v>
      </c>
      <c r="AZ262" s="331">
        <v>0</v>
      </c>
      <c r="BA262" s="331">
        <v>0</v>
      </c>
      <c r="BB262" s="331">
        <v>0</v>
      </c>
      <c r="BC262" s="331">
        <v>0</v>
      </c>
      <c r="BD262" s="331">
        <v>0</v>
      </c>
      <c r="BE262" s="331">
        <v>0</v>
      </c>
      <c r="BF262" s="480" t="s">
        <v>2024</v>
      </c>
      <c r="BG262" s="333"/>
    </row>
    <row r="263" spans="2:59" ht="18" customHeight="1" thickBot="1">
      <c r="B263" s="396">
        <v>6588824</v>
      </c>
      <c r="C263" s="217">
        <v>4759</v>
      </c>
      <c r="D263" s="218">
        <v>5594</v>
      </c>
      <c r="E263" s="354">
        <v>45549</v>
      </c>
      <c r="F263" s="353">
        <v>504</v>
      </c>
      <c r="G263" s="219" t="s">
        <v>41</v>
      </c>
      <c r="H263" s="220">
        <v>19050140</v>
      </c>
      <c r="I263" s="353">
        <v>131</v>
      </c>
      <c r="J263" s="477">
        <v>9</v>
      </c>
      <c r="K263" s="477">
        <f t="shared" si="16"/>
        <v>26</v>
      </c>
      <c r="L263" s="477" t="s">
        <v>74</v>
      </c>
      <c r="M263" s="477">
        <v>570</v>
      </c>
      <c r="N263" s="484">
        <v>1</v>
      </c>
      <c r="O263" s="472" t="s">
        <v>2026</v>
      </c>
      <c r="P263" s="414">
        <v>14323964</v>
      </c>
      <c r="Q263" s="221">
        <v>10979454</v>
      </c>
      <c r="R263" s="424">
        <v>3344510</v>
      </c>
      <c r="S263" s="367"/>
      <c r="T263" s="373"/>
      <c r="U263" s="373"/>
      <c r="V263" s="373"/>
      <c r="W263" s="367"/>
      <c r="X263" s="373"/>
      <c r="Y263" s="616"/>
      <c r="Z263" s="367"/>
      <c r="AA263" s="367"/>
      <c r="AB263" s="367"/>
      <c r="AC263" s="367"/>
      <c r="AD263" s="367"/>
      <c r="AE263" s="271">
        <v>0</v>
      </c>
      <c r="AF263" s="271"/>
      <c r="AG263" s="271">
        <v>0</v>
      </c>
      <c r="AH263" s="271">
        <v>0</v>
      </c>
      <c r="AI263" s="271">
        <v>0</v>
      </c>
      <c r="AJ263" s="271">
        <v>0</v>
      </c>
      <c r="AK263" s="271">
        <v>0</v>
      </c>
      <c r="AL263" s="271">
        <v>0</v>
      </c>
      <c r="AM263" s="271">
        <v>0</v>
      </c>
      <c r="AN263" s="271">
        <v>0</v>
      </c>
      <c r="AO263" s="271">
        <v>0</v>
      </c>
      <c r="AP263" s="271">
        <v>0</v>
      </c>
      <c r="AQ263" s="468">
        <f t="shared" si="17"/>
        <v>0</v>
      </c>
      <c r="AR263" s="469">
        <f t="shared" si="18"/>
        <v>0</v>
      </c>
      <c r="AS263" s="467">
        <f t="shared" si="19"/>
        <v>3344510</v>
      </c>
      <c r="AT263" s="379">
        <v>0</v>
      </c>
      <c r="AU263" s="379">
        <v>0</v>
      </c>
      <c r="AV263" s="377">
        <v>0</v>
      </c>
      <c r="AW263" s="331">
        <v>3344510</v>
      </c>
      <c r="AX263" s="331">
        <v>0</v>
      </c>
      <c r="AY263" s="331">
        <v>0</v>
      </c>
      <c r="AZ263" s="331">
        <v>0</v>
      </c>
      <c r="BA263" s="331">
        <v>0</v>
      </c>
      <c r="BB263" s="331">
        <v>0</v>
      </c>
      <c r="BC263" s="331">
        <v>0</v>
      </c>
      <c r="BD263" s="331">
        <v>0</v>
      </c>
      <c r="BE263" s="331">
        <v>0</v>
      </c>
      <c r="BF263" s="480" t="s">
        <v>2024</v>
      </c>
      <c r="BG263" s="333"/>
    </row>
    <row r="264" spans="2:59" ht="18" customHeight="1" thickBot="1">
      <c r="B264" s="396">
        <v>6588824</v>
      </c>
      <c r="C264" s="217">
        <v>4760</v>
      </c>
      <c r="D264" s="218">
        <v>5596</v>
      </c>
      <c r="E264" s="354">
        <v>45549</v>
      </c>
      <c r="F264" s="353">
        <v>504</v>
      </c>
      <c r="G264" s="219" t="s">
        <v>41</v>
      </c>
      <c r="H264" s="220">
        <v>19050140</v>
      </c>
      <c r="I264" s="353">
        <v>114</v>
      </c>
      <c r="J264" s="477">
        <v>9</v>
      </c>
      <c r="K264" s="477">
        <f t="shared" si="16"/>
        <v>17</v>
      </c>
      <c r="L264" s="477" t="s">
        <v>64</v>
      </c>
      <c r="M264" s="477">
        <v>12</v>
      </c>
      <c r="N264" s="485">
        <v>7</v>
      </c>
      <c r="O264" s="472" t="s">
        <v>2026</v>
      </c>
      <c r="P264" s="414">
        <v>19810986</v>
      </c>
      <c r="Q264" s="221">
        <v>15185310</v>
      </c>
      <c r="R264" s="424">
        <v>4625676</v>
      </c>
      <c r="S264" s="367"/>
      <c r="T264" s="373"/>
      <c r="U264" s="373"/>
      <c r="V264" s="373"/>
      <c r="W264" s="367"/>
      <c r="X264" s="373"/>
      <c r="Y264" s="616"/>
      <c r="Z264" s="367"/>
      <c r="AA264" s="367"/>
      <c r="AB264" s="367"/>
      <c r="AC264" s="367"/>
      <c r="AD264" s="367"/>
      <c r="AE264" s="271">
        <v>0</v>
      </c>
      <c r="AF264" s="271"/>
      <c r="AG264" s="271">
        <v>0</v>
      </c>
      <c r="AH264" s="271">
        <v>3939025</v>
      </c>
      <c r="AI264" s="271">
        <v>0</v>
      </c>
      <c r="AJ264" s="271">
        <v>0</v>
      </c>
      <c r="AK264" s="271">
        <v>0</v>
      </c>
      <c r="AL264" s="271">
        <v>0</v>
      </c>
      <c r="AM264" s="271">
        <v>0</v>
      </c>
      <c r="AN264" s="271">
        <v>0</v>
      </c>
      <c r="AO264" s="271">
        <v>0</v>
      </c>
      <c r="AP264" s="271">
        <v>0</v>
      </c>
      <c r="AQ264" s="468">
        <f t="shared" si="17"/>
        <v>3939025</v>
      </c>
      <c r="AR264" s="469">
        <f t="shared" si="18"/>
        <v>0.85155661572492325</v>
      </c>
      <c r="AS264" s="467">
        <f t="shared" si="19"/>
        <v>686651</v>
      </c>
      <c r="AT264" s="379">
        <v>0</v>
      </c>
      <c r="AU264" s="379">
        <v>0</v>
      </c>
      <c r="AV264" s="377">
        <v>0</v>
      </c>
      <c r="AW264" s="331">
        <v>4625676</v>
      </c>
      <c r="AX264" s="331">
        <v>0</v>
      </c>
      <c r="AY264" s="331">
        <v>0</v>
      </c>
      <c r="AZ264" s="331">
        <v>0</v>
      </c>
      <c r="BA264" s="331">
        <v>0</v>
      </c>
      <c r="BB264" s="331">
        <v>0</v>
      </c>
      <c r="BC264" s="331">
        <v>0</v>
      </c>
      <c r="BD264" s="331">
        <v>0</v>
      </c>
      <c r="BE264" s="331">
        <v>0</v>
      </c>
      <c r="BF264" s="480" t="s">
        <v>2024</v>
      </c>
      <c r="BG264" s="333"/>
    </row>
    <row r="265" spans="2:59" ht="18" customHeight="1" thickBot="1">
      <c r="B265" s="396">
        <v>6588824</v>
      </c>
      <c r="C265" s="217">
        <v>4761</v>
      </c>
      <c r="D265" s="218">
        <v>5591</v>
      </c>
      <c r="E265" s="354">
        <v>45549</v>
      </c>
      <c r="F265" s="353">
        <v>504</v>
      </c>
      <c r="G265" s="219" t="s">
        <v>41</v>
      </c>
      <c r="H265" s="220">
        <v>19050140</v>
      </c>
      <c r="I265" s="353">
        <v>139</v>
      </c>
      <c r="J265" s="477">
        <v>9</v>
      </c>
      <c r="K265" s="477">
        <f t="shared" si="16"/>
        <v>25</v>
      </c>
      <c r="L265" s="477" t="s">
        <v>73</v>
      </c>
      <c r="M265" s="477">
        <v>12</v>
      </c>
      <c r="N265" s="485">
        <v>7</v>
      </c>
      <c r="O265" s="472" t="s">
        <v>2026</v>
      </c>
      <c r="P265" s="414">
        <v>40694265</v>
      </c>
      <c r="Q265" s="221">
        <v>31192542</v>
      </c>
      <c r="R265" s="424">
        <v>9501723</v>
      </c>
      <c r="S265" s="367"/>
      <c r="T265" s="373"/>
      <c r="U265" s="373"/>
      <c r="V265" s="373"/>
      <c r="W265" s="367"/>
      <c r="X265" s="373"/>
      <c r="Y265" s="616"/>
      <c r="Z265" s="367"/>
      <c r="AA265" s="367"/>
      <c r="AB265" s="367"/>
      <c r="AC265" s="367"/>
      <c r="AD265" s="367"/>
      <c r="AE265" s="271">
        <v>0</v>
      </c>
      <c r="AF265" s="271"/>
      <c r="AG265" s="271">
        <v>0</v>
      </c>
      <c r="AH265" s="271">
        <v>1384572</v>
      </c>
      <c r="AI265" s="271">
        <v>0</v>
      </c>
      <c r="AJ265" s="271">
        <v>0</v>
      </c>
      <c r="AK265" s="271">
        <v>0</v>
      </c>
      <c r="AL265" s="271">
        <v>0</v>
      </c>
      <c r="AM265" s="271">
        <v>0</v>
      </c>
      <c r="AN265" s="271">
        <v>0</v>
      </c>
      <c r="AO265" s="271">
        <v>0</v>
      </c>
      <c r="AP265" s="271">
        <v>0</v>
      </c>
      <c r="AQ265" s="468">
        <f t="shared" si="17"/>
        <v>1384572</v>
      </c>
      <c r="AR265" s="469">
        <f t="shared" si="18"/>
        <v>0.14571799241042915</v>
      </c>
      <c r="AS265" s="467">
        <f t="shared" si="19"/>
        <v>8117151</v>
      </c>
      <c r="AT265" s="379">
        <v>0</v>
      </c>
      <c r="AU265" s="379">
        <v>0</v>
      </c>
      <c r="AV265" s="377">
        <v>0</v>
      </c>
      <c r="AW265" s="331">
        <v>9501723</v>
      </c>
      <c r="AX265" s="331">
        <v>0</v>
      </c>
      <c r="AY265" s="331">
        <v>0</v>
      </c>
      <c r="AZ265" s="331">
        <v>0</v>
      </c>
      <c r="BA265" s="331">
        <v>0</v>
      </c>
      <c r="BB265" s="331">
        <v>0</v>
      </c>
      <c r="BC265" s="331">
        <v>0</v>
      </c>
      <c r="BD265" s="331">
        <v>0</v>
      </c>
      <c r="BE265" s="331">
        <v>0</v>
      </c>
      <c r="BF265" s="480" t="s">
        <v>2024</v>
      </c>
      <c r="BG265" s="333"/>
    </row>
    <row r="266" spans="2:59" ht="18" customHeight="1" thickBot="1">
      <c r="B266" s="396">
        <v>6588824</v>
      </c>
      <c r="C266" s="217">
        <v>4761</v>
      </c>
      <c r="D266" s="218">
        <v>5591</v>
      </c>
      <c r="E266" s="354">
        <v>45549</v>
      </c>
      <c r="F266" s="353">
        <v>504</v>
      </c>
      <c r="G266" s="219" t="s">
        <v>41</v>
      </c>
      <c r="H266" s="220">
        <v>19050140</v>
      </c>
      <c r="I266" s="353">
        <v>139</v>
      </c>
      <c r="J266" s="477">
        <v>9</v>
      </c>
      <c r="K266" s="477">
        <f t="shared" si="16"/>
        <v>25</v>
      </c>
      <c r="L266" s="477" t="s">
        <v>73</v>
      </c>
      <c r="M266" s="477">
        <v>570</v>
      </c>
      <c r="N266" s="485">
        <v>1</v>
      </c>
      <c r="O266" s="472" t="s">
        <v>2026</v>
      </c>
      <c r="P266" s="414">
        <v>6651757</v>
      </c>
      <c r="Q266" s="221">
        <v>5098635</v>
      </c>
      <c r="R266" s="424">
        <v>1553122</v>
      </c>
      <c r="S266" s="367"/>
      <c r="T266" s="373"/>
      <c r="U266" s="373"/>
      <c r="V266" s="373"/>
      <c r="W266" s="367"/>
      <c r="X266" s="373"/>
      <c r="Y266" s="616"/>
      <c r="Z266" s="367"/>
      <c r="AA266" s="367"/>
      <c r="AB266" s="367"/>
      <c r="AC266" s="367"/>
      <c r="AD266" s="367"/>
      <c r="AE266" s="271">
        <v>0</v>
      </c>
      <c r="AF266" s="271"/>
      <c r="AG266" s="271">
        <v>0</v>
      </c>
      <c r="AH266" s="271">
        <v>1553122</v>
      </c>
      <c r="AI266" s="271">
        <v>0</v>
      </c>
      <c r="AJ266" s="271">
        <v>0</v>
      </c>
      <c r="AK266" s="271">
        <v>0</v>
      </c>
      <c r="AL266" s="271">
        <v>0</v>
      </c>
      <c r="AM266" s="271">
        <v>0</v>
      </c>
      <c r="AN266" s="271">
        <v>0</v>
      </c>
      <c r="AO266" s="271">
        <v>0</v>
      </c>
      <c r="AP266" s="271">
        <v>0</v>
      </c>
      <c r="AQ266" s="468">
        <f t="shared" si="17"/>
        <v>1553122</v>
      </c>
      <c r="AR266" s="469">
        <f t="shared" si="18"/>
        <v>1</v>
      </c>
      <c r="AS266" s="467">
        <f t="shared" si="19"/>
        <v>0</v>
      </c>
      <c r="AT266" s="379">
        <v>0</v>
      </c>
      <c r="AU266" s="379">
        <v>0</v>
      </c>
      <c r="AV266" s="377">
        <v>0</v>
      </c>
      <c r="AW266" s="331">
        <v>1553122</v>
      </c>
      <c r="AX266" s="331">
        <v>0</v>
      </c>
      <c r="AY266" s="331">
        <v>0</v>
      </c>
      <c r="AZ266" s="331">
        <v>0</v>
      </c>
      <c r="BA266" s="331">
        <v>0</v>
      </c>
      <c r="BB266" s="331">
        <v>0</v>
      </c>
      <c r="BC266" s="331">
        <v>0</v>
      </c>
      <c r="BD266" s="331">
        <v>0</v>
      </c>
      <c r="BE266" s="331">
        <v>0</v>
      </c>
      <c r="BF266" s="480" t="s">
        <v>2024</v>
      </c>
      <c r="BG266" s="333"/>
    </row>
    <row r="267" spans="2:59" ht="18" customHeight="1" thickBot="1">
      <c r="B267" s="396">
        <v>6588824</v>
      </c>
      <c r="C267" s="217">
        <v>4762</v>
      </c>
      <c r="D267" s="218">
        <v>5572</v>
      </c>
      <c r="E267" s="354">
        <v>45549</v>
      </c>
      <c r="F267" s="353">
        <v>504</v>
      </c>
      <c r="G267" s="219" t="s">
        <v>41</v>
      </c>
      <c r="H267" s="220">
        <v>19050140</v>
      </c>
      <c r="I267" s="353">
        <v>136</v>
      </c>
      <c r="J267" s="477">
        <v>9</v>
      </c>
      <c r="K267" s="477">
        <f t="shared" si="16"/>
        <v>24</v>
      </c>
      <c r="L267" s="477" t="s">
        <v>71</v>
      </c>
      <c r="M267" s="477">
        <v>12</v>
      </c>
      <c r="N267" s="485">
        <v>7</v>
      </c>
      <c r="O267" s="472" t="s">
        <v>2026</v>
      </c>
      <c r="P267" s="414">
        <v>3733324</v>
      </c>
      <c r="Q267" s="221">
        <v>2861628</v>
      </c>
      <c r="R267" s="424">
        <v>871696</v>
      </c>
      <c r="S267" s="367"/>
      <c r="T267" s="373"/>
      <c r="U267" s="373"/>
      <c r="V267" s="373"/>
      <c r="W267" s="367"/>
      <c r="X267" s="373"/>
      <c r="Y267" s="616"/>
      <c r="Z267" s="367"/>
      <c r="AA267" s="367"/>
      <c r="AB267" s="367"/>
      <c r="AC267" s="367"/>
      <c r="AD267" s="367"/>
      <c r="AE267" s="271">
        <v>0</v>
      </c>
      <c r="AF267" s="271"/>
      <c r="AG267" s="271">
        <v>0</v>
      </c>
      <c r="AH267" s="271">
        <v>17529</v>
      </c>
      <c r="AI267" s="271">
        <v>0</v>
      </c>
      <c r="AJ267" s="271">
        <v>0</v>
      </c>
      <c r="AK267" s="271">
        <v>0</v>
      </c>
      <c r="AL267" s="271">
        <v>0</v>
      </c>
      <c r="AM267" s="271">
        <v>0</v>
      </c>
      <c r="AN267" s="271">
        <v>0</v>
      </c>
      <c r="AO267" s="271">
        <v>0</v>
      </c>
      <c r="AP267" s="271">
        <v>0</v>
      </c>
      <c r="AQ267" s="468">
        <f t="shared" si="17"/>
        <v>17529</v>
      </c>
      <c r="AR267" s="469">
        <f t="shared" si="18"/>
        <v>2.010907472329803E-2</v>
      </c>
      <c r="AS267" s="467">
        <f t="shared" si="19"/>
        <v>854167</v>
      </c>
      <c r="AT267" s="379">
        <v>0</v>
      </c>
      <c r="AU267" s="379">
        <v>0</v>
      </c>
      <c r="AV267" s="377">
        <v>0</v>
      </c>
      <c r="AW267" s="331">
        <v>871696</v>
      </c>
      <c r="AX267" s="331">
        <v>0</v>
      </c>
      <c r="AY267" s="331">
        <v>0</v>
      </c>
      <c r="AZ267" s="331">
        <v>0</v>
      </c>
      <c r="BA267" s="331">
        <v>0</v>
      </c>
      <c r="BB267" s="331">
        <v>0</v>
      </c>
      <c r="BC267" s="331">
        <v>0</v>
      </c>
      <c r="BD267" s="331">
        <v>0</v>
      </c>
      <c r="BE267" s="331">
        <v>0</v>
      </c>
      <c r="BF267" s="480" t="s">
        <v>2024</v>
      </c>
      <c r="BG267" s="333"/>
    </row>
    <row r="268" spans="2:59" ht="18" customHeight="1" thickBot="1">
      <c r="B268" s="396">
        <v>6588824</v>
      </c>
      <c r="C268" s="217">
        <v>4762</v>
      </c>
      <c r="D268" s="218">
        <v>5572</v>
      </c>
      <c r="E268" s="354">
        <v>45549</v>
      </c>
      <c r="F268" s="353">
        <v>504</v>
      </c>
      <c r="G268" s="219" t="s">
        <v>41</v>
      </c>
      <c r="H268" s="220">
        <v>19050140</v>
      </c>
      <c r="I268" s="353">
        <v>136</v>
      </c>
      <c r="J268" s="477">
        <v>9</v>
      </c>
      <c r="K268" s="477">
        <f t="shared" si="16"/>
        <v>24</v>
      </c>
      <c r="L268" s="477" t="s">
        <v>72</v>
      </c>
      <c r="M268" s="477">
        <v>12</v>
      </c>
      <c r="N268" s="485">
        <v>7</v>
      </c>
      <c r="O268" s="472" t="s">
        <v>2026</v>
      </c>
      <c r="P268" s="414">
        <v>3733324</v>
      </c>
      <c r="Q268" s="221">
        <v>2861628</v>
      </c>
      <c r="R268" s="424">
        <v>871696</v>
      </c>
      <c r="S268" s="367"/>
      <c r="T268" s="373"/>
      <c r="U268" s="373"/>
      <c r="V268" s="373"/>
      <c r="W268" s="367"/>
      <c r="X268" s="373"/>
      <c r="Y268" s="616"/>
      <c r="Z268" s="367"/>
      <c r="AA268" s="367"/>
      <c r="AB268" s="367"/>
      <c r="AC268" s="367"/>
      <c r="AD268" s="367"/>
      <c r="AE268" s="271">
        <v>0</v>
      </c>
      <c r="AF268" s="271"/>
      <c r="AG268" s="271">
        <v>0</v>
      </c>
      <c r="AH268" s="271">
        <v>17529</v>
      </c>
      <c r="AI268" s="271">
        <v>0</v>
      </c>
      <c r="AJ268" s="271">
        <v>0</v>
      </c>
      <c r="AK268" s="271">
        <v>0</v>
      </c>
      <c r="AL268" s="271">
        <v>0</v>
      </c>
      <c r="AM268" s="271">
        <v>0</v>
      </c>
      <c r="AN268" s="271">
        <v>0</v>
      </c>
      <c r="AO268" s="271">
        <v>0</v>
      </c>
      <c r="AP268" s="271">
        <v>0</v>
      </c>
      <c r="AQ268" s="468">
        <f t="shared" si="17"/>
        <v>17529</v>
      </c>
      <c r="AR268" s="469">
        <f t="shared" si="18"/>
        <v>2.010907472329803E-2</v>
      </c>
      <c r="AS268" s="467">
        <f t="shared" si="19"/>
        <v>854167</v>
      </c>
      <c r="AT268" s="379">
        <v>0</v>
      </c>
      <c r="AU268" s="379">
        <v>0</v>
      </c>
      <c r="AV268" s="377">
        <v>0</v>
      </c>
      <c r="AW268" s="331">
        <v>871696</v>
      </c>
      <c r="AX268" s="331">
        <v>0</v>
      </c>
      <c r="AY268" s="331">
        <v>0</v>
      </c>
      <c r="AZ268" s="331">
        <v>0</v>
      </c>
      <c r="BA268" s="331">
        <v>0</v>
      </c>
      <c r="BB268" s="331">
        <v>0</v>
      </c>
      <c r="BC268" s="331">
        <v>0</v>
      </c>
      <c r="BD268" s="331">
        <v>0</v>
      </c>
      <c r="BE268" s="331">
        <v>0</v>
      </c>
      <c r="BF268" s="480" t="s">
        <v>2024</v>
      </c>
      <c r="BG268" s="333"/>
    </row>
    <row r="269" spans="2:59" ht="18" customHeight="1" thickBot="1">
      <c r="B269" s="396">
        <v>6588824</v>
      </c>
      <c r="C269" s="217">
        <v>4762</v>
      </c>
      <c r="D269" s="218">
        <v>5572</v>
      </c>
      <c r="E269" s="354">
        <v>45549</v>
      </c>
      <c r="F269" s="353">
        <v>504</v>
      </c>
      <c r="G269" s="219" t="s">
        <v>41</v>
      </c>
      <c r="H269" s="220">
        <v>19050140</v>
      </c>
      <c r="I269" s="353">
        <v>136</v>
      </c>
      <c r="J269" s="477">
        <v>9</v>
      </c>
      <c r="K269" s="477">
        <f t="shared" si="16"/>
        <v>24</v>
      </c>
      <c r="L269" s="477" t="s">
        <v>71</v>
      </c>
      <c r="M269" s="477">
        <v>570</v>
      </c>
      <c r="N269" s="485">
        <v>1</v>
      </c>
      <c r="O269" s="472" t="s">
        <v>2026</v>
      </c>
      <c r="P269" s="414">
        <v>610238</v>
      </c>
      <c r="Q269" s="221">
        <v>467753</v>
      </c>
      <c r="R269" s="424">
        <v>142485</v>
      </c>
      <c r="S269" s="367"/>
      <c r="T269" s="373"/>
      <c r="U269" s="373"/>
      <c r="V269" s="373"/>
      <c r="W269" s="367"/>
      <c r="X269" s="373"/>
      <c r="Y269" s="616"/>
      <c r="Z269" s="367"/>
      <c r="AA269" s="367"/>
      <c r="AB269" s="367"/>
      <c r="AC269" s="367"/>
      <c r="AD269" s="367"/>
      <c r="AE269" s="271">
        <v>0</v>
      </c>
      <c r="AF269" s="271"/>
      <c r="AG269" s="271">
        <v>0</v>
      </c>
      <c r="AH269" s="271">
        <v>142485</v>
      </c>
      <c r="AI269" s="271">
        <v>0</v>
      </c>
      <c r="AJ269" s="271">
        <v>0</v>
      </c>
      <c r="AK269" s="271">
        <v>0</v>
      </c>
      <c r="AL269" s="271">
        <v>0</v>
      </c>
      <c r="AM269" s="271">
        <v>0</v>
      </c>
      <c r="AN269" s="271">
        <v>0</v>
      </c>
      <c r="AO269" s="271">
        <v>0</v>
      </c>
      <c r="AP269" s="271">
        <v>0</v>
      </c>
      <c r="AQ269" s="468">
        <f t="shared" si="17"/>
        <v>142485</v>
      </c>
      <c r="AR269" s="469">
        <f t="shared" si="18"/>
        <v>1</v>
      </c>
      <c r="AS269" s="467">
        <f t="shared" si="19"/>
        <v>0</v>
      </c>
      <c r="AT269" s="379">
        <v>0</v>
      </c>
      <c r="AU269" s="379">
        <v>0</v>
      </c>
      <c r="AV269" s="377">
        <v>0</v>
      </c>
      <c r="AW269" s="331">
        <v>142485</v>
      </c>
      <c r="AX269" s="331">
        <v>0</v>
      </c>
      <c r="AY269" s="331">
        <v>0</v>
      </c>
      <c r="AZ269" s="331">
        <v>0</v>
      </c>
      <c r="BA269" s="331">
        <v>0</v>
      </c>
      <c r="BB269" s="331">
        <v>0</v>
      </c>
      <c r="BC269" s="331">
        <v>0</v>
      </c>
      <c r="BD269" s="331">
        <v>0</v>
      </c>
      <c r="BE269" s="331">
        <v>0</v>
      </c>
      <c r="BF269" s="480" t="s">
        <v>2024</v>
      </c>
      <c r="BG269" s="333"/>
    </row>
    <row r="270" spans="2:59" ht="18" customHeight="1" thickBot="1">
      <c r="B270" s="396">
        <v>6588824</v>
      </c>
      <c r="C270" s="217">
        <v>4762</v>
      </c>
      <c r="D270" s="218">
        <v>5572</v>
      </c>
      <c r="E270" s="354">
        <v>45549</v>
      </c>
      <c r="F270" s="353">
        <v>504</v>
      </c>
      <c r="G270" s="219" t="s">
        <v>41</v>
      </c>
      <c r="H270" s="220">
        <v>19050140</v>
      </c>
      <c r="I270" s="353">
        <v>136</v>
      </c>
      <c r="J270" s="477">
        <v>9</v>
      </c>
      <c r="K270" s="477">
        <f t="shared" si="16"/>
        <v>24</v>
      </c>
      <c r="L270" s="479" t="s">
        <v>72</v>
      </c>
      <c r="M270" s="477">
        <v>570</v>
      </c>
      <c r="N270" s="485">
        <v>1</v>
      </c>
      <c r="O270" s="472" t="s">
        <v>2026</v>
      </c>
      <c r="P270" s="414">
        <v>610238</v>
      </c>
      <c r="Q270" s="221">
        <v>467753</v>
      </c>
      <c r="R270" s="424">
        <v>142485</v>
      </c>
      <c r="S270" s="367"/>
      <c r="T270" s="373"/>
      <c r="U270" s="373"/>
      <c r="V270" s="373"/>
      <c r="W270" s="367"/>
      <c r="X270" s="373"/>
      <c r="Y270" s="616"/>
      <c r="Z270" s="367"/>
      <c r="AA270" s="367"/>
      <c r="AB270" s="367"/>
      <c r="AC270" s="367"/>
      <c r="AD270" s="367"/>
      <c r="AE270" s="271">
        <v>0</v>
      </c>
      <c r="AF270" s="271"/>
      <c r="AG270" s="271">
        <v>0</v>
      </c>
      <c r="AH270" s="271">
        <v>142485</v>
      </c>
      <c r="AI270" s="271">
        <v>0</v>
      </c>
      <c r="AJ270" s="271">
        <v>0</v>
      </c>
      <c r="AK270" s="271">
        <v>0</v>
      </c>
      <c r="AL270" s="271">
        <v>0</v>
      </c>
      <c r="AM270" s="271">
        <v>0</v>
      </c>
      <c r="AN270" s="271">
        <v>0</v>
      </c>
      <c r="AO270" s="271">
        <v>0</v>
      </c>
      <c r="AP270" s="271">
        <v>0</v>
      </c>
      <c r="AQ270" s="468">
        <f t="shared" si="17"/>
        <v>142485</v>
      </c>
      <c r="AR270" s="469">
        <f t="shared" si="18"/>
        <v>1</v>
      </c>
      <c r="AS270" s="467">
        <f t="shared" si="19"/>
        <v>0</v>
      </c>
      <c r="AT270" s="379">
        <v>0</v>
      </c>
      <c r="AU270" s="379">
        <v>0</v>
      </c>
      <c r="AV270" s="377">
        <v>0</v>
      </c>
      <c r="AW270" s="331">
        <v>142485</v>
      </c>
      <c r="AX270" s="331">
        <v>0</v>
      </c>
      <c r="AY270" s="331">
        <v>0</v>
      </c>
      <c r="AZ270" s="331">
        <v>0</v>
      </c>
      <c r="BA270" s="331">
        <v>0</v>
      </c>
      <c r="BB270" s="331">
        <v>0</v>
      </c>
      <c r="BC270" s="331">
        <v>0</v>
      </c>
      <c r="BD270" s="331">
        <v>0</v>
      </c>
      <c r="BE270" s="331">
        <v>0</v>
      </c>
      <c r="BF270" s="480" t="s">
        <v>2024</v>
      </c>
      <c r="BG270" s="333"/>
    </row>
    <row r="271" spans="2:59" ht="18" customHeight="1" thickBot="1">
      <c r="B271" s="396">
        <v>6588824</v>
      </c>
      <c r="C271" s="217">
        <v>4763</v>
      </c>
      <c r="D271" s="218">
        <v>5598</v>
      </c>
      <c r="E271" s="354">
        <v>45549</v>
      </c>
      <c r="F271" s="353">
        <v>504</v>
      </c>
      <c r="G271" s="219" t="s">
        <v>41</v>
      </c>
      <c r="H271" s="220">
        <v>19050140</v>
      </c>
      <c r="I271" s="353">
        <v>129</v>
      </c>
      <c r="J271" s="477">
        <v>9</v>
      </c>
      <c r="K271" s="477">
        <f t="shared" si="16"/>
        <v>22</v>
      </c>
      <c r="L271" s="477" t="s">
        <v>69</v>
      </c>
      <c r="M271" s="477">
        <v>12</v>
      </c>
      <c r="N271" s="485">
        <v>7</v>
      </c>
      <c r="O271" s="472" t="s">
        <v>2026</v>
      </c>
      <c r="P271" s="414">
        <v>20419919</v>
      </c>
      <c r="Q271" s="221">
        <v>15652062</v>
      </c>
      <c r="R271" s="424">
        <v>4767857</v>
      </c>
      <c r="S271" s="367"/>
      <c r="T271" s="373"/>
      <c r="U271" s="373"/>
      <c r="V271" s="373"/>
      <c r="W271" s="367"/>
      <c r="X271" s="373"/>
      <c r="Y271" s="616"/>
      <c r="Z271" s="367"/>
      <c r="AA271" s="367"/>
      <c r="AB271" s="367"/>
      <c r="AC271" s="367"/>
      <c r="AD271" s="367"/>
      <c r="AE271" s="271">
        <v>0</v>
      </c>
      <c r="AF271" s="271"/>
      <c r="AG271" s="271">
        <v>0</v>
      </c>
      <c r="AH271" s="271">
        <v>0</v>
      </c>
      <c r="AI271" s="271">
        <v>0</v>
      </c>
      <c r="AJ271" s="271">
        <v>0</v>
      </c>
      <c r="AK271" s="271">
        <v>0</v>
      </c>
      <c r="AL271" s="271">
        <v>0</v>
      </c>
      <c r="AM271" s="271">
        <v>0</v>
      </c>
      <c r="AN271" s="271">
        <v>0</v>
      </c>
      <c r="AO271" s="271">
        <v>0</v>
      </c>
      <c r="AP271" s="271">
        <v>0</v>
      </c>
      <c r="AQ271" s="468">
        <f t="shared" si="17"/>
        <v>0</v>
      </c>
      <c r="AR271" s="469">
        <f t="shared" si="18"/>
        <v>0</v>
      </c>
      <c r="AS271" s="467">
        <f t="shared" si="19"/>
        <v>4767857</v>
      </c>
      <c r="AT271" s="379">
        <v>0</v>
      </c>
      <c r="AU271" s="379">
        <v>0</v>
      </c>
      <c r="AV271" s="377">
        <v>0</v>
      </c>
      <c r="AW271" s="331">
        <v>4767857</v>
      </c>
      <c r="AX271" s="331">
        <v>0</v>
      </c>
      <c r="AY271" s="331">
        <v>0</v>
      </c>
      <c r="AZ271" s="331">
        <v>0</v>
      </c>
      <c r="BA271" s="331">
        <v>0</v>
      </c>
      <c r="BB271" s="331">
        <v>0</v>
      </c>
      <c r="BC271" s="331">
        <v>0</v>
      </c>
      <c r="BD271" s="331">
        <v>0</v>
      </c>
      <c r="BE271" s="331">
        <v>0</v>
      </c>
      <c r="BF271" s="480" t="s">
        <v>2024</v>
      </c>
      <c r="BG271" s="333"/>
    </row>
    <row r="272" spans="2:59" ht="18" customHeight="1" thickBot="1">
      <c r="B272" s="396">
        <v>6588824</v>
      </c>
      <c r="C272" s="217">
        <v>4763</v>
      </c>
      <c r="D272" s="218">
        <v>5598</v>
      </c>
      <c r="E272" s="354">
        <v>45549</v>
      </c>
      <c r="F272" s="353">
        <v>504</v>
      </c>
      <c r="G272" s="219" t="s">
        <v>41</v>
      </c>
      <c r="H272" s="220">
        <v>19050140</v>
      </c>
      <c r="I272" s="353">
        <v>129</v>
      </c>
      <c r="J272" s="477">
        <v>9</v>
      </c>
      <c r="K272" s="477">
        <f t="shared" si="16"/>
        <v>22</v>
      </c>
      <c r="L272" s="477" t="s">
        <v>69</v>
      </c>
      <c r="M272" s="477">
        <v>570</v>
      </c>
      <c r="N272" s="485">
        <v>1</v>
      </c>
      <c r="O272" s="472" t="s">
        <v>2026</v>
      </c>
      <c r="P272" s="414">
        <v>3337775</v>
      </c>
      <c r="Q272" s="221">
        <v>2558436</v>
      </c>
      <c r="R272" s="424">
        <v>779339</v>
      </c>
      <c r="S272" s="367"/>
      <c r="T272" s="373"/>
      <c r="U272" s="373"/>
      <c r="V272" s="373"/>
      <c r="W272" s="367"/>
      <c r="X272" s="373"/>
      <c r="Y272" s="616"/>
      <c r="Z272" s="367"/>
      <c r="AA272" s="367"/>
      <c r="AB272" s="367"/>
      <c r="AC272" s="367"/>
      <c r="AD272" s="367"/>
      <c r="AE272" s="271">
        <v>0</v>
      </c>
      <c r="AF272" s="271"/>
      <c r="AG272" s="271">
        <v>0</v>
      </c>
      <c r="AH272" s="271">
        <v>779339</v>
      </c>
      <c r="AI272" s="271">
        <v>0</v>
      </c>
      <c r="AJ272" s="271">
        <v>0</v>
      </c>
      <c r="AK272" s="271">
        <v>0</v>
      </c>
      <c r="AL272" s="271">
        <v>0</v>
      </c>
      <c r="AM272" s="271">
        <v>0</v>
      </c>
      <c r="AN272" s="271">
        <v>0</v>
      </c>
      <c r="AO272" s="271">
        <v>0</v>
      </c>
      <c r="AP272" s="271">
        <v>0</v>
      </c>
      <c r="AQ272" s="468">
        <f t="shared" si="17"/>
        <v>779339</v>
      </c>
      <c r="AR272" s="469">
        <f t="shared" si="18"/>
        <v>1</v>
      </c>
      <c r="AS272" s="467">
        <f t="shared" si="19"/>
        <v>0</v>
      </c>
      <c r="AT272" s="379">
        <v>0</v>
      </c>
      <c r="AU272" s="379">
        <v>0</v>
      </c>
      <c r="AV272" s="377">
        <v>0</v>
      </c>
      <c r="AW272" s="331">
        <v>779339</v>
      </c>
      <c r="AX272" s="331">
        <v>0</v>
      </c>
      <c r="AY272" s="331">
        <v>0</v>
      </c>
      <c r="AZ272" s="331">
        <v>0</v>
      </c>
      <c r="BA272" s="331">
        <v>0</v>
      </c>
      <c r="BB272" s="331">
        <v>0</v>
      </c>
      <c r="BC272" s="331">
        <v>0</v>
      </c>
      <c r="BD272" s="331">
        <v>0</v>
      </c>
      <c r="BE272" s="331">
        <v>0</v>
      </c>
      <c r="BF272" s="480" t="s">
        <v>2024</v>
      </c>
      <c r="BG272" s="333"/>
    </row>
    <row r="273" spans="2:59" ht="18" customHeight="1" thickBot="1">
      <c r="B273" s="396">
        <v>6588824</v>
      </c>
      <c r="C273" s="217">
        <v>4764</v>
      </c>
      <c r="D273" s="218">
        <v>5571</v>
      </c>
      <c r="E273" s="354">
        <v>45549</v>
      </c>
      <c r="F273" s="353">
        <v>504</v>
      </c>
      <c r="G273" s="219" t="s">
        <v>41</v>
      </c>
      <c r="H273" s="220">
        <v>19050140</v>
      </c>
      <c r="I273" s="353">
        <v>113</v>
      </c>
      <c r="J273" s="477">
        <v>9</v>
      </c>
      <c r="K273" s="477">
        <f t="shared" si="16"/>
        <v>18</v>
      </c>
      <c r="L273" s="477" t="s">
        <v>65</v>
      </c>
      <c r="M273" s="477">
        <v>12</v>
      </c>
      <c r="N273" s="485">
        <v>7</v>
      </c>
      <c r="O273" s="472" t="s">
        <v>2026</v>
      </c>
      <c r="P273" s="414">
        <v>45229538</v>
      </c>
      <c r="Q273" s="221">
        <v>34668871</v>
      </c>
      <c r="R273" s="424">
        <v>10560667</v>
      </c>
      <c r="S273" s="367"/>
      <c r="T273" s="373"/>
      <c r="U273" s="373"/>
      <c r="V273" s="373"/>
      <c r="W273" s="367"/>
      <c r="X273" s="373"/>
      <c r="Y273" s="616"/>
      <c r="Z273" s="367"/>
      <c r="AA273" s="367"/>
      <c r="AB273" s="367"/>
      <c r="AC273" s="367"/>
      <c r="AD273" s="367"/>
      <c r="AE273" s="271">
        <v>0</v>
      </c>
      <c r="AF273" s="271"/>
      <c r="AG273" s="271">
        <v>0</v>
      </c>
      <c r="AH273" s="271">
        <v>10560667</v>
      </c>
      <c r="AI273" s="271">
        <v>0</v>
      </c>
      <c r="AJ273" s="271">
        <v>0</v>
      </c>
      <c r="AK273" s="271">
        <v>0</v>
      </c>
      <c r="AL273" s="271">
        <v>0</v>
      </c>
      <c r="AM273" s="271">
        <v>0</v>
      </c>
      <c r="AN273" s="271">
        <v>0</v>
      </c>
      <c r="AO273" s="271">
        <v>0</v>
      </c>
      <c r="AP273" s="271">
        <v>0</v>
      </c>
      <c r="AQ273" s="468">
        <f t="shared" si="17"/>
        <v>10560667</v>
      </c>
      <c r="AR273" s="469">
        <f t="shared" si="18"/>
        <v>1</v>
      </c>
      <c r="AS273" s="467">
        <f t="shared" si="19"/>
        <v>0</v>
      </c>
      <c r="AT273" s="379">
        <v>0</v>
      </c>
      <c r="AU273" s="379">
        <v>0</v>
      </c>
      <c r="AV273" s="377">
        <v>0</v>
      </c>
      <c r="AW273" s="331">
        <v>10560667</v>
      </c>
      <c r="AX273" s="331">
        <v>0</v>
      </c>
      <c r="AY273" s="331">
        <v>0</v>
      </c>
      <c r="AZ273" s="331">
        <v>0</v>
      </c>
      <c r="BA273" s="331">
        <v>0</v>
      </c>
      <c r="BB273" s="331">
        <v>0</v>
      </c>
      <c r="BC273" s="331">
        <v>0</v>
      </c>
      <c r="BD273" s="331">
        <v>0</v>
      </c>
      <c r="BE273" s="331">
        <v>0</v>
      </c>
      <c r="BF273" s="480" t="s">
        <v>2024</v>
      </c>
      <c r="BG273" s="333"/>
    </row>
    <row r="274" spans="2:59" ht="18" customHeight="1" thickBot="1">
      <c r="B274" s="396">
        <v>6588824</v>
      </c>
      <c r="C274" s="217">
        <v>4764</v>
      </c>
      <c r="D274" s="218">
        <v>5571</v>
      </c>
      <c r="E274" s="354">
        <v>45549</v>
      </c>
      <c r="F274" s="353">
        <v>504</v>
      </c>
      <c r="G274" s="219" t="s">
        <v>41</v>
      </c>
      <c r="H274" s="220">
        <v>19050140</v>
      </c>
      <c r="I274" s="353">
        <v>113</v>
      </c>
      <c r="J274" s="477">
        <v>9</v>
      </c>
      <c r="K274" s="477">
        <f t="shared" si="16"/>
        <v>18</v>
      </c>
      <c r="L274" s="477" t="s">
        <v>65</v>
      </c>
      <c r="M274" s="477">
        <v>570</v>
      </c>
      <c r="N274" s="485">
        <v>1</v>
      </c>
      <c r="O274" s="472" t="s">
        <v>2026</v>
      </c>
      <c r="P274" s="414">
        <v>886792</v>
      </c>
      <c r="Q274" s="221">
        <v>679734</v>
      </c>
      <c r="R274" s="424">
        <v>207058</v>
      </c>
      <c r="S274" s="367"/>
      <c r="T274" s="373"/>
      <c r="U274" s="373"/>
      <c r="V274" s="373"/>
      <c r="W274" s="367"/>
      <c r="X274" s="373"/>
      <c r="Y274" s="616"/>
      <c r="Z274" s="367"/>
      <c r="AA274" s="367"/>
      <c r="AB274" s="367"/>
      <c r="AC274" s="367"/>
      <c r="AD274" s="367"/>
      <c r="AE274" s="271">
        <v>0</v>
      </c>
      <c r="AF274" s="271"/>
      <c r="AG274" s="271">
        <v>0</v>
      </c>
      <c r="AH274" s="271">
        <v>207058</v>
      </c>
      <c r="AI274" s="271">
        <v>0</v>
      </c>
      <c r="AJ274" s="271">
        <v>0</v>
      </c>
      <c r="AK274" s="271">
        <v>0</v>
      </c>
      <c r="AL274" s="271">
        <v>0</v>
      </c>
      <c r="AM274" s="271">
        <v>0</v>
      </c>
      <c r="AN274" s="271">
        <v>0</v>
      </c>
      <c r="AO274" s="271">
        <v>0</v>
      </c>
      <c r="AP274" s="271">
        <v>0</v>
      </c>
      <c r="AQ274" s="468">
        <f t="shared" si="17"/>
        <v>207058</v>
      </c>
      <c r="AR274" s="469">
        <f t="shared" si="18"/>
        <v>1</v>
      </c>
      <c r="AS274" s="467">
        <f t="shared" si="19"/>
        <v>0</v>
      </c>
      <c r="AT274" s="379">
        <v>0</v>
      </c>
      <c r="AU274" s="379">
        <v>0</v>
      </c>
      <c r="AV274" s="377">
        <v>0</v>
      </c>
      <c r="AW274" s="331">
        <v>207058</v>
      </c>
      <c r="AX274" s="331">
        <v>0</v>
      </c>
      <c r="AY274" s="331">
        <v>0</v>
      </c>
      <c r="AZ274" s="331">
        <v>0</v>
      </c>
      <c r="BA274" s="331">
        <v>0</v>
      </c>
      <c r="BB274" s="331">
        <v>0</v>
      </c>
      <c r="BC274" s="331">
        <v>0</v>
      </c>
      <c r="BD274" s="331">
        <v>0</v>
      </c>
      <c r="BE274" s="331">
        <v>0</v>
      </c>
      <c r="BF274" s="480" t="s">
        <v>2024</v>
      </c>
      <c r="BG274" s="333"/>
    </row>
    <row r="275" spans="2:59" ht="18" customHeight="1" thickBot="1">
      <c r="B275" s="396">
        <v>6588824</v>
      </c>
      <c r="C275" s="217">
        <v>4765</v>
      </c>
      <c r="D275" s="218">
        <v>5570</v>
      </c>
      <c r="E275" s="354">
        <v>45549</v>
      </c>
      <c r="F275" s="353">
        <v>504</v>
      </c>
      <c r="G275" s="219" t="s">
        <v>41</v>
      </c>
      <c r="H275" s="220">
        <v>19050140</v>
      </c>
      <c r="I275" s="353">
        <v>124</v>
      </c>
      <c r="J275" s="477">
        <v>9</v>
      </c>
      <c r="K275" s="477">
        <f t="shared" si="16"/>
        <v>16</v>
      </c>
      <c r="L275" s="477" t="s">
        <v>62</v>
      </c>
      <c r="M275" s="477">
        <v>12</v>
      </c>
      <c r="N275" s="485">
        <v>7</v>
      </c>
      <c r="O275" s="472" t="s">
        <v>2026</v>
      </c>
      <c r="P275" s="414">
        <v>30360849</v>
      </c>
      <c r="Q275" s="221">
        <v>23271880</v>
      </c>
      <c r="R275" s="424">
        <v>7088969</v>
      </c>
      <c r="S275" s="367"/>
      <c r="T275" s="373"/>
      <c r="U275" s="373"/>
      <c r="V275" s="373"/>
      <c r="W275" s="367"/>
      <c r="X275" s="373"/>
      <c r="Y275" s="616"/>
      <c r="Z275" s="367"/>
      <c r="AA275" s="367"/>
      <c r="AB275" s="367"/>
      <c r="AC275" s="367"/>
      <c r="AD275" s="367"/>
      <c r="AE275" s="271">
        <v>0</v>
      </c>
      <c r="AF275" s="271"/>
      <c r="AG275" s="271">
        <v>0</v>
      </c>
      <c r="AH275" s="271">
        <v>7088969</v>
      </c>
      <c r="AI275" s="271">
        <v>0</v>
      </c>
      <c r="AJ275" s="271">
        <v>0</v>
      </c>
      <c r="AK275" s="271">
        <v>0</v>
      </c>
      <c r="AL275" s="271">
        <v>0</v>
      </c>
      <c r="AM275" s="271">
        <v>0</v>
      </c>
      <c r="AN275" s="271">
        <v>0</v>
      </c>
      <c r="AO275" s="271">
        <v>0</v>
      </c>
      <c r="AP275" s="271">
        <v>0</v>
      </c>
      <c r="AQ275" s="468">
        <f t="shared" si="17"/>
        <v>7088969</v>
      </c>
      <c r="AR275" s="469">
        <f t="shared" si="18"/>
        <v>1</v>
      </c>
      <c r="AS275" s="467">
        <f t="shared" si="19"/>
        <v>0</v>
      </c>
      <c r="AT275" s="379">
        <v>0</v>
      </c>
      <c r="AU275" s="379">
        <v>0</v>
      </c>
      <c r="AV275" s="377">
        <v>0</v>
      </c>
      <c r="AW275" s="331">
        <v>7088969</v>
      </c>
      <c r="AX275" s="331">
        <v>0</v>
      </c>
      <c r="AY275" s="331">
        <v>0</v>
      </c>
      <c r="AZ275" s="331">
        <v>0</v>
      </c>
      <c r="BA275" s="331">
        <v>0</v>
      </c>
      <c r="BB275" s="331">
        <v>0</v>
      </c>
      <c r="BC275" s="331">
        <v>0</v>
      </c>
      <c r="BD275" s="331">
        <v>0</v>
      </c>
      <c r="BE275" s="331">
        <v>0</v>
      </c>
      <c r="BF275" s="480" t="s">
        <v>2024</v>
      </c>
      <c r="BG275" s="333"/>
    </row>
    <row r="276" spans="2:59" ht="18" customHeight="1" thickBot="1">
      <c r="B276" s="396">
        <v>6588824</v>
      </c>
      <c r="C276" s="217">
        <v>4765</v>
      </c>
      <c r="D276" s="218">
        <v>5570</v>
      </c>
      <c r="E276" s="354">
        <v>45549</v>
      </c>
      <c r="F276" s="353">
        <v>504</v>
      </c>
      <c r="G276" s="219" t="s">
        <v>41</v>
      </c>
      <c r="H276" s="220">
        <v>19050140</v>
      </c>
      <c r="I276" s="353">
        <v>124</v>
      </c>
      <c r="J276" s="477">
        <v>9</v>
      </c>
      <c r="K276" s="477">
        <f t="shared" si="16"/>
        <v>16</v>
      </c>
      <c r="L276" s="477" t="s">
        <v>63</v>
      </c>
      <c r="M276" s="477">
        <v>12</v>
      </c>
      <c r="N276" s="485">
        <v>7</v>
      </c>
      <c r="O276" s="472" t="s">
        <v>2026</v>
      </c>
      <c r="P276" s="414">
        <v>30360849</v>
      </c>
      <c r="Q276" s="221">
        <v>23271880</v>
      </c>
      <c r="R276" s="424">
        <v>7088969</v>
      </c>
      <c r="S276" s="367"/>
      <c r="T276" s="373"/>
      <c r="U276" s="373"/>
      <c r="V276" s="373"/>
      <c r="W276" s="367"/>
      <c r="X276" s="373"/>
      <c r="Y276" s="616"/>
      <c r="Z276" s="367"/>
      <c r="AA276" s="367"/>
      <c r="AB276" s="367"/>
      <c r="AC276" s="367"/>
      <c r="AD276" s="367"/>
      <c r="AE276" s="271">
        <v>0</v>
      </c>
      <c r="AF276" s="271"/>
      <c r="AG276" s="271">
        <v>0</v>
      </c>
      <c r="AH276" s="271">
        <v>7088969</v>
      </c>
      <c r="AI276" s="271">
        <v>0</v>
      </c>
      <c r="AJ276" s="271">
        <v>0</v>
      </c>
      <c r="AK276" s="271">
        <v>0</v>
      </c>
      <c r="AL276" s="271">
        <v>0</v>
      </c>
      <c r="AM276" s="271">
        <v>0</v>
      </c>
      <c r="AN276" s="271">
        <v>0</v>
      </c>
      <c r="AO276" s="271">
        <v>0</v>
      </c>
      <c r="AP276" s="271">
        <v>0</v>
      </c>
      <c r="AQ276" s="468">
        <f t="shared" si="17"/>
        <v>7088969</v>
      </c>
      <c r="AR276" s="469">
        <f t="shared" si="18"/>
        <v>1</v>
      </c>
      <c r="AS276" s="467">
        <f t="shared" si="19"/>
        <v>0</v>
      </c>
      <c r="AT276" s="379">
        <v>0</v>
      </c>
      <c r="AU276" s="379">
        <v>0</v>
      </c>
      <c r="AV276" s="377">
        <v>0</v>
      </c>
      <c r="AW276" s="331">
        <v>7088969</v>
      </c>
      <c r="AX276" s="331">
        <v>0</v>
      </c>
      <c r="AY276" s="331">
        <v>0</v>
      </c>
      <c r="AZ276" s="331">
        <v>0</v>
      </c>
      <c r="BA276" s="331">
        <v>0</v>
      </c>
      <c r="BB276" s="331">
        <v>0</v>
      </c>
      <c r="BC276" s="331">
        <v>0</v>
      </c>
      <c r="BD276" s="331">
        <v>0</v>
      </c>
      <c r="BE276" s="331">
        <v>0</v>
      </c>
      <c r="BF276" s="480" t="s">
        <v>2024</v>
      </c>
      <c r="BG276" s="333"/>
    </row>
    <row r="277" spans="2:59" ht="18" customHeight="1" thickBot="1">
      <c r="B277" s="396">
        <v>6588824</v>
      </c>
      <c r="C277" s="217">
        <v>4765</v>
      </c>
      <c r="D277" s="218">
        <v>5570</v>
      </c>
      <c r="E277" s="354">
        <v>45549</v>
      </c>
      <c r="F277" s="353">
        <v>504</v>
      </c>
      <c r="G277" s="219" t="s">
        <v>41</v>
      </c>
      <c r="H277" s="220">
        <v>19050140</v>
      </c>
      <c r="I277" s="353">
        <v>124</v>
      </c>
      <c r="J277" s="477">
        <v>9</v>
      </c>
      <c r="K277" s="477">
        <f t="shared" si="16"/>
        <v>16</v>
      </c>
      <c r="L277" s="477" t="s">
        <v>62</v>
      </c>
      <c r="M277" s="477">
        <v>570</v>
      </c>
      <c r="N277" s="485">
        <v>1</v>
      </c>
      <c r="O277" s="472" t="s">
        <v>2026</v>
      </c>
      <c r="P277" s="414">
        <v>4962685</v>
      </c>
      <c r="Q277" s="221">
        <v>3803946</v>
      </c>
      <c r="R277" s="424">
        <v>1158739</v>
      </c>
      <c r="S277" s="367"/>
      <c r="T277" s="373"/>
      <c r="U277" s="373"/>
      <c r="V277" s="373"/>
      <c r="W277" s="367"/>
      <c r="X277" s="373"/>
      <c r="Y277" s="616"/>
      <c r="Z277" s="367"/>
      <c r="AA277" s="367"/>
      <c r="AB277" s="367"/>
      <c r="AC277" s="367"/>
      <c r="AD277" s="367"/>
      <c r="AE277" s="271">
        <v>0</v>
      </c>
      <c r="AF277" s="271"/>
      <c r="AG277" s="271">
        <v>0</v>
      </c>
      <c r="AH277" s="271">
        <v>1158739</v>
      </c>
      <c r="AI277" s="271">
        <v>0</v>
      </c>
      <c r="AJ277" s="271">
        <v>0</v>
      </c>
      <c r="AK277" s="271">
        <v>0</v>
      </c>
      <c r="AL277" s="271">
        <v>0</v>
      </c>
      <c r="AM277" s="271">
        <v>0</v>
      </c>
      <c r="AN277" s="271">
        <v>0</v>
      </c>
      <c r="AO277" s="271">
        <v>0</v>
      </c>
      <c r="AP277" s="271">
        <v>0</v>
      </c>
      <c r="AQ277" s="468">
        <f t="shared" si="17"/>
        <v>1158739</v>
      </c>
      <c r="AR277" s="469">
        <f t="shared" si="18"/>
        <v>1</v>
      </c>
      <c r="AS277" s="467">
        <f t="shared" si="19"/>
        <v>0</v>
      </c>
      <c r="AT277" s="379">
        <v>0</v>
      </c>
      <c r="AU277" s="379">
        <v>0</v>
      </c>
      <c r="AV277" s="377">
        <v>0</v>
      </c>
      <c r="AW277" s="331">
        <v>1158739</v>
      </c>
      <c r="AX277" s="331">
        <v>0</v>
      </c>
      <c r="AY277" s="331">
        <v>0</v>
      </c>
      <c r="AZ277" s="331">
        <v>0</v>
      </c>
      <c r="BA277" s="331">
        <v>0</v>
      </c>
      <c r="BB277" s="331">
        <v>0</v>
      </c>
      <c r="BC277" s="331">
        <v>0</v>
      </c>
      <c r="BD277" s="331">
        <v>0</v>
      </c>
      <c r="BE277" s="331">
        <v>0</v>
      </c>
      <c r="BF277" s="480" t="s">
        <v>2024</v>
      </c>
      <c r="BG277" s="333"/>
    </row>
    <row r="278" spans="2:59" ht="18" customHeight="1" thickBot="1">
      <c r="B278" s="396">
        <v>6588824</v>
      </c>
      <c r="C278" s="217">
        <v>4765</v>
      </c>
      <c r="D278" s="218">
        <v>5570</v>
      </c>
      <c r="E278" s="354">
        <v>45549</v>
      </c>
      <c r="F278" s="353">
        <v>504</v>
      </c>
      <c r="G278" s="219" t="s">
        <v>41</v>
      </c>
      <c r="H278" s="220">
        <v>19050140</v>
      </c>
      <c r="I278" s="353">
        <v>124</v>
      </c>
      <c r="J278" s="477">
        <v>9</v>
      </c>
      <c r="K278" s="477">
        <f t="shared" si="16"/>
        <v>16</v>
      </c>
      <c r="L278" s="477" t="s">
        <v>63</v>
      </c>
      <c r="M278" s="477">
        <v>570</v>
      </c>
      <c r="N278" s="485">
        <v>1</v>
      </c>
      <c r="O278" s="472" t="s">
        <v>2026</v>
      </c>
      <c r="P278" s="414">
        <v>4962687</v>
      </c>
      <c r="Q278" s="221">
        <v>3803946</v>
      </c>
      <c r="R278" s="424">
        <v>1158741</v>
      </c>
      <c r="S278" s="367"/>
      <c r="T278" s="373"/>
      <c r="U278" s="373"/>
      <c r="V278" s="373"/>
      <c r="W278" s="367"/>
      <c r="X278" s="373"/>
      <c r="Y278" s="616"/>
      <c r="Z278" s="367"/>
      <c r="AA278" s="367"/>
      <c r="AB278" s="367"/>
      <c r="AC278" s="367"/>
      <c r="AD278" s="367"/>
      <c r="AE278" s="271">
        <v>0</v>
      </c>
      <c r="AF278" s="271"/>
      <c r="AG278" s="271">
        <v>0</v>
      </c>
      <c r="AH278" s="271">
        <v>1158741</v>
      </c>
      <c r="AI278" s="271">
        <v>0</v>
      </c>
      <c r="AJ278" s="271">
        <v>0</v>
      </c>
      <c r="AK278" s="271">
        <v>0</v>
      </c>
      <c r="AL278" s="271">
        <v>0</v>
      </c>
      <c r="AM278" s="271">
        <v>0</v>
      </c>
      <c r="AN278" s="271">
        <v>0</v>
      </c>
      <c r="AO278" s="271">
        <v>0</v>
      </c>
      <c r="AP278" s="271">
        <v>0</v>
      </c>
      <c r="AQ278" s="468">
        <f t="shared" si="17"/>
        <v>1158741</v>
      </c>
      <c r="AR278" s="469">
        <f t="shared" si="18"/>
        <v>1</v>
      </c>
      <c r="AS278" s="467">
        <f t="shared" si="19"/>
        <v>0</v>
      </c>
      <c r="AT278" s="379">
        <v>0</v>
      </c>
      <c r="AU278" s="379">
        <v>0</v>
      </c>
      <c r="AV278" s="377">
        <v>0</v>
      </c>
      <c r="AW278" s="331">
        <v>1158741</v>
      </c>
      <c r="AX278" s="331">
        <v>0</v>
      </c>
      <c r="AY278" s="331">
        <v>0</v>
      </c>
      <c r="AZ278" s="331">
        <v>0</v>
      </c>
      <c r="BA278" s="331">
        <v>0</v>
      </c>
      <c r="BB278" s="331">
        <v>0</v>
      </c>
      <c r="BC278" s="331">
        <v>0</v>
      </c>
      <c r="BD278" s="331">
        <v>0</v>
      </c>
      <c r="BE278" s="331">
        <v>0</v>
      </c>
      <c r="BF278" s="480" t="s">
        <v>2024</v>
      </c>
      <c r="BG278" s="333"/>
    </row>
    <row r="279" spans="2:59" ht="18" customHeight="1" thickBot="1">
      <c r="B279" s="396">
        <v>6588824</v>
      </c>
      <c r="C279" s="217">
        <v>4766</v>
      </c>
      <c r="D279" s="218">
        <v>5569</v>
      </c>
      <c r="E279" s="354">
        <v>45549</v>
      </c>
      <c r="F279" s="353">
        <v>504</v>
      </c>
      <c r="G279" s="219" t="s">
        <v>41</v>
      </c>
      <c r="H279" s="220">
        <v>19050140</v>
      </c>
      <c r="I279" s="353">
        <v>235</v>
      </c>
      <c r="J279" s="477">
        <v>9</v>
      </c>
      <c r="K279" s="477">
        <f t="shared" si="16"/>
        <v>14</v>
      </c>
      <c r="L279" s="477" t="s">
        <v>60</v>
      </c>
      <c r="M279" s="477">
        <v>12</v>
      </c>
      <c r="N279" s="485">
        <v>7</v>
      </c>
      <c r="O279" s="472" t="s">
        <v>2026</v>
      </c>
      <c r="P279" s="414">
        <v>18950373</v>
      </c>
      <c r="Q279" s="221">
        <v>14525641</v>
      </c>
      <c r="R279" s="424">
        <v>4424732</v>
      </c>
      <c r="S279" s="367"/>
      <c r="T279" s="373"/>
      <c r="U279" s="373"/>
      <c r="V279" s="373"/>
      <c r="W279" s="367"/>
      <c r="X279" s="373"/>
      <c r="Y279" s="616"/>
      <c r="Z279" s="367"/>
      <c r="AA279" s="367"/>
      <c r="AB279" s="367"/>
      <c r="AC279" s="367"/>
      <c r="AD279" s="367"/>
      <c r="AE279" s="271">
        <v>0</v>
      </c>
      <c r="AF279" s="271"/>
      <c r="AG279" s="271">
        <v>0</v>
      </c>
      <c r="AH279" s="271">
        <v>3606959</v>
      </c>
      <c r="AI279" s="271">
        <v>0</v>
      </c>
      <c r="AJ279" s="271">
        <v>0</v>
      </c>
      <c r="AK279" s="271">
        <v>0</v>
      </c>
      <c r="AL279" s="271">
        <v>0</v>
      </c>
      <c r="AM279" s="271">
        <v>0</v>
      </c>
      <c r="AN279" s="271">
        <v>0</v>
      </c>
      <c r="AO279" s="271">
        <v>0</v>
      </c>
      <c r="AP279" s="271">
        <v>0</v>
      </c>
      <c r="AQ279" s="468">
        <f t="shared" si="17"/>
        <v>3606959</v>
      </c>
      <c r="AR279" s="469">
        <f t="shared" si="18"/>
        <v>0.81518134883649451</v>
      </c>
      <c r="AS279" s="467">
        <f t="shared" si="19"/>
        <v>817773</v>
      </c>
      <c r="AT279" s="379">
        <v>0</v>
      </c>
      <c r="AU279" s="379">
        <v>0</v>
      </c>
      <c r="AV279" s="377">
        <v>0</v>
      </c>
      <c r="AW279" s="331">
        <v>4424732</v>
      </c>
      <c r="AX279" s="331">
        <v>0</v>
      </c>
      <c r="AY279" s="331">
        <v>0</v>
      </c>
      <c r="AZ279" s="331">
        <v>0</v>
      </c>
      <c r="BA279" s="331">
        <v>0</v>
      </c>
      <c r="BB279" s="331">
        <v>0</v>
      </c>
      <c r="BC279" s="331">
        <v>0</v>
      </c>
      <c r="BD279" s="331">
        <v>0</v>
      </c>
      <c r="BE279" s="331">
        <v>0</v>
      </c>
      <c r="BF279" s="480" t="s">
        <v>2024</v>
      </c>
      <c r="BG279" s="333"/>
    </row>
    <row r="280" spans="2:59" ht="18" customHeight="1" thickBot="1">
      <c r="B280" s="396">
        <v>6588824</v>
      </c>
      <c r="C280" s="217">
        <v>4766</v>
      </c>
      <c r="D280" s="218">
        <v>5569</v>
      </c>
      <c r="E280" s="354">
        <v>45549</v>
      </c>
      <c r="F280" s="353">
        <v>504</v>
      </c>
      <c r="G280" s="219" t="s">
        <v>41</v>
      </c>
      <c r="H280" s="220">
        <v>19050140</v>
      </c>
      <c r="I280" s="353">
        <v>235</v>
      </c>
      <c r="J280" s="477">
        <v>9</v>
      </c>
      <c r="K280" s="477">
        <f t="shared" si="16"/>
        <v>14</v>
      </c>
      <c r="L280" s="477" t="s">
        <v>60</v>
      </c>
      <c r="M280" s="477">
        <v>570</v>
      </c>
      <c r="N280" s="485">
        <v>1</v>
      </c>
      <c r="O280" s="472" t="s">
        <v>2026</v>
      </c>
      <c r="P280" s="414">
        <v>2755687</v>
      </c>
      <c r="Q280" s="221">
        <v>2112261</v>
      </c>
      <c r="R280" s="424">
        <v>643426</v>
      </c>
      <c r="S280" s="367"/>
      <c r="T280" s="373"/>
      <c r="U280" s="373"/>
      <c r="V280" s="373"/>
      <c r="W280" s="367"/>
      <c r="X280" s="373"/>
      <c r="Y280" s="616"/>
      <c r="Z280" s="367"/>
      <c r="AA280" s="367"/>
      <c r="AB280" s="367"/>
      <c r="AC280" s="367"/>
      <c r="AD280" s="367"/>
      <c r="AE280" s="271">
        <v>0</v>
      </c>
      <c r="AF280" s="271"/>
      <c r="AG280" s="271">
        <v>0</v>
      </c>
      <c r="AH280" s="271">
        <v>643426</v>
      </c>
      <c r="AI280" s="271">
        <v>0</v>
      </c>
      <c r="AJ280" s="271">
        <v>0</v>
      </c>
      <c r="AK280" s="271">
        <v>0</v>
      </c>
      <c r="AL280" s="271">
        <v>0</v>
      </c>
      <c r="AM280" s="271">
        <v>0</v>
      </c>
      <c r="AN280" s="271">
        <v>0</v>
      </c>
      <c r="AO280" s="271">
        <v>0</v>
      </c>
      <c r="AP280" s="271">
        <v>0</v>
      </c>
      <c r="AQ280" s="468">
        <f t="shared" si="17"/>
        <v>643426</v>
      </c>
      <c r="AR280" s="469">
        <f t="shared" si="18"/>
        <v>1</v>
      </c>
      <c r="AS280" s="467">
        <f t="shared" si="19"/>
        <v>0</v>
      </c>
      <c r="AT280" s="379">
        <v>0</v>
      </c>
      <c r="AU280" s="379">
        <v>0</v>
      </c>
      <c r="AV280" s="377">
        <v>0</v>
      </c>
      <c r="AW280" s="331">
        <v>643426</v>
      </c>
      <c r="AX280" s="331">
        <v>0</v>
      </c>
      <c r="AY280" s="331">
        <v>0</v>
      </c>
      <c r="AZ280" s="331">
        <v>0</v>
      </c>
      <c r="BA280" s="331">
        <v>0</v>
      </c>
      <c r="BB280" s="331">
        <v>0</v>
      </c>
      <c r="BC280" s="331">
        <v>0</v>
      </c>
      <c r="BD280" s="331">
        <v>0</v>
      </c>
      <c r="BE280" s="331">
        <v>0</v>
      </c>
      <c r="BF280" s="480" t="s">
        <v>2024</v>
      </c>
      <c r="BG280" s="333"/>
    </row>
    <row r="281" spans="2:59" ht="18" customHeight="1" thickBot="1">
      <c r="B281" s="396">
        <v>6588824</v>
      </c>
      <c r="C281" s="217">
        <v>4767</v>
      </c>
      <c r="D281" s="218">
        <v>5567</v>
      </c>
      <c r="E281" s="354">
        <v>45549</v>
      </c>
      <c r="F281" s="353">
        <v>504</v>
      </c>
      <c r="G281" s="219" t="s">
        <v>41</v>
      </c>
      <c r="H281" s="220">
        <v>19050140</v>
      </c>
      <c r="I281" s="353">
        <v>234</v>
      </c>
      <c r="J281" s="477">
        <v>9</v>
      </c>
      <c r="K281" s="477">
        <f t="shared" si="16"/>
        <v>13</v>
      </c>
      <c r="L281" s="477" t="s">
        <v>59</v>
      </c>
      <c r="M281" s="477">
        <v>12</v>
      </c>
      <c r="N281" s="485">
        <v>7</v>
      </c>
      <c r="O281" s="472" t="s">
        <v>2026</v>
      </c>
      <c r="P281" s="414">
        <v>18950381</v>
      </c>
      <c r="Q281" s="221">
        <v>14525648</v>
      </c>
      <c r="R281" s="424">
        <v>4424733</v>
      </c>
      <c r="S281" s="367"/>
      <c r="T281" s="373"/>
      <c r="U281" s="373"/>
      <c r="V281" s="373"/>
      <c r="W281" s="367"/>
      <c r="X281" s="373"/>
      <c r="Y281" s="616"/>
      <c r="Z281" s="367"/>
      <c r="AA281" s="367"/>
      <c r="AB281" s="367"/>
      <c r="AC281" s="367"/>
      <c r="AD281" s="367"/>
      <c r="AE281" s="271">
        <v>0</v>
      </c>
      <c r="AF281" s="271"/>
      <c r="AG281" s="271">
        <v>0</v>
      </c>
      <c r="AH281" s="271">
        <v>3606960</v>
      </c>
      <c r="AI281" s="271">
        <v>0</v>
      </c>
      <c r="AJ281" s="271">
        <v>0</v>
      </c>
      <c r="AK281" s="271">
        <v>0</v>
      </c>
      <c r="AL281" s="271">
        <v>0</v>
      </c>
      <c r="AM281" s="271">
        <v>0</v>
      </c>
      <c r="AN281" s="271">
        <v>0</v>
      </c>
      <c r="AO281" s="271">
        <v>0</v>
      </c>
      <c r="AP281" s="271">
        <v>0</v>
      </c>
      <c r="AQ281" s="468">
        <f t="shared" si="17"/>
        <v>3606960</v>
      </c>
      <c r="AR281" s="469">
        <f t="shared" si="18"/>
        <v>0.81518139060594164</v>
      </c>
      <c r="AS281" s="467">
        <f t="shared" si="19"/>
        <v>817773</v>
      </c>
      <c r="AT281" s="379">
        <v>0</v>
      </c>
      <c r="AU281" s="379">
        <v>0</v>
      </c>
      <c r="AV281" s="377">
        <v>0</v>
      </c>
      <c r="AW281" s="331">
        <v>4424733</v>
      </c>
      <c r="AX281" s="331">
        <v>0</v>
      </c>
      <c r="AY281" s="331">
        <v>0</v>
      </c>
      <c r="AZ281" s="331">
        <v>0</v>
      </c>
      <c r="BA281" s="331">
        <v>0</v>
      </c>
      <c r="BB281" s="331">
        <v>0</v>
      </c>
      <c r="BC281" s="331">
        <v>0</v>
      </c>
      <c r="BD281" s="331">
        <v>0</v>
      </c>
      <c r="BE281" s="331">
        <v>0</v>
      </c>
      <c r="BF281" s="480" t="s">
        <v>2024</v>
      </c>
      <c r="BG281" s="333"/>
    </row>
    <row r="282" spans="2:59" ht="18" customHeight="1" thickBot="1">
      <c r="B282" s="396">
        <v>6588824</v>
      </c>
      <c r="C282" s="217">
        <v>4767</v>
      </c>
      <c r="D282" s="218">
        <v>5567</v>
      </c>
      <c r="E282" s="354">
        <v>45549</v>
      </c>
      <c r="F282" s="353">
        <v>504</v>
      </c>
      <c r="G282" s="219" t="s">
        <v>41</v>
      </c>
      <c r="H282" s="220">
        <v>19050140</v>
      </c>
      <c r="I282" s="353">
        <v>234</v>
      </c>
      <c r="J282" s="477">
        <v>9</v>
      </c>
      <c r="K282" s="477">
        <f t="shared" si="16"/>
        <v>13</v>
      </c>
      <c r="L282" s="477" t="s">
        <v>59</v>
      </c>
      <c r="M282" s="477">
        <v>570</v>
      </c>
      <c r="N282" s="485">
        <v>1</v>
      </c>
      <c r="O282" s="472" t="s">
        <v>2026</v>
      </c>
      <c r="P282" s="414">
        <v>2755687</v>
      </c>
      <c r="Q282" s="221">
        <v>2112261</v>
      </c>
      <c r="R282" s="424">
        <v>643426</v>
      </c>
      <c r="S282" s="367"/>
      <c r="T282" s="373"/>
      <c r="U282" s="373"/>
      <c r="V282" s="373"/>
      <c r="W282" s="367"/>
      <c r="X282" s="373"/>
      <c r="Y282" s="616"/>
      <c r="Z282" s="367"/>
      <c r="AA282" s="367"/>
      <c r="AB282" s="367"/>
      <c r="AC282" s="367"/>
      <c r="AD282" s="367"/>
      <c r="AE282" s="271">
        <v>0</v>
      </c>
      <c r="AF282" s="271"/>
      <c r="AG282" s="271">
        <v>0</v>
      </c>
      <c r="AH282" s="271">
        <v>643426</v>
      </c>
      <c r="AI282" s="271">
        <v>0</v>
      </c>
      <c r="AJ282" s="271">
        <v>0</v>
      </c>
      <c r="AK282" s="271">
        <v>0</v>
      </c>
      <c r="AL282" s="271">
        <v>0</v>
      </c>
      <c r="AM282" s="271">
        <v>0</v>
      </c>
      <c r="AN282" s="271">
        <v>0</v>
      </c>
      <c r="AO282" s="271">
        <v>0</v>
      </c>
      <c r="AP282" s="271">
        <v>0</v>
      </c>
      <c r="AQ282" s="468">
        <f t="shared" si="17"/>
        <v>643426</v>
      </c>
      <c r="AR282" s="469">
        <f t="shared" si="18"/>
        <v>1</v>
      </c>
      <c r="AS282" s="467">
        <f t="shared" si="19"/>
        <v>0</v>
      </c>
      <c r="AT282" s="379">
        <v>0</v>
      </c>
      <c r="AU282" s="379">
        <v>0</v>
      </c>
      <c r="AV282" s="377">
        <v>0</v>
      </c>
      <c r="AW282" s="331">
        <v>643426</v>
      </c>
      <c r="AX282" s="331">
        <v>0</v>
      </c>
      <c r="AY282" s="331">
        <v>0</v>
      </c>
      <c r="AZ282" s="331">
        <v>0</v>
      </c>
      <c r="BA282" s="331">
        <v>0</v>
      </c>
      <c r="BB282" s="331">
        <v>0</v>
      </c>
      <c r="BC282" s="331">
        <v>0</v>
      </c>
      <c r="BD282" s="331">
        <v>0</v>
      </c>
      <c r="BE282" s="331">
        <v>0</v>
      </c>
      <c r="BF282" s="480" t="s">
        <v>2024</v>
      </c>
      <c r="BG282" s="333"/>
    </row>
    <row r="283" spans="2:59" ht="18" customHeight="1" thickBot="1">
      <c r="B283" s="396">
        <v>6588824</v>
      </c>
      <c r="C283" s="217">
        <v>4768</v>
      </c>
      <c r="D283" s="218">
        <v>5568</v>
      </c>
      <c r="E283" s="354">
        <v>45549</v>
      </c>
      <c r="F283" s="353">
        <v>504</v>
      </c>
      <c r="G283" s="219" t="s">
        <v>41</v>
      </c>
      <c r="H283" s="220">
        <v>19050140</v>
      </c>
      <c r="I283" s="353">
        <v>233</v>
      </c>
      <c r="J283" s="477">
        <v>9</v>
      </c>
      <c r="K283" s="477">
        <f t="shared" si="16"/>
        <v>12</v>
      </c>
      <c r="L283" s="477" t="s">
        <v>58</v>
      </c>
      <c r="M283" s="477">
        <v>12</v>
      </c>
      <c r="N283" s="485">
        <v>7</v>
      </c>
      <c r="O283" s="472" t="s">
        <v>2026</v>
      </c>
      <c r="P283" s="414">
        <v>18950368</v>
      </c>
      <c r="Q283" s="221">
        <v>14525637</v>
      </c>
      <c r="R283" s="424">
        <v>4424731</v>
      </c>
      <c r="S283" s="367"/>
      <c r="T283" s="373"/>
      <c r="U283" s="373"/>
      <c r="V283" s="373"/>
      <c r="W283" s="367"/>
      <c r="X283" s="373"/>
      <c r="Y283" s="616"/>
      <c r="Z283" s="367"/>
      <c r="AA283" s="367"/>
      <c r="AB283" s="367"/>
      <c r="AC283" s="367"/>
      <c r="AD283" s="367"/>
      <c r="AE283" s="271">
        <v>0</v>
      </c>
      <c r="AF283" s="271"/>
      <c r="AG283" s="271">
        <v>0</v>
      </c>
      <c r="AH283" s="271">
        <v>3606958</v>
      </c>
      <c r="AI283" s="271">
        <v>0</v>
      </c>
      <c r="AJ283" s="271">
        <v>0</v>
      </c>
      <c r="AK283" s="271">
        <v>0</v>
      </c>
      <c r="AL283" s="271">
        <v>0</v>
      </c>
      <c r="AM283" s="271">
        <v>0</v>
      </c>
      <c r="AN283" s="271">
        <v>0</v>
      </c>
      <c r="AO283" s="271">
        <v>0</v>
      </c>
      <c r="AP283" s="271">
        <v>0</v>
      </c>
      <c r="AQ283" s="468">
        <f t="shared" si="17"/>
        <v>3606958</v>
      </c>
      <c r="AR283" s="469">
        <f t="shared" si="18"/>
        <v>0.81518130706702852</v>
      </c>
      <c r="AS283" s="467">
        <f t="shared" si="19"/>
        <v>817773</v>
      </c>
      <c r="AT283" s="379">
        <v>0</v>
      </c>
      <c r="AU283" s="379">
        <v>0</v>
      </c>
      <c r="AV283" s="377">
        <v>0</v>
      </c>
      <c r="AW283" s="331">
        <v>4424731</v>
      </c>
      <c r="AX283" s="331">
        <v>0</v>
      </c>
      <c r="AY283" s="331">
        <v>0</v>
      </c>
      <c r="AZ283" s="331">
        <v>0</v>
      </c>
      <c r="BA283" s="331">
        <v>0</v>
      </c>
      <c r="BB283" s="331">
        <v>0</v>
      </c>
      <c r="BC283" s="331">
        <v>0</v>
      </c>
      <c r="BD283" s="331">
        <v>0</v>
      </c>
      <c r="BE283" s="331">
        <v>0</v>
      </c>
      <c r="BF283" s="480" t="s">
        <v>2024</v>
      </c>
      <c r="BG283" s="333"/>
    </row>
    <row r="284" spans="2:59" ht="18" customHeight="1" thickBot="1">
      <c r="B284" s="396">
        <v>6588824</v>
      </c>
      <c r="C284" s="217">
        <v>4768</v>
      </c>
      <c r="D284" s="218">
        <v>5568</v>
      </c>
      <c r="E284" s="354">
        <v>45549</v>
      </c>
      <c r="F284" s="353">
        <v>504</v>
      </c>
      <c r="G284" s="219" t="s">
        <v>41</v>
      </c>
      <c r="H284" s="220">
        <v>19050140</v>
      </c>
      <c r="I284" s="353">
        <v>233</v>
      </c>
      <c r="J284" s="477">
        <v>9</v>
      </c>
      <c r="K284" s="477">
        <f t="shared" si="16"/>
        <v>12</v>
      </c>
      <c r="L284" s="477" t="s">
        <v>58</v>
      </c>
      <c r="M284" s="477">
        <v>570</v>
      </c>
      <c r="N284" s="485">
        <v>1</v>
      </c>
      <c r="O284" s="472" t="s">
        <v>2026</v>
      </c>
      <c r="P284" s="414">
        <v>2755687</v>
      </c>
      <c r="Q284" s="221">
        <v>2112261</v>
      </c>
      <c r="R284" s="424">
        <v>643426</v>
      </c>
      <c r="S284" s="367"/>
      <c r="T284" s="373"/>
      <c r="U284" s="373"/>
      <c r="V284" s="373"/>
      <c r="W284" s="367"/>
      <c r="X284" s="373"/>
      <c r="Y284" s="616"/>
      <c r="Z284" s="367"/>
      <c r="AA284" s="367"/>
      <c r="AB284" s="367"/>
      <c r="AC284" s="367"/>
      <c r="AD284" s="367"/>
      <c r="AE284" s="271">
        <v>0</v>
      </c>
      <c r="AF284" s="271"/>
      <c r="AG284" s="271">
        <v>0</v>
      </c>
      <c r="AH284" s="271">
        <v>643426</v>
      </c>
      <c r="AI284" s="271">
        <v>0</v>
      </c>
      <c r="AJ284" s="271">
        <v>0</v>
      </c>
      <c r="AK284" s="271">
        <v>0</v>
      </c>
      <c r="AL284" s="271">
        <v>0</v>
      </c>
      <c r="AM284" s="271">
        <v>0</v>
      </c>
      <c r="AN284" s="271">
        <v>0</v>
      </c>
      <c r="AO284" s="271">
        <v>0</v>
      </c>
      <c r="AP284" s="271">
        <v>0</v>
      </c>
      <c r="AQ284" s="468">
        <f t="shared" si="17"/>
        <v>643426</v>
      </c>
      <c r="AR284" s="469">
        <f t="shared" si="18"/>
        <v>1</v>
      </c>
      <c r="AS284" s="467">
        <f t="shared" si="19"/>
        <v>0</v>
      </c>
      <c r="AT284" s="379">
        <v>0</v>
      </c>
      <c r="AU284" s="379">
        <v>0</v>
      </c>
      <c r="AV284" s="377">
        <v>0</v>
      </c>
      <c r="AW284" s="331">
        <v>643426</v>
      </c>
      <c r="AX284" s="331">
        <v>0</v>
      </c>
      <c r="AY284" s="331">
        <v>0</v>
      </c>
      <c r="AZ284" s="331">
        <v>0</v>
      </c>
      <c r="BA284" s="331">
        <v>0</v>
      </c>
      <c r="BB284" s="331">
        <v>0</v>
      </c>
      <c r="BC284" s="331">
        <v>0</v>
      </c>
      <c r="BD284" s="331">
        <v>0</v>
      </c>
      <c r="BE284" s="331">
        <v>0</v>
      </c>
      <c r="BF284" s="480" t="s">
        <v>2024</v>
      </c>
      <c r="BG284" s="333"/>
    </row>
    <row r="285" spans="2:59" ht="18" customHeight="1" thickBot="1">
      <c r="B285" s="396">
        <v>6588824</v>
      </c>
      <c r="C285" s="217">
        <v>4769</v>
      </c>
      <c r="D285" s="218">
        <v>5566</v>
      </c>
      <c r="E285" s="354">
        <v>45549</v>
      </c>
      <c r="F285" s="353">
        <v>504</v>
      </c>
      <c r="G285" s="219" t="s">
        <v>41</v>
      </c>
      <c r="H285" s="220">
        <v>19050140</v>
      </c>
      <c r="I285" s="353">
        <v>1</v>
      </c>
      <c r="J285" s="477">
        <v>9</v>
      </c>
      <c r="K285" s="477">
        <f t="shared" si="16"/>
        <v>10</v>
      </c>
      <c r="L285" s="477" t="s">
        <v>55</v>
      </c>
      <c r="M285" s="477">
        <v>12</v>
      </c>
      <c r="N285" s="485">
        <v>7</v>
      </c>
      <c r="O285" s="472" t="s">
        <v>2026</v>
      </c>
      <c r="P285" s="414">
        <v>52368514</v>
      </c>
      <c r="Q285" s="221">
        <v>40140965</v>
      </c>
      <c r="R285" s="424">
        <v>12227549</v>
      </c>
      <c r="S285" s="367"/>
      <c r="T285" s="373"/>
      <c r="U285" s="373"/>
      <c r="V285" s="373"/>
      <c r="W285" s="367"/>
      <c r="X285" s="373"/>
      <c r="Y285" s="616"/>
      <c r="Z285" s="367"/>
      <c r="AA285" s="367"/>
      <c r="AB285" s="367"/>
      <c r="AC285" s="367"/>
      <c r="AD285" s="367"/>
      <c r="AE285" s="271">
        <v>0</v>
      </c>
      <c r="AF285" s="271"/>
      <c r="AG285" s="271">
        <v>0</v>
      </c>
      <c r="AH285" s="271">
        <v>12227549</v>
      </c>
      <c r="AI285" s="271">
        <v>0</v>
      </c>
      <c r="AJ285" s="271">
        <v>0</v>
      </c>
      <c r="AK285" s="271">
        <v>0</v>
      </c>
      <c r="AL285" s="271">
        <v>0</v>
      </c>
      <c r="AM285" s="271">
        <v>0</v>
      </c>
      <c r="AN285" s="271">
        <v>0</v>
      </c>
      <c r="AO285" s="271">
        <v>0</v>
      </c>
      <c r="AP285" s="271">
        <v>0</v>
      </c>
      <c r="AQ285" s="468">
        <f t="shared" si="17"/>
        <v>12227549</v>
      </c>
      <c r="AR285" s="469">
        <f t="shared" si="18"/>
        <v>1</v>
      </c>
      <c r="AS285" s="467">
        <f t="shared" si="19"/>
        <v>0</v>
      </c>
      <c r="AT285" s="379">
        <v>0</v>
      </c>
      <c r="AU285" s="379">
        <v>0</v>
      </c>
      <c r="AV285" s="377">
        <v>0</v>
      </c>
      <c r="AW285" s="331">
        <v>12227549</v>
      </c>
      <c r="AX285" s="331">
        <v>0</v>
      </c>
      <c r="AY285" s="331">
        <v>0</v>
      </c>
      <c r="AZ285" s="331">
        <v>0</v>
      </c>
      <c r="BA285" s="331">
        <v>0</v>
      </c>
      <c r="BB285" s="331">
        <v>0</v>
      </c>
      <c r="BC285" s="331">
        <v>0</v>
      </c>
      <c r="BD285" s="331">
        <v>0</v>
      </c>
      <c r="BE285" s="331">
        <v>0</v>
      </c>
      <c r="BF285" s="480" t="s">
        <v>2024</v>
      </c>
      <c r="BG285" s="333"/>
    </row>
    <row r="286" spans="2:59" ht="18" customHeight="1" thickBot="1">
      <c r="B286" s="396">
        <v>6588824</v>
      </c>
      <c r="C286" s="217">
        <v>4769</v>
      </c>
      <c r="D286" s="218">
        <v>5566</v>
      </c>
      <c r="E286" s="354">
        <v>45549</v>
      </c>
      <c r="F286" s="353">
        <v>504</v>
      </c>
      <c r="G286" s="219" t="s">
        <v>41</v>
      </c>
      <c r="H286" s="220">
        <v>19050140</v>
      </c>
      <c r="I286" s="353">
        <v>1</v>
      </c>
      <c r="J286" s="477">
        <v>9</v>
      </c>
      <c r="K286" s="477">
        <f t="shared" si="16"/>
        <v>10</v>
      </c>
      <c r="L286" s="477" t="s">
        <v>55</v>
      </c>
      <c r="M286" s="477">
        <v>570</v>
      </c>
      <c r="N286" s="485">
        <v>1</v>
      </c>
      <c r="O286" s="472" t="s">
        <v>2026</v>
      </c>
      <c r="P286" s="414">
        <v>8559994</v>
      </c>
      <c r="Q286" s="221">
        <v>6561316</v>
      </c>
      <c r="R286" s="424">
        <v>1998678</v>
      </c>
      <c r="S286" s="367"/>
      <c r="T286" s="373"/>
      <c r="U286" s="373"/>
      <c r="V286" s="373"/>
      <c r="W286" s="367"/>
      <c r="X286" s="373"/>
      <c r="Y286" s="616"/>
      <c r="Z286" s="367"/>
      <c r="AA286" s="367"/>
      <c r="AB286" s="367"/>
      <c r="AC286" s="367"/>
      <c r="AD286" s="367"/>
      <c r="AE286" s="271">
        <v>0</v>
      </c>
      <c r="AF286" s="271"/>
      <c r="AG286" s="271">
        <v>0</v>
      </c>
      <c r="AH286" s="271">
        <v>778480</v>
      </c>
      <c r="AI286" s="271">
        <v>0</v>
      </c>
      <c r="AJ286" s="271">
        <v>0</v>
      </c>
      <c r="AK286" s="271">
        <v>0</v>
      </c>
      <c r="AL286" s="271">
        <v>0</v>
      </c>
      <c r="AM286" s="271">
        <v>0</v>
      </c>
      <c r="AN286" s="271">
        <v>0</v>
      </c>
      <c r="AO286" s="271">
        <v>0</v>
      </c>
      <c r="AP286" s="271">
        <v>0</v>
      </c>
      <c r="AQ286" s="468">
        <f t="shared" si="17"/>
        <v>778480</v>
      </c>
      <c r="AR286" s="469">
        <f t="shared" si="18"/>
        <v>0.38949745781961875</v>
      </c>
      <c r="AS286" s="467">
        <f t="shared" si="19"/>
        <v>1220198</v>
      </c>
      <c r="AT286" s="379">
        <v>0</v>
      </c>
      <c r="AU286" s="379">
        <v>0</v>
      </c>
      <c r="AV286" s="377">
        <v>0</v>
      </c>
      <c r="AW286" s="331">
        <v>1998678</v>
      </c>
      <c r="AX286" s="331">
        <v>0</v>
      </c>
      <c r="AY286" s="331">
        <v>0</v>
      </c>
      <c r="AZ286" s="331">
        <v>0</v>
      </c>
      <c r="BA286" s="331">
        <v>0</v>
      </c>
      <c r="BB286" s="331">
        <v>0</v>
      </c>
      <c r="BC286" s="331">
        <v>0</v>
      </c>
      <c r="BD286" s="331">
        <v>0</v>
      </c>
      <c r="BE286" s="331">
        <v>0</v>
      </c>
      <c r="BF286" s="480" t="s">
        <v>2024</v>
      </c>
      <c r="BG286" s="333"/>
    </row>
    <row r="287" spans="2:59" ht="18" customHeight="1" thickBot="1">
      <c r="B287" s="396">
        <v>6588824</v>
      </c>
      <c r="C287" s="217">
        <v>4770</v>
      </c>
      <c r="D287" s="218">
        <v>5565</v>
      </c>
      <c r="E287" s="354">
        <v>45549</v>
      </c>
      <c r="F287" s="353">
        <v>504</v>
      </c>
      <c r="G287" s="219" t="s">
        <v>41</v>
      </c>
      <c r="H287" s="220">
        <v>19050140</v>
      </c>
      <c r="I287" s="353">
        <v>232</v>
      </c>
      <c r="J287" s="477">
        <v>9</v>
      </c>
      <c r="K287" s="477">
        <f t="shared" si="16"/>
        <v>11</v>
      </c>
      <c r="L287" s="477" t="s">
        <v>57</v>
      </c>
      <c r="M287" s="477">
        <v>12</v>
      </c>
      <c r="N287" s="486">
        <v>7</v>
      </c>
      <c r="O287" s="472" t="s">
        <v>2026</v>
      </c>
      <c r="P287" s="414">
        <v>18950381</v>
      </c>
      <c r="Q287" s="221">
        <v>14525648</v>
      </c>
      <c r="R287" s="424">
        <v>4424733</v>
      </c>
      <c r="S287" s="367"/>
      <c r="T287" s="373"/>
      <c r="U287" s="373"/>
      <c r="V287" s="373"/>
      <c r="W287" s="367"/>
      <c r="X287" s="373"/>
      <c r="Y287" s="616"/>
      <c r="Z287" s="367"/>
      <c r="AA287" s="367"/>
      <c r="AB287" s="367"/>
      <c r="AC287" s="367"/>
      <c r="AD287" s="367"/>
      <c r="AE287" s="271">
        <v>0</v>
      </c>
      <c r="AF287" s="271"/>
      <c r="AG287" s="271">
        <v>0</v>
      </c>
      <c r="AH287" s="271">
        <v>3606960</v>
      </c>
      <c r="AI287" s="271">
        <v>0</v>
      </c>
      <c r="AJ287" s="271">
        <v>0</v>
      </c>
      <c r="AK287" s="271">
        <v>0</v>
      </c>
      <c r="AL287" s="271">
        <v>0</v>
      </c>
      <c r="AM287" s="271">
        <v>0</v>
      </c>
      <c r="AN287" s="271">
        <v>0</v>
      </c>
      <c r="AO287" s="271">
        <v>0</v>
      </c>
      <c r="AP287" s="271">
        <v>0</v>
      </c>
      <c r="AQ287" s="468">
        <f t="shared" si="17"/>
        <v>3606960</v>
      </c>
      <c r="AR287" s="469">
        <f t="shared" si="18"/>
        <v>0.81518139060594164</v>
      </c>
      <c r="AS287" s="467">
        <f t="shared" si="19"/>
        <v>817773</v>
      </c>
      <c r="AT287" s="379">
        <v>0</v>
      </c>
      <c r="AU287" s="379">
        <v>0</v>
      </c>
      <c r="AV287" s="377">
        <v>0</v>
      </c>
      <c r="AW287" s="331">
        <v>4424733</v>
      </c>
      <c r="AX287" s="331">
        <v>0</v>
      </c>
      <c r="AY287" s="331">
        <v>0</v>
      </c>
      <c r="AZ287" s="331">
        <v>0</v>
      </c>
      <c r="BA287" s="331">
        <v>0</v>
      </c>
      <c r="BB287" s="331">
        <v>0</v>
      </c>
      <c r="BC287" s="331">
        <v>0</v>
      </c>
      <c r="BD287" s="331">
        <v>0</v>
      </c>
      <c r="BE287" s="331">
        <v>0</v>
      </c>
      <c r="BF287" s="480" t="s">
        <v>2024</v>
      </c>
      <c r="BG287" s="333"/>
    </row>
    <row r="288" spans="2:59" ht="18" customHeight="1" thickBot="1">
      <c r="B288" s="396">
        <v>6588824</v>
      </c>
      <c r="C288" s="217">
        <v>4770</v>
      </c>
      <c r="D288" s="218">
        <v>5565</v>
      </c>
      <c r="E288" s="354">
        <v>45549</v>
      </c>
      <c r="F288" s="353">
        <v>504</v>
      </c>
      <c r="G288" s="219" t="s">
        <v>41</v>
      </c>
      <c r="H288" s="220">
        <v>19050140</v>
      </c>
      <c r="I288" s="353">
        <v>232</v>
      </c>
      <c r="J288" s="477">
        <v>9</v>
      </c>
      <c r="K288" s="477">
        <f t="shared" si="16"/>
        <v>11</v>
      </c>
      <c r="L288" s="477" t="s">
        <v>57</v>
      </c>
      <c r="M288" s="477">
        <v>570</v>
      </c>
      <c r="N288" s="485">
        <v>1</v>
      </c>
      <c r="O288" s="472" t="s">
        <v>2026</v>
      </c>
      <c r="P288" s="414">
        <v>2755687</v>
      </c>
      <c r="Q288" s="221">
        <v>2112261</v>
      </c>
      <c r="R288" s="424">
        <v>643426</v>
      </c>
      <c r="S288" s="367"/>
      <c r="T288" s="373"/>
      <c r="U288" s="373"/>
      <c r="V288" s="373"/>
      <c r="W288" s="367"/>
      <c r="X288" s="373"/>
      <c r="Y288" s="616"/>
      <c r="Z288" s="367"/>
      <c r="AA288" s="367"/>
      <c r="AB288" s="367"/>
      <c r="AC288" s="367"/>
      <c r="AD288" s="367"/>
      <c r="AE288" s="271">
        <v>0</v>
      </c>
      <c r="AF288" s="271"/>
      <c r="AG288" s="271">
        <v>0</v>
      </c>
      <c r="AH288" s="271">
        <v>643426</v>
      </c>
      <c r="AI288" s="271">
        <v>0</v>
      </c>
      <c r="AJ288" s="271">
        <v>0</v>
      </c>
      <c r="AK288" s="271">
        <v>0</v>
      </c>
      <c r="AL288" s="271">
        <v>0</v>
      </c>
      <c r="AM288" s="271">
        <v>0</v>
      </c>
      <c r="AN288" s="271">
        <v>0</v>
      </c>
      <c r="AO288" s="271">
        <v>0</v>
      </c>
      <c r="AP288" s="271">
        <v>0</v>
      </c>
      <c r="AQ288" s="468">
        <f t="shared" si="17"/>
        <v>643426</v>
      </c>
      <c r="AR288" s="469">
        <f t="shared" si="18"/>
        <v>1</v>
      </c>
      <c r="AS288" s="467">
        <f t="shared" si="19"/>
        <v>0</v>
      </c>
      <c r="AT288" s="379">
        <v>0</v>
      </c>
      <c r="AU288" s="379">
        <v>0</v>
      </c>
      <c r="AV288" s="377">
        <v>0</v>
      </c>
      <c r="AW288" s="331">
        <v>643426</v>
      </c>
      <c r="AX288" s="331">
        <v>0</v>
      </c>
      <c r="AY288" s="331">
        <v>0</v>
      </c>
      <c r="AZ288" s="331">
        <v>0</v>
      </c>
      <c r="BA288" s="331">
        <v>0</v>
      </c>
      <c r="BB288" s="331">
        <v>0</v>
      </c>
      <c r="BC288" s="331">
        <v>0</v>
      </c>
      <c r="BD288" s="331">
        <v>0</v>
      </c>
      <c r="BE288" s="331">
        <v>0</v>
      </c>
      <c r="BF288" s="480" t="s">
        <v>2024</v>
      </c>
      <c r="BG288" s="333"/>
    </row>
    <row r="289" spans="2:59" ht="18" customHeight="1" thickBot="1">
      <c r="B289" s="396">
        <v>6588824</v>
      </c>
      <c r="C289" s="217">
        <v>4771</v>
      </c>
      <c r="D289" s="218">
        <v>5564</v>
      </c>
      <c r="E289" s="354">
        <v>45549</v>
      </c>
      <c r="F289" s="353">
        <v>504</v>
      </c>
      <c r="G289" s="219" t="s">
        <v>41</v>
      </c>
      <c r="H289" s="220">
        <v>19050140</v>
      </c>
      <c r="I289" s="353">
        <v>3</v>
      </c>
      <c r="J289" s="477">
        <v>9</v>
      </c>
      <c r="K289" s="477">
        <f t="shared" si="16"/>
        <v>10</v>
      </c>
      <c r="L289" s="477" t="s">
        <v>56</v>
      </c>
      <c r="M289" s="477">
        <v>12</v>
      </c>
      <c r="N289" s="485">
        <v>7</v>
      </c>
      <c r="O289" s="472" t="s">
        <v>2026</v>
      </c>
      <c r="P289" s="414">
        <v>29682300</v>
      </c>
      <c r="Q289" s="221">
        <v>22751765</v>
      </c>
      <c r="R289" s="424">
        <v>6930535</v>
      </c>
      <c r="S289" s="367"/>
      <c r="T289" s="373"/>
      <c r="U289" s="373"/>
      <c r="V289" s="373"/>
      <c r="W289" s="367"/>
      <c r="X289" s="373"/>
      <c r="Y289" s="616"/>
      <c r="Z289" s="367"/>
      <c r="AA289" s="367"/>
      <c r="AB289" s="367"/>
      <c r="AC289" s="367"/>
      <c r="AD289" s="367"/>
      <c r="AE289" s="271">
        <v>0</v>
      </c>
      <c r="AF289" s="271"/>
      <c r="AG289" s="271">
        <v>0</v>
      </c>
      <c r="AH289" s="271">
        <v>6930535</v>
      </c>
      <c r="AI289" s="271">
        <v>0</v>
      </c>
      <c r="AJ289" s="271">
        <v>0</v>
      </c>
      <c r="AK289" s="271">
        <v>0</v>
      </c>
      <c r="AL289" s="271">
        <v>0</v>
      </c>
      <c r="AM289" s="271">
        <v>0</v>
      </c>
      <c r="AN289" s="271">
        <v>0</v>
      </c>
      <c r="AO289" s="271">
        <v>0</v>
      </c>
      <c r="AP289" s="271">
        <v>0</v>
      </c>
      <c r="AQ289" s="468">
        <f t="shared" si="17"/>
        <v>6930535</v>
      </c>
      <c r="AR289" s="469">
        <f t="shared" si="18"/>
        <v>1</v>
      </c>
      <c r="AS289" s="467">
        <f t="shared" si="19"/>
        <v>0</v>
      </c>
      <c r="AT289" s="379">
        <v>0</v>
      </c>
      <c r="AU289" s="379">
        <v>0</v>
      </c>
      <c r="AV289" s="377">
        <v>0</v>
      </c>
      <c r="AW289" s="331">
        <v>6930535</v>
      </c>
      <c r="AX289" s="331">
        <v>0</v>
      </c>
      <c r="AY289" s="331">
        <v>0</v>
      </c>
      <c r="AZ289" s="331">
        <v>0</v>
      </c>
      <c r="BA289" s="331">
        <v>0</v>
      </c>
      <c r="BB289" s="331">
        <v>0</v>
      </c>
      <c r="BC289" s="331">
        <v>0</v>
      </c>
      <c r="BD289" s="331">
        <v>0</v>
      </c>
      <c r="BE289" s="331">
        <v>0</v>
      </c>
      <c r="BF289" s="480" t="s">
        <v>2024</v>
      </c>
      <c r="BG289" s="333"/>
    </row>
    <row r="290" spans="2:59" ht="18" customHeight="1" thickBot="1">
      <c r="B290" s="396">
        <v>6588824</v>
      </c>
      <c r="C290" s="217">
        <v>4771</v>
      </c>
      <c r="D290" s="218">
        <v>5564</v>
      </c>
      <c r="E290" s="354">
        <v>45549</v>
      </c>
      <c r="F290" s="353">
        <v>504</v>
      </c>
      <c r="G290" s="219" t="s">
        <v>41</v>
      </c>
      <c r="H290" s="220">
        <v>19050140</v>
      </c>
      <c r="I290" s="353">
        <v>3</v>
      </c>
      <c r="J290" s="477">
        <v>9</v>
      </c>
      <c r="K290" s="477">
        <f t="shared" si="16"/>
        <v>10</v>
      </c>
      <c r="L290" s="477" t="s">
        <v>56</v>
      </c>
      <c r="M290" s="477">
        <v>570</v>
      </c>
      <c r="N290" s="485">
        <v>1</v>
      </c>
      <c r="O290" s="472" t="s">
        <v>2026</v>
      </c>
      <c r="P290" s="414">
        <v>4851776</v>
      </c>
      <c r="Q290" s="221">
        <v>3718933</v>
      </c>
      <c r="R290" s="424">
        <v>1132843</v>
      </c>
      <c r="S290" s="367"/>
      <c r="T290" s="373"/>
      <c r="U290" s="373"/>
      <c r="V290" s="373"/>
      <c r="W290" s="367"/>
      <c r="X290" s="373"/>
      <c r="Y290" s="616"/>
      <c r="Z290" s="367"/>
      <c r="AA290" s="367"/>
      <c r="AB290" s="367"/>
      <c r="AC290" s="367"/>
      <c r="AD290" s="367"/>
      <c r="AE290" s="271">
        <v>0</v>
      </c>
      <c r="AF290" s="271"/>
      <c r="AG290" s="271">
        <v>0</v>
      </c>
      <c r="AH290" s="271">
        <v>1132843</v>
      </c>
      <c r="AI290" s="271">
        <v>0</v>
      </c>
      <c r="AJ290" s="271">
        <v>0</v>
      </c>
      <c r="AK290" s="271">
        <v>0</v>
      </c>
      <c r="AL290" s="271">
        <v>0</v>
      </c>
      <c r="AM290" s="271">
        <v>0</v>
      </c>
      <c r="AN290" s="271">
        <v>0</v>
      </c>
      <c r="AO290" s="271">
        <v>0</v>
      </c>
      <c r="AP290" s="271">
        <v>0</v>
      </c>
      <c r="AQ290" s="468">
        <f t="shared" si="17"/>
        <v>1132843</v>
      </c>
      <c r="AR290" s="469">
        <f t="shared" si="18"/>
        <v>1</v>
      </c>
      <c r="AS290" s="467">
        <f t="shared" si="19"/>
        <v>0</v>
      </c>
      <c r="AT290" s="379">
        <v>0</v>
      </c>
      <c r="AU290" s="379">
        <v>0</v>
      </c>
      <c r="AV290" s="377">
        <v>0</v>
      </c>
      <c r="AW290" s="331">
        <v>1132843</v>
      </c>
      <c r="AX290" s="331">
        <v>0</v>
      </c>
      <c r="AY290" s="331">
        <v>0</v>
      </c>
      <c r="AZ290" s="331">
        <v>0</v>
      </c>
      <c r="BA290" s="331">
        <v>0</v>
      </c>
      <c r="BB290" s="331">
        <v>0</v>
      </c>
      <c r="BC290" s="331">
        <v>0</v>
      </c>
      <c r="BD290" s="331">
        <v>0</v>
      </c>
      <c r="BE290" s="331">
        <v>0</v>
      </c>
      <c r="BF290" s="480" t="s">
        <v>2024</v>
      </c>
      <c r="BG290" s="333"/>
    </row>
    <row r="291" spans="2:59" ht="18" customHeight="1" thickBot="1">
      <c r="B291" s="396">
        <v>6588824</v>
      </c>
      <c r="C291" s="217">
        <v>4772</v>
      </c>
      <c r="D291" s="218">
        <v>5563</v>
      </c>
      <c r="E291" s="354">
        <v>45549</v>
      </c>
      <c r="F291" s="353">
        <v>504</v>
      </c>
      <c r="G291" s="219" t="s">
        <v>41</v>
      </c>
      <c r="H291" s="220">
        <v>19050140</v>
      </c>
      <c r="I291" s="353">
        <v>121</v>
      </c>
      <c r="J291" s="477">
        <v>9</v>
      </c>
      <c r="K291" s="477">
        <f t="shared" si="16"/>
        <v>5</v>
      </c>
      <c r="L291" s="477" t="s">
        <v>47</v>
      </c>
      <c r="M291" s="477">
        <v>12</v>
      </c>
      <c r="N291" s="485">
        <v>7</v>
      </c>
      <c r="O291" s="472" t="s">
        <v>2026</v>
      </c>
      <c r="P291" s="414">
        <v>31132399</v>
      </c>
      <c r="Q291" s="221">
        <v>23863282</v>
      </c>
      <c r="R291" s="424">
        <v>7269117</v>
      </c>
      <c r="S291" s="367"/>
      <c r="T291" s="373"/>
      <c r="U291" s="373"/>
      <c r="V291" s="373"/>
      <c r="W291" s="367"/>
      <c r="X291" s="373"/>
      <c r="Y291" s="616"/>
      <c r="Z291" s="367"/>
      <c r="AA291" s="367"/>
      <c r="AB291" s="367"/>
      <c r="AC291" s="367"/>
      <c r="AD291" s="367"/>
      <c r="AE291" s="271">
        <v>0</v>
      </c>
      <c r="AF291" s="271"/>
      <c r="AG291" s="271">
        <v>0</v>
      </c>
      <c r="AH291" s="271">
        <v>7269117</v>
      </c>
      <c r="AI291" s="271">
        <v>0</v>
      </c>
      <c r="AJ291" s="271">
        <v>0</v>
      </c>
      <c r="AK291" s="271">
        <v>0</v>
      </c>
      <c r="AL291" s="271">
        <v>0</v>
      </c>
      <c r="AM291" s="271">
        <v>0</v>
      </c>
      <c r="AN291" s="271">
        <v>0</v>
      </c>
      <c r="AO291" s="271">
        <v>0</v>
      </c>
      <c r="AP291" s="271">
        <v>0</v>
      </c>
      <c r="AQ291" s="468">
        <f t="shared" si="17"/>
        <v>7269117</v>
      </c>
      <c r="AR291" s="469">
        <f t="shared" si="18"/>
        <v>1</v>
      </c>
      <c r="AS291" s="467">
        <f t="shared" si="19"/>
        <v>0</v>
      </c>
      <c r="AT291" s="379">
        <v>0</v>
      </c>
      <c r="AU291" s="379">
        <v>0</v>
      </c>
      <c r="AV291" s="377">
        <v>0</v>
      </c>
      <c r="AW291" s="331">
        <v>7269117</v>
      </c>
      <c r="AX291" s="331">
        <v>0</v>
      </c>
      <c r="AY291" s="331">
        <v>0</v>
      </c>
      <c r="AZ291" s="331">
        <v>0</v>
      </c>
      <c r="BA291" s="331">
        <v>0</v>
      </c>
      <c r="BB291" s="331">
        <v>0</v>
      </c>
      <c r="BC291" s="331">
        <v>0</v>
      </c>
      <c r="BD291" s="331">
        <v>0</v>
      </c>
      <c r="BE291" s="331">
        <v>0</v>
      </c>
      <c r="BF291" s="480" t="s">
        <v>2024</v>
      </c>
      <c r="BG291" s="333"/>
    </row>
    <row r="292" spans="2:59" ht="18" customHeight="1" thickBot="1">
      <c r="B292" s="396">
        <v>6588824</v>
      </c>
      <c r="C292" s="217">
        <v>4772</v>
      </c>
      <c r="D292" s="218">
        <v>5563</v>
      </c>
      <c r="E292" s="354">
        <v>45549</v>
      </c>
      <c r="F292" s="353">
        <v>504</v>
      </c>
      <c r="G292" s="219" t="s">
        <v>41</v>
      </c>
      <c r="H292" s="220">
        <v>19050140</v>
      </c>
      <c r="I292" s="353">
        <v>121</v>
      </c>
      <c r="J292" s="477">
        <v>9</v>
      </c>
      <c r="K292" s="477">
        <f t="shared" si="16"/>
        <v>5</v>
      </c>
      <c r="L292" s="478" t="s">
        <v>48</v>
      </c>
      <c r="M292" s="477">
        <v>12</v>
      </c>
      <c r="N292" s="485">
        <v>7</v>
      </c>
      <c r="O292" s="472" t="s">
        <v>2026</v>
      </c>
      <c r="P292" s="414">
        <v>31132402</v>
      </c>
      <c r="Q292" s="221">
        <v>23863281</v>
      </c>
      <c r="R292" s="424">
        <v>7269121</v>
      </c>
      <c r="S292" s="367"/>
      <c r="T292" s="373"/>
      <c r="U292" s="373"/>
      <c r="V292" s="373"/>
      <c r="W292" s="367"/>
      <c r="X292" s="373"/>
      <c r="Y292" s="616"/>
      <c r="Z292" s="367"/>
      <c r="AA292" s="367"/>
      <c r="AB292" s="367"/>
      <c r="AC292" s="367"/>
      <c r="AD292" s="367"/>
      <c r="AE292" s="271">
        <v>0</v>
      </c>
      <c r="AF292" s="271"/>
      <c r="AG292" s="271">
        <v>0</v>
      </c>
      <c r="AH292" s="271">
        <v>7269121</v>
      </c>
      <c r="AI292" s="271">
        <v>0</v>
      </c>
      <c r="AJ292" s="271">
        <v>0</v>
      </c>
      <c r="AK292" s="271">
        <v>0</v>
      </c>
      <c r="AL292" s="271">
        <v>0</v>
      </c>
      <c r="AM292" s="271">
        <v>0</v>
      </c>
      <c r="AN292" s="271">
        <v>0</v>
      </c>
      <c r="AO292" s="271">
        <v>0</v>
      </c>
      <c r="AP292" s="271">
        <v>0</v>
      </c>
      <c r="AQ292" s="468">
        <f t="shared" si="17"/>
        <v>7269121</v>
      </c>
      <c r="AR292" s="469">
        <f t="shared" si="18"/>
        <v>1</v>
      </c>
      <c r="AS292" s="467">
        <f t="shared" si="19"/>
        <v>0</v>
      </c>
      <c r="AT292" s="379">
        <v>0</v>
      </c>
      <c r="AU292" s="379">
        <v>0</v>
      </c>
      <c r="AV292" s="377">
        <v>0</v>
      </c>
      <c r="AW292" s="331">
        <v>7269121</v>
      </c>
      <c r="AX292" s="331">
        <v>0</v>
      </c>
      <c r="AY292" s="331">
        <v>0</v>
      </c>
      <c r="AZ292" s="331">
        <v>0</v>
      </c>
      <c r="BA292" s="331">
        <v>0</v>
      </c>
      <c r="BB292" s="331">
        <v>0</v>
      </c>
      <c r="BC292" s="331">
        <v>0</v>
      </c>
      <c r="BD292" s="331">
        <v>0</v>
      </c>
      <c r="BE292" s="331">
        <v>0</v>
      </c>
      <c r="BF292" s="480" t="s">
        <v>2024</v>
      </c>
      <c r="BG292" s="333"/>
    </row>
    <row r="293" spans="2:59" ht="18" customHeight="1" thickBot="1">
      <c r="B293" s="396">
        <v>6588824</v>
      </c>
      <c r="C293" s="217">
        <v>4772</v>
      </c>
      <c r="D293" s="218">
        <v>5563</v>
      </c>
      <c r="E293" s="354">
        <v>45549</v>
      </c>
      <c r="F293" s="353">
        <v>504</v>
      </c>
      <c r="G293" s="219" t="s">
        <v>41</v>
      </c>
      <c r="H293" s="220">
        <v>19050140</v>
      </c>
      <c r="I293" s="353">
        <v>121</v>
      </c>
      <c r="J293" s="477">
        <v>9</v>
      </c>
      <c r="K293" s="477">
        <f t="shared" si="16"/>
        <v>5</v>
      </c>
      <c r="L293" s="477" t="s">
        <v>47</v>
      </c>
      <c r="M293" s="477">
        <v>570</v>
      </c>
      <c r="N293" s="485">
        <v>1</v>
      </c>
      <c r="O293" s="472" t="s">
        <v>2026</v>
      </c>
      <c r="P293" s="414">
        <v>5326448</v>
      </c>
      <c r="Q293" s="221">
        <v>4082773</v>
      </c>
      <c r="R293" s="424">
        <v>1243675</v>
      </c>
      <c r="S293" s="367"/>
      <c r="T293" s="373"/>
      <c r="U293" s="373"/>
      <c r="V293" s="373"/>
      <c r="W293" s="367"/>
      <c r="X293" s="373"/>
      <c r="Y293" s="616"/>
      <c r="Z293" s="367"/>
      <c r="AA293" s="367"/>
      <c r="AB293" s="367"/>
      <c r="AC293" s="367"/>
      <c r="AD293" s="367"/>
      <c r="AE293" s="271">
        <v>0</v>
      </c>
      <c r="AF293" s="271"/>
      <c r="AG293" s="271">
        <v>0</v>
      </c>
      <c r="AH293" s="271">
        <v>1243675</v>
      </c>
      <c r="AI293" s="271">
        <v>0</v>
      </c>
      <c r="AJ293" s="271">
        <v>0</v>
      </c>
      <c r="AK293" s="271">
        <v>0</v>
      </c>
      <c r="AL293" s="271">
        <v>0</v>
      </c>
      <c r="AM293" s="271">
        <v>0</v>
      </c>
      <c r="AN293" s="271">
        <v>0</v>
      </c>
      <c r="AO293" s="271">
        <v>0</v>
      </c>
      <c r="AP293" s="271">
        <v>0</v>
      </c>
      <c r="AQ293" s="468">
        <f t="shared" si="17"/>
        <v>1243675</v>
      </c>
      <c r="AR293" s="469">
        <f t="shared" si="18"/>
        <v>1</v>
      </c>
      <c r="AS293" s="467">
        <f t="shared" si="19"/>
        <v>0</v>
      </c>
      <c r="AT293" s="379">
        <v>0</v>
      </c>
      <c r="AU293" s="379">
        <v>0</v>
      </c>
      <c r="AV293" s="377">
        <v>0</v>
      </c>
      <c r="AW293" s="331">
        <v>1243675</v>
      </c>
      <c r="AX293" s="331">
        <v>0</v>
      </c>
      <c r="AY293" s="331">
        <v>0</v>
      </c>
      <c r="AZ293" s="331">
        <v>0</v>
      </c>
      <c r="BA293" s="331">
        <v>0</v>
      </c>
      <c r="BB293" s="331">
        <v>0</v>
      </c>
      <c r="BC293" s="331">
        <v>0</v>
      </c>
      <c r="BD293" s="331">
        <v>0</v>
      </c>
      <c r="BE293" s="331">
        <v>0</v>
      </c>
      <c r="BF293" s="480" t="s">
        <v>2024</v>
      </c>
      <c r="BG293" s="333"/>
    </row>
    <row r="294" spans="2:59" ht="18" customHeight="1" thickBot="1">
      <c r="B294" s="396">
        <v>6588824</v>
      </c>
      <c r="C294" s="217">
        <v>4772</v>
      </c>
      <c r="D294" s="218">
        <v>5563</v>
      </c>
      <c r="E294" s="354">
        <v>45549</v>
      </c>
      <c r="F294" s="353">
        <v>504</v>
      </c>
      <c r="G294" s="219" t="s">
        <v>41</v>
      </c>
      <c r="H294" s="220">
        <v>19050140</v>
      </c>
      <c r="I294" s="353">
        <v>121</v>
      </c>
      <c r="J294" s="477">
        <v>9</v>
      </c>
      <c r="K294" s="477">
        <f t="shared" si="16"/>
        <v>5</v>
      </c>
      <c r="L294" s="477" t="s">
        <v>48</v>
      </c>
      <c r="M294" s="477">
        <v>570</v>
      </c>
      <c r="N294" s="485">
        <v>1</v>
      </c>
      <c r="O294" s="472" t="s">
        <v>2026</v>
      </c>
      <c r="P294" s="414">
        <v>5326448</v>
      </c>
      <c r="Q294" s="221">
        <v>4082773</v>
      </c>
      <c r="R294" s="424">
        <v>1243675</v>
      </c>
      <c r="S294" s="367"/>
      <c r="T294" s="373"/>
      <c r="U294" s="373"/>
      <c r="V294" s="373"/>
      <c r="W294" s="367"/>
      <c r="X294" s="373"/>
      <c r="Y294" s="616"/>
      <c r="Z294" s="367"/>
      <c r="AA294" s="367"/>
      <c r="AB294" s="367"/>
      <c r="AC294" s="367"/>
      <c r="AD294" s="367"/>
      <c r="AE294" s="271">
        <v>0</v>
      </c>
      <c r="AF294" s="271"/>
      <c r="AG294" s="271">
        <v>0</v>
      </c>
      <c r="AH294" s="271">
        <v>1243675</v>
      </c>
      <c r="AI294" s="271">
        <v>0</v>
      </c>
      <c r="AJ294" s="271">
        <v>0</v>
      </c>
      <c r="AK294" s="271">
        <v>0</v>
      </c>
      <c r="AL294" s="271">
        <v>0</v>
      </c>
      <c r="AM294" s="271">
        <v>0</v>
      </c>
      <c r="AN294" s="271">
        <v>0</v>
      </c>
      <c r="AO294" s="271">
        <v>0</v>
      </c>
      <c r="AP294" s="271">
        <v>0</v>
      </c>
      <c r="AQ294" s="468">
        <f t="shared" si="17"/>
        <v>1243675</v>
      </c>
      <c r="AR294" s="469">
        <f t="shared" si="18"/>
        <v>1</v>
      </c>
      <c r="AS294" s="467">
        <f t="shared" si="19"/>
        <v>0</v>
      </c>
      <c r="AT294" s="379">
        <v>0</v>
      </c>
      <c r="AU294" s="379">
        <v>0</v>
      </c>
      <c r="AV294" s="377">
        <v>0</v>
      </c>
      <c r="AW294" s="331">
        <v>1243675</v>
      </c>
      <c r="AX294" s="331">
        <v>0</v>
      </c>
      <c r="AY294" s="331">
        <v>0</v>
      </c>
      <c r="AZ294" s="331">
        <v>0</v>
      </c>
      <c r="BA294" s="331">
        <v>0</v>
      </c>
      <c r="BB294" s="331">
        <v>0</v>
      </c>
      <c r="BC294" s="331">
        <v>0</v>
      </c>
      <c r="BD294" s="331">
        <v>0</v>
      </c>
      <c r="BE294" s="331">
        <v>0</v>
      </c>
      <c r="BF294" s="480" t="s">
        <v>2024</v>
      </c>
      <c r="BG294" s="333"/>
    </row>
    <row r="295" spans="2:59" ht="18" customHeight="1" thickBot="1">
      <c r="B295" s="396">
        <v>6588824</v>
      </c>
      <c r="C295" s="217">
        <v>4773</v>
      </c>
      <c r="D295" s="218">
        <v>5561</v>
      </c>
      <c r="E295" s="354">
        <v>45549</v>
      </c>
      <c r="F295" s="353">
        <v>504</v>
      </c>
      <c r="G295" s="219" t="s">
        <v>41</v>
      </c>
      <c r="H295" s="220">
        <v>19050140</v>
      </c>
      <c r="I295" s="353">
        <v>125</v>
      </c>
      <c r="J295" s="477">
        <v>9</v>
      </c>
      <c r="K295" s="477">
        <f t="shared" si="16"/>
        <v>7</v>
      </c>
      <c r="L295" s="477" t="s">
        <v>51</v>
      </c>
      <c r="M295" s="477">
        <v>12</v>
      </c>
      <c r="N295" s="485">
        <v>7</v>
      </c>
      <c r="O295" s="472" t="s">
        <v>2026</v>
      </c>
      <c r="P295" s="414">
        <v>18950376</v>
      </c>
      <c r="Q295" s="221">
        <v>14525643</v>
      </c>
      <c r="R295" s="424">
        <v>4424733</v>
      </c>
      <c r="S295" s="367"/>
      <c r="T295" s="373"/>
      <c r="U295" s="373"/>
      <c r="V295" s="373"/>
      <c r="W295" s="367"/>
      <c r="X295" s="373"/>
      <c r="Y295" s="616"/>
      <c r="Z295" s="367"/>
      <c r="AA295" s="367"/>
      <c r="AB295" s="367"/>
      <c r="AC295" s="367"/>
      <c r="AD295" s="367"/>
      <c r="AE295" s="271">
        <v>0</v>
      </c>
      <c r="AF295" s="271"/>
      <c r="AG295" s="271">
        <v>0</v>
      </c>
      <c r="AH295" s="271">
        <v>3606961</v>
      </c>
      <c r="AI295" s="271">
        <v>0</v>
      </c>
      <c r="AJ295" s="271">
        <v>0</v>
      </c>
      <c r="AK295" s="271">
        <v>0</v>
      </c>
      <c r="AL295" s="271">
        <v>0</v>
      </c>
      <c r="AM295" s="271">
        <v>0</v>
      </c>
      <c r="AN295" s="271">
        <v>0</v>
      </c>
      <c r="AO295" s="271">
        <v>0</v>
      </c>
      <c r="AP295" s="271">
        <v>0</v>
      </c>
      <c r="AQ295" s="468">
        <f t="shared" si="17"/>
        <v>3606961</v>
      </c>
      <c r="AR295" s="469">
        <f t="shared" si="18"/>
        <v>0.81518161660827893</v>
      </c>
      <c r="AS295" s="467">
        <f t="shared" si="19"/>
        <v>817772</v>
      </c>
      <c r="AT295" s="379">
        <v>0</v>
      </c>
      <c r="AU295" s="379">
        <v>0</v>
      </c>
      <c r="AV295" s="377">
        <v>0</v>
      </c>
      <c r="AW295" s="331">
        <v>4424733</v>
      </c>
      <c r="AX295" s="331">
        <v>0</v>
      </c>
      <c r="AY295" s="331">
        <v>0</v>
      </c>
      <c r="AZ295" s="331">
        <v>0</v>
      </c>
      <c r="BA295" s="331">
        <v>0</v>
      </c>
      <c r="BB295" s="331">
        <v>0</v>
      </c>
      <c r="BC295" s="331">
        <v>0</v>
      </c>
      <c r="BD295" s="331">
        <v>0</v>
      </c>
      <c r="BE295" s="331">
        <v>0</v>
      </c>
      <c r="BF295" s="480" t="s">
        <v>2024</v>
      </c>
      <c r="BG295" s="333"/>
    </row>
    <row r="296" spans="2:59" ht="18" customHeight="1" thickBot="1">
      <c r="B296" s="396">
        <v>6588824</v>
      </c>
      <c r="C296" s="217">
        <v>4773</v>
      </c>
      <c r="D296" s="218">
        <v>5561</v>
      </c>
      <c r="E296" s="354">
        <v>45549</v>
      </c>
      <c r="F296" s="353">
        <v>504</v>
      </c>
      <c r="G296" s="219" t="s">
        <v>41</v>
      </c>
      <c r="H296" s="220">
        <v>19050140</v>
      </c>
      <c r="I296" s="353">
        <v>125</v>
      </c>
      <c r="J296" s="477">
        <v>9</v>
      </c>
      <c r="K296" s="477">
        <f t="shared" si="16"/>
        <v>7</v>
      </c>
      <c r="L296" s="477" t="s">
        <v>51</v>
      </c>
      <c r="M296" s="477">
        <v>570</v>
      </c>
      <c r="N296" s="485">
        <v>1</v>
      </c>
      <c r="O296" s="472" t="s">
        <v>2026</v>
      </c>
      <c r="P296" s="414">
        <v>2755684</v>
      </c>
      <c r="Q296" s="221">
        <v>2112258</v>
      </c>
      <c r="R296" s="424">
        <v>643426</v>
      </c>
      <c r="S296" s="367"/>
      <c r="T296" s="373"/>
      <c r="U296" s="373"/>
      <c r="V296" s="373"/>
      <c r="W296" s="367"/>
      <c r="X296" s="373"/>
      <c r="Y296" s="616"/>
      <c r="Z296" s="367"/>
      <c r="AA296" s="367"/>
      <c r="AB296" s="367"/>
      <c r="AC296" s="367"/>
      <c r="AD296" s="367"/>
      <c r="AE296" s="271">
        <v>0</v>
      </c>
      <c r="AF296" s="271"/>
      <c r="AG296" s="271">
        <v>0</v>
      </c>
      <c r="AH296" s="271">
        <v>643426</v>
      </c>
      <c r="AI296" s="271">
        <v>0</v>
      </c>
      <c r="AJ296" s="271">
        <v>0</v>
      </c>
      <c r="AK296" s="271">
        <v>0</v>
      </c>
      <c r="AL296" s="271">
        <v>0</v>
      </c>
      <c r="AM296" s="271">
        <v>0</v>
      </c>
      <c r="AN296" s="271">
        <v>0</v>
      </c>
      <c r="AO296" s="271">
        <v>0</v>
      </c>
      <c r="AP296" s="271">
        <v>0</v>
      </c>
      <c r="AQ296" s="468">
        <f t="shared" si="17"/>
        <v>643426</v>
      </c>
      <c r="AR296" s="469">
        <f t="shared" si="18"/>
        <v>1</v>
      </c>
      <c r="AS296" s="467">
        <f t="shared" si="19"/>
        <v>0</v>
      </c>
      <c r="AT296" s="379">
        <v>0</v>
      </c>
      <c r="AU296" s="379">
        <v>0</v>
      </c>
      <c r="AV296" s="377">
        <v>0</v>
      </c>
      <c r="AW296" s="331">
        <v>643426</v>
      </c>
      <c r="AX296" s="331">
        <v>0</v>
      </c>
      <c r="AY296" s="331">
        <v>0</v>
      </c>
      <c r="AZ296" s="331">
        <v>0</v>
      </c>
      <c r="BA296" s="331">
        <v>0</v>
      </c>
      <c r="BB296" s="331">
        <v>0</v>
      </c>
      <c r="BC296" s="331">
        <v>0</v>
      </c>
      <c r="BD296" s="331">
        <v>0</v>
      </c>
      <c r="BE296" s="331">
        <v>0</v>
      </c>
      <c r="BF296" s="480" t="s">
        <v>2024</v>
      </c>
      <c r="BG296" s="333"/>
    </row>
    <row r="297" spans="2:59" ht="18" customHeight="1" thickBot="1">
      <c r="B297" s="396">
        <v>6588824</v>
      </c>
      <c r="C297" s="217">
        <v>4774</v>
      </c>
      <c r="D297" s="218">
        <v>5562</v>
      </c>
      <c r="E297" s="354">
        <v>45549</v>
      </c>
      <c r="F297" s="353">
        <v>504</v>
      </c>
      <c r="G297" s="219" t="s">
        <v>41</v>
      </c>
      <c r="H297" s="220">
        <v>19050140</v>
      </c>
      <c r="I297" s="353">
        <v>158</v>
      </c>
      <c r="J297" s="477">
        <v>9</v>
      </c>
      <c r="K297" s="477">
        <f t="shared" si="16"/>
        <v>9</v>
      </c>
      <c r="L297" s="477" t="s">
        <v>53</v>
      </c>
      <c r="M297" s="477">
        <v>12</v>
      </c>
      <c r="N297" s="485">
        <v>7</v>
      </c>
      <c r="O297" s="472" t="s">
        <v>2026</v>
      </c>
      <c r="P297" s="414">
        <v>65789070</v>
      </c>
      <c r="Q297" s="221">
        <v>50427949</v>
      </c>
      <c r="R297" s="424">
        <v>15361121</v>
      </c>
      <c r="S297" s="367"/>
      <c r="T297" s="373"/>
      <c r="U297" s="373"/>
      <c r="V297" s="373"/>
      <c r="W297" s="367"/>
      <c r="X297" s="373"/>
      <c r="Y297" s="616"/>
      <c r="Z297" s="367"/>
      <c r="AA297" s="367"/>
      <c r="AB297" s="367"/>
      <c r="AC297" s="367"/>
      <c r="AD297" s="367"/>
      <c r="AE297" s="271">
        <v>0</v>
      </c>
      <c r="AF297" s="271"/>
      <c r="AG297" s="271">
        <v>0</v>
      </c>
      <c r="AH297" s="271">
        <v>0</v>
      </c>
      <c r="AI297" s="271">
        <v>0</v>
      </c>
      <c r="AJ297" s="271">
        <v>0</v>
      </c>
      <c r="AK297" s="271">
        <v>0</v>
      </c>
      <c r="AL297" s="271">
        <v>0</v>
      </c>
      <c r="AM297" s="271">
        <v>0</v>
      </c>
      <c r="AN297" s="271">
        <v>0</v>
      </c>
      <c r="AO297" s="271">
        <v>0</v>
      </c>
      <c r="AP297" s="271">
        <v>0</v>
      </c>
      <c r="AQ297" s="468">
        <f t="shared" si="17"/>
        <v>0</v>
      </c>
      <c r="AR297" s="469">
        <f t="shared" si="18"/>
        <v>0</v>
      </c>
      <c r="AS297" s="467">
        <f t="shared" si="19"/>
        <v>15361121</v>
      </c>
      <c r="AT297" s="379">
        <v>0</v>
      </c>
      <c r="AU297" s="379">
        <v>0</v>
      </c>
      <c r="AV297" s="377">
        <v>0</v>
      </c>
      <c r="AW297" s="331">
        <v>15361121</v>
      </c>
      <c r="AX297" s="331">
        <v>0</v>
      </c>
      <c r="AY297" s="331">
        <v>0</v>
      </c>
      <c r="AZ297" s="331">
        <v>0</v>
      </c>
      <c r="BA297" s="331">
        <v>0</v>
      </c>
      <c r="BB297" s="331">
        <v>0</v>
      </c>
      <c r="BC297" s="331">
        <v>0</v>
      </c>
      <c r="BD297" s="331">
        <v>0</v>
      </c>
      <c r="BE297" s="331">
        <v>0</v>
      </c>
      <c r="BF297" s="480" t="s">
        <v>2024</v>
      </c>
      <c r="BG297" s="333"/>
    </row>
    <row r="298" spans="2:59" ht="18" customHeight="1" thickBot="1">
      <c r="B298" s="396">
        <v>6588824</v>
      </c>
      <c r="C298" s="217">
        <v>4775</v>
      </c>
      <c r="D298" s="218">
        <v>5559</v>
      </c>
      <c r="E298" s="354">
        <v>45549</v>
      </c>
      <c r="F298" s="353">
        <v>504</v>
      </c>
      <c r="G298" s="219" t="s">
        <v>41</v>
      </c>
      <c r="H298" s="220">
        <v>19050140</v>
      </c>
      <c r="I298" s="353">
        <v>236</v>
      </c>
      <c r="J298" s="477">
        <v>9</v>
      </c>
      <c r="K298" s="477">
        <f t="shared" si="16"/>
        <v>2</v>
      </c>
      <c r="L298" s="477" t="s">
        <v>42</v>
      </c>
      <c r="M298" s="477">
        <v>12</v>
      </c>
      <c r="N298" s="485">
        <v>7</v>
      </c>
      <c r="O298" s="472" t="s">
        <v>2026</v>
      </c>
      <c r="P298" s="414">
        <v>69715342</v>
      </c>
      <c r="Q298" s="221">
        <v>53437473</v>
      </c>
      <c r="R298" s="424">
        <v>16277869</v>
      </c>
      <c r="S298" s="367"/>
      <c r="T298" s="373"/>
      <c r="U298" s="373"/>
      <c r="V298" s="373"/>
      <c r="W298" s="367"/>
      <c r="X298" s="373"/>
      <c r="Y298" s="616"/>
      <c r="Z298" s="367"/>
      <c r="AA298" s="367"/>
      <c r="AB298" s="367"/>
      <c r="AC298" s="367"/>
      <c r="AD298" s="367"/>
      <c r="AE298" s="271">
        <v>0</v>
      </c>
      <c r="AF298" s="271"/>
      <c r="AG298" s="271">
        <v>0</v>
      </c>
      <c r="AH298" s="271">
        <v>9426132</v>
      </c>
      <c r="AI298" s="271">
        <v>0</v>
      </c>
      <c r="AJ298" s="271">
        <v>0</v>
      </c>
      <c r="AK298" s="271">
        <v>0</v>
      </c>
      <c r="AL298" s="271">
        <v>0</v>
      </c>
      <c r="AM298" s="271">
        <v>0</v>
      </c>
      <c r="AN298" s="271">
        <v>0</v>
      </c>
      <c r="AO298" s="271">
        <v>0</v>
      </c>
      <c r="AP298" s="271">
        <v>0</v>
      </c>
      <c r="AQ298" s="468">
        <f t="shared" si="17"/>
        <v>9426132</v>
      </c>
      <c r="AR298" s="469">
        <f t="shared" si="18"/>
        <v>0.57907653636971768</v>
      </c>
      <c r="AS298" s="467">
        <f t="shared" si="19"/>
        <v>6851737</v>
      </c>
      <c r="AT298" s="379">
        <v>0</v>
      </c>
      <c r="AU298" s="379">
        <v>0</v>
      </c>
      <c r="AV298" s="377">
        <v>0</v>
      </c>
      <c r="AW298" s="331">
        <v>16277869</v>
      </c>
      <c r="AX298" s="331">
        <v>0</v>
      </c>
      <c r="AY298" s="331">
        <v>0</v>
      </c>
      <c r="AZ298" s="331">
        <v>0</v>
      </c>
      <c r="BA298" s="331">
        <v>0</v>
      </c>
      <c r="BB298" s="331">
        <v>0</v>
      </c>
      <c r="BC298" s="331">
        <v>0</v>
      </c>
      <c r="BD298" s="331">
        <v>0</v>
      </c>
      <c r="BE298" s="331">
        <v>0</v>
      </c>
      <c r="BF298" s="480" t="s">
        <v>2024</v>
      </c>
      <c r="BG298" s="333"/>
    </row>
    <row r="299" spans="2:59" ht="18" customHeight="1" thickBot="1">
      <c r="B299" s="396">
        <v>6588824</v>
      </c>
      <c r="C299" s="217">
        <v>4775</v>
      </c>
      <c r="D299" s="218">
        <v>5559</v>
      </c>
      <c r="E299" s="354">
        <v>45549</v>
      </c>
      <c r="F299" s="353">
        <v>504</v>
      </c>
      <c r="G299" s="219" t="s">
        <v>41</v>
      </c>
      <c r="H299" s="220">
        <v>19050140</v>
      </c>
      <c r="I299" s="353">
        <v>236</v>
      </c>
      <c r="J299" s="477">
        <v>9</v>
      </c>
      <c r="K299" s="477">
        <f t="shared" si="16"/>
        <v>2</v>
      </c>
      <c r="L299" s="477" t="s">
        <v>42</v>
      </c>
      <c r="M299" s="477">
        <v>570</v>
      </c>
      <c r="N299" s="485">
        <v>1</v>
      </c>
      <c r="O299" s="472" t="s">
        <v>2026</v>
      </c>
      <c r="P299" s="414">
        <v>11395442</v>
      </c>
      <c r="Q299" s="221">
        <v>8734715</v>
      </c>
      <c r="R299" s="424">
        <v>2660727</v>
      </c>
      <c r="S299" s="367"/>
      <c r="T299" s="373"/>
      <c r="U299" s="373"/>
      <c r="V299" s="373"/>
      <c r="W299" s="367"/>
      <c r="X299" s="373"/>
      <c r="Y299" s="616"/>
      <c r="Z299" s="367"/>
      <c r="AA299" s="367"/>
      <c r="AB299" s="367"/>
      <c r="AC299" s="367"/>
      <c r="AD299" s="367"/>
      <c r="AE299" s="271">
        <v>0</v>
      </c>
      <c r="AF299" s="271"/>
      <c r="AG299" s="271">
        <v>0</v>
      </c>
      <c r="AH299" s="271">
        <v>2660727</v>
      </c>
      <c r="AI299" s="271">
        <v>0</v>
      </c>
      <c r="AJ299" s="271">
        <v>0</v>
      </c>
      <c r="AK299" s="271">
        <v>0</v>
      </c>
      <c r="AL299" s="271">
        <v>0</v>
      </c>
      <c r="AM299" s="271">
        <v>0</v>
      </c>
      <c r="AN299" s="271">
        <v>0</v>
      </c>
      <c r="AO299" s="271">
        <v>0</v>
      </c>
      <c r="AP299" s="271">
        <v>0</v>
      </c>
      <c r="AQ299" s="468">
        <f t="shared" si="17"/>
        <v>2660727</v>
      </c>
      <c r="AR299" s="469">
        <f t="shared" si="18"/>
        <v>1</v>
      </c>
      <c r="AS299" s="467">
        <f t="shared" si="19"/>
        <v>0</v>
      </c>
      <c r="AT299" s="379">
        <v>0</v>
      </c>
      <c r="AU299" s="379">
        <v>0</v>
      </c>
      <c r="AV299" s="377">
        <v>0</v>
      </c>
      <c r="AW299" s="331">
        <v>2660727</v>
      </c>
      <c r="AX299" s="331">
        <v>0</v>
      </c>
      <c r="AY299" s="331">
        <v>0</v>
      </c>
      <c r="AZ299" s="331">
        <v>0</v>
      </c>
      <c r="BA299" s="331">
        <v>0</v>
      </c>
      <c r="BB299" s="331">
        <v>0</v>
      </c>
      <c r="BC299" s="331">
        <v>0</v>
      </c>
      <c r="BD299" s="331">
        <v>0</v>
      </c>
      <c r="BE299" s="331">
        <v>0</v>
      </c>
      <c r="BF299" s="480" t="s">
        <v>2024</v>
      </c>
      <c r="BG299" s="333"/>
    </row>
    <row r="300" spans="2:59" ht="18" customHeight="1" thickBot="1">
      <c r="B300" s="396">
        <v>6588824</v>
      </c>
      <c r="C300" s="217">
        <v>4776</v>
      </c>
      <c r="D300" s="218">
        <v>5560</v>
      </c>
      <c r="E300" s="354">
        <v>45549</v>
      </c>
      <c r="F300" s="353">
        <v>504</v>
      </c>
      <c r="G300" s="219" t="s">
        <v>41</v>
      </c>
      <c r="H300" s="220">
        <v>19050140</v>
      </c>
      <c r="I300" s="353">
        <v>103</v>
      </c>
      <c r="J300" s="477">
        <v>9</v>
      </c>
      <c r="K300" s="477">
        <f t="shared" si="16"/>
        <v>3</v>
      </c>
      <c r="L300" s="477" t="s">
        <v>43</v>
      </c>
      <c r="M300" s="477">
        <v>12</v>
      </c>
      <c r="N300" s="485">
        <v>7</v>
      </c>
      <c r="O300" s="472" t="s">
        <v>2026</v>
      </c>
      <c r="P300" s="414">
        <v>190632149</v>
      </c>
      <c r="Q300" s="221">
        <v>146121356</v>
      </c>
      <c r="R300" s="424">
        <v>44510793</v>
      </c>
      <c r="S300" s="367"/>
      <c r="T300" s="373"/>
      <c r="U300" s="373"/>
      <c r="V300" s="373"/>
      <c r="W300" s="367"/>
      <c r="X300" s="373"/>
      <c r="Y300" s="616"/>
      <c r="Z300" s="367"/>
      <c r="AA300" s="367"/>
      <c r="AB300" s="367"/>
      <c r="AC300" s="367"/>
      <c r="AD300" s="367"/>
      <c r="AE300" s="271">
        <v>0</v>
      </c>
      <c r="AF300" s="271"/>
      <c r="AG300" s="271">
        <v>0</v>
      </c>
      <c r="AH300" s="271">
        <v>0</v>
      </c>
      <c r="AI300" s="271">
        <v>0</v>
      </c>
      <c r="AJ300" s="271">
        <v>0</v>
      </c>
      <c r="AK300" s="271">
        <v>0</v>
      </c>
      <c r="AL300" s="271">
        <v>0</v>
      </c>
      <c r="AM300" s="271">
        <v>0</v>
      </c>
      <c r="AN300" s="271">
        <v>0</v>
      </c>
      <c r="AO300" s="271">
        <v>0</v>
      </c>
      <c r="AP300" s="271">
        <v>0</v>
      </c>
      <c r="AQ300" s="468">
        <f t="shared" si="17"/>
        <v>0</v>
      </c>
      <c r="AR300" s="469">
        <f t="shared" si="18"/>
        <v>0</v>
      </c>
      <c r="AS300" s="467">
        <f t="shared" si="19"/>
        <v>44510793</v>
      </c>
      <c r="AT300" s="379">
        <v>0</v>
      </c>
      <c r="AU300" s="379">
        <v>0</v>
      </c>
      <c r="AV300" s="377">
        <v>0</v>
      </c>
      <c r="AW300" s="331">
        <v>44510793</v>
      </c>
      <c r="AX300" s="331">
        <v>0</v>
      </c>
      <c r="AY300" s="331">
        <v>0</v>
      </c>
      <c r="AZ300" s="331">
        <v>0</v>
      </c>
      <c r="BA300" s="331">
        <v>0</v>
      </c>
      <c r="BB300" s="331">
        <v>0</v>
      </c>
      <c r="BC300" s="331">
        <v>0</v>
      </c>
      <c r="BD300" s="331">
        <v>0</v>
      </c>
      <c r="BE300" s="331">
        <v>0</v>
      </c>
      <c r="BF300" s="480" t="s">
        <v>2024</v>
      </c>
      <c r="BG300" s="333"/>
    </row>
    <row r="301" spans="2:59" ht="18" customHeight="1" thickBot="1">
      <c r="B301" s="396">
        <v>6588824</v>
      </c>
      <c r="C301" s="217">
        <v>4776</v>
      </c>
      <c r="D301" s="218">
        <v>5560</v>
      </c>
      <c r="E301" s="354">
        <v>45549</v>
      </c>
      <c r="F301" s="353">
        <v>504</v>
      </c>
      <c r="G301" s="219" t="s">
        <v>41</v>
      </c>
      <c r="H301" s="220">
        <v>19050140</v>
      </c>
      <c r="I301" s="353">
        <v>103</v>
      </c>
      <c r="J301" s="477">
        <v>9</v>
      </c>
      <c r="K301" s="477">
        <f t="shared" si="16"/>
        <v>3</v>
      </c>
      <c r="L301" s="477" t="s">
        <v>44</v>
      </c>
      <c r="M301" s="477">
        <v>12</v>
      </c>
      <c r="N301" s="485">
        <v>7</v>
      </c>
      <c r="O301" s="472" t="s">
        <v>2026</v>
      </c>
      <c r="P301" s="414">
        <v>69715326</v>
      </c>
      <c r="Q301" s="221">
        <v>53437461</v>
      </c>
      <c r="R301" s="424">
        <v>16277865</v>
      </c>
      <c r="S301" s="367"/>
      <c r="T301" s="373"/>
      <c r="U301" s="373"/>
      <c r="V301" s="373"/>
      <c r="W301" s="367"/>
      <c r="X301" s="373"/>
      <c r="Y301" s="616"/>
      <c r="Z301" s="367"/>
      <c r="AA301" s="367"/>
      <c r="AB301" s="367"/>
      <c r="AC301" s="367"/>
      <c r="AD301" s="367"/>
      <c r="AE301" s="271">
        <v>0</v>
      </c>
      <c r="AF301" s="271"/>
      <c r="AG301" s="271">
        <v>0</v>
      </c>
      <c r="AH301" s="271">
        <v>0</v>
      </c>
      <c r="AI301" s="271">
        <v>0</v>
      </c>
      <c r="AJ301" s="271">
        <v>0</v>
      </c>
      <c r="AK301" s="271">
        <v>0</v>
      </c>
      <c r="AL301" s="271">
        <v>0</v>
      </c>
      <c r="AM301" s="271">
        <v>0</v>
      </c>
      <c r="AN301" s="271">
        <v>0</v>
      </c>
      <c r="AO301" s="271">
        <v>0</v>
      </c>
      <c r="AP301" s="271">
        <v>0</v>
      </c>
      <c r="AQ301" s="468">
        <f t="shared" si="17"/>
        <v>0</v>
      </c>
      <c r="AR301" s="469">
        <f t="shared" si="18"/>
        <v>0</v>
      </c>
      <c r="AS301" s="467">
        <f t="shared" si="19"/>
        <v>16277865</v>
      </c>
      <c r="AT301" s="379">
        <v>0</v>
      </c>
      <c r="AU301" s="379">
        <v>0</v>
      </c>
      <c r="AV301" s="377">
        <v>0</v>
      </c>
      <c r="AW301" s="331">
        <v>16277865</v>
      </c>
      <c r="AX301" s="331">
        <v>0</v>
      </c>
      <c r="AY301" s="331">
        <v>0</v>
      </c>
      <c r="AZ301" s="331">
        <v>0</v>
      </c>
      <c r="BA301" s="331">
        <v>0</v>
      </c>
      <c r="BB301" s="331">
        <v>0</v>
      </c>
      <c r="BC301" s="331">
        <v>0</v>
      </c>
      <c r="BD301" s="331">
        <v>0</v>
      </c>
      <c r="BE301" s="331">
        <v>0</v>
      </c>
      <c r="BF301" s="480" t="s">
        <v>2024</v>
      </c>
      <c r="BG301" s="333"/>
    </row>
    <row r="302" spans="2:59" ht="18" customHeight="1" thickBot="1">
      <c r="B302" s="396">
        <v>6588824</v>
      </c>
      <c r="C302" s="217">
        <v>4776</v>
      </c>
      <c r="D302" s="218">
        <v>5560</v>
      </c>
      <c r="E302" s="354">
        <v>45549</v>
      </c>
      <c r="F302" s="353">
        <v>504</v>
      </c>
      <c r="G302" s="219" t="s">
        <v>41</v>
      </c>
      <c r="H302" s="220">
        <v>19050140</v>
      </c>
      <c r="I302" s="353">
        <v>103</v>
      </c>
      <c r="J302" s="477">
        <v>9</v>
      </c>
      <c r="K302" s="477">
        <f t="shared" si="16"/>
        <v>3</v>
      </c>
      <c r="L302" s="477" t="s">
        <v>45</v>
      </c>
      <c r="M302" s="477">
        <v>12</v>
      </c>
      <c r="N302" s="485">
        <v>7</v>
      </c>
      <c r="O302" s="472" t="s">
        <v>2026</v>
      </c>
      <c r="P302" s="414">
        <v>69715338</v>
      </c>
      <c r="Q302" s="221">
        <v>53437471</v>
      </c>
      <c r="R302" s="424">
        <v>16277867</v>
      </c>
      <c r="S302" s="367"/>
      <c r="T302" s="373"/>
      <c r="U302" s="373"/>
      <c r="V302" s="373"/>
      <c r="W302" s="367"/>
      <c r="X302" s="373"/>
      <c r="Y302" s="616"/>
      <c r="Z302" s="367"/>
      <c r="AA302" s="367"/>
      <c r="AB302" s="367"/>
      <c r="AC302" s="367"/>
      <c r="AD302" s="367"/>
      <c r="AE302" s="271">
        <v>0</v>
      </c>
      <c r="AF302" s="271"/>
      <c r="AG302" s="271">
        <v>0</v>
      </c>
      <c r="AH302" s="271">
        <v>0</v>
      </c>
      <c r="AI302" s="271">
        <v>0</v>
      </c>
      <c r="AJ302" s="271">
        <v>0</v>
      </c>
      <c r="AK302" s="271">
        <v>0</v>
      </c>
      <c r="AL302" s="271">
        <v>0</v>
      </c>
      <c r="AM302" s="271">
        <v>0</v>
      </c>
      <c r="AN302" s="271">
        <v>0</v>
      </c>
      <c r="AO302" s="271">
        <v>0</v>
      </c>
      <c r="AP302" s="271">
        <v>0</v>
      </c>
      <c r="AQ302" s="468">
        <f t="shared" si="17"/>
        <v>0</v>
      </c>
      <c r="AR302" s="469">
        <f t="shared" si="18"/>
        <v>0</v>
      </c>
      <c r="AS302" s="467">
        <f t="shared" si="19"/>
        <v>16277867</v>
      </c>
      <c r="AT302" s="379">
        <v>0</v>
      </c>
      <c r="AU302" s="379">
        <v>0</v>
      </c>
      <c r="AV302" s="377">
        <v>0</v>
      </c>
      <c r="AW302" s="331">
        <v>16277867</v>
      </c>
      <c r="AX302" s="331">
        <v>0</v>
      </c>
      <c r="AY302" s="331">
        <v>0</v>
      </c>
      <c r="AZ302" s="331">
        <v>0</v>
      </c>
      <c r="BA302" s="331">
        <v>0</v>
      </c>
      <c r="BB302" s="331">
        <v>0</v>
      </c>
      <c r="BC302" s="331">
        <v>0</v>
      </c>
      <c r="BD302" s="331">
        <v>0</v>
      </c>
      <c r="BE302" s="331">
        <v>0</v>
      </c>
      <c r="BF302" s="480" t="s">
        <v>2024</v>
      </c>
      <c r="BG302" s="333"/>
    </row>
    <row r="303" spans="2:59" ht="18" customHeight="1" thickBot="1">
      <c r="B303" s="396">
        <v>6588824</v>
      </c>
      <c r="C303" s="217">
        <v>4776</v>
      </c>
      <c r="D303" s="218">
        <v>5560</v>
      </c>
      <c r="E303" s="354">
        <v>45549</v>
      </c>
      <c r="F303" s="353">
        <v>504</v>
      </c>
      <c r="G303" s="219" t="s">
        <v>41</v>
      </c>
      <c r="H303" s="220">
        <v>19050140</v>
      </c>
      <c r="I303" s="353">
        <v>103</v>
      </c>
      <c r="J303" s="477">
        <v>9</v>
      </c>
      <c r="K303" s="477">
        <f t="shared" si="16"/>
        <v>3</v>
      </c>
      <c r="L303" s="477" t="s">
        <v>43</v>
      </c>
      <c r="M303" s="477">
        <v>570</v>
      </c>
      <c r="N303" s="485">
        <v>1</v>
      </c>
      <c r="O303" s="472" t="s">
        <v>2026</v>
      </c>
      <c r="P303" s="414">
        <v>31160137</v>
      </c>
      <c r="Q303" s="221">
        <v>23884541</v>
      </c>
      <c r="R303" s="424">
        <v>7275596</v>
      </c>
      <c r="S303" s="367"/>
      <c r="T303" s="373"/>
      <c r="U303" s="373"/>
      <c r="V303" s="373"/>
      <c r="W303" s="367"/>
      <c r="X303" s="373"/>
      <c r="Y303" s="616"/>
      <c r="Z303" s="367"/>
      <c r="AA303" s="367"/>
      <c r="AB303" s="367"/>
      <c r="AC303" s="367"/>
      <c r="AD303" s="367"/>
      <c r="AE303" s="271">
        <v>0</v>
      </c>
      <c r="AF303" s="271"/>
      <c r="AG303" s="271">
        <v>0</v>
      </c>
      <c r="AH303" s="271">
        <v>0</v>
      </c>
      <c r="AI303" s="271">
        <v>0</v>
      </c>
      <c r="AJ303" s="271">
        <v>0</v>
      </c>
      <c r="AK303" s="271">
        <v>0</v>
      </c>
      <c r="AL303" s="271">
        <v>0</v>
      </c>
      <c r="AM303" s="271">
        <v>0</v>
      </c>
      <c r="AN303" s="271">
        <v>0</v>
      </c>
      <c r="AO303" s="271">
        <v>0</v>
      </c>
      <c r="AP303" s="271">
        <v>0</v>
      </c>
      <c r="AQ303" s="468">
        <f t="shared" si="17"/>
        <v>0</v>
      </c>
      <c r="AR303" s="469">
        <f t="shared" si="18"/>
        <v>0</v>
      </c>
      <c r="AS303" s="467">
        <f t="shared" si="19"/>
        <v>7275596</v>
      </c>
      <c r="AT303" s="379">
        <v>0</v>
      </c>
      <c r="AU303" s="379">
        <v>0</v>
      </c>
      <c r="AV303" s="377">
        <v>0</v>
      </c>
      <c r="AW303" s="331">
        <v>7275596</v>
      </c>
      <c r="AX303" s="331">
        <v>0</v>
      </c>
      <c r="AY303" s="331">
        <v>0</v>
      </c>
      <c r="AZ303" s="331">
        <v>0</v>
      </c>
      <c r="BA303" s="331">
        <v>0</v>
      </c>
      <c r="BB303" s="331">
        <v>0</v>
      </c>
      <c r="BC303" s="331">
        <v>0</v>
      </c>
      <c r="BD303" s="331">
        <v>0</v>
      </c>
      <c r="BE303" s="331">
        <v>0</v>
      </c>
      <c r="BF303" s="480" t="s">
        <v>2024</v>
      </c>
      <c r="BG303" s="333"/>
    </row>
    <row r="304" spans="2:59" ht="18" customHeight="1" thickBot="1">
      <c r="B304" s="396">
        <v>6588824</v>
      </c>
      <c r="C304" s="217">
        <v>4776</v>
      </c>
      <c r="D304" s="218">
        <v>5560</v>
      </c>
      <c r="E304" s="354">
        <v>45549</v>
      </c>
      <c r="F304" s="353">
        <v>504</v>
      </c>
      <c r="G304" s="219" t="s">
        <v>41</v>
      </c>
      <c r="H304" s="220">
        <v>19050140</v>
      </c>
      <c r="I304" s="353">
        <v>103</v>
      </c>
      <c r="J304" s="477">
        <v>9</v>
      </c>
      <c r="K304" s="477">
        <f t="shared" si="16"/>
        <v>3</v>
      </c>
      <c r="L304" s="477" t="s">
        <v>44</v>
      </c>
      <c r="M304" s="477">
        <v>570</v>
      </c>
      <c r="N304" s="485">
        <v>1</v>
      </c>
      <c r="O304" s="472" t="s">
        <v>2026</v>
      </c>
      <c r="P304" s="414">
        <v>11395446</v>
      </c>
      <c r="Q304" s="221">
        <v>8734718</v>
      </c>
      <c r="R304" s="424">
        <v>2660728</v>
      </c>
      <c r="S304" s="367"/>
      <c r="T304" s="373"/>
      <c r="U304" s="373"/>
      <c r="V304" s="373"/>
      <c r="W304" s="367"/>
      <c r="X304" s="373"/>
      <c r="Y304" s="616"/>
      <c r="Z304" s="367"/>
      <c r="AA304" s="367"/>
      <c r="AB304" s="367"/>
      <c r="AC304" s="367"/>
      <c r="AD304" s="367"/>
      <c r="AE304" s="271">
        <v>0</v>
      </c>
      <c r="AF304" s="271"/>
      <c r="AG304" s="271">
        <v>0</v>
      </c>
      <c r="AH304" s="271">
        <v>0</v>
      </c>
      <c r="AI304" s="271">
        <v>0</v>
      </c>
      <c r="AJ304" s="271">
        <v>0</v>
      </c>
      <c r="AK304" s="271">
        <v>0</v>
      </c>
      <c r="AL304" s="271">
        <v>0</v>
      </c>
      <c r="AM304" s="271">
        <v>0</v>
      </c>
      <c r="AN304" s="271">
        <v>0</v>
      </c>
      <c r="AO304" s="271">
        <v>0</v>
      </c>
      <c r="AP304" s="271">
        <v>0</v>
      </c>
      <c r="AQ304" s="468">
        <f t="shared" si="17"/>
        <v>0</v>
      </c>
      <c r="AR304" s="469">
        <f t="shared" si="18"/>
        <v>0</v>
      </c>
      <c r="AS304" s="467">
        <f t="shared" si="19"/>
        <v>2660728</v>
      </c>
      <c r="AT304" s="379">
        <v>0</v>
      </c>
      <c r="AU304" s="379">
        <v>0</v>
      </c>
      <c r="AV304" s="377">
        <v>0</v>
      </c>
      <c r="AW304" s="331">
        <v>2660728</v>
      </c>
      <c r="AX304" s="331">
        <v>0</v>
      </c>
      <c r="AY304" s="331">
        <v>0</v>
      </c>
      <c r="AZ304" s="331">
        <v>0</v>
      </c>
      <c r="BA304" s="331">
        <v>0</v>
      </c>
      <c r="BB304" s="331">
        <v>0</v>
      </c>
      <c r="BC304" s="331">
        <v>0</v>
      </c>
      <c r="BD304" s="331">
        <v>0</v>
      </c>
      <c r="BE304" s="331">
        <v>0</v>
      </c>
      <c r="BF304" s="480" t="s">
        <v>2024</v>
      </c>
      <c r="BG304" s="333"/>
    </row>
    <row r="305" spans="2:59" ht="18" customHeight="1" thickBot="1">
      <c r="B305" s="396">
        <v>6588824</v>
      </c>
      <c r="C305" s="217">
        <v>4776</v>
      </c>
      <c r="D305" s="218">
        <v>5560</v>
      </c>
      <c r="E305" s="354">
        <v>45549</v>
      </c>
      <c r="F305" s="353">
        <v>504</v>
      </c>
      <c r="G305" s="219" t="s">
        <v>41</v>
      </c>
      <c r="H305" s="220">
        <v>19050140</v>
      </c>
      <c r="I305" s="353">
        <v>103</v>
      </c>
      <c r="J305" s="477">
        <v>9</v>
      </c>
      <c r="K305" s="477">
        <f t="shared" si="16"/>
        <v>3</v>
      </c>
      <c r="L305" s="477" t="s">
        <v>45</v>
      </c>
      <c r="M305" s="477">
        <v>570</v>
      </c>
      <c r="N305" s="485">
        <v>1</v>
      </c>
      <c r="O305" s="472" t="s">
        <v>2026</v>
      </c>
      <c r="P305" s="414">
        <v>11395446</v>
      </c>
      <c r="Q305" s="221">
        <v>8734718</v>
      </c>
      <c r="R305" s="424">
        <v>2660728</v>
      </c>
      <c r="S305" s="367"/>
      <c r="T305" s="373"/>
      <c r="U305" s="373"/>
      <c r="V305" s="373"/>
      <c r="W305" s="367"/>
      <c r="X305" s="373"/>
      <c r="Y305" s="616"/>
      <c r="Z305" s="367"/>
      <c r="AA305" s="367"/>
      <c r="AB305" s="367"/>
      <c r="AC305" s="367"/>
      <c r="AD305" s="367"/>
      <c r="AE305" s="271">
        <v>0</v>
      </c>
      <c r="AF305" s="271"/>
      <c r="AG305" s="271">
        <v>0</v>
      </c>
      <c r="AH305" s="271">
        <v>0</v>
      </c>
      <c r="AI305" s="271">
        <v>0</v>
      </c>
      <c r="AJ305" s="271">
        <v>0</v>
      </c>
      <c r="AK305" s="271">
        <v>0</v>
      </c>
      <c r="AL305" s="271">
        <v>0</v>
      </c>
      <c r="AM305" s="271">
        <v>0</v>
      </c>
      <c r="AN305" s="271">
        <v>0</v>
      </c>
      <c r="AO305" s="271">
        <v>0</v>
      </c>
      <c r="AP305" s="271">
        <v>0</v>
      </c>
      <c r="AQ305" s="468">
        <f t="shared" si="17"/>
        <v>0</v>
      </c>
      <c r="AR305" s="469">
        <f t="shared" si="18"/>
        <v>0</v>
      </c>
      <c r="AS305" s="467">
        <f t="shared" si="19"/>
        <v>2660728</v>
      </c>
      <c r="AT305" s="379">
        <v>0</v>
      </c>
      <c r="AU305" s="379">
        <v>0</v>
      </c>
      <c r="AV305" s="377">
        <v>0</v>
      </c>
      <c r="AW305" s="331">
        <v>2660728</v>
      </c>
      <c r="AX305" s="331">
        <v>0</v>
      </c>
      <c r="AY305" s="331">
        <v>0</v>
      </c>
      <c r="AZ305" s="331">
        <v>0</v>
      </c>
      <c r="BA305" s="331">
        <v>0</v>
      </c>
      <c r="BB305" s="331">
        <v>0</v>
      </c>
      <c r="BC305" s="331">
        <v>0</v>
      </c>
      <c r="BD305" s="331">
        <v>0</v>
      </c>
      <c r="BE305" s="331">
        <v>0</v>
      </c>
      <c r="BF305" s="480" t="s">
        <v>2024</v>
      </c>
      <c r="BG305" s="333"/>
    </row>
    <row r="306" spans="2:59" ht="18" customHeight="1" thickBot="1">
      <c r="B306" s="396">
        <v>6588824</v>
      </c>
      <c r="C306" s="217">
        <v>4777</v>
      </c>
      <c r="D306" s="218">
        <v>5558</v>
      </c>
      <c r="E306" s="354">
        <v>45549</v>
      </c>
      <c r="F306" s="353">
        <v>504</v>
      </c>
      <c r="G306" s="219" t="s">
        <v>41</v>
      </c>
      <c r="H306" s="220">
        <v>19050140</v>
      </c>
      <c r="I306" s="353">
        <v>237</v>
      </c>
      <c r="J306" s="477">
        <v>9</v>
      </c>
      <c r="K306" s="477">
        <f t="shared" si="16"/>
        <v>4</v>
      </c>
      <c r="L306" s="477" t="s">
        <v>46</v>
      </c>
      <c r="M306" s="477">
        <v>12</v>
      </c>
      <c r="N306" s="485">
        <v>7</v>
      </c>
      <c r="O306" s="472" t="s">
        <v>2026</v>
      </c>
      <c r="P306" s="414">
        <v>69715316</v>
      </c>
      <c r="Q306" s="221">
        <v>53437454</v>
      </c>
      <c r="R306" s="424">
        <v>16277862</v>
      </c>
      <c r="S306" s="367"/>
      <c r="T306" s="373"/>
      <c r="U306" s="373"/>
      <c r="V306" s="373"/>
      <c r="W306" s="367"/>
      <c r="X306" s="373"/>
      <c r="Y306" s="616"/>
      <c r="Z306" s="367"/>
      <c r="AA306" s="367"/>
      <c r="AB306" s="367"/>
      <c r="AC306" s="367"/>
      <c r="AD306" s="367"/>
      <c r="AE306" s="271">
        <v>0</v>
      </c>
      <c r="AF306" s="271"/>
      <c r="AG306" s="271">
        <v>0</v>
      </c>
      <c r="AH306" s="271">
        <v>9426126</v>
      </c>
      <c r="AI306" s="271">
        <v>0</v>
      </c>
      <c r="AJ306" s="271">
        <v>0</v>
      </c>
      <c r="AK306" s="271">
        <v>0</v>
      </c>
      <c r="AL306" s="271">
        <v>0</v>
      </c>
      <c r="AM306" s="271">
        <v>0</v>
      </c>
      <c r="AN306" s="271">
        <v>0</v>
      </c>
      <c r="AO306" s="271">
        <v>0</v>
      </c>
      <c r="AP306" s="271">
        <v>0</v>
      </c>
      <c r="AQ306" s="468">
        <f t="shared" si="17"/>
        <v>9426126</v>
      </c>
      <c r="AR306" s="469">
        <f t="shared" si="18"/>
        <v>0.57907641679232813</v>
      </c>
      <c r="AS306" s="467">
        <f t="shared" si="19"/>
        <v>6851736</v>
      </c>
      <c r="AT306" s="379">
        <v>0</v>
      </c>
      <c r="AU306" s="379">
        <v>0</v>
      </c>
      <c r="AV306" s="377">
        <v>0</v>
      </c>
      <c r="AW306" s="331">
        <v>16277862</v>
      </c>
      <c r="AX306" s="331">
        <v>0</v>
      </c>
      <c r="AY306" s="331">
        <v>0</v>
      </c>
      <c r="AZ306" s="331">
        <v>0</v>
      </c>
      <c r="BA306" s="331">
        <v>0</v>
      </c>
      <c r="BB306" s="331">
        <v>0</v>
      </c>
      <c r="BC306" s="331">
        <v>0</v>
      </c>
      <c r="BD306" s="331">
        <v>0</v>
      </c>
      <c r="BE306" s="331">
        <v>0</v>
      </c>
      <c r="BF306" s="480" t="s">
        <v>2024</v>
      </c>
      <c r="BG306" s="333"/>
    </row>
    <row r="307" spans="2:59" ht="18" customHeight="1" thickBot="1">
      <c r="B307" s="396">
        <v>6588824</v>
      </c>
      <c r="C307" s="217">
        <v>4777</v>
      </c>
      <c r="D307" s="218">
        <v>5558</v>
      </c>
      <c r="E307" s="354">
        <v>45549</v>
      </c>
      <c r="F307" s="353">
        <v>504</v>
      </c>
      <c r="G307" s="219" t="s">
        <v>41</v>
      </c>
      <c r="H307" s="220">
        <v>19050140</v>
      </c>
      <c r="I307" s="353">
        <v>237</v>
      </c>
      <c r="J307" s="477">
        <v>9</v>
      </c>
      <c r="K307" s="477">
        <f t="shared" si="16"/>
        <v>4</v>
      </c>
      <c r="L307" s="477" t="s">
        <v>46</v>
      </c>
      <c r="M307" s="477">
        <v>570</v>
      </c>
      <c r="N307" s="485">
        <v>1</v>
      </c>
      <c r="O307" s="472" t="s">
        <v>2026</v>
      </c>
      <c r="P307" s="414">
        <v>11395446</v>
      </c>
      <c r="Q307" s="221">
        <v>8734718</v>
      </c>
      <c r="R307" s="424">
        <v>2660728</v>
      </c>
      <c r="S307" s="367"/>
      <c r="T307" s="373"/>
      <c r="U307" s="373"/>
      <c r="V307" s="373"/>
      <c r="W307" s="367"/>
      <c r="X307" s="373"/>
      <c r="Y307" s="616"/>
      <c r="Z307" s="367"/>
      <c r="AA307" s="367"/>
      <c r="AB307" s="367"/>
      <c r="AC307" s="367"/>
      <c r="AD307" s="367"/>
      <c r="AE307" s="271">
        <v>0</v>
      </c>
      <c r="AF307" s="271"/>
      <c r="AG307" s="271">
        <v>0</v>
      </c>
      <c r="AH307" s="271">
        <v>2660728</v>
      </c>
      <c r="AI307" s="271">
        <v>0</v>
      </c>
      <c r="AJ307" s="271">
        <v>0</v>
      </c>
      <c r="AK307" s="271">
        <v>0</v>
      </c>
      <c r="AL307" s="271">
        <v>0</v>
      </c>
      <c r="AM307" s="271">
        <v>0</v>
      </c>
      <c r="AN307" s="271">
        <v>0</v>
      </c>
      <c r="AO307" s="271">
        <v>0</v>
      </c>
      <c r="AP307" s="271">
        <v>0</v>
      </c>
      <c r="AQ307" s="468">
        <f t="shared" si="17"/>
        <v>2660728</v>
      </c>
      <c r="AR307" s="469">
        <f t="shared" si="18"/>
        <v>1</v>
      </c>
      <c r="AS307" s="467">
        <f t="shared" si="19"/>
        <v>0</v>
      </c>
      <c r="AT307" s="379">
        <v>0</v>
      </c>
      <c r="AU307" s="379">
        <v>0</v>
      </c>
      <c r="AV307" s="377">
        <v>0</v>
      </c>
      <c r="AW307" s="331">
        <v>2660728</v>
      </c>
      <c r="AX307" s="331">
        <v>0</v>
      </c>
      <c r="AY307" s="331">
        <v>0</v>
      </c>
      <c r="AZ307" s="331">
        <v>0</v>
      </c>
      <c r="BA307" s="331">
        <v>0</v>
      </c>
      <c r="BB307" s="331">
        <v>0</v>
      </c>
      <c r="BC307" s="331">
        <v>0</v>
      </c>
      <c r="BD307" s="331">
        <v>0</v>
      </c>
      <c r="BE307" s="331">
        <v>0</v>
      </c>
      <c r="BF307" s="480" t="s">
        <v>2024</v>
      </c>
      <c r="BG307" s="333"/>
    </row>
    <row r="308" spans="2:59" ht="18" customHeight="1" thickBot="1">
      <c r="B308" s="396">
        <v>6589446</v>
      </c>
      <c r="C308" s="217">
        <v>3243</v>
      </c>
      <c r="D308" s="218">
        <v>3891</v>
      </c>
      <c r="E308" s="354">
        <v>45505</v>
      </c>
      <c r="F308" s="353">
        <v>2</v>
      </c>
      <c r="G308" s="219" t="s">
        <v>41</v>
      </c>
      <c r="H308" s="220">
        <v>19050140</v>
      </c>
      <c r="I308" s="353">
        <v>113</v>
      </c>
      <c r="J308" s="477">
        <v>10</v>
      </c>
      <c r="K308" s="477">
        <f t="shared" si="16"/>
        <v>18</v>
      </c>
      <c r="L308" s="477" t="s">
        <v>65</v>
      </c>
      <c r="M308" s="477">
        <v>570</v>
      </c>
      <c r="N308" s="485">
        <v>1</v>
      </c>
      <c r="O308" s="472" t="s">
        <v>2027</v>
      </c>
      <c r="P308" s="414">
        <v>65674812</v>
      </c>
      <c r="Q308" s="221">
        <v>64862437</v>
      </c>
      <c r="R308" s="424">
        <v>812375</v>
      </c>
      <c r="S308" s="367"/>
      <c r="T308" s="373"/>
      <c r="U308" s="373"/>
      <c r="V308" s="373"/>
      <c r="W308" s="367"/>
      <c r="X308" s="373"/>
      <c r="Y308" s="616"/>
      <c r="Z308" s="367"/>
      <c r="AA308" s="367"/>
      <c r="AB308" s="367"/>
      <c r="AC308" s="367"/>
      <c r="AD308" s="367"/>
      <c r="AE308" s="271">
        <v>0</v>
      </c>
      <c r="AF308" s="271"/>
      <c r="AG308" s="271">
        <v>0</v>
      </c>
      <c r="AH308" s="271">
        <v>17219</v>
      </c>
      <c r="AI308" s="271">
        <v>0</v>
      </c>
      <c r="AJ308" s="271">
        <v>0</v>
      </c>
      <c r="AK308" s="271">
        <v>0</v>
      </c>
      <c r="AL308" s="271">
        <v>0</v>
      </c>
      <c r="AM308" s="271">
        <v>0</v>
      </c>
      <c r="AN308" s="271">
        <v>0</v>
      </c>
      <c r="AO308" s="271">
        <v>0</v>
      </c>
      <c r="AP308" s="271">
        <v>0</v>
      </c>
      <c r="AQ308" s="468">
        <f t="shared" si="17"/>
        <v>17219</v>
      </c>
      <c r="AR308" s="469">
        <f t="shared" si="18"/>
        <v>2.1195876288659793E-2</v>
      </c>
      <c r="AS308" s="467">
        <f t="shared" si="19"/>
        <v>795156</v>
      </c>
      <c r="AT308" s="379">
        <v>0</v>
      </c>
      <c r="AU308" s="379">
        <v>0</v>
      </c>
      <c r="AV308" s="377">
        <v>0</v>
      </c>
      <c r="AW308" s="331">
        <v>812375</v>
      </c>
      <c r="AX308" s="331">
        <v>0</v>
      </c>
      <c r="AY308" s="331">
        <v>0</v>
      </c>
      <c r="AZ308" s="331">
        <v>0</v>
      </c>
      <c r="BA308" s="331">
        <v>0</v>
      </c>
      <c r="BB308" s="331">
        <v>0</v>
      </c>
      <c r="BC308" s="331">
        <v>0</v>
      </c>
      <c r="BD308" s="331">
        <v>0</v>
      </c>
      <c r="BE308" s="331">
        <v>0</v>
      </c>
      <c r="BF308" s="480" t="s">
        <v>2024</v>
      </c>
      <c r="BG308" s="333"/>
    </row>
    <row r="309" spans="2:59" ht="18" customHeight="1" thickBot="1">
      <c r="B309" s="396">
        <v>6589446</v>
      </c>
      <c r="C309" s="217">
        <v>3245</v>
      </c>
      <c r="D309" s="218">
        <v>4426</v>
      </c>
      <c r="E309" s="354">
        <v>45505</v>
      </c>
      <c r="F309" s="353">
        <v>2</v>
      </c>
      <c r="G309" s="219" t="s">
        <v>41</v>
      </c>
      <c r="H309" s="220">
        <v>19050140</v>
      </c>
      <c r="I309" s="353">
        <v>97</v>
      </c>
      <c r="J309" s="477">
        <v>10</v>
      </c>
      <c r="K309" s="477">
        <f t="shared" si="16"/>
        <v>44</v>
      </c>
      <c r="L309" s="477" t="s">
        <v>105</v>
      </c>
      <c r="M309" s="477">
        <v>12</v>
      </c>
      <c r="N309" s="485">
        <v>7</v>
      </c>
      <c r="O309" s="472" t="s">
        <v>2027</v>
      </c>
      <c r="P309" s="414">
        <v>574528738</v>
      </c>
      <c r="Q309" s="221">
        <v>574174968</v>
      </c>
      <c r="R309" s="424">
        <v>353770</v>
      </c>
      <c r="S309" s="367"/>
      <c r="T309" s="373"/>
      <c r="U309" s="373"/>
      <c r="V309" s="373"/>
      <c r="W309" s="367"/>
      <c r="X309" s="373"/>
      <c r="Y309" s="616"/>
      <c r="Z309" s="367"/>
      <c r="AA309" s="367"/>
      <c r="AB309" s="367"/>
      <c r="AC309" s="367"/>
      <c r="AD309" s="367"/>
      <c r="AE309" s="271">
        <v>0</v>
      </c>
      <c r="AF309" s="271"/>
      <c r="AG309" s="271">
        <v>0</v>
      </c>
      <c r="AH309" s="271">
        <v>353770</v>
      </c>
      <c r="AI309" s="271">
        <v>0</v>
      </c>
      <c r="AJ309" s="271">
        <v>0</v>
      </c>
      <c r="AK309" s="271">
        <v>0</v>
      </c>
      <c r="AL309" s="271">
        <v>0</v>
      </c>
      <c r="AM309" s="271">
        <v>0</v>
      </c>
      <c r="AN309" s="271">
        <v>0</v>
      </c>
      <c r="AO309" s="271">
        <v>0</v>
      </c>
      <c r="AP309" s="271">
        <v>0</v>
      </c>
      <c r="AQ309" s="468">
        <f t="shared" si="17"/>
        <v>353770</v>
      </c>
      <c r="AR309" s="469">
        <f t="shared" si="18"/>
        <v>1</v>
      </c>
      <c r="AS309" s="467">
        <f t="shared" si="19"/>
        <v>0</v>
      </c>
      <c r="AT309" s="379">
        <v>0</v>
      </c>
      <c r="AU309" s="379">
        <v>0</v>
      </c>
      <c r="AV309" s="377">
        <v>0</v>
      </c>
      <c r="AW309" s="331">
        <v>353770</v>
      </c>
      <c r="AX309" s="331">
        <v>0</v>
      </c>
      <c r="AY309" s="331">
        <v>0</v>
      </c>
      <c r="AZ309" s="331">
        <v>0</v>
      </c>
      <c r="BA309" s="331">
        <v>0</v>
      </c>
      <c r="BB309" s="331">
        <v>0</v>
      </c>
      <c r="BC309" s="331">
        <v>0</v>
      </c>
      <c r="BD309" s="331">
        <v>0</v>
      </c>
      <c r="BE309" s="331">
        <v>0</v>
      </c>
      <c r="BF309" s="480" t="s">
        <v>2024</v>
      </c>
      <c r="BG309" s="333"/>
    </row>
    <row r="310" spans="2:59" ht="18" customHeight="1" thickBot="1">
      <c r="B310" s="396">
        <v>6589446</v>
      </c>
      <c r="C310" s="217">
        <v>3245</v>
      </c>
      <c r="D310" s="218">
        <v>4426</v>
      </c>
      <c r="E310" s="354">
        <v>45505</v>
      </c>
      <c r="F310" s="353">
        <v>2</v>
      </c>
      <c r="G310" s="219" t="s">
        <v>41</v>
      </c>
      <c r="H310" s="220">
        <v>19050140</v>
      </c>
      <c r="I310" s="353">
        <v>97</v>
      </c>
      <c r="J310" s="477">
        <v>10</v>
      </c>
      <c r="K310" s="477">
        <f t="shared" si="16"/>
        <v>44</v>
      </c>
      <c r="L310" s="479" t="s">
        <v>105</v>
      </c>
      <c r="M310" s="477">
        <v>570</v>
      </c>
      <c r="N310" s="486">
        <v>1</v>
      </c>
      <c r="O310" s="472" t="s">
        <v>2027</v>
      </c>
      <c r="P310" s="414">
        <v>378440430</v>
      </c>
      <c r="Q310" s="221">
        <v>373759260</v>
      </c>
      <c r="R310" s="424">
        <v>4681170</v>
      </c>
      <c r="S310" s="367"/>
      <c r="T310" s="373"/>
      <c r="U310" s="373"/>
      <c r="V310" s="373"/>
      <c r="W310" s="367"/>
      <c r="X310" s="373"/>
      <c r="Y310" s="616"/>
      <c r="Z310" s="367"/>
      <c r="AA310" s="367"/>
      <c r="AB310" s="367"/>
      <c r="AC310" s="367"/>
      <c r="AD310" s="367"/>
      <c r="AE310" s="271">
        <v>0</v>
      </c>
      <c r="AF310" s="271"/>
      <c r="AG310" s="271">
        <v>0</v>
      </c>
      <c r="AH310" s="271">
        <v>4681170</v>
      </c>
      <c r="AI310" s="271">
        <v>0</v>
      </c>
      <c r="AJ310" s="271">
        <v>0</v>
      </c>
      <c r="AK310" s="271">
        <v>0</v>
      </c>
      <c r="AL310" s="271">
        <v>0</v>
      </c>
      <c r="AM310" s="271">
        <v>0</v>
      </c>
      <c r="AN310" s="271">
        <v>0</v>
      </c>
      <c r="AO310" s="271">
        <v>0</v>
      </c>
      <c r="AP310" s="271">
        <v>0</v>
      </c>
      <c r="AQ310" s="468">
        <f t="shared" si="17"/>
        <v>4681170</v>
      </c>
      <c r="AR310" s="469">
        <f t="shared" si="18"/>
        <v>1</v>
      </c>
      <c r="AS310" s="467">
        <f t="shared" si="19"/>
        <v>0</v>
      </c>
      <c r="AT310" s="379">
        <v>0</v>
      </c>
      <c r="AU310" s="379">
        <v>0</v>
      </c>
      <c r="AV310" s="377">
        <v>0</v>
      </c>
      <c r="AW310" s="331">
        <v>4681170</v>
      </c>
      <c r="AX310" s="331">
        <v>0</v>
      </c>
      <c r="AY310" s="331">
        <v>0</v>
      </c>
      <c r="AZ310" s="331">
        <v>0</v>
      </c>
      <c r="BA310" s="331">
        <v>0</v>
      </c>
      <c r="BB310" s="331">
        <v>0</v>
      </c>
      <c r="BC310" s="331">
        <v>0</v>
      </c>
      <c r="BD310" s="331">
        <v>0</v>
      </c>
      <c r="BE310" s="331">
        <v>0</v>
      </c>
      <c r="BF310" s="480" t="s">
        <v>2024</v>
      </c>
      <c r="BG310" s="333"/>
    </row>
    <row r="311" spans="2:59" ht="18" customHeight="1" thickBot="1">
      <c r="B311" s="396">
        <v>6589446</v>
      </c>
      <c r="C311" s="217">
        <v>3245</v>
      </c>
      <c r="D311" s="218">
        <v>4426</v>
      </c>
      <c r="E311" s="354">
        <v>45505</v>
      </c>
      <c r="F311" s="353">
        <v>2</v>
      </c>
      <c r="G311" s="219" t="s">
        <v>41</v>
      </c>
      <c r="H311" s="220">
        <v>19050140</v>
      </c>
      <c r="I311" s="353">
        <v>97</v>
      </c>
      <c r="J311" s="477">
        <v>10</v>
      </c>
      <c r="K311" s="477">
        <f t="shared" si="16"/>
        <v>44</v>
      </c>
      <c r="L311" s="479" t="s">
        <v>105</v>
      </c>
      <c r="M311" s="477">
        <v>574</v>
      </c>
      <c r="N311" s="486">
        <v>7</v>
      </c>
      <c r="O311" s="472" t="s">
        <v>2027</v>
      </c>
      <c r="P311" s="414">
        <v>850000000</v>
      </c>
      <c r="Q311" s="221">
        <v>847000517</v>
      </c>
      <c r="R311" s="424">
        <v>2999483</v>
      </c>
      <c r="S311" s="367"/>
      <c r="T311" s="373"/>
      <c r="U311" s="373"/>
      <c r="V311" s="373"/>
      <c r="W311" s="367"/>
      <c r="X311" s="373"/>
      <c r="Y311" s="616"/>
      <c r="Z311" s="367"/>
      <c r="AA311" s="367"/>
      <c r="AB311" s="367"/>
      <c r="AC311" s="367"/>
      <c r="AD311" s="367"/>
      <c r="AE311" s="271">
        <v>0</v>
      </c>
      <c r="AF311" s="271"/>
      <c r="AG311" s="271">
        <v>0</v>
      </c>
      <c r="AH311" s="271">
        <v>2999483</v>
      </c>
      <c r="AI311" s="271">
        <v>0</v>
      </c>
      <c r="AJ311" s="271">
        <v>0</v>
      </c>
      <c r="AK311" s="271">
        <v>0</v>
      </c>
      <c r="AL311" s="271">
        <v>0</v>
      </c>
      <c r="AM311" s="271">
        <v>0</v>
      </c>
      <c r="AN311" s="271">
        <v>0</v>
      </c>
      <c r="AO311" s="271">
        <v>0</v>
      </c>
      <c r="AP311" s="271">
        <v>0</v>
      </c>
      <c r="AQ311" s="468">
        <f t="shared" si="17"/>
        <v>2999483</v>
      </c>
      <c r="AR311" s="469">
        <f t="shared" si="18"/>
        <v>1</v>
      </c>
      <c r="AS311" s="467">
        <f t="shared" si="19"/>
        <v>0</v>
      </c>
      <c r="AT311" s="379">
        <v>0</v>
      </c>
      <c r="AU311" s="379">
        <v>0</v>
      </c>
      <c r="AV311" s="377">
        <v>0</v>
      </c>
      <c r="AW311" s="331">
        <v>2999483</v>
      </c>
      <c r="AX311" s="331">
        <v>0</v>
      </c>
      <c r="AY311" s="331">
        <v>0</v>
      </c>
      <c r="AZ311" s="331">
        <v>0</v>
      </c>
      <c r="BA311" s="331">
        <v>0</v>
      </c>
      <c r="BB311" s="331">
        <v>0</v>
      </c>
      <c r="BC311" s="331">
        <v>0</v>
      </c>
      <c r="BD311" s="331">
        <v>0</v>
      </c>
      <c r="BE311" s="331">
        <v>0</v>
      </c>
      <c r="BF311" s="480" t="s">
        <v>2024</v>
      </c>
      <c r="BG311" s="333"/>
    </row>
    <row r="312" spans="2:59" ht="18" customHeight="1" thickBot="1">
      <c r="B312" s="396">
        <v>6589446</v>
      </c>
      <c r="C312" s="217">
        <v>3246</v>
      </c>
      <c r="D312" s="218">
        <v>4425</v>
      </c>
      <c r="E312" s="354">
        <v>45505</v>
      </c>
      <c r="F312" s="353">
        <v>2</v>
      </c>
      <c r="G312" s="219" t="s">
        <v>41</v>
      </c>
      <c r="H312" s="220">
        <v>19050140</v>
      </c>
      <c r="I312" s="353">
        <v>212</v>
      </c>
      <c r="J312" s="477">
        <v>10</v>
      </c>
      <c r="K312" s="477">
        <f t="shared" si="16"/>
        <v>42</v>
      </c>
      <c r="L312" s="479" t="s">
        <v>102</v>
      </c>
      <c r="M312" s="477">
        <v>570</v>
      </c>
      <c r="N312" s="486">
        <v>1</v>
      </c>
      <c r="O312" s="472" t="s">
        <v>2027</v>
      </c>
      <c r="P312" s="414">
        <v>13850734</v>
      </c>
      <c r="Q312" s="221">
        <v>13679405</v>
      </c>
      <c r="R312" s="424">
        <v>171329</v>
      </c>
      <c r="S312" s="367"/>
      <c r="T312" s="373"/>
      <c r="U312" s="373"/>
      <c r="V312" s="373"/>
      <c r="W312" s="367"/>
      <c r="X312" s="373"/>
      <c r="Y312" s="616"/>
      <c r="Z312" s="367"/>
      <c r="AA312" s="367"/>
      <c r="AB312" s="367"/>
      <c r="AC312" s="367"/>
      <c r="AD312" s="367"/>
      <c r="AE312" s="271">
        <v>0</v>
      </c>
      <c r="AF312" s="271"/>
      <c r="AG312" s="271">
        <v>0</v>
      </c>
      <c r="AH312" s="271">
        <v>0</v>
      </c>
      <c r="AI312" s="271">
        <v>0</v>
      </c>
      <c r="AJ312" s="271">
        <v>0</v>
      </c>
      <c r="AK312" s="271">
        <v>0</v>
      </c>
      <c r="AL312" s="271">
        <v>0</v>
      </c>
      <c r="AM312" s="271">
        <v>0</v>
      </c>
      <c r="AN312" s="271">
        <v>0</v>
      </c>
      <c r="AO312" s="271">
        <v>0</v>
      </c>
      <c r="AP312" s="271">
        <v>0</v>
      </c>
      <c r="AQ312" s="468">
        <f t="shared" si="17"/>
        <v>0</v>
      </c>
      <c r="AR312" s="469">
        <f t="shared" si="18"/>
        <v>0</v>
      </c>
      <c r="AS312" s="467">
        <f t="shared" si="19"/>
        <v>171329</v>
      </c>
      <c r="AT312" s="379">
        <v>0</v>
      </c>
      <c r="AU312" s="379">
        <v>0</v>
      </c>
      <c r="AV312" s="377">
        <v>0</v>
      </c>
      <c r="AW312" s="331">
        <v>171329</v>
      </c>
      <c r="AX312" s="331">
        <v>0</v>
      </c>
      <c r="AY312" s="331">
        <v>0</v>
      </c>
      <c r="AZ312" s="331">
        <v>0</v>
      </c>
      <c r="BA312" s="331">
        <v>0</v>
      </c>
      <c r="BB312" s="331">
        <v>0</v>
      </c>
      <c r="BC312" s="331">
        <v>0</v>
      </c>
      <c r="BD312" s="331">
        <v>0</v>
      </c>
      <c r="BE312" s="331">
        <v>0</v>
      </c>
      <c r="BF312" s="480" t="s">
        <v>2024</v>
      </c>
      <c r="BG312" s="333"/>
    </row>
    <row r="313" spans="2:59" ht="18" customHeight="1" thickBot="1">
      <c r="B313" s="396">
        <v>6589446</v>
      </c>
      <c r="C313" s="217">
        <v>3249</v>
      </c>
      <c r="D313" s="218">
        <v>4423</v>
      </c>
      <c r="E313" s="354">
        <v>45505</v>
      </c>
      <c r="F313" s="353">
        <v>2</v>
      </c>
      <c r="G313" s="219" t="s">
        <v>41</v>
      </c>
      <c r="H313" s="220">
        <v>19050140</v>
      </c>
      <c r="I313" s="353">
        <v>146</v>
      </c>
      <c r="J313" s="477">
        <v>10</v>
      </c>
      <c r="K313" s="477">
        <f t="shared" si="16"/>
        <v>43</v>
      </c>
      <c r="L313" s="479" t="s">
        <v>103</v>
      </c>
      <c r="M313" s="477">
        <v>570</v>
      </c>
      <c r="N313" s="485">
        <v>1</v>
      </c>
      <c r="O313" s="472" t="s">
        <v>2027</v>
      </c>
      <c r="P313" s="414">
        <v>80624444</v>
      </c>
      <c r="Q313" s="221">
        <v>79627149</v>
      </c>
      <c r="R313" s="424">
        <v>997295</v>
      </c>
      <c r="S313" s="367"/>
      <c r="T313" s="373"/>
      <c r="U313" s="373"/>
      <c r="V313" s="373"/>
      <c r="W313" s="367"/>
      <c r="X313" s="373"/>
      <c r="Y313" s="616"/>
      <c r="Z313" s="367"/>
      <c r="AA313" s="367"/>
      <c r="AB313" s="367"/>
      <c r="AC313" s="367"/>
      <c r="AD313" s="367"/>
      <c r="AE313" s="271">
        <v>0</v>
      </c>
      <c r="AF313" s="271"/>
      <c r="AG313" s="271">
        <v>0</v>
      </c>
      <c r="AH313" s="271">
        <v>0</v>
      </c>
      <c r="AI313" s="271">
        <v>0</v>
      </c>
      <c r="AJ313" s="271">
        <v>0</v>
      </c>
      <c r="AK313" s="271">
        <v>0</v>
      </c>
      <c r="AL313" s="271">
        <v>0</v>
      </c>
      <c r="AM313" s="271">
        <v>0</v>
      </c>
      <c r="AN313" s="271">
        <v>0</v>
      </c>
      <c r="AO313" s="271">
        <v>0</v>
      </c>
      <c r="AP313" s="271">
        <v>0</v>
      </c>
      <c r="AQ313" s="468">
        <f t="shared" si="17"/>
        <v>0</v>
      </c>
      <c r="AR313" s="469">
        <f t="shared" si="18"/>
        <v>0</v>
      </c>
      <c r="AS313" s="467">
        <f t="shared" si="19"/>
        <v>997295</v>
      </c>
      <c r="AT313" s="379">
        <v>0</v>
      </c>
      <c r="AU313" s="379">
        <v>0</v>
      </c>
      <c r="AV313" s="377">
        <v>0</v>
      </c>
      <c r="AW313" s="331">
        <v>997295</v>
      </c>
      <c r="AX313" s="331">
        <v>0</v>
      </c>
      <c r="AY313" s="331">
        <v>0</v>
      </c>
      <c r="AZ313" s="331">
        <v>0</v>
      </c>
      <c r="BA313" s="331">
        <v>0</v>
      </c>
      <c r="BB313" s="331">
        <v>0</v>
      </c>
      <c r="BC313" s="331">
        <v>0</v>
      </c>
      <c r="BD313" s="331">
        <v>0</v>
      </c>
      <c r="BE313" s="331">
        <v>0</v>
      </c>
      <c r="BF313" s="480" t="s">
        <v>2024</v>
      </c>
      <c r="BG313" s="333"/>
    </row>
    <row r="314" spans="2:59" ht="18" customHeight="1" thickBot="1">
      <c r="B314" s="396">
        <v>6589446</v>
      </c>
      <c r="C314" s="217">
        <v>3250</v>
      </c>
      <c r="D314" s="218">
        <v>4422</v>
      </c>
      <c r="E314" s="354">
        <v>45505</v>
      </c>
      <c r="F314" s="353">
        <v>2</v>
      </c>
      <c r="G314" s="219" t="s">
        <v>41</v>
      </c>
      <c r="H314" s="220">
        <v>19050140</v>
      </c>
      <c r="I314" s="353">
        <v>211</v>
      </c>
      <c r="J314" s="477">
        <v>10</v>
      </c>
      <c r="K314" s="477">
        <f t="shared" si="16"/>
        <v>41</v>
      </c>
      <c r="L314" s="477" t="s">
        <v>98</v>
      </c>
      <c r="M314" s="477">
        <v>570</v>
      </c>
      <c r="N314" s="486">
        <v>1</v>
      </c>
      <c r="O314" s="472" t="s">
        <v>2027</v>
      </c>
      <c r="P314" s="414">
        <v>120076355</v>
      </c>
      <c r="Q314" s="221">
        <v>118591055</v>
      </c>
      <c r="R314" s="424">
        <v>1485300</v>
      </c>
      <c r="S314" s="367"/>
      <c r="T314" s="373"/>
      <c r="U314" s="373"/>
      <c r="V314" s="373"/>
      <c r="W314" s="367"/>
      <c r="X314" s="373"/>
      <c r="Y314" s="616"/>
      <c r="Z314" s="367"/>
      <c r="AA314" s="367"/>
      <c r="AB314" s="367"/>
      <c r="AC314" s="367"/>
      <c r="AD314" s="367"/>
      <c r="AE314" s="271">
        <v>0</v>
      </c>
      <c r="AF314" s="271"/>
      <c r="AG314" s="271">
        <v>0</v>
      </c>
      <c r="AH314" s="271">
        <v>204972.06629260513</v>
      </c>
      <c r="AI314" s="271">
        <v>0</v>
      </c>
      <c r="AJ314" s="271">
        <v>0</v>
      </c>
      <c r="AK314" s="271">
        <v>0</v>
      </c>
      <c r="AL314" s="271">
        <v>0</v>
      </c>
      <c r="AM314" s="271">
        <v>0</v>
      </c>
      <c r="AN314" s="271">
        <v>0</v>
      </c>
      <c r="AO314" s="271">
        <v>0</v>
      </c>
      <c r="AP314" s="271">
        <v>0</v>
      </c>
      <c r="AQ314" s="468">
        <f t="shared" si="17"/>
        <v>204972.06629260513</v>
      </c>
      <c r="AR314" s="469">
        <f t="shared" si="18"/>
        <v>0.13800044859126448</v>
      </c>
      <c r="AS314" s="467">
        <f t="shared" si="19"/>
        <v>1280327.9337073949</v>
      </c>
      <c r="AT314" s="379">
        <v>0</v>
      </c>
      <c r="AU314" s="379">
        <v>0</v>
      </c>
      <c r="AV314" s="377">
        <v>0</v>
      </c>
      <c r="AW314" s="331">
        <v>1485300</v>
      </c>
      <c r="AX314" s="331">
        <v>0</v>
      </c>
      <c r="AY314" s="331">
        <v>0</v>
      </c>
      <c r="AZ314" s="331">
        <v>0</v>
      </c>
      <c r="BA314" s="331">
        <v>0</v>
      </c>
      <c r="BB314" s="331">
        <v>0</v>
      </c>
      <c r="BC314" s="331">
        <v>0</v>
      </c>
      <c r="BD314" s="331">
        <v>0</v>
      </c>
      <c r="BE314" s="331">
        <v>0</v>
      </c>
      <c r="BF314" s="480" t="s">
        <v>2024</v>
      </c>
      <c r="BG314" s="333"/>
    </row>
    <row r="315" spans="2:59" ht="18" customHeight="1" thickBot="1">
      <c r="B315" s="396">
        <v>6589446</v>
      </c>
      <c r="C315" s="217">
        <v>3250</v>
      </c>
      <c r="D315" s="218">
        <v>4422</v>
      </c>
      <c r="E315" s="354">
        <v>45505</v>
      </c>
      <c r="F315" s="353">
        <v>2</v>
      </c>
      <c r="G315" s="219" t="s">
        <v>41</v>
      </c>
      <c r="H315" s="220">
        <v>19050140</v>
      </c>
      <c r="I315" s="353">
        <v>211</v>
      </c>
      <c r="J315" s="477">
        <v>10</v>
      </c>
      <c r="K315" s="477">
        <f t="shared" si="16"/>
        <v>41</v>
      </c>
      <c r="L315" s="477" t="s">
        <v>100</v>
      </c>
      <c r="M315" s="477">
        <v>570</v>
      </c>
      <c r="N315" s="485">
        <v>1</v>
      </c>
      <c r="O315" s="472" t="s">
        <v>2027</v>
      </c>
      <c r="P315" s="414">
        <v>108797450</v>
      </c>
      <c r="Q315" s="221">
        <v>107451665</v>
      </c>
      <c r="R315" s="424">
        <v>1345785</v>
      </c>
      <c r="S315" s="367"/>
      <c r="T315" s="373"/>
      <c r="U315" s="373"/>
      <c r="V315" s="373"/>
      <c r="W315" s="367"/>
      <c r="X315" s="373"/>
      <c r="Y315" s="616"/>
      <c r="Z315" s="367"/>
      <c r="AA315" s="367"/>
      <c r="AB315" s="367"/>
      <c r="AC315" s="367"/>
      <c r="AD315" s="367"/>
      <c r="AE315" s="271">
        <v>0</v>
      </c>
      <c r="AF315" s="271"/>
      <c r="AG315" s="271">
        <v>0</v>
      </c>
      <c r="AH315" s="271">
        <v>185718.93370739487</v>
      </c>
      <c r="AI315" s="271">
        <v>0</v>
      </c>
      <c r="AJ315" s="271">
        <v>0</v>
      </c>
      <c r="AK315" s="271">
        <v>0</v>
      </c>
      <c r="AL315" s="271">
        <v>0</v>
      </c>
      <c r="AM315" s="271">
        <v>0</v>
      </c>
      <c r="AN315" s="271">
        <v>0</v>
      </c>
      <c r="AO315" s="271">
        <v>0</v>
      </c>
      <c r="AP315" s="271">
        <v>0</v>
      </c>
      <c r="AQ315" s="468">
        <f t="shared" si="17"/>
        <v>185718.93370739487</v>
      </c>
      <c r="AR315" s="469">
        <f t="shared" si="18"/>
        <v>0.13800044859126448</v>
      </c>
      <c r="AS315" s="467">
        <f t="shared" si="19"/>
        <v>1160066.0662926051</v>
      </c>
      <c r="AT315" s="379">
        <v>0</v>
      </c>
      <c r="AU315" s="379">
        <v>0</v>
      </c>
      <c r="AV315" s="377">
        <v>0</v>
      </c>
      <c r="AW315" s="331">
        <v>1345785</v>
      </c>
      <c r="AX315" s="331">
        <v>0</v>
      </c>
      <c r="AY315" s="331">
        <v>0</v>
      </c>
      <c r="AZ315" s="331">
        <v>0</v>
      </c>
      <c r="BA315" s="331">
        <v>0</v>
      </c>
      <c r="BB315" s="331">
        <v>0</v>
      </c>
      <c r="BC315" s="331">
        <v>0</v>
      </c>
      <c r="BD315" s="331">
        <v>0</v>
      </c>
      <c r="BE315" s="331">
        <v>0</v>
      </c>
      <c r="BF315" s="480" t="s">
        <v>2024</v>
      </c>
      <c r="BG315" s="333"/>
    </row>
    <row r="316" spans="2:59" ht="18" customHeight="1" thickBot="1">
      <c r="B316" s="396">
        <v>6589446</v>
      </c>
      <c r="C316" s="217">
        <v>3253</v>
      </c>
      <c r="D316" s="218">
        <v>4424</v>
      </c>
      <c r="E316" s="354">
        <v>45505</v>
      </c>
      <c r="F316" s="353">
        <v>2</v>
      </c>
      <c r="G316" s="219" t="s">
        <v>41</v>
      </c>
      <c r="H316" s="220">
        <v>19050140</v>
      </c>
      <c r="I316" s="353">
        <v>97</v>
      </c>
      <c r="J316" s="477">
        <v>10</v>
      </c>
      <c r="K316" s="477">
        <f t="shared" si="16"/>
        <v>42</v>
      </c>
      <c r="L316" s="477" t="s">
        <v>101</v>
      </c>
      <c r="M316" s="477">
        <v>570</v>
      </c>
      <c r="N316" s="486">
        <v>1</v>
      </c>
      <c r="O316" s="472" t="s">
        <v>2027</v>
      </c>
      <c r="P316" s="414">
        <v>77414412</v>
      </c>
      <c r="Q316" s="221">
        <v>76456824</v>
      </c>
      <c r="R316" s="424">
        <v>957588</v>
      </c>
      <c r="S316" s="367"/>
      <c r="T316" s="373"/>
      <c r="U316" s="373"/>
      <c r="V316" s="373"/>
      <c r="W316" s="367"/>
      <c r="X316" s="373"/>
      <c r="Y316" s="616"/>
      <c r="Z316" s="367"/>
      <c r="AA316" s="367"/>
      <c r="AB316" s="367"/>
      <c r="AC316" s="367"/>
      <c r="AD316" s="367"/>
      <c r="AE316" s="271">
        <v>0</v>
      </c>
      <c r="AF316" s="271"/>
      <c r="AG316" s="271">
        <v>0</v>
      </c>
      <c r="AH316" s="271">
        <v>234461</v>
      </c>
      <c r="AI316" s="271">
        <v>0</v>
      </c>
      <c r="AJ316" s="271">
        <v>0</v>
      </c>
      <c r="AK316" s="271">
        <v>0</v>
      </c>
      <c r="AL316" s="271">
        <v>0</v>
      </c>
      <c r="AM316" s="271">
        <v>0</v>
      </c>
      <c r="AN316" s="271">
        <v>0</v>
      </c>
      <c r="AO316" s="271">
        <v>0</v>
      </c>
      <c r="AP316" s="271">
        <v>0</v>
      </c>
      <c r="AQ316" s="468">
        <f t="shared" si="17"/>
        <v>234461</v>
      </c>
      <c r="AR316" s="469">
        <f t="shared" si="18"/>
        <v>0.24484538235650405</v>
      </c>
      <c r="AS316" s="467">
        <f t="shared" si="19"/>
        <v>723127</v>
      </c>
      <c r="AT316" s="379">
        <v>0</v>
      </c>
      <c r="AU316" s="379">
        <v>0</v>
      </c>
      <c r="AV316" s="377">
        <v>0</v>
      </c>
      <c r="AW316" s="331">
        <v>957588</v>
      </c>
      <c r="AX316" s="331">
        <v>0</v>
      </c>
      <c r="AY316" s="331">
        <v>0</v>
      </c>
      <c r="AZ316" s="331">
        <v>0</v>
      </c>
      <c r="BA316" s="331">
        <v>0</v>
      </c>
      <c r="BB316" s="331">
        <v>0</v>
      </c>
      <c r="BC316" s="331">
        <v>0</v>
      </c>
      <c r="BD316" s="331">
        <v>0</v>
      </c>
      <c r="BE316" s="331">
        <v>0</v>
      </c>
      <c r="BF316" s="480" t="s">
        <v>2024</v>
      </c>
      <c r="BG316" s="333"/>
    </row>
    <row r="317" spans="2:59" ht="18" customHeight="1" thickBot="1">
      <c r="B317" s="396">
        <v>6589446</v>
      </c>
      <c r="C317" s="217">
        <v>3255</v>
      </c>
      <c r="D317" s="218">
        <v>4421</v>
      </c>
      <c r="E317" s="354">
        <v>45505</v>
      </c>
      <c r="F317" s="353">
        <v>2</v>
      </c>
      <c r="G317" s="219" t="s">
        <v>41</v>
      </c>
      <c r="H317" s="220">
        <v>19050140</v>
      </c>
      <c r="I317" s="353">
        <v>212</v>
      </c>
      <c r="J317" s="477">
        <v>10</v>
      </c>
      <c r="K317" s="477">
        <f t="shared" si="16"/>
        <v>43</v>
      </c>
      <c r="L317" s="477" t="s">
        <v>104</v>
      </c>
      <c r="M317" s="477">
        <v>570</v>
      </c>
      <c r="N317" s="485">
        <v>1</v>
      </c>
      <c r="O317" s="472" t="s">
        <v>2027</v>
      </c>
      <c r="P317" s="414">
        <v>1359712553</v>
      </c>
      <c r="Q317" s="221">
        <v>1342893407</v>
      </c>
      <c r="R317" s="424">
        <v>16819146</v>
      </c>
      <c r="S317" s="367"/>
      <c r="T317" s="373"/>
      <c r="U317" s="373"/>
      <c r="V317" s="373"/>
      <c r="W317" s="367"/>
      <c r="X317" s="373"/>
      <c r="Y317" s="616"/>
      <c r="Z317" s="367"/>
      <c r="AA317" s="367"/>
      <c r="AB317" s="367"/>
      <c r="AC317" s="367"/>
      <c r="AD317" s="367"/>
      <c r="AE317" s="271">
        <v>0</v>
      </c>
      <c r="AF317" s="271"/>
      <c r="AG317" s="271">
        <v>0</v>
      </c>
      <c r="AH317" s="271">
        <v>0</v>
      </c>
      <c r="AI317" s="271">
        <v>0</v>
      </c>
      <c r="AJ317" s="271">
        <v>0</v>
      </c>
      <c r="AK317" s="271">
        <v>0</v>
      </c>
      <c r="AL317" s="271">
        <v>0</v>
      </c>
      <c r="AM317" s="271">
        <v>0</v>
      </c>
      <c r="AN317" s="271">
        <v>0</v>
      </c>
      <c r="AO317" s="271">
        <v>0</v>
      </c>
      <c r="AP317" s="271">
        <v>0</v>
      </c>
      <c r="AQ317" s="468">
        <f t="shared" si="17"/>
        <v>0</v>
      </c>
      <c r="AR317" s="469">
        <f t="shared" si="18"/>
        <v>0</v>
      </c>
      <c r="AS317" s="467">
        <f t="shared" si="19"/>
        <v>16819146</v>
      </c>
      <c r="AT317" s="379">
        <v>0</v>
      </c>
      <c r="AU317" s="379">
        <v>0</v>
      </c>
      <c r="AV317" s="377">
        <v>0</v>
      </c>
      <c r="AW317" s="331">
        <v>16819146</v>
      </c>
      <c r="AX317" s="331">
        <v>0</v>
      </c>
      <c r="AY317" s="331">
        <v>0</v>
      </c>
      <c r="AZ317" s="331">
        <v>0</v>
      </c>
      <c r="BA317" s="331">
        <v>0</v>
      </c>
      <c r="BB317" s="331">
        <v>0</v>
      </c>
      <c r="BC317" s="331">
        <v>0</v>
      </c>
      <c r="BD317" s="331">
        <v>0</v>
      </c>
      <c r="BE317" s="331">
        <v>0</v>
      </c>
      <c r="BF317" s="480" t="s">
        <v>2024</v>
      </c>
      <c r="BG317" s="333"/>
    </row>
    <row r="318" spans="2:59" ht="18" customHeight="1" thickBot="1">
      <c r="B318" s="396">
        <v>6589446</v>
      </c>
      <c r="C318" s="217">
        <v>3256</v>
      </c>
      <c r="D318" s="218">
        <v>4420</v>
      </c>
      <c r="E318" s="354">
        <v>45505</v>
      </c>
      <c r="F318" s="353">
        <v>2</v>
      </c>
      <c r="G318" s="219" t="s">
        <v>41</v>
      </c>
      <c r="H318" s="220">
        <v>19050140</v>
      </c>
      <c r="I318" s="353">
        <v>115</v>
      </c>
      <c r="J318" s="477">
        <v>10</v>
      </c>
      <c r="K318" s="477">
        <f t="shared" si="16"/>
        <v>33</v>
      </c>
      <c r="L318" s="477" t="s">
        <v>84</v>
      </c>
      <c r="M318" s="477">
        <v>570</v>
      </c>
      <c r="N318" s="486">
        <v>1</v>
      </c>
      <c r="O318" s="472" t="s">
        <v>2027</v>
      </c>
      <c r="P318" s="414">
        <v>508319280</v>
      </c>
      <c r="Q318" s="221">
        <v>502031557</v>
      </c>
      <c r="R318" s="424">
        <v>6287723</v>
      </c>
      <c r="S318" s="367"/>
      <c r="T318" s="373"/>
      <c r="U318" s="373"/>
      <c r="V318" s="373"/>
      <c r="W318" s="367"/>
      <c r="X318" s="373"/>
      <c r="Y318" s="616"/>
      <c r="Z318" s="367"/>
      <c r="AA318" s="367"/>
      <c r="AB318" s="367"/>
      <c r="AC318" s="367"/>
      <c r="AD318" s="367"/>
      <c r="AE318" s="271">
        <v>0</v>
      </c>
      <c r="AF318" s="271"/>
      <c r="AG318" s="271">
        <v>0</v>
      </c>
      <c r="AH318" s="271">
        <v>5092115</v>
      </c>
      <c r="AI318" s="271">
        <v>0</v>
      </c>
      <c r="AJ318" s="271">
        <v>0</v>
      </c>
      <c r="AK318" s="271">
        <v>0</v>
      </c>
      <c r="AL318" s="271">
        <v>0</v>
      </c>
      <c r="AM318" s="271">
        <v>0</v>
      </c>
      <c r="AN318" s="271">
        <v>0</v>
      </c>
      <c r="AO318" s="271">
        <v>0</v>
      </c>
      <c r="AP318" s="271">
        <v>0</v>
      </c>
      <c r="AQ318" s="468">
        <f t="shared" si="17"/>
        <v>5092115</v>
      </c>
      <c r="AR318" s="469">
        <f t="shared" si="18"/>
        <v>0.80985040212490278</v>
      </c>
      <c r="AS318" s="467">
        <f t="shared" si="19"/>
        <v>1195608</v>
      </c>
      <c r="AT318" s="379">
        <v>0</v>
      </c>
      <c r="AU318" s="379">
        <v>0</v>
      </c>
      <c r="AV318" s="377">
        <v>0</v>
      </c>
      <c r="AW318" s="331">
        <v>6287723</v>
      </c>
      <c r="AX318" s="331">
        <v>0</v>
      </c>
      <c r="AY318" s="331">
        <v>0</v>
      </c>
      <c r="AZ318" s="331">
        <v>0</v>
      </c>
      <c r="BA318" s="331">
        <v>0</v>
      </c>
      <c r="BB318" s="331">
        <v>0</v>
      </c>
      <c r="BC318" s="331">
        <v>0</v>
      </c>
      <c r="BD318" s="331">
        <v>0</v>
      </c>
      <c r="BE318" s="331">
        <v>0</v>
      </c>
      <c r="BF318" s="480" t="s">
        <v>2024</v>
      </c>
      <c r="BG318" s="333"/>
    </row>
    <row r="319" spans="2:59" ht="18" customHeight="1" thickBot="1">
      <c r="B319" s="396">
        <v>6589446</v>
      </c>
      <c r="C319" s="217">
        <v>3257</v>
      </c>
      <c r="D319" s="218">
        <v>4401</v>
      </c>
      <c r="E319" s="354">
        <v>45505</v>
      </c>
      <c r="F319" s="353">
        <v>2</v>
      </c>
      <c r="G319" s="219" t="s">
        <v>41</v>
      </c>
      <c r="H319" s="220">
        <v>19050140</v>
      </c>
      <c r="I319" s="353">
        <v>103</v>
      </c>
      <c r="J319" s="477">
        <v>10</v>
      </c>
      <c r="K319" s="477">
        <f t="shared" si="16"/>
        <v>3</v>
      </c>
      <c r="L319" s="477" t="s">
        <v>43</v>
      </c>
      <c r="M319" s="477">
        <v>570</v>
      </c>
      <c r="N319" s="485">
        <v>1</v>
      </c>
      <c r="O319" s="472" t="s">
        <v>2027</v>
      </c>
      <c r="P319" s="414">
        <v>327433955</v>
      </c>
      <c r="Q319" s="221">
        <v>323383716.76376861</v>
      </c>
      <c r="R319" s="424">
        <v>4050238.2362313867</v>
      </c>
      <c r="S319" s="367"/>
      <c r="T319" s="373"/>
      <c r="U319" s="373"/>
      <c r="V319" s="373"/>
      <c r="W319" s="367"/>
      <c r="X319" s="373"/>
      <c r="Y319" s="616"/>
      <c r="Z319" s="367"/>
      <c r="AA319" s="367"/>
      <c r="AB319" s="367"/>
      <c r="AC319" s="367"/>
      <c r="AD319" s="367"/>
      <c r="AE319" s="271">
        <v>0</v>
      </c>
      <c r="AF319" s="271"/>
      <c r="AG319" s="271">
        <v>0</v>
      </c>
      <c r="AH319" s="271">
        <v>425187.37404865841</v>
      </c>
      <c r="AI319" s="271">
        <v>0</v>
      </c>
      <c r="AJ319" s="271">
        <v>0</v>
      </c>
      <c r="AK319" s="271">
        <v>0</v>
      </c>
      <c r="AL319" s="271">
        <v>0</v>
      </c>
      <c r="AM319" s="271">
        <v>0</v>
      </c>
      <c r="AN319" s="271">
        <v>0</v>
      </c>
      <c r="AO319" s="271">
        <v>0</v>
      </c>
      <c r="AP319" s="271">
        <v>0</v>
      </c>
      <c r="AQ319" s="468">
        <f t="shared" si="17"/>
        <v>425187.37404865841</v>
      </c>
      <c r="AR319" s="469">
        <f t="shared" si="18"/>
        <v>0.10497836158010332</v>
      </c>
      <c r="AS319" s="467">
        <f t="shared" si="19"/>
        <v>3625050.862182728</v>
      </c>
      <c r="AT319" s="379">
        <v>0</v>
      </c>
      <c r="AU319" s="379">
        <v>0</v>
      </c>
      <c r="AV319" s="377">
        <v>0</v>
      </c>
      <c r="AW319" s="331">
        <v>4050238.2362313867</v>
      </c>
      <c r="AX319" s="331">
        <v>0</v>
      </c>
      <c r="AY319" s="331">
        <v>0</v>
      </c>
      <c r="AZ319" s="331">
        <v>0</v>
      </c>
      <c r="BA319" s="331">
        <v>0</v>
      </c>
      <c r="BB319" s="331">
        <v>0</v>
      </c>
      <c r="BC319" s="331">
        <v>0</v>
      </c>
      <c r="BD319" s="331">
        <v>0</v>
      </c>
      <c r="BE319" s="331">
        <v>0</v>
      </c>
      <c r="BF319" s="480" t="s">
        <v>2024</v>
      </c>
      <c r="BG319" s="333"/>
    </row>
    <row r="320" spans="2:59" ht="18" customHeight="1" thickBot="1">
      <c r="B320" s="396">
        <v>6589446</v>
      </c>
      <c r="C320" s="217">
        <v>3257</v>
      </c>
      <c r="D320" s="218">
        <v>4401</v>
      </c>
      <c r="E320" s="354">
        <v>45505</v>
      </c>
      <c r="F320" s="353">
        <v>2</v>
      </c>
      <c r="G320" s="219" t="s">
        <v>41</v>
      </c>
      <c r="H320" s="220">
        <v>19050140</v>
      </c>
      <c r="I320" s="353">
        <v>103</v>
      </c>
      <c r="J320" s="477">
        <v>10</v>
      </c>
      <c r="K320" s="477">
        <f t="shared" si="16"/>
        <v>3</v>
      </c>
      <c r="L320" s="477" t="s">
        <v>44</v>
      </c>
      <c r="M320" s="477">
        <v>570</v>
      </c>
      <c r="N320" s="486">
        <v>1</v>
      </c>
      <c r="O320" s="472" t="s">
        <v>2027</v>
      </c>
      <c r="P320" s="414">
        <v>127847668</v>
      </c>
      <c r="Q320" s="221">
        <v>126266239.11811568</v>
      </c>
      <c r="R320" s="424">
        <v>1581428.8818843216</v>
      </c>
      <c r="S320" s="367"/>
      <c r="T320" s="373"/>
      <c r="U320" s="373"/>
      <c r="V320" s="373"/>
      <c r="W320" s="367"/>
      <c r="X320" s="373"/>
      <c r="Y320" s="616"/>
      <c r="Z320" s="367"/>
      <c r="AA320" s="367"/>
      <c r="AB320" s="367"/>
      <c r="AC320" s="367"/>
      <c r="AD320" s="367"/>
      <c r="AE320" s="271">
        <v>0</v>
      </c>
      <c r="AF320" s="271"/>
      <c r="AG320" s="271">
        <v>0</v>
      </c>
      <c r="AH320" s="271">
        <v>166015.81297567079</v>
      </c>
      <c r="AI320" s="271">
        <v>0</v>
      </c>
      <c r="AJ320" s="271">
        <v>0</v>
      </c>
      <c r="AK320" s="271">
        <v>0</v>
      </c>
      <c r="AL320" s="271">
        <v>0</v>
      </c>
      <c r="AM320" s="271">
        <v>0</v>
      </c>
      <c r="AN320" s="271">
        <v>0</v>
      </c>
      <c r="AO320" s="271">
        <v>0</v>
      </c>
      <c r="AP320" s="271">
        <v>0</v>
      </c>
      <c r="AQ320" s="468">
        <f t="shared" si="17"/>
        <v>166015.81297567079</v>
      </c>
      <c r="AR320" s="469">
        <f t="shared" si="18"/>
        <v>0.1049783615801033</v>
      </c>
      <c r="AS320" s="467">
        <f t="shared" si="19"/>
        <v>1415413.0689086509</v>
      </c>
      <c r="AT320" s="379">
        <v>0</v>
      </c>
      <c r="AU320" s="379">
        <v>0</v>
      </c>
      <c r="AV320" s="377">
        <v>0</v>
      </c>
      <c r="AW320" s="331">
        <v>1581428.8818843216</v>
      </c>
      <c r="AX320" s="331">
        <v>0</v>
      </c>
      <c r="AY320" s="331">
        <v>0</v>
      </c>
      <c r="AZ320" s="331">
        <v>0</v>
      </c>
      <c r="BA320" s="331">
        <v>0</v>
      </c>
      <c r="BB320" s="331">
        <v>0</v>
      </c>
      <c r="BC320" s="331">
        <v>0</v>
      </c>
      <c r="BD320" s="331">
        <v>0</v>
      </c>
      <c r="BE320" s="331">
        <v>0</v>
      </c>
      <c r="BF320" s="480" t="s">
        <v>2024</v>
      </c>
      <c r="BG320" s="333"/>
    </row>
    <row r="321" spans="2:59" ht="18" customHeight="1" thickBot="1">
      <c r="B321" s="396">
        <v>6589446</v>
      </c>
      <c r="C321" s="217">
        <v>3257</v>
      </c>
      <c r="D321" s="218">
        <v>4401</v>
      </c>
      <c r="E321" s="354">
        <v>45505</v>
      </c>
      <c r="F321" s="353">
        <v>2</v>
      </c>
      <c r="G321" s="219" t="s">
        <v>41</v>
      </c>
      <c r="H321" s="220">
        <v>19050140</v>
      </c>
      <c r="I321" s="353">
        <v>103</v>
      </c>
      <c r="J321" s="477">
        <v>10</v>
      </c>
      <c r="K321" s="477">
        <f t="shared" si="16"/>
        <v>3</v>
      </c>
      <c r="L321" s="477" t="s">
        <v>45</v>
      </c>
      <c r="M321" s="477">
        <v>570</v>
      </c>
      <c r="N321" s="486">
        <v>1</v>
      </c>
      <c r="O321" s="472" t="s">
        <v>2027</v>
      </c>
      <c r="P321" s="414">
        <v>127847668</v>
      </c>
      <c r="Q321" s="221">
        <v>126266239.11811568</v>
      </c>
      <c r="R321" s="424">
        <v>1581428.8818843216</v>
      </c>
      <c r="S321" s="367"/>
      <c r="T321" s="373"/>
      <c r="U321" s="373"/>
      <c r="V321" s="373"/>
      <c r="W321" s="367"/>
      <c r="X321" s="373"/>
      <c r="Y321" s="616"/>
      <c r="Z321" s="367"/>
      <c r="AA321" s="367"/>
      <c r="AB321" s="367"/>
      <c r="AC321" s="367"/>
      <c r="AD321" s="367"/>
      <c r="AE321" s="271">
        <v>0</v>
      </c>
      <c r="AF321" s="271"/>
      <c r="AG321" s="271">
        <v>0</v>
      </c>
      <c r="AH321" s="271">
        <v>166015.81297567079</v>
      </c>
      <c r="AI321" s="271">
        <v>0</v>
      </c>
      <c r="AJ321" s="271">
        <v>0</v>
      </c>
      <c r="AK321" s="271">
        <v>0</v>
      </c>
      <c r="AL321" s="271">
        <v>0</v>
      </c>
      <c r="AM321" s="271">
        <v>0</v>
      </c>
      <c r="AN321" s="271">
        <v>0</v>
      </c>
      <c r="AO321" s="271">
        <v>0</v>
      </c>
      <c r="AP321" s="271">
        <v>0</v>
      </c>
      <c r="AQ321" s="468">
        <f t="shared" si="17"/>
        <v>166015.81297567079</v>
      </c>
      <c r="AR321" s="469">
        <f t="shared" si="18"/>
        <v>0.1049783615801033</v>
      </c>
      <c r="AS321" s="467">
        <f t="shared" si="19"/>
        <v>1415413.0689086509</v>
      </c>
      <c r="AT321" s="379">
        <v>0</v>
      </c>
      <c r="AU321" s="379">
        <v>0</v>
      </c>
      <c r="AV321" s="377">
        <v>0</v>
      </c>
      <c r="AW321" s="331">
        <v>1581428.8818843216</v>
      </c>
      <c r="AX321" s="331">
        <v>0</v>
      </c>
      <c r="AY321" s="331">
        <v>0</v>
      </c>
      <c r="AZ321" s="331">
        <v>0</v>
      </c>
      <c r="BA321" s="331">
        <v>0</v>
      </c>
      <c r="BB321" s="331">
        <v>0</v>
      </c>
      <c r="BC321" s="331">
        <v>0</v>
      </c>
      <c r="BD321" s="331">
        <v>0</v>
      </c>
      <c r="BE321" s="331">
        <v>0</v>
      </c>
      <c r="BF321" s="480" t="s">
        <v>2024</v>
      </c>
      <c r="BG321" s="333"/>
    </row>
    <row r="322" spans="2:59" ht="18" customHeight="1" thickBot="1">
      <c r="B322" s="396">
        <v>6589446</v>
      </c>
      <c r="C322" s="217">
        <v>3259</v>
      </c>
      <c r="D322" s="218">
        <v>4402</v>
      </c>
      <c r="E322" s="354">
        <v>45505</v>
      </c>
      <c r="F322" s="353">
        <v>2</v>
      </c>
      <c r="G322" s="219" t="s">
        <v>41</v>
      </c>
      <c r="H322" s="220">
        <v>19050140</v>
      </c>
      <c r="I322" s="353">
        <v>158</v>
      </c>
      <c r="J322" s="477">
        <v>10</v>
      </c>
      <c r="K322" s="477">
        <f t="shared" si="16"/>
        <v>9</v>
      </c>
      <c r="L322" s="477" t="s">
        <v>53</v>
      </c>
      <c r="M322" s="477">
        <v>570</v>
      </c>
      <c r="N322" s="485">
        <v>1</v>
      </c>
      <c r="O322" s="472" t="s">
        <v>2027</v>
      </c>
      <c r="P322" s="414">
        <v>110182202</v>
      </c>
      <c r="Q322" s="221">
        <v>108819288</v>
      </c>
      <c r="R322" s="424">
        <v>1362914</v>
      </c>
      <c r="S322" s="367"/>
      <c r="T322" s="373"/>
      <c r="U322" s="373"/>
      <c r="V322" s="373"/>
      <c r="W322" s="367"/>
      <c r="X322" s="373"/>
      <c r="Y322" s="616"/>
      <c r="Z322" s="367"/>
      <c r="AA322" s="367"/>
      <c r="AB322" s="367"/>
      <c r="AC322" s="367"/>
      <c r="AD322" s="367"/>
      <c r="AE322" s="271">
        <v>0</v>
      </c>
      <c r="AF322" s="271"/>
      <c r="AG322" s="271">
        <v>0</v>
      </c>
      <c r="AH322" s="271">
        <v>0</v>
      </c>
      <c r="AI322" s="271">
        <v>0</v>
      </c>
      <c r="AJ322" s="271">
        <v>0</v>
      </c>
      <c r="AK322" s="271">
        <v>0</v>
      </c>
      <c r="AL322" s="271">
        <v>0</v>
      </c>
      <c r="AM322" s="271">
        <v>0</v>
      </c>
      <c r="AN322" s="271">
        <v>0</v>
      </c>
      <c r="AO322" s="271">
        <v>0</v>
      </c>
      <c r="AP322" s="271">
        <v>0</v>
      </c>
      <c r="AQ322" s="468">
        <f t="shared" si="17"/>
        <v>0</v>
      </c>
      <c r="AR322" s="469">
        <f t="shared" si="18"/>
        <v>0</v>
      </c>
      <c r="AS322" s="467">
        <f t="shared" si="19"/>
        <v>1362914</v>
      </c>
      <c r="AT322" s="379">
        <v>0</v>
      </c>
      <c r="AU322" s="379">
        <v>0</v>
      </c>
      <c r="AV322" s="377">
        <v>0</v>
      </c>
      <c r="AW322" s="331">
        <v>1362914</v>
      </c>
      <c r="AX322" s="331">
        <v>0</v>
      </c>
      <c r="AY322" s="331">
        <v>0</v>
      </c>
      <c r="AZ322" s="331">
        <v>0</v>
      </c>
      <c r="BA322" s="331">
        <v>0</v>
      </c>
      <c r="BB322" s="331">
        <v>0</v>
      </c>
      <c r="BC322" s="331">
        <v>0</v>
      </c>
      <c r="BD322" s="331">
        <v>0</v>
      </c>
      <c r="BE322" s="331">
        <v>0</v>
      </c>
      <c r="BF322" s="480" t="s">
        <v>2024</v>
      </c>
      <c r="BG322" s="333"/>
    </row>
    <row r="323" spans="2:59" ht="18" customHeight="1" thickBot="1">
      <c r="B323" s="396">
        <v>6589446</v>
      </c>
      <c r="C323" s="217">
        <v>3260</v>
      </c>
      <c r="D323" s="218">
        <v>3952</v>
      </c>
      <c r="E323" s="354">
        <v>45505</v>
      </c>
      <c r="F323" s="353">
        <v>2</v>
      </c>
      <c r="G323" s="219" t="s">
        <v>41</v>
      </c>
      <c r="H323" s="220">
        <v>19050140</v>
      </c>
      <c r="I323" s="353">
        <v>136</v>
      </c>
      <c r="J323" s="477">
        <v>10</v>
      </c>
      <c r="K323" s="477">
        <f t="shared" si="16"/>
        <v>24</v>
      </c>
      <c r="L323" s="477" t="s">
        <v>71</v>
      </c>
      <c r="M323" s="477">
        <v>570</v>
      </c>
      <c r="N323" s="486">
        <v>1</v>
      </c>
      <c r="O323" s="472" t="s">
        <v>2027</v>
      </c>
      <c r="P323" s="414">
        <v>6193902</v>
      </c>
      <c r="Q323" s="221">
        <v>6117286</v>
      </c>
      <c r="R323" s="424">
        <v>76616</v>
      </c>
      <c r="S323" s="367"/>
      <c r="T323" s="373"/>
      <c r="U323" s="373"/>
      <c r="V323" s="373"/>
      <c r="W323" s="367"/>
      <c r="X323" s="373"/>
      <c r="Y323" s="616"/>
      <c r="Z323" s="367"/>
      <c r="AA323" s="367"/>
      <c r="AB323" s="367"/>
      <c r="AC323" s="367"/>
      <c r="AD323" s="367"/>
      <c r="AE323" s="271">
        <v>0</v>
      </c>
      <c r="AF323" s="271"/>
      <c r="AG323" s="271">
        <v>0</v>
      </c>
      <c r="AH323" s="271">
        <v>0</v>
      </c>
      <c r="AI323" s="271">
        <v>0</v>
      </c>
      <c r="AJ323" s="271">
        <v>0</v>
      </c>
      <c r="AK323" s="271">
        <v>0</v>
      </c>
      <c r="AL323" s="271">
        <v>0</v>
      </c>
      <c r="AM323" s="271">
        <v>0</v>
      </c>
      <c r="AN323" s="271">
        <v>0</v>
      </c>
      <c r="AO323" s="271">
        <v>0</v>
      </c>
      <c r="AP323" s="271">
        <v>0</v>
      </c>
      <c r="AQ323" s="468">
        <f t="shared" si="17"/>
        <v>0</v>
      </c>
      <c r="AR323" s="469">
        <f t="shared" si="18"/>
        <v>0</v>
      </c>
      <c r="AS323" s="467">
        <f t="shared" si="19"/>
        <v>76616</v>
      </c>
      <c r="AT323" s="379">
        <v>0</v>
      </c>
      <c r="AU323" s="379">
        <v>0</v>
      </c>
      <c r="AV323" s="377">
        <v>0</v>
      </c>
      <c r="AW323" s="331">
        <v>76616</v>
      </c>
      <c r="AX323" s="331">
        <v>0</v>
      </c>
      <c r="AY323" s="331">
        <v>0</v>
      </c>
      <c r="AZ323" s="331">
        <v>0</v>
      </c>
      <c r="BA323" s="331">
        <v>0</v>
      </c>
      <c r="BB323" s="331">
        <v>0</v>
      </c>
      <c r="BC323" s="331">
        <v>0</v>
      </c>
      <c r="BD323" s="331">
        <v>0</v>
      </c>
      <c r="BE323" s="331">
        <v>0</v>
      </c>
      <c r="BF323" s="480" t="s">
        <v>2024</v>
      </c>
      <c r="BG323" s="333"/>
    </row>
    <row r="324" spans="2:59" ht="18" customHeight="1" thickBot="1">
      <c r="B324" s="396">
        <v>6589446</v>
      </c>
      <c r="C324" s="217">
        <v>3260</v>
      </c>
      <c r="D324" s="218">
        <v>3952</v>
      </c>
      <c r="E324" s="354">
        <v>45505</v>
      </c>
      <c r="F324" s="353">
        <v>2</v>
      </c>
      <c r="G324" s="219" t="s">
        <v>41</v>
      </c>
      <c r="H324" s="220">
        <v>19050140</v>
      </c>
      <c r="I324" s="353">
        <v>136</v>
      </c>
      <c r="J324" s="477">
        <v>10</v>
      </c>
      <c r="K324" s="477">
        <f t="shared" si="16"/>
        <v>24</v>
      </c>
      <c r="L324" s="477" t="s">
        <v>72</v>
      </c>
      <c r="M324" s="477">
        <v>570</v>
      </c>
      <c r="N324" s="485">
        <v>1</v>
      </c>
      <c r="O324" s="472" t="s">
        <v>2027</v>
      </c>
      <c r="P324" s="414">
        <v>6193902</v>
      </c>
      <c r="Q324" s="221">
        <v>6117285</v>
      </c>
      <c r="R324" s="424">
        <v>76617</v>
      </c>
      <c r="S324" s="367"/>
      <c r="T324" s="373"/>
      <c r="U324" s="373"/>
      <c r="V324" s="373"/>
      <c r="W324" s="367"/>
      <c r="X324" s="373"/>
      <c r="Y324" s="616"/>
      <c r="Z324" s="367"/>
      <c r="AA324" s="367"/>
      <c r="AB324" s="367"/>
      <c r="AC324" s="367"/>
      <c r="AD324" s="367"/>
      <c r="AE324" s="271">
        <v>0</v>
      </c>
      <c r="AF324" s="271"/>
      <c r="AG324" s="271">
        <v>0</v>
      </c>
      <c r="AH324" s="271">
        <v>0</v>
      </c>
      <c r="AI324" s="271">
        <v>0</v>
      </c>
      <c r="AJ324" s="271">
        <v>0</v>
      </c>
      <c r="AK324" s="271">
        <v>0</v>
      </c>
      <c r="AL324" s="271">
        <v>0</v>
      </c>
      <c r="AM324" s="271">
        <v>0</v>
      </c>
      <c r="AN324" s="271">
        <v>0</v>
      </c>
      <c r="AO324" s="271">
        <v>0</v>
      </c>
      <c r="AP324" s="271">
        <v>0</v>
      </c>
      <c r="AQ324" s="468">
        <f t="shared" si="17"/>
        <v>0</v>
      </c>
      <c r="AR324" s="469">
        <f t="shared" si="18"/>
        <v>0</v>
      </c>
      <c r="AS324" s="467">
        <f t="shared" si="19"/>
        <v>76617</v>
      </c>
      <c r="AT324" s="379">
        <v>0</v>
      </c>
      <c r="AU324" s="379">
        <v>0</v>
      </c>
      <c r="AV324" s="377">
        <v>0</v>
      </c>
      <c r="AW324" s="331">
        <v>76617</v>
      </c>
      <c r="AX324" s="331">
        <v>0</v>
      </c>
      <c r="AY324" s="331">
        <v>0</v>
      </c>
      <c r="AZ324" s="331">
        <v>0</v>
      </c>
      <c r="BA324" s="331">
        <v>0</v>
      </c>
      <c r="BB324" s="331">
        <v>0</v>
      </c>
      <c r="BC324" s="331">
        <v>0</v>
      </c>
      <c r="BD324" s="331">
        <v>0</v>
      </c>
      <c r="BE324" s="331">
        <v>0</v>
      </c>
      <c r="BF324" s="480" t="s">
        <v>2024</v>
      </c>
      <c r="BG324" s="333"/>
    </row>
    <row r="325" spans="2:59" s="332" customFormat="1" ht="18" customHeight="1" thickBot="1">
      <c r="B325" s="396">
        <v>6589446</v>
      </c>
      <c r="C325" s="217">
        <v>3262</v>
      </c>
      <c r="D325" s="355">
        <v>3953</v>
      </c>
      <c r="E325" s="354">
        <v>45505</v>
      </c>
      <c r="F325" s="353">
        <v>2</v>
      </c>
      <c r="G325" s="353" t="s">
        <v>41</v>
      </c>
      <c r="H325" s="352">
        <v>19050140</v>
      </c>
      <c r="I325" s="353">
        <v>132</v>
      </c>
      <c r="J325" s="477">
        <v>10</v>
      </c>
      <c r="K325" s="477">
        <f t="shared" ref="K325:K388" si="20">VALUE(LEFT(L325,SEARCH(".",L325,1)-1))</f>
        <v>23</v>
      </c>
      <c r="L325" s="477" t="s">
        <v>70</v>
      </c>
      <c r="M325" s="477">
        <v>570</v>
      </c>
      <c r="N325" s="486">
        <v>1</v>
      </c>
      <c r="O325" s="473" t="s">
        <v>2027</v>
      </c>
      <c r="P325" s="415">
        <v>73391933</v>
      </c>
      <c r="Q325" s="351">
        <v>72484102</v>
      </c>
      <c r="R325" s="424">
        <v>907831</v>
      </c>
      <c r="S325" s="368"/>
      <c r="T325" s="374"/>
      <c r="U325" s="374"/>
      <c r="V325" s="374"/>
      <c r="W325" s="368"/>
      <c r="X325" s="374"/>
      <c r="Y325" s="616"/>
      <c r="Z325" s="368"/>
      <c r="AA325" s="368"/>
      <c r="AB325" s="368"/>
      <c r="AC325" s="368"/>
      <c r="AD325" s="368"/>
      <c r="AE325" s="331">
        <v>0</v>
      </c>
      <c r="AF325" s="487"/>
      <c r="AG325" s="331">
        <v>0</v>
      </c>
      <c r="AH325" s="331">
        <v>100330</v>
      </c>
      <c r="AI325" s="331">
        <v>0</v>
      </c>
      <c r="AJ325" s="331">
        <v>0</v>
      </c>
      <c r="AK325" s="331">
        <v>0</v>
      </c>
      <c r="AL325" s="331">
        <v>0</v>
      </c>
      <c r="AM325" s="331">
        <v>0</v>
      </c>
      <c r="AN325" s="331">
        <v>0</v>
      </c>
      <c r="AO325" s="331">
        <v>0</v>
      </c>
      <c r="AP325" s="331">
        <v>0</v>
      </c>
      <c r="AQ325" s="468">
        <f t="shared" ref="AQ325:AQ388" si="21">SUM(AE325:AP325)</f>
        <v>100330</v>
      </c>
      <c r="AR325" s="469">
        <f t="shared" ref="AR325:AR388" si="22">+AQ325/R325</f>
        <v>0.11051616435217568</v>
      </c>
      <c r="AS325" s="467">
        <f t="shared" ref="AS325:AS388" si="23">+R325-AQ325</f>
        <v>807501</v>
      </c>
      <c r="AT325" s="379">
        <v>0</v>
      </c>
      <c r="AU325" s="379">
        <v>0</v>
      </c>
      <c r="AV325" s="377">
        <v>0</v>
      </c>
      <c r="AW325" s="331">
        <v>907831</v>
      </c>
      <c r="AX325" s="331">
        <v>0</v>
      </c>
      <c r="AY325" s="331">
        <v>0</v>
      </c>
      <c r="AZ325" s="331">
        <v>0</v>
      </c>
      <c r="BA325" s="331">
        <v>0</v>
      </c>
      <c r="BB325" s="331">
        <v>0</v>
      </c>
      <c r="BC325" s="331">
        <v>0</v>
      </c>
      <c r="BD325" s="331">
        <v>0</v>
      </c>
      <c r="BE325" s="331">
        <v>0</v>
      </c>
      <c r="BF325" s="480" t="s">
        <v>2024</v>
      </c>
      <c r="BG325" s="333"/>
    </row>
    <row r="326" spans="2:59" s="332" customFormat="1" ht="18" customHeight="1" thickBot="1">
      <c r="B326" s="396">
        <v>6589446</v>
      </c>
      <c r="C326" s="217">
        <v>3263</v>
      </c>
      <c r="D326" s="355">
        <v>3954</v>
      </c>
      <c r="E326" s="354">
        <v>45505</v>
      </c>
      <c r="F326" s="353">
        <v>2</v>
      </c>
      <c r="G326" s="353" t="s">
        <v>41</v>
      </c>
      <c r="H326" s="352">
        <v>19050140</v>
      </c>
      <c r="I326" s="353">
        <v>129</v>
      </c>
      <c r="J326" s="477">
        <v>10</v>
      </c>
      <c r="K326" s="477">
        <f t="shared" si="20"/>
        <v>22</v>
      </c>
      <c r="L326" s="477" t="s">
        <v>69</v>
      </c>
      <c r="M326" s="477">
        <v>570</v>
      </c>
      <c r="N326" s="485">
        <v>1</v>
      </c>
      <c r="O326" s="473" t="s">
        <v>2027</v>
      </c>
      <c r="P326" s="415">
        <v>17586475</v>
      </c>
      <c r="Q326" s="351">
        <v>17368937</v>
      </c>
      <c r="R326" s="424">
        <v>217538</v>
      </c>
      <c r="S326" s="368"/>
      <c r="T326" s="374"/>
      <c r="U326" s="374"/>
      <c r="V326" s="374"/>
      <c r="W326" s="368"/>
      <c r="X326" s="374"/>
      <c r="Y326" s="616"/>
      <c r="Z326" s="368"/>
      <c r="AA326" s="368"/>
      <c r="AB326" s="368"/>
      <c r="AC326" s="368"/>
      <c r="AD326" s="368"/>
      <c r="AE326" s="331">
        <v>0</v>
      </c>
      <c r="AF326" s="487"/>
      <c r="AG326" s="331">
        <v>0</v>
      </c>
      <c r="AH326" s="331">
        <v>217538</v>
      </c>
      <c r="AI326" s="331">
        <v>0</v>
      </c>
      <c r="AJ326" s="331">
        <v>0</v>
      </c>
      <c r="AK326" s="331">
        <v>0</v>
      </c>
      <c r="AL326" s="331">
        <v>0</v>
      </c>
      <c r="AM326" s="331">
        <v>0</v>
      </c>
      <c r="AN326" s="331">
        <v>0</v>
      </c>
      <c r="AO326" s="331">
        <v>0</v>
      </c>
      <c r="AP326" s="331">
        <v>0</v>
      </c>
      <c r="AQ326" s="468">
        <f t="shared" si="21"/>
        <v>217538</v>
      </c>
      <c r="AR326" s="469">
        <f t="shared" si="22"/>
        <v>1</v>
      </c>
      <c r="AS326" s="467">
        <f t="shared" si="23"/>
        <v>0</v>
      </c>
      <c r="AT326" s="379">
        <v>0</v>
      </c>
      <c r="AU326" s="379">
        <v>0</v>
      </c>
      <c r="AV326" s="377">
        <v>0</v>
      </c>
      <c r="AW326" s="331">
        <v>217538</v>
      </c>
      <c r="AX326" s="331">
        <v>0</v>
      </c>
      <c r="AY326" s="331">
        <v>0</v>
      </c>
      <c r="AZ326" s="331">
        <v>0</v>
      </c>
      <c r="BA326" s="331">
        <v>0</v>
      </c>
      <c r="BB326" s="331">
        <v>0</v>
      </c>
      <c r="BC326" s="331">
        <v>0</v>
      </c>
      <c r="BD326" s="331">
        <v>0</v>
      </c>
      <c r="BE326" s="331">
        <v>0</v>
      </c>
      <c r="BF326" s="480" t="s">
        <v>2024</v>
      </c>
      <c r="BG326" s="333"/>
    </row>
    <row r="327" spans="2:59" s="332" customFormat="1" ht="18" customHeight="1" thickBot="1">
      <c r="B327" s="396">
        <v>6589446</v>
      </c>
      <c r="C327" s="217">
        <v>3265</v>
      </c>
      <c r="D327" s="355">
        <v>3951</v>
      </c>
      <c r="E327" s="354">
        <v>45505</v>
      </c>
      <c r="F327" s="353">
        <v>2</v>
      </c>
      <c r="G327" s="353" t="s">
        <v>41</v>
      </c>
      <c r="H327" s="352">
        <v>19050140</v>
      </c>
      <c r="I327" s="353">
        <v>134</v>
      </c>
      <c r="J327" s="477">
        <v>10</v>
      </c>
      <c r="K327" s="477">
        <f t="shared" si="20"/>
        <v>27</v>
      </c>
      <c r="L327" s="477" t="s">
        <v>75</v>
      </c>
      <c r="M327" s="477">
        <v>570</v>
      </c>
      <c r="N327" s="486">
        <v>1</v>
      </c>
      <c r="O327" s="473" t="s">
        <v>2027</v>
      </c>
      <c r="P327" s="415">
        <v>35704938</v>
      </c>
      <c r="Q327" s="351">
        <v>35263281</v>
      </c>
      <c r="R327" s="424">
        <v>441657</v>
      </c>
      <c r="S327" s="368"/>
      <c r="T327" s="374"/>
      <c r="U327" s="374"/>
      <c r="V327" s="374"/>
      <c r="W327" s="368"/>
      <c r="X327" s="374"/>
      <c r="Y327" s="616"/>
      <c r="Z327" s="368"/>
      <c r="AA327" s="368"/>
      <c r="AB327" s="368"/>
      <c r="AC327" s="368"/>
      <c r="AD327" s="368"/>
      <c r="AE327" s="331">
        <v>0</v>
      </c>
      <c r="AF327" s="487"/>
      <c r="AG327" s="331">
        <v>0</v>
      </c>
      <c r="AH327" s="331">
        <v>344086</v>
      </c>
      <c r="AI327" s="331">
        <v>0</v>
      </c>
      <c r="AJ327" s="331">
        <v>0</v>
      </c>
      <c r="AK327" s="331">
        <v>0</v>
      </c>
      <c r="AL327" s="331">
        <v>0</v>
      </c>
      <c r="AM327" s="331">
        <v>0</v>
      </c>
      <c r="AN327" s="331">
        <v>0</v>
      </c>
      <c r="AO327" s="331">
        <v>0</v>
      </c>
      <c r="AP327" s="331">
        <v>0</v>
      </c>
      <c r="AQ327" s="468">
        <f t="shared" si="21"/>
        <v>344086</v>
      </c>
      <c r="AR327" s="469">
        <f t="shared" si="22"/>
        <v>0.77907969306498026</v>
      </c>
      <c r="AS327" s="467">
        <f t="shared" si="23"/>
        <v>97571</v>
      </c>
      <c r="AT327" s="379">
        <v>0</v>
      </c>
      <c r="AU327" s="379">
        <v>0</v>
      </c>
      <c r="AV327" s="377">
        <v>0</v>
      </c>
      <c r="AW327" s="331">
        <v>441657</v>
      </c>
      <c r="AX327" s="331">
        <v>0</v>
      </c>
      <c r="AY327" s="331">
        <v>0</v>
      </c>
      <c r="AZ327" s="331">
        <v>0</v>
      </c>
      <c r="BA327" s="331">
        <v>0</v>
      </c>
      <c r="BB327" s="331">
        <v>0</v>
      </c>
      <c r="BC327" s="331">
        <v>0</v>
      </c>
      <c r="BD327" s="331">
        <v>0</v>
      </c>
      <c r="BE327" s="331">
        <v>0</v>
      </c>
      <c r="BF327" s="480" t="s">
        <v>2024</v>
      </c>
      <c r="BG327" s="333"/>
    </row>
    <row r="328" spans="2:59" s="332" customFormat="1" ht="18" customHeight="1" thickBot="1">
      <c r="B328" s="396">
        <v>6589446</v>
      </c>
      <c r="C328" s="217">
        <v>3267</v>
      </c>
      <c r="D328" s="355">
        <v>3950</v>
      </c>
      <c r="E328" s="354">
        <v>45505</v>
      </c>
      <c r="F328" s="353">
        <v>2</v>
      </c>
      <c r="G328" s="353" t="s">
        <v>41</v>
      </c>
      <c r="H328" s="352">
        <v>19050140</v>
      </c>
      <c r="I328" s="353">
        <v>139</v>
      </c>
      <c r="J328" s="477">
        <v>10</v>
      </c>
      <c r="K328" s="477">
        <f t="shared" si="20"/>
        <v>25</v>
      </c>
      <c r="L328" s="477" t="s">
        <v>73</v>
      </c>
      <c r="M328" s="477">
        <v>570</v>
      </c>
      <c r="N328" s="485">
        <v>1</v>
      </c>
      <c r="O328" s="473" t="s">
        <v>2027</v>
      </c>
      <c r="P328" s="415">
        <v>76409409</v>
      </c>
      <c r="Q328" s="351">
        <v>75464253</v>
      </c>
      <c r="R328" s="424">
        <v>945156</v>
      </c>
      <c r="S328" s="368"/>
      <c r="T328" s="374"/>
      <c r="U328" s="374"/>
      <c r="V328" s="374"/>
      <c r="W328" s="368"/>
      <c r="X328" s="374"/>
      <c r="Y328" s="616"/>
      <c r="Z328" s="368"/>
      <c r="AA328" s="368"/>
      <c r="AB328" s="368"/>
      <c r="AC328" s="368"/>
      <c r="AD328" s="368"/>
      <c r="AE328" s="331">
        <v>0</v>
      </c>
      <c r="AF328" s="487"/>
      <c r="AG328" s="331">
        <v>0</v>
      </c>
      <c r="AH328" s="331">
        <v>0</v>
      </c>
      <c r="AI328" s="331">
        <v>0</v>
      </c>
      <c r="AJ328" s="331">
        <v>0</v>
      </c>
      <c r="AK328" s="331">
        <v>0</v>
      </c>
      <c r="AL328" s="331">
        <v>0</v>
      </c>
      <c r="AM328" s="331">
        <v>0</v>
      </c>
      <c r="AN328" s="331">
        <v>0</v>
      </c>
      <c r="AO328" s="331">
        <v>0</v>
      </c>
      <c r="AP328" s="331">
        <v>0</v>
      </c>
      <c r="AQ328" s="468">
        <f t="shared" si="21"/>
        <v>0</v>
      </c>
      <c r="AR328" s="469">
        <f t="shared" si="22"/>
        <v>0</v>
      </c>
      <c r="AS328" s="467">
        <f t="shared" si="23"/>
        <v>945156</v>
      </c>
      <c r="AT328" s="379">
        <v>0</v>
      </c>
      <c r="AU328" s="379">
        <v>0</v>
      </c>
      <c r="AV328" s="377">
        <v>0</v>
      </c>
      <c r="AW328" s="331">
        <v>945156</v>
      </c>
      <c r="AX328" s="331">
        <v>0</v>
      </c>
      <c r="AY328" s="331">
        <v>0</v>
      </c>
      <c r="AZ328" s="331">
        <v>0</v>
      </c>
      <c r="BA328" s="331">
        <v>0</v>
      </c>
      <c r="BB328" s="331">
        <v>0</v>
      </c>
      <c r="BC328" s="331">
        <v>0</v>
      </c>
      <c r="BD328" s="331">
        <v>0</v>
      </c>
      <c r="BE328" s="331">
        <v>0</v>
      </c>
      <c r="BF328" s="480" t="s">
        <v>2024</v>
      </c>
      <c r="BG328" s="333"/>
    </row>
    <row r="329" spans="2:59" s="332" customFormat="1" ht="18" customHeight="1" thickBot="1">
      <c r="B329" s="396">
        <v>6589446</v>
      </c>
      <c r="C329" s="217">
        <v>3269</v>
      </c>
      <c r="D329" s="355">
        <v>3949</v>
      </c>
      <c r="E329" s="354">
        <v>45505</v>
      </c>
      <c r="F329" s="353">
        <v>2</v>
      </c>
      <c r="G329" s="353" t="s">
        <v>41</v>
      </c>
      <c r="H329" s="352">
        <v>19050140</v>
      </c>
      <c r="I329" s="353">
        <v>131</v>
      </c>
      <c r="J329" s="477">
        <v>10</v>
      </c>
      <c r="K329" s="477">
        <f t="shared" si="20"/>
        <v>26</v>
      </c>
      <c r="L329" s="477" t="s">
        <v>74</v>
      </c>
      <c r="M329" s="477">
        <v>570</v>
      </c>
      <c r="N329" s="486">
        <v>1</v>
      </c>
      <c r="O329" s="473" t="s">
        <v>2027</v>
      </c>
      <c r="P329" s="415">
        <v>147950790</v>
      </c>
      <c r="Q329" s="351">
        <v>146120693</v>
      </c>
      <c r="R329" s="424">
        <v>1830097</v>
      </c>
      <c r="S329" s="368"/>
      <c r="T329" s="374"/>
      <c r="U329" s="374"/>
      <c r="V329" s="374"/>
      <c r="W329" s="368"/>
      <c r="X329" s="374"/>
      <c r="Y329" s="616"/>
      <c r="Z329" s="368"/>
      <c r="AA329" s="368"/>
      <c r="AB329" s="368"/>
      <c r="AC329" s="368"/>
      <c r="AD329" s="368"/>
      <c r="AE329" s="331">
        <v>0</v>
      </c>
      <c r="AF329" s="487"/>
      <c r="AG329" s="331">
        <v>0</v>
      </c>
      <c r="AH329" s="331">
        <v>0</v>
      </c>
      <c r="AI329" s="331">
        <v>0</v>
      </c>
      <c r="AJ329" s="331">
        <v>0</v>
      </c>
      <c r="AK329" s="331">
        <v>0</v>
      </c>
      <c r="AL329" s="331">
        <v>0</v>
      </c>
      <c r="AM329" s="331">
        <v>0</v>
      </c>
      <c r="AN329" s="331">
        <v>0</v>
      </c>
      <c r="AO329" s="331">
        <v>0</v>
      </c>
      <c r="AP329" s="331">
        <v>0</v>
      </c>
      <c r="AQ329" s="468">
        <f t="shared" si="21"/>
        <v>0</v>
      </c>
      <c r="AR329" s="469">
        <f t="shared" si="22"/>
        <v>0</v>
      </c>
      <c r="AS329" s="467">
        <f t="shared" si="23"/>
        <v>1830097</v>
      </c>
      <c r="AT329" s="379">
        <v>0</v>
      </c>
      <c r="AU329" s="379">
        <v>0</v>
      </c>
      <c r="AV329" s="377">
        <v>0</v>
      </c>
      <c r="AW329" s="331">
        <v>1830097</v>
      </c>
      <c r="AX329" s="331">
        <v>0</v>
      </c>
      <c r="AY329" s="331">
        <v>0</v>
      </c>
      <c r="AZ329" s="331">
        <v>0</v>
      </c>
      <c r="BA329" s="331">
        <v>0</v>
      </c>
      <c r="BB329" s="331">
        <v>0</v>
      </c>
      <c r="BC329" s="331">
        <v>0</v>
      </c>
      <c r="BD329" s="331">
        <v>0</v>
      </c>
      <c r="BE329" s="331">
        <v>0</v>
      </c>
      <c r="BF329" s="480" t="s">
        <v>2024</v>
      </c>
      <c r="BG329" s="333"/>
    </row>
    <row r="330" spans="2:59" s="332" customFormat="1" ht="18" customHeight="1" thickBot="1">
      <c r="B330" s="396">
        <v>6589446</v>
      </c>
      <c r="C330" s="217">
        <v>3271</v>
      </c>
      <c r="D330" s="355">
        <v>3948</v>
      </c>
      <c r="E330" s="354">
        <v>45505</v>
      </c>
      <c r="F330" s="353">
        <v>2</v>
      </c>
      <c r="G330" s="353" t="s">
        <v>41</v>
      </c>
      <c r="H330" s="352">
        <v>19050140</v>
      </c>
      <c r="I330" s="353">
        <v>135</v>
      </c>
      <c r="J330" s="477">
        <v>10</v>
      </c>
      <c r="K330" s="477">
        <f t="shared" si="20"/>
        <v>29</v>
      </c>
      <c r="L330" s="477" t="s">
        <v>77</v>
      </c>
      <c r="M330" s="477">
        <v>570</v>
      </c>
      <c r="N330" s="485">
        <v>1</v>
      </c>
      <c r="O330" s="473" t="s">
        <v>2027</v>
      </c>
      <c r="P330" s="415">
        <v>36829687</v>
      </c>
      <c r="Q330" s="351">
        <v>36374117</v>
      </c>
      <c r="R330" s="424">
        <v>455570</v>
      </c>
      <c r="S330" s="368"/>
      <c r="T330" s="374"/>
      <c r="U330" s="374"/>
      <c r="V330" s="374"/>
      <c r="W330" s="368"/>
      <c r="X330" s="374"/>
      <c r="Y330" s="616"/>
      <c r="Z330" s="368"/>
      <c r="AA330" s="368"/>
      <c r="AB330" s="368"/>
      <c r="AC330" s="368"/>
      <c r="AD330" s="368"/>
      <c r="AE330" s="331">
        <v>0</v>
      </c>
      <c r="AF330" s="487"/>
      <c r="AG330" s="331">
        <v>0</v>
      </c>
      <c r="AH330" s="331">
        <v>0</v>
      </c>
      <c r="AI330" s="331">
        <v>0</v>
      </c>
      <c r="AJ330" s="331">
        <v>0</v>
      </c>
      <c r="AK330" s="331">
        <v>0</v>
      </c>
      <c r="AL330" s="331">
        <v>0</v>
      </c>
      <c r="AM330" s="331">
        <v>0</v>
      </c>
      <c r="AN330" s="331">
        <v>0</v>
      </c>
      <c r="AO330" s="331">
        <v>0</v>
      </c>
      <c r="AP330" s="331">
        <v>0</v>
      </c>
      <c r="AQ330" s="468">
        <f t="shared" si="21"/>
        <v>0</v>
      </c>
      <c r="AR330" s="469">
        <f t="shared" si="22"/>
        <v>0</v>
      </c>
      <c r="AS330" s="467">
        <f t="shared" si="23"/>
        <v>455570</v>
      </c>
      <c r="AT330" s="379">
        <v>0</v>
      </c>
      <c r="AU330" s="379">
        <v>0</v>
      </c>
      <c r="AV330" s="377">
        <v>0</v>
      </c>
      <c r="AW330" s="331">
        <v>455570</v>
      </c>
      <c r="AX330" s="331">
        <v>0</v>
      </c>
      <c r="AY330" s="331">
        <v>0</v>
      </c>
      <c r="AZ330" s="331">
        <v>0</v>
      </c>
      <c r="BA330" s="331">
        <v>0</v>
      </c>
      <c r="BB330" s="331">
        <v>0</v>
      </c>
      <c r="BC330" s="331">
        <v>0</v>
      </c>
      <c r="BD330" s="331">
        <v>0</v>
      </c>
      <c r="BE330" s="331">
        <v>0</v>
      </c>
      <c r="BF330" s="480" t="s">
        <v>2024</v>
      </c>
      <c r="BG330" s="333"/>
    </row>
    <row r="331" spans="2:59" s="332" customFormat="1" ht="18" customHeight="1" thickBot="1">
      <c r="B331" s="396">
        <v>6589446</v>
      </c>
      <c r="C331" s="217">
        <v>3272</v>
      </c>
      <c r="D331" s="355">
        <v>3946</v>
      </c>
      <c r="E331" s="354">
        <v>45505</v>
      </c>
      <c r="F331" s="353">
        <v>2</v>
      </c>
      <c r="G331" s="353" t="s">
        <v>41</v>
      </c>
      <c r="H331" s="352">
        <v>19050140</v>
      </c>
      <c r="I331" s="353">
        <v>130</v>
      </c>
      <c r="J331" s="477">
        <v>10</v>
      </c>
      <c r="K331" s="477">
        <f t="shared" si="20"/>
        <v>28</v>
      </c>
      <c r="L331" s="477" t="s">
        <v>76</v>
      </c>
      <c r="M331" s="477">
        <v>570</v>
      </c>
      <c r="N331" s="486">
        <v>1</v>
      </c>
      <c r="O331" s="473" t="s">
        <v>2027</v>
      </c>
      <c r="P331" s="415">
        <v>32539568</v>
      </c>
      <c r="Q331" s="351">
        <v>32137066</v>
      </c>
      <c r="R331" s="424">
        <v>402502</v>
      </c>
      <c r="S331" s="368"/>
      <c r="T331" s="374"/>
      <c r="U331" s="374"/>
      <c r="V331" s="374"/>
      <c r="W331" s="368"/>
      <c r="X331" s="374"/>
      <c r="Y331" s="616"/>
      <c r="Z331" s="368"/>
      <c r="AA331" s="368"/>
      <c r="AB331" s="368"/>
      <c r="AC331" s="368"/>
      <c r="AD331" s="368"/>
      <c r="AE331" s="331">
        <v>0</v>
      </c>
      <c r="AF331" s="487"/>
      <c r="AG331" s="331">
        <v>0</v>
      </c>
      <c r="AH331" s="331">
        <v>0</v>
      </c>
      <c r="AI331" s="331">
        <v>0</v>
      </c>
      <c r="AJ331" s="331">
        <v>0</v>
      </c>
      <c r="AK331" s="331">
        <v>0</v>
      </c>
      <c r="AL331" s="331">
        <v>0</v>
      </c>
      <c r="AM331" s="331">
        <v>0</v>
      </c>
      <c r="AN331" s="331">
        <v>0</v>
      </c>
      <c r="AO331" s="331">
        <v>0</v>
      </c>
      <c r="AP331" s="331">
        <v>0</v>
      </c>
      <c r="AQ331" s="468">
        <f t="shared" si="21"/>
        <v>0</v>
      </c>
      <c r="AR331" s="469">
        <f t="shared" si="22"/>
        <v>0</v>
      </c>
      <c r="AS331" s="467">
        <f t="shared" si="23"/>
        <v>402502</v>
      </c>
      <c r="AT331" s="379">
        <v>0</v>
      </c>
      <c r="AU331" s="379">
        <v>0</v>
      </c>
      <c r="AV331" s="377">
        <v>0</v>
      </c>
      <c r="AW331" s="331">
        <v>402502</v>
      </c>
      <c r="AX331" s="331">
        <v>0</v>
      </c>
      <c r="AY331" s="331">
        <v>0</v>
      </c>
      <c r="AZ331" s="331">
        <v>0</v>
      </c>
      <c r="BA331" s="331">
        <v>0</v>
      </c>
      <c r="BB331" s="331">
        <v>0</v>
      </c>
      <c r="BC331" s="331">
        <v>0</v>
      </c>
      <c r="BD331" s="331">
        <v>0</v>
      </c>
      <c r="BE331" s="331">
        <v>0</v>
      </c>
      <c r="BF331" s="480" t="s">
        <v>2024</v>
      </c>
      <c r="BG331" s="333"/>
    </row>
    <row r="332" spans="2:59" s="332" customFormat="1" ht="18" customHeight="1" thickBot="1">
      <c r="B332" s="396">
        <v>6589446</v>
      </c>
      <c r="C332" s="217">
        <v>3277</v>
      </c>
      <c r="D332" s="355">
        <v>3947</v>
      </c>
      <c r="E332" s="354">
        <v>45505</v>
      </c>
      <c r="F332" s="353">
        <v>2</v>
      </c>
      <c r="G332" s="353" t="s">
        <v>41</v>
      </c>
      <c r="H332" s="352">
        <v>19050140</v>
      </c>
      <c r="I332" s="353">
        <v>108</v>
      </c>
      <c r="J332" s="477">
        <v>10</v>
      </c>
      <c r="K332" s="477">
        <f t="shared" si="20"/>
        <v>30</v>
      </c>
      <c r="L332" s="477" t="s">
        <v>78</v>
      </c>
      <c r="M332" s="477">
        <v>570</v>
      </c>
      <c r="N332" s="485">
        <v>1</v>
      </c>
      <c r="O332" s="473" t="s">
        <v>2027</v>
      </c>
      <c r="P332" s="415">
        <v>117447903</v>
      </c>
      <c r="Q332" s="351">
        <v>115995116</v>
      </c>
      <c r="R332" s="424">
        <v>1452787</v>
      </c>
      <c r="S332" s="368"/>
      <c r="T332" s="374"/>
      <c r="U332" s="374"/>
      <c r="V332" s="374"/>
      <c r="W332" s="368"/>
      <c r="X332" s="374"/>
      <c r="Y332" s="616"/>
      <c r="Z332" s="368"/>
      <c r="AA332" s="368"/>
      <c r="AB332" s="368"/>
      <c r="AC332" s="368"/>
      <c r="AD332" s="368"/>
      <c r="AE332" s="331">
        <v>0</v>
      </c>
      <c r="AF332" s="487"/>
      <c r="AG332" s="331">
        <v>0</v>
      </c>
      <c r="AH332" s="331">
        <v>1452787</v>
      </c>
      <c r="AI332" s="331">
        <v>0</v>
      </c>
      <c r="AJ332" s="331">
        <v>0</v>
      </c>
      <c r="AK332" s="331">
        <v>0</v>
      </c>
      <c r="AL332" s="331">
        <v>0</v>
      </c>
      <c r="AM332" s="331">
        <v>0</v>
      </c>
      <c r="AN332" s="331">
        <v>0</v>
      </c>
      <c r="AO332" s="331">
        <v>0</v>
      </c>
      <c r="AP332" s="331">
        <v>0</v>
      </c>
      <c r="AQ332" s="468">
        <f t="shared" si="21"/>
        <v>1452787</v>
      </c>
      <c r="AR332" s="469">
        <f t="shared" si="22"/>
        <v>1</v>
      </c>
      <c r="AS332" s="467">
        <f t="shared" si="23"/>
        <v>0</v>
      </c>
      <c r="AT332" s="379">
        <v>0</v>
      </c>
      <c r="AU332" s="379">
        <v>0</v>
      </c>
      <c r="AV332" s="377">
        <v>0</v>
      </c>
      <c r="AW332" s="331">
        <v>1452787</v>
      </c>
      <c r="AX332" s="331">
        <v>0</v>
      </c>
      <c r="AY332" s="331">
        <v>0</v>
      </c>
      <c r="AZ332" s="331">
        <v>0</v>
      </c>
      <c r="BA332" s="331">
        <v>0</v>
      </c>
      <c r="BB332" s="331">
        <v>0</v>
      </c>
      <c r="BC332" s="331">
        <v>0</v>
      </c>
      <c r="BD332" s="331">
        <v>0</v>
      </c>
      <c r="BE332" s="331">
        <v>0</v>
      </c>
      <c r="BF332" s="480" t="s">
        <v>2024</v>
      </c>
      <c r="BG332" s="333"/>
    </row>
    <row r="333" spans="2:59" s="332" customFormat="1" ht="18" customHeight="1" thickBot="1">
      <c r="B333" s="396">
        <v>6589446</v>
      </c>
      <c r="C333" s="217">
        <v>3285</v>
      </c>
      <c r="D333" s="355">
        <v>3944</v>
      </c>
      <c r="E333" s="354">
        <v>45505</v>
      </c>
      <c r="F333" s="353">
        <v>2</v>
      </c>
      <c r="G333" s="353" t="s">
        <v>41</v>
      </c>
      <c r="H333" s="352">
        <v>19050140</v>
      </c>
      <c r="I333" s="353">
        <v>148</v>
      </c>
      <c r="J333" s="477">
        <v>10</v>
      </c>
      <c r="K333" s="477">
        <f t="shared" si="20"/>
        <v>40</v>
      </c>
      <c r="L333" s="477" t="s">
        <v>96</v>
      </c>
      <c r="M333" s="477">
        <v>570</v>
      </c>
      <c r="N333" s="486">
        <v>1</v>
      </c>
      <c r="O333" s="473" t="s">
        <v>2027</v>
      </c>
      <c r="P333" s="415">
        <v>45199857</v>
      </c>
      <c r="Q333" s="351">
        <v>44640751</v>
      </c>
      <c r="R333" s="424">
        <v>559106</v>
      </c>
      <c r="S333" s="368"/>
      <c r="T333" s="374"/>
      <c r="U333" s="374"/>
      <c r="V333" s="374"/>
      <c r="W333" s="368"/>
      <c r="X333" s="374"/>
      <c r="Y333" s="616"/>
      <c r="Z333" s="368"/>
      <c r="AA333" s="368"/>
      <c r="AB333" s="368"/>
      <c r="AC333" s="368"/>
      <c r="AD333" s="368"/>
      <c r="AE333" s="331">
        <v>0</v>
      </c>
      <c r="AF333" s="487"/>
      <c r="AG333" s="331">
        <v>0</v>
      </c>
      <c r="AH333" s="331">
        <v>559106</v>
      </c>
      <c r="AI333" s="331">
        <v>0</v>
      </c>
      <c r="AJ333" s="331">
        <v>0</v>
      </c>
      <c r="AK333" s="331">
        <v>0</v>
      </c>
      <c r="AL333" s="331">
        <v>0</v>
      </c>
      <c r="AM333" s="331">
        <v>0</v>
      </c>
      <c r="AN333" s="331">
        <v>0</v>
      </c>
      <c r="AO333" s="331">
        <v>0</v>
      </c>
      <c r="AP333" s="331">
        <v>0</v>
      </c>
      <c r="AQ333" s="468">
        <f t="shared" si="21"/>
        <v>559106</v>
      </c>
      <c r="AR333" s="469">
        <f t="shared" si="22"/>
        <v>1</v>
      </c>
      <c r="AS333" s="467">
        <f t="shared" si="23"/>
        <v>0</v>
      </c>
      <c r="AT333" s="379">
        <v>0</v>
      </c>
      <c r="AU333" s="379">
        <v>0</v>
      </c>
      <c r="AV333" s="377">
        <v>0</v>
      </c>
      <c r="AW333" s="331">
        <v>559106</v>
      </c>
      <c r="AX333" s="331">
        <v>0</v>
      </c>
      <c r="AY333" s="331">
        <v>0</v>
      </c>
      <c r="AZ333" s="331">
        <v>0</v>
      </c>
      <c r="BA333" s="331">
        <v>0</v>
      </c>
      <c r="BB333" s="331">
        <v>0</v>
      </c>
      <c r="BC333" s="331">
        <v>0</v>
      </c>
      <c r="BD333" s="331">
        <v>0</v>
      </c>
      <c r="BE333" s="331">
        <v>0</v>
      </c>
      <c r="BF333" s="480" t="s">
        <v>2024</v>
      </c>
      <c r="BG333" s="333"/>
    </row>
    <row r="334" spans="2:59" s="332" customFormat="1" ht="18" customHeight="1" thickBot="1">
      <c r="B334" s="396">
        <v>6589446</v>
      </c>
      <c r="C334" s="217">
        <v>3286</v>
      </c>
      <c r="D334" s="355">
        <v>3943</v>
      </c>
      <c r="E334" s="354">
        <v>45505</v>
      </c>
      <c r="F334" s="353">
        <v>2</v>
      </c>
      <c r="G334" s="353" t="s">
        <v>41</v>
      </c>
      <c r="H334" s="352">
        <v>19050140</v>
      </c>
      <c r="I334" s="353">
        <v>143</v>
      </c>
      <c r="J334" s="477">
        <v>10</v>
      </c>
      <c r="K334" s="477">
        <f t="shared" si="20"/>
        <v>40</v>
      </c>
      <c r="L334" s="477" t="s">
        <v>97</v>
      </c>
      <c r="M334" s="477">
        <v>570</v>
      </c>
      <c r="N334" s="485">
        <v>1</v>
      </c>
      <c r="O334" s="473" t="s">
        <v>2027</v>
      </c>
      <c r="P334" s="415">
        <v>152972823</v>
      </c>
      <c r="Q334" s="351">
        <v>151080605</v>
      </c>
      <c r="R334" s="424">
        <v>1892218</v>
      </c>
      <c r="S334" s="368"/>
      <c r="T334" s="374"/>
      <c r="U334" s="374"/>
      <c r="V334" s="374"/>
      <c r="W334" s="368"/>
      <c r="X334" s="374"/>
      <c r="Y334" s="616"/>
      <c r="Z334" s="368"/>
      <c r="AA334" s="368"/>
      <c r="AB334" s="368"/>
      <c r="AC334" s="368"/>
      <c r="AD334" s="368"/>
      <c r="AE334" s="331">
        <v>0</v>
      </c>
      <c r="AF334" s="487"/>
      <c r="AG334" s="331">
        <v>0</v>
      </c>
      <c r="AH334" s="331">
        <v>1340729</v>
      </c>
      <c r="AI334" s="331">
        <v>0</v>
      </c>
      <c r="AJ334" s="331">
        <v>0</v>
      </c>
      <c r="AK334" s="331">
        <v>0</v>
      </c>
      <c r="AL334" s="331">
        <v>0</v>
      </c>
      <c r="AM334" s="331">
        <v>0</v>
      </c>
      <c r="AN334" s="331">
        <v>0</v>
      </c>
      <c r="AO334" s="331">
        <v>0</v>
      </c>
      <c r="AP334" s="331">
        <v>0</v>
      </c>
      <c r="AQ334" s="468">
        <f t="shared" si="21"/>
        <v>1340729</v>
      </c>
      <c r="AR334" s="469">
        <f t="shared" si="22"/>
        <v>0.70854890926943936</v>
      </c>
      <c r="AS334" s="467">
        <f t="shared" si="23"/>
        <v>551489</v>
      </c>
      <c r="AT334" s="379">
        <v>0</v>
      </c>
      <c r="AU334" s="379">
        <v>0</v>
      </c>
      <c r="AV334" s="377">
        <v>0</v>
      </c>
      <c r="AW334" s="331">
        <v>1892218</v>
      </c>
      <c r="AX334" s="331">
        <v>0</v>
      </c>
      <c r="AY334" s="331">
        <v>0</v>
      </c>
      <c r="AZ334" s="331">
        <v>0</v>
      </c>
      <c r="BA334" s="331">
        <v>0</v>
      </c>
      <c r="BB334" s="331">
        <v>0</v>
      </c>
      <c r="BC334" s="331">
        <v>0</v>
      </c>
      <c r="BD334" s="331">
        <v>0</v>
      </c>
      <c r="BE334" s="331">
        <v>0</v>
      </c>
      <c r="BF334" s="480" t="s">
        <v>2024</v>
      </c>
      <c r="BG334" s="333"/>
    </row>
    <row r="335" spans="2:59" s="332" customFormat="1" ht="18" customHeight="1" thickBot="1">
      <c r="B335" s="396">
        <v>6589446</v>
      </c>
      <c r="C335" s="217">
        <v>3287</v>
      </c>
      <c r="D335" s="355">
        <v>3942</v>
      </c>
      <c r="E335" s="354">
        <v>45505</v>
      </c>
      <c r="F335" s="353">
        <v>2</v>
      </c>
      <c r="G335" s="353" t="s">
        <v>41</v>
      </c>
      <c r="H335" s="352">
        <v>19050140</v>
      </c>
      <c r="I335" s="353">
        <v>117</v>
      </c>
      <c r="J335" s="477">
        <v>10</v>
      </c>
      <c r="K335" s="477">
        <f t="shared" si="20"/>
        <v>35</v>
      </c>
      <c r="L335" s="477" t="s">
        <v>86</v>
      </c>
      <c r="M335" s="477">
        <v>570</v>
      </c>
      <c r="N335" s="486">
        <v>1</v>
      </c>
      <c r="O335" s="473" t="s">
        <v>2027</v>
      </c>
      <c r="P335" s="415">
        <v>41387462</v>
      </c>
      <c r="Q335" s="351">
        <v>40875514</v>
      </c>
      <c r="R335" s="424">
        <v>511948</v>
      </c>
      <c r="S335" s="368"/>
      <c r="T335" s="374"/>
      <c r="U335" s="374"/>
      <c r="V335" s="374"/>
      <c r="W335" s="368"/>
      <c r="X335" s="374"/>
      <c r="Y335" s="616"/>
      <c r="Z335" s="368"/>
      <c r="AA335" s="368"/>
      <c r="AB335" s="368"/>
      <c r="AC335" s="368"/>
      <c r="AD335" s="368"/>
      <c r="AE335" s="331">
        <v>0</v>
      </c>
      <c r="AF335" s="487"/>
      <c r="AG335" s="331">
        <v>0</v>
      </c>
      <c r="AH335" s="331">
        <v>112537</v>
      </c>
      <c r="AI335" s="331">
        <v>0</v>
      </c>
      <c r="AJ335" s="331">
        <v>0</v>
      </c>
      <c r="AK335" s="331">
        <v>0</v>
      </c>
      <c r="AL335" s="331">
        <v>0</v>
      </c>
      <c r="AM335" s="331">
        <v>0</v>
      </c>
      <c r="AN335" s="331">
        <v>0</v>
      </c>
      <c r="AO335" s="331">
        <v>0</v>
      </c>
      <c r="AP335" s="331">
        <v>0</v>
      </c>
      <c r="AQ335" s="468">
        <f t="shared" si="21"/>
        <v>112537</v>
      </c>
      <c r="AR335" s="469">
        <f t="shared" si="22"/>
        <v>0.21982115371092376</v>
      </c>
      <c r="AS335" s="467">
        <f t="shared" si="23"/>
        <v>399411</v>
      </c>
      <c r="AT335" s="379">
        <v>0</v>
      </c>
      <c r="AU335" s="379">
        <v>0</v>
      </c>
      <c r="AV335" s="377">
        <v>0</v>
      </c>
      <c r="AW335" s="331">
        <v>511948</v>
      </c>
      <c r="AX335" s="331">
        <v>0</v>
      </c>
      <c r="AY335" s="331">
        <v>0</v>
      </c>
      <c r="AZ335" s="331">
        <v>0</v>
      </c>
      <c r="BA335" s="331">
        <v>0</v>
      </c>
      <c r="BB335" s="331">
        <v>0</v>
      </c>
      <c r="BC335" s="331">
        <v>0</v>
      </c>
      <c r="BD335" s="331">
        <v>0</v>
      </c>
      <c r="BE335" s="331">
        <v>0</v>
      </c>
      <c r="BF335" s="480" t="s">
        <v>2024</v>
      </c>
      <c r="BG335" s="333"/>
    </row>
    <row r="336" spans="2:59" s="332" customFormat="1" ht="18" customHeight="1" thickBot="1">
      <c r="B336" s="396">
        <v>6589446</v>
      </c>
      <c r="C336" s="217">
        <v>3288</v>
      </c>
      <c r="D336" s="355">
        <v>3941</v>
      </c>
      <c r="E336" s="354">
        <v>45505</v>
      </c>
      <c r="F336" s="353">
        <v>2</v>
      </c>
      <c r="G336" s="353" t="s">
        <v>41</v>
      </c>
      <c r="H336" s="352">
        <v>19050140</v>
      </c>
      <c r="I336" s="353">
        <v>119</v>
      </c>
      <c r="J336" s="477">
        <v>10</v>
      </c>
      <c r="K336" s="477">
        <f t="shared" si="20"/>
        <v>39</v>
      </c>
      <c r="L336" s="477" t="s">
        <v>94</v>
      </c>
      <c r="M336" s="477">
        <v>570</v>
      </c>
      <c r="N336" s="486">
        <v>1</v>
      </c>
      <c r="O336" s="473" t="s">
        <v>2027</v>
      </c>
      <c r="P336" s="415">
        <v>77120963</v>
      </c>
      <c r="Q336" s="351">
        <v>76167005</v>
      </c>
      <c r="R336" s="424">
        <v>953958</v>
      </c>
      <c r="S336" s="368"/>
      <c r="T336" s="374"/>
      <c r="U336" s="374"/>
      <c r="V336" s="374"/>
      <c r="W336" s="368"/>
      <c r="X336" s="374"/>
      <c r="Y336" s="616"/>
      <c r="Z336" s="368"/>
      <c r="AA336" s="368"/>
      <c r="AB336" s="368"/>
      <c r="AC336" s="368"/>
      <c r="AD336" s="368"/>
      <c r="AE336" s="331">
        <v>0</v>
      </c>
      <c r="AF336" s="487"/>
      <c r="AG336" s="331">
        <v>0</v>
      </c>
      <c r="AH336" s="331">
        <v>890920</v>
      </c>
      <c r="AI336" s="331">
        <v>0</v>
      </c>
      <c r="AJ336" s="331">
        <v>0</v>
      </c>
      <c r="AK336" s="331">
        <v>0</v>
      </c>
      <c r="AL336" s="331">
        <v>0</v>
      </c>
      <c r="AM336" s="331">
        <v>0</v>
      </c>
      <c r="AN336" s="331">
        <v>0</v>
      </c>
      <c r="AO336" s="331">
        <v>0</v>
      </c>
      <c r="AP336" s="331">
        <v>0</v>
      </c>
      <c r="AQ336" s="468">
        <f t="shared" si="21"/>
        <v>890920</v>
      </c>
      <c r="AR336" s="469">
        <f t="shared" si="22"/>
        <v>0.93391952266242328</v>
      </c>
      <c r="AS336" s="467">
        <f t="shared" si="23"/>
        <v>63038</v>
      </c>
      <c r="AT336" s="379">
        <v>0</v>
      </c>
      <c r="AU336" s="379">
        <v>0</v>
      </c>
      <c r="AV336" s="377">
        <v>0</v>
      </c>
      <c r="AW336" s="331">
        <v>953958</v>
      </c>
      <c r="AX336" s="331">
        <v>0</v>
      </c>
      <c r="AY336" s="331">
        <v>0</v>
      </c>
      <c r="AZ336" s="331">
        <v>0</v>
      </c>
      <c r="BA336" s="331">
        <v>0</v>
      </c>
      <c r="BB336" s="331">
        <v>0</v>
      </c>
      <c r="BC336" s="331">
        <v>0</v>
      </c>
      <c r="BD336" s="331">
        <v>0</v>
      </c>
      <c r="BE336" s="331">
        <v>0</v>
      </c>
      <c r="BF336" s="480" t="s">
        <v>2024</v>
      </c>
      <c r="BG336" s="333"/>
    </row>
    <row r="337" spans="2:59" s="332" customFormat="1" ht="18" customHeight="1" thickBot="1">
      <c r="B337" s="396">
        <v>6589446</v>
      </c>
      <c r="C337" s="217">
        <v>3289</v>
      </c>
      <c r="D337" s="355">
        <v>3940</v>
      </c>
      <c r="E337" s="354">
        <v>45505</v>
      </c>
      <c r="F337" s="353">
        <v>2</v>
      </c>
      <c r="G337" s="353" t="s">
        <v>41</v>
      </c>
      <c r="H337" s="352">
        <v>19050140</v>
      </c>
      <c r="I337" s="353">
        <v>111</v>
      </c>
      <c r="J337" s="477">
        <v>10</v>
      </c>
      <c r="K337" s="477">
        <f t="shared" si="20"/>
        <v>36</v>
      </c>
      <c r="L337" s="477" t="s">
        <v>89</v>
      </c>
      <c r="M337" s="477">
        <v>570</v>
      </c>
      <c r="N337" s="485">
        <v>1</v>
      </c>
      <c r="O337" s="473" t="s">
        <v>2027</v>
      </c>
      <c r="P337" s="415">
        <v>14687385</v>
      </c>
      <c r="Q337" s="351">
        <v>14505707</v>
      </c>
      <c r="R337" s="424">
        <v>181678</v>
      </c>
      <c r="S337" s="368"/>
      <c r="T337" s="374"/>
      <c r="U337" s="374"/>
      <c r="V337" s="374"/>
      <c r="W337" s="368"/>
      <c r="X337" s="374"/>
      <c r="Y337" s="616"/>
      <c r="Z337" s="368"/>
      <c r="AA337" s="368"/>
      <c r="AB337" s="368"/>
      <c r="AC337" s="368"/>
      <c r="AD337" s="368"/>
      <c r="AE337" s="331">
        <v>0</v>
      </c>
      <c r="AF337" s="487"/>
      <c r="AG337" s="331">
        <v>0</v>
      </c>
      <c r="AH337" s="331">
        <v>118640</v>
      </c>
      <c r="AI337" s="331">
        <v>0</v>
      </c>
      <c r="AJ337" s="331">
        <v>0</v>
      </c>
      <c r="AK337" s="331">
        <v>0</v>
      </c>
      <c r="AL337" s="331">
        <v>0</v>
      </c>
      <c r="AM337" s="331">
        <v>0</v>
      </c>
      <c r="AN337" s="331">
        <v>0</v>
      </c>
      <c r="AO337" s="331">
        <v>0</v>
      </c>
      <c r="AP337" s="331">
        <v>0</v>
      </c>
      <c r="AQ337" s="468">
        <f t="shared" si="21"/>
        <v>118640</v>
      </c>
      <c r="AR337" s="469">
        <f t="shared" si="22"/>
        <v>0.65302348110393116</v>
      </c>
      <c r="AS337" s="467">
        <f t="shared" si="23"/>
        <v>63038</v>
      </c>
      <c r="AT337" s="379">
        <v>0</v>
      </c>
      <c r="AU337" s="379">
        <v>0</v>
      </c>
      <c r="AV337" s="377">
        <v>0</v>
      </c>
      <c r="AW337" s="331">
        <v>181678</v>
      </c>
      <c r="AX337" s="331">
        <v>0</v>
      </c>
      <c r="AY337" s="331">
        <v>0</v>
      </c>
      <c r="AZ337" s="331">
        <v>0</v>
      </c>
      <c r="BA337" s="331">
        <v>0</v>
      </c>
      <c r="BB337" s="331">
        <v>0</v>
      </c>
      <c r="BC337" s="331">
        <v>0</v>
      </c>
      <c r="BD337" s="331">
        <v>0</v>
      </c>
      <c r="BE337" s="331">
        <v>0</v>
      </c>
      <c r="BF337" s="480" t="s">
        <v>2024</v>
      </c>
      <c r="BG337" s="333"/>
    </row>
    <row r="338" spans="2:59" s="332" customFormat="1" ht="18" customHeight="1" thickBot="1">
      <c r="B338" s="396">
        <v>6589446</v>
      </c>
      <c r="C338" s="217">
        <v>3291</v>
      </c>
      <c r="D338" s="355">
        <v>3939</v>
      </c>
      <c r="E338" s="354">
        <v>45505</v>
      </c>
      <c r="F338" s="353">
        <v>2</v>
      </c>
      <c r="G338" s="353" t="s">
        <v>41</v>
      </c>
      <c r="H338" s="352">
        <v>19050140</v>
      </c>
      <c r="I338" s="353">
        <v>109</v>
      </c>
      <c r="J338" s="477">
        <v>10</v>
      </c>
      <c r="K338" s="477">
        <f t="shared" si="20"/>
        <v>39</v>
      </c>
      <c r="L338" s="477" t="s">
        <v>95</v>
      </c>
      <c r="M338" s="477">
        <v>570</v>
      </c>
      <c r="N338" s="486">
        <v>1</v>
      </c>
      <c r="O338" s="473" t="s">
        <v>2027</v>
      </c>
      <c r="P338" s="415">
        <v>19632590</v>
      </c>
      <c r="Q338" s="351">
        <v>19389742</v>
      </c>
      <c r="R338" s="424">
        <v>242848</v>
      </c>
      <c r="S338" s="368"/>
      <c r="T338" s="374"/>
      <c r="U338" s="374"/>
      <c r="V338" s="374"/>
      <c r="W338" s="368"/>
      <c r="X338" s="374"/>
      <c r="Y338" s="616"/>
      <c r="Z338" s="368"/>
      <c r="AA338" s="368"/>
      <c r="AB338" s="368"/>
      <c r="AC338" s="368"/>
      <c r="AD338" s="368"/>
      <c r="AE338" s="331">
        <v>0</v>
      </c>
      <c r="AF338" s="487"/>
      <c r="AG338" s="331">
        <v>0</v>
      </c>
      <c r="AH338" s="331">
        <v>179812</v>
      </c>
      <c r="AI338" s="331">
        <v>0</v>
      </c>
      <c r="AJ338" s="331">
        <v>0</v>
      </c>
      <c r="AK338" s="331">
        <v>0</v>
      </c>
      <c r="AL338" s="331">
        <v>0</v>
      </c>
      <c r="AM338" s="331">
        <v>0</v>
      </c>
      <c r="AN338" s="331">
        <v>0</v>
      </c>
      <c r="AO338" s="331">
        <v>0</v>
      </c>
      <c r="AP338" s="331">
        <v>0</v>
      </c>
      <c r="AQ338" s="468">
        <f t="shared" si="21"/>
        <v>179812</v>
      </c>
      <c r="AR338" s="469">
        <f t="shared" si="22"/>
        <v>0.74043022796152325</v>
      </c>
      <c r="AS338" s="467">
        <f t="shared" si="23"/>
        <v>63036</v>
      </c>
      <c r="AT338" s="379">
        <v>0</v>
      </c>
      <c r="AU338" s="379">
        <v>0</v>
      </c>
      <c r="AV338" s="377">
        <v>0</v>
      </c>
      <c r="AW338" s="331">
        <v>242848</v>
      </c>
      <c r="AX338" s="331">
        <v>0</v>
      </c>
      <c r="AY338" s="331">
        <v>0</v>
      </c>
      <c r="AZ338" s="331">
        <v>0</v>
      </c>
      <c r="BA338" s="331">
        <v>0</v>
      </c>
      <c r="BB338" s="331">
        <v>0</v>
      </c>
      <c r="BC338" s="331">
        <v>0</v>
      </c>
      <c r="BD338" s="331">
        <v>0</v>
      </c>
      <c r="BE338" s="331">
        <v>0</v>
      </c>
      <c r="BF338" s="480" t="s">
        <v>2024</v>
      </c>
      <c r="BG338" s="333"/>
    </row>
    <row r="339" spans="2:59" s="332" customFormat="1" ht="18" customHeight="1" thickBot="1">
      <c r="B339" s="396">
        <v>6589446</v>
      </c>
      <c r="C339" s="217">
        <v>3292</v>
      </c>
      <c r="D339" s="355">
        <v>3936</v>
      </c>
      <c r="E339" s="354">
        <v>45505</v>
      </c>
      <c r="F339" s="353">
        <v>2</v>
      </c>
      <c r="G339" s="353" t="s">
        <v>41</v>
      </c>
      <c r="H339" s="352">
        <v>19050140</v>
      </c>
      <c r="I339" s="353">
        <v>110</v>
      </c>
      <c r="J339" s="477">
        <v>10</v>
      </c>
      <c r="K339" s="477">
        <f t="shared" si="20"/>
        <v>36</v>
      </c>
      <c r="L339" s="477" t="s">
        <v>88</v>
      </c>
      <c r="M339" s="477">
        <v>12</v>
      </c>
      <c r="N339" s="485">
        <v>7</v>
      </c>
      <c r="O339" s="473" t="s">
        <v>2027</v>
      </c>
      <c r="P339" s="415">
        <v>57704972</v>
      </c>
      <c r="Q339" s="351">
        <v>57626612</v>
      </c>
      <c r="R339" s="424">
        <v>78360</v>
      </c>
      <c r="S339" s="368"/>
      <c r="T339" s="374"/>
      <c r="U339" s="374"/>
      <c r="V339" s="374"/>
      <c r="W339" s="368"/>
      <c r="X339" s="374"/>
      <c r="Y339" s="616"/>
      <c r="Z339" s="368"/>
      <c r="AA339" s="368"/>
      <c r="AB339" s="368"/>
      <c r="AC339" s="368"/>
      <c r="AD339" s="368"/>
      <c r="AE339" s="331">
        <v>0</v>
      </c>
      <c r="AF339" s="487"/>
      <c r="AG339" s="331">
        <v>0</v>
      </c>
      <c r="AH339" s="331">
        <v>78360</v>
      </c>
      <c r="AI339" s="331">
        <v>0</v>
      </c>
      <c r="AJ339" s="331">
        <v>0</v>
      </c>
      <c r="AK339" s="331">
        <v>0</v>
      </c>
      <c r="AL339" s="331">
        <v>0</v>
      </c>
      <c r="AM339" s="331">
        <v>0</v>
      </c>
      <c r="AN339" s="331">
        <v>0</v>
      </c>
      <c r="AO339" s="331">
        <v>0</v>
      </c>
      <c r="AP339" s="331">
        <v>0</v>
      </c>
      <c r="AQ339" s="468">
        <f t="shared" si="21"/>
        <v>78360</v>
      </c>
      <c r="AR339" s="469">
        <f t="shared" si="22"/>
        <v>1</v>
      </c>
      <c r="AS339" s="467">
        <f t="shared" si="23"/>
        <v>0</v>
      </c>
      <c r="AT339" s="379">
        <v>0</v>
      </c>
      <c r="AU339" s="379">
        <v>0</v>
      </c>
      <c r="AV339" s="377">
        <v>0</v>
      </c>
      <c r="AW339" s="331">
        <v>78360</v>
      </c>
      <c r="AX339" s="331">
        <v>0</v>
      </c>
      <c r="AY339" s="331">
        <v>0</v>
      </c>
      <c r="AZ339" s="331">
        <v>0</v>
      </c>
      <c r="BA339" s="331">
        <v>0</v>
      </c>
      <c r="BB339" s="331">
        <v>0</v>
      </c>
      <c r="BC339" s="331">
        <v>0</v>
      </c>
      <c r="BD339" s="331">
        <v>0</v>
      </c>
      <c r="BE339" s="331">
        <v>0</v>
      </c>
      <c r="BF339" s="480" t="s">
        <v>2024</v>
      </c>
      <c r="BG339" s="333"/>
    </row>
    <row r="340" spans="2:59" s="332" customFormat="1" ht="18" customHeight="1" thickBot="1">
      <c r="B340" s="396">
        <v>6589446</v>
      </c>
      <c r="C340" s="217">
        <v>3292</v>
      </c>
      <c r="D340" s="355">
        <v>3936</v>
      </c>
      <c r="E340" s="354">
        <v>45505</v>
      </c>
      <c r="F340" s="353">
        <v>2</v>
      </c>
      <c r="G340" s="353" t="s">
        <v>41</v>
      </c>
      <c r="H340" s="352">
        <v>19050140</v>
      </c>
      <c r="I340" s="353">
        <v>110</v>
      </c>
      <c r="J340" s="477">
        <v>10</v>
      </c>
      <c r="K340" s="477">
        <f t="shared" si="20"/>
        <v>36</v>
      </c>
      <c r="L340" s="477" t="s">
        <v>88</v>
      </c>
      <c r="M340" s="477">
        <v>570</v>
      </c>
      <c r="N340" s="486">
        <v>1</v>
      </c>
      <c r="O340" s="473" t="s">
        <v>2027</v>
      </c>
      <c r="P340" s="415">
        <v>79195396</v>
      </c>
      <c r="Q340" s="351">
        <v>78215778</v>
      </c>
      <c r="R340" s="424">
        <v>979618</v>
      </c>
      <c r="S340" s="368"/>
      <c r="T340" s="374"/>
      <c r="U340" s="374"/>
      <c r="V340" s="374"/>
      <c r="W340" s="368"/>
      <c r="X340" s="374"/>
      <c r="Y340" s="616"/>
      <c r="Z340" s="368"/>
      <c r="AA340" s="368"/>
      <c r="AB340" s="368"/>
      <c r="AC340" s="368"/>
      <c r="AD340" s="368"/>
      <c r="AE340" s="331">
        <v>0</v>
      </c>
      <c r="AF340" s="487"/>
      <c r="AG340" s="331">
        <v>0</v>
      </c>
      <c r="AH340" s="331">
        <v>628820</v>
      </c>
      <c r="AI340" s="331">
        <v>0</v>
      </c>
      <c r="AJ340" s="331">
        <v>0</v>
      </c>
      <c r="AK340" s="331">
        <v>0</v>
      </c>
      <c r="AL340" s="331">
        <v>0</v>
      </c>
      <c r="AM340" s="331">
        <v>0</v>
      </c>
      <c r="AN340" s="331">
        <v>0</v>
      </c>
      <c r="AO340" s="331">
        <v>0</v>
      </c>
      <c r="AP340" s="331">
        <v>0</v>
      </c>
      <c r="AQ340" s="468">
        <f t="shared" si="21"/>
        <v>628820</v>
      </c>
      <c r="AR340" s="469">
        <f t="shared" si="22"/>
        <v>0.64190327250009693</v>
      </c>
      <c r="AS340" s="467">
        <f t="shared" si="23"/>
        <v>350798</v>
      </c>
      <c r="AT340" s="379">
        <v>0</v>
      </c>
      <c r="AU340" s="379">
        <v>0</v>
      </c>
      <c r="AV340" s="377">
        <v>0</v>
      </c>
      <c r="AW340" s="331">
        <v>979618</v>
      </c>
      <c r="AX340" s="331">
        <v>0</v>
      </c>
      <c r="AY340" s="331">
        <v>0</v>
      </c>
      <c r="AZ340" s="331">
        <v>0</v>
      </c>
      <c r="BA340" s="331">
        <v>0</v>
      </c>
      <c r="BB340" s="331">
        <v>0</v>
      </c>
      <c r="BC340" s="331">
        <v>0</v>
      </c>
      <c r="BD340" s="331">
        <v>0</v>
      </c>
      <c r="BE340" s="331">
        <v>0</v>
      </c>
      <c r="BF340" s="480" t="s">
        <v>2024</v>
      </c>
      <c r="BG340" s="333"/>
    </row>
    <row r="341" spans="2:59" s="332" customFormat="1" ht="18" customHeight="1" thickBot="1">
      <c r="B341" s="396">
        <v>6589446</v>
      </c>
      <c r="C341" s="217">
        <v>3293</v>
      </c>
      <c r="D341" s="355">
        <v>3937</v>
      </c>
      <c r="E341" s="354">
        <v>45505</v>
      </c>
      <c r="F341" s="353">
        <v>2</v>
      </c>
      <c r="G341" s="353" t="s">
        <v>41</v>
      </c>
      <c r="H341" s="352">
        <v>19050140</v>
      </c>
      <c r="I341" s="353">
        <v>133</v>
      </c>
      <c r="J341" s="477">
        <v>10</v>
      </c>
      <c r="K341" s="477">
        <f t="shared" si="20"/>
        <v>38</v>
      </c>
      <c r="L341" s="477" t="s">
        <v>92</v>
      </c>
      <c r="M341" s="477">
        <v>570</v>
      </c>
      <c r="N341" s="485">
        <v>1</v>
      </c>
      <c r="O341" s="473" t="s">
        <v>2027</v>
      </c>
      <c r="P341" s="415">
        <v>587826903</v>
      </c>
      <c r="Q341" s="351">
        <v>580555699</v>
      </c>
      <c r="R341" s="424">
        <v>7271204</v>
      </c>
      <c r="S341" s="368"/>
      <c r="T341" s="374"/>
      <c r="U341" s="374"/>
      <c r="V341" s="374"/>
      <c r="W341" s="368"/>
      <c r="X341" s="374"/>
      <c r="Y341" s="616"/>
      <c r="Z341" s="368"/>
      <c r="AA341" s="368"/>
      <c r="AB341" s="368"/>
      <c r="AC341" s="368"/>
      <c r="AD341" s="368"/>
      <c r="AE341" s="331">
        <v>0</v>
      </c>
      <c r="AF341" s="487"/>
      <c r="AG341" s="331">
        <v>0</v>
      </c>
      <c r="AH341" s="331">
        <v>0</v>
      </c>
      <c r="AI341" s="331">
        <v>0</v>
      </c>
      <c r="AJ341" s="331">
        <v>0</v>
      </c>
      <c r="AK341" s="331">
        <v>0</v>
      </c>
      <c r="AL341" s="331">
        <v>0</v>
      </c>
      <c r="AM341" s="331">
        <v>0</v>
      </c>
      <c r="AN341" s="331">
        <v>0</v>
      </c>
      <c r="AO341" s="331">
        <v>0</v>
      </c>
      <c r="AP341" s="331">
        <v>0</v>
      </c>
      <c r="AQ341" s="468">
        <f t="shared" si="21"/>
        <v>0</v>
      </c>
      <c r="AR341" s="469">
        <f t="shared" si="22"/>
        <v>0</v>
      </c>
      <c r="AS341" s="467">
        <f t="shared" si="23"/>
        <v>7271204</v>
      </c>
      <c r="AT341" s="379">
        <v>0</v>
      </c>
      <c r="AU341" s="379">
        <v>0</v>
      </c>
      <c r="AV341" s="377">
        <v>0</v>
      </c>
      <c r="AW341" s="331">
        <v>7271204</v>
      </c>
      <c r="AX341" s="331">
        <v>0</v>
      </c>
      <c r="AY341" s="331">
        <v>0</v>
      </c>
      <c r="AZ341" s="331">
        <v>0</v>
      </c>
      <c r="BA341" s="331">
        <v>0</v>
      </c>
      <c r="BB341" s="331">
        <v>0</v>
      </c>
      <c r="BC341" s="331">
        <v>0</v>
      </c>
      <c r="BD341" s="331">
        <v>0</v>
      </c>
      <c r="BE341" s="331">
        <v>0</v>
      </c>
      <c r="BF341" s="480" t="s">
        <v>2024</v>
      </c>
      <c r="BG341" s="333"/>
    </row>
    <row r="342" spans="2:59" s="332" customFormat="1" ht="18" customHeight="1" thickBot="1">
      <c r="B342" s="396">
        <v>6589446</v>
      </c>
      <c r="C342" s="217">
        <v>3293</v>
      </c>
      <c r="D342" s="355">
        <v>3937</v>
      </c>
      <c r="E342" s="354">
        <v>45505</v>
      </c>
      <c r="F342" s="353">
        <v>2</v>
      </c>
      <c r="G342" s="353" t="s">
        <v>41</v>
      </c>
      <c r="H342" s="352">
        <v>19050140</v>
      </c>
      <c r="I342" s="353">
        <v>133</v>
      </c>
      <c r="J342" s="477">
        <v>10</v>
      </c>
      <c r="K342" s="477">
        <f t="shared" si="20"/>
        <v>38</v>
      </c>
      <c r="L342" s="477" t="s">
        <v>93</v>
      </c>
      <c r="M342" s="477">
        <v>570</v>
      </c>
      <c r="N342" s="486">
        <v>1</v>
      </c>
      <c r="O342" s="473" t="s">
        <v>2027</v>
      </c>
      <c r="P342" s="415">
        <v>43270176</v>
      </c>
      <c r="Q342" s="351">
        <v>42734940</v>
      </c>
      <c r="R342" s="424">
        <v>535236</v>
      </c>
      <c r="S342" s="368"/>
      <c r="T342" s="374"/>
      <c r="U342" s="374"/>
      <c r="V342" s="374"/>
      <c r="W342" s="368"/>
      <c r="X342" s="374"/>
      <c r="Y342" s="616"/>
      <c r="Z342" s="368"/>
      <c r="AA342" s="368"/>
      <c r="AB342" s="368"/>
      <c r="AC342" s="368"/>
      <c r="AD342" s="368"/>
      <c r="AE342" s="331">
        <v>0</v>
      </c>
      <c r="AF342" s="487"/>
      <c r="AG342" s="331">
        <v>0</v>
      </c>
      <c r="AH342" s="331">
        <v>0</v>
      </c>
      <c r="AI342" s="331">
        <v>0</v>
      </c>
      <c r="AJ342" s="331">
        <v>0</v>
      </c>
      <c r="AK342" s="331">
        <v>0</v>
      </c>
      <c r="AL342" s="331">
        <v>0</v>
      </c>
      <c r="AM342" s="331">
        <v>0</v>
      </c>
      <c r="AN342" s="331">
        <v>0</v>
      </c>
      <c r="AO342" s="331">
        <v>0</v>
      </c>
      <c r="AP342" s="331">
        <v>0</v>
      </c>
      <c r="AQ342" s="468">
        <f t="shared" si="21"/>
        <v>0</v>
      </c>
      <c r="AR342" s="469">
        <f t="shared" si="22"/>
        <v>0</v>
      </c>
      <c r="AS342" s="467">
        <f t="shared" si="23"/>
        <v>535236</v>
      </c>
      <c r="AT342" s="379">
        <v>0</v>
      </c>
      <c r="AU342" s="379">
        <v>0</v>
      </c>
      <c r="AV342" s="377">
        <v>0</v>
      </c>
      <c r="AW342" s="331">
        <v>535236</v>
      </c>
      <c r="AX342" s="331">
        <v>0</v>
      </c>
      <c r="AY342" s="331">
        <v>0</v>
      </c>
      <c r="AZ342" s="331">
        <v>0</v>
      </c>
      <c r="BA342" s="331">
        <v>0</v>
      </c>
      <c r="BB342" s="331">
        <v>0</v>
      </c>
      <c r="BC342" s="331">
        <v>0</v>
      </c>
      <c r="BD342" s="331">
        <v>0</v>
      </c>
      <c r="BE342" s="331">
        <v>0</v>
      </c>
      <c r="BF342" s="480" t="s">
        <v>2024</v>
      </c>
      <c r="BG342" s="333"/>
    </row>
    <row r="343" spans="2:59" s="332" customFormat="1" ht="18" customHeight="1" thickBot="1">
      <c r="B343" s="396">
        <v>6589446</v>
      </c>
      <c r="C343" s="217">
        <v>3294</v>
      </c>
      <c r="D343" s="355">
        <v>3934</v>
      </c>
      <c r="E343" s="354">
        <v>45505</v>
      </c>
      <c r="F343" s="353">
        <v>2</v>
      </c>
      <c r="G343" s="353" t="s">
        <v>41</v>
      </c>
      <c r="H343" s="352">
        <v>19050140</v>
      </c>
      <c r="I343" s="353">
        <v>116</v>
      </c>
      <c r="J343" s="477">
        <v>10</v>
      </c>
      <c r="K343" s="477">
        <f t="shared" si="20"/>
        <v>35</v>
      </c>
      <c r="L343" s="477" t="s">
        <v>87</v>
      </c>
      <c r="M343" s="477">
        <v>570</v>
      </c>
      <c r="N343" s="485">
        <v>1</v>
      </c>
      <c r="O343" s="473" t="s">
        <v>2027</v>
      </c>
      <c r="P343" s="415">
        <v>41041437</v>
      </c>
      <c r="Q343" s="351">
        <v>40533769</v>
      </c>
      <c r="R343" s="424">
        <v>507668</v>
      </c>
      <c r="S343" s="368"/>
      <c r="T343" s="374"/>
      <c r="U343" s="374"/>
      <c r="V343" s="374"/>
      <c r="W343" s="368"/>
      <c r="X343" s="374"/>
      <c r="Y343" s="616"/>
      <c r="Z343" s="368"/>
      <c r="AA343" s="368"/>
      <c r="AB343" s="368"/>
      <c r="AC343" s="368"/>
      <c r="AD343" s="368"/>
      <c r="AE343" s="331">
        <v>0</v>
      </c>
      <c r="AF343" s="487"/>
      <c r="AG343" s="331">
        <v>0</v>
      </c>
      <c r="AH343" s="331">
        <v>73373</v>
      </c>
      <c r="AI343" s="331">
        <v>0</v>
      </c>
      <c r="AJ343" s="331">
        <v>0</v>
      </c>
      <c r="AK343" s="331">
        <v>0</v>
      </c>
      <c r="AL343" s="331">
        <v>0</v>
      </c>
      <c r="AM343" s="331">
        <v>0</v>
      </c>
      <c r="AN343" s="331">
        <v>0</v>
      </c>
      <c r="AO343" s="331">
        <v>0</v>
      </c>
      <c r="AP343" s="331">
        <v>0</v>
      </c>
      <c r="AQ343" s="468">
        <f t="shared" si="21"/>
        <v>73373</v>
      </c>
      <c r="AR343" s="469">
        <f t="shared" si="22"/>
        <v>0.14452949565464043</v>
      </c>
      <c r="AS343" s="467">
        <f t="shared" si="23"/>
        <v>434295</v>
      </c>
      <c r="AT343" s="379">
        <v>0</v>
      </c>
      <c r="AU343" s="379">
        <v>0</v>
      </c>
      <c r="AV343" s="377">
        <v>0</v>
      </c>
      <c r="AW343" s="331">
        <v>507668</v>
      </c>
      <c r="AX343" s="331">
        <v>0</v>
      </c>
      <c r="AY343" s="331">
        <v>0</v>
      </c>
      <c r="AZ343" s="331">
        <v>0</v>
      </c>
      <c r="BA343" s="331">
        <v>0</v>
      </c>
      <c r="BB343" s="331">
        <v>0</v>
      </c>
      <c r="BC343" s="331">
        <v>0</v>
      </c>
      <c r="BD343" s="331">
        <v>0</v>
      </c>
      <c r="BE343" s="331">
        <v>0</v>
      </c>
      <c r="BF343" s="480" t="s">
        <v>2024</v>
      </c>
      <c r="BG343" s="333"/>
    </row>
    <row r="344" spans="2:59" s="332" customFormat="1" ht="18" customHeight="1" thickBot="1">
      <c r="B344" s="396">
        <v>6589446</v>
      </c>
      <c r="C344" s="217">
        <v>3295</v>
      </c>
      <c r="D344" s="355">
        <v>3933</v>
      </c>
      <c r="E344" s="354">
        <v>45505</v>
      </c>
      <c r="F344" s="353">
        <v>2</v>
      </c>
      <c r="G344" s="353" t="s">
        <v>41</v>
      </c>
      <c r="H344" s="352">
        <v>19050140</v>
      </c>
      <c r="I344" s="353">
        <v>104</v>
      </c>
      <c r="J344" s="477">
        <v>10</v>
      </c>
      <c r="K344" s="477">
        <f t="shared" si="20"/>
        <v>34</v>
      </c>
      <c r="L344" s="477" t="s">
        <v>85</v>
      </c>
      <c r="M344" s="477">
        <v>570</v>
      </c>
      <c r="N344" s="486">
        <v>1</v>
      </c>
      <c r="O344" s="473" t="s">
        <v>2027</v>
      </c>
      <c r="P344" s="415">
        <v>63164340</v>
      </c>
      <c r="Q344" s="351">
        <v>62383020</v>
      </c>
      <c r="R344" s="424">
        <v>781320</v>
      </c>
      <c r="S344" s="368"/>
      <c r="T344" s="374"/>
      <c r="U344" s="374"/>
      <c r="V344" s="374"/>
      <c r="W344" s="368"/>
      <c r="X344" s="374"/>
      <c r="Y344" s="616"/>
      <c r="Z344" s="368"/>
      <c r="AA344" s="368"/>
      <c r="AB344" s="368"/>
      <c r="AC344" s="368"/>
      <c r="AD344" s="368"/>
      <c r="AE344" s="331">
        <v>0</v>
      </c>
      <c r="AF344" s="487"/>
      <c r="AG344" s="331">
        <v>0</v>
      </c>
      <c r="AH344" s="331">
        <v>681585</v>
      </c>
      <c r="AI344" s="331">
        <v>0</v>
      </c>
      <c r="AJ344" s="331">
        <v>0</v>
      </c>
      <c r="AK344" s="331">
        <v>0</v>
      </c>
      <c r="AL344" s="331">
        <v>0</v>
      </c>
      <c r="AM344" s="331">
        <v>0</v>
      </c>
      <c r="AN344" s="331">
        <v>0</v>
      </c>
      <c r="AO344" s="331">
        <v>0</v>
      </c>
      <c r="AP344" s="331">
        <v>0</v>
      </c>
      <c r="AQ344" s="468">
        <f t="shared" si="21"/>
        <v>681585</v>
      </c>
      <c r="AR344" s="469">
        <f t="shared" si="22"/>
        <v>0.87235063738289054</v>
      </c>
      <c r="AS344" s="467">
        <f t="shared" si="23"/>
        <v>99735</v>
      </c>
      <c r="AT344" s="379">
        <v>0</v>
      </c>
      <c r="AU344" s="379">
        <v>0</v>
      </c>
      <c r="AV344" s="377">
        <v>0</v>
      </c>
      <c r="AW344" s="331">
        <v>781320</v>
      </c>
      <c r="AX344" s="331">
        <v>0</v>
      </c>
      <c r="AY344" s="331">
        <v>0</v>
      </c>
      <c r="AZ344" s="331">
        <v>0</v>
      </c>
      <c r="BA344" s="331">
        <v>0</v>
      </c>
      <c r="BB344" s="331">
        <v>0</v>
      </c>
      <c r="BC344" s="331">
        <v>0</v>
      </c>
      <c r="BD344" s="331">
        <v>0</v>
      </c>
      <c r="BE344" s="331">
        <v>0</v>
      </c>
      <c r="BF344" s="480" t="s">
        <v>2024</v>
      </c>
      <c r="BG344" s="333"/>
    </row>
    <row r="345" spans="2:59" s="332" customFormat="1" ht="18" customHeight="1" thickBot="1">
      <c r="B345" s="396">
        <v>6589446</v>
      </c>
      <c r="C345" s="217">
        <v>3296</v>
      </c>
      <c r="D345" s="355">
        <v>3935</v>
      </c>
      <c r="E345" s="354">
        <v>45505</v>
      </c>
      <c r="F345" s="353">
        <v>2</v>
      </c>
      <c r="G345" s="353" t="s">
        <v>41</v>
      </c>
      <c r="H345" s="352">
        <v>19050140</v>
      </c>
      <c r="I345" s="353">
        <v>105</v>
      </c>
      <c r="J345" s="477">
        <v>10</v>
      </c>
      <c r="K345" s="477">
        <f t="shared" si="20"/>
        <v>32</v>
      </c>
      <c r="L345" s="477" t="s">
        <v>80</v>
      </c>
      <c r="M345" s="477">
        <v>570</v>
      </c>
      <c r="N345" s="485">
        <v>1</v>
      </c>
      <c r="O345" s="473" t="s">
        <v>2027</v>
      </c>
      <c r="P345" s="415">
        <v>347971051</v>
      </c>
      <c r="Q345" s="351">
        <v>343666776</v>
      </c>
      <c r="R345" s="424">
        <v>4304275</v>
      </c>
      <c r="S345" s="368"/>
      <c r="T345" s="374"/>
      <c r="U345" s="374"/>
      <c r="V345" s="374"/>
      <c r="W345" s="368"/>
      <c r="X345" s="374"/>
      <c r="Y345" s="616"/>
      <c r="Z345" s="368"/>
      <c r="AA345" s="368"/>
      <c r="AB345" s="368"/>
      <c r="AC345" s="368"/>
      <c r="AD345" s="368"/>
      <c r="AE345" s="331">
        <v>0</v>
      </c>
      <c r="AF345" s="487"/>
      <c r="AG345" s="331">
        <v>0</v>
      </c>
      <c r="AH345" s="331">
        <v>4304275</v>
      </c>
      <c r="AI345" s="331">
        <v>0</v>
      </c>
      <c r="AJ345" s="331">
        <v>0</v>
      </c>
      <c r="AK345" s="331">
        <v>0</v>
      </c>
      <c r="AL345" s="331">
        <v>0</v>
      </c>
      <c r="AM345" s="331">
        <v>0</v>
      </c>
      <c r="AN345" s="331">
        <v>0</v>
      </c>
      <c r="AO345" s="331">
        <v>0</v>
      </c>
      <c r="AP345" s="331">
        <v>0</v>
      </c>
      <c r="AQ345" s="468">
        <f t="shared" si="21"/>
        <v>4304275</v>
      </c>
      <c r="AR345" s="469">
        <f t="shared" si="22"/>
        <v>1</v>
      </c>
      <c r="AS345" s="467">
        <f t="shared" si="23"/>
        <v>0</v>
      </c>
      <c r="AT345" s="379">
        <v>0</v>
      </c>
      <c r="AU345" s="379">
        <v>0</v>
      </c>
      <c r="AV345" s="377">
        <v>0</v>
      </c>
      <c r="AW345" s="331">
        <v>4304275</v>
      </c>
      <c r="AX345" s="331">
        <v>0</v>
      </c>
      <c r="AY345" s="331">
        <v>0</v>
      </c>
      <c r="AZ345" s="331">
        <v>0</v>
      </c>
      <c r="BA345" s="331">
        <v>0</v>
      </c>
      <c r="BB345" s="331">
        <v>0</v>
      </c>
      <c r="BC345" s="331">
        <v>0</v>
      </c>
      <c r="BD345" s="331">
        <v>0</v>
      </c>
      <c r="BE345" s="331">
        <v>0</v>
      </c>
      <c r="BF345" s="480" t="s">
        <v>2024</v>
      </c>
      <c r="BG345" s="333"/>
    </row>
    <row r="346" spans="2:59" s="332" customFormat="1" ht="18" customHeight="1" thickBot="1">
      <c r="B346" s="396">
        <v>6589446</v>
      </c>
      <c r="C346" s="217">
        <v>3296</v>
      </c>
      <c r="D346" s="355">
        <v>3935</v>
      </c>
      <c r="E346" s="354">
        <v>45505</v>
      </c>
      <c r="F346" s="353">
        <v>2</v>
      </c>
      <c r="G346" s="353" t="s">
        <v>41</v>
      </c>
      <c r="H346" s="352">
        <v>19050140</v>
      </c>
      <c r="I346" s="353">
        <v>105</v>
      </c>
      <c r="J346" s="477">
        <v>10</v>
      </c>
      <c r="K346" s="477">
        <f t="shared" si="20"/>
        <v>32</v>
      </c>
      <c r="L346" s="477" t="s">
        <v>81</v>
      </c>
      <c r="M346" s="477">
        <v>570</v>
      </c>
      <c r="N346" s="486">
        <v>1</v>
      </c>
      <c r="O346" s="473" t="s">
        <v>2027</v>
      </c>
      <c r="P346" s="415">
        <v>57706031</v>
      </c>
      <c r="Q346" s="351">
        <v>56992229</v>
      </c>
      <c r="R346" s="424">
        <v>713802</v>
      </c>
      <c r="S346" s="368"/>
      <c r="T346" s="374"/>
      <c r="U346" s="374"/>
      <c r="V346" s="374"/>
      <c r="W346" s="368"/>
      <c r="X346" s="374"/>
      <c r="Y346" s="616"/>
      <c r="Z346" s="368"/>
      <c r="AA346" s="368"/>
      <c r="AB346" s="368"/>
      <c r="AC346" s="368"/>
      <c r="AD346" s="368"/>
      <c r="AE346" s="331">
        <v>0</v>
      </c>
      <c r="AF346" s="487"/>
      <c r="AG346" s="331">
        <v>0</v>
      </c>
      <c r="AH346" s="331">
        <v>713802</v>
      </c>
      <c r="AI346" s="331">
        <v>0</v>
      </c>
      <c r="AJ346" s="331">
        <v>0</v>
      </c>
      <c r="AK346" s="331">
        <v>0</v>
      </c>
      <c r="AL346" s="331">
        <v>0</v>
      </c>
      <c r="AM346" s="331">
        <v>0</v>
      </c>
      <c r="AN346" s="331">
        <v>0</v>
      </c>
      <c r="AO346" s="331">
        <v>0</v>
      </c>
      <c r="AP346" s="331">
        <v>0</v>
      </c>
      <c r="AQ346" s="468">
        <f t="shared" si="21"/>
        <v>713802</v>
      </c>
      <c r="AR346" s="469">
        <f t="shared" si="22"/>
        <v>1</v>
      </c>
      <c r="AS346" s="467">
        <f t="shared" si="23"/>
        <v>0</v>
      </c>
      <c r="AT346" s="379">
        <v>0</v>
      </c>
      <c r="AU346" s="379">
        <v>0</v>
      </c>
      <c r="AV346" s="377">
        <v>0</v>
      </c>
      <c r="AW346" s="331">
        <v>713802</v>
      </c>
      <c r="AX346" s="331">
        <v>0</v>
      </c>
      <c r="AY346" s="331">
        <v>0</v>
      </c>
      <c r="AZ346" s="331">
        <v>0</v>
      </c>
      <c r="BA346" s="331">
        <v>0</v>
      </c>
      <c r="BB346" s="331">
        <v>0</v>
      </c>
      <c r="BC346" s="331">
        <v>0</v>
      </c>
      <c r="BD346" s="331">
        <v>0</v>
      </c>
      <c r="BE346" s="331">
        <v>0</v>
      </c>
      <c r="BF346" s="480" t="s">
        <v>2024</v>
      </c>
      <c r="BG346" s="333"/>
    </row>
    <row r="347" spans="2:59" s="332" customFormat="1" ht="18" customHeight="1" thickBot="1">
      <c r="B347" s="396">
        <v>6589446</v>
      </c>
      <c r="C347" s="217">
        <v>3296</v>
      </c>
      <c r="D347" s="355">
        <v>3935</v>
      </c>
      <c r="E347" s="354">
        <v>45505</v>
      </c>
      <c r="F347" s="353">
        <v>2</v>
      </c>
      <c r="G347" s="353" t="s">
        <v>41</v>
      </c>
      <c r="H347" s="352">
        <v>19050140</v>
      </c>
      <c r="I347" s="353">
        <v>105</v>
      </c>
      <c r="J347" s="477">
        <v>10</v>
      </c>
      <c r="K347" s="477">
        <f t="shared" si="20"/>
        <v>32</v>
      </c>
      <c r="L347" s="477" t="s">
        <v>82</v>
      </c>
      <c r="M347" s="477">
        <v>570</v>
      </c>
      <c r="N347" s="485">
        <v>1</v>
      </c>
      <c r="O347" s="473" t="s">
        <v>2027</v>
      </c>
      <c r="P347" s="415">
        <v>327000737</v>
      </c>
      <c r="Q347" s="351">
        <v>322955858</v>
      </c>
      <c r="R347" s="424">
        <v>4044879</v>
      </c>
      <c r="S347" s="368"/>
      <c r="T347" s="374"/>
      <c r="U347" s="374"/>
      <c r="V347" s="374"/>
      <c r="W347" s="368"/>
      <c r="X347" s="374"/>
      <c r="Y347" s="616"/>
      <c r="Z347" s="368"/>
      <c r="AA347" s="368"/>
      <c r="AB347" s="368"/>
      <c r="AC347" s="368"/>
      <c r="AD347" s="368"/>
      <c r="AE347" s="331">
        <v>0</v>
      </c>
      <c r="AF347" s="487"/>
      <c r="AG347" s="331">
        <v>0</v>
      </c>
      <c r="AH347" s="331">
        <v>4044879</v>
      </c>
      <c r="AI347" s="331">
        <v>0</v>
      </c>
      <c r="AJ347" s="331">
        <v>0</v>
      </c>
      <c r="AK347" s="331">
        <v>0</v>
      </c>
      <c r="AL347" s="331">
        <v>0</v>
      </c>
      <c r="AM347" s="331">
        <v>0</v>
      </c>
      <c r="AN347" s="331">
        <v>0</v>
      </c>
      <c r="AO347" s="331">
        <v>0</v>
      </c>
      <c r="AP347" s="331">
        <v>0</v>
      </c>
      <c r="AQ347" s="468">
        <f t="shared" si="21"/>
        <v>4044879</v>
      </c>
      <c r="AR347" s="469">
        <f t="shared" si="22"/>
        <v>1</v>
      </c>
      <c r="AS347" s="467">
        <f t="shared" si="23"/>
        <v>0</v>
      </c>
      <c r="AT347" s="379">
        <v>0</v>
      </c>
      <c r="AU347" s="379">
        <v>0</v>
      </c>
      <c r="AV347" s="377">
        <v>0</v>
      </c>
      <c r="AW347" s="331">
        <v>4044879</v>
      </c>
      <c r="AX347" s="331">
        <v>0</v>
      </c>
      <c r="AY347" s="331">
        <v>0</v>
      </c>
      <c r="AZ347" s="331">
        <v>0</v>
      </c>
      <c r="BA347" s="331">
        <v>0</v>
      </c>
      <c r="BB347" s="331">
        <v>0</v>
      </c>
      <c r="BC347" s="331">
        <v>0</v>
      </c>
      <c r="BD347" s="331">
        <v>0</v>
      </c>
      <c r="BE347" s="331">
        <v>0</v>
      </c>
      <c r="BF347" s="480" t="s">
        <v>2024</v>
      </c>
      <c r="BG347" s="333"/>
    </row>
    <row r="348" spans="2:59" s="332" customFormat="1" ht="18" customHeight="1" thickBot="1">
      <c r="B348" s="396">
        <v>6589446</v>
      </c>
      <c r="C348" s="217">
        <v>3297</v>
      </c>
      <c r="D348" s="355">
        <v>3932</v>
      </c>
      <c r="E348" s="354">
        <v>45505</v>
      </c>
      <c r="F348" s="353">
        <v>2</v>
      </c>
      <c r="G348" s="353" t="s">
        <v>41</v>
      </c>
      <c r="H348" s="352">
        <v>19050140</v>
      </c>
      <c r="I348" s="353">
        <v>236</v>
      </c>
      <c r="J348" s="477">
        <v>10</v>
      </c>
      <c r="K348" s="477">
        <f t="shared" si="20"/>
        <v>2</v>
      </c>
      <c r="L348" s="477" t="s">
        <v>42</v>
      </c>
      <c r="M348" s="477">
        <v>570</v>
      </c>
      <c r="N348" s="486">
        <v>1</v>
      </c>
      <c r="O348" s="473" t="s">
        <v>2027</v>
      </c>
      <c r="P348" s="415">
        <v>127847668</v>
      </c>
      <c r="Q348" s="351">
        <v>126266239</v>
      </c>
      <c r="R348" s="424">
        <v>1581429</v>
      </c>
      <c r="S348" s="368"/>
      <c r="T348" s="374"/>
      <c r="U348" s="374"/>
      <c r="V348" s="374"/>
      <c r="W348" s="368"/>
      <c r="X348" s="374"/>
      <c r="Y348" s="616"/>
      <c r="Z348" s="368"/>
      <c r="AA348" s="368"/>
      <c r="AB348" s="368"/>
      <c r="AC348" s="368"/>
      <c r="AD348" s="368"/>
      <c r="AE348" s="331">
        <v>0</v>
      </c>
      <c r="AF348" s="487"/>
      <c r="AG348" s="331">
        <v>0</v>
      </c>
      <c r="AH348" s="331">
        <v>1581429</v>
      </c>
      <c r="AI348" s="331">
        <v>0</v>
      </c>
      <c r="AJ348" s="331">
        <v>0</v>
      </c>
      <c r="AK348" s="331">
        <v>0</v>
      </c>
      <c r="AL348" s="331">
        <v>0</v>
      </c>
      <c r="AM348" s="331">
        <v>0</v>
      </c>
      <c r="AN348" s="331">
        <v>0</v>
      </c>
      <c r="AO348" s="331">
        <v>0</v>
      </c>
      <c r="AP348" s="331">
        <v>0</v>
      </c>
      <c r="AQ348" s="468">
        <f t="shared" si="21"/>
        <v>1581429</v>
      </c>
      <c r="AR348" s="469">
        <f t="shared" si="22"/>
        <v>1</v>
      </c>
      <c r="AS348" s="467">
        <f t="shared" si="23"/>
        <v>0</v>
      </c>
      <c r="AT348" s="379">
        <v>0</v>
      </c>
      <c r="AU348" s="379">
        <v>0</v>
      </c>
      <c r="AV348" s="377">
        <v>0</v>
      </c>
      <c r="AW348" s="331">
        <v>1581429</v>
      </c>
      <c r="AX348" s="331">
        <v>0</v>
      </c>
      <c r="AY348" s="331">
        <v>0</v>
      </c>
      <c r="AZ348" s="331">
        <v>0</v>
      </c>
      <c r="BA348" s="331">
        <v>0</v>
      </c>
      <c r="BB348" s="331">
        <v>0</v>
      </c>
      <c r="BC348" s="331">
        <v>0</v>
      </c>
      <c r="BD348" s="331">
        <v>0</v>
      </c>
      <c r="BE348" s="331">
        <v>0</v>
      </c>
      <c r="BF348" s="480" t="s">
        <v>2024</v>
      </c>
      <c r="BG348" s="333"/>
    </row>
    <row r="349" spans="2:59" s="332" customFormat="1" ht="18" customHeight="1" thickBot="1">
      <c r="B349" s="396">
        <v>6589446</v>
      </c>
      <c r="C349" s="217">
        <v>3298</v>
      </c>
      <c r="D349" s="355">
        <v>3930</v>
      </c>
      <c r="E349" s="354">
        <v>45505</v>
      </c>
      <c r="F349" s="353">
        <v>2</v>
      </c>
      <c r="G349" s="353" t="s">
        <v>41</v>
      </c>
      <c r="H349" s="352">
        <v>19050140</v>
      </c>
      <c r="I349" s="353">
        <v>237</v>
      </c>
      <c r="J349" s="477">
        <v>10</v>
      </c>
      <c r="K349" s="477">
        <f t="shared" si="20"/>
        <v>4</v>
      </c>
      <c r="L349" s="477" t="s">
        <v>46</v>
      </c>
      <c r="M349" s="477">
        <v>570</v>
      </c>
      <c r="N349" s="485">
        <v>1</v>
      </c>
      <c r="O349" s="473" t="s">
        <v>2027</v>
      </c>
      <c r="P349" s="415">
        <v>127847668</v>
      </c>
      <c r="Q349" s="351">
        <v>126266239</v>
      </c>
      <c r="R349" s="424">
        <v>1581429</v>
      </c>
      <c r="S349" s="368"/>
      <c r="T349" s="374"/>
      <c r="U349" s="374"/>
      <c r="V349" s="374"/>
      <c r="W349" s="368"/>
      <c r="X349" s="374"/>
      <c r="Y349" s="616"/>
      <c r="Z349" s="368"/>
      <c r="AA349" s="368"/>
      <c r="AB349" s="368"/>
      <c r="AC349" s="368"/>
      <c r="AD349" s="368"/>
      <c r="AE349" s="331">
        <v>0</v>
      </c>
      <c r="AF349" s="487"/>
      <c r="AG349" s="331">
        <v>0</v>
      </c>
      <c r="AH349" s="331">
        <v>1581429</v>
      </c>
      <c r="AI349" s="331">
        <v>0</v>
      </c>
      <c r="AJ349" s="331">
        <v>0</v>
      </c>
      <c r="AK349" s="331">
        <v>0</v>
      </c>
      <c r="AL349" s="331">
        <v>0</v>
      </c>
      <c r="AM349" s="331">
        <v>0</v>
      </c>
      <c r="AN349" s="331">
        <v>0</v>
      </c>
      <c r="AO349" s="331">
        <v>0</v>
      </c>
      <c r="AP349" s="331">
        <v>0</v>
      </c>
      <c r="AQ349" s="468">
        <f t="shared" si="21"/>
        <v>1581429</v>
      </c>
      <c r="AR349" s="469">
        <f t="shared" si="22"/>
        <v>1</v>
      </c>
      <c r="AS349" s="467">
        <f t="shared" si="23"/>
        <v>0</v>
      </c>
      <c r="AT349" s="379">
        <v>0</v>
      </c>
      <c r="AU349" s="379">
        <v>0</v>
      </c>
      <c r="AV349" s="377">
        <v>0</v>
      </c>
      <c r="AW349" s="331">
        <v>1581429</v>
      </c>
      <c r="AX349" s="331">
        <v>0</v>
      </c>
      <c r="AY349" s="331">
        <v>0</v>
      </c>
      <c r="AZ349" s="331">
        <v>0</v>
      </c>
      <c r="BA349" s="331">
        <v>0</v>
      </c>
      <c r="BB349" s="331">
        <v>0</v>
      </c>
      <c r="BC349" s="331">
        <v>0</v>
      </c>
      <c r="BD349" s="331">
        <v>0</v>
      </c>
      <c r="BE349" s="331">
        <v>0</v>
      </c>
      <c r="BF349" s="480" t="s">
        <v>2024</v>
      </c>
      <c r="BG349" s="333"/>
    </row>
    <row r="350" spans="2:59" s="332" customFormat="1" ht="18" customHeight="1" thickBot="1">
      <c r="B350" s="396">
        <v>6589446</v>
      </c>
      <c r="C350" s="217">
        <v>3299</v>
      </c>
      <c r="D350" s="355">
        <v>3931</v>
      </c>
      <c r="E350" s="354">
        <v>45505</v>
      </c>
      <c r="F350" s="353">
        <v>2</v>
      </c>
      <c r="G350" s="353" t="s">
        <v>41</v>
      </c>
      <c r="H350" s="352">
        <v>19050140</v>
      </c>
      <c r="I350" s="353">
        <v>1</v>
      </c>
      <c r="J350" s="477">
        <v>10</v>
      </c>
      <c r="K350" s="477">
        <f t="shared" si="20"/>
        <v>10</v>
      </c>
      <c r="L350" s="477" t="s">
        <v>55</v>
      </c>
      <c r="M350" s="477">
        <v>570</v>
      </c>
      <c r="N350" s="486">
        <v>1</v>
      </c>
      <c r="O350" s="473" t="s">
        <v>2027</v>
      </c>
      <c r="P350" s="415">
        <v>136888852</v>
      </c>
      <c r="Q350" s="351">
        <v>135195587</v>
      </c>
      <c r="R350" s="424">
        <v>1693265</v>
      </c>
      <c r="S350" s="368"/>
      <c r="T350" s="374"/>
      <c r="U350" s="374"/>
      <c r="V350" s="374"/>
      <c r="W350" s="368"/>
      <c r="X350" s="374"/>
      <c r="Y350" s="616"/>
      <c r="Z350" s="368"/>
      <c r="AA350" s="368"/>
      <c r="AB350" s="368"/>
      <c r="AC350" s="368"/>
      <c r="AD350" s="368"/>
      <c r="AE350" s="331">
        <v>0</v>
      </c>
      <c r="AF350" s="487"/>
      <c r="AG350" s="331">
        <v>0</v>
      </c>
      <c r="AH350" s="331">
        <v>1327175</v>
      </c>
      <c r="AI350" s="331">
        <v>0</v>
      </c>
      <c r="AJ350" s="331">
        <v>0</v>
      </c>
      <c r="AK350" s="331">
        <v>0</v>
      </c>
      <c r="AL350" s="331">
        <v>0</v>
      </c>
      <c r="AM350" s="331">
        <v>0</v>
      </c>
      <c r="AN350" s="331">
        <v>0</v>
      </c>
      <c r="AO350" s="331">
        <v>0</v>
      </c>
      <c r="AP350" s="331">
        <v>0</v>
      </c>
      <c r="AQ350" s="468">
        <f t="shared" si="21"/>
        <v>1327175</v>
      </c>
      <c r="AR350" s="469">
        <f t="shared" si="22"/>
        <v>0.78379639335839335</v>
      </c>
      <c r="AS350" s="467">
        <f t="shared" si="23"/>
        <v>366090</v>
      </c>
      <c r="AT350" s="379">
        <v>0</v>
      </c>
      <c r="AU350" s="379">
        <v>0</v>
      </c>
      <c r="AV350" s="377">
        <v>0</v>
      </c>
      <c r="AW350" s="331">
        <v>1693265</v>
      </c>
      <c r="AX350" s="331">
        <v>0</v>
      </c>
      <c r="AY350" s="331">
        <v>0</v>
      </c>
      <c r="AZ350" s="331">
        <v>0</v>
      </c>
      <c r="BA350" s="331">
        <v>0</v>
      </c>
      <c r="BB350" s="331">
        <v>0</v>
      </c>
      <c r="BC350" s="331">
        <v>0</v>
      </c>
      <c r="BD350" s="331">
        <v>0</v>
      </c>
      <c r="BE350" s="331">
        <v>0</v>
      </c>
      <c r="BF350" s="480" t="s">
        <v>2024</v>
      </c>
      <c r="BG350" s="333"/>
    </row>
    <row r="351" spans="2:59" s="332" customFormat="1" ht="18" customHeight="1" thickBot="1">
      <c r="B351" s="396">
        <v>6589446</v>
      </c>
      <c r="C351" s="217">
        <v>3300</v>
      </c>
      <c r="D351" s="355">
        <v>3927</v>
      </c>
      <c r="E351" s="354">
        <v>45505</v>
      </c>
      <c r="F351" s="353">
        <v>2</v>
      </c>
      <c r="G351" s="353" t="s">
        <v>41</v>
      </c>
      <c r="H351" s="352">
        <v>19050140</v>
      </c>
      <c r="I351" s="353">
        <v>125</v>
      </c>
      <c r="J351" s="477">
        <v>10</v>
      </c>
      <c r="K351" s="477">
        <f t="shared" si="20"/>
        <v>7</v>
      </c>
      <c r="L351" s="477" t="s">
        <v>51</v>
      </c>
      <c r="M351" s="477">
        <v>570</v>
      </c>
      <c r="N351" s="485">
        <v>1</v>
      </c>
      <c r="O351" s="473" t="s">
        <v>2027</v>
      </c>
      <c r="P351" s="415">
        <v>48802814</v>
      </c>
      <c r="Q351" s="351">
        <v>48199141</v>
      </c>
      <c r="R351" s="424">
        <v>603673</v>
      </c>
      <c r="S351" s="368"/>
      <c r="T351" s="374"/>
      <c r="U351" s="374"/>
      <c r="V351" s="374"/>
      <c r="W351" s="368"/>
      <c r="X351" s="374"/>
      <c r="Y351" s="616"/>
      <c r="Z351" s="368"/>
      <c r="AA351" s="368"/>
      <c r="AB351" s="368"/>
      <c r="AC351" s="368"/>
      <c r="AD351" s="368"/>
      <c r="AE351" s="331">
        <v>0</v>
      </c>
      <c r="AF351" s="487"/>
      <c r="AG351" s="331">
        <v>0</v>
      </c>
      <c r="AH351" s="331">
        <v>406525</v>
      </c>
      <c r="AI351" s="331">
        <v>0</v>
      </c>
      <c r="AJ351" s="331">
        <v>0</v>
      </c>
      <c r="AK351" s="331">
        <v>0</v>
      </c>
      <c r="AL351" s="331">
        <v>0</v>
      </c>
      <c r="AM351" s="331">
        <v>0</v>
      </c>
      <c r="AN351" s="331">
        <v>0</v>
      </c>
      <c r="AO351" s="331">
        <v>0</v>
      </c>
      <c r="AP351" s="331">
        <v>0</v>
      </c>
      <c r="AQ351" s="468">
        <f t="shared" si="21"/>
        <v>406525</v>
      </c>
      <c r="AR351" s="469">
        <f t="shared" si="22"/>
        <v>0.67341921868296251</v>
      </c>
      <c r="AS351" s="467">
        <f t="shared" si="23"/>
        <v>197148</v>
      </c>
      <c r="AT351" s="379">
        <v>0</v>
      </c>
      <c r="AU351" s="379">
        <v>0</v>
      </c>
      <c r="AV351" s="377">
        <v>0</v>
      </c>
      <c r="AW351" s="331">
        <v>603673</v>
      </c>
      <c r="AX351" s="331">
        <v>0</v>
      </c>
      <c r="AY351" s="331">
        <v>0</v>
      </c>
      <c r="AZ351" s="331">
        <v>0</v>
      </c>
      <c r="BA351" s="331">
        <v>0</v>
      </c>
      <c r="BB351" s="331">
        <v>0</v>
      </c>
      <c r="BC351" s="331">
        <v>0</v>
      </c>
      <c r="BD351" s="331">
        <v>0</v>
      </c>
      <c r="BE351" s="331">
        <v>0</v>
      </c>
      <c r="BF351" s="480" t="s">
        <v>2024</v>
      </c>
      <c r="BG351" s="333"/>
    </row>
    <row r="352" spans="2:59" s="332" customFormat="1" ht="18" customHeight="1" thickBot="1">
      <c r="B352" s="396">
        <v>6589446</v>
      </c>
      <c r="C352" s="217">
        <v>3301</v>
      </c>
      <c r="D352" s="355">
        <v>3929</v>
      </c>
      <c r="E352" s="354">
        <v>45505</v>
      </c>
      <c r="F352" s="353">
        <v>2</v>
      </c>
      <c r="G352" s="353" t="s">
        <v>41</v>
      </c>
      <c r="H352" s="352">
        <v>19050140</v>
      </c>
      <c r="I352" s="353">
        <v>121</v>
      </c>
      <c r="J352" s="477">
        <v>10</v>
      </c>
      <c r="K352" s="477">
        <f t="shared" si="20"/>
        <v>5</v>
      </c>
      <c r="L352" s="477" t="s">
        <v>47</v>
      </c>
      <c r="M352" s="477">
        <v>570</v>
      </c>
      <c r="N352" s="486">
        <v>1</v>
      </c>
      <c r="O352" s="473" t="s">
        <v>2027</v>
      </c>
      <c r="P352" s="415">
        <v>70718922</v>
      </c>
      <c r="Q352" s="351">
        <v>69844155</v>
      </c>
      <c r="R352" s="424">
        <v>874767</v>
      </c>
      <c r="S352" s="368"/>
      <c r="T352" s="374"/>
      <c r="U352" s="374"/>
      <c r="V352" s="374"/>
      <c r="W352" s="368"/>
      <c r="X352" s="374"/>
      <c r="Y352" s="616"/>
      <c r="Z352" s="368"/>
      <c r="AA352" s="368"/>
      <c r="AB352" s="368"/>
      <c r="AC352" s="368"/>
      <c r="AD352" s="368"/>
      <c r="AE352" s="331">
        <v>0</v>
      </c>
      <c r="AF352" s="487"/>
      <c r="AG352" s="331">
        <v>0</v>
      </c>
      <c r="AH352" s="331">
        <v>669893</v>
      </c>
      <c r="AI352" s="331">
        <v>0</v>
      </c>
      <c r="AJ352" s="331">
        <v>0</v>
      </c>
      <c r="AK352" s="331">
        <v>0</v>
      </c>
      <c r="AL352" s="331">
        <v>0</v>
      </c>
      <c r="AM352" s="331">
        <v>0</v>
      </c>
      <c r="AN352" s="331">
        <v>0</v>
      </c>
      <c r="AO352" s="331">
        <v>0</v>
      </c>
      <c r="AP352" s="331">
        <v>0</v>
      </c>
      <c r="AQ352" s="468">
        <f t="shared" si="21"/>
        <v>669893</v>
      </c>
      <c r="AR352" s="469">
        <f t="shared" si="22"/>
        <v>0.76579592051369105</v>
      </c>
      <c r="AS352" s="467">
        <f t="shared" si="23"/>
        <v>204874</v>
      </c>
      <c r="AT352" s="379">
        <v>0</v>
      </c>
      <c r="AU352" s="379">
        <v>0</v>
      </c>
      <c r="AV352" s="377">
        <v>0</v>
      </c>
      <c r="AW352" s="331">
        <v>874767</v>
      </c>
      <c r="AX352" s="331">
        <v>0</v>
      </c>
      <c r="AY352" s="331">
        <v>0</v>
      </c>
      <c r="AZ352" s="331">
        <v>0</v>
      </c>
      <c r="BA352" s="331">
        <v>0</v>
      </c>
      <c r="BB352" s="331">
        <v>0</v>
      </c>
      <c r="BC352" s="331">
        <v>0</v>
      </c>
      <c r="BD352" s="331">
        <v>0</v>
      </c>
      <c r="BE352" s="331">
        <v>0</v>
      </c>
      <c r="BF352" s="480" t="s">
        <v>2024</v>
      </c>
      <c r="BG352" s="333"/>
    </row>
    <row r="353" spans="2:59" s="332" customFormat="1" ht="18" customHeight="1" thickBot="1">
      <c r="B353" s="396">
        <v>6589446</v>
      </c>
      <c r="C353" s="217">
        <v>3301</v>
      </c>
      <c r="D353" s="355">
        <v>3929</v>
      </c>
      <c r="E353" s="354">
        <v>45505</v>
      </c>
      <c r="F353" s="353">
        <v>2</v>
      </c>
      <c r="G353" s="353" t="s">
        <v>41</v>
      </c>
      <c r="H353" s="352">
        <v>19050140</v>
      </c>
      <c r="I353" s="353">
        <v>121</v>
      </c>
      <c r="J353" s="477">
        <v>10</v>
      </c>
      <c r="K353" s="477">
        <f t="shared" si="20"/>
        <v>5</v>
      </c>
      <c r="L353" s="477" t="s">
        <v>48</v>
      </c>
      <c r="M353" s="477">
        <v>570</v>
      </c>
      <c r="N353" s="485">
        <v>1</v>
      </c>
      <c r="O353" s="473" t="s">
        <v>2027</v>
      </c>
      <c r="P353" s="415">
        <v>70718922</v>
      </c>
      <c r="Q353" s="351">
        <v>69844155</v>
      </c>
      <c r="R353" s="424">
        <v>874767</v>
      </c>
      <c r="S353" s="368"/>
      <c r="T353" s="374"/>
      <c r="U353" s="374"/>
      <c r="V353" s="374"/>
      <c r="W353" s="368"/>
      <c r="X353" s="374"/>
      <c r="Y353" s="616"/>
      <c r="Z353" s="368"/>
      <c r="AA353" s="368"/>
      <c r="AB353" s="368"/>
      <c r="AC353" s="368"/>
      <c r="AD353" s="368"/>
      <c r="AE353" s="331">
        <v>0</v>
      </c>
      <c r="AF353" s="487"/>
      <c r="AG353" s="331">
        <v>0</v>
      </c>
      <c r="AH353" s="331">
        <v>669893</v>
      </c>
      <c r="AI353" s="331">
        <v>0</v>
      </c>
      <c r="AJ353" s="331">
        <v>0</v>
      </c>
      <c r="AK353" s="331">
        <v>0</v>
      </c>
      <c r="AL353" s="331">
        <v>0</v>
      </c>
      <c r="AM353" s="331">
        <v>0</v>
      </c>
      <c r="AN353" s="331">
        <v>0</v>
      </c>
      <c r="AO353" s="331">
        <v>0</v>
      </c>
      <c r="AP353" s="331">
        <v>0</v>
      </c>
      <c r="AQ353" s="468">
        <f t="shared" si="21"/>
        <v>669893</v>
      </c>
      <c r="AR353" s="469">
        <f t="shared" si="22"/>
        <v>0.76579592051369105</v>
      </c>
      <c r="AS353" s="467">
        <f t="shared" si="23"/>
        <v>204874</v>
      </c>
      <c r="AT353" s="379">
        <v>0</v>
      </c>
      <c r="AU353" s="379">
        <v>0</v>
      </c>
      <c r="AV353" s="377">
        <v>0</v>
      </c>
      <c r="AW353" s="331">
        <v>874767</v>
      </c>
      <c r="AX353" s="331">
        <v>0</v>
      </c>
      <c r="AY353" s="331">
        <v>0</v>
      </c>
      <c r="AZ353" s="331">
        <v>0</v>
      </c>
      <c r="BA353" s="331">
        <v>0</v>
      </c>
      <c r="BB353" s="331">
        <v>0</v>
      </c>
      <c r="BC353" s="331">
        <v>0</v>
      </c>
      <c r="BD353" s="331">
        <v>0</v>
      </c>
      <c r="BE353" s="331">
        <v>0</v>
      </c>
      <c r="BF353" s="480" t="s">
        <v>2024</v>
      </c>
      <c r="BG353" s="333"/>
    </row>
    <row r="354" spans="2:59" s="332" customFormat="1" ht="18" customHeight="1" thickBot="1">
      <c r="B354" s="396">
        <v>6589446</v>
      </c>
      <c r="C354" s="217">
        <v>3302</v>
      </c>
      <c r="D354" s="355">
        <v>3928</v>
      </c>
      <c r="E354" s="354">
        <v>45505</v>
      </c>
      <c r="F354" s="353">
        <v>2</v>
      </c>
      <c r="G354" s="353" t="s">
        <v>41</v>
      </c>
      <c r="H354" s="352">
        <v>19050140</v>
      </c>
      <c r="I354" s="353">
        <v>120</v>
      </c>
      <c r="J354" s="477">
        <v>10</v>
      </c>
      <c r="K354" s="477">
        <f t="shared" si="20"/>
        <v>6</v>
      </c>
      <c r="L354" s="478" t="s">
        <v>50</v>
      </c>
      <c r="M354" s="477">
        <v>570</v>
      </c>
      <c r="N354" s="486">
        <v>1</v>
      </c>
      <c r="O354" s="473" t="s">
        <v>2027</v>
      </c>
      <c r="P354" s="415">
        <v>39561288</v>
      </c>
      <c r="Q354" s="351">
        <v>39071929</v>
      </c>
      <c r="R354" s="424">
        <v>489359</v>
      </c>
      <c r="S354" s="368"/>
      <c r="T354" s="374"/>
      <c r="U354" s="374"/>
      <c r="V354" s="374"/>
      <c r="W354" s="368"/>
      <c r="X354" s="374"/>
      <c r="Y354" s="616"/>
      <c r="Z354" s="368"/>
      <c r="AA354" s="368"/>
      <c r="AB354" s="368"/>
      <c r="AC354" s="368"/>
      <c r="AD354" s="368"/>
      <c r="AE354" s="331">
        <v>0</v>
      </c>
      <c r="AF354" s="487"/>
      <c r="AG354" s="331">
        <v>0</v>
      </c>
      <c r="AH354" s="331">
        <v>489359</v>
      </c>
      <c r="AI354" s="331">
        <v>0</v>
      </c>
      <c r="AJ354" s="331">
        <v>0</v>
      </c>
      <c r="AK354" s="331">
        <v>0</v>
      </c>
      <c r="AL354" s="331">
        <v>0</v>
      </c>
      <c r="AM354" s="331">
        <v>0</v>
      </c>
      <c r="AN354" s="331">
        <v>0</v>
      </c>
      <c r="AO354" s="331">
        <v>0</v>
      </c>
      <c r="AP354" s="331">
        <v>0</v>
      </c>
      <c r="AQ354" s="468">
        <f t="shared" si="21"/>
        <v>489359</v>
      </c>
      <c r="AR354" s="469">
        <f t="shared" si="22"/>
        <v>1</v>
      </c>
      <c r="AS354" s="467">
        <f t="shared" si="23"/>
        <v>0</v>
      </c>
      <c r="AT354" s="379">
        <v>0</v>
      </c>
      <c r="AU354" s="379">
        <v>0</v>
      </c>
      <c r="AV354" s="377">
        <v>0</v>
      </c>
      <c r="AW354" s="331">
        <v>489359</v>
      </c>
      <c r="AX354" s="331">
        <v>0</v>
      </c>
      <c r="AY354" s="331">
        <v>0</v>
      </c>
      <c r="AZ354" s="331">
        <v>0</v>
      </c>
      <c r="BA354" s="331">
        <v>0</v>
      </c>
      <c r="BB354" s="331">
        <v>0</v>
      </c>
      <c r="BC354" s="331">
        <v>0</v>
      </c>
      <c r="BD354" s="331">
        <v>0</v>
      </c>
      <c r="BE354" s="331">
        <v>0</v>
      </c>
      <c r="BF354" s="480" t="s">
        <v>2024</v>
      </c>
      <c r="BG354" s="333"/>
    </row>
    <row r="355" spans="2:59" s="332" customFormat="1" ht="18" customHeight="1" thickBot="1">
      <c r="B355" s="396">
        <v>6589446</v>
      </c>
      <c r="C355" s="217">
        <v>3303</v>
      </c>
      <c r="D355" s="355">
        <v>3915</v>
      </c>
      <c r="E355" s="354">
        <v>45505</v>
      </c>
      <c r="F355" s="353">
        <v>2</v>
      </c>
      <c r="G355" s="353" t="s">
        <v>41</v>
      </c>
      <c r="H355" s="352">
        <v>19050140</v>
      </c>
      <c r="I355" s="353">
        <v>234</v>
      </c>
      <c r="J355" s="477">
        <v>10</v>
      </c>
      <c r="K355" s="477">
        <f t="shared" si="20"/>
        <v>13</v>
      </c>
      <c r="L355" s="477" t="s">
        <v>59</v>
      </c>
      <c r="M355" s="477">
        <v>570</v>
      </c>
      <c r="N355" s="485">
        <v>1</v>
      </c>
      <c r="O355" s="473" t="s">
        <v>2027</v>
      </c>
      <c r="P355" s="415">
        <v>48802814</v>
      </c>
      <c r="Q355" s="351">
        <v>48199141</v>
      </c>
      <c r="R355" s="424">
        <v>603673</v>
      </c>
      <c r="S355" s="368"/>
      <c r="T355" s="374"/>
      <c r="U355" s="374"/>
      <c r="V355" s="374"/>
      <c r="W355" s="368"/>
      <c r="X355" s="374"/>
      <c r="Y355" s="616"/>
      <c r="Z355" s="368"/>
      <c r="AA355" s="368"/>
      <c r="AB355" s="368"/>
      <c r="AC355" s="368"/>
      <c r="AD355" s="368"/>
      <c r="AE355" s="331">
        <v>0</v>
      </c>
      <c r="AF355" s="487"/>
      <c r="AG355" s="331">
        <v>0</v>
      </c>
      <c r="AH355" s="331">
        <v>406525</v>
      </c>
      <c r="AI355" s="331">
        <v>0</v>
      </c>
      <c r="AJ355" s="331">
        <v>0</v>
      </c>
      <c r="AK355" s="331">
        <v>0</v>
      </c>
      <c r="AL355" s="331">
        <v>0</v>
      </c>
      <c r="AM355" s="331">
        <v>0</v>
      </c>
      <c r="AN355" s="331">
        <v>0</v>
      </c>
      <c r="AO355" s="331">
        <v>0</v>
      </c>
      <c r="AP355" s="331">
        <v>0</v>
      </c>
      <c r="AQ355" s="468">
        <f t="shared" si="21"/>
        <v>406525</v>
      </c>
      <c r="AR355" s="469">
        <f t="shared" si="22"/>
        <v>0.67341921868296251</v>
      </c>
      <c r="AS355" s="467">
        <f t="shared" si="23"/>
        <v>197148</v>
      </c>
      <c r="AT355" s="379">
        <v>0</v>
      </c>
      <c r="AU355" s="379">
        <v>0</v>
      </c>
      <c r="AV355" s="377">
        <v>0</v>
      </c>
      <c r="AW355" s="331">
        <v>603673</v>
      </c>
      <c r="AX355" s="331">
        <v>0</v>
      </c>
      <c r="AY355" s="331">
        <v>0</v>
      </c>
      <c r="AZ355" s="331">
        <v>0</v>
      </c>
      <c r="BA355" s="331">
        <v>0</v>
      </c>
      <c r="BB355" s="331">
        <v>0</v>
      </c>
      <c r="BC355" s="331">
        <v>0</v>
      </c>
      <c r="BD355" s="331">
        <v>0</v>
      </c>
      <c r="BE355" s="331">
        <v>0</v>
      </c>
      <c r="BF355" s="480" t="s">
        <v>2024</v>
      </c>
      <c r="BG355" s="333"/>
    </row>
    <row r="356" spans="2:59" s="332" customFormat="1" ht="18" customHeight="1" thickBot="1">
      <c r="B356" s="396">
        <v>6589446</v>
      </c>
      <c r="C356" s="217">
        <v>3304</v>
      </c>
      <c r="D356" s="355">
        <v>3926</v>
      </c>
      <c r="E356" s="354">
        <v>45505</v>
      </c>
      <c r="F356" s="353">
        <v>2</v>
      </c>
      <c r="G356" s="353" t="s">
        <v>41</v>
      </c>
      <c r="H356" s="352">
        <v>19050140</v>
      </c>
      <c r="I356" s="353">
        <v>232</v>
      </c>
      <c r="J356" s="477">
        <v>10</v>
      </c>
      <c r="K356" s="477">
        <f t="shared" si="20"/>
        <v>11</v>
      </c>
      <c r="L356" s="477" t="s">
        <v>57</v>
      </c>
      <c r="M356" s="477">
        <v>570</v>
      </c>
      <c r="N356" s="486">
        <v>1</v>
      </c>
      <c r="O356" s="473" t="s">
        <v>2027</v>
      </c>
      <c r="P356" s="415">
        <v>48802814</v>
      </c>
      <c r="Q356" s="351">
        <v>48199141</v>
      </c>
      <c r="R356" s="424">
        <v>603673</v>
      </c>
      <c r="S356" s="368"/>
      <c r="T356" s="374"/>
      <c r="U356" s="374"/>
      <c r="V356" s="374"/>
      <c r="W356" s="368"/>
      <c r="X356" s="374"/>
      <c r="Y356" s="616"/>
      <c r="Z356" s="368"/>
      <c r="AA356" s="368"/>
      <c r="AB356" s="368"/>
      <c r="AC356" s="368"/>
      <c r="AD356" s="368"/>
      <c r="AE356" s="331">
        <v>0</v>
      </c>
      <c r="AF356" s="487"/>
      <c r="AG356" s="331">
        <v>0</v>
      </c>
      <c r="AH356" s="331">
        <v>406525</v>
      </c>
      <c r="AI356" s="331">
        <v>0</v>
      </c>
      <c r="AJ356" s="331">
        <v>0</v>
      </c>
      <c r="AK356" s="331">
        <v>0</v>
      </c>
      <c r="AL356" s="331">
        <v>0</v>
      </c>
      <c r="AM356" s="331">
        <v>0</v>
      </c>
      <c r="AN356" s="331">
        <v>0</v>
      </c>
      <c r="AO356" s="331">
        <v>0</v>
      </c>
      <c r="AP356" s="331">
        <v>0</v>
      </c>
      <c r="AQ356" s="468">
        <f t="shared" si="21"/>
        <v>406525</v>
      </c>
      <c r="AR356" s="469">
        <f t="shared" si="22"/>
        <v>0.67341921868296251</v>
      </c>
      <c r="AS356" s="467">
        <f t="shared" si="23"/>
        <v>197148</v>
      </c>
      <c r="AT356" s="379">
        <v>0</v>
      </c>
      <c r="AU356" s="379">
        <v>0</v>
      </c>
      <c r="AV356" s="377">
        <v>0</v>
      </c>
      <c r="AW356" s="331">
        <v>603673</v>
      </c>
      <c r="AX356" s="331">
        <v>0</v>
      </c>
      <c r="AY356" s="331">
        <v>0</v>
      </c>
      <c r="AZ356" s="331">
        <v>0</v>
      </c>
      <c r="BA356" s="331">
        <v>0</v>
      </c>
      <c r="BB356" s="331">
        <v>0</v>
      </c>
      <c r="BC356" s="331">
        <v>0</v>
      </c>
      <c r="BD356" s="331">
        <v>0</v>
      </c>
      <c r="BE356" s="331">
        <v>0</v>
      </c>
      <c r="BF356" s="480" t="s">
        <v>2024</v>
      </c>
      <c r="BG356" s="333"/>
    </row>
    <row r="357" spans="2:59" s="332" customFormat="1" ht="18" customHeight="1" thickBot="1">
      <c r="B357" s="396">
        <v>6589446</v>
      </c>
      <c r="C357" s="217">
        <v>3305</v>
      </c>
      <c r="D357" s="355">
        <v>3925</v>
      </c>
      <c r="E357" s="354">
        <v>45505</v>
      </c>
      <c r="F357" s="353">
        <v>2</v>
      </c>
      <c r="G357" s="353" t="s">
        <v>41</v>
      </c>
      <c r="H357" s="352">
        <v>19050140</v>
      </c>
      <c r="I357" s="353">
        <v>3</v>
      </c>
      <c r="J357" s="477">
        <v>10</v>
      </c>
      <c r="K357" s="477">
        <f t="shared" si="20"/>
        <v>10</v>
      </c>
      <c r="L357" s="477" t="s">
        <v>56</v>
      </c>
      <c r="M357" s="477">
        <v>570</v>
      </c>
      <c r="N357" s="486">
        <v>1</v>
      </c>
      <c r="O357" s="473" t="s">
        <v>2027</v>
      </c>
      <c r="P357" s="415">
        <v>68120334</v>
      </c>
      <c r="Q357" s="351">
        <v>67277710</v>
      </c>
      <c r="R357" s="424">
        <v>842624</v>
      </c>
      <c r="S357" s="368"/>
      <c r="T357" s="374"/>
      <c r="U357" s="374"/>
      <c r="V357" s="374"/>
      <c r="W357" s="368"/>
      <c r="X357" s="374"/>
      <c r="Y357" s="616"/>
      <c r="Z357" s="368"/>
      <c r="AA357" s="368"/>
      <c r="AB357" s="368"/>
      <c r="AC357" s="368"/>
      <c r="AD357" s="368"/>
      <c r="AE357" s="331">
        <v>0</v>
      </c>
      <c r="AF357" s="487"/>
      <c r="AG357" s="331">
        <v>0</v>
      </c>
      <c r="AH357" s="331">
        <v>842624</v>
      </c>
      <c r="AI357" s="331">
        <v>0</v>
      </c>
      <c r="AJ357" s="331">
        <v>0</v>
      </c>
      <c r="AK357" s="331">
        <v>0</v>
      </c>
      <c r="AL357" s="331">
        <v>0</v>
      </c>
      <c r="AM357" s="331">
        <v>0</v>
      </c>
      <c r="AN357" s="331">
        <v>0</v>
      </c>
      <c r="AO357" s="331">
        <v>0</v>
      </c>
      <c r="AP357" s="331">
        <v>0</v>
      </c>
      <c r="AQ357" s="468">
        <f t="shared" si="21"/>
        <v>842624</v>
      </c>
      <c r="AR357" s="469">
        <f t="shared" si="22"/>
        <v>1</v>
      </c>
      <c r="AS357" s="467">
        <f t="shared" si="23"/>
        <v>0</v>
      </c>
      <c r="AT357" s="379">
        <v>0</v>
      </c>
      <c r="AU357" s="379">
        <v>0</v>
      </c>
      <c r="AV357" s="377">
        <v>0</v>
      </c>
      <c r="AW357" s="331">
        <v>842624</v>
      </c>
      <c r="AX357" s="331">
        <v>0</v>
      </c>
      <c r="AY357" s="331">
        <v>0</v>
      </c>
      <c r="AZ357" s="331">
        <v>0</v>
      </c>
      <c r="BA357" s="331">
        <v>0</v>
      </c>
      <c r="BB357" s="331">
        <v>0</v>
      </c>
      <c r="BC357" s="331">
        <v>0</v>
      </c>
      <c r="BD357" s="331">
        <v>0</v>
      </c>
      <c r="BE357" s="331">
        <v>0</v>
      </c>
      <c r="BF357" s="480" t="s">
        <v>2024</v>
      </c>
      <c r="BG357" s="333"/>
    </row>
    <row r="358" spans="2:59" s="332" customFormat="1" ht="18" customHeight="1" thickBot="1">
      <c r="B358" s="396">
        <v>6589446</v>
      </c>
      <c r="C358" s="217">
        <v>3306</v>
      </c>
      <c r="D358" s="355">
        <v>3913</v>
      </c>
      <c r="E358" s="354">
        <v>45505</v>
      </c>
      <c r="F358" s="353">
        <v>2</v>
      </c>
      <c r="G358" s="353" t="s">
        <v>41</v>
      </c>
      <c r="H358" s="352">
        <v>19050140</v>
      </c>
      <c r="I358" s="353">
        <v>233</v>
      </c>
      <c r="J358" s="477">
        <v>10</v>
      </c>
      <c r="K358" s="477">
        <f t="shared" si="20"/>
        <v>12</v>
      </c>
      <c r="L358" s="477" t="s">
        <v>58</v>
      </c>
      <c r="M358" s="477">
        <v>570</v>
      </c>
      <c r="N358" s="485">
        <v>1</v>
      </c>
      <c r="O358" s="473" t="s">
        <v>2027</v>
      </c>
      <c r="P358" s="415">
        <v>48802814</v>
      </c>
      <c r="Q358" s="351">
        <v>48199141</v>
      </c>
      <c r="R358" s="424">
        <v>603673</v>
      </c>
      <c r="S358" s="368"/>
      <c r="T358" s="374"/>
      <c r="U358" s="374"/>
      <c r="V358" s="374"/>
      <c r="W358" s="368"/>
      <c r="X358" s="374"/>
      <c r="Y358" s="616"/>
      <c r="Z358" s="368"/>
      <c r="AA358" s="368"/>
      <c r="AB358" s="368"/>
      <c r="AC358" s="368"/>
      <c r="AD358" s="368"/>
      <c r="AE358" s="331">
        <v>0</v>
      </c>
      <c r="AF358" s="487"/>
      <c r="AG358" s="331">
        <v>0</v>
      </c>
      <c r="AH358" s="331">
        <v>406525</v>
      </c>
      <c r="AI358" s="331">
        <v>0</v>
      </c>
      <c r="AJ358" s="331">
        <v>0</v>
      </c>
      <c r="AK358" s="331">
        <v>0</v>
      </c>
      <c r="AL358" s="331">
        <v>0</v>
      </c>
      <c r="AM358" s="331">
        <v>0</v>
      </c>
      <c r="AN358" s="331">
        <v>0</v>
      </c>
      <c r="AO358" s="331">
        <v>0</v>
      </c>
      <c r="AP358" s="331">
        <v>0</v>
      </c>
      <c r="AQ358" s="468">
        <f t="shared" si="21"/>
        <v>406525</v>
      </c>
      <c r="AR358" s="469">
        <f t="shared" si="22"/>
        <v>0.67341921868296251</v>
      </c>
      <c r="AS358" s="467">
        <f t="shared" si="23"/>
        <v>197148</v>
      </c>
      <c r="AT358" s="379">
        <v>0</v>
      </c>
      <c r="AU358" s="379">
        <v>0</v>
      </c>
      <c r="AV358" s="377">
        <v>0</v>
      </c>
      <c r="AW358" s="331">
        <v>603673</v>
      </c>
      <c r="AX358" s="331">
        <v>0</v>
      </c>
      <c r="AY358" s="331">
        <v>0</v>
      </c>
      <c r="AZ358" s="331">
        <v>0</v>
      </c>
      <c r="BA358" s="331">
        <v>0</v>
      </c>
      <c r="BB358" s="331">
        <v>0</v>
      </c>
      <c r="BC358" s="331">
        <v>0</v>
      </c>
      <c r="BD358" s="331">
        <v>0</v>
      </c>
      <c r="BE358" s="331">
        <v>0</v>
      </c>
      <c r="BF358" s="480" t="s">
        <v>2024</v>
      </c>
      <c r="BG358" s="333"/>
    </row>
    <row r="359" spans="2:59" s="332" customFormat="1" ht="18" customHeight="1" thickBot="1">
      <c r="B359" s="396">
        <v>6589446</v>
      </c>
      <c r="C359" s="217">
        <v>3307</v>
      </c>
      <c r="D359" s="355">
        <v>3909</v>
      </c>
      <c r="E359" s="354">
        <v>45505</v>
      </c>
      <c r="F359" s="353">
        <v>2</v>
      </c>
      <c r="G359" s="353" t="s">
        <v>41</v>
      </c>
      <c r="H359" s="352">
        <v>19050140</v>
      </c>
      <c r="I359" s="353">
        <v>124</v>
      </c>
      <c r="J359" s="477">
        <v>10</v>
      </c>
      <c r="K359" s="477">
        <f t="shared" si="20"/>
        <v>16</v>
      </c>
      <c r="L359" s="477" t="s">
        <v>62</v>
      </c>
      <c r="M359" s="477">
        <v>570</v>
      </c>
      <c r="N359" s="486">
        <v>1</v>
      </c>
      <c r="O359" s="473" t="s">
        <v>2027</v>
      </c>
      <c r="P359" s="415">
        <v>38317803</v>
      </c>
      <c r="Q359" s="351">
        <v>37843826</v>
      </c>
      <c r="R359" s="424">
        <v>473977</v>
      </c>
      <c r="S359" s="368"/>
      <c r="T359" s="374"/>
      <c r="U359" s="374"/>
      <c r="V359" s="374"/>
      <c r="W359" s="368"/>
      <c r="X359" s="374"/>
      <c r="Y359" s="616"/>
      <c r="Z359" s="368"/>
      <c r="AA359" s="368"/>
      <c r="AB359" s="368"/>
      <c r="AC359" s="368"/>
      <c r="AD359" s="368"/>
      <c r="AE359" s="331">
        <v>0</v>
      </c>
      <c r="AF359" s="487"/>
      <c r="AG359" s="331">
        <v>0</v>
      </c>
      <c r="AH359" s="331">
        <v>470003.5</v>
      </c>
      <c r="AI359" s="331">
        <v>0</v>
      </c>
      <c r="AJ359" s="331">
        <v>0</v>
      </c>
      <c r="AK359" s="331">
        <v>0</v>
      </c>
      <c r="AL359" s="331">
        <v>0</v>
      </c>
      <c r="AM359" s="331">
        <v>0</v>
      </c>
      <c r="AN359" s="331">
        <v>0</v>
      </c>
      <c r="AO359" s="331">
        <v>0</v>
      </c>
      <c r="AP359" s="331">
        <v>0</v>
      </c>
      <c r="AQ359" s="468">
        <f t="shared" si="21"/>
        <v>470003.5</v>
      </c>
      <c r="AR359" s="469">
        <f t="shared" si="22"/>
        <v>0.99161668182211371</v>
      </c>
      <c r="AS359" s="467">
        <f t="shared" si="23"/>
        <v>3973.5</v>
      </c>
      <c r="AT359" s="379">
        <v>0</v>
      </c>
      <c r="AU359" s="379">
        <v>0</v>
      </c>
      <c r="AV359" s="377">
        <v>0</v>
      </c>
      <c r="AW359" s="331">
        <v>473977</v>
      </c>
      <c r="AX359" s="331">
        <v>0</v>
      </c>
      <c r="AY359" s="331">
        <v>0</v>
      </c>
      <c r="AZ359" s="331">
        <v>0</v>
      </c>
      <c r="BA359" s="331">
        <v>0</v>
      </c>
      <c r="BB359" s="331">
        <v>0</v>
      </c>
      <c r="BC359" s="331">
        <v>0</v>
      </c>
      <c r="BD359" s="331">
        <v>0</v>
      </c>
      <c r="BE359" s="331">
        <v>0</v>
      </c>
      <c r="BF359" s="480" t="s">
        <v>2024</v>
      </c>
      <c r="BG359" s="333"/>
    </row>
    <row r="360" spans="2:59" s="332" customFormat="1" ht="18" customHeight="1" thickBot="1">
      <c r="B360" s="396">
        <v>6589446</v>
      </c>
      <c r="C360" s="217">
        <v>3307</v>
      </c>
      <c r="D360" s="355">
        <v>3909</v>
      </c>
      <c r="E360" s="354">
        <v>45505</v>
      </c>
      <c r="F360" s="353">
        <v>2</v>
      </c>
      <c r="G360" s="353" t="s">
        <v>41</v>
      </c>
      <c r="H360" s="352">
        <v>19050140</v>
      </c>
      <c r="I360" s="353">
        <v>124</v>
      </c>
      <c r="J360" s="477">
        <v>10</v>
      </c>
      <c r="K360" s="477">
        <f t="shared" si="20"/>
        <v>16</v>
      </c>
      <c r="L360" s="477" t="s">
        <v>63</v>
      </c>
      <c r="M360" s="477">
        <v>570</v>
      </c>
      <c r="N360" s="485">
        <v>1</v>
      </c>
      <c r="O360" s="473" t="s">
        <v>2027</v>
      </c>
      <c r="P360" s="415">
        <v>38317803</v>
      </c>
      <c r="Q360" s="351">
        <v>37843826</v>
      </c>
      <c r="R360" s="424">
        <v>473977</v>
      </c>
      <c r="S360" s="368"/>
      <c r="T360" s="374"/>
      <c r="U360" s="374"/>
      <c r="V360" s="374"/>
      <c r="W360" s="368"/>
      <c r="X360" s="374"/>
      <c r="Y360" s="616"/>
      <c r="Z360" s="368"/>
      <c r="AA360" s="368"/>
      <c r="AB360" s="368"/>
      <c r="AC360" s="368"/>
      <c r="AD360" s="368"/>
      <c r="AE360" s="331">
        <v>0</v>
      </c>
      <c r="AF360" s="487"/>
      <c r="AG360" s="331">
        <v>0</v>
      </c>
      <c r="AH360" s="331">
        <v>470003.5</v>
      </c>
      <c r="AI360" s="331">
        <v>0</v>
      </c>
      <c r="AJ360" s="331">
        <v>0</v>
      </c>
      <c r="AK360" s="331">
        <v>0</v>
      </c>
      <c r="AL360" s="331">
        <v>0</v>
      </c>
      <c r="AM360" s="331">
        <v>0</v>
      </c>
      <c r="AN360" s="331">
        <v>0</v>
      </c>
      <c r="AO360" s="331">
        <v>0</v>
      </c>
      <c r="AP360" s="331">
        <v>0</v>
      </c>
      <c r="AQ360" s="468">
        <f t="shared" si="21"/>
        <v>470003.5</v>
      </c>
      <c r="AR360" s="469">
        <f t="shared" si="22"/>
        <v>0.99161668182211371</v>
      </c>
      <c r="AS360" s="467">
        <f t="shared" si="23"/>
        <v>3973.5</v>
      </c>
      <c r="AT360" s="379">
        <v>0</v>
      </c>
      <c r="AU360" s="379">
        <v>0</v>
      </c>
      <c r="AV360" s="377">
        <v>0</v>
      </c>
      <c r="AW360" s="331">
        <v>473977</v>
      </c>
      <c r="AX360" s="331">
        <v>0</v>
      </c>
      <c r="AY360" s="331">
        <v>0</v>
      </c>
      <c r="AZ360" s="331">
        <v>0</v>
      </c>
      <c r="BA360" s="331">
        <v>0</v>
      </c>
      <c r="BB360" s="331">
        <v>0</v>
      </c>
      <c r="BC360" s="331">
        <v>0</v>
      </c>
      <c r="BD360" s="331">
        <v>0</v>
      </c>
      <c r="BE360" s="331">
        <v>0</v>
      </c>
      <c r="BF360" s="480" t="s">
        <v>2024</v>
      </c>
      <c r="BG360" s="333"/>
    </row>
    <row r="361" spans="2:59" s="332" customFormat="1" ht="18" customHeight="1" thickBot="1">
      <c r="B361" s="396">
        <v>6589446</v>
      </c>
      <c r="C361" s="217">
        <v>3308</v>
      </c>
      <c r="D361" s="355">
        <v>3910</v>
      </c>
      <c r="E361" s="354">
        <v>45505</v>
      </c>
      <c r="F361" s="353">
        <v>2</v>
      </c>
      <c r="G361" s="353" t="s">
        <v>41</v>
      </c>
      <c r="H361" s="352">
        <v>19050140</v>
      </c>
      <c r="I361" s="353">
        <v>235</v>
      </c>
      <c r="J361" s="477">
        <v>10</v>
      </c>
      <c r="K361" s="477">
        <f t="shared" si="20"/>
        <v>14</v>
      </c>
      <c r="L361" s="477" t="s">
        <v>60</v>
      </c>
      <c r="M361" s="477">
        <v>570</v>
      </c>
      <c r="N361" s="486">
        <v>1</v>
      </c>
      <c r="O361" s="473" t="s">
        <v>2027</v>
      </c>
      <c r="P361" s="415">
        <v>48802814</v>
      </c>
      <c r="Q361" s="351">
        <v>48199141</v>
      </c>
      <c r="R361" s="424">
        <v>603673</v>
      </c>
      <c r="S361" s="368"/>
      <c r="T361" s="374"/>
      <c r="U361" s="374"/>
      <c r="V361" s="374"/>
      <c r="W361" s="368"/>
      <c r="X361" s="374"/>
      <c r="Y361" s="616"/>
      <c r="Z361" s="368"/>
      <c r="AA361" s="368"/>
      <c r="AB361" s="368"/>
      <c r="AC361" s="368"/>
      <c r="AD361" s="368"/>
      <c r="AE361" s="331">
        <v>0</v>
      </c>
      <c r="AF361" s="487"/>
      <c r="AG361" s="331">
        <v>0</v>
      </c>
      <c r="AH361" s="331">
        <v>406525</v>
      </c>
      <c r="AI361" s="331">
        <v>0</v>
      </c>
      <c r="AJ361" s="331">
        <v>0</v>
      </c>
      <c r="AK361" s="331">
        <v>0</v>
      </c>
      <c r="AL361" s="331">
        <v>0</v>
      </c>
      <c r="AM361" s="331">
        <v>0</v>
      </c>
      <c r="AN361" s="331">
        <v>0</v>
      </c>
      <c r="AO361" s="331">
        <v>0</v>
      </c>
      <c r="AP361" s="331">
        <v>0</v>
      </c>
      <c r="AQ361" s="468">
        <f t="shared" si="21"/>
        <v>406525</v>
      </c>
      <c r="AR361" s="469">
        <f t="shared" si="22"/>
        <v>0.67341921868296251</v>
      </c>
      <c r="AS361" s="467">
        <f t="shared" si="23"/>
        <v>197148</v>
      </c>
      <c r="AT361" s="379">
        <v>0</v>
      </c>
      <c r="AU361" s="379">
        <v>0</v>
      </c>
      <c r="AV361" s="377">
        <v>0</v>
      </c>
      <c r="AW361" s="331">
        <v>603673</v>
      </c>
      <c r="AX361" s="331">
        <v>0</v>
      </c>
      <c r="AY361" s="331">
        <v>0</v>
      </c>
      <c r="AZ361" s="331">
        <v>0</v>
      </c>
      <c r="BA361" s="331">
        <v>0</v>
      </c>
      <c r="BB361" s="331">
        <v>0</v>
      </c>
      <c r="BC361" s="331">
        <v>0</v>
      </c>
      <c r="BD361" s="331">
        <v>0</v>
      </c>
      <c r="BE361" s="331">
        <v>0</v>
      </c>
      <c r="BF361" s="480" t="s">
        <v>2024</v>
      </c>
      <c r="BG361" s="333"/>
    </row>
    <row r="362" spans="2:59" s="332" customFormat="1" ht="18" customHeight="1" thickBot="1">
      <c r="B362" s="396">
        <v>6589446</v>
      </c>
      <c r="C362" s="217">
        <v>3309</v>
      </c>
      <c r="D362" s="355">
        <v>3902</v>
      </c>
      <c r="E362" s="354">
        <v>45505</v>
      </c>
      <c r="F362" s="353">
        <v>2</v>
      </c>
      <c r="G362" s="353" t="s">
        <v>41</v>
      </c>
      <c r="H362" s="352">
        <v>19050140</v>
      </c>
      <c r="I362" s="353">
        <v>126</v>
      </c>
      <c r="J362" s="477">
        <v>10</v>
      </c>
      <c r="K362" s="477">
        <f t="shared" si="20"/>
        <v>20</v>
      </c>
      <c r="L362" s="477" t="s">
        <v>67</v>
      </c>
      <c r="M362" s="477">
        <v>570</v>
      </c>
      <c r="N362" s="485">
        <v>1</v>
      </c>
      <c r="O362" s="473" t="s">
        <v>2027</v>
      </c>
      <c r="P362" s="415">
        <v>150051526</v>
      </c>
      <c r="Q362" s="351">
        <v>148195444</v>
      </c>
      <c r="R362" s="424">
        <v>1856082</v>
      </c>
      <c r="S362" s="368"/>
      <c r="T362" s="374"/>
      <c r="U362" s="374"/>
      <c r="V362" s="374"/>
      <c r="W362" s="368"/>
      <c r="X362" s="374"/>
      <c r="Y362" s="616"/>
      <c r="Z362" s="368"/>
      <c r="AA362" s="368"/>
      <c r="AB362" s="368"/>
      <c r="AC362" s="368"/>
      <c r="AD362" s="368"/>
      <c r="AE362" s="331">
        <v>0</v>
      </c>
      <c r="AF362" s="487"/>
      <c r="AG362" s="331">
        <v>0</v>
      </c>
      <c r="AH362" s="331">
        <v>1284298</v>
      </c>
      <c r="AI362" s="331">
        <v>0</v>
      </c>
      <c r="AJ362" s="331">
        <v>0</v>
      </c>
      <c r="AK362" s="331">
        <v>0</v>
      </c>
      <c r="AL362" s="331">
        <v>0</v>
      </c>
      <c r="AM362" s="331">
        <v>0</v>
      </c>
      <c r="AN362" s="331">
        <v>0</v>
      </c>
      <c r="AO362" s="331">
        <v>0</v>
      </c>
      <c r="AP362" s="331">
        <v>0</v>
      </c>
      <c r="AQ362" s="468">
        <f t="shared" si="21"/>
        <v>1284298</v>
      </c>
      <c r="AR362" s="469">
        <f t="shared" si="22"/>
        <v>0.69194033453263382</v>
      </c>
      <c r="AS362" s="467">
        <f t="shared" si="23"/>
        <v>571784</v>
      </c>
      <c r="AT362" s="379">
        <v>0</v>
      </c>
      <c r="AU362" s="379">
        <v>0</v>
      </c>
      <c r="AV362" s="377">
        <v>0</v>
      </c>
      <c r="AW362" s="331">
        <v>1856082</v>
      </c>
      <c r="AX362" s="331">
        <v>0</v>
      </c>
      <c r="AY362" s="331">
        <v>0</v>
      </c>
      <c r="AZ362" s="331">
        <v>0</v>
      </c>
      <c r="BA362" s="331">
        <v>0</v>
      </c>
      <c r="BB362" s="331">
        <v>0</v>
      </c>
      <c r="BC362" s="331">
        <v>0</v>
      </c>
      <c r="BD362" s="331">
        <v>0</v>
      </c>
      <c r="BE362" s="331">
        <v>0</v>
      </c>
      <c r="BF362" s="480" t="s">
        <v>2024</v>
      </c>
      <c r="BG362" s="333"/>
    </row>
    <row r="363" spans="2:59" s="332" customFormat="1" ht="18" customHeight="1" thickBot="1">
      <c r="B363" s="396">
        <v>6589446</v>
      </c>
      <c r="C363" s="217">
        <v>3310</v>
      </c>
      <c r="D363" s="355">
        <v>4524</v>
      </c>
      <c r="E363" s="354">
        <v>45505</v>
      </c>
      <c r="F363" s="353">
        <v>2</v>
      </c>
      <c r="G363" s="353" t="s">
        <v>41</v>
      </c>
      <c r="H363" s="352">
        <v>19050140</v>
      </c>
      <c r="I363" s="353">
        <v>114</v>
      </c>
      <c r="J363" s="477">
        <v>10</v>
      </c>
      <c r="K363" s="477">
        <f t="shared" si="20"/>
        <v>17</v>
      </c>
      <c r="L363" s="477" t="s">
        <v>64</v>
      </c>
      <c r="M363" s="477">
        <v>570</v>
      </c>
      <c r="N363" s="486">
        <v>1</v>
      </c>
      <c r="O363" s="473" t="s">
        <v>2027</v>
      </c>
      <c r="P363" s="415">
        <v>12118880</v>
      </c>
      <c r="Q363" s="351">
        <v>11968974</v>
      </c>
      <c r="R363" s="424">
        <v>149906</v>
      </c>
      <c r="S363" s="368"/>
      <c r="T363" s="374"/>
      <c r="U363" s="374"/>
      <c r="V363" s="374"/>
      <c r="W363" s="368"/>
      <c r="X363" s="374"/>
      <c r="Y363" s="616"/>
      <c r="Z363" s="368"/>
      <c r="AA363" s="368"/>
      <c r="AB363" s="368"/>
      <c r="AC363" s="368"/>
      <c r="AD363" s="368"/>
      <c r="AE363" s="331">
        <v>0</v>
      </c>
      <c r="AF363" s="487"/>
      <c r="AG363" s="331">
        <v>0</v>
      </c>
      <c r="AH363" s="331">
        <v>149906</v>
      </c>
      <c r="AI363" s="331">
        <v>0</v>
      </c>
      <c r="AJ363" s="331">
        <v>0</v>
      </c>
      <c r="AK363" s="331">
        <v>0</v>
      </c>
      <c r="AL363" s="331">
        <v>0</v>
      </c>
      <c r="AM363" s="331">
        <v>0</v>
      </c>
      <c r="AN363" s="331">
        <v>0</v>
      </c>
      <c r="AO363" s="331">
        <v>0</v>
      </c>
      <c r="AP363" s="331">
        <v>0</v>
      </c>
      <c r="AQ363" s="468">
        <f t="shared" si="21"/>
        <v>149906</v>
      </c>
      <c r="AR363" s="469">
        <f t="shared" si="22"/>
        <v>1</v>
      </c>
      <c r="AS363" s="467">
        <f t="shared" si="23"/>
        <v>0</v>
      </c>
      <c r="AT363" s="379">
        <v>0</v>
      </c>
      <c r="AU363" s="379">
        <v>0</v>
      </c>
      <c r="AV363" s="377">
        <v>0</v>
      </c>
      <c r="AW363" s="331">
        <v>149906</v>
      </c>
      <c r="AX363" s="331">
        <v>0</v>
      </c>
      <c r="AY363" s="331">
        <v>0</v>
      </c>
      <c r="AZ363" s="331">
        <v>0</v>
      </c>
      <c r="BA363" s="331">
        <v>0</v>
      </c>
      <c r="BB363" s="331">
        <v>0</v>
      </c>
      <c r="BC363" s="331">
        <v>0</v>
      </c>
      <c r="BD363" s="331">
        <v>0</v>
      </c>
      <c r="BE363" s="331">
        <v>0</v>
      </c>
      <c r="BF363" s="480" t="s">
        <v>2024</v>
      </c>
      <c r="BG363" s="333"/>
    </row>
    <row r="364" spans="2:59" s="332" customFormat="1" ht="18" customHeight="1" thickBot="1">
      <c r="B364" s="396">
        <v>6589446</v>
      </c>
      <c r="C364" s="217">
        <v>3311</v>
      </c>
      <c r="D364" s="355">
        <v>3882</v>
      </c>
      <c r="E364" s="354">
        <v>45505</v>
      </c>
      <c r="F364" s="353">
        <v>2</v>
      </c>
      <c r="G364" s="353" t="s">
        <v>41</v>
      </c>
      <c r="H364" s="352">
        <v>19050140</v>
      </c>
      <c r="I364" s="353">
        <v>128</v>
      </c>
      <c r="J364" s="477">
        <v>10</v>
      </c>
      <c r="K364" s="477">
        <f t="shared" si="20"/>
        <v>21</v>
      </c>
      <c r="L364" s="477" t="s">
        <v>68</v>
      </c>
      <c r="M364" s="477">
        <v>570</v>
      </c>
      <c r="N364" s="486">
        <v>1</v>
      </c>
      <c r="O364" s="473" t="s">
        <v>2027</v>
      </c>
      <c r="P364" s="415">
        <v>29115411</v>
      </c>
      <c r="Q364" s="351">
        <v>28755264</v>
      </c>
      <c r="R364" s="424">
        <v>360147</v>
      </c>
      <c r="S364" s="368"/>
      <c r="T364" s="374"/>
      <c r="U364" s="374"/>
      <c r="V364" s="374"/>
      <c r="W364" s="368"/>
      <c r="X364" s="374"/>
      <c r="Y364" s="616"/>
      <c r="Z364" s="368"/>
      <c r="AA364" s="368"/>
      <c r="AB364" s="368"/>
      <c r="AC364" s="368"/>
      <c r="AD364" s="368"/>
      <c r="AE364" s="331">
        <v>0</v>
      </c>
      <c r="AF364" s="487"/>
      <c r="AG364" s="331">
        <v>0</v>
      </c>
      <c r="AH364" s="331">
        <v>0</v>
      </c>
      <c r="AI364" s="331">
        <v>0</v>
      </c>
      <c r="AJ364" s="331">
        <v>0</v>
      </c>
      <c r="AK364" s="331">
        <v>0</v>
      </c>
      <c r="AL364" s="331">
        <v>0</v>
      </c>
      <c r="AM364" s="331">
        <v>0</v>
      </c>
      <c r="AN364" s="331">
        <v>0</v>
      </c>
      <c r="AO364" s="331">
        <v>0</v>
      </c>
      <c r="AP364" s="331">
        <v>0</v>
      </c>
      <c r="AQ364" s="468">
        <f t="shared" si="21"/>
        <v>0</v>
      </c>
      <c r="AR364" s="469">
        <f t="shared" si="22"/>
        <v>0</v>
      </c>
      <c r="AS364" s="467">
        <f t="shared" si="23"/>
        <v>360147</v>
      </c>
      <c r="AT364" s="379">
        <v>0</v>
      </c>
      <c r="AU364" s="379">
        <v>0</v>
      </c>
      <c r="AV364" s="377">
        <v>0</v>
      </c>
      <c r="AW364" s="331">
        <v>360147</v>
      </c>
      <c r="AX364" s="331">
        <v>0</v>
      </c>
      <c r="AY364" s="331">
        <v>0</v>
      </c>
      <c r="AZ364" s="331">
        <v>0</v>
      </c>
      <c r="BA364" s="331">
        <v>0</v>
      </c>
      <c r="BB364" s="331">
        <v>0</v>
      </c>
      <c r="BC364" s="331">
        <v>0</v>
      </c>
      <c r="BD364" s="331">
        <v>0</v>
      </c>
      <c r="BE364" s="331">
        <v>0</v>
      </c>
      <c r="BF364" s="480" t="s">
        <v>2024</v>
      </c>
      <c r="BG364" s="333"/>
    </row>
    <row r="365" spans="2:59" s="332" customFormat="1" ht="18" customHeight="1" thickBot="1">
      <c r="B365" s="396">
        <v>6589446</v>
      </c>
      <c r="C365" s="217">
        <v>3312</v>
      </c>
      <c r="D365" s="355">
        <v>3907</v>
      </c>
      <c r="E365" s="354">
        <v>45505</v>
      </c>
      <c r="F365" s="353">
        <v>2</v>
      </c>
      <c r="G365" s="353" t="s">
        <v>41</v>
      </c>
      <c r="H365" s="352">
        <v>19050140</v>
      </c>
      <c r="I365" s="353">
        <v>127</v>
      </c>
      <c r="J365" s="477">
        <v>10</v>
      </c>
      <c r="K365" s="477">
        <f t="shared" si="20"/>
        <v>19</v>
      </c>
      <c r="L365" s="477" t="s">
        <v>66</v>
      </c>
      <c r="M365" s="477">
        <v>570</v>
      </c>
      <c r="N365" s="485">
        <v>1</v>
      </c>
      <c r="O365" s="473" t="s">
        <v>2027</v>
      </c>
      <c r="P365" s="415">
        <v>111766566</v>
      </c>
      <c r="Q365" s="351">
        <v>110384060</v>
      </c>
      <c r="R365" s="424">
        <v>1382506</v>
      </c>
      <c r="S365" s="368"/>
      <c r="T365" s="374"/>
      <c r="U365" s="374"/>
      <c r="V365" s="374"/>
      <c r="W365" s="368"/>
      <c r="X365" s="374"/>
      <c r="Y365" s="616"/>
      <c r="Z365" s="368"/>
      <c r="AA365" s="368"/>
      <c r="AB365" s="368"/>
      <c r="AC365" s="368"/>
      <c r="AD365" s="368"/>
      <c r="AE365" s="331">
        <v>0</v>
      </c>
      <c r="AF365" s="487"/>
      <c r="AG365" s="331">
        <v>0</v>
      </c>
      <c r="AH365" s="331">
        <v>0</v>
      </c>
      <c r="AI365" s="331">
        <v>0</v>
      </c>
      <c r="AJ365" s="331">
        <v>0</v>
      </c>
      <c r="AK365" s="331">
        <v>0</v>
      </c>
      <c r="AL365" s="331">
        <v>0</v>
      </c>
      <c r="AM365" s="331">
        <v>0</v>
      </c>
      <c r="AN365" s="331">
        <v>0</v>
      </c>
      <c r="AO365" s="331">
        <v>0</v>
      </c>
      <c r="AP365" s="331">
        <v>0</v>
      </c>
      <c r="AQ365" s="468">
        <f t="shared" si="21"/>
        <v>0</v>
      </c>
      <c r="AR365" s="469">
        <f t="shared" si="22"/>
        <v>0</v>
      </c>
      <c r="AS365" s="467">
        <f t="shared" si="23"/>
        <v>1382506</v>
      </c>
      <c r="AT365" s="379">
        <v>0</v>
      </c>
      <c r="AU365" s="379">
        <v>0</v>
      </c>
      <c r="AV365" s="377">
        <v>0</v>
      </c>
      <c r="AW365" s="331">
        <v>1382506</v>
      </c>
      <c r="AX365" s="331">
        <v>0</v>
      </c>
      <c r="AY365" s="331">
        <v>0</v>
      </c>
      <c r="AZ365" s="331">
        <v>0</v>
      </c>
      <c r="BA365" s="331">
        <v>0</v>
      </c>
      <c r="BB365" s="331">
        <v>0</v>
      </c>
      <c r="BC365" s="331">
        <v>0</v>
      </c>
      <c r="BD365" s="331">
        <v>0</v>
      </c>
      <c r="BE365" s="331">
        <v>0</v>
      </c>
      <c r="BF365" s="480" t="s">
        <v>2024</v>
      </c>
      <c r="BG365" s="333"/>
    </row>
    <row r="366" spans="2:59" s="332" customFormat="1" ht="18" customHeight="1" thickBot="1">
      <c r="B366" s="396">
        <v>6589446</v>
      </c>
      <c r="C366" s="217">
        <v>4664</v>
      </c>
      <c r="D366" s="355">
        <v>5496</v>
      </c>
      <c r="E366" s="354">
        <v>45549</v>
      </c>
      <c r="F366" s="353">
        <v>502</v>
      </c>
      <c r="G366" s="353" t="s">
        <v>41</v>
      </c>
      <c r="H366" s="352">
        <v>19050140</v>
      </c>
      <c r="I366" s="353">
        <v>103</v>
      </c>
      <c r="J366" s="477">
        <v>10</v>
      </c>
      <c r="K366" s="477">
        <f t="shared" si="20"/>
        <v>3</v>
      </c>
      <c r="L366" s="477" t="s">
        <v>44</v>
      </c>
      <c r="M366" s="477">
        <v>12</v>
      </c>
      <c r="N366" s="486">
        <v>7</v>
      </c>
      <c r="O366" s="473" t="s">
        <v>2027</v>
      </c>
      <c r="P366" s="415">
        <v>218289294</v>
      </c>
      <c r="Q366" s="351">
        <v>183612047</v>
      </c>
      <c r="R366" s="424">
        <v>34677247</v>
      </c>
      <c r="S366" s="368"/>
      <c r="T366" s="374"/>
      <c r="U366" s="374"/>
      <c r="V366" s="374"/>
      <c r="W366" s="368"/>
      <c r="X366" s="374"/>
      <c r="Y366" s="616"/>
      <c r="Z366" s="368"/>
      <c r="AA366" s="368"/>
      <c r="AB366" s="368"/>
      <c r="AC366" s="368"/>
      <c r="AD366" s="368"/>
      <c r="AE366" s="331">
        <v>0</v>
      </c>
      <c r="AF366" s="487"/>
      <c r="AG366" s="331">
        <v>0</v>
      </c>
      <c r="AH366" s="331">
        <v>2169270.7460798337</v>
      </c>
      <c r="AI366" s="331">
        <v>0</v>
      </c>
      <c r="AJ366" s="331">
        <v>0</v>
      </c>
      <c r="AK366" s="331">
        <v>0</v>
      </c>
      <c r="AL366" s="331">
        <v>0</v>
      </c>
      <c r="AM366" s="331">
        <v>0</v>
      </c>
      <c r="AN366" s="331">
        <v>0</v>
      </c>
      <c r="AO366" s="331">
        <v>0</v>
      </c>
      <c r="AP366" s="331">
        <v>0</v>
      </c>
      <c r="AQ366" s="468">
        <f t="shared" si="21"/>
        <v>2169270.7460798337</v>
      </c>
      <c r="AR366" s="469">
        <f t="shared" si="22"/>
        <v>6.2556025456110567E-2</v>
      </c>
      <c r="AS366" s="467">
        <f t="shared" si="23"/>
        <v>32507976.253920168</v>
      </c>
      <c r="AT366" s="379">
        <v>0</v>
      </c>
      <c r="AU366" s="379">
        <v>0</v>
      </c>
      <c r="AV366" s="377">
        <v>0</v>
      </c>
      <c r="AW366" s="331">
        <v>34677247</v>
      </c>
      <c r="AX366" s="331">
        <v>0</v>
      </c>
      <c r="AY366" s="331">
        <v>0</v>
      </c>
      <c r="AZ366" s="331">
        <v>0</v>
      </c>
      <c r="BA366" s="331">
        <v>0</v>
      </c>
      <c r="BB366" s="331">
        <v>0</v>
      </c>
      <c r="BC366" s="331">
        <v>0</v>
      </c>
      <c r="BD366" s="331">
        <v>0</v>
      </c>
      <c r="BE366" s="331">
        <v>0</v>
      </c>
      <c r="BF366" s="480" t="s">
        <v>2024</v>
      </c>
      <c r="BG366" s="333"/>
    </row>
    <row r="367" spans="2:59" s="332" customFormat="1" ht="18" customHeight="1" thickBot="1">
      <c r="B367" s="396">
        <v>6589446</v>
      </c>
      <c r="C367" s="217">
        <v>4664</v>
      </c>
      <c r="D367" s="355">
        <v>5496</v>
      </c>
      <c r="E367" s="354">
        <v>45549</v>
      </c>
      <c r="F367" s="353">
        <v>502</v>
      </c>
      <c r="G367" s="353" t="s">
        <v>41</v>
      </c>
      <c r="H367" s="352">
        <v>19050140</v>
      </c>
      <c r="I367" s="353">
        <v>103</v>
      </c>
      <c r="J367" s="477">
        <v>10</v>
      </c>
      <c r="K367" s="477">
        <f t="shared" si="20"/>
        <v>3</v>
      </c>
      <c r="L367" s="477" t="s">
        <v>44</v>
      </c>
      <c r="M367" s="477">
        <v>12</v>
      </c>
      <c r="N367" s="485">
        <v>7</v>
      </c>
      <c r="O367" s="473" t="s">
        <v>2027</v>
      </c>
      <c r="P367" s="415">
        <v>73257367</v>
      </c>
      <c r="Q367" s="351">
        <v>61619765</v>
      </c>
      <c r="R367" s="424">
        <v>11637602</v>
      </c>
      <c r="S367" s="368"/>
      <c r="T367" s="374"/>
      <c r="U367" s="374"/>
      <c r="V367" s="374"/>
      <c r="W367" s="368"/>
      <c r="X367" s="374"/>
      <c r="Y367" s="616"/>
      <c r="Z367" s="368"/>
      <c r="AA367" s="368"/>
      <c r="AB367" s="368"/>
      <c r="AC367" s="368"/>
      <c r="AD367" s="368"/>
      <c r="AE367" s="331">
        <v>0</v>
      </c>
      <c r="AF367" s="487"/>
      <c r="AG367" s="331">
        <v>0</v>
      </c>
      <c r="AH367" s="331">
        <v>728002.12696008326</v>
      </c>
      <c r="AI367" s="331">
        <v>0</v>
      </c>
      <c r="AJ367" s="331">
        <v>0</v>
      </c>
      <c r="AK367" s="331">
        <v>0</v>
      </c>
      <c r="AL367" s="331">
        <v>0</v>
      </c>
      <c r="AM367" s="331">
        <v>0</v>
      </c>
      <c r="AN367" s="331">
        <v>0</v>
      </c>
      <c r="AO367" s="331">
        <v>0</v>
      </c>
      <c r="AP367" s="331">
        <v>0</v>
      </c>
      <c r="AQ367" s="468">
        <f t="shared" si="21"/>
        <v>728002.12696008326</v>
      </c>
      <c r="AR367" s="469">
        <f t="shared" si="22"/>
        <v>6.2556025456110567E-2</v>
      </c>
      <c r="AS367" s="467">
        <f t="shared" si="23"/>
        <v>10909599.873039916</v>
      </c>
      <c r="AT367" s="379">
        <v>0</v>
      </c>
      <c r="AU367" s="379">
        <v>0</v>
      </c>
      <c r="AV367" s="377">
        <v>0</v>
      </c>
      <c r="AW367" s="331">
        <v>11637602</v>
      </c>
      <c r="AX367" s="331">
        <v>0</v>
      </c>
      <c r="AY367" s="331">
        <v>0</v>
      </c>
      <c r="AZ367" s="331">
        <v>0</v>
      </c>
      <c r="BA367" s="331">
        <v>0</v>
      </c>
      <c r="BB367" s="331">
        <v>0</v>
      </c>
      <c r="BC367" s="331">
        <v>0</v>
      </c>
      <c r="BD367" s="331">
        <v>0</v>
      </c>
      <c r="BE367" s="331">
        <v>0</v>
      </c>
      <c r="BF367" s="480" t="s">
        <v>2024</v>
      </c>
      <c r="BG367" s="333"/>
    </row>
    <row r="368" spans="2:59" s="332" customFormat="1" ht="18" customHeight="1" thickBot="1">
      <c r="B368" s="396">
        <v>6589446</v>
      </c>
      <c r="C368" s="217">
        <v>4664</v>
      </c>
      <c r="D368" s="355">
        <v>5496</v>
      </c>
      <c r="E368" s="354">
        <v>45549</v>
      </c>
      <c r="F368" s="353">
        <v>502</v>
      </c>
      <c r="G368" s="353" t="s">
        <v>41</v>
      </c>
      <c r="H368" s="352">
        <v>19050140</v>
      </c>
      <c r="I368" s="353">
        <v>103</v>
      </c>
      <c r="J368" s="477">
        <v>10</v>
      </c>
      <c r="K368" s="477">
        <f t="shared" si="20"/>
        <v>3</v>
      </c>
      <c r="L368" s="477" t="s">
        <v>44</v>
      </c>
      <c r="M368" s="477">
        <v>12</v>
      </c>
      <c r="N368" s="486">
        <v>7</v>
      </c>
      <c r="O368" s="473" t="s">
        <v>2027</v>
      </c>
      <c r="P368" s="415">
        <v>73257367</v>
      </c>
      <c r="Q368" s="351">
        <v>61619765</v>
      </c>
      <c r="R368" s="424">
        <v>11637602</v>
      </c>
      <c r="S368" s="368"/>
      <c r="T368" s="374"/>
      <c r="U368" s="374"/>
      <c r="V368" s="374"/>
      <c r="W368" s="368"/>
      <c r="X368" s="374"/>
      <c r="Y368" s="616"/>
      <c r="Z368" s="368"/>
      <c r="AA368" s="368"/>
      <c r="AB368" s="368"/>
      <c r="AC368" s="368"/>
      <c r="AD368" s="368"/>
      <c r="AE368" s="331">
        <v>0</v>
      </c>
      <c r="AF368" s="487"/>
      <c r="AG368" s="331">
        <v>0</v>
      </c>
      <c r="AH368" s="331">
        <v>728002.12696008326</v>
      </c>
      <c r="AI368" s="331">
        <v>0</v>
      </c>
      <c r="AJ368" s="331">
        <v>0</v>
      </c>
      <c r="AK368" s="331">
        <v>0</v>
      </c>
      <c r="AL368" s="331">
        <v>0</v>
      </c>
      <c r="AM368" s="331">
        <v>0</v>
      </c>
      <c r="AN368" s="331">
        <v>0</v>
      </c>
      <c r="AO368" s="331">
        <v>0</v>
      </c>
      <c r="AP368" s="331">
        <v>0</v>
      </c>
      <c r="AQ368" s="468">
        <f t="shared" si="21"/>
        <v>728002.12696008326</v>
      </c>
      <c r="AR368" s="469">
        <f t="shared" si="22"/>
        <v>6.2556025456110567E-2</v>
      </c>
      <c r="AS368" s="467">
        <f t="shared" si="23"/>
        <v>10909599.873039916</v>
      </c>
      <c r="AT368" s="379">
        <v>0</v>
      </c>
      <c r="AU368" s="379">
        <v>0</v>
      </c>
      <c r="AV368" s="377">
        <v>0</v>
      </c>
      <c r="AW368" s="331">
        <v>11637602</v>
      </c>
      <c r="AX368" s="331">
        <v>0</v>
      </c>
      <c r="AY368" s="331">
        <v>0</v>
      </c>
      <c r="AZ368" s="331">
        <v>0</v>
      </c>
      <c r="BA368" s="331">
        <v>0</v>
      </c>
      <c r="BB368" s="331">
        <v>0</v>
      </c>
      <c r="BC368" s="331">
        <v>0</v>
      </c>
      <c r="BD368" s="331">
        <v>0</v>
      </c>
      <c r="BE368" s="331">
        <v>0</v>
      </c>
      <c r="BF368" s="480" t="s">
        <v>2024</v>
      </c>
      <c r="BG368" s="333"/>
    </row>
    <row r="369" spans="2:59" s="332" customFormat="1" ht="18" customHeight="1" thickBot="1">
      <c r="B369" s="396">
        <v>6589446</v>
      </c>
      <c r="C369" s="217">
        <v>4664</v>
      </c>
      <c r="D369" s="355">
        <v>5496</v>
      </c>
      <c r="E369" s="354">
        <v>45549</v>
      </c>
      <c r="F369" s="353">
        <v>502</v>
      </c>
      <c r="G369" s="353" t="s">
        <v>41</v>
      </c>
      <c r="H369" s="352">
        <v>19050140</v>
      </c>
      <c r="I369" s="353">
        <v>103</v>
      </c>
      <c r="J369" s="477">
        <v>10</v>
      </c>
      <c r="K369" s="477">
        <f t="shared" si="20"/>
        <v>3</v>
      </c>
      <c r="L369" s="477" t="s">
        <v>44</v>
      </c>
      <c r="M369" s="477">
        <v>570</v>
      </c>
      <c r="N369" s="486">
        <v>1</v>
      </c>
      <c r="O369" s="473" t="s">
        <v>2027</v>
      </c>
      <c r="P369" s="415">
        <v>11974413</v>
      </c>
      <c r="Q369" s="351">
        <v>9147243</v>
      </c>
      <c r="R369" s="424">
        <v>2827170</v>
      </c>
      <c r="S369" s="368"/>
      <c r="T369" s="374"/>
      <c r="U369" s="374"/>
      <c r="V369" s="374"/>
      <c r="W369" s="368"/>
      <c r="X369" s="374"/>
      <c r="Y369" s="616"/>
      <c r="Z369" s="368"/>
      <c r="AA369" s="368"/>
      <c r="AB369" s="368"/>
      <c r="AC369" s="368"/>
      <c r="AD369" s="368"/>
      <c r="AE369" s="331">
        <v>0</v>
      </c>
      <c r="AF369" s="487"/>
      <c r="AG369" s="331">
        <v>0</v>
      </c>
      <c r="AH369" s="331">
        <v>0</v>
      </c>
      <c r="AI369" s="331">
        <v>0</v>
      </c>
      <c r="AJ369" s="331">
        <v>0</v>
      </c>
      <c r="AK369" s="331">
        <v>0</v>
      </c>
      <c r="AL369" s="331">
        <v>0</v>
      </c>
      <c r="AM369" s="331">
        <v>0</v>
      </c>
      <c r="AN369" s="331">
        <v>0</v>
      </c>
      <c r="AO369" s="331">
        <v>0</v>
      </c>
      <c r="AP369" s="331">
        <v>0</v>
      </c>
      <c r="AQ369" s="468">
        <f t="shared" si="21"/>
        <v>0</v>
      </c>
      <c r="AR369" s="469">
        <f t="shared" si="22"/>
        <v>0</v>
      </c>
      <c r="AS369" s="467">
        <f t="shared" si="23"/>
        <v>2827170</v>
      </c>
      <c r="AT369" s="379">
        <v>0</v>
      </c>
      <c r="AU369" s="379">
        <v>0</v>
      </c>
      <c r="AV369" s="377">
        <v>0</v>
      </c>
      <c r="AW369" s="331">
        <v>2827170</v>
      </c>
      <c r="AX369" s="331">
        <v>0</v>
      </c>
      <c r="AY369" s="331">
        <v>0</v>
      </c>
      <c r="AZ369" s="331">
        <v>0</v>
      </c>
      <c r="BA369" s="331">
        <v>0</v>
      </c>
      <c r="BB369" s="331">
        <v>0</v>
      </c>
      <c r="BC369" s="331">
        <v>0</v>
      </c>
      <c r="BD369" s="331">
        <v>0</v>
      </c>
      <c r="BE369" s="331">
        <v>0</v>
      </c>
      <c r="BF369" s="480" t="s">
        <v>2024</v>
      </c>
      <c r="BG369" s="333"/>
    </row>
    <row r="370" spans="2:59" s="332" customFormat="1" ht="18" customHeight="1" thickBot="1">
      <c r="B370" s="396">
        <v>6589446</v>
      </c>
      <c r="C370" s="217">
        <v>4664</v>
      </c>
      <c r="D370" s="355">
        <v>5496</v>
      </c>
      <c r="E370" s="354">
        <v>45549</v>
      </c>
      <c r="F370" s="353">
        <v>502</v>
      </c>
      <c r="G370" s="353" t="s">
        <v>41</v>
      </c>
      <c r="H370" s="352">
        <v>19050140</v>
      </c>
      <c r="I370" s="353">
        <v>103</v>
      </c>
      <c r="J370" s="477">
        <v>10</v>
      </c>
      <c r="K370" s="477">
        <f t="shared" si="20"/>
        <v>3</v>
      </c>
      <c r="L370" s="477" t="s">
        <v>44</v>
      </c>
      <c r="M370" s="477">
        <v>570</v>
      </c>
      <c r="N370" s="485">
        <v>1</v>
      </c>
      <c r="O370" s="473" t="s">
        <v>2027</v>
      </c>
      <c r="P370" s="415">
        <v>11974413</v>
      </c>
      <c r="Q370" s="351">
        <v>9147242</v>
      </c>
      <c r="R370" s="424">
        <v>2827171</v>
      </c>
      <c r="S370" s="368"/>
      <c r="T370" s="374"/>
      <c r="U370" s="374"/>
      <c r="V370" s="374"/>
      <c r="W370" s="368"/>
      <c r="X370" s="374"/>
      <c r="Y370" s="616"/>
      <c r="Z370" s="368"/>
      <c r="AA370" s="368"/>
      <c r="AB370" s="368"/>
      <c r="AC370" s="368"/>
      <c r="AD370" s="368"/>
      <c r="AE370" s="331">
        <v>0</v>
      </c>
      <c r="AF370" s="487"/>
      <c r="AG370" s="331">
        <v>0</v>
      </c>
      <c r="AH370" s="331">
        <v>0</v>
      </c>
      <c r="AI370" s="331">
        <v>0</v>
      </c>
      <c r="AJ370" s="331">
        <v>0</v>
      </c>
      <c r="AK370" s="331">
        <v>0</v>
      </c>
      <c r="AL370" s="331">
        <v>0</v>
      </c>
      <c r="AM370" s="331">
        <v>0</v>
      </c>
      <c r="AN370" s="331">
        <v>0</v>
      </c>
      <c r="AO370" s="331">
        <v>0</v>
      </c>
      <c r="AP370" s="331">
        <v>0</v>
      </c>
      <c r="AQ370" s="468">
        <f t="shared" si="21"/>
        <v>0</v>
      </c>
      <c r="AR370" s="469">
        <f t="shared" si="22"/>
        <v>0</v>
      </c>
      <c r="AS370" s="467">
        <f t="shared" si="23"/>
        <v>2827171</v>
      </c>
      <c r="AT370" s="379">
        <v>0</v>
      </c>
      <c r="AU370" s="379">
        <v>0</v>
      </c>
      <c r="AV370" s="377">
        <v>0</v>
      </c>
      <c r="AW370" s="331">
        <v>2827171</v>
      </c>
      <c r="AX370" s="331">
        <v>0</v>
      </c>
      <c r="AY370" s="331">
        <v>0</v>
      </c>
      <c r="AZ370" s="331">
        <v>0</v>
      </c>
      <c r="BA370" s="331">
        <v>0</v>
      </c>
      <c r="BB370" s="331">
        <v>0</v>
      </c>
      <c r="BC370" s="331">
        <v>0</v>
      </c>
      <c r="BD370" s="331">
        <v>0</v>
      </c>
      <c r="BE370" s="331">
        <v>0</v>
      </c>
      <c r="BF370" s="480" t="s">
        <v>2024</v>
      </c>
      <c r="BG370" s="333"/>
    </row>
    <row r="371" spans="2:59" s="332" customFormat="1" ht="18" customHeight="1" thickBot="1">
      <c r="B371" s="396">
        <v>6589446</v>
      </c>
      <c r="C371" s="217">
        <v>4665</v>
      </c>
      <c r="D371" s="355">
        <v>5497</v>
      </c>
      <c r="E371" s="354">
        <v>45549</v>
      </c>
      <c r="F371" s="353">
        <v>502</v>
      </c>
      <c r="G371" s="353" t="s">
        <v>41</v>
      </c>
      <c r="H371" s="352">
        <v>19050140</v>
      </c>
      <c r="I371" s="353">
        <v>237</v>
      </c>
      <c r="J371" s="477">
        <v>10</v>
      </c>
      <c r="K371" s="477">
        <f t="shared" si="20"/>
        <v>4</v>
      </c>
      <c r="L371" s="477" t="s">
        <v>46</v>
      </c>
      <c r="M371" s="477">
        <v>12</v>
      </c>
      <c r="N371" s="486">
        <v>7</v>
      </c>
      <c r="O371" s="473" t="s">
        <v>2027</v>
      </c>
      <c r="P371" s="415">
        <v>73257363</v>
      </c>
      <c r="Q371" s="351">
        <v>55961228</v>
      </c>
      <c r="R371" s="424">
        <v>17296135</v>
      </c>
      <c r="S371" s="368"/>
      <c r="T371" s="374"/>
      <c r="U371" s="374"/>
      <c r="V371" s="374"/>
      <c r="W371" s="368"/>
      <c r="X371" s="374"/>
      <c r="Y371" s="616"/>
      <c r="Z371" s="368"/>
      <c r="AA371" s="368"/>
      <c r="AB371" s="368"/>
      <c r="AC371" s="368"/>
      <c r="AD371" s="368"/>
      <c r="AE371" s="331">
        <v>0</v>
      </c>
      <c r="AF371" s="487"/>
      <c r="AG371" s="331">
        <v>0</v>
      </c>
      <c r="AH371" s="331">
        <v>14099533</v>
      </c>
      <c r="AI371" s="331">
        <v>0</v>
      </c>
      <c r="AJ371" s="331">
        <v>0</v>
      </c>
      <c r="AK371" s="331">
        <v>0</v>
      </c>
      <c r="AL371" s="331">
        <v>0</v>
      </c>
      <c r="AM371" s="331">
        <v>0</v>
      </c>
      <c r="AN371" s="331">
        <v>0</v>
      </c>
      <c r="AO371" s="331">
        <v>0</v>
      </c>
      <c r="AP371" s="331">
        <v>0</v>
      </c>
      <c r="AQ371" s="468">
        <f t="shared" si="21"/>
        <v>14099533</v>
      </c>
      <c r="AR371" s="469">
        <f t="shared" si="22"/>
        <v>0.81518402810801371</v>
      </c>
      <c r="AS371" s="467">
        <f t="shared" si="23"/>
        <v>3196602</v>
      </c>
      <c r="AT371" s="379">
        <v>0</v>
      </c>
      <c r="AU371" s="379">
        <v>0</v>
      </c>
      <c r="AV371" s="377">
        <v>0</v>
      </c>
      <c r="AW371" s="331">
        <v>17296135</v>
      </c>
      <c r="AX371" s="331">
        <v>0</v>
      </c>
      <c r="AY371" s="331">
        <v>0</v>
      </c>
      <c r="AZ371" s="331">
        <v>0</v>
      </c>
      <c r="BA371" s="331">
        <v>0</v>
      </c>
      <c r="BB371" s="331">
        <v>0</v>
      </c>
      <c r="BC371" s="331">
        <v>0</v>
      </c>
      <c r="BD371" s="331">
        <v>0</v>
      </c>
      <c r="BE371" s="331">
        <v>0</v>
      </c>
      <c r="BF371" s="480" t="s">
        <v>2024</v>
      </c>
      <c r="BG371" s="333"/>
    </row>
    <row r="372" spans="2:59" s="332" customFormat="1" ht="18" customHeight="1" thickBot="1">
      <c r="B372" s="396">
        <v>6589446</v>
      </c>
      <c r="C372" s="217">
        <v>4665</v>
      </c>
      <c r="D372" s="355">
        <v>5497</v>
      </c>
      <c r="E372" s="354">
        <v>45549</v>
      </c>
      <c r="F372" s="353">
        <v>502</v>
      </c>
      <c r="G372" s="353" t="s">
        <v>41</v>
      </c>
      <c r="H372" s="352">
        <v>19050140</v>
      </c>
      <c r="I372" s="353">
        <v>237</v>
      </c>
      <c r="J372" s="477">
        <v>10</v>
      </c>
      <c r="K372" s="477">
        <f t="shared" si="20"/>
        <v>4</v>
      </c>
      <c r="L372" s="477" t="s">
        <v>46</v>
      </c>
      <c r="M372" s="477">
        <v>570</v>
      </c>
      <c r="N372" s="485">
        <v>1</v>
      </c>
      <c r="O372" s="473" t="s">
        <v>2027</v>
      </c>
      <c r="P372" s="415">
        <v>11974413</v>
      </c>
      <c r="Q372" s="351">
        <v>9147242</v>
      </c>
      <c r="R372" s="424">
        <v>2827171</v>
      </c>
      <c r="S372" s="368"/>
      <c r="T372" s="374"/>
      <c r="U372" s="374"/>
      <c r="V372" s="374"/>
      <c r="W372" s="368"/>
      <c r="X372" s="374"/>
      <c r="Y372" s="616"/>
      <c r="Z372" s="368"/>
      <c r="AA372" s="368"/>
      <c r="AB372" s="368"/>
      <c r="AC372" s="368"/>
      <c r="AD372" s="368"/>
      <c r="AE372" s="331">
        <v>0</v>
      </c>
      <c r="AF372" s="487"/>
      <c r="AG372" s="331">
        <v>0</v>
      </c>
      <c r="AH372" s="331">
        <v>2827171</v>
      </c>
      <c r="AI372" s="331">
        <v>0</v>
      </c>
      <c r="AJ372" s="331">
        <v>0</v>
      </c>
      <c r="AK372" s="331">
        <v>0</v>
      </c>
      <c r="AL372" s="331">
        <v>0</v>
      </c>
      <c r="AM372" s="331">
        <v>0</v>
      </c>
      <c r="AN372" s="331">
        <v>0</v>
      </c>
      <c r="AO372" s="331">
        <v>0</v>
      </c>
      <c r="AP372" s="331">
        <v>0</v>
      </c>
      <c r="AQ372" s="468">
        <f t="shared" si="21"/>
        <v>2827171</v>
      </c>
      <c r="AR372" s="469">
        <f t="shared" si="22"/>
        <v>1</v>
      </c>
      <c r="AS372" s="467">
        <f t="shared" si="23"/>
        <v>0</v>
      </c>
      <c r="AT372" s="379">
        <v>0</v>
      </c>
      <c r="AU372" s="379">
        <v>0</v>
      </c>
      <c r="AV372" s="377">
        <v>0</v>
      </c>
      <c r="AW372" s="331">
        <v>2827171</v>
      </c>
      <c r="AX372" s="331">
        <v>0</v>
      </c>
      <c r="AY372" s="331">
        <v>0</v>
      </c>
      <c r="AZ372" s="331">
        <v>0</v>
      </c>
      <c r="BA372" s="331">
        <v>0</v>
      </c>
      <c r="BB372" s="331">
        <v>0</v>
      </c>
      <c r="BC372" s="331">
        <v>0</v>
      </c>
      <c r="BD372" s="331">
        <v>0</v>
      </c>
      <c r="BE372" s="331">
        <v>0</v>
      </c>
      <c r="BF372" s="480" t="s">
        <v>2024</v>
      </c>
      <c r="BG372" s="333"/>
    </row>
    <row r="373" spans="2:59" s="332" customFormat="1" ht="18" customHeight="1" thickBot="1">
      <c r="B373" s="396">
        <v>6589446</v>
      </c>
      <c r="C373" s="217">
        <v>4666</v>
      </c>
      <c r="D373" s="355">
        <v>5498</v>
      </c>
      <c r="E373" s="354">
        <v>45549</v>
      </c>
      <c r="F373" s="353">
        <v>502</v>
      </c>
      <c r="G373" s="353" t="s">
        <v>41</v>
      </c>
      <c r="H373" s="352">
        <v>19050140</v>
      </c>
      <c r="I373" s="353">
        <v>121</v>
      </c>
      <c r="J373" s="477">
        <v>10</v>
      </c>
      <c r="K373" s="477">
        <f t="shared" si="20"/>
        <v>5</v>
      </c>
      <c r="L373" s="477" t="s">
        <v>47</v>
      </c>
      <c r="M373" s="477">
        <v>12</v>
      </c>
      <c r="N373" s="486">
        <v>7</v>
      </c>
      <c r="O373" s="473" t="s">
        <v>2027</v>
      </c>
      <c r="P373" s="415">
        <v>40768629</v>
      </c>
      <c r="Q373" s="351">
        <v>31143116</v>
      </c>
      <c r="R373" s="424">
        <v>9625513</v>
      </c>
      <c r="S373" s="368"/>
      <c r="T373" s="374"/>
      <c r="U373" s="374"/>
      <c r="V373" s="374"/>
      <c r="W373" s="368"/>
      <c r="X373" s="374"/>
      <c r="Y373" s="616"/>
      <c r="Z373" s="368"/>
      <c r="AA373" s="368"/>
      <c r="AB373" s="368"/>
      <c r="AC373" s="368"/>
      <c r="AD373" s="368"/>
      <c r="AE373" s="331">
        <v>0</v>
      </c>
      <c r="AF373" s="487"/>
      <c r="AG373" s="331">
        <v>0</v>
      </c>
      <c r="AH373" s="331">
        <v>9625513</v>
      </c>
      <c r="AI373" s="331">
        <v>0</v>
      </c>
      <c r="AJ373" s="331">
        <v>0</v>
      </c>
      <c r="AK373" s="331">
        <v>0</v>
      </c>
      <c r="AL373" s="331">
        <v>0</v>
      </c>
      <c r="AM373" s="331">
        <v>0</v>
      </c>
      <c r="AN373" s="331">
        <v>0</v>
      </c>
      <c r="AO373" s="331">
        <v>0</v>
      </c>
      <c r="AP373" s="331">
        <v>0</v>
      </c>
      <c r="AQ373" s="468">
        <f t="shared" si="21"/>
        <v>9625513</v>
      </c>
      <c r="AR373" s="469">
        <f t="shared" si="22"/>
        <v>1</v>
      </c>
      <c r="AS373" s="467">
        <f t="shared" si="23"/>
        <v>0</v>
      </c>
      <c r="AT373" s="379">
        <v>0</v>
      </c>
      <c r="AU373" s="379">
        <v>0</v>
      </c>
      <c r="AV373" s="377">
        <v>0</v>
      </c>
      <c r="AW373" s="331">
        <v>9625513</v>
      </c>
      <c r="AX373" s="331">
        <v>0</v>
      </c>
      <c r="AY373" s="331">
        <v>0</v>
      </c>
      <c r="AZ373" s="331">
        <v>0</v>
      </c>
      <c r="BA373" s="331">
        <v>0</v>
      </c>
      <c r="BB373" s="331">
        <v>0</v>
      </c>
      <c r="BC373" s="331">
        <v>0</v>
      </c>
      <c r="BD373" s="331">
        <v>0</v>
      </c>
      <c r="BE373" s="331">
        <v>0</v>
      </c>
      <c r="BF373" s="480" t="s">
        <v>2024</v>
      </c>
      <c r="BG373" s="333"/>
    </row>
    <row r="374" spans="2:59" s="332" customFormat="1" ht="18" customHeight="1" thickBot="1">
      <c r="B374" s="396">
        <v>6589446</v>
      </c>
      <c r="C374" s="217">
        <v>4666</v>
      </c>
      <c r="D374" s="355">
        <v>5498</v>
      </c>
      <c r="E374" s="354">
        <v>45549</v>
      </c>
      <c r="F374" s="353">
        <v>502</v>
      </c>
      <c r="G374" s="353" t="s">
        <v>41</v>
      </c>
      <c r="H374" s="352">
        <v>19050140</v>
      </c>
      <c r="I374" s="353">
        <v>121</v>
      </c>
      <c r="J374" s="477">
        <v>10</v>
      </c>
      <c r="K374" s="477">
        <f t="shared" si="20"/>
        <v>5</v>
      </c>
      <c r="L374" s="477" t="s">
        <v>48</v>
      </c>
      <c r="M374" s="477">
        <v>12</v>
      </c>
      <c r="N374" s="485">
        <v>7</v>
      </c>
      <c r="O374" s="473" t="s">
        <v>2027</v>
      </c>
      <c r="P374" s="415">
        <v>40768629</v>
      </c>
      <c r="Q374" s="351">
        <v>31143115</v>
      </c>
      <c r="R374" s="424">
        <v>9625514</v>
      </c>
      <c r="S374" s="368"/>
      <c r="T374" s="374"/>
      <c r="U374" s="374"/>
      <c r="V374" s="374"/>
      <c r="W374" s="368"/>
      <c r="X374" s="374"/>
      <c r="Y374" s="616"/>
      <c r="Z374" s="368"/>
      <c r="AA374" s="368"/>
      <c r="AB374" s="368"/>
      <c r="AC374" s="368"/>
      <c r="AD374" s="368"/>
      <c r="AE374" s="331">
        <v>0</v>
      </c>
      <c r="AF374" s="487"/>
      <c r="AG374" s="331">
        <v>0</v>
      </c>
      <c r="AH374" s="331">
        <v>9625514.0000000019</v>
      </c>
      <c r="AI374" s="331">
        <v>0</v>
      </c>
      <c r="AJ374" s="331">
        <v>0</v>
      </c>
      <c r="AK374" s="331">
        <v>0</v>
      </c>
      <c r="AL374" s="331">
        <v>0</v>
      </c>
      <c r="AM374" s="331">
        <v>0</v>
      </c>
      <c r="AN374" s="331">
        <v>0</v>
      </c>
      <c r="AO374" s="331">
        <v>0</v>
      </c>
      <c r="AP374" s="331">
        <v>0</v>
      </c>
      <c r="AQ374" s="468">
        <f t="shared" si="21"/>
        <v>9625514.0000000019</v>
      </c>
      <c r="AR374" s="469">
        <f t="shared" si="22"/>
        <v>1.0000000000000002</v>
      </c>
      <c r="AS374" s="467">
        <f t="shared" si="23"/>
        <v>0</v>
      </c>
      <c r="AT374" s="379">
        <v>0</v>
      </c>
      <c r="AU374" s="379">
        <v>0</v>
      </c>
      <c r="AV374" s="377">
        <v>0</v>
      </c>
      <c r="AW374" s="331">
        <v>9625514</v>
      </c>
      <c r="AX374" s="331">
        <v>0</v>
      </c>
      <c r="AY374" s="331">
        <v>0</v>
      </c>
      <c r="AZ374" s="331">
        <v>0</v>
      </c>
      <c r="BA374" s="331">
        <v>0</v>
      </c>
      <c r="BB374" s="331">
        <v>0</v>
      </c>
      <c r="BC374" s="331">
        <v>0</v>
      </c>
      <c r="BD374" s="331">
        <v>0</v>
      </c>
      <c r="BE374" s="331">
        <v>0</v>
      </c>
      <c r="BF374" s="480" t="s">
        <v>2024</v>
      </c>
      <c r="BG374" s="333"/>
    </row>
    <row r="375" spans="2:59" s="332" customFormat="1" ht="18" customHeight="1" thickBot="1">
      <c r="B375" s="396">
        <v>6589446</v>
      </c>
      <c r="C375" s="217">
        <v>4666</v>
      </c>
      <c r="D375" s="355">
        <v>5498</v>
      </c>
      <c r="E375" s="354">
        <v>45549</v>
      </c>
      <c r="F375" s="353">
        <v>502</v>
      </c>
      <c r="G375" s="353" t="s">
        <v>41</v>
      </c>
      <c r="H375" s="352">
        <v>19050140</v>
      </c>
      <c r="I375" s="353">
        <v>121</v>
      </c>
      <c r="J375" s="477">
        <v>10</v>
      </c>
      <c r="K375" s="477">
        <f t="shared" si="20"/>
        <v>5</v>
      </c>
      <c r="L375" s="477" t="s">
        <v>47</v>
      </c>
      <c r="M375" s="477">
        <v>570</v>
      </c>
      <c r="N375" s="486">
        <v>1</v>
      </c>
      <c r="O375" s="473" t="s">
        <v>2027</v>
      </c>
      <c r="P375" s="415">
        <v>7039072</v>
      </c>
      <c r="Q375" s="351">
        <v>5377140</v>
      </c>
      <c r="R375" s="424">
        <v>1661932</v>
      </c>
      <c r="S375" s="368"/>
      <c r="T375" s="374"/>
      <c r="U375" s="374"/>
      <c r="V375" s="374"/>
      <c r="W375" s="368"/>
      <c r="X375" s="374"/>
      <c r="Y375" s="616"/>
      <c r="Z375" s="368"/>
      <c r="AA375" s="368"/>
      <c r="AB375" s="368"/>
      <c r="AC375" s="368"/>
      <c r="AD375" s="368"/>
      <c r="AE375" s="331">
        <v>0</v>
      </c>
      <c r="AF375" s="487"/>
      <c r="AG375" s="331">
        <v>0</v>
      </c>
      <c r="AH375" s="331">
        <v>1661932</v>
      </c>
      <c r="AI375" s="331">
        <v>0</v>
      </c>
      <c r="AJ375" s="331">
        <v>0</v>
      </c>
      <c r="AK375" s="331">
        <v>0</v>
      </c>
      <c r="AL375" s="331">
        <v>0</v>
      </c>
      <c r="AM375" s="331">
        <v>0</v>
      </c>
      <c r="AN375" s="331">
        <v>0</v>
      </c>
      <c r="AO375" s="331">
        <v>0</v>
      </c>
      <c r="AP375" s="331">
        <v>0</v>
      </c>
      <c r="AQ375" s="468">
        <f t="shared" si="21"/>
        <v>1661932</v>
      </c>
      <c r="AR375" s="469">
        <f t="shared" si="22"/>
        <v>1</v>
      </c>
      <c r="AS375" s="467">
        <f t="shared" si="23"/>
        <v>0</v>
      </c>
      <c r="AT375" s="379">
        <v>0</v>
      </c>
      <c r="AU375" s="379">
        <v>0</v>
      </c>
      <c r="AV375" s="377">
        <v>0</v>
      </c>
      <c r="AW375" s="331">
        <v>1661932</v>
      </c>
      <c r="AX375" s="331">
        <v>0</v>
      </c>
      <c r="AY375" s="331">
        <v>0</v>
      </c>
      <c r="AZ375" s="331">
        <v>0</v>
      </c>
      <c r="BA375" s="331">
        <v>0</v>
      </c>
      <c r="BB375" s="331">
        <v>0</v>
      </c>
      <c r="BC375" s="331">
        <v>0</v>
      </c>
      <c r="BD375" s="331">
        <v>0</v>
      </c>
      <c r="BE375" s="331">
        <v>0</v>
      </c>
      <c r="BF375" s="480" t="s">
        <v>2024</v>
      </c>
      <c r="BG375" s="333"/>
    </row>
    <row r="376" spans="2:59" s="332" customFormat="1" ht="18" customHeight="1" thickBot="1">
      <c r="B376" s="396">
        <v>6589446</v>
      </c>
      <c r="C376" s="217">
        <v>4666</v>
      </c>
      <c r="D376" s="355">
        <v>5498</v>
      </c>
      <c r="E376" s="354">
        <v>45549</v>
      </c>
      <c r="F376" s="353">
        <v>502</v>
      </c>
      <c r="G376" s="353" t="s">
        <v>41</v>
      </c>
      <c r="H376" s="352">
        <v>19050140</v>
      </c>
      <c r="I376" s="353">
        <v>121</v>
      </c>
      <c r="J376" s="477">
        <v>10</v>
      </c>
      <c r="K376" s="477">
        <f t="shared" si="20"/>
        <v>5</v>
      </c>
      <c r="L376" s="477" t="s">
        <v>48</v>
      </c>
      <c r="M376" s="477">
        <v>570</v>
      </c>
      <c r="N376" s="486">
        <v>1</v>
      </c>
      <c r="O376" s="473" t="s">
        <v>2027</v>
      </c>
      <c r="P376" s="415">
        <v>7039072</v>
      </c>
      <c r="Q376" s="351">
        <v>5377140</v>
      </c>
      <c r="R376" s="424">
        <v>1661932</v>
      </c>
      <c r="S376" s="368"/>
      <c r="T376" s="374"/>
      <c r="U376" s="374"/>
      <c r="V376" s="374"/>
      <c r="W376" s="368"/>
      <c r="X376" s="374"/>
      <c r="Y376" s="616"/>
      <c r="Z376" s="368"/>
      <c r="AA376" s="368"/>
      <c r="AB376" s="368"/>
      <c r="AC376" s="368"/>
      <c r="AD376" s="368"/>
      <c r="AE376" s="331">
        <v>0</v>
      </c>
      <c r="AF376" s="487"/>
      <c r="AG376" s="331">
        <v>0</v>
      </c>
      <c r="AH376" s="331">
        <v>1661932</v>
      </c>
      <c r="AI376" s="331">
        <v>0</v>
      </c>
      <c r="AJ376" s="331">
        <v>0</v>
      </c>
      <c r="AK376" s="331">
        <v>0</v>
      </c>
      <c r="AL376" s="331">
        <v>0</v>
      </c>
      <c r="AM376" s="331">
        <v>0</v>
      </c>
      <c r="AN376" s="331">
        <v>0</v>
      </c>
      <c r="AO376" s="331">
        <v>0</v>
      </c>
      <c r="AP376" s="331">
        <v>0</v>
      </c>
      <c r="AQ376" s="468">
        <f t="shared" si="21"/>
        <v>1661932</v>
      </c>
      <c r="AR376" s="469">
        <f t="shared" si="22"/>
        <v>1</v>
      </c>
      <c r="AS376" s="467">
        <f t="shared" si="23"/>
        <v>0</v>
      </c>
      <c r="AT376" s="379">
        <v>0</v>
      </c>
      <c r="AU376" s="379">
        <v>0</v>
      </c>
      <c r="AV376" s="377">
        <v>0</v>
      </c>
      <c r="AW376" s="331">
        <v>1661932</v>
      </c>
      <c r="AX376" s="331">
        <v>0</v>
      </c>
      <c r="AY376" s="331">
        <v>0</v>
      </c>
      <c r="AZ376" s="331">
        <v>0</v>
      </c>
      <c r="BA376" s="331">
        <v>0</v>
      </c>
      <c r="BB376" s="331">
        <v>0</v>
      </c>
      <c r="BC376" s="331">
        <v>0</v>
      </c>
      <c r="BD376" s="331">
        <v>0</v>
      </c>
      <c r="BE376" s="331">
        <v>0</v>
      </c>
      <c r="BF376" s="480" t="s">
        <v>2024</v>
      </c>
      <c r="BG376" s="333"/>
    </row>
    <row r="377" spans="2:59" s="332" customFormat="1" ht="18" customHeight="1" thickBot="1">
      <c r="B377" s="396">
        <v>6589446</v>
      </c>
      <c r="C377" s="217">
        <v>4667</v>
      </c>
      <c r="D377" s="355">
        <v>5499</v>
      </c>
      <c r="E377" s="354">
        <v>45549</v>
      </c>
      <c r="F377" s="353">
        <v>502</v>
      </c>
      <c r="G377" s="353" t="s">
        <v>41</v>
      </c>
      <c r="H377" s="352">
        <v>19050140</v>
      </c>
      <c r="I377" s="353">
        <v>125</v>
      </c>
      <c r="J377" s="477">
        <v>10</v>
      </c>
      <c r="K377" s="477">
        <f t="shared" si="20"/>
        <v>7</v>
      </c>
      <c r="L377" s="477" t="s">
        <v>51</v>
      </c>
      <c r="M377" s="477">
        <v>12</v>
      </c>
      <c r="N377" s="486">
        <v>7</v>
      </c>
      <c r="O377" s="473" t="s">
        <v>2027</v>
      </c>
      <c r="P377" s="415">
        <v>28067894</v>
      </c>
      <c r="Q377" s="351">
        <v>21441036</v>
      </c>
      <c r="R377" s="424">
        <v>6626858</v>
      </c>
      <c r="S377" s="368"/>
      <c r="T377" s="374"/>
      <c r="U377" s="374"/>
      <c r="V377" s="374"/>
      <c r="W377" s="368"/>
      <c r="X377" s="374"/>
      <c r="Y377" s="616"/>
      <c r="Z377" s="368"/>
      <c r="AA377" s="368"/>
      <c r="AB377" s="368"/>
      <c r="AC377" s="368"/>
      <c r="AD377" s="368"/>
      <c r="AE377" s="331">
        <v>0</v>
      </c>
      <c r="AF377" s="487"/>
      <c r="AG377" s="331">
        <v>0</v>
      </c>
      <c r="AH377" s="331">
        <v>4911309</v>
      </c>
      <c r="AI377" s="331">
        <v>0</v>
      </c>
      <c r="AJ377" s="331">
        <v>0</v>
      </c>
      <c r="AK377" s="331">
        <v>0</v>
      </c>
      <c r="AL377" s="331">
        <v>0</v>
      </c>
      <c r="AM377" s="331">
        <v>0</v>
      </c>
      <c r="AN377" s="331">
        <v>0</v>
      </c>
      <c r="AO377" s="331">
        <v>0</v>
      </c>
      <c r="AP377" s="331">
        <v>0</v>
      </c>
      <c r="AQ377" s="468">
        <f t="shared" si="21"/>
        <v>4911309</v>
      </c>
      <c r="AR377" s="469">
        <f t="shared" si="22"/>
        <v>0.74112181066804206</v>
      </c>
      <c r="AS377" s="467">
        <f t="shared" si="23"/>
        <v>1715549</v>
      </c>
      <c r="AT377" s="379">
        <v>0</v>
      </c>
      <c r="AU377" s="379">
        <v>0</v>
      </c>
      <c r="AV377" s="377">
        <v>0</v>
      </c>
      <c r="AW377" s="331">
        <v>6626858</v>
      </c>
      <c r="AX377" s="331">
        <v>0</v>
      </c>
      <c r="AY377" s="331">
        <v>0</v>
      </c>
      <c r="AZ377" s="331">
        <v>0</v>
      </c>
      <c r="BA377" s="331">
        <v>0</v>
      </c>
      <c r="BB377" s="331">
        <v>0</v>
      </c>
      <c r="BC377" s="331">
        <v>0</v>
      </c>
      <c r="BD377" s="331">
        <v>0</v>
      </c>
      <c r="BE377" s="331">
        <v>0</v>
      </c>
      <c r="BF377" s="480" t="s">
        <v>2024</v>
      </c>
      <c r="BG377" s="333"/>
    </row>
    <row r="378" spans="2:59" s="332" customFormat="1" ht="18" customHeight="1" thickBot="1">
      <c r="B378" s="396">
        <v>6589446</v>
      </c>
      <c r="C378" s="217">
        <v>4667</v>
      </c>
      <c r="D378" s="355">
        <v>5499</v>
      </c>
      <c r="E378" s="354">
        <v>45549</v>
      </c>
      <c r="F378" s="353">
        <v>502</v>
      </c>
      <c r="G378" s="353" t="s">
        <v>41</v>
      </c>
      <c r="H378" s="352">
        <v>19050140</v>
      </c>
      <c r="I378" s="353">
        <v>125</v>
      </c>
      <c r="J378" s="477">
        <v>10</v>
      </c>
      <c r="K378" s="477">
        <f t="shared" si="20"/>
        <v>7</v>
      </c>
      <c r="L378" s="477" t="s">
        <v>51</v>
      </c>
      <c r="M378" s="477">
        <v>570</v>
      </c>
      <c r="N378" s="486">
        <v>1</v>
      </c>
      <c r="O378" s="473" t="s">
        <v>2027</v>
      </c>
      <c r="P378" s="415">
        <v>4305533</v>
      </c>
      <c r="Q378" s="351">
        <v>3288992</v>
      </c>
      <c r="R378" s="424">
        <v>1016541</v>
      </c>
      <c r="S378" s="368"/>
      <c r="T378" s="374"/>
      <c r="U378" s="374"/>
      <c r="V378" s="374"/>
      <c r="W378" s="368"/>
      <c r="X378" s="374"/>
      <c r="Y378" s="616"/>
      <c r="Z378" s="368"/>
      <c r="AA378" s="368"/>
      <c r="AB378" s="368"/>
      <c r="AC378" s="368"/>
      <c r="AD378" s="368"/>
      <c r="AE378" s="331">
        <v>0</v>
      </c>
      <c r="AF378" s="487"/>
      <c r="AG378" s="331">
        <v>0</v>
      </c>
      <c r="AH378" s="331">
        <v>1016541</v>
      </c>
      <c r="AI378" s="331">
        <v>0</v>
      </c>
      <c r="AJ378" s="331">
        <v>0</v>
      </c>
      <c r="AK378" s="331">
        <v>0</v>
      </c>
      <c r="AL378" s="331">
        <v>0</v>
      </c>
      <c r="AM378" s="331">
        <v>0</v>
      </c>
      <c r="AN378" s="331">
        <v>0</v>
      </c>
      <c r="AO378" s="331">
        <v>0</v>
      </c>
      <c r="AP378" s="331">
        <v>0</v>
      </c>
      <c r="AQ378" s="468">
        <f t="shared" si="21"/>
        <v>1016541</v>
      </c>
      <c r="AR378" s="469">
        <f t="shared" si="22"/>
        <v>1</v>
      </c>
      <c r="AS378" s="467">
        <f t="shared" si="23"/>
        <v>0</v>
      </c>
      <c r="AT378" s="379">
        <v>0</v>
      </c>
      <c r="AU378" s="379">
        <v>0</v>
      </c>
      <c r="AV378" s="377">
        <v>0</v>
      </c>
      <c r="AW378" s="331">
        <v>1016541</v>
      </c>
      <c r="AX378" s="331">
        <v>0</v>
      </c>
      <c r="AY378" s="331">
        <v>0</v>
      </c>
      <c r="AZ378" s="331">
        <v>0</v>
      </c>
      <c r="BA378" s="331">
        <v>0</v>
      </c>
      <c r="BB378" s="331">
        <v>0</v>
      </c>
      <c r="BC378" s="331">
        <v>0</v>
      </c>
      <c r="BD378" s="331">
        <v>0</v>
      </c>
      <c r="BE378" s="331">
        <v>0</v>
      </c>
      <c r="BF378" s="480" t="s">
        <v>2024</v>
      </c>
      <c r="BG378" s="333"/>
    </row>
    <row r="379" spans="2:59" s="332" customFormat="1" ht="18" customHeight="1" thickBot="1">
      <c r="B379" s="396">
        <v>6589446</v>
      </c>
      <c r="C379" s="217">
        <v>4668</v>
      </c>
      <c r="D379" s="355">
        <v>5500</v>
      </c>
      <c r="E379" s="354">
        <v>45549</v>
      </c>
      <c r="F379" s="353">
        <v>502</v>
      </c>
      <c r="G379" s="353" t="s">
        <v>41</v>
      </c>
      <c r="H379" s="352">
        <v>19050490</v>
      </c>
      <c r="I379" s="353">
        <v>158</v>
      </c>
      <c r="J379" s="477">
        <v>10</v>
      </c>
      <c r="K379" s="477">
        <f t="shared" si="20"/>
        <v>9</v>
      </c>
      <c r="L379" s="477" t="s">
        <v>53</v>
      </c>
      <c r="M379" s="477">
        <v>12</v>
      </c>
      <c r="N379" s="485">
        <v>7</v>
      </c>
      <c r="O379" s="473" t="s">
        <v>2027</v>
      </c>
      <c r="P379" s="415">
        <v>73454804</v>
      </c>
      <c r="Q379" s="351">
        <v>56112053</v>
      </c>
      <c r="R379" s="424">
        <v>17342751</v>
      </c>
      <c r="S379" s="368"/>
      <c r="T379" s="374"/>
      <c r="U379" s="374"/>
      <c r="V379" s="374"/>
      <c r="W379" s="368"/>
      <c r="X379" s="374"/>
      <c r="Y379" s="616"/>
      <c r="Z379" s="368"/>
      <c r="AA379" s="368"/>
      <c r="AB379" s="368"/>
      <c r="AC379" s="368"/>
      <c r="AD379" s="368"/>
      <c r="AE379" s="331">
        <v>0</v>
      </c>
      <c r="AF379" s="487"/>
      <c r="AG379" s="331">
        <v>0</v>
      </c>
      <c r="AH379" s="331">
        <v>0</v>
      </c>
      <c r="AI379" s="331">
        <v>0</v>
      </c>
      <c r="AJ379" s="331">
        <v>0</v>
      </c>
      <c r="AK379" s="331">
        <v>0</v>
      </c>
      <c r="AL379" s="331">
        <v>0</v>
      </c>
      <c r="AM379" s="331">
        <v>0</v>
      </c>
      <c r="AN379" s="331">
        <v>0</v>
      </c>
      <c r="AO379" s="331">
        <v>0</v>
      </c>
      <c r="AP379" s="331">
        <v>0</v>
      </c>
      <c r="AQ379" s="468">
        <f t="shared" si="21"/>
        <v>0</v>
      </c>
      <c r="AR379" s="469">
        <f t="shared" si="22"/>
        <v>0</v>
      </c>
      <c r="AS379" s="467">
        <f t="shared" si="23"/>
        <v>17342751</v>
      </c>
      <c r="AT379" s="379">
        <v>0</v>
      </c>
      <c r="AU379" s="379">
        <v>0</v>
      </c>
      <c r="AV379" s="377">
        <v>0</v>
      </c>
      <c r="AW379" s="331">
        <v>17342751</v>
      </c>
      <c r="AX379" s="331">
        <v>0</v>
      </c>
      <c r="AY379" s="331">
        <v>0</v>
      </c>
      <c r="AZ379" s="331">
        <v>0</v>
      </c>
      <c r="BA379" s="331">
        <v>0</v>
      </c>
      <c r="BB379" s="331">
        <v>0</v>
      </c>
      <c r="BC379" s="331">
        <v>0</v>
      </c>
      <c r="BD379" s="331">
        <v>0</v>
      </c>
      <c r="BE379" s="331">
        <v>0</v>
      </c>
      <c r="BF379" s="480" t="s">
        <v>2024</v>
      </c>
      <c r="BG379" s="333"/>
    </row>
    <row r="380" spans="2:59" s="332" customFormat="1" ht="18" customHeight="1" thickBot="1">
      <c r="B380" s="396">
        <v>6589446</v>
      </c>
      <c r="C380" s="217">
        <v>4669</v>
      </c>
      <c r="D380" s="355">
        <v>5502</v>
      </c>
      <c r="E380" s="354">
        <v>45549</v>
      </c>
      <c r="F380" s="353">
        <v>502</v>
      </c>
      <c r="G380" s="353" t="s">
        <v>41</v>
      </c>
      <c r="H380" s="352">
        <v>19050490</v>
      </c>
      <c r="I380" s="353">
        <v>1</v>
      </c>
      <c r="J380" s="477">
        <v>10</v>
      </c>
      <c r="K380" s="477">
        <f t="shared" si="20"/>
        <v>10</v>
      </c>
      <c r="L380" s="477" t="s">
        <v>55</v>
      </c>
      <c r="M380" s="477">
        <v>12</v>
      </c>
      <c r="N380" s="486">
        <v>7</v>
      </c>
      <c r="O380" s="473" t="s">
        <v>2027</v>
      </c>
      <c r="P380" s="415">
        <v>78438006</v>
      </c>
      <c r="Q380" s="351">
        <v>59918715</v>
      </c>
      <c r="R380" s="424">
        <v>18519291</v>
      </c>
      <c r="S380" s="368"/>
      <c r="T380" s="374"/>
      <c r="U380" s="374"/>
      <c r="V380" s="374"/>
      <c r="W380" s="368"/>
      <c r="X380" s="374"/>
      <c r="Y380" s="616"/>
      <c r="Z380" s="368"/>
      <c r="AA380" s="368"/>
      <c r="AB380" s="368"/>
      <c r="AC380" s="368"/>
      <c r="AD380" s="368"/>
      <c r="AE380" s="331">
        <v>0</v>
      </c>
      <c r="AF380" s="487"/>
      <c r="AG380" s="331">
        <v>0</v>
      </c>
      <c r="AH380" s="331">
        <v>17172149</v>
      </c>
      <c r="AI380" s="331">
        <v>0</v>
      </c>
      <c r="AJ380" s="331">
        <v>0</v>
      </c>
      <c r="AK380" s="331">
        <v>0</v>
      </c>
      <c r="AL380" s="331">
        <v>0</v>
      </c>
      <c r="AM380" s="331">
        <v>0</v>
      </c>
      <c r="AN380" s="331">
        <v>0</v>
      </c>
      <c r="AO380" s="331">
        <v>0</v>
      </c>
      <c r="AP380" s="331">
        <v>0</v>
      </c>
      <c r="AQ380" s="468">
        <f t="shared" si="21"/>
        <v>17172149</v>
      </c>
      <c r="AR380" s="469">
        <f t="shared" si="22"/>
        <v>0.92725736638621858</v>
      </c>
      <c r="AS380" s="467">
        <f t="shared" si="23"/>
        <v>1347142</v>
      </c>
      <c r="AT380" s="379">
        <v>0</v>
      </c>
      <c r="AU380" s="379">
        <v>0</v>
      </c>
      <c r="AV380" s="377">
        <v>0</v>
      </c>
      <c r="AW380" s="331">
        <v>18519291</v>
      </c>
      <c r="AX380" s="331">
        <v>0</v>
      </c>
      <c r="AY380" s="331">
        <v>0</v>
      </c>
      <c r="AZ380" s="331">
        <v>0</v>
      </c>
      <c r="BA380" s="331">
        <v>0</v>
      </c>
      <c r="BB380" s="331">
        <v>0</v>
      </c>
      <c r="BC380" s="331">
        <v>0</v>
      </c>
      <c r="BD380" s="331">
        <v>0</v>
      </c>
      <c r="BE380" s="331">
        <v>0</v>
      </c>
      <c r="BF380" s="480" t="s">
        <v>2024</v>
      </c>
      <c r="BG380" s="333"/>
    </row>
    <row r="381" spans="2:59" s="332" customFormat="1" ht="18" customHeight="1" thickBot="1">
      <c r="B381" s="396">
        <v>6589446</v>
      </c>
      <c r="C381" s="217">
        <v>4669</v>
      </c>
      <c r="D381" s="355">
        <v>5502</v>
      </c>
      <c r="E381" s="354">
        <v>45549</v>
      </c>
      <c r="F381" s="353">
        <v>502</v>
      </c>
      <c r="G381" s="353" t="s">
        <v>41</v>
      </c>
      <c r="H381" s="352">
        <v>19050490</v>
      </c>
      <c r="I381" s="353">
        <v>1</v>
      </c>
      <c r="J381" s="477">
        <v>10</v>
      </c>
      <c r="K381" s="477">
        <f t="shared" si="20"/>
        <v>10</v>
      </c>
      <c r="L381" s="477" t="s">
        <v>55</v>
      </c>
      <c r="M381" s="477">
        <v>570</v>
      </c>
      <c r="N381" s="486">
        <v>1</v>
      </c>
      <c r="O381" s="473" t="s">
        <v>2027</v>
      </c>
      <c r="P381" s="415">
        <v>12821230</v>
      </c>
      <c r="Q381" s="351">
        <v>9794125</v>
      </c>
      <c r="R381" s="424">
        <v>3027105</v>
      </c>
      <c r="S381" s="368"/>
      <c r="T381" s="374"/>
      <c r="U381" s="374"/>
      <c r="V381" s="374"/>
      <c r="W381" s="368"/>
      <c r="X381" s="374"/>
      <c r="Y381" s="616"/>
      <c r="Z381" s="368"/>
      <c r="AA381" s="368"/>
      <c r="AB381" s="368"/>
      <c r="AC381" s="368"/>
      <c r="AD381" s="368"/>
      <c r="AE381" s="331">
        <v>0</v>
      </c>
      <c r="AF381" s="487"/>
      <c r="AG381" s="331">
        <v>0</v>
      </c>
      <c r="AH381" s="331">
        <v>3027105</v>
      </c>
      <c r="AI381" s="331">
        <v>0</v>
      </c>
      <c r="AJ381" s="331">
        <v>0</v>
      </c>
      <c r="AK381" s="331">
        <v>0</v>
      </c>
      <c r="AL381" s="331">
        <v>0</v>
      </c>
      <c r="AM381" s="331">
        <v>0</v>
      </c>
      <c r="AN381" s="331">
        <v>0</v>
      </c>
      <c r="AO381" s="331">
        <v>0</v>
      </c>
      <c r="AP381" s="331">
        <v>0</v>
      </c>
      <c r="AQ381" s="468">
        <f t="shared" si="21"/>
        <v>3027105</v>
      </c>
      <c r="AR381" s="469">
        <f t="shared" si="22"/>
        <v>1</v>
      </c>
      <c r="AS381" s="467">
        <f t="shared" si="23"/>
        <v>0</v>
      </c>
      <c r="AT381" s="379">
        <v>0</v>
      </c>
      <c r="AU381" s="379">
        <v>0</v>
      </c>
      <c r="AV381" s="377">
        <v>0</v>
      </c>
      <c r="AW381" s="331">
        <v>3027105</v>
      </c>
      <c r="AX381" s="331">
        <v>0</v>
      </c>
      <c r="AY381" s="331">
        <v>0</v>
      </c>
      <c r="AZ381" s="331">
        <v>0</v>
      </c>
      <c r="BA381" s="331">
        <v>0</v>
      </c>
      <c r="BB381" s="331">
        <v>0</v>
      </c>
      <c r="BC381" s="331">
        <v>0</v>
      </c>
      <c r="BD381" s="331">
        <v>0</v>
      </c>
      <c r="BE381" s="331">
        <v>0</v>
      </c>
      <c r="BF381" s="480" t="s">
        <v>2024</v>
      </c>
      <c r="BG381" s="333"/>
    </row>
    <row r="382" spans="2:59" s="332" customFormat="1" ht="18" customHeight="1" thickBot="1">
      <c r="B382" s="396">
        <v>6589446</v>
      </c>
      <c r="C382" s="217">
        <v>4670</v>
      </c>
      <c r="D382" s="355">
        <v>5501</v>
      </c>
      <c r="E382" s="354">
        <v>45549</v>
      </c>
      <c r="F382" s="353">
        <v>502</v>
      </c>
      <c r="G382" s="353" t="s">
        <v>41</v>
      </c>
      <c r="H382" s="352">
        <v>19050490</v>
      </c>
      <c r="I382" s="353">
        <v>120</v>
      </c>
      <c r="J382" s="477">
        <v>10</v>
      </c>
      <c r="K382" s="477">
        <f t="shared" si="20"/>
        <v>6</v>
      </c>
      <c r="L382" s="477" t="s">
        <v>50</v>
      </c>
      <c r="M382" s="477">
        <v>12</v>
      </c>
      <c r="N382" s="486">
        <v>7</v>
      </c>
      <c r="O382" s="473" t="s">
        <v>2027</v>
      </c>
      <c r="P382" s="415">
        <v>22768818</v>
      </c>
      <c r="Q382" s="351">
        <v>17393078</v>
      </c>
      <c r="R382" s="424">
        <v>5375740</v>
      </c>
      <c r="S382" s="368"/>
      <c r="T382" s="374"/>
      <c r="U382" s="374"/>
      <c r="V382" s="374"/>
      <c r="W382" s="368"/>
      <c r="X382" s="374"/>
      <c r="Y382" s="616"/>
      <c r="Z382" s="368"/>
      <c r="AA382" s="368"/>
      <c r="AB382" s="368"/>
      <c r="AC382" s="368"/>
      <c r="AD382" s="368"/>
      <c r="AE382" s="331">
        <v>0</v>
      </c>
      <c r="AF382" s="487"/>
      <c r="AG382" s="331">
        <v>0</v>
      </c>
      <c r="AH382" s="331">
        <v>5375740</v>
      </c>
      <c r="AI382" s="331">
        <v>0</v>
      </c>
      <c r="AJ382" s="331">
        <v>0</v>
      </c>
      <c r="AK382" s="331">
        <v>0</v>
      </c>
      <c r="AL382" s="331">
        <v>0</v>
      </c>
      <c r="AM382" s="331">
        <v>0</v>
      </c>
      <c r="AN382" s="331">
        <v>0</v>
      </c>
      <c r="AO382" s="331">
        <v>0</v>
      </c>
      <c r="AP382" s="331">
        <v>0</v>
      </c>
      <c r="AQ382" s="468">
        <f t="shared" si="21"/>
        <v>5375740</v>
      </c>
      <c r="AR382" s="469">
        <f t="shared" si="22"/>
        <v>1</v>
      </c>
      <c r="AS382" s="467">
        <f t="shared" si="23"/>
        <v>0</v>
      </c>
      <c r="AT382" s="379">
        <v>0</v>
      </c>
      <c r="AU382" s="379">
        <v>0</v>
      </c>
      <c r="AV382" s="377">
        <v>0</v>
      </c>
      <c r="AW382" s="331">
        <v>5375740</v>
      </c>
      <c r="AX382" s="331">
        <v>0</v>
      </c>
      <c r="AY382" s="331">
        <v>0</v>
      </c>
      <c r="AZ382" s="331">
        <v>0</v>
      </c>
      <c r="BA382" s="331">
        <v>0</v>
      </c>
      <c r="BB382" s="331">
        <v>0</v>
      </c>
      <c r="BC382" s="331">
        <v>0</v>
      </c>
      <c r="BD382" s="331">
        <v>0</v>
      </c>
      <c r="BE382" s="331">
        <v>0</v>
      </c>
      <c r="BF382" s="480" t="s">
        <v>2024</v>
      </c>
      <c r="BG382" s="333"/>
    </row>
    <row r="383" spans="2:59" s="332" customFormat="1" ht="18" customHeight="1" thickBot="1">
      <c r="B383" s="396">
        <v>6589446</v>
      </c>
      <c r="C383" s="217">
        <v>4670</v>
      </c>
      <c r="D383" s="355">
        <v>5501</v>
      </c>
      <c r="E383" s="354">
        <v>45549</v>
      </c>
      <c r="F383" s="353">
        <v>502</v>
      </c>
      <c r="G383" s="353" t="s">
        <v>41</v>
      </c>
      <c r="H383" s="352">
        <v>19050490</v>
      </c>
      <c r="I383" s="353">
        <v>120</v>
      </c>
      <c r="J383" s="477">
        <v>10</v>
      </c>
      <c r="K383" s="477">
        <f t="shared" si="20"/>
        <v>6</v>
      </c>
      <c r="L383" s="477" t="s">
        <v>50</v>
      </c>
      <c r="M383" s="477">
        <v>570</v>
      </c>
      <c r="N383" s="485">
        <v>1</v>
      </c>
      <c r="O383" s="473" t="s">
        <v>2027</v>
      </c>
      <c r="P383" s="415">
        <v>3605374</v>
      </c>
      <c r="Q383" s="351">
        <v>2754142</v>
      </c>
      <c r="R383" s="424">
        <v>851232</v>
      </c>
      <c r="S383" s="368"/>
      <c r="T383" s="374"/>
      <c r="U383" s="374"/>
      <c r="V383" s="374"/>
      <c r="W383" s="368"/>
      <c r="X383" s="374"/>
      <c r="Y383" s="616"/>
      <c r="Z383" s="368"/>
      <c r="AA383" s="368"/>
      <c r="AB383" s="368"/>
      <c r="AC383" s="368"/>
      <c r="AD383" s="368"/>
      <c r="AE383" s="331">
        <v>0</v>
      </c>
      <c r="AF383" s="487"/>
      <c r="AG383" s="331">
        <v>0</v>
      </c>
      <c r="AH383" s="331">
        <v>851232</v>
      </c>
      <c r="AI383" s="331">
        <v>0</v>
      </c>
      <c r="AJ383" s="331">
        <v>0</v>
      </c>
      <c r="AK383" s="331">
        <v>0</v>
      </c>
      <c r="AL383" s="331">
        <v>0</v>
      </c>
      <c r="AM383" s="331">
        <v>0</v>
      </c>
      <c r="AN383" s="331">
        <v>0</v>
      </c>
      <c r="AO383" s="331">
        <v>0</v>
      </c>
      <c r="AP383" s="331">
        <v>0</v>
      </c>
      <c r="AQ383" s="468">
        <f t="shared" si="21"/>
        <v>851232</v>
      </c>
      <c r="AR383" s="469">
        <f t="shared" si="22"/>
        <v>1</v>
      </c>
      <c r="AS383" s="467">
        <f t="shared" si="23"/>
        <v>0</v>
      </c>
      <c r="AT383" s="379">
        <v>0</v>
      </c>
      <c r="AU383" s="379">
        <v>0</v>
      </c>
      <c r="AV383" s="377">
        <v>0</v>
      </c>
      <c r="AW383" s="331">
        <v>851232</v>
      </c>
      <c r="AX383" s="331">
        <v>0</v>
      </c>
      <c r="AY383" s="331">
        <v>0</v>
      </c>
      <c r="AZ383" s="331">
        <v>0</v>
      </c>
      <c r="BA383" s="331">
        <v>0</v>
      </c>
      <c r="BB383" s="331">
        <v>0</v>
      </c>
      <c r="BC383" s="331">
        <v>0</v>
      </c>
      <c r="BD383" s="331">
        <v>0</v>
      </c>
      <c r="BE383" s="331">
        <v>0</v>
      </c>
      <c r="BF383" s="480" t="s">
        <v>2024</v>
      </c>
      <c r="BG383" s="333"/>
    </row>
    <row r="384" spans="2:59" s="332" customFormat="1" ht="18" customHeight="1" thickBot="1">
      <c r="B384" s="396">
        <v>6589446</v>
      </c>
      <c r="C384" s="217">
        <v>4671</v>
      </c>
      <c r="D384" s="355">
        <v>5503</v>
      </c>
      <c r="E384" s="354">
        <v>45549</v>
      </c>
      <c r="F384" s="353">
        <v>502</v>
      </c>
      <c r="G384" s="353" t="s">
        <v>41</v>
      </c>
      <c r="H384" s="352">
        <v>19050490</v>
      </c>
      <c r="I384" s="353">
        <v>3</v>
      </c>
      <c r="J384" s="477">
        <v>10</v>
      </c>
      <c r="K384" s="477">
        <f t="shared" si="20"/>
        <v>10</v>
      </c>
      <c r="L384" s="477" t="s">
        <v>56</v>
      </c>
      <c r="M384" s="477">
        <v>12</v>
      </c>
      <c r="N384" s="486">
        <v>7</v>
      </c>
      <c r="O384" s="473" t="s">
        <v>2027</v>
      </c>
      <c r="P384" s="415">
        <v>39033293</v>
      </c>
      <c r="Q384" s="351">
        <v>29817494</v>
      </c>
      <c r="R384" s="424">
        <v>9215799</v>
      </c>
      <c r="S384" s="368"/>
      <c r="T384" s="374"/>
      <c r="U384" s="374"/>
      <c r="V384" s="374"/>
      <c r="W384" s="368"/>
      <c r="X384" s="374"/>
      <c r="Y384" s="616"/>
      <c r="Z384" s="368"/>
      <c r="AA384" s="368"/>
      <c r="AB384" s="368"/>
      <c r="AC384" s="368"/>
      <c r="AD384" s="368"/>
      <c r="AE384" s="331">
        <v>0</v>
      </c>
      <c r="AF384" s="487"/>
      <c r="AG384" s="331">
        <v>0</v>
      </c>
      <c r="AH384" s="331">
        <v>9215799</v>
      </c>
      <c r="AI384" s="331">
        <v>0</v>
      </c>
      <c r="AJ384" s="331">
        <v>0</v>
      </c>
      <c r="AK384" s="331">
        <v>0</v>
      </c>
      <c r="AL384" s="331">
        <v>0</v>
      </c>
      <c r="AM384" s="331">
        <v>0</v>
      </c>
      <c r="AN384" s="331">
        <v>0</v>
      </c>
      <c r="AO384" s="331">
        <v>0</v>
      </c>
      <c r="AP384" s="331">
        <v>0</v>
      </c>
      <c r="AQ384" s="468">
        <f t="shared" si="21"/>
        <v>9215799</v>
      </c>
      <c r="AR384" s="469">
        <f t="shared" si="22"/>
        <v>1</v>
      </c>
      <c r="AS384" s="467">
        <f t="shared" si="23"/>
        <v>0</v>
      </c>
      <c r="AT384" s="379">
        <v>0</v>
      </c>
      <c r="AU384" s="379">
        <v>0</v>
      </c>
      <c r="AV384" s="377">
        <v>0</v>
      </c>
      <c r="AW384" s="331">
        <v>9215799</v>
      </c>
      <c r="AX384" s="331">
        <v>0</v>
      </c>
      <c r="AY384" s="331">
        <v>0</v>
      </c>
      <c r="AZ384" s="331">
        <v>0</v>
      </c>
      <c r="BA384" s="331">
        <v>0</v>
      </c>
      <c r="BB384" s="331">
        <v>0</v>
      </c>
      <c r="BC384" s="331">
        <v>0</v>
      </c>
      <c r="BD384" s="331">
        <v>0</v>
      </c>
      <c r="BE384" s="331">
        <v>0</v>
      </c>
      <c r="BF384" s="480" t="s">
        <v>2024</v>
      </c>
      <c r="BG384" s="333"/>
    </row>
    <row r="385" spans="2:59" s="332" customFormat="1" ht="18" customHeight="1" thickBot="1">
      <c r="B385" s="396">
        <v>6589446</v>
      </c>
      <c r="C385" s="217">
        <v>4671</v>
      </c>
      <c r="D385" s="355">
        <v>5503</v>
      </c>
      <c r="E385" s="354">
        <v>45549</v>
      </c>
      <c r="F385" s="353">
        <v>502</v>
      </c>
      <c r="G385" s="353" t="s">
        <v>41</v>
      </c>
      <c r="H385" s="352">
        <v>19050490</v>
      </c>
      <c r="I385" s="353">
        <v>3</v>
      </c>
      <c r="J385" s="477">
        <v>10</v>
      </c>
      <c r="K385" s="477">
        <f t="shared" si="20"/>
        <v>10</v>
      </c>
      <c r="L385" s="477" t="s">
        <v>56</v>
      </c>
      <c r="M385" s="477">
        <v>570</v>
      </c>
      <c r="N385" s="485">
        <v>1</v>
      </c>
      <c r="O385" s="473" t="s">
        <v>2027</v>
      </c>
      <c r="P385" s="415">
        <v>6380261</v>
      </c>
      <c r="Q385" s="351">
        <v>4873875</v>
      </c>
      <c r="R385" s="424">
        <v>1506386</v>
      </c>
      <c r="S385" s="368"/>
      <c r="T385" s="374"/>
      <c r="U385" s="374"/>
      <c r="V385" s="374"/>
      <c r="W385" s="368"/>
      <c r="X385" s="374"/>
      <c r="Y385" s="616"/>
      <c r="Z385" s="368"/>
      <c r="AA385" s="368"/>
      <c r="AB385" s="368"/>
      <c r="AC385" s="368"/>
      <c r="AD385" s="368"/>
      <c r="AE385" s="331">
        <v>0</v>
      </c>
      <c r="AF385" s="487"/>
      <c r="AG385" s="331">
        <v>0</v>
      </c>
      <c r="AH385" s="331">
        <v>1506386</v>
      </c>
      <c r="AI385" s="331">
        <v>0</v>
      </c>
      <c r="AJ385" s="331">
        <v>0</v>
      </c>
      <c r="AK385" s="331">
        <v>0</v>
      </c>
      <c r="AL385" s="331">
        <v>0</v>
      </c>
      <c r="AM385" s="331">
        <v>0</v>
      </c>
      <c r="AN385" s="331">
        <v>0</v>
      </c>
      <c r="AO385" s="331">
        <v>0</v>
      </c>
      <c r="AP385" s="331">
        <v>0</v>
      </c>
      <c r="AQ385" s="468">
        <f t="shared" si="21"/>
        <v>1506386</v>
      </c>
      <c r="AR385" s="469">
        <f t="shared" si="22"/>
        <v>1</v>
      </c>
      <c r="AS385" s="467">
        <f t="shared" si="23"/>
        <v>0</v>
      </c>
      <c r="AT385" s="379">
        <v>0</v>
      </c>
      <c r="AU385" s="379">
        <v>0</v>
      </c>
      <c r="AV385" s="377">
        <v>0</v>
      </c>
      <c r="AW385" s="331">
        <v>1506386</v>
      </c>
      <c r="AX385" s="331">
        <v>0</v>
      </c>
      <c r="AY385" s="331">
        <v>0</v>
      </c>
      <c r="AZ385" s="331">
        <v>0</v>
      </c>
      <c r="BA385" s="331">
        <v>0</v>
      </c>
      <c r="BB385" s="331">
        <v>0</v>
      </c>
      <c r="BC385" s="331">
        <v>0</v>
      </c>
      <c r="BD385" s="331">
        <v>0</v>
      </c>
      <c r="BE385" s="331">
        <v>0</v>
      </c>
      <c r="BF385" s="480" t="s">
        <v>2024</v>
      </c>
      <c r="BG385" s="333"/>
    </row>
    <row r="386" spans="2:59" s="332" customFormat="1" ht="18" customHeight="1" thickBot="1">
      <c r="B386" s="396">
        <v>6589446</v>
      </c>
      <c r="C386" s="217">
        <v>4672</v>
      </c>
      <c r="D386" s="355">
        <v>5505</v>
      </c>
      <c r="E386" s="354">
        <v>45549</v>
      </c>
      <c r="F386" s="353">
        <v>502</v>
      </c>
      <c r="G386" s="353" t="s">
        <v>41</v>
      </c>
      <c r="H386" s="352">
        <v>19050490</v>
      </c>
      <c r="I386" s="353">
        <v>233</v>
      </c>
      <c r="J386" s="477">
        <v>10</v>
      </c>
      <c r="K386" s="477">
        <f t="shared" si="20"/>
        <v>12</v>
      </c>
      <c r="L386" s="477" t="s">
        <v>58</v>
      </c>
      <c r="M386" s="477">
        <v>12</v>
      </c>
      <c r="N386" s="486">
        <v>7</v>
      </c>
      <c r="O386" s="473" t="s">
        <v>2027</v>
      </c>
      <c r="P386" s="415">
        <v>28067878</v>
      </c>
      <c r="Q386" s="351">
        <v>21441025</v>
      </c>
      <c r="R386" s="424">
        <v>6626853</v>
      </c>
      <c r="S386" s="368"/>
      <c r="T386" s="374"/>
      <c r="U386" s="374"/>
      <c r="V386" s="374"/>
      <c r="W386" s="368"/>
      <c r="X386" s="374"/>
      <c r="Y386" s="616"/>
      <c r="Z386" s="368"/>
      <c r="AA386" s="368"/>
      <c r="AB386" s="368"/>
      <c r="AC386" s="368"/>
      <c r="AD386" s="368"/>
      <c r="AE386" s="331">
        <v>0</v>
      </c>
      <c r="AF386" s="487"/>
      <c r="AG386" s="331">
        <v>0</v>
      </c>
      <c r="AH386" s="331">
        <v>4911305</v>
      </c>
      <c r="AI386" s="331">
        <v>0</v>
      </c>
      <c r="AJ386" s="331">
        <v>0</v>
      </c>
      <c r="AK386" s="331">
        <v>0</v>
      </c>
      <c r="AL386" s="331">
        <v>0</v>
      </c>
      <c r="AM386" s="331">
        <v>0</v>
      </c>
      <c r="AN386" s="331">
        <v>0</v>
      </c>
      <c r="AO386" s="331">
        <v>0</v>
      </c>
      <c r="AP386" s="331">
        <v>0</v>
      </c>
      <c r="AQ386" s="468">
        <f t="shared" si="21"/>
        <v>4911305</v>
      </c>
      <c r="AR386" s="469">
        <f t="shared" si="22"/>
        <v>0.74112176624409809</v>
      </c>
      <c r="AS386" s="467">
        <f t="shared" si="23"/>
        <v>1715548</v>
      </c>
      <c r="AT386" s="379">
        <v>0</v>
      </c>
      <c r="AU386" s="379">
        <v>0</v>
      </c>
      <c r="AV386" s="377">
        <v>0</v>
      </c>
      <c r="AW386" s="331">
        <v>6626853</v>
      </c>
      <c r="AX386" s="331">
        <v>0</v>
      </c>
      <c r="AY386" s="331">
        <v>0</v>
      </c>
      <c r="AZ386" s="331">
        <v>0</v>
      </c>
      <c r="BA386" s="331">
        <v>0</v>
      </c>
      <c r="BB386" s="331">
        <v>0</v>
      </c>
      <c r="BC386" s="331">
        <v>0</v>
      </c>
      <c r="BD386" s="331">
        <v>0</v>
      </c>
      <c r="BE386" s="331">
        <v>0</v>
      </c>
      <c r="BF386" s="480" t="s">
        <v>2024</v>
      </c>
      <c r="BG386" s="333"/>
    </row>
    <row r="387" spans="2:59" s="332" customFormat="1" ht="18" customHeight="1" thickBot="1">
      <c r="B387" s="396">
        <v>6589446</v>
      </c>
      <c r="C387" s="217">
        <v>4672</v>
      </c>
      <c r="D387" s="355">
        <v>5505</v>
      </c>
      <c r="E387" s="354">
        <v>45549</v>
      </c>
      <c r="F387" s="353">
        <v>502</v>
      </c>
      <c r="G387" s="353" t="s">
        <v>41</v>
      </c>
      <c r="H387" s="352">
        <v>19050490</v>
      </c>
      <c r="I387" s="353">
        <v>233</v>
      </c>
      <c r="J387" s="477">
        <v>10</v>
      </c>
      <c r="K387" s="477">
        <f t="shared" si="20"/>
        <v>12</v>
      </c>
      <c r="L387" s="477" t="s">
        <v>58</v>
      </c>
      <c r="M387" s="477">
        <v>570</v>
      </c>
      <c r="N387" s="485">
        <v>1</v>
      </c>
      <c r="O387" s="473" t="s">
        <v>2027</v>
      </c>
      <c r="P387" s="415">
        <v>4305536</v>
      </c>
      <c r="Q387" s="351">
        <v>3288995</v>
      </c>
      <c r="R387" s="424">
        <v>1016541</v>
      </c>
      <c r="S387" s="368"/>
      <c r="T387" s="374"/>
      <c r="U387" s="374"/>
      <c r="V387" s="374"/>
      <c r="W387" s="368"/>
      <c r="X387" s="374"/>
      <c r="Y387" s="616"/>
      <c r="Z387" s="368"/>
      <c r="AA387" s="368"/>
      <c r="AB387" s="368"/>
      <c r="AC387" s="368"/>
      <c r="AD387" s="368"/>
      <c r="AE387" s="331">
        <v>0</v>
      </c>
      <c r="AF387" s="487"/>
      <c r="AG387" s="331">
        <v>0</v>
      </c>
      <c r="AH387" s="331">
        <v>1016541</v>
      </c>
      <c r="AI387" s="331">
        <v>0</v>
      </c>
      <c r="AJ387" s="331">
        <v>0</v>
      </c>
      <c r="AK387" s="331">
        <v>0</v>
      </c>
      <c r="AL387" s="331">
        <v>0</v>
      </c>
      <c r="AM387" s="331">
        <v>0</v>
      </c>
      <c r="AN387" s="331">
        <v>0</v>
      </c>
      <c r="AO387" s="331">
        <v>0</v>
      </c>
      <c r="AP387" s="331">
        <v>0</v>
      </c>
      <c r="AQ387" s="468">
        <f t="shared" si="21"/>
        <v>1016541</v>
      </c>
      <c r="AR387" s="469">
        <f t="shared" si="22"/>
        <v>1</v>
      </c>
      <c r="AS387" s="467">
        <f t="shared" si="23"/>
        <v>0</v>
      </c>
      <c r="AT387" s="379">
        <v>0</v>
      </c>
      <c r="AU387" s="379">
        <v>0</v>
      </c>
      <c r="AV387" s="377">
        <v>0</v>
      </c>
      <c r="AW387" s="331">
        <v>1016541</v>
      </c>
      <c r="AX387" s="331">
        <v>0</v>
      </c>
      <c r="AY387" s="331">
        <v>0</v>
      </c>
      <c r="AZ387" s="331">
        <v>0</v>
      </c>
      <c r="BA387" s="331">
        <v>0</v>
      </c>
      <c r="BB387" s="331">
        <v>0</v>
      </c>
      <c r="BC387" s="331">
        <v>0</v>
      </c>
      <c r="BD387" s="331">
        <v>0</v>
      </c>
      <c r="BE387" s="331">
        <v>0</v>
      </c>
      <c r="BF387" s="480" t="s">
        <v>2024</v>
      </c>
      <c r="BG387" s="333"/>
    </row>
    <row r="388" spans="2:59" s="332" customFormat="1" ht="18" customHeight="1" thickBot="1">
      <c r="B388" s="396">
        <v>6589446</v>
      </c>
      <c r="C388" s="217">
        <v>4673</v>
      </c>
      <c r="D388" s="355">
        <v>5504</v>
      </c>
      <c r="E388" s="354">
        <v>45549</v>
      </c>
      <c r="F388" s="353">
        <v>502</v>
      </c>
      <c r="G388" s="353" t="s">
        <v>41</v>
      </c>
      <c r="H388" s="352">
        <v>19050490</v>
      </c>
      <c r="I388" s="353">
        <v>232</v>
      </c>
      <c r="J388" s="477">
        <v>10</v>
      </c>
      <c r="K388" s="477">
        <f t="shared" si="20"/>
        <v>11</v>
      </c>
      <c r="L388" s="477" t="s">
        <v>57</v>
      </c>
      <c r="M388" s="477">
        <v>12</v>
      </c>
      <c r="N388" s="486">
        <v>7</v>
      </c>
      <c r="O388" s="473" t="s">
        <v>2027</v>
      </c>
      <c r="P388" s="415">
        <v>28067891</v>
      </c>
      <c r="Q388" s="351">
        <v>21441034</v>
      </c>
      <c r="R388" s="424">
        <v>6626857</v>
      </c>
      <c r="S388" s="368"/>
      <c r="T388" s="374"/>
      <c r="U388" s="374"/>
      <c r="V388" s="374"/>
      <c r="W388" s="368"/>
      <c r="X388" s="374"/>
      <c r="Y388" s="616"/>
      <c r="Z388" s="368"/>
      <c r="AA388" s="368"/>
      <c r="AB388" s="368"/>
      <c r="AC388" s="368"/>
      <c r="AD388" s="368"/>
      <c r="AE388" s="331">
        <v>0</v>
      </c>
      <c r="AF388" s="487"/>
      <c r="AG388" s="331">
        <v>0</v>
      </c>
      <c r="AH388" s="331">
        <v>4911308</v>
      </c>
      <c r="AI388" s="331">
        <v>0</v>
      </c>
      <c r="AJ388" s="331">
        <v>0</v>
      </c>
      <c r="AK388" s="331">
        <v>0</v>
      </c>
      <c r="AL388" s="331">
        <v>0</v>
      </c>
      <c r="AM388" s="331">
        <v>0</v>
      </c>
      <c r="AN388" s="331">
        <v>0</v>
      </c>
      <c r="AO388" s="331">
        <v>0</v>
      </c>
      <c r="AP388" s="331">
        <v>0</v>
      </c>
      <c r="AQ388" s="468">
        <f t="shared" si="21"/>
        <v>4911308</v>
      </c>
      <c r="AR388" s="469">
        <f t="shared" si="22"/>
        <v>0.74112177160303894</v>
      </c>
      <c r="AS388" s="467">
        <f t="shared" si="23"/>
        <v>1715549</v>
      </c>
      <c r="AT388" s="379">
        <v>0</v>
      </c>
      <c r="AU388" s="379">
        <v>0</v>
      </c>
      <c r="AV388" s="377">
        <v>0</v>
      </c>
      <c r="AW388" s="331">
        <v>6626857</v>
      </c>
      <c r="AX388" s="331">
        <v>0</v>
      </c>
      <c r="AY388" s="331">
        <v>0</v>
      </c>
      <c r="AZ388" s="331">
        <v>0</v>
      </c>
      <c r="BA388" s="331">
        <v>0</v>
      </c>
      <c r="BB388" s="331">
        <v>0</v>
      </c>
      <c r="BC388" s="331">
        <v>0</v>
      </c>
      <c r="BD388" s="331">
        <v>0</v>
      </c>
      <c r="BE388" s="331">
        <v>0</v>
      </c>
      <c r="BF388" s="480" t="s">
        <v>2024</v>
      </c>
      <c r="BG388" s="333"/>
    </row>
    <row r="389" spans="2:59" s="332" customFormat="1" ht="18" customHeight="1" thickBot="1">
      <c r="B389" s="396">
        <v>6589446</v>
      </c>
      <c r="C389" s="217">
        <v>4673</v>
      </c>
      <c r="D389" s="355">
        <v>5504</v>
      </c>
      <c r="E389" s="354">
        <v>45549</v>
      </c>
      <c r="F389" s="353">
        <v>502</v>
      </c>
      <c r="G389" s="353" t="s">
        <v>41</v>
      </c>
      <c r="H389" s="352">
        <v>19050490</v>
      </c>
      <c r="I389" s="353">
        <v>232</v>
      </c>
      <c r="J389" s="477">
        <v>10</v>
      </c>
      <c r="K389" s="477">
        <f t="shared" ref="K389:K452" si="24">VALUE(LEFT(L389,SEARCH(".",L389,1)-1))</f>
        <v>11</v>
      </c>
      <c r="L389" s="477" t="s">
        <v>57</v>
      </c>
      <c r="M389" s="477">
        <v>570</v>
      </c>
      <c r="N389" s="485">
        <v>1</v>
      </c>
      <c r="O389" s="473" t="s">
        <v>2027</v>
      </c>
      <c r="P389" s="415">
        <v>4305536</v>
      </c>
      <c r="Q389" s="351">
        <v>3288995</v>
      </c>
      <c r="R389" s="424">
        <v>1016541</v>
      </c>
      <c r="S389" s="368"/>
      <c r="T389" s="374"/>
      <c r="U389" s="374"/>
      <c r="V389" s="374"/>
      <c r="W389" s="368"/>
      <c r="X389" s="374"/>
      <c r="Y389" s="616"/>
      <c r="Z389" s="368"/>
      <c r="AA389" s="368"/>
      <c r="AB389" s="368"/>
      <c r="AC389" s="368"/>
      <c r="AD389" s="368"/>
      <c r="AE389" s="331">
        <v>0</v>
      </c>
      <c r="AF389" s="487"/>
      <c r="AG389" s="331">
        <v>0</v>
      </c>
      <c r="AH389" s="331">
        <v>1016541</v>
      </c>
      <c r="AI389" s="331">
        <v>0</v>
      </c>
      <c r="AJ389" s="331">
        <v>0</v>
      </c>
      <c r="AK389" s="331">
        <v>0</v>
      </c>
      <c r="AL389" s="331">
        <v>0</v>
      </c>
      <c r="AM389" s="331">
        <v>0</v>
      </c>
      <c r="AN389" s="331">
        <v>0</v>
      </c>
      <c r="AO389" s="331">
        <v>0</v>
      </c>
      <c r="AP389" s="331">
        <v>0</v>
      </c>
      <c r="AQ389" s="468">
        <f t="shared" ref="AQ389:AQ452" si="25">SUM(AE389:AP389)</f>
        <v>1016541</v>
      </c>
      <c r="AR389" s="469">
        <f t="shared" ref="AR389:AR452" si="26">+AQ389/R389</f>
        <v>1</v>
      </c>
      <c r="AS389" s="467">
        <f t="shared" ref="AS389:AS452" si="27">+R389-AQ389</f>
        <v>0</v>
      </c>
      <c r="AT389" s="379">
        <v>0</v>
      </c>
      <c r="AU389" s="379">
        <v>0</v>
      </c>
      <c r="AV389" s="377">
        <v>0</v>
      </c>
      <c r="AW389" s="331">
        <v>1016541</v>
      </c>
      <c r="AX389" s="331">
        <v>0</v>
      </c>
      <c r="AY389" s="331">
        <v>0</v>
      </c>
      <c r="AZ389" s="331">
        <v>0</v>
      </c>
      <c r="BA389" s="331">
        <v>0</v>
      </c>
      <c r="BB389" s="331">
        <v>0</v>
      </c>
      <c r="BC389" s="331">
        <v>0</v>
      </c>
      <c r="BD389" s="331">
        <v>0</v>
      </c>
      <c r="BE389" s="331">
        <v>0</v>
      </c>
      <c r="BF389" s="480" t="s">
        <v>2024</v>
      </c>
      <c r="BG389" s="333"/>
    </row>
    <row r="390" spans="2:59" s="332" customFormat="1" ht="18" customHeight="1" thickBot="1">
      <c r="B390" s="396">
        <v>6589446</v>
      </c>
      <c r="C390" s="217">
        <v>4674</v>
      </c>
      <c r="D390" s="355">
        <v>5506</v>
      </c>
      <c r="E390" s="354">
        <v>45549</v>
      </c>
      <c r="F390" s="353">
        <v>502</v>
      </c>
      <c r="G390" s="353" t="s">
        <v>41</v>
      </c>
      <c r="H390" s="352">
        <v>19050490</v>
      </c>
      <c r="I390" s="353">
        <v>235</v>
      </c>
      <c r="J390" s="477">
        <v>10</v>
      </c>
      <c r="K390" s="477">
        <f t="shared" si="24"/>
        <v>14</v>
      </c>
      <c r="L390" s="477" t="s">
        <v>60</v>
      </c>
      <c r="M390" s="477">
        <v>12</v>
      </c>
      <c r="N390" s="486">
        <v>7</v>
      </c>
      <c r="O390" s="473" t="s">
        <v>2027</v>
      </c>
      <c r="P390" s="415">
        <v>28067887</v>
      </c>
      <c r="Q390" s="351">
        <v>21441031</v>
      </c>
      <c r="R390" s="424">
        <v>6626856</v>
      </c>
      <c r="S390" s="368"/>
      <c r="T390" s="374"/>
      <c r="U390" s="374"/>
      <c r="V390" s="374"/>
      <c r="W390" s="368"/>
      <c r="X390" s="374"/>
      <c r="Y390" s="616"/>
      <c r="Z390" s="368"/>
      <c r="AA390" s="368"/>
      <c r="AB390" s="368"/>
      <c r="AC390" s="368"/>
      <c r="AD390" s="368"/>
      <c r="AE390" s="331">
        <v>0</v>
      </c>
      <c r="AF390" s="487"/>
      <c r="AG390" s="331">
        <v>0</v>
      </c>
      <c r="AH390" s="331">
        <v>4911307</v>
      </c>
      <c r="AI390" s="331">
        <v>0</v>
      </c>
      <c r="AJ390" s="331">
        <v>0</v>
      </c>
      <c r="AK390" s="331">
        <v>0</v>
      </c>
      <c r="AL390" s="331">
        <v>0</v>
      </c>
      <c r="AM390" s="331">
        <v>0</v>
      </c>
      <c r="AN390" s="331">
        <v>0</v>
      </c>
      <c r="AO390" s="331">
        <v>0</v>
      </c>
      <c r="AP390" s="331">
        <v>0</v>
      </c>
      <c r="AQ390" s="468">
        <f t="shared" si="25"/>
        <v>4911307</v>
      </c>
      <c r="AR390" s="469">
        <f t="shared" si="26"/>
        <v>0.74112173253802405</v>
      </c>
      <c r="AS390" s="467">
        <f t="shared" si="27"/>
        <v>1715549</v>
      </c>
      <c r="AT390" s="379">
        <v>0</v>
      </c>
      <c r="AU390" s="379">
        <v>0</v>
      </c>
      <c r="AV390" s="377">
        <v>0</v>
      </c>
      <c r="AW390" s="331">
        <v>6626856</v>
      </c>
      <c r="AX390" s="331">
        <v>0</v>
      </c>
      <c r="AY390" s="331">
        <v>0</v>
      </c>
      <c r="AZ390" s="331">
        <v>0</v>
      </c>
      <c r="BA390" s="331">
        <v>0</v>
      </c>
      <c r="BB390" s="331">
        <v>0</v>
      </c>
      <c r="BC390" s="331">
        <v>0</v>
      </c>
      <c r="BD390" s="331">
        <v>0</v>
      </c>
      <c r="BE390" s="331">
        <v>0</v>
      </c>
      <c r="BF390" s="480" t="s">
        <v>2024</v>
      </c>
      <c r="BG390" s="333"/>
    </row>
    <row r="391" spans="2:59" s="332" customFormat="1" ht="18" customHeight="1" thickBot="1">
      <c r="B391" s="396">
        <v>6589446</v>
      </c>
      <c r="C391" s="217">
        <v>4674</v>
      </c>
      <c r="D391" s="355">
        <v>5506</v>
      </c>
      <c r="E391" s="354">
        <v>45549</v>
      </c>
      <c r="F391" s="353">
        <v>502</v>
      </c>
      <c r="G391" s="353" t="s">
        <v>41</v>
      </c>
      <c r="H391" s="352">
        <v>19050490</v>
      </c>
      <c r="I391" s="353">
        <v>235</v>
      </c>
      <c r="J391" s="477">
        <v>10</v>
      </c>
      <c r="K391" s="477">
        <f t="shared" si="24"/>
        <v>14</v>
      </c>
      <c r="L391" s="477" t="s">
        <v>60</v>
      </c>
      <c r="M391" s="477">
        <v>570</v>
      </c>
      <c r="N391" s="485">
        <v>1</v>
      </c>
      <c r="O391" s="473" t="s">
        <v>2027</v>
      </c>
      <c r="P391" s="415">
        <v>4305536</v>
      </c>
      <c r="Q391" s="351">
        <v>3288995</v>
      </c>
      <c r="R391" s="424">
        <v>1016541</v>
      </c>
      <c r="S391" s="368"/>
      <c r="T391" s="374"/>
      <c r="U391" s="374"/>
      <c r="V391" s="374"/>
      <c r="W391" s="368"/>
      <c r="X391" s="374"/>
      <c r="Y391" s="616"/>
      <c r="Z391" s="368"/>
      <c r="AA391" s="368"/>
      <c r="AB391" s="368"/>
      <c r="AC391" s="368"/>
      <c r="AD391" s="368"/>
      <c r="AE391" s="331">
        <v>0</v>
      </c>
      <c r="AF391" s="487"/>
      <c r="AG391" s="331">
        <v>0</v>
      </c>
      <c r="AH391" s="331">
        <v>1016541</v>
      </c>
      <c r="AI391" s="331">
        <v>0</v>
      </c>
      <c r="AJ391" s="331">
        <v>0</v>
      </c>
      <c r="AK391" s="331">
        <v>0</v>
      </c>
      <c r="AL391" s="331">
        <v>0</v>
      </c>
      <c r="AM391" s="331">
        <v>0</v>
      </c>
      <c r="AN391" s="331">
        <v>0</v>
      </c>
      <c r="AO391" s="331">
        <v>0</v>
      </c>
      <c r="AP391" s="331">
        <v>0</v>
      </c>
      <c r="AQ391" s="468">
        <f t="shared" si="25"/>
        <v>1016541</v>
      </c>
      <c r="AR391" s="469">
        <f t="shared" si="26"/>
        <v>1</v>
      </c>
      <c r="AS391" s="467">
        <f t="shared" si="27"/>
        <v>0</v>
      </c>
      <c r="AT391" s="379">
        <v>0</v>
      </c>
      <c r="AU391" s="379">
        <v>0</v>
      </c>
      <c r="AV391" s="377">
        <v>0</v>
      </c>
      <c r="AW391" s="331">
        <v>1016541</v>
      </c>
      <c r="AX391" s="331">
        <v>0</v>
      </c>
      <c r="AY391" s="331">
        <v>0</v>
      </c>
      <c r="AZ391" s="331">
        <v>0</v>
      </c>
      <c r="BA391" s="331">
        <v>0</v>
      </c>
      <c r="BB391" s="331">
        <v>0</v>
      </c>
      <c r="BC391" s="331">
        <v>0</v>
      </c>
      <c r="BD391" s="331">
        <v>0</v>
      </c>
      <c r="BE391" s="331">
        <v>0</v>
      </c>
      <c r="BF391" s="480" t="s">
        <v>2024</v>
      </c>
      <c r="BG391" s="333"/>
    </row>
    <row r="392" spans="2:59" s="332" customFormat="1" ht="18" customHeight="1" thickBot="1">
      <c r="B392" s="396">
        <v>6589446</v>
      </c>
      <c r="C392" s="217">
        <v>4675</v>
      </c>
      <c r="D392" s="355">
        <v>5507</v>
      </c>
      <c r="E392" s="354">
        <v>45549</v>
      </c>
      <c r="F392" s="353">
        <v>502</v>
      </c>
      <c r="G392" s="353" t="s">
        <v>41</v>
      </c>
      <c r="H392" s="352">
        <v>19050490</v>
      </c>
      <c r="I392" s="353">
        <v>124</v>
      </c>
      <c r="J392" s="477">
        <v>10</v>
      </c>
      <c r="K392" s="477">
        <f t="shared" si="24"/>
        <v>16</v>
      </c>
      <c r="L392" s="477" t="s">
        <v>62</v>
      </c>
      <c r="M392" s="477">
        <v>12</v>
      </c>
      <c r="N392" s="486">
        <v>7</v>
      </c>
      <c r="O392" s="473" t="s">
        <v>2027</v>
      </c>
      <c r="P392" s="415">
        <v>21921252</v>
      </c>
      <c r="Q392" s="351">
        <v>16745624</v>
      </c>
      <c r="R392" s="424">
        <v>5175628</v>
      </c>
      <c r="S392" s="368"/>
      <c r="T392" s="374"/>
      <c r="U392" s="374"/>
      <c r="V392" s="374"/>
      <c r="W392" s="368"/>
      <c r="X392" s="374"/>
      <c r="Y392" s="616"/>
      <c r="Z392" s="368"/>
      <c r="AA392" s="368"/>
      <c r="AB392" s="368"/>
      <c r="AC392" s="368"/>
      <c r="AD392" s="368"/>
      <c r="AE392" s="331">
        <v>0</v>
      </c>
      <c r="AF392" s="487"/>
      <c r="AG392" s="331">
        <v>0</v>
      </c>
      <c r="AH392" s="331">
        <v>2902834.9391337745</v>
      </c>
      <c r="AI392" s="331">
        <v>0</v>
      </c>
      <c r="AJ392" s="331">
        <v>0</v>
      </c>
      <c r="AK392" s="331">
        <v>0</v>
      </c>
      <c r="AL392" s="331">
        <v>0</v>
      </c>
      <c r="AM392" s="331">
        <v>0</v>
      </c>
      <c r="AN392" s="331">
        <v>0</v>
      </c>
      <c r="AO392" s="331">
        <v>0</v>
      </c>
      <c r="AP392" s="331">
        <v>0</v>
      </c>
      <c r="AQ392" s="468">
        <f t="shared" si="25"/>
        <v>2902834.9391337745</v>
      </c>
      <c r="AR392" s="469">
        <f t="shared" si="26"/>
        <v>0.56086622514867268</v>
      </c>
      <c r="AS392" s="467">
        <f t="shared" si="27"/>
        <v>2272793.0608662255</v>
      </c>
      <c r="AT392" s="379">
        <v>0</v>
      </c>
      <c r="AU392" s="379">
        <v>0</v>
      </c>
      <c r="AV392" s="377">
        <v>0</v>
      </c>
      <c r="AW392" s="331">
        <v>5175628</v>
      </c>
      <c r="AX392" s="331">
        <v>0</v>
      </c>
      <c r="AY392" s="331">
        <v>0</v>
      </c>
      <c r="AZ392" s="331">
        <v>0</v>
      </c>
      <c r="BA392" s="331">
        <v>0</v>
      </c>
      <c r="BB392" s="331">
        <v>0</v>
      </c>
      <c r="BC392" s="331">
        <v>0</v>
      </c>
      <c r="BD392" s="331">
        <v>0</v>
      </c>
      <c r="BE392" s="331">
        <v>0</v>
      </c>
      <c r="BF392" s="480" t="s">
        <v>2024</v>
      </c>
      <c r="BG392" s="333"/>
    </row>
    <row r="393" spans="2:59" s="332" customFormat="1" ht="18" customHeight="1" thickBot="1">
      <c r="B393" s="396">
        <v>6589446</v>
      </c>
      <c r="C393" s="217">
        <v>4675</v>
      </c>
      <c r="D393" s="355">
        <v>5507</v>
      </c>
      <c r="E393" s="354">
        <v>45549</v>
      </c>
      <c r="F393" s="353">
        <v>502</v>
      </c>
      <c r="G393" s="353" t="s">
        <v>41</v>
      </c>
      <c r="H393" s="352">
        <v>19050490</v>
      </c>
      <c r="I393" s="353">
        <v>124</v>
      </c>
      <c r="J393" s="477">
        <v>10</v>
      </c>
      <c r="K393" s="477">
        <f t="shared" si="24"/>
        <v>16</v>
      </c>
      <c r="L393" s="477" t="s">
        <v>63</v>
      </c>
      <c r="M393" s="477">
        <v>12</v>
      </c>
      <c r="N393" s="486">
        <v>7</v>
      </c>
      <c r="O393" s="473" t="s">
        <v>2027</v>
      </c>
      <c r="P393" s="415">
        <v>21921253</v>
      </c>
      <c r="Q393" s="351">
        <v>16745623</v>
      </c>
      <c r="R393" s="424">
        <v>5175630</v>
      </c>
      <c r="S393" s="368"/>
      <c r="T393" s="374"/>
      <c r="U393" s="374"/>
      <c r="V393" s="374"/>
      <c r="W393" s="368"/>
      <c r="X393" s="374"/>
      <c r="Y393" s="616"/>
      <c r="Z393" s="368"/>
      <c r="AA393" s="368"/>
      <c r="AB393" s="368"/>
      <c r="AC393" s="368"/>
      <c r="AD393" s="368"/>
      <c r="AE393" s="331">
        <v>0</v>
      </c>
      <c r="AF393" s="487"/>
      <c r="AG393" s="331">
        <v>0</v>
      </c>
      <c r="AH393" s="331">
        <v>2902836.0608662255</v>
      </c>
      <c r="AI393" s="331">
        <v>0</v>
      </c>
      <c r="AJ393" s="331">
        <v>0</v>
      </c>
      <c r="AK393" s="331">
        <v>0</v>
      </c>
      <c r="AL393" s="331">
        <v>0</v>
      </c>
      <c r="AM393" s="331">
        <v>0</v>
      </c>
      <c r="AN393" s="331">
        <v>0</v>
      </c>
      <c r="AO393" s="331">
        <v>0</v>
      </c>
      <c r="AP393" s="331">
        <v>0</v>
      </c>
      <c r="AQ393" s="468">
        <f t="shared" si="25"/>
        <v>2902836.0608662255</v>
      </c>
      <c r="AR393" s="469">
        <f t="shared" si="26"/>
        <v>0.56086622514867279</v>
      </c>
      <c r="AS393" s="467">
        <f t="shared" si="27"/>
        <v>2272793.9391337745</v>
      </c>
      <c r="AT393" s="379">
        <v>0</v>
      </c>
      <c r="AU393" s="379">
        <v>0</v>
      </c>
      <c r="AV393" s="377">
        <v>0</v>
      </c>
      <c r="AW393" s="331">
        <v>5175630</v>
      </c>
      <c r="AX393" s="331">
        <v>0</v>
      </c>
      <c r="AY393" s="331">
        <v>0</v>
      </c>
      <c r="AZ393" s="331">
        <v>0</v>
      </c>
      <c r="BA393" s="331">
        <v>0</v>
      </c>
      <c r="BB393" s="331">
        <v>0</v>
      </c>
      <c r="BC393" s="331">
        <v>0</v>
      </c>
      <c r="BD393" s="331">
        <v>0</v>
      </c>
      <c r="BE393" s="331">
        <v>0</v>
      </c>
      <c r="BF393" s="480" t="s">
        <v>2024</v>
      </c>
      <c r="BG393" s="333"/>
    </row>
    <row r="394" spans="2:59" s="332" customFormat="1" ht="18" customHeight="1" thickBot="1">
      <c r="B394" s="396">
        <v>6589446</v>
      </c>
      <c r="C394" s="217">
        <v>4675</v>
      </c>
      <c r="D394" s="355">
        <v>5507</v>
      </c>
      <c r="E394" s="354">
        <v>45549</v>
      </c>
      <c r="F394" s="353">
        <v>502</v>
      </c>
      <c r="G394" s="353" t="s">
        <v>41</v>
      </c>
      <c r="H394" s="352">
        <v>19050490</v>
      </c>
      <c r="I394" s="353">
        <v>124</v>
      </c>
      <c r="J394" s="477">
        <v>10</v>
      </c>
      <c r="K394" s="477">
        <f t="shared" si="24"/>
        <v>16</v>
      </c>
      <c r="L394" s="477" t="s">
        <v>62</v>
      </c>
      <c r="M394" s="477">
        <v>570</v>
      </c>
      <c r="N394" s="486">
        <v>1</v>
      </c>
      <c r="O394" s="473" t="s">
        <v>2027</v>
      </c>
      <c r="P394" s="415">
        <v>3678664</v>
      </c>
      <c r="Q394" s="351">
        <v>2810128</v>
      </c>
      <c r="R394" s="424">
        <v>868536</v>
      </c>
      <c r="S394" s="368"/>
      <c r="T394" s="374"/>
      <c r="U394" s="374"/>
      <c r="V394" s="374"/>
      <c r="W394" s="368"/>
      <c r="X394" s="374"/>
      <c r="Y394" s="616"/>
      <c r="Z394" s="368"/>
      <c r="AA394" s="368"/>
      <c r="AB394" s="368"/>
      <c r="AC394" s="368"/>
      <c r="AD394" s="368"/>
      <c r="AE394" s="331">
        <v>0</v>
      </c>
      <c r="AF394" s="487"/>
      <c r="AG394" s="331">
        <v>0</v>
      </c>
      <c r="AH394" s="331">
        <v>868536</v>
      </c>
      <c r="AI394" s="331">
        <v>0</v>
      </c>
      <c r="AJ394" s="331">
        <v>0</v>
      </c>
      <c r="AK394" s="331">
        <v>0</v>
      </c>
      <c r="AL394" s="331">
        <v>0</v>
      </c>
      <c r="AM394" s="331">
        <v>0</v>
      </c>
      <c r="AN394" s="331">
        <v>0</v>
      </c>
      <c r="AO394" s="331">
        <v>0</v>
      </c>
      <c r="AP394" s="331">
        <v>0</v>
      </c>
      <c r="AQ394" s="468">
        <f t="shared" si="25"/>
        <v>868536</v>
      </c>
      <c r="AR394" s="469">
        <f t="shared" si="26"/>
        <v>1</v>
      </c>
      <c r="AS394" s="467">
        <f t="shared" si="27"/>
        <v>0</v>
      </c>
      <c r="AT394" s="379">
        <v>0</v>
      </c>
      <c r="AU394" s="379">
        <v>0</v>
      </c>
      <c r="AV394" s="377">
        <v>0</v>
      </c>
      <c r="AW394" s="331">
        <v>868536</v>
      </c>
      <c r="AX394" s="331">
        <v>0</v>
      </c>
      <c r="AY394" s="331">
        <v>0</v>
      </c>
      <c r="AZ394" s="331">
        <v>0</v>
      </c>
      <c r="BA394" s="331">
        <v>0</v>
      </c>
      <c r="BB394" s="331">
        <v>0</v>
      </c>
      <c r="BC394" s="331">
        <v>0</v>
      </c>
      <c r="BD394" s="331">
        <v>0</v>
      </c>
      <c r="BE394" s="331">
        <v>0</v>
      </c>
      <c r="BF394" s="480" t="s">
        <v>2024</v>
      </c>
      <c r="BG394" s="333"/>
    </row>
    <row r="395" spans="2:59" s="332" customFormat="1" ht="18" customHeight="1" thickBot="1">
      <c r="B395" s="396">
        <v>6589446</v>
      </c>
      <c r="C395" s="217">
        <v>4675</v>
      </c>
      <c r="D395" s="355">
        <v>5507</v>
      </c>
      <c r="E395" s="354">
        <v>45549</v>
      </c>
      <c r="F395" s="353">
        <v>502</v>
      </c>
      <c r="G395" s="353" t="s">
        <v>41</v>
      </c>
      <c r="H395" s="352">
        <v>19050490</v>
      </c>
      <c r="I395" s="353">
        <v>124</v>
      </c>
      <c r="J395" s="477">
        <v>10</v>
      </c>
      <c r="K395" s="477">
        <f t="shared" si="24"/>
        <v>16</v>
      </c>
      <c r="L395" s="477" t="s">
        <v>63</v>
      </c>
      <c r="M395" s="477">
        <v>570</v>
      </c>
      <c r="N395" s="485">
        <v>1</v>
      </c>
      <c r="O395" s="473" t="s">
        <v>2027</v>
      </c>
      <c r="P395" s="415">
        <v>3678664</v>
      </c>
      <c r="Q395" s="351">
        <v>2810128</v>
      </c>
      <c r="R395" s="424">
        <v>868536</v>
      </c>
      <c r="S395" s="368"/>
      <c r="T395" s="374"/>
      <c r="U395" s="374"/>
      <c r="V395" s="374"/>
      <c r="W395" s="368"/>
      <c r="X395" s="374"/>
      <c r="Y395" s="616"/>
      <c r="Z395" s="368"/>
      <c r="AA395" s="368"/>
      <c r="AB395" s="368"/>
      <c r="AC395" s="368"/>
      <c r="AD395" s="368"/>
      <c r="AE395" s="331">
        <v>0</v>
      </c>
      <c r="AF395" s="487"/>
      <c r="AG395" s="331">
        <v>0</v>
      </c>
      <c r="AH395" s="331">
        <v>868536</v>
      </c>
      <c r="AI395" s="331">
        <v>0</v>
      </c>
      <c r="AJ395" s="331">
        <v>0</v>
      </c>
      <c r="AK395" s="331">
        <v>0</v>
      </c>
      <c r="AL395" s="331">
        <v>0</v>
      </c>
      <c r="AM395" s="331">
        <v>0</v>
      </c>
      <c r="AN395" s="331">
        <v>0</v>
      </c>
      <c r="AO395" s="331">
        <v>0</v>
      </c>
      <c r="AP395" s="331">
        <v>0</v>
      </c>
      <c r="AQ395" s="468">
        <f t="shared" si="25"/>
        <v>868536</v>
      </c>
      <c r="AR395" s="469">
        <f t="shared" si="26"/>
        <v>1</v>
      </c>
      <c r="AS395" s="467">
        <f t="shared" si="27"/>
        <v>0</v>
      </c>
      <c r="AT395" s="379">
        <v>0</v>
      </c>
      <c r="AU395" s="379">
        <v>0</v>
      </c>
      <c r="AV395" s="377">
        <v>0</v>
      </c>
      <c r="AW395" s="331">
        <v>868536</v>
      </c>
      <c r="AX395" s="331">
        <v>0</v>
      </c>
      <c r="AY395" s="331">
        <v>0</v>
      </c>
      <c r="AZ395" s="331">
        <v>0</v>
      </c>
      <c r="BA395" s="331">
        <v>0</v>
      </c>
      <c r="BB395" s="331">
        <v>0</v>
      </c>
      <c r="BC395" s="331">
        <v>0</v>
      </c>
      <c r="BD395" s="331">
        <v>0</v>
      </c>
      <c r="BE395" s="331">
        <v>0</v>
      </c>
      <c r="BF395" s="480" t="s">
        <v>2024</v>
      </c>
      <c r="BG395" s="333"/>
    </row>
    <row r="396" spans="2:59" s="332" customFormat="1" ht="18" customHeight="1" thickBot="1">
      <c r="B396" s="396">
        <v>6589446</v>
      </c>
      <c r="C396" s="217">
        <v>4677</v>
      </c>
      <c r="D396" s="355">
        <v>5509</v>
      </c>
      <c r="E396" s="354">
        <v>45549</v>
      </c>
      <c r="F396" s="353">
        <v>502</v>
      </c>
      <c r="G396" s="353" t="s">
        <v>41</v>
      </c>
      <c r="H396" s="352">
        <v>19050490</v>
      </c>
      <c r="I396" s="353">
        <v>114</v>
      </c>
      <c r="J396" s="477">
        <v>10</v>
      </c>
      <c r="K396" s="477">
        <f t="shared" si="24"/>
        <v>17</v>
      </c>
      <c r="L396" s="477" t="s">
        <v>64</v>
      </c>
      <c r="M396" s="477">
        <v>12</v>
      </c>
      <c r="N396" s="485">
        <v>7</v>
      </c>
      <c r="O396" s="473" t="s">
        <v>2027</v>
      </c>
      <c r="P396" s="415">
        <v>23793530</v>
      </c>
      <c r="Q396" s="351">
        <v>18175854</v>
      </c>
      <c r="R396" s="424">
        <v>5617676</v>
      </c>
      <c r="S396" s="368"/>
      <c r="T396" s="374"/>
      <c r="U396" s="374"/>
      <c r="V396" s="374"/>
      <c r="W396" s="368"/>
      <c r="X396" s="374"/>
      <c r="Y396" s="616"/>
      <c r="Z396" s="368"/>
      <c r="AA396" s="368"/>
      <c r="AB396" s="368"/>
      <c r="AC396" s="368"/>
      <c r="AD396" s="368"/>
      <c r="AE396" s="331">
        <v>0</v>
      </c>
      <c r="AF396" s="487"/>
      <c r="AG396" s="331">
        <v>0</v>
      </c>
      <c r="AH396" s="331">
        <v>4452071</v>
      </c>
      <c r="AI396" s="331">
        <v>0</v>
      </c>
      <c r="AJ396" s="331">
        <v>0</v>
      </c>
      <c r="AK396" s="331">
        <v>0</v>
      </c>
      <c r="AL396" s="331">
        <v>0</v>
      </c>
      <c r="AM396" s="331">
        <v>0</v>
      </c>
      <c r="AN396" s="331">
        <v>0</v>
      </c>
      <c r="AO396" s="331">
        <v>0</v>
      </c>
      <c r="AP396" s="331">
        <v>0</v>
      </c>
      <c r="AQ396" s="468">
        <f t="shared" si="25"/>
        <v>4452071</v>
      </c>
      <c r="AR396" s="469">
        <f t="shared" si="26"/>
        <v>0.79251117365971269</v>
      </c>
      <c r="AS396" s="467">
        <f t="shared" si="27"/>
        <v>1165605</v>
      </c>
      <c r="AT396" s="379">
        <v>0</v>
      </c>
      <c r="AU396" s="379">
        <v>0</v>
      </c>
      <c r="AV396" s="377">
        <v>0</v>
      </c>
      <c r="AW396" s="331">
        <v>5617676</v>
      </c>
      <c r="AX396" s="331">
        <v>0</v>
      </c>
      <c r="AY396" s="331">
        <v>0</v>
      </c>
      <c r="AZ396" s="331">
        <v>0</v>
      </c>
      <c r="BA396" s="331">
        <v>0</v>
      </c>
      <c r="BB396" s="331">
        <v>0</v>
      </c>
      <c r="BC396" s="331">
        <v>0</v>
      </c>
      <c r="BD396" s="331">
        <v>0</v>
      </c>
      <c r="BE396" s="331">
        <v>0</v>
      </c>
      <c r="BF396" s="480" t="s">
        <v>2024</v>
      </c>
      <c r="BG396" s="333"/>
    </row>
    <row r="397" spans="2:59" s="332" customFormat="1" ht="18" customHeight="1" thickBot="1">
      <c r="B397" s="396">
        <v>6589446</v>
      </c>
      <c r="C397" s="217">
        <v>4679</v>
      </c>
      <c r="D397" s="355">
        <v>5508</v>
      </c>
      <c r="E397" s="354">
        <v>45549</v>
      </c>
      <c r="F397" s="353">
        <v>502</v>
      </c>
      <c r="G397" s="353" t="s">
        <v>41</v>
      </c>
      <c r="H397" s="352">
        <v>19050490</v>
      </c>
      <c r="I397" s="353">
        <v>127</v>
      </c>
      <c r="J397" s="477">
        <v>10</v>
      </c>
      <c r="K397" s="477">
        <f t="shared" si="24"/>
        <v>19</v>
      </c>
      <c r="L397" s="477" t="s">
        <v>66</v>
      </c>
      <c r="M397" s="477">
        <v>12</v>
      </c>
      <c r="N397" s="485">
        <v>7</v>
      </c>
      <c r="O397" s="473" t="s">
        <v>2027</v>
      </c>
      <c r="P397" s="415">
        <v>64042810</v>
      </c>
      <c r="Q397" s="351">
        <v>48922239</v>
      </c>
      <c r="R397" s="424">
        <v>15120571</v>
      </c>
      <c r="S397" s="368"/>
      <c r="T397" s="374"/>
      <c r="U397" s="374"/>
      <c r="V397" s="374"/>
      <c r="W397" s="368"/>
      <c r="X397" s="374"/>
      <c r="Y397" s="616"/>
      <c r="Z397" s="368"/>
      <c r="AA397" s="368"/>
      <c r="AB397" s="368"/>
      <c r="AC397" s="368"/>
      <c r="AD397" s="368"/>
      <c r="AE397" s="331">
        <v>0</v>
      </c>
      <c r="AF397" s="487"/>
      <c r="AG397" s="331">
        <v>0</v>
      </c>
      <c r="AH397" s="331">
        <v>0</v>
      </c>
      <c r="AI397" s="331">
        <v>0</v>
      </c>
      <c r="AJ397" s="331">
        <v>0</v>
      </c>
      <c r="AK397" s="331">
        <v>0</v>
      </c>
      <c r="AL397" s="331">
        <v>0</v>
      </c>
      <c r="AM397" s="331">
        <v>0</v>
      </c>
      <c r="AN397" s="331">
        <v>0</v>
      </c>
      <c r="AO397" s="331">
        <v>0</v>
      </c>
      <c r="AP397" s="331">
        <v>0</v>
      </c>
      <c r="AQ397" s="468">
        <f t="shared" si="25"/>
        <v>0</v>
      </c>
      <c r="AR397" s="469">
        <f t="shared" si="26"/>
        <v>0</v>
      </c>
      <c r="AS397" s="467">
        <f t="shared" si="27"/>
        <v>15120571</v>
      </c>
      <c r="AT397" s="379">
        <v>0</v>
      </c>
      <c r="AU397" s="379">
        <v>0</v>
      </c>
      <c r="AV397" s="377">
        <v>0</v>
      </c>
      <c r="AW397" s="331">
        <v>15120571</v>
      </c>
      <c r="AX397" s="331">
        <v>0</v>
      </c>
      <c r="AY397" s="331">
        <v>0</v>
      </c>
      <c r="AZ397" s="331">
        <v>0</v>
      </c>
      <c r="BA397" s="331">
        <v>0</v>
      </c>
      <c r="BB397" s="331">
        <v>0</v>
      </c>
      <c r="BC397" s="331">
        <v>0</v>
      </c>
      <c r="BD397" s="331">
        <v>0</v>
      </c>
      <c r="BE397" s="331">
        <v>0</v>
      </c>
      <c r="BF397" s="480" t="s">
        <v>2024</v>
      </c>
      <c r="BG397" s="333"/>
    </row>
    <row r="398" spans="2:59" s="332" customFormat="1" ht="18" customHeight="1" thickBot="1">
      <c r="B398" s="396">
        <v>6589446</v>
      </c>
      <c r="C398" s="217">
        <v>4679</v>
      </c>
      <c r="D398" s="355">
        <v>5508</v>
      </c>
      <c r="E398" s="354">
        <v>45549</v>
      </c>
      <c r="F398" s="353">
        <v>502</v>
      </c>
      <c r="G398" s="353" t="s">
        <v>41</v>
      </c>
      <c r="H398" s="352">
        <v>19050490</v>
      </c>
      <c r="I398" s="353">
        <v>127</v>
      </c>
      <c r="J398" s="477">
        <v>10</v>
      </c>
      <c r="K398" s="477">
        <f t="shared" si="24"/>
        <v>19</v>
      </c>
      <c r="L398" s="477" t="s">
        <v>66</v>
      </c>
      <c r="M398" s="477">
        <v>570</v>
      </c>
      <c r="N398" s="485">
        <v>1</v>
      </c>
      <c r="O398" s="473" t="s">
        <v>2027</v>
      </c>
      <c r="P398" s="415">
        <v>10468236</v>
      </c>
      <c r="Q398" s="351">
        <v>7996676</v>
      </c>
      <c r="R398" s="424">
        <v>2471560</v>
      </c>
      <c r="S398" s="368"/>
      <c r="T398" s="374"/>
      <c r="U398" s="374"/>
      <c r="V398" s="374"/>
      <c r="W398" s="368"/>
      <c r="X398" s="374"/>
      <c r="Y398" s="616"/>
      <c r="Z398" s="368"/>
      <c r="AA398" s="368"/>
      <c r="AB398" s="368"/>
      <c r="AC398" s="368"/>
      <c r="AD398" s="368"/>
      <c r="AE398" s="331">
        <v>0</v>
      </c>
      <c r="AF398" s="487"/>
      <c r="AG398" s="331">
        <v>0</v>
      </c>
      <c r="AH398" s="331">
        <v>0</v>
      </c>
      <c r="AI398" s="331">
        <v>0</v>
      </c>
      <c r="AJ398" s="331">
        <v>0</v>
      </c>
      <c r="AK398" s="331">
        <v>0</v>
      </c>
      <c r="AL398" s="331">
        <v>0</v>
      </c>
      <c r="AM398" s="331">
        <v>0</v>
      </c>
      <c r="AN398" s="331">
        <v>0</v>
      </c>
      <c r="AO398" s="331">
        <v>0</v>
      </c>
      <c r="AP398" s="331">
        <v>0</v>
      </c>
      <c r="AQ398" s="468">
        <f t="shared" si="25"/>
        <v>0</v>
      </c>
      <c r="AR398" s="469">
        <f t="shared" si="26"/>
        <v>0</v>
      </c>
      <c r="AS398" s="467">
        <f t="shared" si="27"/>
        <v>2471560</v>
      </c>
      <c r="AT398" s="379">
        <v>0</v>
      </c>
      <c r="AU398" s="379">
        <v>0</v>
      </c>
      <c r="AV398" s="377">
        <v>0</v>
      </c>
      <c r="AW398" s="331">
        <v>2471560</v>
      </c>
      <c r="AX398" s="331">
        <v>0</v>
      </c>
      <c r="AY398" s="331">
        <v>0</v>
      </c>
      <c r="AZ398" s="331">
        <v>0</v>
      </c>
      <c r="BA398" s="331">
        <v>0</v>
      </c>
      <c r="BB398" s="331">
        <v>0</v>
      </c>
      <c r="BC398" s="331">
        <v>0</v>
      </c>
      <c r="BD398" s="331">
        <v>0</v>
      </c>
      <c r="BE398" s="331">
        <v>0</v>
      </c>
      <c r="BF398" s="480" t="s">
        <v>2024</v>
      </c>
      <c r="BG398" s="333"/>
    </row>
    <row r="399" spans="2:59" s="332" customFormat="1" ht="18" customHeight="1" thickBot="1">
      <c r="B399" s="396">
        <v>6589446</v>
      </c>
      <c r="C399" s="217">
        <v>4681</v>
      </c>
      <c r="D399" s="355">
        <v>5510</v>
      </c>
      <c r="E399" s="354">
        <v>45549</v>
      </c>
      <c r="F399" s="353">
        <v>502</v>
      </c>
      <c r="G399" s="353" t="s">
        <v>41</v>
      </c>
      <c r="H399" s="352">
        <v>19050490</v>
      </c>
      <c r="I399" s="353">
        <v>126</v>
      </c>
      <c r="J399" s="477">
        <v>10</v>
      </c>
      <c r="K399" s="477">
        <f t="shared" si="24"/>
        <v>20</v>
      </c>
      <c r="L399" s="477" t="s">
        <v>67</v>
      </c>
      <c r="M399" s="477">
        <v>12</v>
      </c>
      <c r="N399" s="485">
        <v>7</v>
      </c>
      <c r="O399" s="473" t="s">
        <v>2027</v>
      </c>
      <c r="P399" s="415">
        <v>85980279</v>
      </c>
      <c r="Q399" s="351">
        <v>65680250</v>
      </c>
      <c r="R399" s="424">
        <v>20300029</v>
      </c>
      <c r="S399" s="368"/>
      <c r="T399" s="374"/>
      <c r="U399" s="374"/>
      <c r="V399" s="374"/>
      <c r="W399" s="368"/>
      <c r="X399" s="374"/>
      <c r="Y399" s="616"/>
      <c r="Z399" s="368"/>
      <c r="AA399" s="368"/>
      <c r="AB399" s="368"/>
      <c r="AC399" s="368"/>
      <c r="AD399" s="368"/>
      <c r="AE399" s="331">
        <v>0</v>
      </c>
      <c r="AF399" s="487"/>
      <c r="AG399" s="331">
        <v>0</v>
      </c>
      <c r="AH399" s="331">
        <v>0</v>
      </c>
      <c r="AI399" s="331">
        <v>0</v>
      </c>
      <c r="AJ399" s="331">
        <v>0</v>
      </c>
      <c r="AK399" s="331">
        <v>0</v>
      </c>
      <c r="AL399" s="331">
        <v>0</v>
      </c>
      <c r="AM399" s="331">
        <v>0</v>
      </c>
      <c r="AN399" s="331">
        <v>0</v>
      </c>
      <c r="AO399" s="331">
        <v>0</v>
      </c>
      <c r="AP399" s="331">
        <v>0</v>
      </c>
      <c r="AQ399" s="468">
        <f t="shared" si="25"/>
        <v>0</v>
      </c>
      <c r="AR399" s="469">
        <f t="shared" si="26"/>
        <v>0</v>
      </c>
      <c r="AS399" s="467">
        <f t="shared" si="27"/>
        <v>20300029</v>
      </c>
      <c r="AT399" s="379">
        <v>0</v>
      </c>
      <c r="AU399" s="379">
        <v>0</v>
      </c>
      <c r="AV399" s="377">
        <v>0</v>
      </c>
      <c r="AW399" s="331">
        <v>20300029</v>
      </c>
      <c r="AX399" s="331">
        <v>0</v>
      </c>
      <c r="AY399" s="331">
        <v>0</v>
      </c>
      <c r="AZ399" s="331">
        <v>0</v>
      </c>
      <c r="BA399" s="331">
        <v>0</v>
      </c>
      <c r="BB399" s="331">
        <v>0</v>
      </c>
      <c r="BC399" s="331">
        <v>0</v>
      </c>
      <c r="BD399" s="331">
        <v>0</v>
      </c>
      <c r="BE399" s="331">
        <v>0</v>
      </c>
      <c r="BF399" s="480" t="s">
        <v>2024</v>
      </c>
      <c r="BG399" s="333"/>
    </row>
    <row r="400" spans="2:59" s="332" customFormat="1" ht="18" customHeight="1" thickBot="1">
      <c r="B400" s="396">
        <v>6589446</v>
      </c>
      <c r="C400" s="217">
        <v>4681</v>
      </c>
      <c r="D400" s="355">
        <v>5510</v>
      </c>
      <c r="E400" s="354">
        <v>45549</v>
      </c>
      <c r="F400" s="353">
        <v>502</v>
      </c>
      <c r="G400" s="353" t="s">
        <v>41</v>
      </c>
      <c r="H400" s="352">
        <v>19050490</v>
      </c>
      <c r="I400" s="353">
        <v>126</v>
      </c>
      <c r="J400" s="477">
        <v>10</v>
      </c>
      <c r="K400" s="477">
        <f t="shared" si="24"/>
        <v>20</v>
      </c>
      <c r="L400" s="477" t="s">
        <v>67</v>
      </c>
      <c r="M400" s="477">
        <v>570</v>
      </c>
      <c r="N400" s="485">
        <v>1</v>
      </c>
      <c r="O400" s="473" t="s">
        <v>2027</v>
      </c>
      <c r="P400" s="415">
        <v>14054063</v>
      </c>
      <c r="Q400" s="351">
        <v>10735885</v>
      </c>
      <c r="R400" s="424">
        <v>3318178</v>
      </c>
      <c r="S400" s="368"/>
      <c r="T400" s="374"/>
      <c r="U400" s="374"/>
      <c r="V400" s="374"/>
      <c r="W400" s="368"/>
      <c r="X400" s="374"/>
      <c r="Y400" s="616"/>
      <c r="Z400" s="368"/>
      <c r="AA400" s="368"/>
      <c r="AB400" s="368"/>
      <c r="AC400" s="368"/>
      <c r="AD400" s="368"/>
      <c r="AE400" s="331">
        <v>0</v>
      </c>
      <c r="AF400" s="487"/>
      <c r="AG400" s="331">
        <v>0</v>
      </c>
      <c r="AH400" s="331">
        <v>3318178</v>
      </c>
      <c r="AI400" s="331">
        <v>0</v>
      </c>
      <c r="AJ400" s="331">
        <v>0</v>
      </c>
      <c r="AK400" s="331">
        <v>0</v>
      </c>
      <c r="AL400" s="331">
        <v>0</v>
      </c>
      <c r="AM400" s="331">
        <v>0</v>
      </c>
      <c r="AN400" s="331">
        <v>0</v>
      </c>
      <c r="AO400" s="331">
        <v>0</v>
      </c>
      <c r="AP400" s="331">
        <v>0</v>
      </c>
      <c r="AQ400" s="468">
        <f t="shared" si="25"/>
        <v>3318178</v>
      </c>
      <c r="AR400" s="469">
        <f t="shared" si="26"/>
        <v>1</v>
      </c>
      <c r="AS400" s="467">
        <f t="shared" si="27"/>
        <v>0</v>
      </c>
      <c r="AT400" s="379">
        <v>0</v>
      </c>
      <c r="AU400" s="379">
        <v>0</v>
      </c>
      <c r="AV400" s="377">
        <v>0</v>
      </c>
      <c r="AW400" s="331">
        <v>3318178</v>
      </c>
      <c r="AX400" s="331">
        <v>0</v>
      </c>
      <c r="AY400" s="331">
        <v>0</v>
      </c>
      <c r="AZ400" s="331">
        <v>0</v>
      </c>
      <c r="BA400" s="331">
        <v>0</v>
      </c>
      <c r="BB400" s="331">
        <v>0</v>
      </c>
      <c r="BC400" s="331">
        <v>0</v>
      </c>
      <c r="BD400" s="331">
        <v>0</v>
      </c>
      <c r="BE400" s="331">
        <v>0</v>
      </c>
      <c r="BF400" s="480" t="s">
        <v>2024</v>
      </c>
      <c r="BG400" s="333"/>
    </row>
    <row r="401" spans="2:59" s="332" customFormat="1" ht="18" customHeight="1" thickBot="1">
      <c r="B401" s="396">
        <v>6589446</v>
      </c>
      <c r="C401" s="217">
        <v>4684</v>
      </c>
      <c r="D401" s="355">
        <v>5511</v>
      </c>
      <c r="E401" s="354">
        <v>45549</v>
      </c>
      <c r="F401" s="353">
        <v>502</v>
      </c>
      <c r="G401" s="353" t="s">
        <v>41</v>
      </c>
      <c r="H401" s="352">
        <v>19050490</v>
      </c>
      <c r="I401" s="353">
        <v>128</v>
      </c>
      <c r="J401" s="477">
        <v>10</v>
      </c>
      <c r="K401" s="477">
        <f t="shared" si="24"/>
        <v>21</v>
      </c>
      <c r="L401" s="477" t="s">
        <v>68</v>
      </c>
      <c r="M401" s="477">
        <v>12</v>
      </c>
      <c r="N401" s="485">
        <v>7</v>
      </c>
      <c r="O401" s="473" t="s">
        <v>2027</v>
      </c>
      <c r="P401" s="415">
        <v>16683279</v>
      </c>
      <c r="Q401" s="351">
        <v>12744340</v>
      </c>
      <c r="R401" s="424">
        <v>3938939</v>
      </c>
      <c r="S401" s="368"/>
      <c r="T401" s="374"/>
      <c r="U401" s="374"/>
      <c r="V401" s="374"/>
      <c r="W401" s="368"/>
      <c r="X401" s="374"/>
      <c r="Y401" s="616"/>
      <c r="Z401" s="368"/>
      <c r="AA401" s="368"/>
      <c r="AB401" s="368"/>
      <c r="AC401" s="368"/>
      <c r="AD401" s="368"/>
      <c r="AE401" s="331">
        <v>0</v>
      </c>
      <c r="AF401" s="487"/>
      <c r="AG401" s="331">
        <v>0</v>
      </c>
      <c r="AH401" s="331">
        <v>0</v>
      </c>
      <c r="AI401" s="331">
        <v>0</v>
      </c>
      <c r="AJ401" s="331">
        <v>0</v>
      </c>
      <c r="AK401" s="331">
        <v>0</v>
      </c>
      <c r="AL401" s="331">
        <v>0</v>
      </c>
      <c r="AM401" s="331">
        <v>0</v>
      </c>
      <c r="AN401" s="331">
        <v>0</v>
      </c>
      <c r="AO401" s="331">
        <v>0</v>
      </c>
      <c r="AP401" s="331">
        <v>0</v>
      </c>
      <c r="AQ401" s="468">
        <f t="shared" si="25"/>
        <v>0</v>
      </c>
      <c r="AR401" s="469">
        <f t="shared" si="26"/>
        <v>0</v>
      </c>
      <c r="AS401" s="467">
        <f t="shared" si="27"/>
        <v>3938939</v>
      </c>
      <c r="AT401" s="379">
        <v>0</v>
      </c>
      <c r="AU401" s="379">
        <v>0</v>
      </c>
      <c r="AV401" s="377">
        <v>0</v>
      </c>
      <c r="AW401" s="331">
        <v>3938939</v>
      </c>
      <c r="AX401" s="331">
        <v>0</v>
      </c>
      <c r="AY401" s="331">
        <v>0</v>
      </c>
      <c r="AZ401" s="331">
        <v>0</v>
      </c>
      <c r="BA401" s="331">
        <v>0</v>
      </c>
      <c r="BB401" s="331">
        <v>0</v>
      </c>
      <c r="BC401" s="331">
        <v>0</v>
      </c>
      <c r="BD401" s="331">
        <v>0</v>
      </c>
      <c r="BE401" s="331">
        <v>0</v>
      </c>
      <c r="BF401" s="480" t="s">
        <v>2024</v>
      </c>
      <c r="BG401" s="333"/>
    </row>
    <row r="402" spans="2:59" s="332" customFormat="1" ht="18" customHeight="1" thickBot="1">
      <c r="B402" s="396">
        <v>6589446</v>
      </c>
      <c r="C402" s="217">
        <v>4684</v>
      </c>
      <c r="D402" s="355">
        <v>5511</v>
      </c>
      <c r="E402" s="354">
        <v>45549</v>
      </c>
      <c r="F402" s="353">
        <v>502</v>
      </c>
      <c r="G402" s="353" t="s">
        <v>41</v>
      </c>
      <c r="H402" s="352">
        <v>19050490</v>
      </c>
      <c r="I402" s="353">
        <v>128</v>
      </c>
      <c r="J402" s="477">
        <v>10</v>
      </c>
      <c r="K402" s="477">
        <f t="shared" si="24"/>
        <v>21</v>
      </c>
      <c r="L402" s="477" t="s">
        <v>68</v>
      </c>
      <c r="M402" s="477">
        <v>570</v>
      </c>
      <c r="N402" s="485">
        <v>1</v>
      </c>
      <c r="O402" s="473" t="s">
        <v>2027</v>
      </c>
      <c r="P402" s="415">
        <v>2726995</v>
      </c>
      <c r="Q402" s="351">
        <v>2083149</v>
      </c>
      <c r="R402" s="424">
        <v>643846</v>
      </c>
      <c r="S402" s="368"/>
      <c r="T402" s="374"/>
      <c r="U402" s="374"/>
      <c r="V402" s="374"/>
      <c r="W402" s="368"/>
      <c r="X402" s="374"/>
      <c r="Y402" s="616"/>
      <c r="Z402" s="368"/>
      <c r="AA402" s="368"/>
      <c r="AB402" s="368"/>
      <c r="AC402" s="368"/>
      <c r="AD402" s="368"/>
      <c r="AE402" s="331">
        <v>0</v>
      </c>
      <c r="AF402" s="487"/>
      <c r="AG402" s="331">
        <v>0</v>
      </c>
      <c r="AH402" s="331">
        <v>0</v>
      </c>
      <c r="AI402" s="331">
        <v>0</v>
      </c>
      <c r="AJ402" s="331">
        <v>0</v>
      </c>
      <c r="AK402" s="331">
        <v>0</v>
      </c>
      <c r="AL402" s="331">
        <v>0</v>
      </c>
      <c r="AM402" s="331">
        <v>0</v>
      </c>
      <c r="AN402" s="331">
        <v>0</v>
      </c>
      <c r="AO402" s="331">
        <v>0</v>
      </c>
      <c r="AP402" s="331">
        <v>0</v>
      </c>
      <c r="AQ402" s="468">
        <f t="shared" si="25"/>
        <v>0</v>
      </c>
      <c r="AR402" s="469">
        <f t="shared" si="26"/>
        <v>0</v>
      </c>
      <c r="AS402" s="467">
        <f t="shared" si="27"/>
        <v>643846</v>
      </c>
      <c r="AT402" s="379">
        <v>0</v>
      </c>
      <c r="AU402" s="379">
        <v>0</v>
      </c>
      <c r="AV402" s="377">
        <v>0</v>
      </c>
      <c r="AW402" s="331">
        <v>643846</v>
      </c>
      <c r="AX402" s="331">
        <v>0</v>
      </c>
      <c r="AY402" s="331">
        <v>0</v>
      </c>
      <c r="AZ402" s="331">
        <v>0</v>
      </c>
      <c r="BA402" s="331">
        <v>0</v>
      </c>
      <c r="BB402" s="331">
        <v>0</v>
      </c>
      <c r="BC402" s="331">
        <v>0</v>
      </c>
      <c r="BD402" s="331">
        <v>0</v>
      </c>
      <c r="BE402" s="331">
        <v>0</v>
      </c>
      <c r="BF402" s="480" t="s">
        <v>2024</v>
      </c>
      <c r="BG402" s="333"/>
    </row>
    <row r="403" spans="2:59" s="332" customFormat="1" ht="18" customHeight="1" thickBot="1">
      <c r="B403" s="396">
        <v>6589446</v>
      </c>
      <c r="C403" s="217">
        <v>4686</v>
      </c>
      <c r="D403" s="355">
        <v>5513</v>
      </c>
      <c r="E403" s="354">
        <v>45549</v>
      </c>
      <c r="F403" s="353">
        <v>502</v>
      </c>
      <c r="G403" s="353" t="s">
        <v>41</v>
      </c>
      <c r="H403" s="352">
        <v>19050490</v>
      </c>
      <c r="I403" s="353">
        <v>132</v>
      </c>
      <c r="J403" s="477">
        <v>10</v>
      </c>
      <c r="K403" s="477">
        <f t="shared" si="24"/>
        <v>23</v>
      </c>
      <c r="L403" s="477" t="s">
        <v>70</v>
      </c>
      <c r="M403" s="477">
        <v>12</v>
      </c>
      <c r="N403" s="485">
        <v>7</v>
      </c>
      <c r="O403" s="473" t="s">
        <v>2027</v>
      </c>
      <c r="P403" s="415">
        <v>41997871</v>
      </c>
      <c r="Q403" s="351">
        <v>32082133</v>
      </c>
      <c r="R403" s="424">
        <v>9915738</v>
      </c>
      <c r="S403" s="368"/>
      <c r="T403" s="374"/>
      <c r="U403" s="374"/>
      <c r="V403" s="374"/>
      <c r="W403" s="368"/>
      <c r="X403" s="374"/>
      <c r="Y403" s="616"/>
      <c r="Z403" s="368"/>
      <c r="AA403" s="368"/>
      <c r="AB403" s="368"/>
      <c r="AC403" s="368"/>
      <c r="AD403" s="368"/>
      <c r="AE403" s="331">
        <v>0</v>
      </c>
      <c r="AF403" s="487"/>
      <c r="AG403" s="331">
        <v>0</v>
      </c>
      <c r="AH403" s="331">
        <v>0</v>
      </c>
      <c r="AI403" s="331">
        <v>0</v>
      </c>
      <c r="AJ403" s="331">
        <v>0</v>
      </c>
      <c r="AK403" s="331">
        <v>0</v>
      </c>
      <c r="AL403" s="331">
        <v>0</v>
      </c>
      <c r="AM403" s="331">
        <v>0</v>
      </c>
      <c r="AN403" s="331">
        <v>0</v>
      </c>
      <c r="AO403" s="331">
        <v>0</v>
      </c>
      <c r="AP403" s="331">
        <v>0</v>
      </c>
      <c r="AQ403" s="468">
        <f t="shared" si="25"/>
        <v>0</v>
      </c>
      <c r="AR403" s="469">
        <f t="shared" si="26"/>
        <v>0</v>
      </c>
      <c r="AS403" s="467">
        <f t="shared" si="27"/>
        <v>9915738</v>
      </c>
      <c r="AT403" s="379">
        <v>0</v>
      </c>
      <c r="AU403" s="379">
        <v>0</v>
      </c>
      <c r="AV403" s="377">
        <v>0</v>
      </c>
      <c r="AW403" s="331">
        <v>9915738</v>
      </c>
      <c r="AX403" s="331">
        <v>0</v>
      </c>
      <c r="AY403" s="331">
        <v>0</v>
      </c>
      <c r="AZ403" s="331">
        <v>0</v>
      </c>
      <c r="BA403" s="331">
        <v>0</v>
      </c>
      <c r="BB403" s="331">
        <v>0</v>
      </c>
      <c r="BC403" s="331">
        <v>0</v>
      </c>
      <c r="BD403" s="331">
        <v>0</v>
      </c>
      <c r="BE403" s="331">
        <v>0</v>
      </c>
      <c r="BF403" s="480" t="s">
        <v>2024</v>
      </c>
      <c r="BG403" s="333"/>
    </row>
    <row r="404" spans="2:59" s="332" customFormat="1" ht="18" customHeight="1" thickBot="1">
      <c r="B404" s="396">
        <v>6589446</v>
      </c>
      <c r="C404" s="217">
        <v>4686</v>
      </c>
      <c r="D404" s="355">
        <v>5513</v>
      </c>
      <c r="E404" s="354">
        <v>45549</v>
      </c>
      <c r="F404" s="353">
        <v>502</v>
      </c>
      <c r="G404" s="353" t="s">
        <v>41</v>
      </c>
      <c r="H404" s="352">
        <v>19050490</v>
      </c>
      <c r="I404" s="353">
        <v>132</v>
      </c>
      <c r="J404" s="477">
        <v>10</v>
      </c>
      <c r="K404" s="477">
        <f t="shared" si="24"/>
        <v>23</v>
      </c>
      <c r="L404" s="477" t="s">
        <v>70</v>
      </c>
      <c r="M404" s="477">
        <v>570</v>
      </c>
      <c r="N404" s="485">
        <v>1</v>
      </c>
      <c r="O404" s="473" t="s">
        <v>2027</v>
      </c>
      <c r="P404" s="415">
        <v>6857062</v>
      </c>
      <c r="Q404" s="351">
        <v>5238102</v>
      </c>
      <c r="R404" s="424">
        <v>1618960</v>
      </c>
      <c r="S404" s="368"/>
      <c r="T404" s="374"/>
      <c r="U404" s="374"/>
      <c r="V404" s="374"/>
      <c r="W404" s="368"/>
      <c r="X404" s="374"/>
      <c r="Y404" s="616"/>
      <c r="Z404" s="368"/>
      <c r="AA404" s="368"/>
      <c r="AB404" s="368"/>
      <c r="AC404" s="368"/>
      <c r="AD404" s="368"/>
      <c r="AE404" s="331">
        <v>0</v>
      </c>
      <c r="AF404" s="487"/>
      <c r="AG404" s="331">
        <v>0</v>
      </c>
      <c r="AH404" s="331">
        <v>0</v>
      </c>
      <c r="AI404" s="331">
        <v>0</v>
      </c>
      <c r="AJ404" s="331">
        <v>0</v>
      </c>
      <c r="AK404" s="331">
        <v>0</v>
      </c>
      <c r="AL404" s="331">
        <v>0</v>
      </c>
      <c r="AM404" s="331">
        <v>0</v>
      </c>
      <c r="AN404" s="331">
        <v>0</v>
      </c>
      <c r="AO404" s="331">
        <v>0</v>
      </c>
      <c r="AP404" s="331">
        <v>0</v>
      </c>
      <c r="AQ404" s="468">
        <f t="shared" si="25"/>
        <v>0</v>
      </c>
      <c r="AR404" s="469">
        <f t="shared" si="26"/>
        <v>0</v>
      </c>
      <c r="AS404" s="467">
        <f t="shared" si="27"/>
        <v>1618960</v>
      </c>
      <c r="AT404" s="379">
        <v>0</v>
      </c>
      <c r="AU404" s="379">
        <v>0</v>
      </c>
      <c r="AV404" s="377">
        <v>0</v>
      </c>
      <c r="AW404" s="331">
        <v>1618960</v>
      </c>
      <c r="AX404" s="331">
        <v>0</v>
      </c>
      <c r="AY404" s="331">
        <v>0</v>
      </c>
      <c r="AZ404" s="331">
        <v>0</v>
      </c>
      <c r="BA404" s="331">
        <v>0</v>
      </c>
      <c r="BB404" s="331">
        <v>0</v>
      </c>
      <c r="BC404" s="331">
        <v>0</v>
      </c>
      <c r="BD404" s="331">
        <v>0</v>
      </c>
      <c r="BE404" s="331">
        <v>0</v>
      </c>
      <c r="BF404" s="480" t="s">
        <v>2024</v>
      </c>
      <c r="BG404" s="333"/>
    </row>
    <row r="405" spans="2:59" s="332" customFormat="1" ht="18" customHeight="1" thickBot="1">
      <c r="B405" s="396">
        <v>6589446</v>
      </c>
      <c r="C405" s="217">
        <v>4688</v>
      </c>
      <c r="D405" s="355">
        <v>5512</v>
      </c>
      <c r="E405" s="354">
        <v>45549</v>
      </c>
      <c r="F405" s="353">
        <v>502</v>
      </c>
      <c r="G405" s="353" t="s">
        <v>41</v>
      </c>
      <c r="H405" s="352">
        <v>19050490</v>
      </c>
      <c r="I405" s="353">
        <v>129</v>
      </c>
      <c r="J405" s="477">
        <v>10</v>
      </c>
      <c r="K405" s="477">
        <f t="shared" si="24"/>
        <v>22</v>
      </c>
      <c r="L405" s="477" t="s">
        <v>69</v>
      </c>
      <c r="M405" s="477">
        <v>12</v>
      </c>
      <c r="N405" s="485">
        <v>7</v>
      </c>
      <c r="O405" s="473" t="s">
        <v>2027</v>
      </c>
      <c r="P405" s="415">
        <v>10077141</v>
      </c>
      <c r="Q405" s="351">
        <v>7697918</v>
      </c>
      <c r="R405" s="424">
        <v>2379223</v>
      </c>
      <c r="S405" s="368"/>
      <c r="T405" s="374"/>
      <c r="U405" s="374"/>
      <c r="V405" s="374"/>
      <c r="W405" s="368"/>
      <c r="X405" s="374"/>
      <c r="Y405" s="616"/>
      <c r="Z405" s="368"/>
      <c r="AA405" s="368"/>
      <c r="AB405" s="368"/>
      <c r="AC405" s="368"/>
      <c r="AD405" s="368"/>
      <c r="AE405" s="331">
        <v>0</v>
      </c>
      <c r="AF405" s="487"/>
      <c r="AG405" s="331">
        <v>0</v>
      </c>
      <c r="AH405" s="331">
        <v>2379223</v>
      </c>
      <c r="AI405" s="331">
        <v>0</v>
      </c>
      <c r="AJ405" s="331">
        <v>0</v>
      </c>
      <c r="AK405" s="331">
        <v>0</v>
      </c>
      <c r="AL405" s="331">
        <v>0</v>
      </c>
      <c r="AM405" s="331">
        <v>0</v>
      </c>
      <c r="AN405" s="331">
        <v>0</v>
      </c>
      <c r="AO405" s="331">
        <v>0</v>
      </c>
      <c r="AP405" s="331">
        <v>0</v>
      </c>
      <c r="AQ405" s="468">
        <f t="shared" si="25"/>
        <v>2379223</v>
      </c>
      <c r="AR405" s="469">
        <f t="shared" si="26"/>
        <v>1</v>
      </c>
      <c r="AS405" s="467">
        <f t="shared" si="27"/>
        <v>0</v>
      </c>
      <c r="AT405" s="379">
        <v>0</v>
      </c>
      <c r="AU405" s="379">
        <v>0</v>
      </c>
      <c r="AV405" s="377">
        <v>0</v>
      </c>
      <c r="AW405" s="331">
        <v>2379223</v>
      </c>
      <c r="AX405" s="331">
        <v>0</v>
      </c>
      <c r="AY405" s="331">
        <v>0</v>
      </c>
      <c r="AZ405" s="331">
        <v>0</v>
      </c>
      <c r="BA405" s="331">
        <v>0</v>
      </c>
      <c r="BB405" s="331">
        <v>0</v>
      </c>
      <c r="BC405" s="331">
        <v>0</v>
      </c>
      <c r="BD405" s="331">
        <v>0</v>
      </c>
      <c r="BE405" s="331">
        <v>0</v>
      </c>
      <c r="BF405" s="480" t="s">
        <v>2024</v>
      </c>
      <c r="BG405" s="333"/>
    </row>
    <row r="406" spans="2:59" s="332" customFormat="1" ht="18" customHeight="1" thickBot="1">
      <c r="B406" s="396">
        <v>6589446</v>
      </c>
      <c r="C406" s="217">
        <v>4688</v>
      </c>
      <c r="D406" s="355">
        <v>5512</v>
      </c>
      <c r="E406" s="354">
        <v>45549</v>
      </c>
      <c r="F406" s="353">
        <v>502</v>
      </c>
      <c r="G406" s="353" t="s">
        <v>41</v>
      </c>
      <c r="H406" s="352">
        <v>19050490</v>
      </c>
      <c r="I406" s="353">
        <v>129</v>
      </c>
      <c r="J406" s="477">
        <v>10</v>
      </c>
      <c r="K406" s="477">
        <f t="shared" si="24"/>
        <v>22</v>
      </c>
      <c r="L406" s="477" t="s">
        <v>69</v>
      </c>
      <c r="M406" s="477">
        <v>570</v>
      </c>
      <c r="N406" s="485">
        <v>1</v>
      </c>
      <c r="O406" s="473" t="s">
        <v>2027</v>
      </c>
      <c r="P406" s="415">
        <v>1647177</v>
      </c>
      <c r="Q406" s="351">
        <v>1258277</v>
      </c>
      <c r="R406" s="424">
        <v>388900</v>
      </c>
      <c r="S406" s="368"/>
      <c r="T406" s="374"/>
      <c r="U406" s="374"/>
      <c r="V406" s="374"/>
      <c r="W406" s="368"/>
      <c r="X406" s="374"/>
      <c r="Y406" s="616"/>
      <c r="Z406" s="368"/>
      <c r="AA406" s="368"/>
      <c r="AB406" s="368"/>
      <c r="AC406" s="368"/>
      <c r="AD406" s="368"/>
      <c r="AE406" s="331">
        <v>0</v>
      </c>
      <c r="AF406" s="487"/>
      <c r="AG406" s="331">
        <v>0</v>
      </c>
      <c r="AH406" s="331">
        <v>18007</v>
      </c>
      <c r="AI406" s="331">
        <v>0</v>
      </c>
      <c r="AJ406" s="331">
        <v>0</v>
      </c>
      <c r="AK406" s="331">
        <v>0</v>
      </c>
      <c r="AL406" s="331">
        <v>0</v>
      </c>
      <c r="AM406" s="331">
        <v>0</v>
      </c>
      <c r="AN406" s="331">
        <v>0</v>
      </c>
      <c r="AO406" s="331">
        <v>0</v>
      </c>
      <c r="AP406" s="331">
        <v>0</v>
      </c>
      <c r="AQ406" s="468">
        <f t="shared" si="25"/>
        <v>18007</v>
      </c>
      <c r="AR406" s="469">
        <f t="shared" si="26"/>
        <v>4.6302391360246851E-2</v>
      </c>
      <c r="AS406" s="467">
        <f t="shared" si="27"/>
        <v>370893</v>
      </c>
      <c r="AT406" s="379">
        <v>0</v>
      </c>
      <c r="AU406" s="379">
        <v>0</v>
      </c>
      <c r="AV406" s="377">
        <v>0</v>
      </c>
      <c r="AW406" s="331">
        <v>388900</v>
      </c>
      <c r="AX406" s="331">
        <v>0</v>
      </c>
      <c r="AY406" s="331">
        <v>0</v>
      </c>
      <c r="AZ406" s="331">
        <v>0</v>
      </c>
      <c r="BA406" s="331">
        <v>0</v>
      </c>
      <c r="BB406" s="331">
        <v>0</v>
      </c>
      <c r="BC406" s="331">
        <v>0</v>
      </c>
      <c r="BD406" s="331">
        <v>0</v>
      </c>
      <c r="BE406" s="331">
        <v>0</v>
      </c>
      <c r="BF406" s="480" t="s">
        <v>2024</v>
      </c>
      <c r="BG406" s="333"/>
    </row>
    <row r="407" spans="2:59" s="332" customFormat="1" ht="18" customHeight="1" thickBot="1">
      <c r="B407" s="396">
        <v>6589446</v>
      </c>
      <c r="C407" s="217">
        <v>4690</v>
      </c>
      <c r="D407" s="355">
        <v>5514</v>
      </c>
      <c r="E407" s="354">
        <v>45549</v>
      </c>
      <c r="F407" s="353">
        <v>502</v>
      </c>
      <c r="G407" s="353" t="s">
        <v>41</v>
      </c>
      <c r="H407" s="352">
        <v>19050490</v>
      </c>
      <c r="I407" s="353">
        <v>136</v>
      </c>
      <c r="J407" s="477">
        <v>10</v>
      </c>
      <c r="K407" s="477">
        <f t="shared" si="24"/>
        <v>24</v>
      </c>
      <c r="L407" s="477" t="s">
        <v>71</v>
      </c>
      <c r="M407" s="477">
        <v>12</v>
      </c>
      <c r="N407" s="485">
        <v>7</v>
      </c>
      <c r="O407" s="473" t="s">
        <v>2027</v>
      </c>
      <c r="P407" s="415">
        <v>3549137</v>
      </c>
      <c r="Q407" s="351">
        <v>2711182</v>
      </c>
      <c r="R407" s="424">
        <v>837955</v>
      </c>
      <c r="S407" s="368"/>
      <c r="T407" s="374"/>
      <c r="U407" s="374"/>
      <c r="V407" s="374"/>
      <c r="W407" s="368"/>
      <c r="X407" s="374"/>
      <c r="Y407" s="616"/>
      <c r="Z407" s="368"/>
      <c r="AA407" s="368"/>
      <c r="AB407" s="368"/>
      <c r="AC407" s="368"/>
      <c r="AD407" s="368"/>
      <c r="AE407" s="331">
        <v>0</v>
      </c>
      <c r="AF407" s="487"/>
      <c r="AG407" s="331">
        <v>0</v>
      </c>
      <c r="AH407" s="331">
        <v>0</v>
      </c>
      <c r="AI407" s="331">
        <v>0</v>
      </c>
      <c r="AJ407" s="331">
        <v>0</v>
      </c>
      <c r="AK407" s="331">
        <v>0</v>
      </c>
      <c r="AL407" s="331">
        <v>0</v>
      </c>
      <c r="AM407" s="331">
        <v>0</v>
      </c>
      <c r="AN407" s="331">
        <v>0</v>
      </c>
      <c r="AO407" s="331">
        <v>0</v>
      </c>
      <c r="AP407" s="331">
        <v>0</v>
      </c>
      <c r="AQ407" s="468">
        <f t="shared" si="25"/>
        <v>0</v>
      </c>
      <c r="AR407" s="469">
        <f t="shared" si="26"/>
        <v>0</v>
      </c>
      <c r="AS407" s="467">
        <f t="shared" si="27"/>
        <v>837955</v>
      </c>
      <c r="AT407" s="379">
        <v>0</v>
      </c>
      <c r="AU407" s="379">
        <v>0</v>
      </c>
      <c r="AV407" s="377">
        <v>0</v>
      </c>
      <c r="AW407" s="331">
        <v>837955</v>
      </c>
      <c r="AX407" s="331">
        <v>0</v>
      </c>
      <c r="AY407" s="331">
        <v>0</v>
      </c>
      <c r="AZ407" s="331">
        <v>0</v>
      </c>
      <c r="BA407" s="331">
        <v>0</v>
      </c>
      <c r="BB407" s="331">
        <v>0</v>
      </c>
      <c r="BC407" s="331">
        <v>0</v>
      </c>
      <c r="BD407" s="331">
        <v>0</v>
      </c>
      <c r="BE407" s="331">
        <v>0</v>
      </c>
      <c r="BF407" s="480" t="s">
        <v>2024</v>
      </c>
      <c r="BG407" s="333"/>
    </row>
    <row r="408" spans="2:59" s="332" customFormat="1" ht="18" customHeight="1" thickBot="1">
      <c r="B408" s="396">
        <v>6589446</v>
      </c>
      <c r="C408" s="217">
        <v>4690</v>
      </c>
      <c r="D408" s="355">
        <v>5514</v>
      </c>
      <c r="E408" s="354">
        <v>45549</v>
      </c>
      <c r="F408" s="353">
        <v>502</v>
      </c>
      <c r="G408" s="353" t="s">
        <v>41</v>
      </c>
      <c r="H408" s="352">
        <v>19050490</v>
      </c>
      <c r="I408" s="353">
        <v>136</v>
      </c>
      <c r="J408" s="477">
        <v>10</v>
      </c>
      <c r="K408" s="477">
        <f t="shared" si="24"/>
        <v>24</v>
      </c>
      <c r="L408" s="477" t="s">
        <v>72</v>
      </c>
      <c r="M408" s="477">
        <v>12</v>
      </c>
      <c r="N408" s="485">
        <v>7</v>
      </c>
      <c r="O408" s="473" t="s">
        <v>2027</v>
      </c>
      <c r="P408" s="415">
        <v>3549137</v>
      </c>
      <c r="Q408" s="351">
        <v>2711182</v>
      </c>
      <c r="R408" s="424">
        <v>837955</v>
      </c>
      <c r="S408" s="368"/>
      <c r="T408" s="374"/>
      <c r="U408" s="374"/>
      <c r="V408" s="374"/>
      <c r="W408" s="368"/>
      <c r="X408" s="374"/>
      <c r="Y408" s="616"/>
      <c r="Z408" s="368"/>
      <c r="AA408" s="368"/>
      <c r="AB408" s="368"/>
      <c r="AC408" s="368"/>
      <c r="AD408" s="368"/>
      <c r="AE408" s="331">
        <v>0</v>
      </c>
      <c r="AF408" s="487"/>
      <c r="AG408" s="331">
        <v>0</v>
      </c>
      <c r="AH408" s="331">
        <v>0</v>
      </c>
      <c r="AI408" s="331">
        <v>0</v>
      </c>
      <c r="AJ408" s="331">
        <v>0</v>
      </c>
      <c r="AK408" s="331">
        <v>0</v>
      </c>
      <c r="AL408" s="331">
        <v>0</v>
      </c>
      <c r="AM408" s="331">
        <v>0</v>
      </c>
      <c r="AN408" s="331">
        <v>0</v>
      </c>
      <c r="AO408" s="331">
        <v>0</v>
      </c>
      <c r="AP408" s="331">
        <v>0</v>
      </c>
      <c r="AQ408" s="468">
        <f t="shared" si="25"/>
        <v>0</v>
      </c>
      <c r="AR408" s="469">
        <f t="shared" si="26"/>
        <v>0</v>
      </c>
      <c r="AS408" s="467">
        <f t="shared" si="27"/>
        <v>837955</v>
      </c>
      <c r="AT408" s="379">
        <v>0</v>
      </c>
      <c r="AU408" s="379">
        <v>0</v>
      </c>
      <c r="AV408" s="377">
        <v>0</v>
      </c>
      <c r="AW408" s="331">
        <v>837955</v>
      </c>
      <c r="AX408" s="331">
        <v>0</v>
      </c>
      <c r="AY408" s="331">
        <v>0</v>
      </c>
      <c r="AZ408" s="331">
        <v>0</v>
      </c>
      <c r="BA408" s="331">
        <v>0</v>
      </c>
      <c r="BB408" s="331">
        <v>0</v>
      </c>
      <c r="BC408" s="331">
        <v>0</v>
      </c>
      <c r="BD408" s="331">
        <v>0</v>
      </c>
      <c r="BE408" s="331">
        <v>0</v>
      </c>
      <c r="BF408" s="480" t="s">
        <v>2024</v>
      </c>
      <c r="BG408" s="333"/>
    </row>
    <row r="409" spans="2:59" s="332" customFormat="1" ht="18" customHeight="1" thickBot="1">
      <c r="B409" s="396">
        <v>6589446</v>
      </c>
      <c r="C409" s="217">
        <v>4690</v>
      </c>
      <c r="D409" s="355">
        <v>5514</v>
      </c>
      <c r="E409" s="354">
        <v>45549</v>
      </c>
      <c r="F409" s="353">
        <v>502</v>
      </c>
      <c r="G409" s="353" t="s">
        <v>41</v>
      </c>
      <c r="H409" s="352">
        <v>19050490</v>
      </c>
      <c r="I409" s="353">
        <v>136</v>
      </c>
      <c r="J409" s="477">
        <v>10</v>
      </c>
      <c r="K409" s="477">
        <f t="shared" si="24"/>
        <v>24</v>
      </c>
      <c r="L409" s="477" t="s">
        <v>71</v>
      </c>
      <c r="M409" s="477">
        <v>570</v>
      </c>
      <c r="N409" s="485">
        <v>1</v>
      </c>
      <c r="O409" s="473" t="s">
        <v>2027</v>
      </c>
      <c r="P409" s="415">
        <v>580131</v>
      </c>
      <c r="Q409" s="351">
        <v>443161</v>
      </c>
      <c r="R409" s="424">
        <v>136970</v>
      </c>
      <c r="S409" s="368"/>
      <c r="T409" s="374"/>
      <c r="U409" s="374"/>
      <c r="V409" s="374"/>
      <c r="W409" s="368"/>
      <c r="X409" s="374"/>
      <c r="Y409" s="616"/>
      <c r="Z409" s="368"/>
      <c r="AA409" s="368"/>
      <c r="AB409" s="368"/>
      <c r="AC409" s="368"/>
      <c r="AD409" s="368"/>
      <c r="AE409" s="331">
        <v>0</v>
      </c>
      <c r="AF409" s="487"/>
      <c r="AG409" s="331">
        <v>0</v>
      </c>
      <c r="AH409" s="331">
        <v>0</v>
      </c>
      <c r="AI409" s="331">
        <v>0</v>
      </c>
      <c r="AJ409" s="331">
        <v>0</v>
      </c>
      <c r="AK409" s="331">
        <v>0</v>
      </c>
      <c r="AL409" s="331">
        <v>0</v>
      </c>
      <c r="AM409" s="331">
        <v>0</v>
      </c>
      <c r="AN409" s="331">
        <v>0</v>
      </c>
      <c r="AO409" s="331">
        <v>0</v>
      </c>
      <c r="AP409" s="331">
        <v>0</v>
      </c>
      <c r="AQ409" s="468">
        <f t="shared" si="25"/>
        <v>0</v>
      </c>
      <c r="AR409" s="469">
        <f t="shared" si="26"/>
        <v>0</v>
      </c>
      <c r="AS409" s="467">
        <f t="shared" si="27"/>
        <v>136970</v>
      </c>
      <c r="AT409" s="379">
        <v>0</v>
      </c>
      <c r="AU409" s="379">
        <v>0</v>
      </c>
      <c r="AV409" s="377">
        <v>0</v>
      </c>
      <c r="AW409" s="331">
        <v>136970</v>
      </c>
      <c r="AX409" s="331">
        <v>0</v>
      </c>
      <c r="AY409" s="331">
        <v>0</v>
      </c>
      <c r="AZ409" s="331">
        <v>0</v>
      </c>
      <c r="BA409" s="331">
        <v>0</v>
      </c>
      <c r="BB409" s="331">
        <v>0</v>
      </c>
      <c r="BC409" s="331">
        <v>0</v>
      </c>
      <c r="BD409" s="331">
        <v>0</v>
      </c>
      <c r="BE409" s="331">
        <v>0</v>
      </c>
      <c r="BF409" s="480" t="s">
        <v>2024</v>
      </c>
      <c r="BG409" s="333"/>
    </row>
    <row r="410" spans="2:59" s="332" customFormat="1" ht="18" customHeight="1" thickBot="1">
      <c r="B410" s="396">
        <v>6589446</v>
      </c>
      <c r="C410" s="217">
        <v>4690</v>
      </c>
      <c r="D410" s="355">
        <v>5514</v>
      </c>
      <c r="E410" s="354">
        <v>45549</v>
      </c>
      <c r="F410" s="353">
        <v>502</v>
      </c>
      <c r="G410" s="353" t="s">
        <v>41</v>
      </c>
      <c r="H410" s="352">
        <v>19050490</v>
      </c>
      <c r="I410" s="353">
        <v>136</v>
      </c>
      <c r="J410" s="477">
        <v>10</v>
      </c>
      <c r="K410" s="477">
        <f t="shared" si="24"/>
        <v>24</v>
      </c>
      <c r="L410" s="477" t="s">
        <v>72</v>
      </c>
      <c r="M410" s="477">
        <v>570</v>
      </c>
      <c r="N410" s="485">
        <v>1</v>
      </c>
      <c r="O410" s="473" t="s">
        <v>2027</v>
      </c>
      <c r="P410" s="415">
        <v>580131</v>
      </c>
      <c r="Q410" s="351">
        <v>443161</v>
      </c>
      <c r="R410" s="424">
        <v>136970</v>
      </c>
      <c r="S410" s="368"/>
      <c r="T410" s="374"/>
      <c r="U410" s="374"/>
      <c r="V410" s="374"/>
      <c r="W410" s="368"/>
      <c r="X410" s="374"/>
      <c r="Y410" s="616"/>
      <c r="Z410" s="368"/>
      <c r="AA410" s="368"/>
      <c r="AB410" s="368"/>
      <c r="AC410" s="368"/>
      <c r="AD410" s="368"/>
      <c r="AE410" s="331">
        <v>0</v>
      </c>
      <c r="AF410" s="487"/>
      <c r="AG410" s="331">
        <v>0</v>
      </c>
      <c r="AH410" s="331">
        <v>0</v>
      </c>
      <c r="AI410" s="331">
        <v>0</v>
      </c>
      <c r="AJ410" s="331">
        <v>0</v>
      </c>
      <c r="AK410" s="331">
        <v>0</v>
      </c>
      <c r="AL410" s="331">
        <v>0</v>
      </c>
      <c r="AM410" s="331">
        <v>0</v>
      </c>
      <c r="AN410" s="331">
        <v>0</v>
      </c>
      <c r="AO410" s="331">
        <v>0</v>
      </c>
      <c r="AP410" s="331">
        <v>0</v>
      </c>
      <c r="AQ410" s="468">
        <f t="shared" si="25"/>
        <v>0</v>
      </c>
      <c r="AR410" s="469">
        <f t="shared" si="26"/>
        <v>0</v>
      </c>
      <c r="AS410" s="467">
        <f t="shared" si="27"/>
        <v>136970</v>
      </c>
      <c r="AT410" s="379">
        <v>0</v>
      </c>
      <c r="AU410" s="379">
        <v>0</v>
      </c>
      <c r="AV410" s="377">
        <v>0</v>
      </c>
      <c r="AW410" s="331">
        <v>136970</v>
      </c>
      <c r="AX410" s="331">
        <v>0</v>
      </c>
      <c r="AY410" s="331">
        <v>0</v>
      </c>
      <c r="AZ410" s="331">
        <v>0</v>
      </c>
      <c r="BA410" s="331">
        <v>0</v>
      </c>
      <c r="BB410" s="331">
        <v>0</v>
      </c>
      <c r="BC410" s="331">
        <v>0</v>
      </c>
      <c r="BD410" s="331">
        <v>0</v>
      </c>
      <c r="BE410" s="331">
        <v>0</v>
      </c>
      <c r="BF410" s="480" t="s">
        <v>2024</v>
      </c>
      <c r="BG410" s="333"/>
    </row>
    <row r="411" spans="2:59" s="332" customFormat="1" ht="18" customHeight="1" thickBot="1">
      <c r="B411" s="396">
        <v>6589446</v>
      </c>
      <c r="C411" s="217">
        <v>4693</v>
      </c>
      <c r="D411" s="355">
        <v>5515</v>
      </c>
      <c r="E411" s="354">
        <v>45549</v>
      </c>
      <c r="F411" s="353">
        <v>502</v>
      </c>
      <c r="G411" s="353" t="s">
        <v>41</v>
      </c>
      <c r="H411" s="352">
        <v>19050490</v>
      </c>
      <c r="I411" s="353">
        <v>139</v>
      </c>
      <c r="J411" s="477">
        <v>10</v>
      </c>
      <c r="K411" s="477">
        <f t="shared" si="24"/>
        <v>25</v>
      </c>
      <c r="L411" s="477" t="s">
        <v>73</v>
      </c>
      <c r="M411" s="477">
        <v>12</v>
      </c>
      <c r="N411" s="485">
        <v>7</v>
      </c>
      <c r="O411" s="473" t="s">
        <v>2027</v>
      </c>
      <c r="P411" s="415">
        <v>43782981</v>
      </c>
      <c r="Q411" s="351">
        <v>33445776</v>
      </c>
      <c r="R411" s="424">
        <v>10337205</v>
      </c>
      <c r="S411" s="368"/>
      <c r="T411" s="374"/>
      <c r="U411" s="374"/>
      <c r="V411" s="374"/>
      <c r="W411" s="368"/>
      <c r="X411" s="374"/>
      <c r="Y411" s="616"/>
      <c r="Z411" s="368"/>
      <c r="AA411" s="368"/>
      <c r="AB411" s="368"/>
      <c r="AC411" s="368"/>
      <c r="AD411" s="368"/>
      <c r="AE411" s="331">
        <v>0</v>
      </c>
      <c r="AF411" s="487"/>
      <c r="AG411" s="331">
        <v>0</v>
      </c>
      <c r="AH411" s="331">
        <v>0</v>
      </c>
      <c r="AI411" s="331">
        <v>0</v>
      </c>
      <c r="AJ411" s="331">
        <v>0</v>
      </c>
      <c r="AK411" s="331">
        <v>0</v>
      </c>
      <c r="AL411" s="331">
        <v>0</v>
      </c>
      <c r="AM411" s="331">
        <v>0</v>
      </c>
      <c r="AN411" s="331">
        <v>0</v>
      </c>
      <c r="AO411" s="331">
        <v>0</v>
      </c>
      <c r="AP411" s="331">
        <v>0</v>
      </c>
      <c r="AQ411" s="468">
        <f t="shared" si="25"/>
        <v>0</v>
      </c>
      <c r="AR411" s="469">
        <f t="shared" si="26"/>
        <v>0</v>
      </c>
      <c r="AS411" s="467">
        <f t="shared" si="27"/>
        <v>10337205</v>
      </c>
      <c r="AT411" s="379">
        <v>0</v>
      </c>
      <c r="AU411" s="379">
        <v>0</v>
      </c>
      <c r="AV411" s="377">
        <v>0</v>
      </c>
      <c r="AW411" s="331">
        <v>10337205</v>
      </c>
      <c r="AX411" s="331">
        <v>0</v>
      </c>
      <c r="AY411" s="331">
        <v>0</v>
      </c>
      <c r="AZ411" s="331">
        <v>0</v>
      </c>
      <c r="BA411" s="331">
        <v>0</v>
      </c>
      <c r="BB411" s="331">
        <v>0</v>
      </c>
      <c r="BC411" s="331">
        <v>0</v>
      </c>
      <c r="BD411" s="331">
        <v>0</v>
      </c>
      <c r="BE411" s="331">
        <v>0</v>
      </c>
      <c r="BF411" s="480" t="s">
        <v>2024</v>
      </c>
      <c r="BG411" s="333"/>
    </row>
    <row r="412" spans="2:59" s="332" customFormat="1" ht="18" customHeight="1" thickBot="1">
      <c r="B412" s="396">
        <v>6589446</v>
      </c>
      <c r="C412" s="217">
        <v>4693</v>
      </c>
      <c r="D412" s="355">
        <v>5515</v>
      </c>
      <c r="E412" s="354">
        <v>45549</v>
      </c>
      <c r="F412" s="353">
        <v>502</v>
      </c>
      <c r="G412" s="353" t="s">
        <v>41</v>
      </c>
      <c r="H412" s="352">
        <v>19050490</v>
      </c>
      <c r="I412" s="353">
        <v>139</v>
      </c>
      <c r="J412" s="477">
        <v>10</v>
      </c>
      <c r="K412" s="477">
        <f t="shared" si="24"/>
        <v>25</v>
      </c>
      <c r="L412" s="477" t="s">
        <v>73</v>
      </c>
      <c r="M412" s="477">
        <v>570</v>
      </c>
      <c r="N412" s="485">
        <v>1</v>
      </c>
      <c r="O412" s="473" t="s">
        <v>2027</v>
      </c>
      <c r="P412" s="415">
        <v>7156627</v>
      </c>
      <c r="Q412" s="351">
        <v>5466940</v>
      </c>
      <c r="R412" s="424">
        <v>1689687</v>
      </c>
      <c r="S412" s="368"/>
      <c r="T412" s="374"/>
      <c r="U412" s="374"/>
      <c r="V412" s="374"/>
      <c r="W412" s="368"/>
      <c r="X412" s="374"/>
      <c r="Y412" s="616"/>
      <c r="Z412" s="368"/>
      <c r="AA412" s="368"/>
      <c r="AB412" s="368"/>
      <c r="AC412" s="368"/>
      <c r="AD412" s="368"/>
      <c r="AE412" s="331">
        <v>0</v>
      </c>
      <c r="AF412" s="487"/>
      <c r="AG412" s="331">
        <v>0</v>
      </c>
      <c r="AH412" s="331">
        <v>68817</v>
      </c>
      <c r="AI412" s="331">
        <v>0</v>
      </c>
      <c r="AJ412" s="331">
        <v>0</v>
      </c>
      <c r="AK412" s="331">
        <v>0</v>
      </c>
      <c r="AL412" s="331">
        <v>0</v>
      </c>
      <c r="AM412" s="331">
        <v>0</v>
      </c>
      <c r="AN412" s="331">
        <v>0</v>
      </c>
      <c r="AO412" s="331">
        <v>0</v>
      </c>
      <c r="AP412" s="331">
        <v>0</v>
      </c>
      <c r="AQ412" s="468">
        <f t="shared" si="25"/>
        <v>68817</v>
      </c>
      <c r="AR412" s="469">
        <f t="shared" si="26"/>
        <v>4.0727661395276164E-2</v>
      </c>
      <c r="AS412" s="467">
        <f t="shared" si="27"/>
        <v>1620870</v>
      </c>
      <c r="AT412" s="379">
        <v>0</v>
      </c>
      <c r="AU412" s="379">
        <v>0</v>
      </c>
      <c r="AV412" s="377">
        <v>0</v>
      </c>
      <c r="AW412" s="331">
        <v>1689687</v>
      </c>
      <c r="AX412" s="331">
        <v>0</v>
      </c>
      <c r="AY412" s="331">
        <v>0</v>
      </c>
      <c r="AZ412" s="331">
        <v>0</v>
      </c>
      <c r="BA412" s="331">
        <v>0</v>
      </c>
      <c r="BB412" s="331">
        <v>0</v>
      </c>
      <c r="BC412" s="331">
        <v>0</v>
      </c>
      <c r="BD412" s="331">
        <v>0</v>
      </c>
      <c r="BE412" s="331">
        <v>0</v>
      </c>
      <c r="BF412" s="480" t="s">
        <v>2024</v>
      </c>
      <c r="BG412" s="333"/>
    </row>
    <row r="413" spans="2:59" s="332" customFormat="1" ht="18" customHeight="1" thickBot="1">
      <c r="B413" s="396">
        <v>6589446</v>
      </c>
      <c r="C413" s="217">
        <v>4694</v>
      </c>
      <c r="D413" s="355">
        <v>5516</v>
      </c>
      <c r="E413" s="354">
        <v>45549</v>
      </c>
      <c r="F413" s="353">
        <v>502</v>
      </c>
      <c r="G413" s="353" t="s">
        <v>41</v>
      </c>
      <c r="H413" s="352">
        <v>19050490</v>
      </c>
      <c r="I413" s="353">
        <v>134</v>
      </c>
      <c r="J413" s="477">
        <v>10</v>
      </c>
      <c r="K413" s="477">
        <f t="shared" si="24"/>
        <v>27</v>
      </c>
      <c r="L413" s="477" t="s">
        <v>75</v>
      </c>
      <c r="M413" s="477">
        <v>12</v>
      </c>
      <c r="N413" s="485">
        <v>7</v>
      </c>
      <c r="O413" s="473" t="s">
        <v>2027</v>
      </c>
      <c r="P413" s="415">
        <v>20459111</v>
      </c>
      <c r="Q413" s="351">
        <v>15628695</v>
      </c>
      <c r="R413" s="424">
        <v>4830416</v>
      </c>
      <c r="S413" s="368"/>
      <c r="T413" s="374"/>
      <c r="U413" s="374"/>
      <c r="V413" s="374"/>
      <c r="W413" s="368"/>
      <c r="X413" s="374"/>
      <c r="Y413" s="616"/>
      <c r="Z413" s="368"/>
      <c r="AA413" s="368"/>
      <c r="AB413" s="368"/>
      <c r="AC413" s="368"/>
      <c r="AD413" s="368"/>
      <c r="AE413" s="331">
        <v>0</v>
      </c>
      <c r="AF413" s="487"/>
      <c r="AG413" s="331">
        <v>0</v>
      </c>
      <c r="AH413" s="331">
        <v>3672790</v>
      </c>
      <c r="AI413" s="331">
        <v>0</v>
      </c>
      <c r="AJ413" s="331">
        <v>0</v>
      </c>
      <c r="AK413" s="331">
        <v>0</v>
      </c>
      <c r="AL413" s="331">
        <v>0</v>
      </c>
      <c r="AM413" s="331">
        <v>0</v>
      </c>
      <c r="AN413" s="331">
        <v>0</v>
      </c>
      <c r="AO413" s="331">
        <v>0</v>
      </c>
      <c r="AP413" s="331">
        <v>0</v>
      </c>
      <c r="AQ413" s="468">
        <f t="shared" si="25"/>
        <v>3672790</v>
      </c>
      <c r="AR413" s="469">
        <f t="shared" si="26"/>
        <v>0.76034652087936117</v>
      </c>
      <c r="AS413" s="467">
        <f t="shared" si="27"/>
        <v>1157626</v>
      </c>
      <c r="AT413" s="379">
        <v>0</v>
      </c>
      <c r="AU413" s="379">
        <v>0</v>
      </c>
      <c r="AV413" s="377">
        <v>0</v>
      </c>
      <c r="AW413" s="331">
        <v>4830416</v>
      </c>
      <c r="AX413" s="331">
        <v>0</v>
      </c>
      <c r="AY413" s="331">
        <v>0</v>
      </c>
      <c r="AZ413" s="331">
        <v>0</v>
      </c>
      <c r="BA413" s="331">
        <v>0</v>
      </c>
      <c r="BB413" s="331">
        <v>0</v>
      </c>
      <c r="BC413" s="331">
        <v>0</v>
      </c>
      <c r="BD413" s="331">
        <v>0</v>
      </c>
      <c r="BE413" s="331">
        <v>0</v>
      </c>
      <c r="BF413" s="480" t="s">
        <v>2024</v>
      </c>
      <c r="BG413" s="333"/>
    </row>
    <row r="414" spans="2:59" s="332" customFormat="1" ht="18" customHeight="1" thickBot="1">
      <c r="B414" s="396">
        <v>6589446</v>
      </c>
      <c r="C414" s="217">
        <v>4694</v>
      </c>
      <c r="D414" s="355">
        <v>5516</v>
      </c>
      <c r="E414" s="354">
        <v>45549</v>
      </c>
      <c r="F414" s="353">
        <v>502</v>
      </c>
      <c r="G414" s="353" t="s">
        <v>41</v>
      </c>
      <c r="H414" s="352">
        <v>19050490</v>
      </c>
      <c r="I414" s="353">
        <v>134</v>
      </c>
      <c r="J414" s="477">
        <v>10</v>
      </c>
      <c r="K414" s="477">
        <f t="shared" si="24"/>
        <v>27</v>
      </c>
      <c r="L414" s="478" t="s">
        <v>75</v>
      </c>
      <c r="M414" s="477">
        <v>570</v>
      </c>
      <c r="N414" s="485">
        <v>1</v>
      </c>
      <c r="O414" s="473" t="s">
        <v>2027</v>
      </c>
      <c r="P414" s="415">
        <v>3344181</v>
      </c>
      <c r="Q414" s="351">
        <v>2554617</v>
      </c>
      <c r="R414" s="424">
        <v>789564</v>
      </c>
      <c r="S414" s="368"/>
      <c r="T414" s="374"/>
      <c r="U414" s="374"/>
      <c r="V414" s="374"/>
      <c r="W414" s="368"/>
      <c r="X414" s="374"/>
      <c r="Y414" s="616"/>
      <c r="Z414" s="368"/>
      <c r="AA414" s="368"/>
      <c r="AB414" s="368"/>
      <c r="AC414" s="368"/>
      <c r="AD414" s="368"/>
      <c r="AE414" s="331">
        <v>0</v>
      </c>
      <c r="AF414" s="487"/>
      <c r="AG414" s="331">
        <v>0</v>
      </c>
      <c r="AH414" s="331">
        <v>789564</v>
      </c>
      <c r="AI414" s="331">
        <v>0</v>
      </c>
      <c r="AJ414" s="331">
        <v>0</v>
      </c>
      <c r="AK414" s="331">
        <v>0</v>
      </c>
      <c r="AL414" s="331">
        <v>0</v>
      </c>
      <c r="AM414" s="331">
        <v>0</v>
      </c>
      <c r="AN414" s="331">
        <v>0</v>
      </c>
      <c r="AO414" s="331">
        <v>0</v>
      </c>
      <c r="AP414" s="331">
        <v>0</v>
      </c>
      <c r="AQ414" s="468">
        <f t="shared" si="25"/>
        <v>789564</v>
      </c>
      <c r="AR414" s="469">
        <f t="shared" si="26"/>
        <v>1</v>
      </c>
      <c r="AS414" s="467">
        <f t="shared" si="27"/>
        <v>0</v>
      </c>
      <c r="AT414" s="379">
        <v>0</v>
      </c>
      <c r="AU414" s="379">
        <v>0</v>
      </c>
      <c r="AV414" s="377">
        <v>0</v>
      </c>
      <c r="AW414" s="331">
        <v>789564</v>
      </c>
      <c r="AX414" s="331">
        <v>0</v>
      </c>
      <c r="AY414" s="331">
        <v>0</v>
      </c>
      <c r="AZ414" s="331">
        <v>0</v>
      </c>
      <c r="BA414" s="331">
        <v>0</v>
      </c>
      <c r="BB414" s="331">
        <v>0</v>
      </c>
      <c r="BC414" s="331">
        <v>0</v>
      </c>
      <c r="BD414" s="331">
        <v>0</v>
      </c>
      <c r="BE414" s="331">
        <v>0</v>
      </c>
      <c r="BF414" s="480" t="s">
        <v>2024</v>
      </c>
      <c r="BG414" s="333"/>
    </row>
    <row r="415" spans="2:59" s="332" customFormat="1" ht="18" customHeight="1" thickBot="1">
      <c r="B415" s="396">
        <v>6589446</v>
      </c>
      <c r="C415" s="217">
        <v>4696</v>
      </c>
      <c r="D415" s="355">
        <v>5517</v>
      </c>
      <c r="E415" s="354">
        <v>45549</v>
      </c>
      <c r="F415" s="353">
        <v>502</v>
      </c>
      <c r="G415" s="353" t="s">
        <v>41</v>
      </c>
      <c r="H415" s="352">
        <v>19050490</v>
      </c>
      <c r="I415" s="353">
        <v>130</v>
      </c>
      <c r="J415" s="477">
        <v>10</v>
      </c>
      <c r="K415" s="477">
        <f t="shared" si="24"/>
        <v>28</v>
      </c>
      <c r="L415" s="477" t="s">
        <v>76</v>
      </c>
      <c r="M415" s="477">
        <v>12</v>
      </c>
      <c r="N415" s="485">
        <v>7</v>
      </c>
      <c r="O415" s="473" t="s">
        <v>2027</v>
      </c>
      <c r="P415" s="415">
        <v>18645338</v>
      </c>
      <c r="Q415" s="351">
        <v>14243155</v>
      </c>
      <c r="R415" s="424">
        <v>4402183</v>
      </c>
      <c r="S415" s="368"/>
      <c r="T415" s="374"/>
      <c r="U415" s="374"/>
      <c r="V415" s="374"/>
      <c r="W415" s="368"/>
      <c r="X415" s="374"/>
      <c r="Y415" s="616"/>
      <c r="Z415" s="368"/>
      <c r="AA415" s="368"/>
      <c r="AB415" s="368"/>
      <c r="AC415" s="368"/>
      <c r="AD415" s="368"/>
      <c r="AE415" s="331">
        <v>0</v>
      </c>
      <c r="AF415" s="487"/>
      <c r="AG415" s="331">
        <v>0</v>
      </c>
      <c r="AH415" s="331">
        <v>0</v>
      </c>
      <c r="AI415" s="331">
        <v>0</v>
      </c>
      <c r="AJ415" s="331">
        <v>0</v>
      </c>
      <c r="AK415" s="331">
        <v>0</v>
      </c>
      <c r="AL415" s="331">
        <v>0</v>
      </c>
      <c r="AM415" s="331">
        <v>0</v>
      </c>
      <c r="AN415" s="331">
        <v>0</v>
      </c>
      <c r="AO415" s="331">
        <v>0</v>
      </c>
      <c r="AP415" s="331">
        <v>0</v>
      </c>
      <c r="AQ415" s="468">
        <f t="shared" si="25"/>
        <v>0</v>
      </c>
      <c r="AR415" s="469">
        <f t="shared" si="26"/>
        <v>0</v>
      </c>
      <c r="AS415" s="467">
        <f t="shared" si="27"/>
        <v>4402183</v>
      </c>
      <c r="AT415" s="379">
        <v>0</v>
      </c>
      <c r="AU415" s="379">
        <v>0</v>
      </c>
      <c r="AV415" s="377">
        <v>0</v>
      </c>
      <c r="AW415" s="331">
        <v>4402183</v>
      </c>
      <c r="AX415" s="331">
        <v>0</v>
      </c>
      <c r="AY415" s="331">
        <v>0</v>
      </c>
      <c r="AZ415" s="331">
        <v>0</v>
      </c>
      <c r="BA415" s="331">
        <v>0</v>
      </c>
      <c r="BB415" s="331">
        <v>0</v>
      </c>
      <c r="BC415" s="331">
        <v>0</v>
      </c>
      <c r="BD415" s="331">
        <v>0</v>
      </c>
      <c r="BE415" s="331">
        <v>0</v>
      </c>
      <c r="BF415" s="480" t="s">
        <v>2024</v>
      </c>
      <c r="BG415" s="333"/>
    </row>
    <row r="416" spans="2:59" s="332" customFormat="1" ht="18" customHeight="1" thickBot="1">
      <c r="B416" s="396">
        <v>6589446</v>
      </c>
      <c r="C416" s="217">
        <v>4696</v>
      </c>
      <c r="D416" s="355">
        <v>5517</v>
      </c>
      <c r="E416" s="354">
        <v>45549</v>
      </c>
      <c r="F416" s="353">
        <v>502</v>
      </c>
      <c r="G416" s="353" t="s">
        <v>41</v>
      </c>
      <c r="H416" s="352">
        <v>19050490</v>
      </c>
      <c r="I416" s="353">
        <v>130</v>
      </c>
      <c r="J416" s="477">
        <v>10</v>
      </c>
      <c r="K416" s="477">
        <f t="shared" si="24"/>
        <v>28</v>
      </c>
      <c r="L416" s="477" t="s">
        <v>76</v>
      </c>
      <c r="M416" s="477">
        <v>570</v>
      </c>
      <c r="N416" s="485">
        <v>1</v>
      </c>
      <c r="O416" s="473" t="s">
        <v>2027</v>
      </c>
      <c r="P416" s="415">
        <v>3047708</v>
      </c>
      <c r="Q416" s="351">
        <v>2328141</v>
      </c>
      <c r="R416" s="424">
        <v>719567</v>
      </c>
      <c r="S416" s="368"/>
      <c r="T416" s="374"/>
      <c r="U416" s="374"/>
      <c r="V416" s="374"/>
      <c r="W416" s="368"/>
      <c r="X416" s="374"/>
      <c r="Y416" s="616"/>
      <c r="Z416" s="368"/>
      <c r="AA416" s="368"/>
      <c r="AB416" s="368"/>
      <c r="AC416" s="368"/>
      <c r="AD416" s="368"/>
      <c r="AE416" s="331">
        <v>0</v>
      </c>
      <c r="AF416" s="487"/>
      <c r="AG416" s="331">
        <v>0</v>
      </c>
      <c r="AH416" s="331">
        <v>0</v>
      </c>
      <c r="AI416" s="331">
        <v>0</v>
      </c>
      <c r="AJ416" s="331">
        <v>0</v>
      </c>
      <c r="AK416" s="331">
        <v>0</v>
      </c>
      <c r="AL416" s="331">
        <v>0</v>
      </c>
      <c r="AM416" s="331">
        <v>0</v>
      </c>
      <c r="AN416" s="331">
        <v>0</v>
      </c>
      <c r="AO416" s="331">
        <v>0</v>
      </c>
      <c r="AP416" s="331">
        <v>0</v>
      </c>
      <c r="AQ416" s="468">
        <f t="shared" si="25"/>
        <v>0</v>
      </c>
      <c r="AR416" s="469">
        <f t="shared" si="26"/>
        <v>0</v>
      </c>
      <c r="AS416" s="467">
        <f t="shared" si="27"/>
        <v>719567</v>
      </c>
      <c r="AT416" s="379">
        <v>0</v>
      </c>
      <c r="AU416" s="379">
        <v>0</v>
      </c>
      <c r="AV416" s="377">
        <v>0</v>
      </c>
      <c r="AW416" s="331">
        <v>719567</v>
      </c>
      <c r="AX416" s="331">
        <v>0</v>
      </c>
      <c r="AY416" s="331">
        <v>0</v>
      </c>
      <c r="AZ416" s="331">
        <v>0</v>
      </c>
      <c r="BA416" s="331">
        <v>0</v>
      </c>
      <c r="BB416" s="331">
        <v>0</v>
      </c>
      <c r="BC416" s="331">
        <v>0</v>
      </c>
      <c r="BD416" s="331">
        <v>0</v>
      </c>
      <c r="BE416" s="331">
        <v>0</v>
      </c>
      <c r="BF416" s="480" t="s">
        <v>2024</v>
      </c>
      <c r="BG416" s="333"/>
    </row>
    <row r="417" spans="2:59" s="332" customFormat="1" ht="18" customHeight="1" thickBot="1">
      <c r="B417" s="396">
        <v>6589446</v>
      </c>
      <c r="C417" s="217">
        <v>4699</v>
      </c>
      <c r="D417" s="355">
        <v>5518</v>
      </c>
      <c r="E417" s="354">
        <v>45549</v>
      </c>
      <c r="F417" s="353">
        <v>502</v>
      </c>
      <c r="G417" s="353" t="s">
        <v>41</v>
      </c>
      <c r="H417" s="352">
        <v>19050490</v>
      </c>
      <c r="I417" s="353">
        <v>135</v>
      </c>
      <c r="J417" s="477">
        <v>10</v>
      </c>
      <c r="K417" s="477">
        <f t="shared" si="24"/>
        <v>29</v>
      </c>
      <c r="L417" s="477" t="s">
        <v>77</v>
      </c>
      <c r="M417" s="477">
        <v>12</v>
      </c>
      <c r="N417" s="485">
        <v>7</v>
      </c>
      <c r="O417" s="473" t="s">
        <v>2027</v>
      </c>
      <c r="P417" s="415">
        <v>21103599</v>
      </c>
      <c r="Q417" s="351">
        <v>16121019</v>
      </c>
      <c r="R417" s="424">
        <v>4982580</v>
      </c>
      <c r="S417" s="368"/>
      <c r="T417" s="374"/>
      <c r="U417" s="374"/>
      <c r="V417" s="374"/>
      <c r="W417" s="368"/>
      <c r="X417" s="374"/>
      <c r="Y417" s="616"/>
      <c r="Z417" s="368"/>
      <c r="AA417" s="368"/>
      <c r="AB417" s="368"/>
      <c r="AC417" s="368"/>
      <c r="AD417" s="368"/>
      <c r="AE417" s="331">
        <v>0</v>
      </c>
      <c r="AF417" s="487"/>
      <c r="AG417" s="331">
        <v>0</v>
      </c>
      <c r="AH417" s="331">
        <v>0</v>
      </c>
      <c r="AI417" s="331">
        <v>0</v>
      </c>
      <c r="AJ417" s="331">
        <v>0</v>
      </c>
      <c r="AK417" s="331">
        <v>0</v>
      </c>
      <c r="AL417" s="331">
        <v>0</v>
      </c>
      <c r="AM417" s="331">
        <v>0</v>
      </c>
      <c r="AN417" s="331">
        <v>0</v>
      </c>
      <c r="AO417" s="331">
        <v>0</v>
      </c>
      <c r="AP417" s="331">
        <v>0</v>
      </c>
      <c r="AQ417" s="468">
        <f t="shared" si="25"/>
        <v>0</v>
      </c>
      <c r="AR417" s="469">
        <f t="shared" si="26"/>
        <v>0</v>
      </c>
      <c r="AS417" s="467">
        <f t="shared" si="27"/>
        <v>4982580</v>
      </c>
      <c r="AT417" s="379">
        <v>0</v>
      </c>
      <c r="AU417" s="379">
        <v>0</v>
      </c>
      <c r="AV417" s="377">
        <v>0</v>
      </c>
      <c r="AW417" s="331">
        <v>4982580</v>
      </c>
      <c r="AX417" s="331">
        <v>0</v>
      </c>
      <c r="AY417" s="331">
        <v>0</v>
      </c>
      <c r="AZ417" s="331">
        <v>0</v>
      </c>
      <c r="BA417" s="331">
        <v>0</v>
      </c>
      <c r="BB417" s="331">
        <v>0</v>
      </c>
      <c r="BC417" s="331">
        <v>0</v>
      </c>
      <c r="BD417" s="331">
        <v>0</v>
      </c>
      <c r="BE417" s="331">
        <v>0</v>
      </c>
      <c r="BF417" s="480" t="s">
        <v>2024</v>
      </c>
      <c r="BG417" s="333"/>
    </row>
    <row r="418" spans="2:59" s="332" customFormat="1" ht="18" customHeight="1" thickBot="1">
      <c r="B418" s="396">
        <v>6589446</v>
      </c>
      <c r="C418" s="217">
        <v>4699</v>
      </c>
      <c r="D418" s="355">
        <v>5518</v>
      </c>
      <c r="E418" s="354">
        <v>45549</v>
      </c>
      <c r="F418" s="353">
        <v>502</v>
      </c>
      <c r="G418" s="353" t="s">
        <v>41</v>
      </c>
      <c r="H418" s="352">
        <v>19050490</v>
      </c>
      <c r="I418" s="353">
        <v>135</v>
      </c>
      <c r="J418" s="477">
        <v>10</v>
      </c>
      <c r="K418" s="477">
        <f t="shared" si="24"/>
        <v>29</v>
      </c>
      <c r="L418" s="477" t="s">
        <v>77</v>
      </c>
      <c r="M418" s="477">
        <v>570</v>
      </c>
      <c r="N418" s="485">
        <v>1</v>
      </c>
      <c r="O418" s="473" t="s">
        <v>2027</v>
      </c>
      <c r="P418" s="415">
        <v>3449527</v>
      </c>
      <c r="Q418" s="351">
        <v>2635090</v>
      </c>
      <c r="R418" s="424">
        <v>814437</v>
      </c>
      <c r="S418" s="368"/>
      <c r="T418" s="374"/>
      <c r="U418" s="374"/>
      <c r="V418" s="374"/>
      <c r="W418" s="368"/>
      <c r="X418" s="374"/>
      <c r="Y418" s="616"/>
      <c r="Z418" s="368"/>
      <c r="AA418" s="368"/>
      <c r="AB418" s="368"/>
      <c r="AC418" s="368"/>
      <c r="AD418" s="368"/>
      <c r="AE418" s="331">
        <v>0</v>
      </c>
      <c r="AF418" s="487"/>
      <c r="AG418" s="331">
        <v>0</v>
      </c>
      <c r="AH418" s="331">
        <v>0</v>
      </c>
      <c r="AI418" s="331">
        <v>0</v>
      </c>
      <c r="AJ418" s="331">
        <v>0</v>
      </c>
      <c r="AK418" s="331">
        <v>0</v>
      </c>
      <c r="AL418" s="331">
        <v>0</v>
      </c>
      <c r="AM418" s="331">
        <v>0</v>
      </c>
      <c r="AN418" s="331">
        <v>0</v>
      </c>
      <c r="AO418" s="331">
        <v>0</v>
      </c>
      <c r="AP418" s="331">
        <v>0</v>
      </c>
      <c r="AQ418" s="468">
        <f t="shared" si="25"/>
        <v>0</v>
      </c>
      <c r="AR418" s="469">
        <f t="shared" si="26"/>
        <v>0</v>
      </c>
      <c r="AS418" s="467">
        <f t="shared" si="27"/>
        <v>814437</v>
      </c>
      <c r="AT418" s="379">
        <v>0</v>
      </c>
      <c r="AU418" s="379">
        <v>0</v>
      </c>
      <c r="AV418" s="377">
        <v>0</v>
      </c>
      <c r="AW418" s="331">
        <v>814437</v>
      </c>
      <c r="AX418" s="331">
        <v>0</v>
      </c>
      <c r="AY418" s="331">
        <v>0</v>
      </c>
      <c r="AZ418" s="331">
        <v>0</v>
      </c>
      <c r="BA418" s="331">
        <v>0</v>
      </c>
      <c r="BB418" s="331">
        <v>0</v>
      </c>
      <c r="BC418" s="331">
        <v>0</v>
      </c>
      <c r="BD418" s="331">
        <v>0</v>
      </c>
      <c r="BE418" s="331">
        <v>0</v>
      </c>
      <c r="BF418" s="480" t="s">
        <v>2024</v>
      </c>
      <c r="BG418" s="333"/>
    </row>
    <row r="419" spans="2:59" s="332" customFormat="1" ht="18" customHeight="1" thickBot="1">
      <c r="B419" s="396">
        <v>6589446</v>
      </c>
      <c r="C419" s="217">
        <v>4701</v>
      </c>
      <c r="D419" s="355">
        <v>5521</v>
      </c>
      <c r="E419" s="354">
        <v>45549</v>
      </c>
      <c r="F419" s="353">
        <v>502</v>
      </c>
      <c r="G419" s="353" t="s">
        <v>41</v>
      </c>
      <c r="H419" s="352">
        <v>19050490</v>
      </c>
      <c r="I419" s="353">
        <v>105</v>
      </c>
      <c r="J419" s="477">
        <v>10</v>
      </c>
      <c r="K419" s="477">
        <f t="shared" si="24"/>
        <v>32</v>
      </c>
      <c r="L419" s="477" t="s">
        <v>80</v>
      </c>
      <c r="M419" s="477">
        <v>12</v>
      </c>
      <c r="N419" s="485">
        <v>7</v>
      </c>
      <c r="O419" s="473" t="s">
        <v>2027</v>
      </c>
      <c r="P419" s="415">
        <v>197738666</v>
      </c>
      <c r="Q419" s="351">
        <v>151052371</v>
      </c>
      <c r="R419" s="424">
        <v>46686295</v>
      </c>
      <c r="S419" s="368"/>
      <c r="T419" s="374"/>
      <c r="U419" s="374"/>
      <c r="V419" s="374"/>
      <c r="W419" s="368"/>
      <c r="X419" s="374"/>
      <c r="Y419" s="616"/>
      <c r="Z419" s="368"/>
      <c r="AA419" s="368"/>
      <c r="AB419" s="368"/>
      <c r="AC419" s="368"/>
      <c r="AD419" s="368"/>
      <c r="AE419" s="331">
        <v>0</v>
      </c>
      <c r="AF419" s="487"/>
      <c r="AG419" s="331">
        <v>0</v>
      </c>
      <c r="AH419" s="331">
        <v>15145025.844209069</v>
      </c>
      <c r="AI419" s="331">
        <v>0</v>
      </c>
      <c r="AJ419" s="331">
        <v>0</v>
      </c>
      <c r="AK419" s="331">
        <v>0</v>
      </c>
      <c r="AL419" s="331">
        <v>0</v>
      </c>
      <c r="AM419" s="331">
        <v>0</v>
      </c>
      <c r="AN419" s="331">
        <v>0</v>
      </c>
      <c r="AO419" s="331">
        <v>0</v>
      </c>
      <c r="AP419" s="331">
        <v>0</v>
      </c>
      <c r="AQ419" s="468">
        <f t="shared" si="25"/>
        <v>15145025.844209069</v>
      </c>
      <c r="AR419" s="469">
        <f t="shared" si="26"/>
        <v>0.32439982320741173</v>
      </c>
      <c r="AS419" s="467">
        <f t="shared" si="27"/>
        <v>31541269.155790932</v>
      </c>
      <c r="AT419" s="379">
        <v>0</v>
      </c>
      <c r="AU419" s="379">
        <v>0</v>
      </c>
      <c r="AV419" s="377">
        <v>0</v>
      </c>
      <c r="AW419" s="331">
        <v>46686295</v>
      </c>
      <c r="AX419" s="331">
        <v>0</v>
      </c>
      <c r="AY419" s="331">
        <v>0</v>
      </c>
      <c r="AZ419" s="331">
        <v>0</v>
      </c>
      <c r="BA419" s="331">
        <v>0</v>
      </c>
      <c r="BB419" s="331">
        <v>0</v>
      </c>
      <c r="BC419" s="331">
        <v>0</v>
      </c>
      <c r="BD419" s="331">
        <v>0</v>
      </c>
      <c r="BE419" s="331">
        <v>0</v>
      </c>
      <c r="BF419" s="480" t="s">
        <v>2024</v>
      </c>
      <c r="BG419" s="333"/>
    </row>
    <row r="420" spans="2:59" s="332" customFormat="1" ht="18" customHeight="1" thickBot="1">
      <c r="B420" s="396">
        <v>6589446</v>
      </c>
      <c r="C420" s="217">
        <v>4701</v>
      </c>
      <c r="D420" s="355">
        <v>5521</v>
      </c>
      <c r="E420" s="354">
        <v>45549</v>
      </c>
      <c r="F420" s="353">
        <v>502</v>
      </c>
      <c r="G420" s="353" t="s">
        <v>41</v>
      </c>
      <c r="H420" s="352">
        <v>19050490</v>
      </c>
      <c r="I420" s="353">
        <v>105</v>
      </c>
      <c r="J420" s="477">
        <v>10</v>
      </c>
      <c r="K420" s="477">
        <f t="shared" si="24"/>
        <v>32</v>
      </c>
      <c r="L420" s="477" t="s">
        <v>81</v>
      </c>
      <c r="M420" s="477">
        <v>12</v>
      </c>
      <c r="N420" s="485">
        <v>7</v>
      </c>
      <c r="O420" s="473" t="s">
        <v>2027</v>
      </c>
      <c r="P420" s="415">
        <v>34668204</v>
      </c>
      <c r="Q420" s="351">
        <v>26483007</v>
      </c>
      <c r="R420" s="424">
        <v>8185197</v>
      </c>
      <c r="S420" s="368"/>
      <c r="T420" s="374"/>
      <c r="U420" s="374"/>
      <c r="V420" s="374"/>
      <c r="W420" s="368"/>
      <c r="X420" s="374"/>
      <c r="Y420" s="616"/>
      <c r="Z420" s="368"/>
      <c r="AA420" s="368"/>
      <c r="AB420" s="368"/>
      <c r="AC420" s="368"/>
      <c r="AD420" s="368"/>
      <c r="AE420" s="331">
        <v>0</v>
      </c>
      <c r="AF420" s="487"/>
      <c r="AG420" s="331">
        <v>0</v>
      </c>
      <c r="AH420" s="331">
        <v>2655276.4597178367</v>
      </c>
      <c r="AI420" s="331">
        <v>0</v>
      </c>
      <c r="AJ420" s="331">
        <v>0</v>
      </c>
      <c r="AK420" s="331">
        <v>0</v>
      </c>
      <c r="AL420" s="331">
        <v>0</v>
      </c>
      <c r="AM420" s="331">
        <v>0</v>
      </c>
      <c r="AN420" s="331">
        <v>0</v>
      </c>
      <c r="AO420" s="331">
        <v>0</v>
      </c>
      <c r="AP420" s="331">
        <v>0</v>
      </c>
      <c r="AQ420" s="468">
        <f t="shared" si="25"/>
        <v>2655276.4597178367</v>
      </c>
      <c r="AR420" s="469">
        <f t="shared" si="26"/>
        <v>0.32439982320741173</v>
      </c>
      <c r="AS420" s="467">
        <f t="shared" si="27"/>
        <v>5529920.5402821638</v>
      </c>
      <c r="AT420" s="379">
        <v>0</v>
      </c>
      <c r="AU420" s="379">
        <v>0</v>
      </c>
      <c r="AV420" s="377">
        <v>0</v>
      </c>
      <c r="AW420" s="331">
        <v>8185197</v>
      </c>
      <c r="AX420" s="331">
        <v>0</v>
      </c>
      <c r="AY420" s="331">
        <v>0</v>
      </c>
      <c r="AZ420" s="331">
        <v>0</v>
      </c>
      <c r="BA420" s="331">
        <v>0</v>
      </c>
      <c r="BB420" s="331">
        <v>0</v>
      </c>
      <c r="BC420" s="331">
        <v>0</v>
      </c>
      <c r="BD420" s="331">
        <v>0</v>
      </c>
      <c r="BE420" s="331">
        <v>0</v>
      </c>
      <c r="BF420" s="480" t="s">
        <v>2024</v>
      </c>
      <c r="BG420" s="333"/>
    </row>
    <row r="421" spans="2:59" s="332" customFormat="1" ht="18" customHeight="1" thickBot="1">
      <c r="B421" s="396">
        <v>6589446</v>
      </c>
      <c r="C421" s="217">
        <v>4701</v>
      </c>
      <c r="D421" s="355">
        <v>5521</v>
      </c>
      <c r="E421" s="354">
        <v>45549</v>
      </c>
      <c r="F421" s="353">
        <v>502</v>
      </c>
      <c r="G421" s="353" t="s">
        <v>41</v>
      </c>
      <c r="H421" s="352">
        <v>19050490</v>
      </c>
      <c r="I421" s="353">
        <v>105</v>
      </c>
      <c r="J421" s="477">
        <v>10</v>
      </c>
      <c r="K421" s="477">
        <f t="shared" si="24"/>
        <v>32</v>
      </c>
      <c r="L421" s="477" t="s">
        <v>82</v>
      </c>
      <c r="M421" s="477">
        <v>12</v>
      </c>
      <c r="N421" s="485">
        <v>7</v>
      </c>
      <c r="O421" s="473" t="s">
        <v>2027</v>
      </c>
      <c r="P421" s="415">
        <v>191829264</v>
      </c>
      <c r="Q421" s="351">
        <v>146538186</v>
      </c>
      <c r="R421" s="424">
        <v>45291078</v>
      </c>
      <c r="S421" s="368"/>
      <c r="T421" s="374"/>
      <c r="U421" s="374"/>
      <c r="V421" s="374"/>
      <c r="W421" s="368"/>
      <c r="X421" s="374"/>
      <c r="Y421" s="616"/>
      <c r="Z421" s="368"/>
      <c r="AA421" s="368"/>
      <c r="AB421" s="368"/>
      <c r="AC421" s="368"/>
      <c r="AD421" s="368"/>
      <c r="AE421" s="331">
        <v>0</v>
      </c>
      <c r="AF421" s="487"/>
      <c r="AG421" s="331">
        <v>0</v>
      </c>
      <c r="AH421" s="331">
        <v>14692417.696073094</v>
      </c>
      <c r="AI421" s="331">
        <v>0</v>
      </c>
      <c r="AJ421" s="331">
        <v>0</v>
      </c>
      <c r="AK421" s="331">
        <v>0</v>
      </c>
      <c r="AL421" s="331">
        <v>0</v>
      </c>
      <c r="AM421" s="331">
        <v>0</v>
      </c>
      <c r="AN421" s="331">
        <v>0</v>
      </c>
      <c r="AO421" s="331">
        <v>0</v>
      </c>
      <c r="AP421" s="331">
        <v>0</v>
      </c>
      <c r="AQ421" s="468">
        <f t="shared" si="25"/>
        <v>14692417.696073094</v>
      </c>
      <c r="AR421" s="469">
        <f t="shared" si="26"/>
        <v>0.32439982320741173</v>
      </c>
      <c r="AS421" s="467">
        <f t="shared" si="27"/>
        <v>30598660.303926907</v>
      </c>
      <c r="AT421" s="379">
        <v>0</v>
      </c>
      <c r="AU421" s="379">
        <v>0</v>
      </c>
      <c r="AV421" s="377">
        <v>0</v>
      </c>
      <c r="AW421" s="331">
        <v>45291078</v>
      </c>
      <c r="AX421" s="331">
        <v>0</v>
      </c>
      <c r="AY421" s="331">
        <v>0</v>
      </c>
      <c r="AZ421" s="331">
        <v>0</v>
      </c>
      <c r="BA421" s="331">
        <v>0</v>
      </c>
      <c r="BB421" s="331">
        <v>0</v>
      </c>
      <c r="BC421" s="331">
        <v>0</v>
      </c>
      <c r="BD421" s="331">
        <v>0</v>
      </c>
      <c r="BE421" s="331">
        <v>0</v>
      </c>
      <c r="BF421" s="480" t="s">
        <v>2024</v>
      </c>
      <c r="BG421" s="333"/>
    </row>
    <row r="422" spans="2:59" s="332" customFormat="1" ht="18" customHeight="1" thickBot="1">
      <c r="B422" s="396">
        <v>6589446</v>
      </c>
      <c r="C422" s="217">
        <v>4703</v>
      </c>
      <c r="D422" s="355">
        <v>5527</v>
      </c>
      <c r="E422" s="354">
        <v>45549</v>
      </c>
      <c r="F422" s="353">
        <v>502</v>
      </c>
      <c r="G422" s="353" t="s">
        <v>41</v>
      </c>
      <c r="H422" s="352">
        <v>19050490</v>
      </c>
      <c r="I422" s="353">
        <v>110</v>
      </c>
      <c r="J422" s="477">
        <v>10</v>
      </c>
      <c r="K422" s="477">
        <f t="shared" si="24"/>
        <v>36</v>
      </c>
      <c r="L422" s="477" t="s">
        <v>88</v>
      </c>
      <c r="M422" s="477">
        <v>12</v>
      </c>
      <c r="N422" s="485">
        <v>7</v>
      </c>
      <c r="O422" s="473" t="s">
        <v>2027</v>
      </c>
      <c r="P422" s="415">
        <v>44439097</v>
      </c>
      <c r="Q422" s="351">
        <v>33946982</v>
      </c>
      <c r="R422" s="424">
        <v>10492115</v>
      </c>
      <c r="S422" s="368"/>
      <c r="T422" s="374"/>
      <c r="U422" s="374"/>
      <c r="V422" s="374"/>
      <c r="W422" s="368"/>
      <c r="X422" s="374"/>
      <c r="Y422" s="616"/>
      <c r="Z422" s="368"/>
      <c r="AA422" s="368"/>
      <c r="AB422" s="368"/>
      <c r="AC422" s="368"/>
      <c r="AD422" s="368"/>
      <c r="AE422" s="331">
        <v>0</v>
      </c>
      <c r="AF422" s="487"/>
      <c r="AG422" s="331">
        <v>0</v>
      </c>
      <c r="AH422" s="331">
        <v>186427</v>
      </c>
      <c r="AI422" s="331">
        <v>0</v>
      </c>
      <c r="AJ422" s="331">
        <v>0</v>
      </c>
      <c r="AK422" s="331">
        <v>0</v>
      </c>
      <c r="AL422" s="331">
        <v>0</v>
      </c>
      <c r="AM422" s="331">
        <v>0</v>
      </c>
      <c r="AN422" s="331">
        <v>0</v>
      </c>
      <c r="AO422" s="331">
        <v>0</v>
      </c>
      <c r="AP422" s="331">
        <v>0</v>
      </c>
      <c r="AQ422" s="468">
        <f t="shared" si="25"/>
        <v>186427</v>
      </c>
      <c r="AR422" s="469">
        <f t="shared" si="26"/>
        <v>1.7768295524782183E-2</v>
      </c>
      <c r="AS422" s="467">
        <f t="shared" si="27"/>
        <v>10305688</v>
      </c>
      <c r="AT422" s="379">
        <v>0</v>
      </c>
      <c r="AU422" s="379">
        <v>0</v>
      </c>
      <c r="AV422" s="377">
        <v>0</v>
      </c>
      <c r="AW422" s="331">
        <v>10492115</v>
      </c>
      <c r="AX422" s="331">
        <v>0</v>
      </c>
      <c r="AY422" s="331">
        <v>0</v>
      </c>
      <c r="AZ422" s="331">
        <v>0</v>
      </c>
      <c r="BA422" s="331">
        <v>0</v>
      </c>
      <c r="BB422" s="331">
        <v>0</v>
      </c>
      <c r="BC422" s="331">
        <v>0</v>
      </c>
      <c r="BD422" s="331">
        <v>0</v>
      </c>
      <c r="BE422" s="331">
        <v>0</v>
      </c>
      <c r="BF422" s="480" t="s">
        <v>2024</v>
      </c>
      <c r="BG422" s="333"/>
    </row>
    <row r="423" spans="2:59" s="332" customFormat="1" ht="18" customHeight="1" thickBot="1">
      <c r="B423" s="396">
        <v>6589446</v>
      </c>
      <c r="C423" s="217">
        <v>4703</v>
      </c>
      <c r="D423" s="355">
        <v>5527</v>
      </c>
      <c r="E423" s="354">
        <v>45549</v>
      </c>
      <c r="F423" s="353">
        <v>502</v>
      </c>
      <c r="G423" s="353" t="s">
        <v>41</v>
      </c>
      <c r="H423" s="352">
        <v>19050490</v>
      </c>
      <c r="I423" s="353">
        <v>110</v>
      </c>
      <c r="J423" s="477">
        <v>10</v>
      </c>
      <c r="K423" s="477">
        <f t="shared" si="24"/>
        <v>36</v>
      </c>
      <c r="L423" s="477" t="s">
        <v>88</v>
      </c>
      <c r="M423" s="477">
        <v>570</v>
      </c>
      <c r="N423" s="485">
        <v>1</v>
      </c>
      <c r="O423" s="473" t="s">
        <v>2027</v>
      </c>
      <c r="P423" s="415">
        <v>46918341</v>
      </c>
      <c r="Q423" s="351">
        <v>35840874</v>
      </c>
      <c r="R423" s="424">
        <v>11077467</v>
      </c>
      <c r="S423" s="368"/>
      <c r="T423" s="374"/>
      <c r="U423" s="374"/>
      <c r="V423" s="374"/>
      <c r="W423" s="368"/>
      <c r="X423" s="374"/>
      <c r="Y423" s="616"/>
      <c r="Z423" s="368"/>
      <c r="AA423" s="368"/>
      <c r="AB423" s="368"/>
      <c r="AC423" s="368"/>
      <c r="AD423" s="368"/>
      <c r="AE423" s="331">
        <v>0</v>
      </c>
      <c r="AF423" s="487"/>
      <c r="AG423" s="331">
        <v>0</v>
      </c>
      <c r="AH423" s="331">
        <v>11077467</v>
      </c>
      <c r="AI423" s="331">
        <v>0</v>
      </c>
      <c r="AJ423" s="331">
        <v>0</v>
      </c>
      <c r="AK423" s="331">
        <v>0</v>
      </c>
      <c r="AL423" s="331">
        <v>0</v>
      </c>
      <c r="AM423" s="331">
        <v>0</v>
      </c>
      <c r="AN423" s="331">
        <v>0</v>
      </c>
      <c r="AO423" s="331">
        <v>0</v>
      </c>
      <c r="AP423" s="331">
        <v>0</v>
      </c>
      <c r="AQ423" s="468">
        <f t="shared" si="25"/>
        <v>11077467</v>
      </c>
      <c r="AR423" s="469">
        <f t="shared" si="26"/>
        <v>1</v>
      </c>
      <c r="AS423" s="467">
        <f t="shared" si="27"/>
        <v>0</v>
      </c>
      <c r="AT423" s="379">
        <v>0</v>
      </c>
      <c r="AU423" s="379">
        <v>0</v>
      </c>
      <c r="AV423" s="377">
        <v>0</v>
      </c>
      <c r="AW423" s="331">
        <v>11077467</v>
      </c>
      <c r="AX423" s="331">
        <v>0</v>
      </c>
      <c r="AY423" s="331">
        <v>0</v>
      </c>
      <c r="AZ423" s="331">
        <v>0</v>
      </c>
      <c r="BA423" s="331">
        <v>0</v>
      </c>
      <c r="BB423" s="331">
        <v>0</v>
      </c>
      <c r="BC423" s="331">
        <v>0</v>
      </c>
      <c r="BD423" s="331">
        <v>0</v>
      </c>
      <c r="BE423" s="331">
        <v>0</v>
      </c>
      <c r="BF423" s="480" t="s">
        <v>2024</v>
      </c>
      <c r="BG423" s="333"/>
    </row>
    <row r="424" spans="2:59" s="332" customFormat="1" ht="18" customHeight="1" thickBot="1">
      <c r="B424" s="396">
        <v>6589446</v>
      </c>
      <c r="C424" s="217">
        <v>4708</v>
      </c>
      <c r="D424" s="355">
        <v>5526</v>
      </c>
      <c r="E424" s="354">
        <v>45549</v>
      </c>
      <c r="F424" s="353">
        <v>502</v>
      </c>
      <c r="G424" s="353" t="s">
        <v>41</v>
      </c>
      <c r="H424" s="352">
        <v>19050490</v>
      </c>
      <c r="I424" s="353">
        <v>111</v>
      </c>
      <c r="J424" s="477">
        <v>10</v>
      </c>
      <c r="K424" s="477">
        <f t="shared" si="24"/>
        <v>36</v>
      </c>
      <c r="L424" s="477" t="s">
        <v>89</v>
      </c>
      <c r="M424" s="477">
        <v>12</v>
      </c>
      <c r="N424" s="485">
        <v>7</v>
      </c>
      <c r="O424" s="473" t="s">
        <v>2027</v>
      </c>
      <c r="P424" s="415">
        <v>8415936</v>
      </c>
      <c r="Q424" s="351">
        <v>6428925</v>
      </c>
      <c r="R424" s="424">
        <v>1987011</v>
      </c>
      <c r="S424" s="368"/>
      <c r="T424" s="374"/>
      <c r="U424" s="374"/>
      <c r="V424" s="374"/>
      <c r="W424" s="368"/>
      <c r="X424" s="374"/>
      <c r="Y424" s="616"/>
      <c r="Z424" s="368"/>
      <c r="AA424" s="368"/>
      <c r="AB424" s="368"/>
      <c r="AC424" s="368"/>
      <c r="AD424" s="368"/>
      <c r="AE424" s="331">
        <v>0</v>
      </c>
      <c r="AF424" s="487"/>
      <c r="AG424" s="331">
        <v>0</v>
      </c>
      <c r="AH424" s="331">
        <v>1987011</v>
      </c>
      <c r="AI424" s="331">
        <v>0</v>
      </c>
      <c r="AJ424" s="331">
        <v>0</v>
      </c>
      <c r="AK424" s="331">
        <v>0</v>
      </c>
      <c r="AL424" s="331">
        <v>0</v>
      </c>
      <c r="AM424" s="331">
        <v>0</v>
      </c>
      <c r="AN424" s="331">
        <v>0</v>
      </c>
      <c r="AO424" s="331">
        <v>0</v>
      </c>
      <c r="AP424" s="331">
        <v>0</v>
      </c>
      <c r="AQ424" s="468">
        <f t="shared" si="25"/>
        <v>1987011</v>
      </c>
      <c r="AR424" s="469">
        <f t="shared" si="26"/>
        <v>1</v>
      </c>
      <c r="AS424" s="467">
        <f t="shared" si="27"/>
        <v>0</v>
      </c>
      <c r="AT424" s="379">
        <v>0</v>
      </c>
      <c r="AU424" s="379">
        <v>0</v>
      </c>
      <c r="AV424" s="377">
        <v>0</v>
      </c>
      <c r="AW424" s="331">
        <v>1987011</v>
      </c>
      <c r="AX424" s="331">
        <v>0</v>
      </c>
      <c r="AY424" s="331">
        <v>0</v>
      </c>
      <c r="AZ424" s="331">
        <v>0</v>
      </c>
      <c r="BA424" s="331">
        <v>0</v>
      </c>
      <c r="BB424" s="331">
        <v>0</v>
      </c>
      <c r="BC424" s="331">
        <v>0</v>
      </c>
      <c r="BD424" s="331">
        <v>0</v>
      </c>
      <c r="BE424" s="331">
        <v>0</v>
      </c>
      <c r="BF424" s="480" t="s">
        <v>2024</v>
      </c>
      <c r="BG424" s="333"/>
    </row>
    <row r="425" spans="2:59" s="332" customFormat="1" ht="18" customHeight="1" thickBot="1">
      <c r="B425" s="396">
        <v>6589446</v>
      </c>
      <c r="C425" s="217">
        <v>4708</v>
      </c>
      <c r="D425" s="355">
        <v>5526</v>
      </c>
      <c r="E425" s="354">
        <v>45549</v>
      </c>
      <c r="F425" s="353">
        <v>502</v>
      </c>
      <c r="G425" s="353" t="s">
        <v>41</v>
      </c>
      <c r="H425" s="352">
        <v>19050490</v>
      </c>
      <c r="I425" s="353">
        <v>111</v>
      </c>
      <c r="J425" s="477">
        <v>10</v>
      </c>
      <c r="K425" s="477">
        <f t="shared" si="24"/>
        <v>36</v>
      </c>
      <c r="L425" s="477" t="s">
        <v>89</v>
      </c>
      <c r="M425" s="477">
        <v>570</v>
      </c>
      <c r="N425" s="485">
        <v>1</v>
      </c>
      <c r="O425" s="473" t="s">
        <v>2027</v>
      </c>
      <c r="P425" s="415">
        <v>1375644</v>
      </c>
      <c r="Q425" s="351">
        <v>1050853</v>
      </c>
      <c r="R425" s="424">
        <v>324791</v>
      </c>
      <c r="S425" s="368"/>
      <c r="T425" s="374"/>
      <c r="U425" s="374"/>
      <c r="V425" s="374"/>
      <c r="W425" s="368"/>
      <c r="X425" s="374"/>
      <c r="Y425" s="616"/>
      <c r="Z425" s="368"/>
      <c r="AA425" s="368"/>
      <c r="AB425" s="368"/>
      <c r="AC425" s="368"/>
      <c r="AD425" s="368"/>
      <c r="AE425" s="331">
        <v>0</v>
      </c>
      <c r="AF425" s="487"/>
      <c r="AG425" s="331">
        <v>0</v>
      </c>
      <c r="AH425" s="331">
        <v>324791</v>
      </c>
      <c r="AI425" s="331">
        <v>0</v>
      </c>
      <c r="AJ425" s="331">
        <v>0</v>
      </c>
      <c r="AK425" s="331">
        <v>0</v>
      </c>
      <c r="AL425" s="331">
        <v>0</v>
      </c>
      <c r="AM425" s="331">
        <v>0</v>
      </c>
      <c r="AN425" s="331">
        <v>0</v>
      </c>
      <c r="AO425" s="331">
        <v>0</v>
      </c>
      <c r="AP425" s="331">
        <v>0</v>
      </c>
      <c r="AQ425" s="468">
        <f t="shared" si="25"/>
        <v>324791</v>
      </c>
      <c r="AR425" s="469">
        <f t="shared" si="26"/>
        <v>1</v>
      </c>
      <c r="AS425" s="467">
        <f t="shared" si="27"/>
        <v>0</v>
      </c>
      <c r="AT425" s="379">
        <v>0</v>
      </c>
      <c r="AU425" s="379">
        <v>0</v>
      </c>
      <c r="AV425" s="377">
        <v>0</v>
      </c>
      <c r="AW425" s="331">
        <v>324791</v>
      </c>
      <c r="AX425" s="331">
        <v>0</v>
      </c>
      <c r="AY425" s="331">
        <v>0</v>
      </c>
      <c r="AZ425" s="331">
        <v>0</v>
      </c>
      <c r="BA425" s="331">
        <v>0</v>
      </c>
      <c r="BB425" s="331">
        <v>0</v>
      </c>
      <c r="BC425" s="331">
        <v>0</v>
      </c>
      <c r="BD425" s="331">
        <v>0</v>
      </c>
      <c r="BE425" s="331">
        <v>0</v>
      </c>
      <c r="BF425" s="480" t="s">
        <v>2024</v>
      </c>
      <c r="BG425" s="333"/>
    </row>
    <row r="426" spans="2:59" s="332" customFormat="1" ht="18" customHeight="1" thickBot="1">
      <c r="B426" s="396">
        <v>6589446</v>
      </c>
      <c r="C426" s="217">
        <v>4710</v>
      </c>
      <c r="D426" s="355">
        <v>5524</v>
      </c>
      <c r="E426" s="354">
        <v>45549</v>
      </c>
      <c r="F426" s="353">
        <v>502</v>
      </c>
      <c r="G426" s="353" t="s">
        <v>41</v>
      </c>
      <c r="H426" s="352">
        <v>19050490</v>
      </c>
      <c r="I426" s="353">
        <v>109</v>
      </c>
      <c r="J426" s="477">
        <v>10</v>
      </c>
      <c r="K426" s="477">
        <f t="shared" si="24"/>
        <v>39</v>
      </c>
      <c r="L426" s="477" t="s">
        <v>95</v>
      </c>
      <c r="M426" s="477">
        <v>12</v>
      </c>
      <c r="N426" s="485">
        <v>7</v>
      </c>
      <c r="O426" s="473" t="s">
        <v>2027</v>
      </c>
      <c r="P426" s="415">
        <v>11249558</v>
      </c>
      <c r="Q426" s="351">
        <v>8593526</v>
      </c>
      <c r="R426" s="424">
        <v>2656032</v>
      </c>
      <c r="S426" s="368"/>
      <c r="T426" s="374"/>
      <c r="U426" s="374"/>
      <c r="V426" s="374"/>
      <c r="W426" s="368"/>
      <c r="X426" s="374"/>
      <c r="Y426" s="616"/>
      <c r="Z426" s="368"/>
      <c r="AA426" s="368"/>
      <c r="AB426" s="368"/>
      <c r="AC426" s="368"/>
      <c r="AD426" s="368"/>
      <c r="AE426" s="331">
        <v>0</v>
      </c>
      <c r="AF426" s="487"/>
      <c r="AG426" s="331">
        <v>0</v>
      </c>
      <c r="AH426" s="331">
        <v>2656032</v>
      </c>
      <c r="AI426" s="331">
        <v>0</v>
      </c>
      <c r="AJ426" s="331">
        <v>0</v>
      </c>
      <c r="AK426" s="331">
        <v>0</v>
      </c>
      <c r="AL426" s="331">
        <v>0</v>
      </c>
      <c r="AM426" s="331">
        <v>0</v>
      </c>
      <c r="AN426" s="331">
        <v>0</v>
      </c>
      <c r="AO426" s="331">
        <v>0</v>
      </c>
      <c r="AP426" s="331">
        <v>0</v>
      </c>
      <c r="AQ426" s="468">
        <f t="shared" si="25"/>
        <v>2656032</v>
      </c>
      <c r="AR426" s="469">
        <f t="shared" si="26"/>
        <v>1</v>
      </c>
      <c r="AS426" s="467">
        <f t="shared" si="27"/>
        <v>0</v>
      </c>
      <c r="AT426" s="379">
        <v>0</v>
      </c>
      <c r="AU426" s="379">
        <v>0</v>
      </c>
      <c r="AV426" s="377">
        <v>0</v>
      </c>
      <c r="AW426" s="331">
        <v>2656032</v>
      </c>
      <c r="AX426" s="331">
        <v>0</v>
      </c>
      <c r="AY426" s="331">
        <v>0</v>
      </c>
      <c r="AZ426" s="331">
        <v>0</v>
      </c>
      <c r="BA426" s="331">
        <v>0</v>
      </c>
      <c r="BB426" s="331">
        <v>0</v>
      </c>
      <c r="BC426" s="331">
        <v>0</v>
      </c>
      <c r="BD426" s="331">
        <v>0</v>
      </c>
      <c r="BE426" s="331">
        <v>0</v>
      </c>
      <c r="BF426" s="480" t="s">
        <v>2024</v>
      </c>
      <c r="BG426" s="333"/>
    </row>
    <row r="427" spans="2:59" s="332" customFormat="1" ht="18" customHeight="1" thickBot="1">
      <c r="B427" s="396">
        <v>6589446</v>
      </c>
      <c r="C427" s="217">
        <v>4710</v>
      </c>
      <c r="D427" s="355">
        <v>5524</v>
      </c>
      <c r="E427" s="354">
        <v>45549</v>
      </c>
      <c r="F427" s="353">
        <v>502</v>
      </c>
      <c r="G427" s="353" t="s">
        <v>41</v>
      </c>
      <c r="H427" s="352">
        <v>19050490</v>
      </c>
      <c r="I427" s="353">
        <v>109</v>
      </c>
      <c r="J427" s="477">
        <v>10</v>
      </c>
      <c r="K427" s="477">
        <f t="shared" si="24"/>
        <v>39</v>
      </c>
      <c r="L427" s="477" t="s">
        <v>95</v>
      </c>
      <c r="M427" s="477">
        <v>570</v>
      </c>
      <c r="N427" s="485">
        <v>1</v>
      </c>
      <c r="O427" s="473" t="s">
        <v>2027</v>
      </c>
      <c r="P427" s="415">
        <v>1838820</v>
      </c>
      <c r="Q427" s="351">
        <v>1404672</v>
      </c>
      <c r="R427" s="424">
        <v>434148</v>
      </c>
      <c r="S427" s="368"/>
      <c r="T427" s="374"/>
      <c r="U427" s="374"/>
      <c r="V427" s="374"/>
      <c r="W427" s="368"/>
      <c r="X427" s="374"/>
      <c r="Y427" s="616"/>
      <c r="Z427" s="368"/>
      <c r="AA427" s="368"/>
      <c r="AB427" s="368"/>
      <c r="AC427" s="368"/>
      <c r="AD427" s="368"/>
      <c r="AE427" s="331">
        <v>0</v>
      </c>
      <c r="AF427" s="487"/>
      <c r="AG427" s="331">
        <v>0</v>
      </c>
      <c r="AH427" s="331">
        <v>434148</v>
      </c>
      <c r="AI427" s="331">
        <v>0</v>
      </c>
      <c r="AJ427" s="331">
        <v>0</v>
      </c>
      <c r="AK427" s="331">
        <v>0</v>
      </c>
      <c r="AL427" s="331">
        <v>0</v>
      </c>
      <c r="AM427" s="331">
        <v>0</v>
      </c>
      <c r="AN427" s="331">
        <v>0</v>
      </c>
      <c r="AO427" s="331">
        <v>0</v>
      </c>
      <c r="AP427" s="331">
        <v>0</v>
      </c>
      <c r="AQ427" s="468">
        <f t="shared" si="25"/>
        <v>434148</v>
      </c>
      <c r="AR427" s="469">
        <f t="shared" si="26"/>
        <v>1</v>
      </c>
      <c r="AS427" s="467">
        <f t="shared" si="27"/>
        <v>0</v>
      </c>
      <c r="AT427" s="379">
        <v>0</v>
      </c>
      <c r="AU427" s="379">
        <v>0</v>
      </c>
      <c r="AV427" s="377">
        <v>0</v>
      </c>
      <c r="AW427" s="331">
        <v>434148</v>
      </c>
      <c r="AX427" s="331">
        <v>0</v>
      </c>
      <c r="AY427" s="331">
        <v>0</v>
      </c>
      <c r="AZ427" s="331">
        <v>0</v>
      </c>
      <c r="BA427" s="331">
        <v>0</v>
      </c>
      <c r="BB427" s="331">
        <v>0</v>
      </c>
      <c r="BC427" s="331">
        <v>0</v>
      </c>
      <c r="BD427" s="331">
        <v>0</v>
      </c>
      <c r="BE427" s="331">
        <v>0</v>
      </c>
      <c r="BF427" s="480" t="s">
        <v>2024</v>
      </c>
      <c r="BG427" s="333"/>
    </row>
    <row r="428" spans="2:59" s="332" customFormat="1" ht="18" customHeight="1" thickBot="1">
      <c r="B428" s="396">
        <v>6589446</v>
      </c>
      <c r="C428" s="217">
        <v>4711</v>
      </c>
      <c r="D428" s="355">
        <v>5525</v>
      </c>
      <c r="E428" s="354">
        <v>45549</v>
      </c>
      <c r="F428" s="353">
        <v>502</v>
      </c>
      <c r="G428" s="353" t="s">
        <v>41</v>
      </c>
      <c r="H428" s="352">
        <v>19050490</v>
      </c>
      <c r="I428" s="353">
        <v>133</v>
      </c>
      <c r="J428" s="477">
        <v>10</v>
      </c>
      <c r="K428" s="477">
        <f t="shared" si="24"/>
        <v>38</v>
      </c>
      <c r="L428" s="477" t="s">
        <v>92</v>
      </c>
      <c r="M428" s="477">
        <v>12</v>
      </c>
      <c r="N428" s="485">
        <v>7</v>
      </c>
      <c r="O428" s="473" t="s">
        <v>2027</v>
      </c>
      <c r="P428" s="415">
        <v>391884602</v>
      </c>
      <c r="Q428" s="351">
        <v>299360261</v>
      </c>
      <c r="R428" s="424">
        <v>92524341</v>
      </c>
      <c r="S428" s="368"/>
      <c r="T428" s="374"/>
      <c r="U428" s="374"/>
      <c r="V428" s="374"/>
      <c r="W428" s="368"/>
      <c r="X428" s="374"/>
      <c r="Y428" s="616"/>
      <c r="Z428" s="368"/>
      <c r="AA428" s="368"/>
      <c r="AB428" s="368"/>
      <c r="AC428" s="368"/>
      <c r="AD428" s="368"/>
      <c r="AE428" s="331">
        <v>0</v>
      </c>
      <c r="AF428" s="487"/>
      <c r="AG428" s="331">
        <v>0</v>
      </c>
      <c r="AH428" s="331">
        <v>0</v>
      </c>
      <c r="AI428" s="331">
        <v>0</v>
      </c>
      <c r="AJ428" s="331">
        <v>0</v>
      </c>
      <c r="AK428" s="331">
        <v>0</v>
      </c>
      <c r="AL428" s="331">
        <v>0</v>
      </c>
      <c r="AM428" s="331">
        <v>0</v>
      </c>
      <c r="AN428" s="331">
        <v>0</v>
      </c>
      <c r="AO428" s="331">
        <v>0</v>
      </c>
      <c r="AP428" s="331">
        <v>0</v>
      </c>
      <c r="AQ428" s="468">
        <f t="shared" si="25"/>
        <v>0</v>
      </c>
      <c r="AR428" s="469">
        <f t="shared" si="26"/>
        <v>0</v>
      </c>
      <c r="AS428" s="467">
        <f t="shared" si="27"/>
        <v>92524341</v>
      </c>
      <c r="AT428" s="379">
        <v>0</v>
      </c>
      <c r="AU428" s="379">
        <v>0</v>
      </c>
      <c r="AV428" s="377">
        <v>0</v>
      </c>
      <c r="AW428" s="331">
        <v>92524341</v>
      </c>
      <c r="AX428" s="331">
        <v>0</v>
      </c>
      <c r="AY428" s="331">
        <v>0</v>
      </c>
      <c r="AZ428" s="331">
        <v>0</v>
      </c>
      <c r="BA428" s="331">
        <v>0</v>
      </c>
      <c r="BB428" s="331">
        <v>0</v>
      </c>
      <c r="BC428" s="331">
        <v>0</v>
      </c>
      <c r="BD428" s="331">
        <v>0</v>
      </c>
      <c r="BE428" s="331">
        <v>0</v>
      </c>
      <c r="BF428" s="480" t="s">
        <v>2024</v>
      </c>
      <c r="BG428" s="333"/>
    </row>
    <row r="429" spans="2:59" s="332" customFormat="1" ht="18" customHeight="1" thickBot="1">
      <c r="B429" s="396">
        <v>6589446</v>
      </c>
      <c r="C429" s="217">
        <v>4711</v>
      </c>
      <c r="D429" s="355">
        <v>5525</v>
      </c>
      <c r="E429" s="354">
        <v>45549</v>
      </c>
      <c r="F429" s="353">
        <v>502</v>
      </c>
      <c r="G429" s="353" t="s">
        <v>41</v>
      </c>
      <c r="H429" s="352">
        <v>19050490</v>
      </c>
      <c r="I429" s="353">
        <v>133</v>
      </c>
      <c r="J429" s="477">
        <v>10</v>
      </c>
      <c r="K429" s="477">
        <f t="shared" si="24"/>
        <v>38</v>
      </c>
      <c r="L429" s="477" t="s">
        <v>93</v>
      </c>
      <c r="M429" s="477">
        <v>12</v>
      </c>
      <c r="N429" s="485">
        <v>7</v>
      </c>
      <c r="O429" s="473" t="s">
        <v>2027</v>
      </c>
      <c r="P429" s="415">
        <v>28846784</v>
      </c>
      <c r="Q429" s="351">
        <v>22036030</v>
      </c>
      <c r="R429" s="424">
        <v>6810754</v>
      </c>
      <c r="S429" s="368"/>
      <c r="T429" s="374"/>
      <c r="U429" s="374"/>
      <c r="V429" s="374"/>
      <c r="W429" s="368"/>
      <c r="X429" s="374"/>
      <c r="Y429" s="616"/>
      <c r="Z429" s="368"/>
      <c r="AA429" s="368"/>
      <c r="AB429" s="368"/>
      <c r="AC429" s="368"/>
      <c r="AD429" s="368"/>
      <c r="AE429" s="331">
        <v>0</v>
      </c>
      <c r="AF429" s="487"/>
      <c r="AG429" s="331">
        <v>0</v>
      </c>
      <c r="AH429" s="331">
        <v>0</v>
      </c>
      <c r="AI429" s="331">
        <v>0</v>
      </c>
      <c r="AJ429" s="331">
        <v>0</v>
      </c>
      <c r="AK429" s="331">
        <v>0</v>
      </c>
      <c r="AL429" s="331">
        <v>0</v>
      </c>
      <c r="AM429" s="331">
        <v>0</v>
      </c>
      <c r="AN429" s="331">
        <v>0</v>
      </c>
      <c r="AO429" s="331">
        <v>0</v>
      </c>
      <c r="AP429" s="331">
        <v>0</v>
      </c>
      <c r="AQ429" s="468">
        <f t="shared" si="25"/>
        <v>0</v>
      </c>
      <c r="AR429" s="469">
        <f t="shared" si="26"/>
        <v>0</v>
      </c>
      <c r="AS429" s="467">
        <f t="shared" si="27"/>
        <v>6810754</v>
      </c>
      <c r="AT429" s="379">
        <v>0</v>
      </c>
      <c r="AU429" s="379">
        <v>0</v>
      </c>
      <c r="AV429" s="377">
        <v>0</v>
      </c>
      <c r="AW429" s="331">
        <v>6810754</v>
      </c>
      <c r="AX429" s="331">
        <v>0</v>
      </c>
      <c r="AY429" s="331">
        <v>0</v>
      </c>
      <c r="AZ429" s="331">
        <v>0</v>
      </c>
      <c r="BA429" s="331">
        <v>0</v>
      </c>
      <c r="BB429" s="331">
        <v>0</v>
      </c>
      <c r="BC429" s="331">
        <v>0</v>
      </c>
      <c r="BD429" s="331">
        <v>0</v>
      </c>
      <c r="BE429" s="331">
        <v>0</v>
      </c>
      <c r="BF429" s="480" t="s">
        <v>2024</v>
      </c>
      <c r="BG429" s="333"/>
    </row>
    <row r="430" spans="2:59" s="332" customFormat="1" ht="18" customHeight="1" thickBot="1">
      <c r="B430" s="396">
        <v>6589446</v>
      </c>
      <c r="C430" s="217">
        <v>4712</v>
      </c>
      <c r="D430" s="355">
        <v>5528</v>
      </c>
      <c r="E430" s="354">
        <v>45549</v>
      </c>
      <c r="F430" s="353">
        <v>502</v>
      </c>
      <c r="G430" s="353" t="s">
        <v>41</v>
      </c>
      <c r="H430" s="352">
        <v>19050490</v>
      </c>
      <c r="I430" s="353">
        <v>117</v>
      </c>
      <c r="J430" s="477">
        <v>10</v>
      </c>
      <c r="K430" s="477">
        <f t="shared" si="24"/>
        <v>35</v>
      </c>
      <c r="L430" s="479" t="s">
        <v>86</v>
      </c>
      <c r="M430" s="477">
        <v>12</v>
      </c>
      <c r="N430" s="485">
        <v>7</v>
      </c>
      <c r="O430" s="473" t="s">
        <v>2027</v>
      </c>
      <c r="P430" s="415">
        <v>23837519</v>
      </c>
      <c r="Q430" s="351">
        <v>18209457</v>
      </c>
      <c r="R430" s="424">
        <v>5628062</v>
      </c>
      <c r="S430" s="368"/>
      <c r="T430" s="374"/>
      <c r="U430" s="374"/>
      <c r="V430" s="374"/>
      <c r="W430" s="368"/>
      <c r="X430" s="374"/>
      <c r="Y430" s="616"/>
      <c r="Z430" s="368"/>
      <c r="AA430" s="368"/>
      <c r="AB430" s="368"/>
      <c r="AC430" s="368"/>
      <c r="AD430" s="368"/>
      <c r="AE430" s="331">
        <v>0</v>
      </c>
      <c r="AF430" s="487"/>
      <c r="AG430" s="331">
        <v>0</v>
      </c>
      <c r="AH430" s="331">
        <v>0</v>
      </c>
      <c r="AI430" s="331">
        <v>0</v>
      </c>
      <c r="AJ430" s="331">
        <v>0</v>
      </c>
      <c r="AK430" s="331">
        <v>0</v>
      </c>
      <c r="AL430" s="331">
        <v>0</v>
      </c>
      <c r="AM430" s="331">
        <v>0</v>
      </c>
      <c r="AN430" s="331">
        <v>0</v>
      </c>
      <c r="AO430" s="331">
        <v>0</v>
      </c>
      <c r="AP430" s="331">
        <v>0</v>
      </c>
      <c r="AQ430" s="468">
        <f t="shared" si="25"/>
        <v>0</v>
      </c>
      <c r="AR430" s="469">
        <f t="shared" si="26"/>
        <v>0</v>
      </c>
      <c r="AS430" s="467">
        <f t="shared" si="27"/>
        <v>5628062</v>
      </c>
      <c r="AT430" s="379">
        <v>0</v>
      </c>
      <c r="AU430" s="379">
        <v>0</v>
      </c>
      <c r="AV430" s="377">
        <v>0</v>
      </c>
      <c r="AW430" s="331">
        <v>5628062</v>
      </c>
      <c r="AX430" s="331">
        <v>0</v>
      </c>
      <c r="AY430" s="331">
        <v>0</v>
      </c>
      <c r="AZ430" s="331">
        <v>0</v>
      </c>
      <c r="BA430" s="331">
        <v>0</v>
      </c>
      <c r="BB430" s="331">
        <v>0</v>
      </c>
      <c r="BC430" s="331">
        <v>0</v>
      </c>
      <c r="BD430" s="331">
        <v>0</v>
      </c>
      <c r="BE430" s="331">
        <v>0</v>
      </c>
      <c r="BF430" s="480" t="s">
        <v>2024</v>
      </c>
      <c r="BG430" s="333"/>
    </row>
    <row r="431" spans="2:59" s="332" customFormat="1" ht="18" customHeight="1" thickBot="1">
      <c r="B431" s="396">
        <v>6589446</v>
      </c>
      <c r="C431" s="217">
        <v>4712</v>
      </c>
      <c r="D431" s="355">
        <v>5528</v>
      </c>
      <c r="E431" s="354">
        <v>45549</v>
      </c>
      <c r="F431" s="353">
        <v>502</v>
      </c>
      <c r="G431" s="353" t="s">
        <v>41</v>
      </c>
      <c r="H431" s="352">
        <v>19050490</v>
      </c>
      <c r="I431" s="353">
        <v>117</v>
      </c>
      <c r="J431" s="477">
        <v>10</v>
      </c>
      <c r="K431" s="477">
        <f t="shared" si="24"/>
        <v>35</v>
      </c>
      <c r="L431" s="477" t="s">
        <v>86</v>
      </c>
      <c r="M431" s="477">
        <v>570</v>
      </c>
      <c r="N431" s="485">
        <v>1</v>
      </c>
      <c r="O431" s="473" t="s">
        <v>2027</v>
      </c>
      <c r="P431" s="415">
        <v>3693979</v>
      </c>
      <c r="Q431" s="351">
        <v>2821826</v>
      </c>
      <c r="R431" s="424">
        <v>872153</v>
      </c>
      <c r="S431" s="368"/>
      <c r="T431" s="374"/>
      <c r="U431" s="374"/>
      <c r="V431" s="374"/>
      <c r="W431" s="368"/>
      <c r="X431" s="374"/>
      <c r="Y431" s="616"/>
      <c r="Z431" s="368"/>
      <c r="AA431" s="368"/>
      <c r="AB431" s="368"/>
      <c r="AC431" s="368"/>
      <c r="AD431" s="368"/>
      <c r="AE431" s="331">
        <v>0</v>
      </c>
      <c r="AF431" s="487"/>
      <c r="AG431" s="331">
        <v>0</v>
      </c>
      <c r="AH431" s="331">
        <v>0</v>
      </c>
      <c r="AI431" s="331">
        <v>0</v>
      </c>
      <c r="AJ431" s="331">
        <v>0</v>
      </c>
      <c r="AK431" s="331">
        <v>0</v>
      </c>
      <c r="AL431" s="331">
        <v>0</v>
      </c>
      <c r="AM431" s="331">
        <v>0</v>
      </c>
      <c r="AN431" s="331">
        <v>0</v>
      </c>
      <c r="AO431" s="331">
        <v>0</v>
      </c>
      <c r="AP431" s="331">
        <v>0</v>
      </c>
      <c r="AQ431" s="468">
        <f t="shared" si="25"/>
        <v>0</v>
      </c>
      <c r="AR431" s="469">
        <f t="shared" si="26"/>
        <v>0</v>
      </c>
      <c r="AS431" s="467">
        <f t="shared" si="27"/>
        <v>872153</v>
      </c>
      <c r="AT431" s="379">
        <v>0</v>
      </c>
      <c r="AU431" s="379">
        <v>0</v>
      </c>
      <c r="AV431" s="377">
        <v>0</v>
      </c>
      <c r="AW431" s="331">
        <v>872153</v>
      </c>
      <c r="AX431" s="331">
        <v>0</v>
      </c>
      <c r="AY431" s="331">
        <v>0</v>
      </c>
      <c r="AZ431" s="331">
        <v>0</v>
      </c>
      <c r="BA431" s="331">
        <v>0</v>
      </c>
      <c r="BB431" s="331">
        <v>0</v>
      </c>
      <c r="BC431" s="331">
        <v>0</v>
      </c>
      <c r="BD431" s="331">
        <v>0</v>
      </c>
      <c r="BE431" s="331">
        <v>0</v>
      </c>
      <c r="BF431" s="480" t="s">
        <v>2024</v>
      </c>
      <c r="BG431" s="333"/>
    </row>
    <row r="432" spans="2:59" s="332" customFormat="1" ht="18" customHeight="1" thickBot="1">
      <c r="B432" s="396">
        <v>6589446</v>
      </c>
      <c r="C432" s="217">
        <v>4713</v>
      </c>
      <c r="D432" s="355">
        <v>5530</v>
      </c>
      <c r="E432" s="354">
        <v>45549</v>
      </c>
      <c r="F432" s="353">
        <v>502</v>
      </c>
      <c r="G432" s="353" t="s">
        <v>41</v>
      </c>
      <c r="H432" s="352">
        <v>19050490</v>
      </c>
      <c r="I432" s="353">
        <v>119</v>
      </c>
      <c r="J432" s="477">
        <v>10</v>
      </c>
      <c r="K432" s="477">
        <f t="shared" si="24"/>
        <v>39</v>
      </c>
      <c r="L432" s="479" t="s">
        <v>94</v>
      </c>
      <c r="M432" s="477">
        <v>12</v>
      </c>
      <c r="N432" s="485">
        <v>7</v>
      </c>
      <c r="O432" s="473" t="s">
        <v>2027</v>
      </c>
      <c r="P432" s="415">
        <v>44190698</v>
      </c>
      <c r="Q432" s="351">
        <v>33757230</v>
      </c>
      <c r="R432" s="424">
        <v>10433468</v>
      </c>
      <c r="S432" s="368"/>
      <c r="T432" s="374"/>
      <c r="U432" s="374"/>
      <c r="V432" s="374"/>
      <c r="W432" s="368"/>
      <c r="X432" s="374"/>
      <c r="Y432" s="616"/>
      <c r="Z432" s="368"/>
      <c r="AA432" s="368"/>
      <c r="AB432" s="368"/>
      <c r="AC432" s="368"/>
      <c r="AD432" s="368"/>
      <c r="AE432" s="331">
        <v>0</v>
      </c>
      <c r="AF432" s="487"/>
      <c r="AG432" s="331">
        <v>0</v>
      </c>
      <c r="AH432" s="331">
        <v>10433468</v>
      </c>
      <c r="AI432" s="331">
        <v>0</v>
      </c>
      <c r="AJ432" s="331">
        <v>0</v>
      </c>
      <c r="AK432" s="331">
        <v>0</v>
      </c>
      <c r="AL432" s="331">
        <v>0</v>
      </c>
      <c r="AM432" s="331">
        <v>0</v>
      </c>
      <c r="AN432" s="331">
        <v>0</v>
      </c>
      <c r="AO432" s="331">
        <v>0</v>
      </c>
      <c r="AP432" s="331">
        <v>0</v>
      </c>
      <c r="AQ432" s="468">
        <f t="shared" si="25"/>
        <v>10433468</v>
      </c>
      <c r="AR432" s="469">
        <f t="shared" si="26"/>
        <v>1</v>
      </c>
      <c r="AS432" s="467">
        <f t="shared" si="27"/>
        <v>0</v>
      </c>
      <c r="AT432" s="379">
        <v>0</v>
      </c>
      <c r="AU432" s="379">
        <v>0</v>
      </c>
      <c r="AV432" s="377">
        <v>0</v>
      </c>
      <c r="AW432" s="331">
        <v>10433468</v>
      </c>
      <c r="AX432" s="331">
        <v>0</v>
      </c>
      <c r="AY432" s="331">
        <v>0</v>
      </c>
      <c r="AZ432" s="331">
        <v>0</v>
      </c>
      <c r="BA432" s="331">
        <v>0</v>
      </c>
      <c r="BB432" s="331">
        <v>0</v>
      </c>
      <c r="BC432" s="331">
        <v>0</v>
      </c>
      <c r="BD432" s="331">
        <v>0</v>
      </c>
      <c r="BE432" s="331">
        <v>0</v>
      </c>
      <c r="BF432" s="480" t="s">
        <v>2024</v>
      </c>
      <c r="BG432" s="333"/>
    </row>
    <row r="433" spans="2:59" s="332" customFormat="1" ht="18" customHeight="1" thickBot="1">
      <c r="B433" s="396">
        <v>6589446</v>
      </c>
      <c r="C433" s="217">
        <v>4713</v>
      </c>
      <c r="D433" s="355">
        <v>5530</v>
      </c>
      <c r="E433" s="354">
        <v>45549</v>
      </c>
      <c r="F433" s="353">
        <v>502</v>
      </c>
      <c r="G433" s="353" t="s">
        <v>41</v>
      </c>
      <c r="H433" s="352">
        <v>19050490</v>
      </c>
      <c r="I433" s="353">
        <v>119</v>
      </c>
      <c r="J433" s="477">
        <v>10</v>
      </c>
      <c r="K433" s="477">
        <f t="shared" si="24"/>
        <v>39</v>
      </c>
      <c r="L433" s="477" t="s">
        <v>94</v>
      </c>
      <c r="M433" s="477">
        <v>570</v>
      </c>
      <c r="N433" s="485">
        <v>1</v>
      </c>
      <c r="O433" s="473" t="s">
        <v>2027</v>
      </c>
      <c r="P433" s="415">
        <v>7223272</v>
      </c>
      <c r="Q433" s="351">
        <v>5517851</v>
      </c>
      <c r="R433" s="424">
        <v>1705421</v>
      </c>
      <c r="S433" s="368"/>
      <c r="T433" s="374"/>
      <c r="U433" s="374"/>
      <c r="V433" s="374"/>
      <c r="W433" s="368"/>
      <c r="X433" s="374"/>
      <c r="Y433" s="616"/>
      <c r="Z433" s="368"/>
      <c r="AA433" s="368"/>
      <c r="AB433" s="368"/>
      <c r="AC433" s="368"/>
      <c r="AD433" s="368"/>
      <c r="AE433" s="331">
        <v>0</v>
      </c>
      <c r="AF433" s="487"/>
      <c r="AG433" s="331">
        <v>0</v>
      </c>
      <c r="AH433" s="331">
        <v>1705421</v>
      </c>
      <c r="AI433" s="331">
        <v>0</v>
      </c>
      <c r="AJ433" s="331">
        <v>0</v>
      </c>
      <c r="AK433" s="331">
        <v>0</v>
      </c>
      <c r="AL433" s="331">
        <v>0</v>
      </c>
      <c r="AM433" s="331">
        <v>0</v>
      </c>
      <c r="AN433" s="331">
        <v>0</v>
      </c>
      <c r="AO433" s="331">
        <v>0</v>
      </c>
      <c r="AP433" s="331">
        <v>0</v>
      </c>
      <c r="AQ433" s="468">
        <f t="shared" si="25"/>
        <v>1705421</v>
      </c>
      <c r="AR433" s="469">
        <f t="shared" si="26"/>
        <v>1</v>
      </c>
      <c r="AS433" s="467">
        <f t="shared" si="27"/>
        <v>0</v>
      </c>
      <c r="AT433" s="379">
        <v>0</v>
      </c>
      <c r="AU433" s="379">
        <v>0</v>
      </c>
      <c r="AV433" s="377">
        <v>0</v>
      </c>
      <c r="AW433" s="331">
        <v>1705421</v>
      </c>
      <c r="AX433" s="331">
        <v>0</v>
      </c>
      <c r="AY433" s="331">
        <v>0</v>
      </c>
      <c r="AZ433" s="331">
        <v>0</v>
      </c>
      <c r="BA433" s="331">
        <v>0</v>
      </c>
      <c r="BB433" s="331">
        <v>0</v>
      </c>
      <c r="BC433" s="331">
        <v>0</v>
      </c>
      <c r="BD433" s="331">
        <v>0</v>
      </c>
      <c r="BE433" s="331">
        <v>0</v>
      </c>
      <c r="BF433" s="480" t="s">
        <v>2024</v>
      </c>
      <c r="BG433" s="333"/>
    </row>
    <row r="434" spans="2:59" s="332" customFormat="1" ht="18" customHeight="1" thickBot="1">
      <c r="B434" s="396">
        <v>6589446</v>
      </c>
      <c r="C434" s="217">
        <v>4714</v>
      </c>
      <c r="D434" s="355">
        <v>5529</v>
      </c>
      <c r="E434" s="354">
        <v>45549</v>
      </c>
      <c r="F434" s="353">
        <v>502</v>
      </c>
      <c r="G434" s="353" t="s">
        <v>41</v>
      </c>
      <c r="H434" s="352">
        <v>19050490</v>
      </c>
      <c r="I434" s="353">
        <v>212</v>
      </c>
      <c r="J434" s="477">
        <v>10</v>
      </c>
      <c r="K434" s="477">
        <f t="shared" si="24"/>
        <v>42</v>
      </c>
      <c r="L434" s="477" t="s">
        <v>102</v>
      </c>
      <c r="M434" s="477">
        <v>12</v>
      </c>
      <c r="N434" s="485">
        <v>7</v>
      </c>
      <c r="O434" s="473" t="s">
        <v>2027</v>
      </c>
      <c r="P434" s="415">
        <v>78300</v>
      </c>
      <c r="Q434" s="351">
        <v>59813</v>
      </c>
      <c r="R434" s="424">
        <v>18487</v>
      </c>
      <c r="S434" s="368"/>
      <c r="T434" s="374"/>
      <c r="U434" s="374"/>
      <c r="V434" s="374"/>
      <c r="W434" s="368"/>
      <c r="X434" s="374"/>
      <c r="Y434" s="616"/>
      <c r="Z434" s="368"/>
      <c r="AA434" s="368"/>
      <c r="AB434" s="368"/>
      <c r="AC434" s="368"/>
      <c r="AD434" s="368"/>
      <c r="AE434" s="331">
        <v>0</v>
      </c>
      <c r="AF434" s="487"/>
      <c r="AG434" s="331">
        <v>0</v>
      </c>
      <c r="AH434" s="331">
        <v>0</v>
      </c>
      <c r="AI434" s="331">
        <v>0</v>
      </c>
      <c r="AJ434" s="331">
        <v>0</v>
      </c>
      <c r="AK434" s="331">
        <v>0</v>
      </c>
      <c r="AL434" s="331">
        <v>0</v>
      </c>
      <c r="AM434" s="331">
        <v>0</v>
      </c>
      <c r="AN434" s="331">
        <v>0</v>
      </c>
      <c r="AO434" s="331">
        <v>0</v>
      </c>
      <c r="AP434" s="331">
        <v>0</v>
      </c>
      <c r="AQ434" s="468">
        <f t="shared" si="25"/>
        <v>0</v>
      </c>
      <c r="AR434" s="469">
        <f t="shared" si="26"/>
        <v>0</v>
      </c>
      <c r="AS434" s="467">
        <f t="shared" si="27"/>
        <v>18487</v>
      </c>
      <c r="AT434" s="379">
        <v>0</v>
      </c>
      <c r="AU434" s="379">
        <v>0</v>
      </c>
      <c r="AV434" s="377">
        <v>0</v>
      </c>
      <c r="AW434" s="331">
        <v>18487</v>
      </c>
      <c r="AX434" s="331">
        <v>0</v>
      </c>
      <c r="AY434" s="331">
        <v>0</v>
      </c>
      <c r="AZ434" s="331">
        <v>0</v>
      </c>
      <c r="BA434" s="331">
        <v>0</v>
      </c>
      <c r="BB434" s="331">
        <v>0</v>
      </c>
      <c r="BC434" s="331">
        <v>0</v>
      </c>
      <c r="BD434" s="331">
        <v>0</v>
      </c>
      <c r="BE434" s="331">
        <v>0</v>
      </c>
      <c r="BF434" s="480" t="s">
        <v>2024</v>
      </c>
      <c r="BG434" s="333"/>
    </row>
    <row r="435" spans="2:59" s="332" customFormat="1" ht="18" customHeight="1" thickBot="1">
      <c r="B435" s="396">
        <v>6589446</v>
      </c>
      <c r="C435" s="217">
        <v>4715</v>
      </c>
      <c r="D435" s="355">
        <v>5531</v>
      </c>
      <c r="E435" s="354">
        <v>45549</v>
      </c>
      <c r="F435" s="353">
        <v>502</v>
      </c>
      <c r="G435" s="353" t="s">
        <v>41</v>
      </c>
      <c r="H435" s="352">
        <v>19050490</v>
      </c>
      <c r="I435" s="353">
        <v>143</v>
      </c>
      <c r="J435" s="477">
        <v>10</v>
      </c>
      <c r="K435" s="477">
        <f t="shared" si="24"/>
        <v>40</v>
      </c>
      <c r="L435" s="477" t="s">
        <v>97</v>
      </c>
      <c r="M435" s="477">
        <v>12</v>
      </c>
      <c r="N435" s="485">
        <v>7</v>
      </c>
      <c r="O435" s="473" t="s">
        <v>2027</v>
      </c>
      <c r="P435" s="415">
        <v>87527935</v>
      </c>
      <c r="Q435" s="351">
        <v>66862503</v>
      </c>
      <c r="R435" s="424">
        <v>20665432</v>
      </c>
      <c r="S435" s="368"/>
      <c r="T435" s="374"/>
      <c r="U435" s="374"/>
      <c r="V435" s="374"/>
      <c r="W435" s="368"/>
      <c r="X435" s="374"/>
      <c r="Y435" s="616"/>
      <c r="Z435" s="368"/>
      <c r="AA435" s="368"/>
      <c r="AB435" s="368"/>
      <c r="AC435" s="368"/>
      <c r="AD435" s="368"/>
      <c r="AE435" s="331">
        <v>0</v>
      </c>
      <c r="AF435" s="487"/>
      <c r="AG435" s="331">
        <v>0</v>
      </c>
      <c r="AH435" s="331">
        <v>16029443</v>
      </c>
      <c r="AI435" s="331">
        <v>0</v>
      </c>
      <c r="AJ435" s="331">
        <v>0</v>
      </c>
      <c r="AK435" s="331">
        <v>0</v>
      </c>
      <c r="AL435" s="331">
        <v>0</v>
      </c>
      <c r="AM435" s="331">
        <v>0</v>
      </c>
      <c r="AN435" s="331">
        <v>0</v>
      </c>
      <c r="AO435" s="331">
        <v>0</v>
      </c>
      <c r="AP435" s="331">
        <v>0</v>
      </c>
      <c r="AQ435" s="468">
        <f t="shared" si="25"/>
        <v>16029443</v>
      </c>
      <c r="AR435" s="469">
        <f t="shared" si="26"/>
        <v>0.77566454937888552</v>
      </c>
      <c r="AS435" s="467">
        <f t="shared" si="27"/>
        <v>4635989</v>
      </c>
      <c r="AT435" s="379">
        <v>0</v>
      </c>
      <c r="AU435" s="379">
        <v>0</v>
      </c>
      <c r="AV435" s="377">
        <v>0</v>
      </c>
      <c r="AW435" s="331">
        <v>20665432</v>
      </c>
      <c r="AX435" s="331">
        <v>0</v>
      </c>
      <c r="AY435" s="331">
        <v>0</v>
      </c>
      <c r="AZ435" s="331">
        <v>0</v>
      </c>
      <c r="BA435" s="331">
        <v>0</v>
      </c>
      <c r="BB435" s="331">
        <v>0</v>
      </c>
      <c r="BC435" s="331">
        <v>0</v>
      </c>
      <c r="BD435" s="331">
        <v>0</v>
      </c>
      <c r="BE435" s="331">
        <v>0</v>
      </c>
      <c r="BF435" s="480" t="s">
        <v>2024</v>
      </c>
      <c r="BG435" s="333"/>
    </row>
    <row r="436" spans="2:59" s="332" customFormat="1" ht="18" customHeight="1" thickBot="1">
      <c r="B436" s="396">
        <v>6589446</v>
      </c>
      <c r="C436" s="217">
        <v>4715</v>
      </c>
      <c r="D436" s="355">
        <v>5531</v>
      </c>
      <c r="E436" s="354">
        <v>45549</v>
      </c>
      <c r="F436" s="353">
        <v>502</v>
      </c>
      <c r="G436" s="353" t="s">
        <v>41</v>
      </c>
      <c r="H436" s="352">
        <v>19050490</v>
      </c>
      <c r="I436" s="353">
        <v>143</v>
      </c>
      <c r="J436" s="477">
        <v>10</v>
      </c>
      <c r="K436" s="477">
        <f t="shared" si="24"/>
        <v>40</v>
      </c>
      <c r="L436" s="477" t="s">
        <v>97</v>
      </c>
      <c r="M436" s="477">
        <v>570</v>
      </c>
      <c r="N436" s="485">
        <v>1</v>
      </c>
      <c r="O436" s="473" t="s">
        <v>2027</v>
      </c>
      <c r="P436" s="415">
        <v>14418485</v>
      </c>
      <c r="Q436" s="351">
        <v>11014267</v>
      </c>
      <c r="R436" s="424">
        <v>3404218</v>
      </c>
      <c r="S436" s="368"/>
      <c r="T436" s="374"/>
      <c r="U436" s="374"/>
      <c r="V436" s="374"/>
      <c r="W436" s="368"/>
      <c r="X436" s="374"/>
      <c r="Y436" s="616"/>
      <c r="Z436" s="368"/>
      <c r="AA436" s="368"/>
      <c r="AB436" s="368"/>
      <c r="AC436" s="368"/>
      <c r="AD436" s="368"/>
      <c r="AE436" s="331">
        <v>0</v>
      </c>
      <c r="AF436" s="487"/>
      <c r="AG436" s="331">
        <v>0</v>
      </c>
      <c r="AH436" s="331">
        <v>3404218</v>
      </c>
      <c r="AI436" s="331">
        <v>0</v>
      </c>
      <c r="AJ436" s="331">
        <v>0</v>
      </c>
      <c r="AK436" s="331">
        <v>0</v>
      </c>
      <c r="AL436" s="331">
        <v>0</v>
      </c>
      <c r="AM436" s="331">
        <v>0</v>
      </c>
      <c r="AN436" s="331">
        <v>0</v>
      </c>
      <c r="AO436" s="331">
        <v>0</v>
      </c>
      <c r="AP436" s="331">
        <v>0</v>
      </c>
      <c r="AQ436" s="468">
        <f t="shared" si="25"/>
        <v>3404218</v>
      </c>
      <c r="AR436" s="469">
        <f t="shared" si="26"/>
        <v>1</v>
      </c>
      <c r="AS436" s="467">
        <f t="shared" si="27"/>
        <v>0</v>
      </c>
      <c r="AT436" s="379">
        <v>0</v>
      </c>
      <c r="AU436" s="379">
        <v>0</v>
      </c>
      <c r="AV436" s="377">
        <v>0</v>
      </c>
      <c r="AW436" s="331">
        <v>3404218</v>
      </c>
      <c r="AX436" s="331">
        <v>0</v>
      </c>
      <c r="AY436" s="331">
        <v>0</v>
      </c>
      <c r="AZ436" s="331">
        <v>0</v>
      </c>
      <c r="BA436" s="331">
        <v>0</v>
      </c>
      <c r="BB436" s="331">
        <v>0</v>
      </c>
      <c r="BC436" s="331">
        <v>0</v>
      </c>
      <c r="BD436" s="331">
        <v>0</v>
      </c>
      <c r="BE436" s="331">
        <v>0</v>
      </c>
      <c r="BF436" s="480" t="s">
        <v>2024</v>
      </c>
      <c r="BG436" s="333"/>
    </row>
    <row r="437" spans="2:59" s="332" customFormat="1" ht="18" customHeight="1" thickBot="1">
      <c r="B437" s="396">
        <v>6589446</v>
      </c>
      <c r="C437" s="217">
        <v>4716</v>
      </c>
      <c r="D437" s="355">
        <v>5532</v>
      </c>
      <c r="E437" s="354">
        <v>45549</v>
      </c>
      <c r="F437" s="353">
        <v>502</v>
      </c>
      <c r="G437" s="353" t="s">
        <v>41</v>
      </c>
      <c r="H437" s="352">
        <v>19050490</v>
      </c>
      <c r="I437" s="353">
        <v>148</v>
      </c>
      <c r="J437" s="477">
        <v>10</v>
      </c>
      <c r="K437" s="477">
        <f t="shared" si="24"/>
        <v>40</v>
      </c>
      <c r="L437" s="477" t="s">
        <v>96</v>
      </c>
      <c r="M437" s="477">
        <v>12</v>
      </c>
      <c r="N437" s="485">
        <v>7</v>
      </c>
      <c r="O437" s="473" t="s">
        <v>2027</v>
      </c>
      <c r="P437" s="415">
        <v>25899746</v>
      </c>
      <c r="Q437" s="351">
        <v>19784791</v>
      </c>
      <c r="R437" s="424">
        <v>6114955</v>
      </c>
      <c r="S437" s="368"/>
      <c r="T437" s="374"/>
      <c r="U437" s="374"/>
      <c r="V437" s="374"/>
      <c r="W437" s="368"/>
      <c r="X437" s="374"/>
      <c r="Y437" s="616"/>
      <c r="Z437" s="368"/>
      <c r="AA437" s="368"/>
      <c r="AB437" s="368"/>
      <c r="AC437" s="368"/>
      <c r="AD437" s="368"/>
      <c r="AE437" s="331">
        <v>0</v>
      </c>
      <c r="AF437" s="487"/>
      <c r="AG437" s="331">
        <v>0</v>
      </c>
      <c r="AH437" s="331">
        <v>2688491</v>
      </c>
      <c r="AI437" s="331">
        <v>0</v>
      </c>
      <c r="AJ437" s="331">
        <v>0</v>
      </c>
      <c r="AK437" s="331">
        <v>0</v>
      </c>
      <c r="AL437" s="331">
        <v>0</v>
      </c>
      <c r="AM437" s="331">
        <v>0</v>
      </c>
      <c r="AN437" s="331">
        <v>0</v>
      </c>
      <c r="AO437" s="331">
        <v>0</v>
      </c>
      <c r="AP437" s="331">
        <v>0</v>
      </c>
      <c r="AQ437" s="468">
        <f t="shared" si="25"/>
        <v>2688491</v>
      </c>
      <c r="AR437" s="469">
        <f t="shared" si="26"/>
        <v>0.43965834580957669</v>
      </c>
      <c r="AS437" s="467">
        <f t="shared" si="27"/>
        <v>3426464</v>
      </c>
      <c r="AT437" s="379">
        <v>0</v>
      </c>
      <c r="AU437" s="379">
        <v>0</v>
      </c>
      <c r="AV437" s="377">
        <v>0</v>
      </c>
      <c r="AW437" s="331">
        <v>6114955</v>
      </c>
      <c r="AX437" s="331">
        <v>0</v>
      </c>
      <c r="AY437" s="331">
        <v>0</v>
      </c>
      <c r="AZ437" s="331">
        <v>0</v>
      </c>
      <c r="BA437" s="331">
        <v>0</v>
      </c>
      <c r="BB437" s="331">
        <v>0</v>
      </c>
      <c r="BC437" s="331">
        <v>0</v>
      </c>
      <c r="BD437" s="331">
        <v>0</v>
      </c>
      <c r="BE437" s="331">
        <v>0</v>
      </c>
      <c r="BF437" s="480" t="s">
        <v>2024</v>
      </c>
      <c r="BG437" s="333"/>
    </row>
    <row r="438" spans="2:59" s="332" customFormat="1" ht="18" customHeight="1" thickBot="1">
      <c r="B438" s="396">
        <v>6589446</v>
      </c>
      <c r="C438" s="217">
        <v>4716</v>
      </c>
      <c r="D438" s="355">
        <v>5532</v>
      </c>
      <c r="E438" s="354">
        <v>45549</v>
      </c>
      <c r="F438" s="353">
        <v>502</v>
      </c>
      <c r="G438" s="353" t="s">
        <v>41</v>
      </c>
      <c r="H438" s="352">
        <v>19050490</v>
      </c>
      <c r="I438" s="353">
        <v>148</v>
      </c>
      <c r="J438" s="477">
        <v>10</v>
      </c>
      <c r="K438" s="477">
        <f t="shared" si="24"/>
        <v>40</v>
      </c>
      <c r="L438" s="477" t="s">
        <v>96</v>
      </c>
      <c r="M438" s="477">
        <v>570</v>
      </c>
      <c r="N438" s="485">
        <v>1</v>
      </c>
      <c r="O438" s="473" t="s">
        <v>2027</v>
      </c>
      <c r="P438" s="415">
        <v>4233492</v>
      </c>
      <c r="Q438" s="351">
        <v>3233960</v>
      </c>
      <c r="R438" s="424">
        <v>999532</v>
      </c>
      <c r="S438" s="368"/>
      <c r="T438" s="374"/>
      <c r="U438" s="374"/>
      <c r="V438" s="374"/>
      <c r="W438" s="368"/>
      <c r="X438" s="374"/>
      <c r="Y438" s="616"/>
      <c r="Z438" s="368"/>
      <c r="AA438" s="368"/>
      <c r="AB438" s="368"/>
      <c r="AC438" s="368"/>
      <c r="AD438" s="368"/>
      <c r="AE438" s="331">
        <v>0</v>
      </c>
      <c r="AF438" s="487"/>
      <c r="AG438" s="331">
        <v>0</v>
      </c>
      <c r="AH438" s="331">
        <v>999532</v>
      </c>
      <c r="AI438" s="331">
        <v>0</v>
      </c>
      <c r="AJ438" s="331">
        <v>0</v>
      </c>
      <c r="AK438" s="331">
        <v>0</v>
      </c>
      <c r="AL438" s="331">
        <v>0</v>
      </c>
      <c r="AM438" s="331">
        <v>0</v>
      </c>
      <c r="AN438" s="331">
        <v>0</v>
      </c>
      <c r="AO438" s="331">
        <v>0</v>
      </c>
      <c r="AP438" s="331">
        <v>0</v>
      </c>
      <c r="AQ438" s="468">
        <f t="shared" si="25"/>
        <v>999532</v>
      </c>
      <c r="AR438" s="469">
        <f t="shared" si="26"/>
        <v>1</v>
      </c>
      <c r="AS438" s="467">
        <f t="shared" si="27"/>
        <v>0</v>
      </c>
      <c r="AT438" s="379">
        <v>0</v>
      </c>
      <c r="AU438" s="379">
        <v>0</v>
      </c>
      <c r="AV438" s="377">
        <v>0</v>
      </c>
      <c r="AW438" s="331">
        <v>999532</v>
      </c>
      <c r="AX438" s="331">
        <v>0</v>
      </c>
      <c r="AY438" s="331">
        <v>0</v>
      </c>
      <c r="AZ438" s="331">
        <v>0</v>
      </c>
      <c r="BA438" s="331">
        <v>0</v>
      </c>
      <c r="BB438" s="331">
        <v>0</v>
      </c>
      <c r="BC438" s="331">
        <v>0</v>
      </c>
      <c r="BD438" s="331">
        <v>0</v>
      </c>
      <c r="BE438" s="331">
        <v>0</v>
      </c>
      <c r="BF438" s="480" t="s">
        <v>2024</v>
      </c>
      <c r="BG438" s="333"/>
    </row>
    <row r="439" spans="2:59" s="332" customFormat="1" ht="18" customHeight="1" thickBot="1">
      <c r="B439" s="396">
        <v>6589446</v>
      </c>
      <c r="C439" s="217">
        <v>4717</v>
      </c>
      <c r="D439" s="355">
        <v>5533</v>
      </c>
      <c r="E439" s="354">
        <v>45549</v>
      </c>
      <c r="F439" s="353">
        <v>502</v>
      </c>
      <c r="G439" s="353" t="s">
        <v>41</v>
      </c>
      <c r="H439" s="352">
        <v>19050490</v>
      </c>
      <c r="I439" s="353">
        <v>211</v>
      </c>
      <c r="J439" s="477">
        <v>10</v>
      </c>
      <c r="K439" s="477">
        <f t="shared" si="24"/>
        <v>41</v>
      </c>
      <c r="L439" s="477" t="s">
        <v>98</v>
      </c>
      <c r="M439" s="477">
        <v>12</v>
      </c>
      <c r="N439" s="486">
        <v>7</v>
      </c>
      <c r="O439" s="473" t="s">
        <v>2027</v>
      </c>
      <c r="P439" s="415">
        <v>156600</v>
      </c>
      <c r="Q439" s="351">
        <v>119627</v>
      </c>
      <c r="R439" s="424">
        <v>36973</v>
      </c>
      <c r="S439" s="368"/>
      <c r="T439" s="374"/>
      <c r="U439" s="374"/>
      <c r="V439" s="374"/>
      <c r="W439" s="368"/>
      <c r="X439" s="374"/>
      <c r="Y439" s="616"/>
      <c r="Z439" s="368"/>
      <c r="AA439" s="368"/>
      <c r="AB439" s="368"/>
      <c r="AC439" s="368"/>
      <c r="AD439" s="368"/>
      <c r="AE439" s="331">
        <v>0</v>
      </c>
      <c r="AF439" s="487"/>
      <c r="AG439" s="331">
        <v>0</v>
      </c>
      <c r="AH439" s="331">
        <v>21993.095246536395</v>
      </c>
      <c r="AI439" s="331">
        <v>0</v>
      </c>
      <c r="AJ439" s="331">
        <v>0</v>
      </c>
      <c r="AK439" s="331">
        <v>0</v>
      </c>
      <c r="AL439" s="331">
        <v>0</v>
      </c>
      <c r="AM439" s="331">
        <v>0</v>
      </c>
      <c r="AN439" s="331">
        <v>0</v>
      </c>
      <c r="AO439" s="331">
        <v>0</v>
      </c>
      <c r="AP439" s="331">
        <v>0</v>
      </c>
      <c r="AQ439" s="468">
        <f t="shared" si="25"/>
        <v>21993.095246536395</v>
      </c>
      <c r="AR439" s="469">
        <f t="shared" si="26"/>
        <v>0.59484205356710018</v>
      </c>
      <c r="AS439" s="467">
        <f t="shared" si="27"/>
        <v>14979.904753463605</v>
      </c>
      <c r="AT439" s="379">
        <v>0</v>
      </c>
      <c r="AU439" s="379">
        <v>0</v>
      </c>
      <c r="AV439" s="377">
        <v>0</v>
      </c>
      <c r="AW439" s="331">
        <v>36973</v>
      </c>
      <c r="AX439" s="331">
        <v>0</v>
      </c>
      <c r="AY439" s="331">
        <v>0</v>
      </c>
      <c r="AZ439" s="331">
        <v>0</v>
      </c>
      <c r="BA439" s="331">
        <v>0</v>
      </c>
      <c r="BB439" s="331">
        <v>0</v>
      </c>
      <c r="BC439" s="331">
        <v>0</v>
      </c>
      <c r="BD439" s="331">
        <v>0</v>
      </c>
      <c r="BE439" s="331">
        <v>0</v>
      </c>
      <c r="BF439" s="480" t="s">
        <v>2024</v>
      </c>
      <c r="BG439" s="333"/>
    </row>
    <row r="440" spans="2:59" s="332" customFormat="1" ht="18" customHeight="1" thickBot="1">
      <c r="B440" s="396">
        <v>6589446</v>
      </c>
      <c r="C440" s="217">
        <v>4717</v>
      </c>
      <c r="D440" s="355">
        <v>5533</v>
      </c>
      <c r="E440" s="354">
        <v>45549</v>
      </c>
      <c r="F440" s="353">
        <v>502</v>
      </c>
      <c r="G440" s="353" t="s">
        <v>41</v>
      </c>
      <c r="H440" s="352">
        <v>19050490</v>
      </c>
      <c r="I440" s="353">
        <v>211</v>
      </c>
      <c r="J440" s="477">
        <v>10</v>
      </c>
      <c r="K440" s="477">
        <f t="shared" si="24"/>
        <v>41</v>
      </c>
      <c r="L440" s="477" t="s">
        <v>99</v>
      </c>
      <c r="M440" s="477">
        <v>12</v>
      </c>
      <c r="N440" s="485">
        <v>7</v>
      </c>
      <c r="O440" s="473" t="s">
        <v>2027</v>
      </c>
      <c r="P440" s="415">
        <v>65227000</v>
      </c>
      <c r="Q440" s="351">
        <v>49826841</v>
      </c>
      <c r="R440" s="424">
        <v>15400159</v>
      </c>
      <c r="S440" s="368"/>
      <c r="T440" s="374"/>
      <c r="U440" s="374"/>
      <c r="V440" s="374"/>
      <c r="W440" s="368"/>
      <c r="X440" s="374"/>
      <c r="Y440" s="616"/>
      <c r="Z440" s="368"/>
      <c r="AA440" s="368"/>
      <c r="AB440" s="368"/>
      <c r="AC440" s="368"/>
      <c r="AD440" s="368"/>
      <c r="AE440" s="331">
        <v>0</v>
      </c>
      <c r="AF440" s="487"/>
      <c r="AG440" s="331">
        <v>0</v>
      </c>
      <c r="AH440" s="331">
        <v>9160662.2048198581</v>
      </c>
      <c r="AI440" s="331">
        <v>0</v>
      </c>
      <c r="AJ440" s="331">
        <v>0</v>
      </c>
      <c r="AK440" s="331">
        <v>0</v>
      </c>
      <c r="AL440" s="331">
        <v>0</v>
      </c>
      <c r="AM440" s="331">
        <v>0</v>
      </c>
      <c r="AN440" s="331">
        <v>0</v>
      </c>
      <c r="AO440" s="331">
        <v>0</v>
      </c>
      <c r="AP440" s="331">
        <v>0</v>
      </c>
      <c r="AQ440" s="468">
        <f t="shared" si="25"/>
        <v>9160662.2048198581</v>
      </c>
      <c r="AR440" s="469">
        <f t="shared" si="26"/>
        <v>0.59484205356710007</v>
      </c>
      <c r="AS440" s="467">
        <f t="shared" si="27"/>
        <v>6239496.7951801419</v>
      </c>
      <c r="AT440" s="379">
        <v>0</v>
      </c>
      <c r="AU440" s="379">
        <v>0</v>
      </c>
      <c r="AV440" s="377">
        <v>0</v>
      </c>
      <c r="AW440" s="331">
        <v>15400159</v>
      </c>
      <c r="AX440" s="331">
        <v>0</v>
      </c>
      <c r="AY440" s="331">
        <v>0</v>
      </c>
      <c r="AZ440" s="331">
        <v>0</v>
      </c>
      <c r="BA440" s="331">
        <v>0</v>
      </c>
      <c r="BB440" s="331">
        <v>0</v>
      </c>
      <c r="BC440" s="331">
        <v>0</v>
      </c>
      <c r="BD440" s="331">
        <v>0</v>
      </c>
      <c r="BE440" s="331">
        <v>0</v>
      </c>
      <c r="BF440" s="480" t="s">
        <v>2024</v>
      </c>
      <c r="BG440" s="333"/>
    </row>
    <row r="441" spans="2:59" s="332" customFormat="1" ht="18" customHeight="1" thickBot="1">
      <c r="B441" s="396">
        <v>6589446</v>
      </c>
      <c r="C441" s="217">
        <v>4717</v>
      </c>
      <c r="D441" s="355">
        <v>5533</v>
      </c>
      <c r="E441" s="354">
        <v>45549</v>
      </c>
      <c r="F441" s="353">
        <v>502</v>
      </c>
      <c r="G441" s="353" t="s">
        <v>41</v>
      </c>
      <c r="H441" s="352">
        <v>19050490</v>
      </c>
      <c r="I441" s="353">
        <v>211</v>
      </c>
      <c r="J441" s="477">
        <v>10</v>
      </c>
      <c r="K441" s="477">
        <f t="shared" si="24"/>
        <v>41</v>
      </c>
      <c r="L441" s="477" t="s">
        <v>100</v>
      </c>
      <c r="M441" s="477">
        <v>12</v>
      </c>
      <c r="N441" s="486">
        <v>7</v>
      </c>
      <c r="O441" s="473" t="s">
        <v>2027</v>
      </c>
      <c r="P441" s="415">
        <v>75277862</v>
      </c>
      <c r="Q441" s="351">
        <v>57504684</v>
      </c>
      <c r="R441" s="424">
        <v>17773178</v>
      </c>
      <c r="S441" s="368"/>
      <c r="T441" s="374"/>
      <c r="U441" s="374"/>
      <c r="V441" s="374"/>
      <c r="W441" s="368"/>
      <c r="X441" s="374"/>
      <c r="Y441" s="616"/>
      <c r="Z441" s="368"/>
      <c r="AA441" s="368"/>
      <c r="AB441" s="368"/>
      <c r="AC441" s="368"/>
      <c r="AD441" s="368"/>
      <c r="AE441" s="331">
        <v>0</v>
      </c>
      <c r="AF441" s="487"/>
      <c r="AG441" s="331">
        <v>0</v>
      </c>
      <c r="AH441" s="331">
        <v>10572233.699933605</v>
      </c>
      <c r="AI441" s="331">
        <v>0</v>
      </c>
      <c r="AJ441" s="331">
        <v>0</v>
      </c>
      <c r="AK441" s="331">
        <v>0</v>
      </c>
      <c r="AL441" s="331">
        <v>0</v>
      </c>
      <c r="AM441" s="331">
        <v>0</v>
      </c>
      <c r="AN441" s="331">
        <v>0</v>
      </c>
      <c r="AO441" s="331">
        <v>0</v>
      </c>
      <c r="AP441" s="331">
        <v>0</v>
      </c>
      <c r="AQ441" s="468">
        <f t="shared" si="25"/>
        <v>10572233.699933605</v>
      </c>
      <c r="AR441" s="469">
        <f t="shared" si="26"/>
        <v>0.59484205356710007</v>
      </c>
      <c r="AS441" s="467">
        <f t="shared" si="27"/>
        <v>7200944.3000663947</v>
      </c>
      <c r="AT441" s="379">
        <v>0</v>
      </c>
      <c r="AU441" s="379">
        <v>0</v>
      </c>
      <c r="AV441" s="377">
        <v>0</v>
      </c>
      <c r="AW441" s="331">
        <v>17773178</v>
      </c>
      <c r="AX441" s="331">
        <v>0</v>
      </c>
      <c r="AY441" s="331">
        <v>0</v>
      </c>
      <c r="AZ441" s="331">
        <v>0</v>
      </c>
      <c r="BA441" s="331">
        <v>0</v>
      </c>
      <c r="BB441" s="331">
        <v>0</v>
      </c>
      <c r="BC441" s="331">
        <v>0</v>
      </c>
      <c r="BD441" s="331">
        <v>0</v>
      </c>
      <c r="BE441" s="331">
        <v>0</v>
      </c>
      <c r="BF441" s="480" t="s">
        <v>2024</v>
      </c>
      <c r="BG441" s="333"/>
    </row>
    <row r="442" spans="2:59" s="332" customFormat="1" ht="18" customHeight="1" thickBot="1">
      <c r="B442" s="396">
        <v>6589446</v>
      </c>
      <c r="C442" s="217">
        <v>4717</v>
      </c>
      <c r="D442" s="355">
        <v>5533</v>
      </c>
      <c r="E442" s="354">
        <v>45549</v>
      </c>
      <c r="F442" s="353">
        <v>502</v>
      </c>
      <c r="G442" s="353" t="s">
        <v>41</v>
      </c>
      <c r="H442" s="352">
        <v>19050490</v>
      </c>
      <c r="I442" s="353">
        <v>211</v>
      </c>
      <c r="J442" s="477">
        <v>10</v>
      </c>
      <c r="K442" s="477">
        <f t="shared" si="24"/>
        <v>41</v>
      </c>
      <c r="L442" s="477" t="s">
        <v>99</v>
      </c>
      <c r="M442" s="477">
        <v>570</v>
      </c>
      <c r="N442" s="486">
        <v>1</v>
      </c>
      <c r="O442" s="473" t="s">
        <v>2027</v>
      </c>
      <c r="P442" s="415">
        <v>15831944</v>
      </c>
      <c r="Q442" s="351">
        <v>12094006</v>
      </c>
      <c r="R442" s="424">
        <v>3737938</v>
      </c>
      <c r="S442" s="368"/>
      <c r="T442" s="374"/>
      <c r="U442" s="374"/>
      <c r="V442" s="374"/>
      <c r="W442" s="368"/>
      <c r="X442" s="374"/>
      <c r="Y442" s="616"/>
      <c r="Z442" s="368"/>
      <c r="AA442" s="368"/>
      <c r="AB442" s="368"/>
      <c r="AC442" s="368"/>
      <c r="AD442" s="368"/>
      <c r="AE442" s="331">
        <v>0</v>
      </c>
      <c r="AF442" s="487"/>
      <c r="AG442" s="331">
        <v>0</v>
      </c>
      <c r="AH442" s="331">
        <v>3737938</v>
      </c>
      <c r="AI442" s="331">
        <v>0</v>
      </c>
      <c r="AJ442" s="331">
        <v>0</v>
      </c>
      <c r="AK442" s="331">
        <v>0</v>
      </c>
      <c r="AL442" s="331">
        <v>0</v>
      </c>
      <c r="AM442" s="331">
        <v>0</v>
      </c>
      <c r="AN442" s="331">
        <v>0</v>
      </c>
      <c r="AO442" s="331">
        <v>0</v>
      </c>
      <c r="AP442" s="331">
        <v>0</v>
      </c>
      <c r="AQ442" s="468">
        <f t="shared" si="25"/>
        <v>3737938</v>
      </c>
      <c r="AR442" s="469">
        <f t="shared" si="26"/>
        <v>1</v>
      </c>
      <c r="AS442" s="467">
        <f t="shared" si="27"/>
        <v>0</v>
      </c>
      <c r="AT442" s="379">
        <v>0</v>
      </c>
      <c r="AU442" s="379">
        <v>0</v>
      </c>
      <c r="AV442" s="377">
        <v>0</v>
      </c>
      <c r="AW442" s="331">
        <v>3737938</v>
      </c>
      <c r="AX442" s="331">
        <v>0</v>
      </c>
      <c r="AY442" s="331">
        <v>0</v>
      </c>
      <c r="AZ442" s="331">
        <v>0</v>
      </c>
      <c r="BA442" s="331">
        <v>0</v>
      </c>
      <c r="BB442" s="331">
        <v>0</v>
      </c>
      <c r="BC442" s="331">
        <v>0</v>
      </c>
      <c r="BD442" s="331">
        <v>0</v>
      </c>
      <c r="BE442" s="331">
        <v>0</v>
      </c>
      <c r="BF442" s="480" t="s">
        <v>2024</v>
      </c>
      <c r="BG442" s="333"/>
    </row>
    <row r="443" spans="2:59" s="332" customFormat="1" ht="18" customHeight="1" thickBot="1">
      <c r="B443" s="396">
        <v>6589446</v>
      </c>
      <c r="C443" s="217">
        <v>4718</v>
      </c>
      <c r="D443" s="355">
        <v>5535</v>
      </c>
      <c r="E443" s="354">
        <v>45549</v>
      </c>
      <c r="F443" s="353">
        <v>502</v>
      </c>
      <c r="G443" s="353" t="s">
        <v>41</v>
      </c>
      <c r="H443" s="352">
        <v>19050490</v>
      </c>
      <c r="I443" s="353">
        <v>97</v>
      </c>
      <c r="J443" s="477">
        <v>10</v>
      </c>
      <c r="K443" s="477">
        <f t="shared" si="24"/>
        <v>44</v>
      </c>
      <c r="L443" s="477" t="s">
        <v>105</v>
      </c>
      <c r="M443" s="477">
        <v>12</v>
      </c>
      <c r="N443" s="486">
        <v>7</v>
      </c>
      <c r="O443" s="473" t="s">
        <v>2027</v>
      </c>
      <c r="P443" s="415">
        <v>626555638</v>
      </c>
      <c r="Q443" s="351">
        <v>478625235</v>
      </c>
      <c r="R443" s="424">
        <v>147930403</v>
      </c>
      <c r="S443" s="368"/>
      <c r="T443" s="374"/>
      <c r="U443" s="374"/>
      <c r="V443" s="374"/>
      <c r="W443" s="368"/>
      <c r="X443" s="374"/>
      <c r="Y443" s="616"/>
      <c r="Z443" s="368"/>
      <c r="AA443" s="368"/>
      <c r="AB443" s="368"/>
      <c r="AC443" s="368"/>
      <c r="AD443" s="368"/>
      <c r="AE443" s="331">
        <v>0</v>
      </c>
      <c r="AF443" s="487"/>
      <c r="AG443" s="331">
        <v>0</v>
      </c>
      <c r="AH443" s="331">
        <v>106047631</v>
      </c>
      <c r="AI443" s="331">
        <v>0</v>
      </c>
      <c r="AJ443" s="331">
        <v>0</v>
      </c>
      <c r="AK443" s="331">
        <v>0</v>
      </c>
      <c r="AL443" s="331">
        <v>0</v>
      </c>
      <c r="AM443" s="331">
        <v>0</v>
      </c>
      <c r="AN443" s="331">
        <v>0</v>
      </c>
      <c r="AO443" s="331">
        <v>0</v>
      </c>
      <c r="AP443" s="331">
        <v>0</v>
      </c>
      <c r="AQ443" s="468">
        <f t="shared" si="25"/>
        <v>106047631</v>
      </c>
      <c r="AR443" s="469">
        <f t="shared" si="26"/>
        <v>0.71687515784027167</v>
      </c>
      <c r="AS443" s="467">
        <f t="shared" si="27"/>
        <v>41882772</v>
      </c>
      <c r="AT443" s="379">
        <v>0</v>
      </c>
      <c r="AU443" s="379">
        <v>0</v>
      </c>
      <c r="AV443" s="377">
        <v>0</v>
      </c>
      <c r="AW443" s="331">
        <v>147930403</v>
      </c>
      <c r="AX443" s="331">
        <v>0</v>
      </c>
      <c r="AY443" s="331">
        <v>0</v>
      </c>
      <c r="AZ443" s="331">
        <v>0</v>
      </c>
      <c r="BA443" s="331">
        <v>0</v>
      </c>
      <c r="BB443" s="331">
        <v>0</v>
      </c>
      <c r="BC443" s="331">
        <v>0</v>
      </c>
      <c r="BD443" s="331">
        <v>0</v>
      </c>
      <c r="BE443" s="331">
        <v>0</v>
      </c>
      <c r="BF443" s="480" t="s">
        <v>2024</v>
      </c>
      <c r="BG443" s="333"/>
    </row>
    <row r="444" spans="2:59" s="332" customFormat="1" ht="18" customHeight="1" thickBot="1">
      <c r="B444" s="396">
        <v>6589446</v>
      </c>
      <c r="C444" s="217">
        <v>4718</v>
      </c>
      <c r="D444" s="355">
        <v>5535</v>
      </c>
      <c r="E444" s="354">
        <v>45549</v>
      </c>
      <c r="F444" s="353">
        <v>502</v>
      </c>
      <c r="G444" s="353" t="s">
        <v>41</v>
      </c>
      <c r="H444" s="352">
        <v>19050490</v>
      </c>
      <c r="I444" s="353">
        <v>97</v>
      </c>
      <c r="J444" s="477">
        <v>10</v>
      </c>
      <c r="K444" s="477">
        <f t="shared" si="24"/>
        <v>44</v>
      </c>
      <c r="L444" s="477" t="s">
        <v>105</v>
      </c>
      <c r="M444" s="477">
        <v>574</v>
      </c>
      <c r="N444" s="486">
        <v>7</v>
      </c>
      <c r="O444" s="473" t="s">
        <v>2027</v>
      </c>
      <c r="P444" s="415">
        <v>574528738</v>
      </c>
      <c r="Q444" s="351">
        <v>438881937</v>
      </c>
      <c r="R444" s="424">
        <v>135646801</v>
      </c>
      <c r="S444" s="368"/>
      <c r="T444" s="374"/>
      <c r="U444" s="374"/>
      <c r="V444" s="374"/>
      <c r="W444" s="368"/>
      <c r="X444" s="374"/>
      <c r="Y444" s="616"/>
      <c r="Z444" s="368"/>
      <c r="AA444" s="368"/>
      <c r="AB444" s="368"/>
      <c r="AC444" s="368"/>
      <c r="AD444" s="368"/>
      <c r="AE444" s="331">
        <v>0</v>
      </c>
      <c r="AF444" s="487"/>
      <c r="AG444" s="331">
        <v>0</v>
      </c>
      <c r="AH444" s="331">
        <v>15528290</v>
      </c>
      <c r="AI444" s="331">
        <v>0</v>
      </c>
      <c r="AJ444" s="331">
        <v>0</v>
      </c>
      <c r="AK444" s="331">
        <v>0</v>
      </c>
      <c r="AL444" s="331">
        <v>0</v>
      </c>
      <c r="AM444" s="331">
        <v>0</v>
      </c>
      <c r="AN444" s="331">
        <v>0</v>
      </c>
      <c r="AO444" s="331">
        <v>0</v>
      </c>
      <c r="AP444" s="331">
        <v>0</v>
      </c>
      <c r="AQ444" s="468">
        <f t="shared" si="25"/>
        <v>15528290</v>
      </c>
      <c r="AR444" s="469">
        <f t="shared" si="26"/>
        <v>0.11447590275276746</v>
      </c>
      <c r="AS444" s="467">
        <f t="shared" si="27"/>
        <v>120118511</v>
      </c>
      <c r="AT444" s="379">
        <v>0</v>
      </c>
      <c r="AU444" s="379">
        <v>0</v>
      </c>
      <c r="AV444" s="377">
        <v>0</v>
      </c>
      <c r="AW444" s="331">
        <v>135646801</v>
      </c>
      <c r="AX444" s="331">
        <v>0</v>
      </c>
      <c r="AY444" s="331">
        <v>0</v>
      </c>
      <c r="AZ444" s="331">
        <v>0</v>
      </c>
      <c r="BA444" s="331">
        <v>0</v>
      </c>
      <c r="BB444" s="331">
        <v>0</v>
      </c>
      <c r="BC444" s="331">
        <v>0</v>
      </c>
      <c r="BD444" s="331">
        <v>0</v>
      </c>
      <c r="BE444" s="331">
        <v>0</v>
      </c>
      <c r="BF444" s="480" t="s">
        <v>2024</v>
      </c>
      <c r="BG444" s="333"/>
    </row>
    <row r="445" spans="2:59" s="332" customFormat="1" ht="18" customHeight="1" thickBot="1">
      <c r="B445" s="396">
        <v>6589446</v>
      </c>
      <c r="C445" s="217">
        <v>4719</v>
      </c>
      <c r="D445" s="355">
        <v>5534</v>
      </c>
      <c r="E445" s="354">
        <v>45549</v>
      </c>
      <c r="F445" s="353">
        <v>502</v>
      </c>
      <c r="G445" s="353" t="s">
        <v>41</v>
      </c>
      <c r="H445" s="352">
        <v>19050490</v>
      </c>
      <c r="I445" s="353">
        <v>212</v>
      </c>
      <c r="J445" s="477">
        <v>10</v>
      </c>
      <c r="K445" s="477">
        <f t="shared" si="24"/>
        <v>43</v>
      </c>
      <c r="L445" s="477" t="s">
        <v>104</v>
      </c>
      <c r="M445" s="477">
        <v>12</v>
      </c>
      <c r="N445" s="485">
        <v>7</v>
      </c>
      <c r="O445" s="473" t="s">
        <v>2027</v>
      </c>
      <c r="P445" s="415">
        <v>7083916</v>
      </c>
      <c r="Q445" s="351">
        <v>5411397</v>
      </c>
      <c r="R445" s="424">
        <v>1672519</v>
      </c>
      <c r="S445" s="368"/>
      <c r="T445" s="374"/>
      <c r="U445" s="374"/>
      <c r="V445" s="374"/>
      <c r="W445" s="368"/>
      <c r="X445" s="374"/>
      <c r="Y445" s="616"/>
      <c r="Z445" s="368"/>
      <c r="AA445" s="368"/>
      <c r="AB445" s="368"/>
      <c r="AC445" s="368"/>
      <c r="AD445" s="368"/>
      <c r="AE445" s="331">
        <v>0</v>
      </c>
      <c r="AF445" s="487"/>
      <c r="AG445" s="331">
        <v>0</v>
      </c>
      <c r="AH445" s="331">
        <v>0</v>
      </c>
      <c r="AI445" s="331">
        <v>0</v>
      </c>
      <c r="AJ445" s="331">
        <v>0</v>
      </c>
      <c r="AK445" s="331">
        <v>0</v>
      </c>
      <c r="AL445" s="331">
        <v>0</v>
      </c>
      <c r="AM445" s="331">
        <v>0</v>
      </c>
      <c r="AN445" s="331">
        <v>0</v>
      </c>
      <c r="AO445" s="331">
        <v>0</v>
      </c>
      <c r="AP445" s="331">
        <v>0</v>
      </c>
      <c r="AQ445" s="468">
        <f t="shared" si="25"/>
        <v>0</v>
      </c>
      <c r="AR445" s="469">
        <f t="shared" si="26"/>
        <v>0</v>
      </c>
      <c r="AS445" s="467">
        <f t="shared" si="27"/>
        <v>1672519</v>
      </c>
      <c r="AT445" s="379">
        <v>0</v>
      </c>
      <c r="AU445" s="379">
        <v>0</v>
      </c>
      <c r="AV445" s="377">
        <v>0</v>
      </c>
      <c r="AW445" s="331">
        <v>1672519</v>
      </c>
      <c r="AX445" s="331">
        <v>0</v>
      </c>
      <c r="AY445" s="331">
        <v>0</v>
      </c>
      <c r="AZ445" s="331">
        <v>0</v>
      </c>
      <c r="BA445" s="331">
        <v>0</v>
      </c>
      <c r="BB445" s="331">
        <v>0</v>
      </c>
      <c r="BC445" s="331">
        <v>0</v>
      </c>
      <c r="BD445" s="331">
        <v>0</v>
      </c>
      <c r="BE445" s="331">
        <v>0</v>
      </c>
      <c r="BF445" s="480" t="s">
        <v>2024</v>
      </c>
      <c r="BG445" s="333"/>
    </row>
    <row r="446" spans="2:59" s="332" customFormat="1" ht="18" customHeight="1" thickBot="1">
      <c r="B446" s="396">
        <v>6589446</v>
      </c>
      <c r="C446" s="217">
        <v>4721</v>
      </c>
      <c r="D446" s="355">
        <v>5536</v>
      </c>
      <c r="E446" s="354">
        <v>45549</v>
      </c>
      <c r="F446" s="353">
        <v>502</v>
      </c>
      <c r="G446" s="353" t="s">
        <v>41</v>
      </c>
      <c r="H446" s="352">
        <v>19050490</v>
      </c>
      <c r="I446" s="353">
        <v>113</v>
      </c>
      <c r="J446" s="477">
        <v>10</v>
      </c>
      <c r="K446" s="477">
        <f t="shared" si="24"/>
        <v>18</v>
      </c>
      <c r="L446" s="477" t="s">
        <v>65</v>
      </c>
      <c r="M446" s="477">
        <v>12</v>
      </c>
      <c r="N446" s="486">
        <v>7</v>
      </c>
      <c r="O446" s="473" t="s">
        <v>2027</v>
      </c>
      <c r="P446" s="415">
        <v>48602147</v>
      </c>
      <c r="Q446" s="351">
        <v>37127132</v>
      </c>
      <c r="R446" s="424">
        <v>11475015</v>
      </c>
      <c r="S446" s="368"/>
      <c r="T446" s="374"/>
      <c r="U446" s="374"/>
      <c r="V446" s="374"/>
      <c r="W446" s="368"/>
      <c r="X446" s="374"/>
      <c r="Y446" s="616"/>
      <c r="Z446" s="368"/>
      <c r="AA446" s="368"/>
      <c r="AB446" s="368"/>
      <c r="AC446" s="368"/>
      <c r="AD446" s="368"/>
      <c r="AE446" s="331">
        <v>0</v>
      </c>
      <c r="AF446" s="487"/>
      <c r="AG446" s="331">
        <v>0</v>
      </c>
      <c r="AH446" s="331">
        <v>11475015</v>
      </c>
      <c r="AI446" s="331">
        <v>0</v>
      </c>
      <c r="AJ446" s="331">
        <v>0</v>
      </c>
      <c r="AK446" s="331">
        <v>0</v>
      </c>
      <c r="AL446" s="331">
        <v>0</v>
      </c>
      <c r="AM446" s="331">
        <v>0</v>
      </c>
      <c r="AN446" s="331">
        <v>0</v>
      </c>
      <c r="AO446" s="331">
        <v>0</v>
      </c>
      <c r="AP446" s="331">
        <v>0</v>
      </c>
      <c r="AQ446" s="468">
        <f t="shared" si="25"/>
        <v>11475015</v>
      </c>
      <c r="AR446" s="469">
        <f t="shared" si="26"/>
        <v>1</v>
      </c>
      <c r="AS446" s="467">
        <f t="shared" si="27"/>
        <v>0</v>
      </c>
      <c r="AT446" s="379">
        <v>0</v>
      </c>
      <c r="AU446" s="379">
        <v>0</v>
      </c>
      <c r="AV446" s="377">
        <v>0</v>
      </c>
      <c r="AW446" s="331">
        <v>11475015</v>
      </c>
      <c r="AX446" s="331">
        <v>0</v>
      </c>
      <c r="AY446" s="331">
        <v>0</v>
      </c>
      <c r="AZ446" s="331">
        <v>0</v>
      </c>
      <c r="BA446" s="331">
        <v>0</v>
      </c>
      <c r="BB446" s="331">
        <v>0</v>
      </c>
      <c r="BC446" s="331">
        <v>0</v>
      </c>
      <c r="BD446" s="331">
        <v>0</v>
      </c>
      <c r="BE446" s="331">
        <v>0</v>
      </c>
      <c r="BF446" s="480" t="s">
        <v>2024</v>
      </c>
      <c r="BG446" s="333"/>
    </row>
    <row r="447" spans="2:59" s="332" customFormat="1" ht="18" customHeight="1" thickBot="1">
      <c r="B447" s="396">
        <v>6589446</v>
      </c>
      <c r="C447" s="217">
        <v>4721</v>
      </c>
      <c r="D447" s="355">
        <v>5536</v>
      </c>
      <c r="E447" s="354">
        <v>45549</v>
      </c>
      <c r="F447" s="353">
        <v>502</v>
      </c>
      <c r="G447" s="353" t="s">
        <v>41</v>
      </c>
      <c r="H447" s="352">
        <v>19050490</v>
      </c>
      <c r="I447" s="353">
        <v>113</v>
      </c>
      <c r="J447" s="477">
        <v>10</v>
      </c>
      <c r="K447" s="477">
        <f t="shared" si="24"/>
        <v>18</v>
      </c>
      <c r="L447" s="477" t="s">
        <v>65</v>
      </c>
      <c r="M447" s="477">
        <v>570</v>
      </c>
      <c r="N447" s="485">
        <v>1</v>
      </c>
      <c r="O447" s="473" t="s">
        <v>2027</v>
      </c>
      <c r="P447" s="415">
        <v>1496729</v>
      </c>
      <c r="Q447" s="351">
        <v>1143350</v>
      </c>
      <c r="R447" s="424">
        <v>353379</v>
      </c>
      <c r="S447" s="368"/>
      <c r="T447" s="374"/>
      <c r="U447" s="374"/>
      <c r="V447" s="374"/>
      <c r="W447" s="368"/>
      <c r="X447" s="374"/>
      <c r="Y447" s="616"/>
      <c r="Z447" s="368"/>
      <c r="AA447" s="368"/>
      <c r="AB447" s="368"/>
      <c r="AC447" s="368"/>
      <c r="AD447" s="368"/>
      <c r="AE447" s="331">
        <v>0</v>
      </c>
      <c r="AF447" s="487"/>
      <c r="AG447" s="331">
        <v>0</v>
      </c>
      <c r="AH447" s="331">
        <v>353379</v>
      </c>
      <c r="AI447" s="331">
        <v>0</v>
      </c>
      <c r="AJ447" s="331">
        <v>0</v>
      </c>
      <c r="AK447" s="331">
        <v>0</v>
      </c>
      <c r="AL447" s="331">
        <v>0</v>
      </c>
      <c r="AM447" s="331">
        <v>0</v>
      </c>
      <c r="AN447" s="331">
        <v>0</v>
      </c>
      <c r="AO447" s="331">
        <v>0</v>
      </c>
      <c r="AP447" s="331">
        <v>0</v>
      </c>
      <c r="AQ447" s="468">
        <f t="shared" si="25"/>
        <v>353379</v>
      </c>
      <c r="AR447" s="469">
        <f t="shared" si="26"/>
        <v>1</v>
      </c>
      <c r="AS447" s="467">
        <f t="shared" si="27"/>
        <v>0</v>
      </c>
      <c r="AT447" s="379">
        <v>0</v>
      </c>
      <c r="AU447" s="379">
        <v>0</v>
      </c>
      <c r="AV447" s="377">
        <v>0</v>
      </c>
      <c r="AW447" s="331">
        <v>353379</v>
      </c>
      <c r="AX447" s="331">
        <v>0</v>
      </c>
      <c r="AY447" s="331">
        <v>0</v>
      </c>
      <c r="AZ447" s="331">
        <v>0</v>
      </c>
      <c r="BA447" s="331">
        <v>0</v>
      </c>
      <c r="BB447" s="331">
        <v>0</v>
      </c>
      <c r="BC447" s="331">
        <v>0</v>
      </c>
      <c r="BD447" s="331">
        <v>0</v>
      </c>
      <c r="BE447" s="331">
        <v>0</v>
      </c>
      <c r="BF447" s="480" t="s">
        <v>2024</v>
      </c>
      <c r="BG447" s="333"/>
    </row>
    <row r="448" spans="2:59" s="332" customFormat="1" ht="18" customHeight="1" thickBot="1">
      <c r="B448" s="396">
        <v>6589446</v>
      </c>
      <c r="C448" s="217">
        <v>4722</v>
      </c>
      <c r="D448" s="355">
        <v>5537</v>
      </c>
      <c r="E448" s="354">
        <v>45549</v>
      </c>
      <c r="F448" s="353">
        <v>502</v>
      </c>
      <c r="G448" s="353" t="s">
        <v>41</v>
      </c>
      <c r="H448" s="352">
        <v>19050490</v>
      </c>
      <c r="I448" s="353">
        <v>97</v>
      </c>
      <c r="J448" s="477">
        <v>10</v>
      </c>
      <c r="K448" s="477">
        <f t="shared" si="24"/>
        <v>42</v>
      </c>
      <c r="L448" s="477" t="s">
        <v>101</v>
      </c>
      <c r="M448" s="477">
        <v>12</v>
      </c>
      <c r="N448" s="486">
        <v>7</v>
      </c>
      <c r="O448" s="473" t="s">
        <v>2027</v>
      </c>
      <c r="P448" s="415">
        <v>1041305905</v>
      </c>
      <c r="Q448" s="351">
        <v>795452554</v>
      </c>
      <c r="R448" s="424">
        <v>245853351</v>
      </c>
      <c r="S448" s="368"/>
      <c r="T448" s="374"/>
      <c r="U448" s="374"/>
      <c r="V448" s="374"/>
      <c r="W448" s="368"/>
      <c r="X448" s="374"/>
      <c r="Y448" s="616"/>
      <c r="Z448" s="368"/>
      <c r="AA448" s="368"/>
      <c r="AB448" s="368"/>
      <c r="AC448" s="368"/>
      <c r="AD448" s="368"/>
      <c r="AE448" s="331">
        <v>0</v>
      </c>
      <c r="AF448" s="487"/>
      <c r="AG448" s="331">
        <v>0</v>
      </c>
      <c r="AH448" s="331">
        <v>195393431</v>
      </c>
      <c r="AI448" s="331">
        <v>0</v>
      </c>
      <c r="AJ448" s="331">
        <v>0</v>
      </c>
      <c r="AK448" s="331">
        <v>0</v>
      </c>
      <c r="AL448" s="331">
        <v>0</v>
      </c>
      <c r="AM448" s="331">
        <v>0</v>
      </c>
      <c r="AN448" s="331">
        <v>0</v>
      </c>
      <c r="AO448" s="331">
        <v>0</v>
      </c>
      <c r="AP448" s="331">
        <v>0</v>
      </c>
      <c r="AQ448" s="468">
        <f t="shared" si="25"/>
        <v>195393431</v>
      </c>
      <c r="AR448" s="469">
        <f t="shared" si="26"/>
        <v>0.79475602103955056</v>
      </c>
      <c r="AS448" s="467">
        <f t="shared" si="27"/>
        <v>50459920</v>
      </c>
      <c r="AT448" s="379">
        <v>0</v>
      </c>
      <c r="AU448" s="379">
        <v>0</v>
      </c>
      <c r="AV448" s="377">
        <v>0</v>
      </c>
      <c r="AW448" s="331">
        <v>245853351</v>
      </c>
      <c r="AX448" s="331">
        <v>0</v>
      </c>
      <c r="AY448" s="331">
        <v>0</v>
      </c>
      <c r="AZ448" s="331">
        <v>0</v>
      </c>
      <c r="BA448" s="331">
        <v>0</v>
      </c>
      <c r="BB448" s="331">
        <v>0</v>
      </c>
      <c r="BC448" s="331">
        <v>0</v>
      </c>
      <c r="BD448" s="331">
        <v>0</v>
      </c>
      <c r="BE448" s="331">
        <v>0</v>
      </c>
      <c r="BF448" s="480" t="s">
        <v>2024</v>
      </c>
      <c r="BG448" s="333"/>
    </row>
    <row r="449" spans="2:59" s="332" customFormat="1" ht="18" customHeight="1" thickBot="1">
      <c r="B449" s="396">
        <v>6589446</v>
      </c>
      <c r="C449" s="217">
        <v>4723</v>
      </c>
      <c r="D449" s="355">
        <v>5538</v>
      </c>
      <c r="E449" s="354">
        <v>45549</v>
      </c>
      <c r="F449" s="353">
        <v>502</v>
      </c>
      <c r="G449" s="353" t="s">
        <v>41</v>
      </c>
      <c r="H449" s="352">
        <v>19050490</v>
      </c>
      <c r="I449" s="353">
        <v>146</v>
      </c>
      <c r="J449" s="477">
        <v>10</v>
      </c>
      <c r="K449" s="477">
        <f t="shared" si="24"/>
        <v>43</v>
      </c>
      <c r="L449" s="477" t="s">
        <v>103</v>
      </c>
      <c r="M449" s="477">
        <v>12</v>
      </c>
      <c r="N449" s="485">
        <v>7</v>
      </c>
      <c r="O449" s="473" t="s">
        <v>2027</v>
      </c>
      <c r="P449" s="415">
        <v>53730592</v>
      </c>
      <c r="Q449" s="351">
        <v>41044746</v>
      </c>
      <c r="R449" s="424">
        <v>12685846</v>
      </c>
      <c r="S449" s="368"/>
      <c r="T449" s="374"/>
      <c r="U449" s="374"/>
      <c r="V449" s="374"/>
      <c r="W449" s="368"/>
      <c r="X449" s="374"/>
      <c r="Y449" s="616"/>
      <c r="Z449" s="368"/>
      <c r="AA449" s="368"/>
      <c r="AB449" s="368"/>
      <c r="AC449" s="368"/>
      <c r="AD449" s="368"/>
      <c r="AE449" s="331">
        <v>0</v>
      </c>
      <c r="AF449" s="487"/>
      <c r="AG449" s="331">
        <v>0</v>
      </c>
      <c r="AH449" s="331">
        <v>0</v>
      </c>
      <c r="AI449" s="331">
        <v>0</v>
      </c>
      <c r="AJ449" s="331">
        <v>0</v>
      </c>
      <c r="AK449" s="331">
        <v>0</v>
      </c>
      <c r="AL449" s="331">
        <v>0</v>
      </c>
      <c r="AM449" s="331">
        <v>0</v>
      </c>
      <c r="AN449" s="331">
        <v>0</v>
      </c>
      <c r="AO449" s="331">
        <v>0</v>
      </c>
      <c r="AP449" s="331">
        <v>0</v>
      </c>
      <c r="AQ449" s="468">
        <f t="shared" si="25"/>
        <v>0</v>
      </c>
      <c r="AR449" s="469">
        <f t="shared" si="26"/>
        <v>0</v>
      </c>
      <c r="AS449" s="467">
        <f t="shared" si="27"/>
        <v>12685846</v>
      </c>
      <c r="AT449" s="379">
        <v>0</v>
      </c>
      <c r="AU449" s="379">
        <v>0</v>
      </c>
      <c r="AV449" s="377">
        <v>0</v>
      </c>
      <c r="AW449" s="331">
        <v>12685846</v>
      </c>
      <c r="AX449" s="331">
        <v>0</v>
      </c>
      <c r="AY449" s="331">
        <v>0</v>
      </c>
      <c r="AZ449" s="331">
        <v>0</v>
      </c>
      <c r="BA449" s="331">
        <v>0</v>
      </c>
      <c r="BB449" s="331">
        <v>0</v>
      </c>
      <c r="BC449" s="331">
        <v>0</v>
      </c>
      <c r="BD449" s="331">
        <v>0</v>
      </c>
      <c r="BE449" s="331">
        <v>0</v>
      </c>
      <c r="BF449" s="480" t="s">
        <v>2024</v>
      </c>
      <c r="BG449" s="333"/>
    </row>
    <row r="450" spans="2:59" s="332" customFormat="1" ht="18" customHeight="1" thickBot="1">
      <c r="B450" s="396">
        <v>6589446</v>
      </c>
      <c r="C450" s="217">
        <v>4724</v>
      </c>
      <c r="D450" s="355">
        <v>5690</v>
      </c>
      <c r="E450" s="354">
        <v>45549</v>
      </c>
      <c r="F450" s="353">
        <v>502</v>
      </c>
      <c r="G450" s="353" t="s">
        <v>41</v>
      </c>
      <c r="H450" s="352">
        <v>19050140</v>
      </c>
      <c r="I450" s="353">
        <v>236</v>
      </c>
      <c r="J450" s="477">
        <v>10</v>
      </c>
      <c r="K450" s="477">
        <f t="shared" si="24"/>
        <v>2</v>
      </c>
      <c r="L450" s="477" t="s">
        <v>42</v>
      </c>
      <c r="M450" s="477">
        <v>12</v>
      </c>
      <c r="N450" s="486">
        <v>7</v>
      </c>
      <c r="O450" s="473" t="s">
        <v>2027</v>
      </c>
      <c r="P450" s="415">
        <v>73257351</v>
      </c>
      <c r="Q450" s="351">
        <v>55961218</v>
      </c>
      <c r="R450" s="424">
        <v>17296133</v>
      </c>
      <c r="S450" s="368"/>
      <c r="T450" s="374"/>
      <c r="U450" s="374"/>
      <c r="V450" s="374"/>
      <c r="W450" s="368"/>
      <c r="X450" s="374"/>
      <c r="Y450" s="616"/>
      <c r="Z450" s="368"/>
      <c r="AA450" s="368"/>
      <c r="AB450" s="368"/>
      <c r="AC450" s="368"/>
      <c r="AD450" s="368"/>
      <c r="AE450" s="331">
        <v>0</v>
      </c>
      <c r="AF450" s="487"/>
      <c r="AG450" s="331">
        <v>0</v>
      </c>
      <c r="AH450" s="331">
        <v>14099531</v>
      </c>
      <c r="AI450" s="331">
        <v>0</v>
      </c>
      <c r="AJ450" s="331">
        <v>0</v>
      </c>
      <c r="AK450" s="331">
        <v>0</v>
      </c>
      <c r="AL450" s="331">
        <v>0</v>
      </c>
      <c r="AM450" s="331">
        <v>0</v>
      </c>
      <c r="AN450" s="331">
        <v>0</v>
      </c>
      <c r="AO450" s="331">
        <v>0</v>
      </c>
      <c r="AP450" s="331">
        <v>0</v>
      </c>
      <c r="AQ450" s="468">
        <f t="shared" si="25"/>
        <v>14099531</v>
      </c>
      <c r="AR450" s="469">
        <f t="shared" si="26"/>
        <v>0.81518400673722846</v>
      </c>
      <c r="AS450" s="467">
        <f t="shared" si="27"/>
        <v>3196602</v>
      </c>
      <c r="AT450" s="379">
        <v>0</v>
      </c>
      <c r="AU450" s="379">
        <v>0</v>
      </c>
      <c r="AV450" s="377">
        <v>0</v>
      </c>
      <c r="AW450" s="331">
        <v>17296133</v>
      </c>
      <c r="AX450" s="331">
        <v>0</v>
      </c>
      <c r="AY450" s="331">
        <v>0</v>
      </c>
      <c r="AZ450" s="331">
        <v>0</v>
      </c>
      <c r="BA450" s="331">
        <v>0</v>
      </c>
      <c r="BB450" s="331">
        <v>0</v>
      </c>
      <c r="BC450" s="331">
        <v>0</v>
      </c>
      <c r="BD450" s="331">
        <v>0</v>
      </c>
      <c r="BE450" s="331">
        <v>0</v>
      </c>
      <c r="BF450" s="480" t="s">
        <v>2024</v>
      </c>
      <c r="BG450" s="333"/>
    </row>
    <row r="451" spans="2:59" s="332" customFormat="1" ht="18" customHeight="1" thickBot="1">
      <c r="B451" s="396">
        <v>6589446</v>
      </c>
      <c r="C451" s="217">
        <v>4724</v>
      </c>
      <c r="D451" s="355">
        <v>5690</v>
      </c>
      <c r="E451" s="354">
        <v>45549</v>
      </c>
      <c r="F451" s="353">
        <v>502</v>
      </c>
      <c r="G451" s="353" t="s">
        <v>41</v>
      </c>
      <c r="H451" s="352">
        <v>19050540</v>
      </c>
      <c r="I451" s="353">
        <v>236</v>
      </c>
      <c r="J451" s="477">
        <v>10</v>
      </c>
      <c r="K451" s="477">
        <f t="shared" si="24"/>
        <v>2</v>
      </c>
      <c r="L451" s="477" t="s">
        <v>42</v>
      </c>
      <c r="M451" s="477">
        <v>570</v>
      </c>
      <c r="N451" s="485">
        <v>1</v>
      </c>
      <c r="O451" s="473" t="s">
        <v>2027</v>
      </c>
      <c r="P451" s="415">
        <v>11974415</v>
      </c>
      <c r="Q451" s="351">
        <v>9147243</v>
      </c>
      <c r="R451" s="424">
        <v>2827172</v>
      </c>
      <c r="S451" s="368"/>
      <c r="T451" s="374"/>
      <c r="U451" s="374"/>
      <c r="V451" s="374"/>
      <c r="W451" s="368"/>
      <c r="X451" s="374"/>
      <c r="Y451" s="616"/>
      <c r="Z451" s="368"/>
      <c r="AA451" s="368"/>
      <c r="AB451" s="368"/>
      <c r="AC451" s="368"/>
      <c r="AD451" s="368"/>
      <c r="AE451" s="331">
        <v>0</v>
      </c>
      <c r="AF451" s="487"/>
      <c r="AG451" s="331">
        <v>0</v>
      </c>
      <c r="AH451" s="331">
        <v>2827172</v>
      </c>
      <c r="AI451" s="331">
        <v>0</v>
      </c>
      <c r="AJ451" s="331">
        <v>0</v>
      </c>
      <c r="AK451" s="331">
        <v>0</v>
      </c>
      <c r="AL451" s="331">
        <v>0</v>
      </c>
      <c r="AM451" s="331">
        <v>0</v>
      </c>
      <c r="AN451" s="331">
        <v>0</v>
      </c>
      <c r="AO451" s="331">
        <v>0</v>
      </c>
      <c r="AP451" s="331">
        <v>0</v>
      </c>
      <c r="AQ451" s="468">
        <f t="shared" si="25"/>
        <v>2827172</v>
      </c>
      <c r="AR451" s="469">
        <f t="shared" si="26"/>
        <v>1</v>
      </c>
      <c r="AS451" s="467">
        <f t="shared" si="27"/>
        <v>0</v>
      </c>
      <c r="AT451" s="379">
        <v>0</v>
      </c>
      <c r="AU451" s="379">
        <v>0</v>
      </c>
      <c r="AV451" s="377">
        <v>0</v>
      </c>
      <c r="AW451" s="331">
        <v>2827172</v>
      </c>
      <c r="AX451" s="331">
        <v>0</v>
      </c>
      <c r="AY451" s="331">
        <v>0</v>
      </c>
      <c r="AZ451" s="331">
        <v>0</v>
      </c>
      <c r="BA451" s="331">
        <v>0</v>
      </c>
      <c r="BB451" s="331">
        <v>0</v>
      </c>
      <c r="BC451" s="331">
        <v>0</v>
      </c>
      <c r="BD451" s="331">
        <v>0</v>
      </c>
      <c r="BE451" s="331">
        <v>0</v>
      </c>
      <c r="BF451" s="480" t="s">
        <v>2024</v>
      </c>
      <c r="BG451" s="333"/>
    </row>
    <row r="452" spans="2:59" s="332" customFormat="1" ht="18" customHeight="1" thickBot="1">
      <c r="B452" s="396">
        <v>6589446</v>
      </c>
      <c r="C452" s="217">
        <v>4725</v>
      </c>
      <c r="D452" s="355">
        <v>5691</v>
      </c>
      <c r="E452" s="354">
        <v>45549</v>
      </c>
      <c r="F452" s="353">
        <v>502</v>
      </c>
      <c r="G452" s="353" t="s">
        <v>41</v>
      </c>
      <c r="H452" s="352">
        <v>19050540</v>
      </c>
      <c r="I452" s="353">
        <v>131</v>
      </c>
      <c r="J452" s="477">
        <v>10</v>
      </c>
      <c r="K452" s="477">
        <f t="shared" si="24"/>
        <v>26</v>
      </c>
      <c r="L452" s="477" t="s">
        <v>74</v>
      </c>
      <c r="M452" s="477">
        <v>12</v>
      </c>
      <c r="N452" s="486">
        <v>7</v>
      </c>
      <c r="O452" s="473" t="s">
        <v>2027</v>
      </c>
      <c r="P452" s="415">
        <v>84776550</v>
      </c>
      <c r="Q452" s="351">
        <v>64760723</v>
      </c>
      <c r="R452" s="424">
        <v>20015827</v>
      </c>
      <c r="S452" s="368"/>
      <c r="T452" s="374"/>
      <c r="U452" s="374"/>
      <c r="V452" s="374"/>
      <c r="W452" s="368"/>
      <c r="X452" s="374"/>
      <c r="Y452" s="616"/>
      <c r="Z452" s="368"/>
      <c r="AA452" s="368"/>
      <c r="AB452" s="368"/>
      <c r="AC452" s="368"/>
      <c r="AD452" s="368"/>
      <c r="AE452" s="331">
        <v>0</v>
      </c>
      <c r="AF452" s="487"/>
      <c r="AG452" s="331">
        <v>0</v>
      </c>
      <c r="AH452" s="331">
        <v>0</v>
      </c>
      <c r="AI452" s="331">
        <v>0</v>
      </c>
      <c r="AJ452" s="331">
        <v>0</v>
      </c>
      <c r="AK452" s="331">
        <v>0</v>
      </c>
      <c r="AL452" s="331">
        <v>0</v>
      </c>
      <c r="AM452" s="331">
        <v>0</v>
      </c>
      <c r="AN452" s="331">
        <v>0</v>
      </c>
      <c r="AO452" s="331">
        <v>0</v>
      </c>
      <c r="AP452" s="331">
        <v>0</v>
      </c>
      <c r="AQ452" s="468">
        <f t="shared" si="25"/>
        <v>0</v>
      </c>
      <c r="AR452" s="469">
        <f t="shared" si="26"/>
        <v>0</v>
      </c>
      <c r="AS452" s="467">
        <f t="shared" si="27"/>
        <v>20015827</v>
      </c>
      <c r="AT452" s="379">
        <v>0</v>
      </c>
      <c r="AU452" s="379">
        <v>0</v>
      </c>
      <c r="AV452" s="377">
        <v>0</v>
      </c>
      <c r="AW452" s="331">
        <v>20015827</v>
      </c>
      <c r="AX452" s="331">
        <v>0</v>
      </c>
      <c r="AY452" s="331">
        <v>0</v>
      </c>
      <c r="AZ452" s="331">
        <v>0</v>
      </c>
      <c r="BA452" s="331">
        <v>0</v>
      </c>
      <c r="BB452" s="331">
        <v>0</v>
      </c>
      <c r="BC452" s="331">
        <v>0</v>
      </c>
      <c r="BD452" s="331">
        <v>0</v>
      </c>
      <c r="BE452" s="331">
        <v>0</v>
      </c>
      <c r="BF452" s="480" t="s">
        <v>2024</v>
      </c>
      <c r="BG452" s="333"/>
    </row>
    <row r="453" spans="2:59" s="332" customFormat="1" ht="18" customHeight="1" thickBot="1">
      <c r="B453" s="396">
        <v>6589446</v>
      </c>
      <c r="C453" s="217">
        <v>4725</v>
      </c>
      <c r="D453" s="355">
        <v>5691</v>
      </c>
      <c r="E453" s="354">
        <v>45549</v>
      </c>
      <c r="F453" s="353">
        <v>502</v>
      </c>
      <c r="G453" s="353" t="s">
        <v>41</v>
      </c>
      <c r="H453" s="352">
        <v>19050540</v>
      </c>
      <c r="I453" s="353">
        <v>131</v>
      </c>
      <c r="J453" s="477">
        <v>10</v>
      </c>
      <c r="K453" s="477">
        <f t="shared" ref="K453:K516" si="28">VALUE(LEFT(L453,SEARCH(".",L453,1)-1))</f>
        <v>26</v>
      </c>
      <c r="L453" s="477" t="s">
        <v>74</v>
      </c>
      <c r="M453" s="477">
        <v>570</v>
      </c>
      <c r="N453" s="485">
        <v>1</v>
      </c>
      <c r="O453" s="473" t="s">
        <v>2027</v>
      </c>
      <c r="P453" s="415">
        <v>13857310</v>
      </c>
      <c r="Q453" s="351">
        <v>10585585</v>
      </c>
      <c r="R453" s="424">
        <v>3271725</v>
      </c>
      <c r="S453" s="368"/>
      <c r="T453" s="374"/>
      <c r="U453" s="374"/>
      <c r="V453" s="374"/>
      <c r="W453" s="368"/>
      <c r="X453" s="374"/>
      <c r="Y453" s="616"/>
      <c r="Z453" s="368"/>
      <c r="AA453" s="368"/>
      <c r="AB453" s="368"/>
      <c r="AC453" s="368"/>
      <c r="AD453" s="368"/>
      <c r="AE453" s="331">
        <v>0</v>
      </c>
      <c r="AF453" s="487"/>
      <c r="AG453" s="331">
        <v>0</v>
      </c>
      <c r="AH453" s="331">
        <v>0</v>
      </c>
      <c r="AI453" s="331">
        <v>0</v>
      </c>
      <c r="AJ453" s="331">
        <v>0</v>
      </c>
      <c r="AK453" s="331">
        <v>0</v>
      </c>
      <c r="AL453" s="331">
        <v>0</v>
      </c>
      <c r="AM453" s="331">
        <v>0</v>
      </c>
      <c r="AN453" s="331">
        <v>0</v>
      </c>
      <c r="AO453" s="331">
        <v>0</v>
      </c>
      <c r="AP453" s="331">
        <v>0</v>
      </c>
      <c r="AQ453" s="468">
        <f t="shared" ref="AQ453:AQ516" si="29">SUM(AE453:AP453)</f>
        <v>0</v>
      </c>
      <c r="AR453" s="469">
        <f t="shared" ref="AR453:AR516" si="30">+AQ453/R453</f>
        <v>0</v>
      </c>
      <c r="AS453" s="467">
        <f t="shared" ref="AS453:AS516" si="31">+R453-AQ453</f>
        <v>3271725</v>
      </c>
      <c r="AT453" s="379">
        <v>0</v>
      </c>
      <c r="AU453" s="379">
        <v>0</v>
      </c>
      <c r="AV453" s="377">
        <v>0</v>
      </c>
      <c r="AW453" s="331">
        <v>3271725</v>
      </c>
      <c r="AX453" s="331">
        <v>0</v>
      </c>
      <c r="AY453" s="331">
        <v>0</v>
      </c>
      <c r="AZ453" s="331">
        <v>0</v>
      </c>
      <c r="BA453" s="331">
        <v>0</v>
      </c>
      <c r="BB453" s="331">
        <v>0</v>
      </c>
      <c r="BC453" s="331">
        <v>0</v>
      </c>
      <c r="BD453" s="331">
        <v>0</v>
      </c>
      <c r="BE453" s="331">
        <v>0</v>
      </c>
      <c r="BF453" s="480" t="s">
        <v>2024</v>
      </c>
      <c r="BG453" s="333"/>
    </row>
    <row r="454" spans="2:59" s="332" customFormat="1" ht="18" customHeight="1" thickBot="1">
      <c r="B454" s="396">
        <v>6589446</v>
      </c>
      <c r="C454" s="217">
        <v>4726</v>
      </c>
      <c r="D454" s="355">
        <v>5542</v>
      </c>
      <c r="E454" s="354">
        <v>45549</v>
      </c>
      <c r="F454" s="353">
        <v>502</v>
      </c>
      <c r="G454" s="353" t="s">
        <v>41</v>
      </c>
      <c r="H454" s="352">
        <v>19050540</v>
      </c>
      <c r="I454" s="353">
        <v>234</v>
      </c>
      <c r="J454" s="477">
        <v>10</v>
      </c>
      <c r="K454" s="477">
        <f t="shared" si="28"/>
        <v>13</v>
      </c>
      <c r="L454" s="477" t="s">
        <v>59</v>
      </c>
      <c r="M454" s="477">
        <v>12</v>
      </c>
      <c r="N454" s="486">
        <v>7</v>
      </c>
      <c r="O454" s="473" t="s">
        <v>2027</v>
      </c>
      <c r="P454" s="415">
        <v>28067873</v>
      </c>
      <c r="Q454" s="351">
        <v>21441021</v>
      </c>
      <c r="R454" s="424">
        <v>6626852</v>
      </c>
      <c r="S454" s="368"/>
      <c r="T454" s="374"/>
      <c r="U454" s="374"/>
      <c r="V454" s="374"/>
      <c r="W454" s="368"/>
      <c r="X454" s="374"/>
      <c r="Y454" s="616"/>
      <c r="Z454" s="368"/>
      <c r="AA454" s="368"/>
      <c r="AB454" s="368"/>
      <c r="AC454" s="368"/>
      <c r="AD454" s="368"/>
      <c r="AE454" s="331">
        <v>0</v>
      </c>
      <c r="AF454" s="487"/>
      <c r="AG454" s="331">
        <v>0</v>
      </c>
      <c r="AH454" s="331">
        <v>4911304</v>
      </c>
      <c r="AI454" s="331">
        <v>0</v>
      </c>
      <c r="AJ454" s="331">
        <v>0</v>
      </c>
      <c r="AK454" s="331">
        <v>0</v>
      </c>
      <c r="AL454" s="331">
        <v>0</v>
      </c>
      <c r="AM454" s="331">
        <v>0</v>
      </c>
      <c r="AN454" s="331">
        <v>0</v>
      </c>
      <c r="AO454" s="331">
        <v>0</v>
      </c>
      <c r="AP454" s="331">
        <v>0</v>
      </c>
      <c r="AQ454" s="468">
        <f t="shared" si="29"/>
        <v>4911304</v>
      </c>
      <c r="AR454" s="469">
        <f t="shared" si="30"/>
        <v>0.74112172717905878</v>
      </c>
      <c r="AS454" s="467">
        <f t="shared" si="31"/>
        <v>1715548</v>
      </c>
      <c r="AT454" s="379">
        <v>0</v>
      </c>
      <c r="AU454" s="379">
        <v>0</v>
      </c>
      <c r="AV454" s="377">
        <v>0</v>
      </c>
      <c r="AW454" s="331">
        <v>6626852</v>
      </c>
      <c r="AX454" s="331">
        <v>0</v>
      </c>
      <c r="AY454" s="331">
        <v>0</v>
      </c>
      <c r="AZ454" s="331">
        <v>0</v>
      </c>
      <c r="BA454" s="331">
        <v>0</v>
      </c>
      <c r="BB454" s="331">
        <v>0</v>
      </c>
      <c r="BC454" s="331">
        <v>0</v>
      </c>
      <c r="BD454" s="331">
        <v>0</v>
      </c>
      <c r="BE454" s="331">
        <v>0</v>
      </c>
      <c r="BF454" s="480" t="s">
        <v>2024</v>
      </c>
      <c r="BG454" s="333"/>
    </row>
    <row r="455" spans="2:59" s="332" customFormat="1" ht="18" customHeight="1" thickBot="1">
      <c r="B455" s="396">
        <v>6589446</v>
      </c>
      <c r="C455" s="217">
        <v>4726</v>
      </c>
      <c r="D455" s="355">
        <v>5542</v>
      </c>
      <c r="E455" s="354">
        <v>45549</v>
      </c>
      <c r="F455" s="353">
        <v>502</v>
      </c>
      <c r="G455" s="353" t="s">
        <v>41</v>
      </c>
      <c r="H455" s="352">
        <v>19050540</v>
      </c>
      <c r="I455" s="353">
        <v>234</v>
      </c>
      <c r="J455" s="477">
        <v>10</v>
      </c>
      <c r="K455" s="477">
        <f t="shared" si="28"/>
        <v>13</v>
      </c>
      <c r="L455" s="478" t="s">
        <v>59</v>
      </c>
      <c r="M455" s="477">
        <v>570</v>
      </c>
      <c r="N455" s="486">
        <v>1</v>
      </c>
      <c r="O455" s="473" t="s">
        <v>2027</v>
      </c>
      <c r="P455" s="415">
        <v>4305536</v>
      </c>
      <c r="Q455" s="351">
        <v>3288995</v>
      </c>
      <c r="R455" s="424">
        <v>1016541</v>
      </c>
      <c r="S455" s="368"/>
      <c r="T455" s="374"/>
      <c r="U455" s="374"/>
      <c r="V455" s="374"/>
      <c r="W455" s="368"/>
      <c r="X455" s="374"/>
      <c r="Y455" s="616"/>
      <c r="Z455" s="368"/>
      <c r="AA455" s="368"/>
      <c r="AB455" s="368"/>
      <c r="AC455" s="368"/>
      <c r="AD455" s="368"/>
      <c r="AE455" s="331">
        <v>0</v>
      </c>
      <c r="AF455" s="487"/>
      <c r="AG455" s="331">
        <v>0</v>
      </c>
      <c r="AH455" s="331">
        <v>1016541</v>
      </c>
      <c r="AI455" s="331">
        <v>0</v>
      </c>
      <c r="AJ455" s="331">
        <v>0</v>
      </c>
      <c r="AK455" s="331">
        <v>0</v>
      </c>
      <c r="AL455" s="331">
        <v>0</v>
      </c>
      <c r="AM455" s="331">
        <v>0</v>
      </c>
      <c r="AN455" s="331">
        <v>0</v>
      </c>
      <c r="AO455" s="331">
        <v>0</v>
      </c>
      <c r="AP455" s="331">
        <v>0</v>
      </c>
      <c r="AQ455" s="468">
        <f t="shared" si="29"/>
        <v>1016541</v>
      </c>
      <c r="AR455" s="469">
        <f t="shared" si="30"/>
        <v>1</v>
      </c>
      <c r="AS455" s="467">
        <f t="shared" si="31"/>
        <v>0</v>
      </c>
      <c r="AT455" s="379">
        <v>0</v>
      </c>
      <c r="AU455" s="379">
        <v>0</v>
      </c>
      <c r="AV455" s="377">
        <v>0</v>
      </c>
      <c r="AW455" s="331">
        <v>1016541</v>
      </c>
      <c r="AX455" s="331">
        <v>0</v>
      </c>
      <c r="AY455" s="331">
        <v>0</v>
      </c>
      <c r="AZ455" s="331">
        <v>0</v>
      </c>
      <c r="BA455" s="331">
        <v>0</v>
      </c>
      <c r="BB455" s="331">
        <v>0</v>
      </c>
      <c r="BC455" s="331">
        <v>0</v>
      </c>
      <c r="BD455" s="331">
        <v>0</v>
      </c>
      <c r="BE455" s="331">
        <v>0</v>
      </c>
      <c r="BF455" s="480" t="s">
        <v>2024</v>
      </c>
      <c r="BG455" s="333"/>
    </row>
    <row r="456" spans="2:59" s="332" customFormat="1" ht="18" customHeight="1" thickBot="1">
      <c r="B456" s="396">
        <v>6589446</v>
      </c>
      <c r="C456" s="217">
        <v>4734</v>
      </c>
      <c r="D456" s="355">
        <v>5519</v>
      </c>
      <c r="E456" s="354">
        <v>45549</v>
      </c>
      <c r="F456" s="353">
        <v>502</v>
      </c>
      <c r="G456" s="353" t="s">
        <v>41</v>
      </c>
      <c r="H456" s="352">
        <v>19050540</v>
      </c>
      <c r="I456" s="353">
        <v>108</v>
      </c>
      <c r="J456" s="477">
        <v>10</v>
      </c>
      <c r="K456" s="477">
        <f t="shared" si="28"/>
        <v>30</v>
      </c>
      <c r="L456" s="477" t="s">
        <v>78</v>
      </c>
      <c r="M456" s="477">
        <v>12</v>
      </c>
      <c r="N456" s="485">
        <v>7</v>
      </c>
      <c r="O456" s="473" t="s">
        <v>2027</v>
      </c>
      <c r="P456" s="415">
        <v>66771905</v>
      </c>
      <c r="Q456" s="351">
        <v>51006993</v>
      </c>
      <c r="R456" s="424">
        <v>15764912</v>
      </c>
      <c r="S456" s="368"/>
      <c r="T456" s="374"/>
      <c r="U456" s="374"/>
      <c r="V456" s="374"/>
      <c r="W456" s="368"/>
      <c r="X456" s="374"/>
      <c r="Y456" s="616"/>
      <c r="Z456" s="368"/>
      <c r="AA456" s="368"/>
      <c r="AB456" s="368"/>
      <c r="AC456" s="368"/>
      <c r="AD456" s="368"/>
      <c r="AE456" s="331">
        <v>0</v>
      </c>
      <c r="AF456" s="487"/>
      <c r="AG456" s="331">
        <v>0</v>
      </c>
      <c r="AH456" s="331">
        <v>7915220</v>
      </c>
      <c r="AI456" s="331">
        <v>0</v>
      </c>
      <c r="AJ456" s="331">
        <v>0</v>
      </c>
      <c r="AK456" s="331">
        <v>0</v>
      </c>
      <c r="AL456" s="331">
        <v>0</v>
      </c>
      <c r="AM456" s="331">
        <v>0</v>
      </c>
      <c r="AN456" s="331">
        <v>0</v>
      </c>
      <c r="AO456" s="331">
        <v>0</v>
      </c>
      <c r="AP456" s="331">
        <v>0</v>
      </c>
      <c r="AQ456" s="468">
        <f t="shared" si="29"/>
        <v>7915220</v>
      </c>
      <c r="AR456" s="469">
        <f t="shared" si="30"/>
        <v>0.50207828626001849</v>
      </c>
      <c r="AS456" s="467">
        <f t="shared" si="31"/>
        <v>7849692</v>
      </c>
      <c r="AT456" s="379">
        <v>0</v>
      </c>
      <c r="AU456" s="379">
        <v>0</v>
      </c>
      <c r="AV456" s="377">
        <v>0</v>
      </c>
      <c r="AW456" s="331">
        <v>15764912</v>
      </c>
      <c r="AX456" s="331">
        <v>0</v>
      </c>
      <c r="AY456" s="331">
        <v>0</v>
      </c>
      <c r="AZ456" s="331">
        <v>0</v>
      </c>
      <c r="BA456" s="331">
        <v>0</v>
      </c>
      <c r="BB456" s="331">
        <v>0</v>
      </c>
      <c r="BC456" s="331">
        <v>0</v>
      </c>
      <c r="BD456" s="331">
        <v>0</v>
      </c>
      <c r="BE456" s="331">
        <v>0</v>
      </c>
      <c r="BF456" s="480" t="s">
        <v>2024</v>
      </c>
      <c r="BG456" s="333"/>
    </row>
    <row r="457" spans="2:59" s="332" customFormat="1" ht="18" customHeight="1" thickBot="1">
      <c r="B457" s="396">
        <v>6589446</v>
      </c>
      <c r="C457" s="217">
        <v>4734</v>
      </c>
      <c r="D457" s="355">
        <v>5519</v>
      </c>
      <c r="E457" s="354">
        <v>45549</v>
      </c>
      <c r="F457" s="353">
        <v>502</v>
      </c>
      <c r="G457" s="353" t="s">
        <v>41</v>
      </c>
      <c r="H457" s="352">
        <v>19050540</v>
      </c>
      <c r="I457" s="353">
        <v>108</v>
      </c>
      <c r="J457" s="477">
        <v>10</v>
      </c>
      <c r="K457" s="477">
        <f t="shared" si="28"/>
        <v>30</v>
      </c>
      <c r="L457" s="477" t="s">
        <v>78</v>
      </c>
      <c r="M457" s="477">
        <v>570</v>
      </c>
      <c r="N457" s="486">
        <v>1</v>
      </c>
      <c r="O457" s="473" t="s">
        <v>2027</v>
      </c>
      <c r="P457" s="415">
        <v>11271531</v>
      </c>
      <c r="Q457" s="351">
        <v>8610312</v>
      </c>
      <c r="R457" s="424">
        <v>2661219</v>
      </c>
      <c r="S457" s="368"/>
      <c r="T457" s="374"/>
      <c r="U457" s="374"/>
      <c r="V457" s="374"/>
      <c r="W457" s="368"/>
      <c r="X457" s="374"/>
      <c r="Y457" s="616"/>
      <c r="Z457" s="368"/>
      <c r="AA457" s="368"/>
      <c r="AB457" s="368"/>
      <c r="AC457" s="368"/>
      <c r="AD457" s="368"/>
      <c r="AE457" s="331">
        <v>0</v>
      </c>
      <c r="AF457" s="487"/>
      <c r="AG457" s="331">
        <v>0</v>
      </c>
      <c r="AH457" s="331">
        <v>2661219</v>
      </c>
      <c r="AI457" s="331">
        <v>0</v>
      </c>
      <c r="AJ457" s="331">
        <v>0</v>
      </c>
      <c r="AK457" s="331">
        <v>0</v>
      </c>
      <c r="AL457" s="331">
        <v>0</v>
      </c>
      <c r="AM457" s="331">
        <v>0</v>
      </c>
      <c r="AN457" s="331">
        <v>0</v>
      </c>
      <c r="AO457" s="331">
        <v>0</v>
      </c>
      <c r="AP457" s="331">
        <v>0</v>
      </c>
      <c r="AQ457" s="468">
        <f t="shared" si="29"/>
        <v>2661219</v>
      </c>
      <c r="AR457" s="469">
        <f t="shared" si="30"/>
        <v>1</v>
      </c>
      <c r="AS457" s="467">
        <f t="shared" si="31"/>
        <v>0</v>
      </c>
      <c r="AT457" s="379">
        <v>0</v>
      </c>
      <c r="AU457" s="379">
        <v>0</v>
      </c>
      <c r="AV457" s="377">
        <v>0</v>
      </c>
      <c r="AW457" s="331">
        <v>2661219</v>
      </c>
      <c r="AX457" s="331">
        <v>0</v>
      </c>
      <c r="AY457" s="331">
        <v>0</v>
      </c>
      <c r="AZ457" s="331">
        <v>0</v>
      </c>
      <c r="BA457" s="331">
        <v>0</v>
      </c>
      <c r="BB457" s="331">
        <v>0</v>
      </c>
      <c r="BC457" s="331">
        <v>0</v>
      </c>
      <c r="BD457" s="331">
        <v>0</v>
      </c>
      <c r="BE457" s="331">
        <v>0</v>
      </c>
      <c r="BF457" s="480" t="s">
        <v>2024</v>
      </c>
      <c r="BG457" s="333"/>
    </row>
    <row r="458" spans="2:59" s="332" customFormat="1" ht="18" customHeight="1" thickBot="1">
      <c r="B458" s="396">
        <v>6589446</v>
      </c>
      <c r="C458" s="217">
        <v>4735</v>
      </c>
      <c r="D458" s="355">
        <v>5520</v>
      </c>
      <c r="E458" s="354">
        <v>45549</v>
      </c>
      <c r="F458" s="353">
        <v>502</v>
      </c>
      <c r="G458" s="353" t="s">
        <v>41</v>
      </c>
      <c r="H458" s="352">
        <v>19050540</v>
      </c>
      <c r="I458" s="353">
        <v>116</v>
      </c>
      <c r="J458" s="477">
        <v>10</v>
      </c>
      <c r="K458" s="477">
        <f t="shared" si="28"/>
        <v>35</v>
      </c>
      <c r="L458" s="477" t="s">
        <v>87</v>
      </c>
      <c r="M458" s="477">
        <v>12</v>
      </c>
      <c r="N458" s="486">
        <v>7</v>
      </c>
      <c r="O458" s="473" t="s">
        <v>2027</v>
      </c>
      <c r="P458" s="415">
        <v>23448371</v>
      </c>
      <c r="Q458" s="351">
        <v>17912188</v>
      </c>
      <c r="R458" s="424">
        <v>5536183</v>
      </c>
      <c r="S458" s="368"/>
      <c r="T458" s="374"/>
      <c r="U458" s="374"/>
      <c r="V458" s="374"/>
      <c r="W458" s="368"/>
      <c r="X458" s="374"/>
      <c r="Y458" s="616"/>
      <c r="Z458" s="368"/>
      <c r="AA458" s="368"/>
      <c r="AB458" s="368"/>
      <c r="AC458" s="368"/>
      <c r="AD458" s="368"/>
      <c r="AE458" s="331">
        <v>0</v>
      </c>
      <c r="AF458" s="487"/>
      <c r="AG458" s="331">
        <v>0</v>
      </c>
      <c r="AH458" s="331">
        <v>5536183</v>
      </c>
      <c r="AI458" s="331">
        <v>0</v>
      </c>
      <c r="AJ458" s="331">
        <v>0</v>
      </c>
      <c r="AK458" s="331">
        <v>0</v>
      </c>
      <c r="AL458" s="331">
        <v>0</v>
      </c>
      <c r="AM458" s="331">
        <v>0</v>
      </c>
      <c r="AN458" s="331">
        <v>0</v>
      </c>
      <c r="AO458" s="331">
        <v>0</v>
      </c>
      <c r="AP458" s="331">
        <v>0</v>
      </c>
      <c r="AQ458" s="468">
        <f t="shared" si="29"/>
        <v>5536183</v>
      </c>
      <c r="AR458" s="469">
        <f t="shared" si="30"/>
        <v>1</v>
      </c>
      <c r="AS458" s="467">
        <f t="shared" si="31"/>
        <v>0</v>
      </c>
      <c r="AT458" s="379">
        <v>0</v>
      </c>
      <c r="AU458" s="379">
        <v>0</v>
      </c>
      <c r="AV458" s="377">
        <v>0</v>
      </c>
      <c r="AW458" s="331">
        <v>5536183</v>
      </c>
      <c r="AX458" s="331">
        <v>0</v>
      </c>
      <c r="AY458" s="331">
        <v>0</v>
      </c>
      <c r="AZ458" s="331">
        <v>0</v>
      </c>
      <c r="BA458" s="331">
        <v>0</v>
      </c>
      <c r="BB458" s="331">
        <v>0</v>
      </c>
      <c r="BC458" s="331">
        <v>0</v>
      </c>
      <c r="BD458" s="331">
        <v>0</v>
      </c>
      <c r="BE458" s="331">
        <v>0</v>
      </c>
      <c r="BF458" s="480" t="s">
        <v>2024</v>
      </c>
      <c r="BG458" s="333"/>
    </row>
    <row r="459" spans="2:59" s="332" customFormat="1" ht="18" customHeight="1" thickBot="1">
      <c r="B459" s="396">
        <v>6589446</v>
      </c>
      <c r="C459" s="217">
        <v>4735</v>
      </c>
      <c r="D459" s="355">
        <v>5520</v>
      </c>
      <c r="E459" s="354">
        <v>45549</v>
      </c>
      <c r="F459" s="353">
        <v>502</v>
      </c>
      <c r="G459" s="353" t="s">
        <v>41</v>
      </c>
      <c r="H459" s="352">
        <v>19050540</v>
      </c>
      <c r="I459" s="353">
        <v>116</v>
      </c>
      <c r="J459" s="477">
        <v>10</v>
      </c>
      <c r="K459" s="477">
        <f t="shared" si="28"/>
        <v>35</v>
      </c>
      <c r="L459" s="477" t="s">
        <v>87</v>
      </c>
      <c r="M459" s="477">
        <v>570</v>
      </c>
      <c r="N459" s="485">
        <v>1</v>
      </c>
      <c r="O459" s="473" t="s">
        <v>2027</v>
      </c>
      <c r="P459" s="415">
        <v>3728261</v>
      </c>
      <c r="Q459" s="351">
        <v>2848015</v>
      </c>
      <c r="R459" s="424">
        <v>880246</v>
      </c>
      <c r="S459" s="368"/>
      <c r="T459" s="374"/>
      <c r="U459" s="374"/>
      <c r="V459" s="374"/>
      <c r="W459" s="368"/>
      <c r="X459" s="374"/>
      <c r="Y459" s="616"/>
      <c r="Z459" s="368"/>
      <c r="AA459" s="368"/>
      <c r="AB459" s="368"/>
      <c r="AC459" s="368"/>
      <c r="AD459" s="368"/>
      <c r="AE459" s="331">
        <v>0</v>
      </c>
      <c r="AF459" s="487"/>
      <c r="AG459" s="331">
        <v>0</v>
      </c>
      <c r="AH459" s="331">
        <v>862524</v>
      </c>
      <c r="AI459" s="331">
        <v>0</v>
      </c>
      <c r="AJ459" s="331">
        <v>0</v>
      </c>
      <c r="AK459" s="331">
        <v>0</v>
      </c>
      <c r="AL459" s="331">
        <v>0</v>
      </c>
      <c r="AM459" s="331">
        <v>0</v>
      </c>
      <c r="AN459" s="331">
        <v>0</v>
      </c>
      <c r="AO459" s="331">
        <v>0</v>
      </c>
      <c r="AP459" s="331">
        <v>0</v>
      </c>
      <c r="AQ459" s="468">
        <f t="shared" si="29"/>
        <v>862524</v>
      </c>
      <c r="AR459" s="469">
        <f t="shared" si="30"/>
        <v>0.97986699172731262</v>
      </c>
      <c r="AS459" s="467">
        <f t="shared" si="31"/>
        <v>17722</v>
      </c>
      <c r="AT459" s="379">
        <v>0</v>
      </c>
      <c r="AU459" s="379">
        <v>0</v>
      </c>
      <c r="AV459" s="377">
        <v>0</v>
      </c>
      <c r="AW459" s="331">
        <v>880246</v>
      </c>
      <c r="AX459" s="331">
        <v>0</v>
      </c>
      <c r="AY459" s="331">
        <v>0</v>
      </c>
      <c r="AZ459" s="331">
        <v>0</v>
      </c>
      <c r="BA459" s="331">
        <v>0</v>
      </c>
      <c r="BB459" s="331">
        <v>0</v>
      </c>
      <c r="BC459" s="331">
        <v>0</v>
      </c>
      <c r="BD459" s="331">
        <v>0</v>
      </c>
      <c r="BE459" s="331">
        <v>0</v>
      </c>
      <c r="BF459" s="480" t="s">
        <v>2024</v>
      </c>
      <c r="BG459" s="333"/>
    </row>
    <row r="460" spans="2:59" s="332" customFormat="1" ht="18" customHeight="1" thickBot="1">
      <c r="B460" s="396">
        <v>6589446</v>
      </c>
      <c r="C460" s="217">
        <v>4736</v>
      </c>
      <c r="D460" s="355">
        <v>5522</v>
      </c>
      <c r="E460" s="354">
        <v>45549</v>
      </c>
      <c r="F460" s="353">
        <v>502</v>
      </c>
      <c r="G460" s="353" t="s">
        <v>41</v>
      </c>
      <c r="H460" s="352">
        <v>19050540</v>
      </c>
      <c r="I460" s="353">
        <v>104</v>
      </c>
      <c r="J460" s="477">
        <v>10</v>
      </c>
      <c r="K460" s="477">
        <f t="shared" si="28"/>
        <v>34</v>
      </c>
      <c r="L460" s="477" t="s">
        <v>85</v>
      </c>
      <c r="M460" s="477">
        <v>12</v>
      </c>
      <c r="N460" s="486">
        <v>7</v>
      </c>
      <c r="O460" s="473" t="s">
        <v>2027</v>
      </c>
      <c r="P460" s="415">
        <v>42092735</v>
      </c>
      <c r="Q460" s="351">
        <v>32154599</v>
      </c>
      <c r="R460" s="424">
        <v>9938136</v>
      </c>
      <c r="S460" s="368"/>
      <c r="T460" s="374"/>
      <c r="U460" s="374"/>
      <c r="V460" s="374"/>
      <c r="W460" s="368"/>
      <c r="X460" s="374"/>
      <c r="Y460" s="616"/>
      <c r="Z460" s="368"/>
      <c r="AA460" s="368"/>
      <c r="AB460" s="368"/>
      <c r="AC460" s="368"/>
      <c r="AD460" s="368"/>
      <c r="AE460" s="331">
        <v>0</v>
      </c>
      <c r="AF460" s="487"/>
      <c r="AG460" s="331">
        <v>0</v>
      </c>
      <c r="AH460" s="331">
        <v>2905530</v>
      </c>
      <c r="AI460" s="331">
        <v>0</v>
      </c>
      <c r="AJ460" s="331">
        <v>0</v>
      </c>
      <c r="AK460" s="331">
        <v>0</v>
      </c>
      <c r="AL460" s="331">
        <v>0</v>
      </c>
      <c r="AM460" s="331">
        <v>0</v>
      </c>
      <c r="AN460" s="331">
        <v>0</v>
      </c>
      <c r="AO460" s="331">
        <v>0</v>
      </c>
      <c r="AP460" s="331">
        <v>0</v>
      </c>
      <c r="AQ460" s="468">
        <f t="shared" si="29"/>
        <v>2905530</v>
      </c>
      <c r="AR460" s="469">
        <f t="shared" si="30"/>
        <v>0.292361666211853</v>
      </c>
      <c r="AS460" s="467">
        <f t="shared" si="31"/>
        <v>7032606</v>
      </c>
      <c r="AT460" s="379">
        <v>0</v>
      </c>
      <c r="AU460" s="379">
        <v>0</v>
      </c>
      <c r="AV460" s="377">
        <v>0</v>
      </c>
      <c r="AW460" s="331">
        <v>9938136</v>
      </c>
      <c r="AX460" s="331">
        <v>0</v>
      </c>
      <c r="AY460" s="331">
        <v>0</v>
      </c>
      <c r="AZ460" s="331">
        <v>0</v>
      </c>
      <c r="BA460" s="331">
        <v>0</v>
      </c>
      <c r="BB460" s="331">
        <v>0</v>
      </c>
      <c r="BC460" s="331">
        <v>0</v>
      </c>
      <c r="BD460" s="331">
        <v>0</v>
      </c>
      <c r="BE460" s="331">
        <v>0</v>
      </c>
      <c r="BF460" s="480" t="s">
        <v>2024</v>
      </c>
      <c r="BG460" s="333"/>
    </row>
    <row r="461" spans="2:59" s="332" customFormat="1" ht="18" customHeight="1" thickBot="1">
      <c r="B461" s="396">
        <v>6589446</v>
      </c>
      <c r="C461" s="217">
        <v>4737</v>
      </c>
      <c r="D461" s="355">
        <v>5523</v>
      </c>
      <c r="E461" s="354">
        <v>45549</v>
      </c>
      <c r="F461" s="353">
        <v>502</v>
      </c>
      <c r="G461" s="353" t="s">
        <v>41</v>
      </c>
      <c r="H461" s="352">
        <v>19050540</v>
      </c>
      <c r="I461" s="353">
        <v>115</v>
      </c>
      <c r="J461" s="477">
        <v>10</v>
      </c>
      <c r="K461" s="477">
        <f t="shared" si="28"/>
        <v>33</v>
      </c>
      <c r="L461" s="477" t="s">
        <v>84</v>
      </c>
      <c r="M461" s="477">
        <v>12</v>
      </c>
      <c r="N461" s="485">
        <v>7</v>
      </c>
      <c r="O461" s="473" t="s">
        <v>2027</v>
      </c>
      <c r="P461" s="415">
        <v>345891103</v>
      </c>
      <c r="Q461" s="351">
        <v>264225869</v>
      </c>
      <c r="R461" s="424">
        <v>81665234</v>
      </c>
      <c r="S461" s="368"/>
      <c r="T461" s="374"/>
      <c r="U461" s="374"/>
      <c r="V461" s="374"/>
      <c r="W461" s="368"/>
      <c r="X461" s="374"/>
      <c r="Y461" s="616"/>
      <c r="Z461" s="368"/>
      <c r="AA461" s="368"/>
      <c r="AB461" s="368"/>
      <c r="AC461" s="368"/>
      <c r="AD461" s="368"/>
      <c r="AE461" s="331">
        <v>0</v>
      </c>
      <c r="AF461" s="487"/>
      <c r="AG461" s="331">
        <v>0</v>
      </c>
      <c r="AH461" s="331">
        <v>38710283</v>
      </c>
      <c r="AI461" s="331">
        <v>0</v>
      </c>
      <c r="AJ461" s="331">
        <v>0</v>
      </c>
      <c r="AK461" s="331">
        <v>0</v>
      </c>
      <c r="AL461" s="331">
        <v>0</v>
      </c>
      <c r="AM461" s="331">
        <v>0</v>
      </c>
      <c r="AN461" s="331">
        <v>0</v>
      </c>
      <c r="AO461" s="331">
        <v>0</v>
      </c>
      <c r="AP461" s="331">
        <v>0</v>
      </c>
      <c r="AQ461" s="468">
        <f t="shared" si="29"/>
        <v>38710283</v>
      </c>
      <c r="AR461" s="469">
        <f t="shared" si="30"/>
        <v>0.47401178082707751</v>
      </c>
      <c r="AS461" s="467">
        <f t="shared" si="31"/>
        <v>42954951</v>
      </c>
      <c r="AT461" s="379">
        <v>0</v>
      </c>
      <c r="AU461" s="379">
        <v>0</v>
      </c>
      <c r="AV461" s="377">
        <v>0</v>
      </c>
      <c r="AW461" s="331">
        <v>81665234</v>
      </c>
      <c r="AX461" s="331">
        <v>0</v>
      </c>
      <c r="AY461" s="331">
        <v>0</v>
      </c>
      <c r="AZ461" s="331">
        <v>0</v>
      </c>
      <c r="BA461" s="331">
        <v>0</v>
      </c>
      <c r="BB461" s="331">
        <v>0</v>
      </c>
      <c r="BC461" s="331">
        <v>0</v>
      </c>
      <c r="BD461" s="331">
        <v>0</v>
      </c>
      <c r="BE461" s="331">
        <v>0</v>
      </c>
      <c r="BF461" s="480" t="s">
        <v>2024</v>
      </c>
      <c r="BG461" s="333"/>
    </row>
    <row r="462" spans="2:59" s="332" customFormat="1" ht="18" customHeight="1" thickBot="1">
      <c r="B462" s="396">
        <v>6589957</v>
      </c>
      <c r="C462" s="217">
        <v>3366</v>
      </c>
      <c r="D462" s="355">
        <v>4404</v>
      </c>
      <c r="E462" s="354">
        <v>45505</v>
      </c>
      <c r="F462" s="353">
        <v>115</v>
      </c>
      <c r="G462" s="353" t="s">
        <v>41</v>
      </c>
      <c r="H462" s="352">
        <v>19050540</v>
      </c>
      <c r="I462" s="353">
        <v>102</v>
      </c>
      <c r="J462" s="477">
        <v>99</v>
      </c>
      <c r="K462" s="477">
        <f t="shared" si="28"/>
        <v>3</v>
      </c>
      <c r="L462" s="477" t="s">
        <v>43</v>
      </c>
      <c r="M462" s="477">
        <v>12</v>
      </c>
      <c r="N462" s="486">
        <v>7</v>
      </c>
      <c r="O462" s="473" t="s">
        <v>2028</v>
      </c>
      <c r="P462" s="415">
        <v>15272910</v>
      </c>
      <c r="Q462" s="351">
        <v>15103211</v>
      </c>
      <c r="R462" s="424">
        <v>169699</v>
      </c>
      <c r="S462" s="368"/>
      <c r="T462" s="374"/>
      <c r="U462" s="374"/>
      <c r="V462" s="374"/>
      <c r="W462" s="368"/>
      <c r="X462" s="931"/>
      <c r="Y462" s="617">
        <v>169699</v>
      </c>
      <c r="Z462" s="368"/>
      <c r="AA462" s="368"/>
      <c r="AB462" s="368"/>
      <c r="AC462" s="368"/>
      <c r="AD462" s="368"/>
      <c r="AE462" s="331">
        <v>0</v>
      </c>
      <c r="AF462" s="487"/>
      <c r="AG462" s="331">
        <v>0</v>
      </c>
      <c r="AH462" s="331">
        <v>0</v>
      </c>
      <c r="AI462" s="331">
        <v>0</v>
      </c>
      <c r="AJ462" s="331">
        <v>0</v>
      </c>
      <c r="AK462" s="331">
        <v>0</v>
      </c>
      <c r="AL462" s="331">
        <v>0</v>
      </c>
      <c r="AM462" s="331">
        <v>0</v>
      </c>
      <c r="AN462" s="331">
        <v>0</v>
      </c>
      <c r="AO462" s="331">
        <v>0</v>
      </c>
      <c r="AP462" s="331">
        <v>0</v>
      </c>
      <c r="AQ462" s="468">
        <f t="shared" si="29"/>
        <v>0</v>
      </c>
      <c r="AR462" s="469">
        <f t="shared" si="30"/>
        <v>0</v>
      </c>
      <c r="AS462" s="467">
        <v>0</v>
      </c>
      <c r="AT462" s="379">
        <v>0</v>
      </c>
      <c r="AU462" s="379">
        <v>0</v>
      </c>
      <c r="AV462" s="377">
        <v>0</v>
      </c>
      <c r="AW462" s="331"/>
      <c r="AX462" s="331">
        <v>0</v>
      </c>
      <c r="AY462" s="331">
        <v>0</v>
      </c>
      <c r="AZ462" s="331">
        <v>0</v>
      </c>
      <c r="BA462" s="331">
        <v>0</v>
      </c>
      <c r="BB462" s="331">
        <v>0</v>
      </c>
      <c r="BC462" s="331">
        <v>0</v>
      </c>
      <c r="BD462" s="331">
        <v>0</v>
      </c>
      <c r="BE462" s="331">
        <v>0</v>
      </c>
      <c r="BF462" s="481" t="s">
        <v>2029</v>
      </c>
      <c r="BG462" s="333"/>
    </row>
    <row r="463" spans="2:59" s="332" customFormat="1" ht="18" customHeight="1" thickBot="1">
      <c r="B463" s="396">
        <v>6590076</v>
      </c>
      <c r="C463" s="217">
        <v>3155</v>
      </c>
      <c r="D463" s="355">
        <v>3883</v>
      </c>
      <c r="E463" s="354">
        <v>45505</v>
      </c>
      <c r="F463" s="353">
        <v>1</v>
      </c>
      <c r="G463" s="353" t="s">
        <v>41</v>
      </c>
      <c r="H463" s="352">
        <v>19050540</v>
      </c>
      <c r="I463" s="353">
        <v>128</v>
      </c>
      <c r="J463" s="477">
        <v>4</v>
      </c>
      <c r="K463" s="477">
        <f t="shared" si="28"/>
        <v>21</v>
      </c>
      <c r="L463" s="477" t="s">
        <v>68</v>
      </c>
      <c r="M463" s="477">
        <v>570</v>
      </c>
      <c r="N463" s="485">
        <v>1</v>
      </c>
      <c r="O463" s="473" t="s">
        <v>2030</v>
      </c>
      <c r="P463" s="415">
        <v>26518558</v>
      </c>
      <c r="Q463" s="351">
        <v>26253370</v>
      </c>
      <c r="R463" s="424">
        <v>265188</v>
      </c>
      <c r="S463" s="368"/>
      <c r="T463" s="374"/>
      <c r="U463" s="374"/>
      <c r="V463" s="374"/>
      <c r="W463" s="368"/>
      <c r="X463" s="374"/>
      <c r="Y463" s="616"/>
      <c r="Z463" s="368"/>
      <c r="AA463" s="368"/>
      <c r="AB463" s="368"/>
      <c r="AC463" s="368"/>
      <c r="AD463" s="368"/>
      <c r="AE463" s="331">
        <v>0</v>
      </c>
      <c r="AF463" s="487"/>
      <c r="AG463" s="331">
        <v>0</v>
      </c>
      <c r="AH463" s="331">
        <v>86933</v>
      </c>
      <c r="AI463" s="331">
        <v>0</v>
      </c>
      <c r="AJ463" s="331">
        <v>0</v>
      </c>
      <c r="AK463" s="331">
        <v>0</v>
      </c>
      <c r="AL463" s="331">
        <v>0</v>
      </c>
      <c r="AM463" s="331">
        <v>0</v>
      </c>
      <c r="AN463" s="331">
        <v>0</v>
      </c>
      <c r="AO463" s="331">
        <v>0</v>
      </c>
      <c r="AP463" s="331">
        <v>0</v>
      </c>
      <c r="AQ463" s="468">
        <f t="shared" si="29"/>
        <v>86933</v>
      </c>
      <c r="AR463" s="469">
        <f t="shared" si="30"/>
        <v>0.32781649245063882</v>
      </c>
      <c r="AS463" s="467">
        <f t="shared" si="31"/>
        <v>178255</v>
      </c>
      <c r="AT463" s="379">
        <v>0</v>
      </c>
      <c r="AU463" s="379">
        <v>0</v>
      </c>
      <c r="AV463" s="377">
        <v>0</v>
      </c>
      <c r="AW463" s="331">
        <v>265188</v>
      </c>
      <c r="AX463" s="331">
        <v>0</v>
      </c>
      <c r="AY463" s="331">
        <v>0</v>
      </c>
      <c r="AZ463" s="331">
        <v>0</v>
      </c>
      <c r="BA463" s="331">
        <v>0</v>
      </c>
      <c r="BB463" s="331">
        <v>0</v>
      </c>
      <c r="BC463" s="331">
        <v>0</v>
      </c>
      <c r="BD463" s="331">
        <v>0</v>
      </c>
      <c r="BE463" s="331">
        <v>0</v>
      </c>
      <c r="BF463" s="480" t="s">
        <v>2024</v>
      </c>
      <c r="BG463" s="333"/>
    </row>
    <row r="464" spans="2:59" s="332" customFormat="1" ht="18" customHeight="1" thickBot="1">
      <c r="B464" s="396">
        <v>6590076</v>
      </c>
      <c r="C464" s="217">
        <v>3157</v>
      </c>
      <c r="D464" s="355">
        <v>4484</v>
      </c>
      <c r="E464" s="354">
        <v>45505</v>
      </c>
      <c r="F464" s="353">
        <v>1</v>
      </c>
      <c r="G464" s="353" t="s">
        <v>41</v>
      </c>
      <c r="H464" s="352">
        <v>19050540</v>
      </c>
      <c r="I464" s="353">
        <v>146</v>
      </c>
      <c r="J464" s="477">
        <v>4</v>
      </c>
      <c r="K464" s="477">
        <f t="shared" si="28"/>
        <v>43</v>
      </c>
      <c r="L464" s="477" t="s">
        <v>103</v>
      </c>
      <c r="M464" s="477">
        <v>570</v>
      </c>
      <c r="N464" s="486">
        <v>1</v>
      </c>
      <c r="O464" s="473" t="s">
        <v>2030</v>
      </c>
      <c r="P464" s="415">
        <v>149326661</v>
      </c>
      <c r="Q464" s="351">
        <v>147833394</v>
      </c>
      <c r="R464" s="424">
        <v>1493267</v>
      </c>
      <c r="S464" s="368"/>
      <c r="T464" s="374"/>
      <c r="U464" s="374"/>
      <c r="V464" s="374"/>
      <c r="W464" s="368"/>
      <c r="X464" s="374"/>
      <c r="Y464" s="616"/>
      <c r="Z464" s="368"/>
      <c r="AA464" s="368"/>
      <c r="AB464" s="368"/>
      <c r="AC464" s="368"/>
      <c r="AD464" s="368"/>
      <c r="AE464" s="331">
        <v>0</v>
      </c>
      <c r="AF464" s="487"/>
      <c r="AG464" s="331">
        <v>0</v>
      </c>
      <c r="AH464" s="331">
        <v>104040</v>
      </c>
      <c r="AI464" s="331">
        <v>0</v>
      </c>
      <c r="AJ464" s="331">
        <v>0</v>
      </c>
      <c r="AK464" s="331">
        <v>0</v>
      </c>
      <c r="AL464" s="331">
        <v>0</v>
      </c>
      <c r="AM464" s="331">
        <v>0</v>
      </c>
      <c r="AN464" s="331">
        <v>0</v>
      </c>
      <c r="AO464" s="331">
        <v>0</v>
      </c>
      <c r="AP464" s="331">
        <v>0</v>
      </c>
      <c r="AQ464" s="468">
        <f t="shared" si="29"/>
        <v>104040</v>
      </c>
      <c r="AR464" s="469">
        <f t="shared" si="30"/>
        <v>6.9672737695268161E-2</v>
      </c>
      <c r="AS464" s="467">
        <f t="shared" si="31"/>
        <v>1389227</v>
      </c>
      <c r="AT464" s="379">
        <v>0</v>
      </c>
      <c r="AU464" s="379">
        <v>0</v>
      </c>
      <c r="AV464" s="377">
        <v>0</v>
      </c>
      <c r="AW464" s="331">
        <v>1493267</v>
      </c>
      <c r="AX464" s="331">
        <v>0</v>
      </c>
      <c r="AY464" s="331">
        <v>0</v>
      </c>
      <c r="AZ464" s="331">
        <v>0</v>
      </c>
      <c r="BA464" s="331">
        <v>0</v>
      </c>
      <c r="BB464" s="331">
        <v>0</v>
      </c>
      <c r="BC464" s="331">
        <v>0</v>
      </c>
      <c r="BD464" s="331">
        <v>0</v>
      </c>
      <c r="BE464" s="331">
        <v>0</v>
      </c>
      <c r="BF464" s="480" t="s">
        <v>2024</v>
      </c>
      <c r="BG464" s="333"/>
    </row>
    <row r="465" spans="2:59" s="332" customFormat="1" ht="18" customHeight="1" thickBot="1">
      <c r="B465" s="396">
        <v>6590076</v>
      </c>
      <c r="C465" s="217">
        <v>3158</v>
      </c>
      <c r="D465" s="355">
        <v>3886</v>
      </c>
      <c r="E465" s="354">
        <v>45505</v>
      </c>
      <c r="F465" s="353">
        <v>1</v>
      </c>
      <c r="G465" s="353" t="s">
        <v>41</v>
      </c>
      <c r="H465" s="352">
        <v>19050540</v>
      </c>
      <c r="I465" s="353">
        <v>113</v>
      </c>
      <c r="J465" s="477">
        <v>4</v>
      </c>
      <c r="K465" s="477">
        <f t="shared" si="28"/>
        <v>18</v>
      </c>
      <c r="L465" s="477" t="s">
        <v>65</v>
      </c>
      <c r="M465" s="477">
        <v>570</v>
      </c>
      <c r="N465" s="485">
        <v>1</v>
      </c>
      <c r="O465" s="473" t="s">
        <v>2030</v>
      </c>
      <c r="P465" s="415">
        <v>65674812</v>
      </c>
      <c r="Q465" s="351">
        <v>65018064</v>
      </c>
      <c r="R465" s="424">
        <v>656748</v>
      </c>
      <c r="S465" s="368"/>
      <c r="T465" s="374"/>
      <c r="U465" s="374"/>
      <c r="V465" s="374"/>
      <c r="W465" s="368"/>
      <c r="X465" s="374"/>
      <c r="Y465" s="616"/>
      <c r="Z465" s="368"/>
      <c r="AA465" s="368"/>
      <c r="AB465" s="368"/>
      <c r="AC465" s="368"/>
      <c r="AD465" s="368"/>
      <c r="AE465" s="331">
        <v>0</v>
      </c>
      <c r="AF465" s="487"/>
      <c r="AG465" s="331">
        <v>0</v>
      </c>
      <c r="AH465" s="331">
        <v>656748</v>
      </c>
      <c r="AI465" s="331">
        <v>0</v>
      </c>
      <c r="AJ465" s="331">
        <v>0</v>
      </c>
      <c r="AK465" s="331">
        <v>0</v>
      </c>
      <c r="AL465" s="331">
        <v>0</v>
      </c>
      <c r="AM465" s="331">
        <v>0</v>
      </c>
      <c r="AN465" s="331">
        <v>0</v>
      </c>
      <c r="AO465" s="331">
        <v>0</v>
      </c>
      <c r="AP465" s="331">
        <v>0</v>
      </c>
      <c r="AQ465" s="468">
        <f t="shared" si="29"/>
        <v>656748</v>
      </c>
      <c r="AR465" s="469">
        <f t="shared" si="30"/>
        <v>1</v>
      </c>
      <c r="AS465" s="467">
        <f t="shared" si="31"/>
        <v>0</v>
      </c>
      <c r="AT465" s="379">
        <v>0</v>
      </c>
      <c r="AU465" s="379">
        <v>0</v>
      </c>
      <c r="AV465" s="377">
        <v>0</v>
      </c>
      <c r="AW465" s="331">
        <v>656748</v>
      </c>
      <c r="AX465" s="331">
        <v>0</v>
      </c>
      <c r="AY465" s="331">
        <v>0</v>
      </c>
      <c r="AZ465" s="331">
        <v>0</v>
      </c>
      <c r="BA465" s="331">
        <v>0</v>
      </c>
      <c r="BB465" s="331">
        <v>0</v>
      </c>
      <c r="BC465" s="331">
        <v>0</v>
      </c>
      <c r="BD465" s="331">
        <v>0</v>
      </c>
      <c r="BE465" s="331">
        <v>0</v>
      </c>
      <c r="BF465" s="480" t="s">
        <v>2024</v>
      </c>
      <c r="BG465" s="333"/>
    </row>
    <row r="466" spans="2:59" s="332" customFormat="1" ht="18" customHeight="1" thickBot="1">
      <c r="B466" s="396">
        <v>6590076</v>
      </c>
      <c r="C466" s="217">
        <v>3159</v>
      </c>
      <c r="D466" s="355">
        <v>3885</v>
      </c>
      <c r="E466" s="354">
        <v>45505</v>
      </c>
      <c r="F466" s="353">
        <v>1</v>
      </c>
      <c r="G466" s="353" t="s">
        <v>41</v>
      </c>
      <c r="H466" s="352">
        <v>19050540</v>
      </c>
      <c r="I466" s="353">
        <v>127</v>
      </c>
      <c r="J466" s="477">
        <v>4</v>
      </c>
      <c r="K466" s="477">
        <f t="shared" si="28"/>
        <v>19</v>
      </c>
      <c r="L466" s="477" t="s">
        <v>66</v>
      </c>
      <c r="M466" s="477">
        <v>570</v>
      </c>
      <c r="N466" s="486">
        <v>1</v>
      </c>
      <c r="O466" s="473" t="s">
        <v>2030</v>
      </c>
      <c r="P466" s="415">
        <v>102566267</v>
      </c>
      <c r="Q466" s="351">
        <v>101540604</v>
      </c>
      <c r="R466" s="424">
        <v>1025663</v>
      </c>
      <c r="S466" s="368"/>
      <c r="T466" s="374"/>
      <c r="U466" s="374"/>
      <c r="V466" s="374"/>
      <c r="W466" s="368"/>
      <c r="X466" s="374"/>
      <c r="Y466" s="616"/>
      <c r="Z466" s="368"/>
      <c r="AA466" s="368"/>
      <c r="AB466" s="368"/>
      <c r="AC466" s="368"/>
      <c r="AD466" s="368"/>
      <c r="AE466" s="331">
        <v>0</v>
      </c>
      <c r="AF466" s="487"/>
      <c r="AG466" s="331">
        <v>0</v>
      </c>
      <c r="AH466" s="331">
        <v>486935</v>
      </c>
      <c r="AI466" s="331">
        <v>0</v>
      </c>
      <c r="AJ466" s="331">
        <v>0</v>
      </c>
      <c r="AK466" s="331">
        <v>0</v>
      </c>
      <c r="AL466" s="331">
        <v>0</v>
      </c>
      <c r="AM466" s="331">
        <v>0</v>
      </c>
      <c r="AN466" s="331">
        <v>0</v>
      </c>
      <c r="AO466" s="331">
        <v>0</v>
      </c>
      <c r="AP466" s="331">
        <v>0</v>
      </c>
      <c r="AQ466" s="468">
        <f t="shared" si="29"/>
        <v>486935</v>
      </c>
      <c r="AR466" s="469">
        <f t="shared" si="30"/>
        <v>0.47475145345010983</v>
      </c>
      <c r="AS466" s="467">
        <f t="shared" si="31"/>
        <v>538728</v>
      </c>
      <c r="AT466" s="379">
        <v>0</v>
      </c>
      <c r="AU466" s="379">
        <v>0</v>
      </c>
      <c r="AV466" s="377">
        <v>0</v>
      </c>
      <c r="AW466" s="331">
        <v>1025663</v>
      </c>
      <c r="AX466" s="331">
        <v>0</v>
      </c>
      <c r="AY466" s="331">
        <v>0</v>
      </c>
      <c r="AZ466" s="331">
        <v>0</v>
      </c>
      <c r="BA466" s="331">
        <v>0</v>
      </c>
      <c r="BB466" s="331">
        <v>0</v>
      </c>
      <c r="BC466" s="331">
        <v>0</v>
      </c>
      <c r="BD466" s="331">
        <v>0</v>
      </c>
      <c r="BE466" s="331">
        <v>0</v>
      </c>
      <c r="BF466" s="480" t="s">
        <v>2024</v>
      </c>
      <c r="BG466" s="333"/>
    </row>
    <row r="467" spans="2:59" s="332" customFormat="1" ht="18" customHeight="1" thickBot="1">
      <c r="B467" s="396">
        <v>6590076</v>
      </c>
      <c r="C467" s="217">
        <v>3160</v>
      </c>
      <c r="D467" s="355">
        <v>3888</v>
      </c>
      <c r="E467" s="354">
        <v>45505</v>
      </c>
      <c r="F467" s="353">
        <v>1</v>
      </c>
      <c r="G467" s="353" t="s">
        <v>41</v>
      </c>
      <c r="H467" s="352">
        <v>19050540</v>
      </c>
      <c r="I467" s="353">
        <v>234</v>
      </c>
      <c r="J467" s="477">
        <v>4</v>
      </c>
      <c r="K467" s="477">
        <f t="shared" si="28"/>
        <v>13</v>
      </c>
      <c r="L467" s="477" t="s">
        <v>59</v>
      </c>
      <c r="M467" s="477">
        <v>570</v>
      </c>
      <c r="N467" s="485">
        <v>1</v>
      </c>
      <c r="O467" s="473" t="s">
        <v>2030</v>
      </c>
      <c r="P467" s="415">
        <v>68154279</v>
      </c>
      <c r="Q467" s="351">
        <v>67472736</v>
      </c>
      <c r="R467" s="424">
        <v>681543</v>
      </c>
      <c r="S467" s="368"/>
      <c r="T467" s="374"/>
      <c r="U467" s="374"/>
      <c r="V467" s="374"/>
      <c r="W467" s="368"/>
      <c r="X467" s="374"/>
      <c r="Y467" s="616"/>
      <c r="Z467" s="368"/>
      <c r="AA467" s="368"/>
      <c r="AB467" s="368"/>
      <c r="AC467" s="368"/>
      <c r="AD467" s="368"/>
      <c r="AE467" s="331">
        <v>0</v>
      </c>
      <c r="AF467" s="487"/>
      <c r="AG467" s="331">
        <v>0</v>
      </c>
      <c r="AH467" s="331">
        <v>277773</v>
      </c>
      <c r="AI467" s="331">
        <v>0</v>
      </c>
      <c r="AJ467" s="331">
        <v>0</v>
      </c>
      <c r="AK467" s="331">
        <v>0</v>
      </c>
      <c r="AL467" s="331">
        <v>0</v>
      </c>
      <c r="AM467" s="331">
        <v>0</v>
      </c>
      <c r="AN467" s="331">
        <v>0</v>
      </c>
      <c r="AO467" s="331">
        <v>0</v>
      </c>
      <c r="AP467" s="331">
        <v>0</v>
      </c>
      <c r="AQ467" s="468">
        <f t="shared" si="29"/>
        <v>277773</v>
      </c>
      <c r="AR467" s="469">
        <f t="shared" si="30"/>
        <v>0.40756489319089184</v>
      </c>
      <c r="AS467" s="467">
        <f t="shared" si="31"/>
        <v>403770</v>
      </c>
      <c r="AT467" s="379">
        <v>0</v>
      </c>
      <c r="AU467" s="379">
        <v>0</v>
      </c>
      <c r="AV467" s="377">
        <v>0</v>
      </c>
      <c r="AW467" s="331">
        <v>681543</v>
      </c>
      <c r="AX467" s="331">
        <v>0</v>
      </c>
      <c r="AY467" s="331">
        <v>0</v>
      </c>
      <c r="AZ467" s="331">
        <v>0</v>
      </c>
      <c r="BA467" s="331">
        <v>0</v>
      </c>
      <c r="BB467" s="331">
        <v>0</v>
      </c>
      <c r="BC467" s="331">
        <v>0</v>
      </c>
      <c r="BD467" s="331">
        <v>0</v>
      </c>
      <c r="BE467" s="331">
        <v>0</v>
      </c>
      <c r="BF467" s="480" t="s">
        <v>2024</v>
      </c>
      <c r="BG467" s="333"/>
    </row>
    <row r="468" spans="2:59" s="332" customFormat="1" ht="18" customHeight="1" thickBot="1">
      <c r="B468" s="396">
        <v>6590076</v>
      </c>
      <c r="C468" s="217">
        <v>3161</v>
      </c>
      <c r="D468" s="355">
        <v>3892</v>
      </c>
      <c r="E468" s="354">
        <v>45505</v>
      </c>
      <c r="F468" s="353">
        <v>1</v>
      </c>
      <c r="G468" s="353" t="s">
        <v>41</v>
      </c>
      <c r="H468" s="352">
        <v>19050540</v>
      </c>
      <c r="I468" s="353">
        <v>121</v>
      </c>
      <c r="J468" s="477">
        <v>4</v>
      </c>
      <c r="K468" s="477">
        <f t="shared" si="28"/>
        <v>5</v>
      </c>
      <c r="L468" s="477" t="s">
        <v>47</v>
      </c>
      <c r="M468" s="477">
        <v>570</v>
      </c>
      <c r="N468" s="486">
        <v>1</v>
      </c>
      <c r="O468" s="473" t="s">
        <v>2030</v>
      </c>
      <c r="P468" s="415">
        <v>68953252</v>
      </c>
      <c r="Q468" s="351">
        <v>68263720</v>
      </c>
      <c r="R468" s="424">
        <v>689532</v>
      </c>
      <c r="S468" s="368"/>
      <c r="T468" s="374"/>
      <c r="U468" s="374"/>
      <c r="V468" s="374"/>
      <c r="W468" s="368"/>
      <c r="X468" s="374"/>
      <c r="Y468" s="616"/>
      <c r="Z468" s="368"/>
      <c r="AA468" s="368"/>
      <c r="AB468" s="368"/>
      <c r="AC468" s="368"/>
      <c r="AD468" s="368"/>
      <c r="AE468" s="331">
        <v>0</v>
      </c>
      <c r="AF468" s="487"/>
      <c r="AG468" s="331">
        <v>0</v>
      </c>
      <c r="AH468" s="331">
        <v>403569.2073600592</v>
      </c>
      <c r="AI468" s="331">
        <v>0</v>
      </c>
      <c r="AJ468" s="331">
        <v>0</v>
      </c>
      <c r="AK468" s="331">
        <v>0</v>
      </c>
      <c r="AL468" s="331">
        <v>0</v>
      </c>
      <c r="AM468" s="331">
        <v>0</v>
      </c>
      <c r="AN468" s="331">
        <v>0</v>
      </c>
      <c r="AO468" s="331">
        <v>0</v>
      </c>
      <c r="AP468" s="331">
        <v>0</v>
      </c>
      <c r="AQ468" s="468">
        <f t="shared" si="29"/>
        <v>403569.2073600592</v>
      </c>
      <c r="AR468" s="469">
        <f t="shared" si="30"/>
        <v>0.58527988165895017</v>
      </c>
      <c r="AS468" s="467">
        <f t="shared" si="31"/>
        <v>285962.7926399408</v>
      </c>
      <c r="AT468" s="379">
        <v>0</v>
      </c>
      <c r="AU468" s="379">
        <v>0</v>
      </c>
      <c r="AV468" s="377">
        <v>0</v>
      </c>
      <c r="AW468" s="331">
        <v>689532</v>
      </c>
      <c r="AX468" s="331">
        <v>0</v>
      </c>
      <c r="AY468" s="331">
        <v>0</v>
      </c>
      <c r="AZ468" s="331">
        <v>0</v>
      </c>
      <c r="BA468" s="331">
        <v>0</v>
      </c>
      <c r="BB468" s="331">
        <v>0</v>
      </c>
      <c r="BC468" s="331">
        <v>0</v>
      </c>
      <c r="BD468" s="331">
        <v>0</v>
      </c>
      <c r="BE468" s="331">
        <v>0</v>
      </c>
      <c r="BF468" s="480" t="s">
        <v>2024</v>
      </c>
      <c r="BG468" s="333"/>
    </row>
    <row r="469" spans="2:59" s="332" customFormat="1" ht="18" customHeight="1" thickBot="1">
      <c r="B469" s="396">
        <v>6590076</v>
      </c>
      <c r="C469" s="217">
        <v>3161</v>
      </c>
      <c r="D469" s="355">
        <v>3892</v>
      </c>
      <c r="E469" s="354">
        <v>45505</v>
      </c>
      <c r="F469" s="353">
        <v>1</v>
      </c>
      <c r="G469" s="353" t="s">
        <v>41</v>
      </c>
      <c r="H469" s="352">
        <v>19050540</v>
      </c>
      <c r="I469" s="353">
        <v>121</v>
      </c>
      <c r="J469" s="477">
        <v>4</v>
      </c>
      <c r="K469" s="477">
        <f t="shared" si="28"/>
        <v>5</v>
      </c>
      <c r="L469" s="477" t="s">
        <v>48</v>
      </c>
      <c r="M469" s="477">
        <v>570</v>
      </c>
      <c r="N469" s="486">
        <v>1</v>
      </c>
      <c r="O469" s="473" t="s">
        <v>2030</v>
      </c>
      <c r="P469" s="415">
        <v>68953252</v>
      </c>
      <c r="Q469" s="351">
        <v>68263719</v>
      </c>
      <c r="R469" s="424">
        <v>689533</v>
      </c>
      <c r="S469" s="368"/>
      <c r="T469" s="374"/>
      <c r="U469" s="374"/>
      <c r="V469" s="374"/>
      <c r="W469" s="368"/>
      <c r="X469" s="374"/>
      <c r="Y469" s="616"/>
      <c r="Z469" s="368"/>
      <c r="AA469" s="368"/>
      <c r="AB469" s="368"/>
      <c r="AC469" s="368"/>
      <c r="AD469" s="368"/>
      <c r="AE469" s="331">
        <v>0</v>
      </c>
      <c r="AF469" s="487"/>
      <c r="AG469" s="331">
        <v>0</v>
      </c>
      <c r="AH469" s="331">
        <v>403569.79263994086</v>
      </c>
      <c r="AI469" s="331">
        <v>0</v>
      </c>
      <c r="AJ469" s="331">
        <v>0</v>
      </c>
      <c r="AK469" s="331">
        <v>0</v>
      </c>
      <c r="AL469" s="331">
        <v>0</v>
      </c>
      <c r="AM469" s="331">
        <v>0</v>
      </c>
      <c r="AN469" s="331">
        <v>0</v>
      </c>
      <c r="AO469" s="331">
        <v>0</v>
      </c>
      <c r="AP469" s="331">
        <v>0</v>
      </c>
      <c r="AQ469" s="468">
        <f t="shared" si="29"/>
        <v>403569.79263994086</v>
      </c>
      <c r="AR469" s="469">
        <f t="shared" si="30"/>
        <v>0.58527988165895017</v>
      </c>
      <c r="AS469" s="467">
        <f t="shared" si="31"/>
        <v>285963.20736005914</v>
      </c>
      <c r="AT469" s="379">
        <v>0</v>
      </c>
      <c r="AU469" s="379">
        <v>0</v>
      </c>
      <c r="AV469" s="377">
        <v>0</v>
      </c>
      <c r="AW469" s="331">
        <v>689533</v>
      </c>
      <c r="AX469" s="331">
        <v>0</v>
      </c>
      <c r="AY469" s="331">
        <v>0</v>
      </c>
      <c r="AZ469" s="331">
        <v>0</v>
      </c>
      <c r="BA469" s="331">
        <v>0</v>
      </c>
      <c r="BB469" s="331">
        <v>0</v>
      </c>
      <c r="BC469" s="331">
        <v>0</v>
      </c>
      <c r="BD469" s="331">
        <v>0</v>
      </c>
      <c r="BE469" s="331">
        <v>0</v>
      </c>
      <c r="BF469" s="480" t="s">
        <v>2024</v>
      </c>
      <c r="BG469" s="333"/>
    </row>
    <row r="470" spans="2:59" s="332" customFormat="1" ht="18" customHeight="1" thickBot="1">
      <c r="B470" s="396">
        <v>6590076</v>
      </c>
      <c r="C470" s="217">
        <v>3162</v>
      </c>
      <c r="D470" s="355">
        <v>3890</v>
      </c>
      <c r="E470" s="354">
        <v>45505</v>
      </c>
      <c r="F470" s="353">
        <v>1</v>
      </c>
      <c r="G470" s="353" t="s">
        <v>41</v>
      </c>
      <c r="H470" s="352">
        <v>19050540</v>
      </c>
      <c r="I470" s="353">
        <v>232</v>
      </c>
      <c r="J470" s="477">
        <v>4</v>
      </c>
      <c r="K470" s="477">
        <f t="shared" si="28"/>
        <v>11</v>
      </c>
      <c r="L470" s="477" t="s">
        <v>57</v>
      </c>
      <c r="M470" s="477">
        <v>570</v>
      </c>
      <c r="N470" s="485">
        <v>1</v>
      </c>
      <c r="O470" s="473" t="s">
        <v>2030</v>
      </c>
      <c r="P470" s="415">
        <v>68154279</v>
      </c>
      <c r="Q470" s="351">
        <v>67472736</v>
      </c>
      <c r="R470" s="424">
        <v>681543</v>
      </c>
      <c r="S470" s="368"/>
      <c r="T470" s="374"/>
      <c r="U470" s="374"/>
      <c r="V470" s="374"/>
      <c r="W470" s="368"/>
      <c r="X470" s="374"/>
      <c r="Y470" s="616"/>
      <c r="Z470" s="368"/>
      <c r="AA470" s="368"/>
      <c r="AB470" s="368"/>
      <c r="AC470" s="368"/>
      <c r="AD470" s="368"/>
      <c r="AE470" s="331">
        <v>0</v>
      </c>
      <c r="AF470" s="487"/>
      <c r="AG470" s="331">
        <v>0</v>
      </c>
      <c r="AH470" s="331">
        <v>277773</v>
      </c>
      <c r="AI470" s="331">
        <v>0</v>
      </c>
      <c r="AJ470" s="331">
        <v>0</v>
      </c>
      <c r="AK470" s="331">
        <v>0</v>
      </c>
      <c r="AL470" s="331">
        <v>0</v>
      </c>
      <c r="AM470" s="331">
        <v>0</v>
      </c>
      <c r="AN470" s="331">
        <v>0</v>
      </c>
      <c r="AO470" s="331">
        <v>0</v>
      </c>
      <c r="AP470" s="331">
        <v>0</v>
      </c>
      <c r="AQ470" s="468">
        <f t="shared" si="29"/>
        <v>277773</v>
      </c>
      <c r="AR470" s="469">
        <f t="shared" si="30"/>
        <v>0.40756489319089184</v>
      </c>
      <c r="AS470" s="467">
        <f t="shared" si="31"/>
        <v>403770</v>
      </c>
      <c r="AT470" s="379">
        <v>0</v>
      </c>
      <c r="AU470" s="379">
        <v>0</v>
      </c>
      <c r="AV470" s="377">
        <v>0</v>
      </c>
      <c r="AW470" s="331">
        <v>681543</v>
      </c>
      <c r="AX470" s="331">
        <v>0</v>
      </c>
      <c r="AY470" s="331">
        <v>0</v>
      </c>
      <c r="AZ470" s="331">
        <v>0</v>
      </c>
      <c r="BA470" s="331">
        <v>0</v>
      </c>
      <c r="BB470" s="331">
        <v>0</v>
      </c>
      <c r="BC470" s="331">
        <v>0</v>
      </c>
      <c r="BD470" s="331">
        <v>0</v>
      </c>
      <c r="BE470" s="331">
        <v>0</v>
      </c>
      <c r="BF470" s="480" t="s">
        <v>2024</v>
      </c>
      <c r="BG470" s="333"/>
    </row>
    <row r="471" spans="2:59" s="332" customFormat="1" ht="18" customHeight="1" thickBot="1">
      <c r="B471" s="396">
        <v>6590076</v>
      </c>
      <c r="C471" s="217">
        <v>3163</v>
      </c>
      <c r="D471" s="355">
        <v>3887</v>
      </c>
      <c r="E471" s="354">
        <v>45505</v>
      </c>
      <c r="F471" s="353">
        <v>1</v>
      </c>
      <c r="G471" s="353" t="s">
        <v>41</v>
      </c>
      <c r="H471" s="352">
        <v>19050540</v>
      </c>
      <c r="I471" s="353">
        <v>124</v>
      </c>
      <c r="J471" s="477">
        <v>4</v>
      </c>
      <c r="K471" s="477">
        <f t="shared" si="28"/>
        <v>16</v>
      </c>
      <c r="L471" s="477" t="s">
        <v>62</v>
      </c>
      <c r="M471" s="477">
        <v>570</v>
      </c>
      <c r="N471" s="486">
        <v>1</v>
      </c>
      <c r="O471" s="473" t="s">
        <v>2030</v>
      </c>
      <c r="P471" s="415">
        <v>45712033</v>
      </c>
      <c r="Q471" s="351">
        <v>45254913</v>
      </c>
      <c r="R471" s="424">
        <v>457120</v>
      </c>
      <c r="S471" s="368"/>
      <c r="T471" s="374"/>
      <c r="U471" s="374"/>
      <c r="V471" s="374"/>
      <c r="W471" s="368"/>
      <c r="X471" s="374"/>
      <c r="Y471" s="616"/>
      <c r="Z471" s="368"/>
      <c r="AA471" s="368"/>
      <c r="AB471" s="368"/>
      <c r="AC471" s="368"/>
      <c r="AD471" s="368"/>
      <c r="AE471" s="331">
        <v>0</v>
      </c>
      <c r="AF471" s="487"/>
      <c r="AG471" s="331">
        <v>0</v>
      </c>
      <c r="AH471" s="331">
        <v>457120</v>
      </c>
      <c r="AI471" s="331">
        <v>0</v>
      </c>
      <c r="AJ471" s="331">
        <v>0</v>
      </c>
      <c r="AK471" s="331">
        <v>0</v>
      </c>
      <c r="AL471" s="331">
        <v>0</v>
      </c>
      <c r="AM471" s="331">
        <v>0</v>
      </c>
      <c r="AN471" s="331">
        <v>0</v>
      </c>
      <c r="AO471" s="331">
        <v>0</v>
      </c>
      <c r="AP471" s="331">
        <v>0</v>
      </c>
      <c r="AQ471" s="468">
        <f t="shared" si="29"/>
        <v>457120</v>
      </c>
      <c r="AR471" s="469">
        <f t="shared" si="30"/>
        <v>1</v>
      </c>
      <c r="AS471" s="467">
        <f t="shared" si="31"/>
        <v>0</v>
      </c>
      <c r="AT471" s="379">
        <v>0</v>
      </c>
      <c r="AU471" s="379">
        <v>0</v>
      </c>
      <c r="AV471" s="377">
        <v>0</v>
      </c>
      <c r="AW471" s="331">
        <v>457120</v>
      </c>
      <c r="AX471" s="331">
        <v>0</v>
      </c>
      <c r="AY471" s="331">
        <v>0</v>
      </c>
      <c r="AZ471" s="331">
        <v>0</v>
      </c>
      <c r="BA471" s="331">
        <v>0</v>
      </c>
      <c r="BB471" s="331">
        <v>0</v>
      </c>
      <c r="BC471" s="331">
        <v>0</v>
      </c>
      <c r="BD471" s="331">
        <v>0</v>
      </c>
      <c r="BE471" s="331">
        <v>0</v>
      </c>
      <c r="BF471" s="480" t="s">
        <v>2024</v>
      </c>
      <c r="BG471" s="333"/>
    </row>
    <row r="472" spans="2:59" s="332" customFormat="1" ht="18" customHeight="1" thickBot="1">
      <c r="B472" s="396">
        <v>6590076</v>
      </c>
      <c r="C472" s="217">
        <v>3163</v>
      </c>
      <c r="D472" s="355">
        <v>3887</v>
      </c>
      <c r="E472" s="354">
        <v>45505</v>
      </c>
      <c r="F472" s="353">
        <v>1</v>
      </c>
      <c r="G472" s="353" t="s">
        <v>41</v>
      </c>
      <c r="H472" s="352">
        <v>19050540</v>
      </c>
      <c r="I472" s="353">
        <v>124</v>
      </c>
      <c r="J472" s="477">
        <v>4</v>
      </c>
      <c r="K472" s="477">
        <f t="shared" si="28"/>
        <v>16</v>
      </c>
      <c r="L472" s="477" t="s">
        <v>63</v>
      </c>
      <c r="M472" s="477">
        <v>570</v>
      </c>
      <c r="N472" s="485">
        <v>1</v>
      </c>
      <c r="O472" s="473" t="s">
        <v>2030</v>
      </c>
      <c r="P472" s="415">
        <v>45712033</v>
      </c>
      <c r="Q472" s="351">
        <v>45254912</v>
      </c>
      <c r="R472" s="424">
        <v>457121</v>
      </c>
      <c r="S472" s="368"/>
      <c r="T472" s="374"/>
      <c r="U472" s="374"/>
      <c r="V472" s="374"/>
      <c r="W472" s="368"/>
      <c r="X472" s="374"/>
      <c r="Y472" s="616"/>
      <c r="Z472" s="368"/>
      <c r="AA472" s="368"/>
      <c r="AB472" s="368"/>
      <c r="AC472" s="368"/>
      <c r="AD472" s="368"/>
      <c r="AE472" s="331">
        <v>0</v>
      </c>
      <c r="AF472" s="487"/>
      <c r="AG472" s="331">
        <v>0</v>
      </c>
      <c r="AH472" s="331">
        <v>457121</v>
      </c>
      <c r="AI472" s="331">
        <v>0</v>
      </c>
      <c r="AJ472" s="331">
        <v>0</v>
      </c>
      <c r="AK472" s="331">
        <v>0</v>
      </c>
      <c r="AL472" s="331">
        <v>0</v>
      </c>
      <c r="AM472" s="331">
        <v>0</v>
      </c>
      <c r="AN472" s="331">
        <v>0</v>
      </c>
      <c r="AO472" s="331">
        <v>0</v>
      </c>
      <c r="AP472" s="331">
        <v>0</v>
      </c>
      <c r="AQ472" s="468">
        <f t="shared" si="29"/>
        <v>457121</v>
      </c>
      <c r="AR472" s="469">
        <f t="shared" si="30"/>
        <v>1</v>
      </c>
      <c r="AS472" s="467">
        <f t="shared" si="31"/>
        <v>0</v>
      </c>
      <c r="AT472" s="379">
        <v>0</v>
      </c>
      <c r="AU472" s="379">
        <v>0</v>
      </c>
      <c r="AV472" s="377">
        <v>0</v>
      </c>
      <c r="AW472" s="331">
        <v>457121</v>
      </c>
      <c r="AX472" s="331">
        <v>0</v>
      </c>
      <c r="AY472" s="331">
        <v>0</v>
      </c>
      <c r="AZ472" s="331">
        <v>0</v>
      </c>
      <c r="BA472" s="331">
        <v>0</v>
      </c>
      <c r="BB472" s="331">
        <v>0</v>
      </c>
      <c r="BC472" s="331">
        <v>0</v>
      </c>
      <c r="BD472" s="331">
        <v>0</v>
      </c>
      <c r="BE472" s="331">
        <v>0</v>
      </c>
      <c r="BF472" s="480" t="s">
        <v>2024</v>
      </c>
      <c r="BG472" s="333"/>
    </row>
    <row r="473" spans="2:59" s="332" customFormat="1" ht="18" customHeight="1" thickBot="1">
      <c r="B473" s="396">
        <v>6590076</v>
      </c>
      <c r="C473" s="217">
        <v>3164</v>
      </c>
      <c r="D473" s="355">
        <v>3895</v>
      </c>
      <c r="E473" s="354">
        <v>45505</v>
      </c>
      <c r="F473" s="353">
        <v>1</v>
      </c>
      <c r="G473" s="353" t="s">
        <v>41</v>
      </c>
      <c r="H473" s="352">
        <v>19050540</v>
      </c>
      <c r="I473" s="353">
        <v>1</v>
      </c>
      <c r="J473" s="477">
        <v>4</v>
      </c>
      <c r="K473" s="477">
        <f t="shared" si="28"/>
        <v>10</v>
      </c>
      <c r="L473" s="477" t="s">
        <v>55</v>
      </c>
      <c r="M473" s="477">
        <v>570</v>
      </c>
      <c r="N473" s="486">
        <v>1</v>
      </c>
      <c r="O473" s="473" t="s">
        <v>2030</v>
      </c>
      <c r="P473" s="415">
        <v>136888852</v>
      </c>
      <c r="Q473" s="351">
        <v>135519963</v>
      </c>
      <c r="R473" s="424">
        <v>1368889</v>
      </c>
      <c r="S473" s="368"/>
      <c r="T473" s="374"/>
      <c r="U473" s="374"/>
      <c r="V473" s="374"/>
      <c r="W473" s="368"/>
      <c r="X473" s="374"/>
      <c r="Y473" s="616"/>
      <c r="Z473" s="368"/>
      <c r="AA473" s="368"/>
      <c r="AB473" s="368"/>
      <c r="AC473" s="368"/>
      <c r="AD473" s="368"/>
      <c r="AE473" s="331">
        <v>0</v>
      </c>
      <c r="AF473" s="487"/>
      <c r="AG473" s="331">
        <v>0</v>
      </c>
      <c r="AH473" s="331">
        <v>1160797</v>
      </c>
      <c r="AI473" s="331">
        <v>0</v>
      </c>
      <c r="AJ473" s="331">
        <v>0</v>
      </c>
      <c r="AK473" s="331">
        <v>0</v>
      </c>
      <c r="AL473" s="331">
        <v>0</v>
      </c>
      <c r="AM473" s="331">
        <v>0</v>
      </c>
      <c r="AN473" s="331">
        <v>0</v>
      </c>
      <c r="AO473" s="331">
        <v>0</v>
      </c>
      <c r="AP473" s="331">
        <v>0</v>
      </c>
      <c r="AQ473" s="468">
        <f t="shared" si="29"/>
        <v>1160797</v>
      </c>
      <c r="AR473" s="469">
        <f t="shared" si="30"/>
        <v>0.84798475259864026</v>
      </c>
      <c r="AS473" s="467">
        <f t="shared" si="31"/>
        <v>208092</v>
      </c>
      <c r="AT473" s="379">
        <v>0</v>
      </c>
      <c r="AU473" s="379">
        <v>0</v>
      </c>
      <c r="AV473" s="377">
        <v>0</v>
      </c>
      <c r="AW473" s="331">
        <v>1368889</v>
      </c>
      <c r="AX473" s="331">
        <v>0</v>
      </c>
      <c r="AY473" s="331">
        <v>0</v>
      </c>
      <c r="AZ473" s="331">
        <v>0</v>
      </c>
      <c r="BA473" s="331">
        <v>0</v>
      </c>
      <c r="BB473" s="331">
        <v>0</v>
      </c>
      <c r="BC473" s="331">
        <v>0</v>
      </c>
      <c r="BD473" s="331">
        <v>0</v>
      </c>
      <c r="BE473" s="331">
        <v>0</v>
      </c>
      <c r="BF473" s="480" t="s">
        <v>2024</v>
      </c>
      <c r="BG473" s="333"/>
    </row>
    <row r="474" spans="2:59" s="332" customFormat="1" ht="18" customHeight="1" thickBot="1">
      <c r="B474" s="396">
        <v>6590076</v>
      </c>
      <c r="C474" s="217">
        <v>3165</v>
      </c>
      <c r="D474" s="355">
        <v>3889</v>
      </c>
      <c r="E474" s="354">
        <v>45505</v>
      </c>
      <c r="F474" s="353">
        <v>1</v>
      </c>
      <c r="G474" s="353" t="s">
        <v>41</v>
      </c>
      <c r="H474" s="352">
        <v>19050540</v>
      </c>
      <c r="I474" s="353">
        <v>233</v>
      </c>
      <c r="J474" s="477">
        <v>4</v>
      </c>
      <c r="K474" s="477">
        <f t="shared" si="28"/>
        <v>12</v>
      </c>
      <c r="L474" s="477" t="s">
        <v>58</v>
      </c>
      <c r="M474" s="477">
        <v>570</v>
      </c>
      <c r="N474" s="485">
        <v>1</v>
      </c>
      <c r="O474" s="473" t="s">
        <v>2030</v>
      </c>
      <c r="P474" s="415">
        <v>68154279</v>
      </c>
      <c r="Q474" s="351">
        <v>67472736</v>
      </c>
      <c r="R474" s="424">
        <v>681543</v>
      </c>
      <c r="S474" s="368"/>
      <c r="T474" s="374"/>
      <c r="U474" s="374"/>
      <c r="V474" s="374"/>
      <c r="W474" s="368"/>
      <c r="X474" s="374"/>
      <c r="Y474" s="616"/>
      <c r="Z474" s="368"/>
      <c r="AA474" s="368"/>
      <c r="AB474" s="368"/>
      <c r="AC474" s="368"/>
      <c r="AD474" s="368"/>
      <c r="AE474" s="331">
        <v>0</v>
      </c>
      <c r="AF474" s="487"/>
      <c r="AG474" s="331">
        <v>0</v>
      </c>
      <c r="AH474" s="331">
        <v>277773</v>
      </c>
      <c r="AI474" s="331">
        <v>0</v>
      </c>
      <c r="AJ474" s="331">
        <v>0</v>
      </c>
      <c r="AK474" s="331">
        <v>0</v>
      </c>
      <c r="AL474" s="331">
        <v>0</v>
      </c>
      <c r="AM474" s="331">
        <v>0</v>
      </c>
      <c r="AN474" s="331">
        <v>0</v>
      </c>
      <c r="AO474" s="331">
        <v>0</v>
      </c>
      <c r="AP474" s="331">
        <v>0</v>
      </c>
      <c r="AQ474" s="468">
        <f t="shared" si="29"/>
        <v>277773</v>
      </c>
      <c r="AR474" s="469">
        <f t="shared" si="30"/>
        <v>0.40756489319089184</v>
      </c>
      <c r="AS474" s="467">
        <f t="shared" si="31"/>
        <v>403770</v>
      </c>
      <c r="AT474" s="379">
        <v>0</v>
      </c>
      <c r="AU474" s="379">
        <v>0</v>
      </c>
      <c r="AV474" s="377">
        <v>0</v>
      </c>
      <c r="AW474" s="331">
        <v>681543</v>
      </c>
      <c r="AX474" s="331">
        <v>0</v>
      </c>
      <c r="AY474" s="331">
        <v>0</v>
      </c>
      <c r="AZ474" s="331">
        <v>0</v>
      </c>
      <c r="BA474" s="331">
        <v>0</v>
      </c>
      <c r="BB474" s="331">
        <v>0</v>
      </c>
      <c r="BC474" s="331">
        <v>0</v>
      </c>
      <c r="BD474" s="331">
        <v>0</v>
      </c>
      <c r="BE474" s="331">
        <v>0</v>
      </c>
      <c r="BF474" s="480" t="s">
        <v>2024</v>
      </c>
      <c r="BG474" s="333"/>
    </row>
    <row r="475" spans="2:59" ht="18" customHeight="1" thickBot="1">
      <c r="B475" s="396">
        <v>6590076</v>
      </c>
      <c r="C475" s="217">
        <v>3166</v>
      </c>
      <c r="D475" s="218">
        <v>3894</v>
      </c>
      <c r="E475" s="354">
        <v>45505</v>
      </c>
      <c r="F475" s="353">
        <v>1</v>
      </c>
      <c r="G475" s="219" t="s">
        <v>41</v>
      </c>
      <c r="H475" s="220">
        <v>19050540</v>
      </c>
      <c r="I475" s="353">
        <v>3</v>
      </c>
      <c r="J475" s="477">
        <v>4</v>
      </c>
      <c r="K475" s="477">
        <f t="shared" si="28"/>
        <v>10</v>
      </c>
      <c r="L475" s="477" t="s">
        <v>56</v>
      </c>
      <c r="M475" s="477">
        <v>570</v>
      </c>
      <c r="N475" s="486">
        <v>1</v>
      </c>
      <c r="O475" s="472" t="s">
        <v>2030</v>
      </c>
      <c r="P475" s="414">
        <v>68120334</v>
      </c>
      <c r="Q475" s="221">
        <v>67439131</v>
      </c>
      <c r="R475" s="424">
        <v>681203</v>
      </c>
      <c r="S475" s="367"/>
      <c r="T475" s="373"/>
      <c r="U475" s="373"/>
      <c r="V475" s="373"/>
      <c r="W475" s="367"/>
      <c r="X475" s="373"/>
      <c r="Y475" s="616"/>
      <c r="Z475" s="367"/>
      <c r="AA475" s="367"/>
      <c r="AB475" s="367"/>
      <c r="AC475" s="367"/>
      <c r="AD475" s="367"/>
      <c r="AE475" s="271">
        <v>0</v>
      </c>
      <c r="AF475" s="271"/>
      <c r="AG475" s="271">
        <v>0</v>
      </c>
      <c r="AH475" s="271">
        <v>681203</v>
      </c>
      <c r="AI475" s="271">
        <v>0</v>
      </c>
      <c r="AJ475" s="271">
        <v>0</v>
      </c>
      <c r="AK475" s="271">
        <v>0</v>
      </c>
      <c r="AL475" s="271">
        <v>0</v>
      </c>
      <c r="AM475" s="271">
        <v>0</v>
      </c>
      <c r="AN475" s="271">
        <v>0</v>
      </c>
      <c r="AO475" s="271">
        <v>0</v>
      </c>
      <c r="AP475" s="271">
        <v>0</v>
      </c>
      <c r="AQ475" s="468">
        <f t="shared" si="29"/>
        <v>681203</v>
      </c>
      <c r="AR475" s="469">
        <f t="shared" si="30"/>
        <v>1</v>
      </c>
      <c r="AS475" s="467">
        <f t="shared" si="31"/>
        <v>0</v>
      </c>
      <c r="AT475" s="379">
        <v>0</v>
      </c>
      <c r="AU475" s="379">
        <v>0</v>
      </c>
      <c r="AV475" s="377">
        <v>0</v>
      </c>
      <c r="AW475" s="331">
        <v>681203</v>
      </c>
      <c r="AX475" s="331">
        <v>0</v>
      </c>
      <c r="AY475" s="331">
        <v>0</v>
      </c>
      <c r="AZ475" s="331">
        <v>0</v>
      </c>
      <c r="BA475" s="331">
        <v>0</v>
      </c>
      <c r="BB475" s="331">
        <v>0</v>
      </c>
      <c r="BC475" s="331">
        <v>0</v>
      </c>
      <c r="BD475" s="331">
        <v>0</v>
      </c>
      <c r="BE475" s="331">
        <v>0</v>
      </c>
      <c r="BF475" s="480" t="s">
        <v>2024</v>
      </c>
      <c r="BG475" s="333"/>
    </row>
    <row r="476" spans="2:59" ht="18" customHeight="1" thickBot="1">
      <c r="B476" s="396">
        <v>6590076</v>
      </c>
      <c r="C476" s="217">
        <v>3167</v>
      </c>
      <c r="D476" s="218">
        <v>3893</v>
      </c>
      <c r="E476" s="354">
        <v>45505</v>
      </c>
      <c r="F476" s="353">
        <v>1</v>
      </c>
      <c r="G476" s="219" t="s">
        <v>41</v>
      </c>
      <c r="H476" s="220">
        <v>19050540</v>
      </c>
      <c r="I476" s="353">
        <v>235</v>
      </c>
      <c r="J476" s="477">
        <v>4</v>
      </c>
      <c r="K476" s="477">
        <f t="shared" si="28"/>
        <v>14</v>
      </c>
      <c r="L476" s="477" t="s">
        <v>60</v>
      </c>
      <c r="M476" s="477">
        <v>570</v>
      </c>
      <c r="N476" s="485">
        <v>1</v>
      </c>
      <c r="O476" s="472" t="s">
        <v>2030</v>
      </c>
      <c r="P476" s="414">
        <v>68154279</v>
      </c>
      <c r="Q476" s="221">
        <v>67472736</v>
      </c>
      <c r="R476" s="424">
        <v>681543</v>
      </c>
      <c r="S476" s="367"/>
      <c r="T476" s="373"/>
      <c r="U476" s="373"/>
      <c r="V476" s="373"/>
      <c r="W476" s="367"/>
      <c r="X476" s="373"/>
      <c r="Y476" s="616"/>
      <c r="Z476" s="367"/>
      <c r="AA476" s="367"/>
      <c r="AB476" s="367"/>
      <c r="AC476" s="367"/>
      <c r="AD476" s="367"/>
      <c r="AE476" s="271">
        <v>0</v>
      </c>
      <c r="AF476" s="271"/>
      <c r="AG476" s="271">
        <v>0</v>
      </c>
      <c r="AH476" s="271">
        <v>277773</v>
      </c>
      <c r="AI476" s="271">
        <v>0</v>
      </c>
      <c r="AJ476" s="271">
        <v>0</v>
      </c>
      <c r="AK476" s="271">
        <v>0</v>
      </c>
      <c r="AL476" s="271">
        <v>0</v>
      </c>
      <c r="AM476" s="271">
        <v>0</v>
      </c>
      <c r="AN476" s="271">
        <v>0</v>
      </c>
      <c r="AO476" s="271">
        <v>0</v>
      </c>
      <c r="AP476" s="271">
        <v>0</v>
      </c>
      <c r="AQ476" s="468">
        <f t="shared" si="29"/>
        <v>277773</v>
      </c>
      <c r="AR476" s="469">
        <f t="shared" si="30"/>
        <v>0.40756489319089184</v>
      </c>
      <c r="AS476" s="467">
        <f t="shared" si="31"/>
        <v>403770</v>
      </c>
      <c r="AT476" s="379">
        <v>0</v>
      </c>
      <c r="AU476" s="379">
        <v>0</v>
      </c>
      <c r="AV476" s="377">
        <v>0</v>
      </c>
      <c r="AW476" s="331">
        <v>681543</v>
      </c>
      <c r="AX476" s="331">
        <v>0</v>
      </c>
      <c r="AY476" s="331">
        <v>0</v>
      </c>
      <c r="AZ476" s="331">
        <v>0</v>
      </c>
      <c r="BA476" s="331">
        <v>0</v>
      </c>
      <c r="BB476" s="331">
        <v>0</v>
      </c>
      <c r="BC476" s="331">
        <v>0</v>
      </c>
      <c r="BD476" s="331">
        <v>0</v>
      </c>
      <c r="BE476" s="331">
        <v>0</v>
      </c>
      <c r="BF476" s="480" t="s">
        <v>2024</v>
      </c>
      <c r="BG476" s="333"/>
    </row>
    <row r="477" spans="2:59" ht="18" customHeight="1" thickBot="1">
      <c r="B477" s="396">
        <v>6590076</v>
      </c>
      <c r="C477" s="217">
        <v>3168</v>
      </c>
      <c r="D477" s="218">
        <v>3898</v>
      </c>
      <c r="E477" s="354">
        <v>45505</v>
      </c>
      <c r="F477" s="353">
        <v>1</v>
      </c>
      <c r="G477" s="219" t="s">
        <v>41</v>
      </c>
      <c r="H477" s="220">
        <v>19050540</v>
      </c>
      <c r="I477" s="353">
        <v>236</v>
      </c>
      <c r="J477" s="477">
        <v>4</v>
      </c>
      <c r="K477" s="477">
        <f t="shared" si="28"/>
        <v>2</v>
      </c>
      <c r="L477" s="477" t="s">
        <v>42</v>
      </c>
      <c r="M477" s="477">
        <v>570</v>
      </c>
      <c r="N477" s="486">
        <v>1</v>
      </c>
      <c r="O477" s="472" t="s">
        <v>2030</v>
      </c>
      <c r="P477" s="414">
        <v>127847668</v>
      </c>
      <c r="Q477" s="221">
        <v>126569191</v>
      </c>
      <c r="R477" s="424">
        <v>1278477</v>
      </c>
      <c r="S477" s="367"/>
      <c r="T477" s="373"/>
      <c r="U477" s="373"/>
      <c r="V477" s="373"/>
      <c r="W477" s="367"/>
      <c r="X477" s="373"/>
      <c r="Y477" s="616"/>
      <c r="Z477" s="367"/>
      <c r="AA477" s="367"/>
      <c r="AB477" s="367"/>
      <c r="AC477" s="367"/>
      <c r="AD477" s="367"/>
      <c r="AE477" s="271">
        <v>0</v>
      </c>
      <c r="AF477" s="271"/>
      <c r="AG477" s="271">
        <v>0</v>
      </c>
      <c r="AH477" s="271">
        <v>947294</v>
      </c>
      <c r="AI477" s="271">
        <v>0</v>
      </c>
      <c r="AJ477" s="271">
        <v>0</v>
      </c>
      <c r="AK477" s="271">
        <v>0</v>
      </c>
      <c r="AL477" s="271">
        <v>0</v>
      </c>
      <c r="AM477" s="271">
        <v>0</v>
      </c>
      <c r="AN477" s="271">
        <v>0</v>
      </c>
      <c r="AO477" s="271">
        <v>0</v>
      </c>
      <c r="AP477" s="271">
        <v>0</v>
      </c>
      <c r="AQ477" s="468">
        <f t="shared" si="29"/>
        <v>947294</v>
      </c>
      <c r="AR477" s="469">
        <f t="shared" si="30"/>
        <v>0.74095505824508379</v>
      </c>
      <c r="AS477" s="467">
        <f t="shared" si="31"/>
        <v>331183</v>
      </c>
      <c r="AT477" s="379">
        <v>0</v>
      </c>
      <c r="AU477" s="379">
        <v>0</v>
      </c>
      <c r="AV477" s="377">
        <v>0</v>
      </c>
      <c r="AW477" s="331">
        <v>1278477</v>
      </c>
      <c r="AX477" s="331">
        <v>0</v>
      </c>
      <c r="AY477" s="331">
        <v>0</v>
      </c>
      <c r="AZ477" s="331">
        <v>0</v>
      </c>
      <c r="BA477" s="331">
        <v>0</v>
      </c>
      <c r="BB477" s="331">
        <v>0</v>
      </c>
      <c r="BC477" s="331">
        <v>0</v>
      </c>
      <c r="BD477" s="331">
        <v>0</v>
      </c>
      <c r="BE477" s="331">
        <v>0</v>
      </c>
      <c r="BF477" s="480" t="s">
        <v>2024</v>
      </c>
      <c r="BG477" s="333"/>
    </row>
    <row r="478" spans="2:59" ht="18" customHeight="1" thickBot="1">
      <c r="B478" s="396">
        <v>6590076</v>
      </c>
      <c r="C478" s="217">
        <v>3169</v>
      </c>
      <c r="D478" s="218">
        <v>3896</v>
      </c>
      <c r="E478" s="354">
        <v>45505</v>
      </c>
      <c r="F478" s="353">
        <v>1</v>
      </c>
      <c r="G478" s="219" t="s">
        <v>41</v>
      </c>
      <c r="H478" s="220">
        <v>19050540</v>
      </c>
      <c r="I478" s="353">
        <v>125</v>
      </c>
      <c r="J478" s="477">
        <v>4</v>
      </c>
      <c r="K478" s="477">
        <f t="shared" si="28"/>
        <v>7</v>
      </c>
      <c r="L478" s="477" t="s">
        <v>51</v>
      </c>
      <c r="M478" s="477">
        <v>570</v>
      </c>
      <c r="N478" s="485">
        <v>1</v>
      </c>
      <c r="O478" s="472" t="s">
        <v>2030</v>
      </c>
      <c r="P478" s="414">
        <v>68154279</v>
      </c>
      <c r="Q478" s="221">
        <v>67472736</v>
      </c>
      <c r="R478" s="424">
        <v>681543</v>
      </c>
      <c r="S478" s="367"/>
      <c r="T478" s="373"/>
      <c r="U478" s="373"/>
      <c r="V478" s="373"/>
      <c r="W478" s="367"/>
      <c r="X478" s="373"/>
      <c r="Y478" s="616"/>
      <c r="Z478" s="367"/>
      <c r="AA478" s="367"/>
      <c r="AB478" s="367"/>
      <c r="AC478" s="367"/>
      <c r="AD478" s="367"/>
      <c r="AE478" s="271">
        <v>0</v>
      </c>
      <c r="AF478" s="271"/>
      <c r="AG478" s="271">
        <v>0</v>
      </c>
      <c r="AH478" s="271">
        <v>277773</v>
      </c>
      <c r="AI478" s="271">
        <v>0</v>
      </c>
      <c r="AJ478" s="271">
        <v>0</v>
      </c>
      <c r="AK478" s="271">
        <v>0</v>
      </c>
      <c r="AL478" s="271">
        <v>0</v>
      </c>
      <c r="AM478" s="271">
        <v>0</v>
      </c>
      <c r="AN478" s="271">
        <v>0</v>
      </c>
      <c r="AO478" s="271">
        <v>0</v>
      </c>
      <c r="AP478" s="271">
        <v>0</v>
      </c>
      <c r="AQ478" s="468">
        <f t="shared" si="29"/>
        <v>277773</v>
      </c>
      <c r="AR478" s="469">
        <f t="shared" si="30"/>
        <v>0.40756489319089184</v>
      </c>
      <c r="AS478" s="467">
        <f t="shared" si="31"/>
        <v>403770</v>
      </c>
      <c r="AT478" s="379">
        <v>0</v>
      </c>
      <c r="AU478" s="379">
        <v>0</v>
      </c>
      <c r="AV478" s="377">
        <v>0</v>
      </c>
      <c r="AW478" s="331">
        <v>681543</v>
      </c>
      <c r="AX478" s="331">
        <v>0</v>
      </c>
      <c r="AY478" s="331">
        <v>0</v>
      </c>
      <c r="AZ478" s="331">
        <v>0</v>
      </c>
      <c r="BA478" s="331">
        <v>0</v>
      </c>
      <c r="BB478" s="331">
        <v>0</v>
      </c>
      <c r="BC478" s="331">
        <v>0</v>
      </c>
      <c r="BD478" s="331">
        <v>0</v>
      </c>
      <c r="BE478" s="331">
        <v>0</v>
      </c>
      <c r="BF478" s="480" t="s">
        <v>2024</v>
      </c>
      <c r="BG478" s="333"/>
    </row>
    <row r="479" spans="2:59" ht="18" customHeight="1" thickBot="1">
      <c r="B479" s="396">
        <v>6590076</v>
      </c>
      <c r="C479" s="217">
        <v>3170</v>
      </c>
      <c r="D479" s="218">
        <v>3899</v>
      </c>
      <c r="E479" s="354">
        <v>45505</v>
      </c>
      <c r="F479" s="353">
        <v>1</v>
      </c>
      <c r="G479" s="219" t="s">
        <v>41</v>
      </c>
      <c r="H479" s="220">
        <v>19050540</v>
      </c>
      <c r="I479" s="353">
        <v>148</v>
      </c>
      <c r="J479" s="477">
        <v>4</v>
      </c>
      <c r="K479" s="477">
        <f t="shared" si="28"/>
        <v>40</v>
      </c>
      <c r="L479" s="477" t="s">
        <v>96</v>
      </c>
      <c r="M479" s="477">
        <v>570</v>
      </c>
      <c r="N479" s="486">
        <v>1</v>
      </c>
      <c r="O479" s="472" t="s">
        <v>2030</v>
      </c>
      <c r="P479" s="414">
        <v>45199857</v>
      </c>
      <c r="Q479" s="221">
        <v>44747858</v>
      </c>
      <c r="R479" s="424">
        <v>451999</v>
      </c>
      <c r="S479" s="367"/>
      <c r="T479" s="373"/>
      <c r="U479" s="373"/>
      <c r="V479" s="373"/>
      <c r="W479" s="367"/>
      <c r="X479" s="373"/>
      <c r="Y479" s="616"/>
      <c r="Z479" s="367"/>
      <c r="AA479" s="367"/>
      <c r="AB479" s="367"/>
      <c r="AC479" s="367"/>
      <c r="AD479" s="367"/>
      <c r="AE479" s="271">
        <v>0</v>
      </c>
      <c r="AF479" s="271"/>
      <c r="AG479" s="271">
        <v>0</v>
      </c>
      <c r="AH479" s="271">
        <v>35815</v>
      </c>
      <c r="AI479" s="271">
        <v>0</v>
      </c>
      <c r="AJ479" s="271">
        <v>0</v>
      </c>
      <c r="AK479" s="271">
        <v>0</v>
      </c>
      <c r="AL479" s="271">
        <v>0</v>
      </c>
      <c r="AM479" s="271">
        <v>0</v>
      </c>
      <c r="AN479" s="271">
        <v>0</v>
      </c>
      <c r="AO479" s="271">
        <v>0</v>
      </c>
      <c r="AP479" s="271">
        <v>0</v>
      </c>
      <c r="AQ479" s="468">
        <f t="shared" si="29"/>
        <v>35815</v>
      </c>
      <c r="AR479" s="469">
        <f t="shared" si="30"/>
        <v>7.9236900966595053E-2</v>
      </c>
      <c r="AS479" s="467">
        <f t="shared" si="31"/>
        <v>416184</v>
      </c>
      <c r="AT479" s="379">
        <v>0</v>
      </c>
      <c r="AU479" s="379">
        <v>0</v>
      </c>
      <c r="AV479" s="377">
        <v>0</v>
      </c>
      <c r="AW479" s="331">
        <v>451999</v>
      </c>
      <c r="AX479" s="331">
        <v>0</v>
      </c>
      <c r="AY479" s="331">
        <v>0</v>
      </c>
      <c r="AZ479" s="331">
        <v>0</v>
      </c>
      <c r="BA479" s="331">
        <v>0</v>
      </c>
      <c r="BB479" s="331">
        <v>0</v>
      </c>
      <c r="BC479" s="331">
        <v>0</v>
      </c>
      <c r="BD479" s="331">
        <v>0</v>
      </c>
      <c r="BE479" s="331">
        <v>0</v>
      </c>
      <c r="BF479" s="480" t="s">
        <v>2024</v>
      </c>
      <c r="BG479" s="333"/>
    </row>
    <row r="480" spans="2:59" ht="18" customHeight="1" thickBot="1">
      <c r="B480" s="396">
        <v>6590076</v>
      </c>
      <c r="C480" s="217">
        <v>3171</v>
      </c>
      <c r="D480" s="218">
        <v>3897</v>
      </c>
      <c r="E480" s="354">
        <v>45505</v>
      </c>
      <c r="F480" s="353">
        <v>1</v>
      </c>
      <c r="G480" s="219" t="s">
        <v>41</v>
      </c>
      <c r="H480" s="220">
        <v>19050540</v>
      </c>
      <c r="I480" s="353">
        <v>237</v>
      </c>
      <c r="J480" s="477">
        <v>4</v>
      </c>
      <c r="K480" s="477">
        <f t="shared" si="28"/>
        <v>4</v>
      </c>
      <c r="L480" s="477" t="s">
        <v>46</v>
      </c>
      <c r="M480" s="477">
        <v>570</v>
      </c>
      <c r="N480" s="485">
        <v>1</v>
      </c>
      <c r="O480" s="472" t="s">
        <v>2030</v>
      </c>
      <c r="P480" s="414">
        <v>127847668</v>
      </c>
      <c r="Q480" s="221">
        <v>126569191</v>
      </c>
      <c r="R480" s="424">
        <v>1278477</v>
      </c>
      <c r="S480" s="367"/>
      <c r="T480" s="373"/>
      <c r="U480" s="373"/>
      <c r="V480" s="373"/>
      <c r="W480" s="367"/>
      <c r="X480" s="373"/>
      <c r="Y480" s="616"/>
      <c r="Z480" s="367"/>
      <c r="AA480" s="367"/>
      <c r="AB480" s="367"/>
      <c r="AC480" s="367"/>
      <c r="AD480" s="367"/>
      <c r="AE480" s="271">
        <v>0</v>
      </c>
      <c r="AF480" s="271"/>
      <c r="AG480" s="271">
        <v>0</v>
      </c>
      <c r="AH480" s="271">
        <v>947294</v>
      </c>
      <c r="AI480" s="271">
        <v>0</v>
      </c>
      <c r="AJ480" s="271">
        <v>0</v>
      </c>
      <c r="AK480" s="271">
        <v>0</v>
      </c>
      <c r="AL480" s="271">
        <v>0</v>
      </c>
      <c r="AM480" s="271">
        <v>0</v>
      </c>
      <c r="AN480" s="271">
        <v>0</v>
      </c>
      <c r="AO480" s="271">
        <v>0</v>
      </c>
      <c r="AP480" s="271">
        <v>0</v>
      </c>
      <c r="AQ480" s="468">
        <f t="shared" si="29"/>
        <v>947294</v>
      </c>
      <c r="AR480" s="469">
        <f t="shared" si="30"/>
        <v>0.74095505824508379</v>
      </c>
      <c r="AS480" s="467">
        <f t="shared" si="31"/>
        <v>331183</v>
      </c>
      <c r="AT480" s="379">
        <v>0</v>
      </c>
      <c r="AU480" s="379">
        <v>0</v>
      </c>
      <c r="AV480" s="377">
        <v>0</v>
      </c>
      <c r="AW480" s="331">
        <v>1278477</v>
      </c>
      <c r="AX480" s="331">
        <v>0</v>
      </c>
      <c r="AY480" s="331">
        <v>0</v>
      </c>
      <c r="AZ480" s="331">
        <v>0</v>
      </c>
      <c r="BA480" s="331">
        <v>0</v>
      </c>
      <c r="BB480" s="331">
        <v>0</v>
      </c>
      <c r="BC480" s="331">
        <v>0</v>
      </c>
      <c r="BD480" s="331">
        <v>0</v>
      </c>
      <c r="BE480" s="331">
        <v>0</v>
      </c>
      <c r="BF480" s="480" t="s">
        <v>2024</v>
      </c>
      <c r="BG480" s="333"/>
    </row>
    <row r="481" spans="2:59" ht="18" customHeight="1" thickBot="1">
      <c r="B481" s="396">
        <v>6590076</v>
      </c>
      <c r="C481" s="217">
        <v>3172</v>
      </c>
      <c r="D481" s="218">
        <v>3905</v>
      </c>
      <c r="E481" s="354">
        <v>45505</v>
      </c>
      <c r="F481" s="353">
        <v>1</v>
      </c>
      <c r="G481" s="219" t="s">
        <v>41</v>
      </c>
      <c r="H481" s="220">
        <v>19050540</v>
      </c>
      <c r="I481" s="353">
        <v>117</v>
      </c>
      <c r="J481" s="477">
        <v>4</v>
      </c>
      <c r="K481" s="477">
        <f t="shared" si="28"/>
        <v>35</v>
      </c>
      <c r="L481" s="477" t="s">
        <v>86</v>
      </c>
      <c r="M481" s="477">
        <v>570</v>
      </c>
      <c r="N481" s="486">
        <v>1</v>
      </c>
      <c r="O481" s="472" t="s">
        <v>2030</v>
      </c>
      <c r="P481" s="414">
        <v>41307099</v>
      </c>
      <c r="Q481" s="221">
        <v>40894028</v>
      </c>
      <c r="R481" s="424">
        <v>413071</v>
      </c>
      <c r="S481" s="367"/>
      <c r="T481" s="373"/>
      <c r="U481" s="373"/>
      <c r="V481" s="373"/>
      <c r="W481" s="367"/>
      <c r="X481" s="373"/>
      <c r="Y481" s="616"/>
      <c r="Z481" s="367"/>
      <c r="AA481" s="367"/>
      <c r="AB481" s="367"/>
      <c r="AC481" s="367"/>
      <c r="AD481" s="367"/>
      <c r="AE481" s="271">
        <v>0</v>
      </c>
      <c r="AF481" s="271"/>
      <c r="AG481" s="271">
        <v>0</v>
      </c>
      <c r="AH481" s="271">
        <v>188551</v>
      </c>
      <c r="AI481" s="271">
        <v>0</v>
      </c>
      <c r="AJ481" s="271">
        <v>0</v>
      </c>
      <c r="AK481" s="271">
        <v>0</v>
      </c>
      <c r="AL481" s="271">
        <v>0</v>
      </c>
      <c r="AM481" s="271">
        <v>0</v>
      </c>
      <c r="AN481" s="271">
        <v>0</v>
      </c>
      <c r="AO481" s="271">
        <v>0</v>
      </c>
      <c r="AP481" s="271">
        <v>0</v>
      </c>
      <c r="AQ481" s="468">
        <f t="shared" si="29"/>
        <v>188551</v>
      </c>
      <c r="AR481" s="469">
        <f t="shared" si="30"/>
        <v>0.45646147998770187</v>
      </c>
      <c r="AS481" s="467">
        <f t="shared" si="31"/>
        <v>224520</v>
      </c>
      <c r="AT481" s="379">
        <v>0</v>
      </c>
      <c r="AU481" s="379">
        <v>0</v>
      </c>
      <c r="AV481" s="377">
        <v>0</v>
      </c>
      <c r="AW481" s="331">
        <v>413071</v>
      </c>
      <c r="AX481" s="331">
        <v>0</v>
      </c>
      <c r="AY481" s="331">
        <v>0</v>
      </c>
      <c r="AZ481" s="331">
        <v>0</v>
      </c>
      <c r="BA481" s="331">
        <v>0</v>
      </c>
      <c r="BB481" s="331">
        <v>0</v>
      </c>
      <c r="BC481" s="331">
        <v>0</v>
      </c>
      <c r="BD481" s="331">
        <v>0</v>
      </c>
      <c r="BE481" s="331">
        <v>0</v>
      </c>
      <c r="BF481" s="480" t="s">
        <v>2024</v>
      </c>
      <c r="BG481" s="333"/>
    </row>
    <row r="482" spans="2:59" ht="18" customHeight="1" thickBot="1">
      <c r="B482" s="396">
        <v>6590076</v>
      </c>
      <c r="C482" s="217">
        <v>3173</v>
      </c>
      <c r="D482" s="218">
        <v>3903</v>
      </c>
      <c r="E482" s="354">
        <v>45505</v>
      </c>
      <c r="F482" s="353">
        <v>1</v>
      </c>
      <c r="G482" s="219" t="s">
        <v>41</v>
      </c>
      <c r="H482" s="220">
        <v>19050540</v>
      </c>
      <c r="I482" s="353">
        <v>133</v>
      </c>
      <c r="J482" s="477">
        <v>4</v>
      </c>
      <c r="K482" s="477">
        <f t="shared" si="28"/>
        <v>38</v>
      </c>
      <c r="L482" s="477" t="s">
        <v>92</v>
      </c>
      <c r="M482" s="477">
        <v>570</v>
      </c>
      <c r="N482" s="486">
        <v>1</v>
      </c>
      <c r="O482" s="472" t="s">
        <v>2030</v>
      </c>
      <c r="P482" s="414">
        <v>391299000</v>
      </c>
      <c r="Q482" s="221">
        <v>387386010</v>
      </c>
      <c r="R482" s="424">
        <v>3912990</v>
      </c>
      <c r="S482" s="367"/>
      <c r="T482" s="373"/>
      <c r="U482" s="373"/>
      <c r="V482" s="373"/>
      <c r="W482" s="367"/>
      <c r="X482" s="373"/>
      <c r="Y482" s="616"/>
      <c r="Z482" s="367"/>
      <c r="AA482" s="367"/>
      <c r="AB482" s="367"/>
      <c r="AC482" s="367"/>
      <c r="AD482" s="367"/>
      <c r="AE482" s="271">
        <v>0</v>
      </c>
      <c r="AF482" s="271"/>
      <c r="AG482" s="271">
        <v>0</v>
      </c>
      <c r="AH482" s="271">
        <v>1504636.2132198969</v>
      </c>
      <c r="AI482" s="271">
        <v>0</v>
      </c>
      <c r="AJ482" s="271">
        <v>0</v>
      </c>
      <c r="AK482" s="271">
        <v>0</v>
      </c>
      <c r="AL482" s="271">
        <v>0</v>
      </c>
      <c r="AM482" s="271">
        <v>0</v>
      </c>
      <c r="AN482" s="271">
        <v>0</v>
      </c>
      <c r="AO482" s="271">
        <v>0</v>
      </c>
      <c r="AP482" s="271">
        <v>0</v>
      </c>
      <c r="AQ482" s="468">
        <f t="shared" si="29"/>
        <v>1504636.2132198969</v>
      </c>
      <c r="AR482" s="469">
        <f t="shared" si="30"/>
        <v>0.38452339853153134</v>
      </c>
      <c r="AS482" s="467">
        <f t="shared" si="31"/>
        <v>2408353.7867801031</v>
      </c>
      <c r="AT482" s="379">
        <v>0</v>
      </c>
      <c r="AU482" s="379">
        <v>0</v>
      </c>
      <c r="AV482" s="377">
        <v>0</v>
      </c>
      <c r="AW482" s="331">
        <v>3912990</v>
      </c>
      <c r="AX482" s="331">
        <v>0</v>
      </c>
      <c r="AY482" s="331">
        <v>0</v>
      </c>
      <c r="AZ482" s="331">
        <v>0</v>
      </c>
      <c r="BA482" s="331">
        <v>0</v>
      </c>
      <c r="BB482" s="331">
        <v>0</v>
      </c>
      <c r="BC482" s="331">
        <v>0</v>
      </c>
      <c r="BD482" s="331">
        <v>0</v>
      </c>
      <c r="BE482" s="331">
        <v>0</v>
      </c>
      <c r="BF482" s="480" t="s">
        <v>2024</v>
      </c>
      <c r="BG482" s="333"/>
    </row>
    <row r="483" spans="2:59" ht="18" customHeight="1" thickBot="1">
      <c r="B483" s="396">
        <v>6590076</v>
      </c>
      <c r="C483" s="217">
        <v>3173</v>
      </c>
      <c r="D483" s="218">
        <v>3903</v>
      </c>
      <c r="E483" s="354">
        <v>45505</v>
      </c>
      <c r="F483" s="353">
        <v>1</v>
      </c>
      <c r="G483" s="219" t="s">
        <v>41</v>
      </c>
      <c r="H483" s="220">
        <v>19050540</v>
      </c>
      <c r="I483" s="353">
        <v>133</v>
      </c>
      <c r="J483" s="477">
        <v>4</v>
      </c>
      <c r="K483" s="477">
        <f t="shared" si="28"/>
        <v>38</v>
      </c>
      <c r="L483" s="477" t="s">
        <v>93</v>
      </c>
      <c r="M483" s="477">
        <v>570</v>
      </c>
      <c r="N483" s="485">
        <v>1</v>
      </c>
      <c r="O483" s="472" t="s">
        <v>2030</v>
      </c>
      <c r="P483" s="414">
        <v>32761752</v>
      </c>
      <c r="Q483" s="221">
        <v>32434134</v>
      </c>
      <c r="R483" s="424">
        <v>327618</v>
      </c>
      <c r="S483" s="367"/>
      <c r="T483" s="373"/>
      <c r="U483" s="373"/>
      <c r="V483" s="373"/>
      <c r="W483" s="367"/>
      <c r="X483" s="373"/>
      <c r="Y483" s="616"/>
      <c r="Z483" s="367"/>
      <c r="AA483" s="367"/>
      <c r="AB483" s="367"/>
      <c r="AC483" s="367"/>
      <c r="AD483" s="367"/>
      <c r="AE483" s="271">
        <v>0</v>
      </c>
      <c r="AF483" s="271"/>
      <c r="AG483" s="271">
        <v>0</v>
      </c>
      <c r="AH483" s="271">
        <v>125976.78678010324</v>
      </c>
      <c r="AI483" s="271">
        <v>0</v>
      </c>
      <c r="AJ483" s="271">
        <v>0</v>
      </c>
      <c r="AK483" s="271">
        <v>0</v>
      </c>
      <c r="AL483" s="271">
        <v>0</v>
      </c>
      <c r="AM483" s="271">
        <v>0</v>
      </c>
      <c r="AN483" s="271">
        <v>0</v>
      </c>
      <c r="AO483" s="271">
        <v>0</v>
      </c>
      <c r="AP483" s="271">
        <v>0</v>
      </c>
      <c r="AQ483" s="468">
        <f t="shared" si="29"/>
        <v>125976.78678010324</v>
      </c>
      <c r="AR483" s="469">
        <f t="shared" si="30"/>
        <v>0.38452339853153134</v>
      </c>
      <c r="AS483" s="467">
        <f t="shared" si="31"/>
        <v>201641.21321989677</v>
      </c>
      <c r="AT483" s="379">
        <v>0</v>
      </c>
      <c r="AU483" s="379">
        <v>0</v>
      </c>
      <c r="AV483" s="377">
        <v>0</v>
      </c>
      <c r="AW483" s="331">
        <v>327618</v>
      </c>
      <c r="AX483" s="331">
        <v>0</v>
      </c>
      <c r="AY483" s="331">
        <v>0</v>
      </c>
      <c r="AZ483" s="331">
        <v>0</v>
      </c>
      <c r="BA483" s="331">
        <v>0</v>
      </c>
      <c r="BB483" s="331">
        <v>0</v>
      </c>
      <c r="BC483" s="331">
        <v>0</v>
      </c>
      <c r="BD483" s="331">
        <v>0</v>
      </c>
      <c r="BE483" s="331">
        <v>0</v>
      </c>
      <c r="BF483" s="480" t="s">
        <v>2024</v>
      </c>
      <c r="BG483" s="333"/>
    </row>
    <row r="484" spans="2:59" ht="18" customHeight="1" thickBot="1">
      <c r="B484" s="396">
        <v>6590076</v>
      </c>
      <c r="C484" s="217">
        <v>3174</v>
      </c>
      <c r="D484" s="218">
        <v>3904</v>
      </c>
      <c r="E484" s="354">
        <v>45505</v>
      </c>
      <c r="F484" s="353">
        <v>1</v>
      </c>
      <c r="G484" s="219" t="s">
        <v>41</v>
      </c>
      <c r="H484" s="220">
        <v>19050540</v>
      </c>
      <c r="I484" s="353">
        <v>111</v>
      </c>
      <c r="J484" s="477">
        <v>4</v>
      </c>
      <c r="K484" s="477">
        <f t="shared" si="28"/>
        <v>36</v>
      </c>
      <c r="L484" s="477" t="s">
        <v>89</v>
      </c>
      <c r="M484" s="477">
        <v>570</v>
      </c>
      <c r="N484" s="486">
        <v>1</v>
      </c>
      <c r="O484" s="472" t="s">
        <v>2030</v>
      </c>
      <c r="P484" s="414">
        <v>19867652</v>
      </c>
      <c r="Q484" s="221">
        <v>19668975</v>
      </c>
      <c r="R484" s="424">
        <v>198677</v>
      </c>
      <c r="S484" s="367"/>
      <c r="T484" s="373"/>
      <c r="U484" s="373"/>
      <c r="V484" s="373"/>
      <c r="W484" s="367"/>
      <c r="X484" s="373"/>
      <c r="Y484" s="616"/>
      <c r="Z484" s="367"/>
      <c r="AA484" s="367"/>
      <c r="AB484" s="367"/>
      <c r="AC484" s="367"/>
      <c r="AD484" s="367"/>
      <c r="AE484" s="271">
        <v>0</v>
      </c>
      <c r="AF484" s="271"/>
      <c r="AG484" s="271">
        <v>0</v>
      </c>
      <c r="AH484" s="271">
        <v>198677</v>
      </c>
      <c r="AI484" s="271">
        <v>0</v>
      </c>
      <c r="AJ484" s="271">
        <v>0</v>
      </c>
      <c r="AK484" s="271">
        <v>0</v>
      </c>
      <c r="AL484" s="271">
        <v>0</v>
      </c>
      <c r="AM484" s="271">
        <v>0</v>
      </c>
      <c r="AN484" s="271">
        <v>0</v>
      </c>
      <c r="AO484" s="271">
        <v>0</v>
      </c>
      <c r="AP484" s="271">
        <v>0</v>
      </c>
      <c r="AQ484" s="468">
        <f t="shared" si="29"/>
        <v>198677</v>
      </c>
      <c r="AR484" s="469">
        <f t="shared" si="30"/>
        <v>1</v>
      </c>
      <c r="AS484" s="467">
        <f t="shared" si="31"/>
        <v>0</v>
      </c>
      <c r="AT484" s="379">
        <v>0</v>
      </c>
      <c r="AU484" s="379">
        <v>0</v>
      </c>
      <c r="AV484" s="377">
        <v>0</v>
      </c>
      <c r="AW484" s="331">
        <v>198677</v>
      </c>
      <c r="AX484" s="331">
        <v>0</v>
      </c>
      <c r="AY484" s="331">
        <v>0</v>
      </c>
      <c r="AZ484" s="331">
        <v>0</v>
      </c>
      <c r="BA484" s="331">
        <v>0</v>
      </c>
      <c r="BB484" s="331">
        <v>0</v>
      </c>
      <c r="BC484" s="331">
        <v>0</v>
      </c>
      <c r="BD484" s="331">
        <v>0</v>
      </c>
      <c r="BE484" s="331">
        <v>0</v>
      </c>
      <c r="BF484" s="480" t="s">
        <v>2024</v>
      </c>
      <c r="BG484" s="333"/>
    </row>
    <row r="485" spans="2:59" ht="18" customHeight="1" thickBot="1">
      <c r="B485" s="396">
        <v>6590076</v>
      </c>
      <c r="C485" s="217">
        <v>3175</v>
      </c>
      <c r="D485" s="218">
        <v>3900</v>
      </c>
      <c r="E485" s="354">
        <v>45505</v>
      </c>
      <c r="F485" s="353">
        <v>1</v>
      </c>
      <c r="G485" s="219" t="s">
        <v>41</v>
      </c>
      <c r="H485" s="220">
        <v>19050540</v>
      </c>
      <c r="I485" s="353">
        <v>143</v>
      </c>
      <c r="J485" s="477">
        <v>4</v>
      </c>
      <c r="K485" s="477">
        <f t="shared" si="28"/>
        <v>40</v>
      </c>
      <c r="L485" s="477" t="s">
        <v>97</v>
      </c>
      <c r="M485" s="477">
        <v>570</v>
      </c>
      <c r="N485" s="485">
        <v>1</v>
      </c>
      <c r="O485" s="472" t="s">
        <v>2030</v>
      </c>
      <c r="P485" s="414">
        <v>152512406</v>
      </c>
      <c r="Q485" s="221">
        <v>150987282</v>
      </c>
      <c r="R485" s="424">
        <v>1525124</v>
      </c>
      <c r="S485" s="367"/>
      <c r="T485" s="373"/>
      <c r="U485" s="373"/>
      <c r="V485" s="373"/>
      <c r="W485" s="367"/>
      <c r="X485" s="373"/>
      <c r="Y485" s="616"/>
      <c r="Z485" s="367"/>
      <c r="AA485" s="367"/>
      <c r="AB485" s="367"/>
      <c r="AC485" s="367"/>
      <c r="AD485" s="367"/>
      <c r="AE485" s="271">
        <v>0</v>
      </c>
      <c r="AF485" s="271"/>
      <c r="AG485" s="271">
        <v>0</v>
      </c>
      <c r="AH485" s="271">
        <v>145235</v>
      </c>
      <c r="AI485" s="271">
        <v>0</v>
      </c>
      <c r="AJ485" s="271">
        <v>0</v>
      </c>
      <c r="AK485" s="271">
        <v>0</v>
      </c>
      <c r="AL485" s="271">
        <v>0</v>
      </c>
      <c r="AM485" s="271">
        <v>0</v>
      </c>
      <c r="AN485" s="271">
        <v>0</v>
      </c>
      <c r="AO485" s="271">
        <v>0</v>
      </c>
      <c r="AP485" s="271">
        <v>0</v>
      </c>
      <c r="AQ485" s="468">
        <f t="shared" si="29"/>
        <v>145235</v>
      </c>
      <c r="AR485" s="469">
        <f t="shared" si="30"/>
        <v>9.5228322418373854E-2</v>
      </c>
      <c r="AS485" s="467">
        <f t="shared" si="31"/>
        <v>1379889</v>
      </c>
      <c r="AT485" s="379">
        <v>0</v>
      </c>
      <c r="AU485" s="379">
        <v>0</v>
      </c>
      <c r="AV485" s="377">
        <v>0</v>
      </c>
      <c r="AW485" s="331">
        <v>1525124</v>
      </c>
      <c r="AX485" s="331">
        <v>0</v>
      </c>
      <c r="AY485" s="331">
        <v>0</v>
      </c>
      <c r="AZ485" s="331">
        <v>0</v>
      </c>
      <c r="BA485" s="331">
        <v>0</v>
      </c>
      <c r="BB485" s="331">
        <v>0</v>
      </c>
      <c r="BC485" s="331">
        <v>0</v>
      </c>
      <c r="BD485" s="331">
        <v>0</v>
      </c>
      <c r="BE485" s="331">
        <v>0</v>
      </c>
      <c r="BF485" s="480" t="s">
        <v>2024</v>
      </c>
      <c r="BG485" s="333"/>
    </row>
    <row r="486" spans="2:59" ht="18" customHeight="1" thickBot="1">
      <c r="B486" s="396">
        <v>6590076</v>
      </c>
      <c r="C486" s="217">
        <v>3176</v>
      </c>
      <c r="D486" s="218">
        <v>3901</v>
      </c>
      <c r="E486" s="354">
        <v>45505</v>
      </c>
      <c r="F486" s="353">
        <v>1</v>
      </c>
      <c r="G486" s="219" t="s">
        <v>41</v>
      </c>
      <c r="H486" s="220">
        <v>19050540</v>
      </c>
      <c r="I486" s="353">
        <v>119</v>
      </c>
      <c r="J486" s="477">
        <v>4</v>
      </c>
      <c r="K486" s="477">
        <f t="shared" si="28"/>
        <v>39</v>
      </c>
      <c r="L486" s="477" t="s">
        <v>94</v>
      </c>
      <c r="M486" s="477">
        <v>570</v>
      </c>
      <c r="N486" s="486">
        <v>1</v>
      </c>
      <c r="O486" s="472" t="s">
        <v>2030</v>
      </c>
      <c r="P486" s="414">
        <v>62025500</v>
      </c>
      <c r="Q486" s="221">
        <v>61405245</v>
      </c>
      <c r="R486" s="424">
        <v>620255</v>
      </c>
      <c r="S486" s="367"/>
      <c r="T486" s="373"/>
      <c r="U486" s="373"/>
      <c r="V486" s="373"/>
      <c r="W486" s="367"/>
      <c r="X486" s="373"/>
      <c r="Y486" s="616"/>
      <c r="Z486" s="367"/>
      <c r="AA486" s="367"/>
      <c r="AB486" s="367"/>
      <c r="AC486" s="367"/>
      <c r="AD486" s="367"/>
      <c r="AE486" s="271">
        <v>0</v>
      </c>
      <c r="AF486" s="271"/>
      <c r="AG486" s="271">
        <v>0</v>
      </c>
      <c r="AH486" s="271">
        <v>620255</v>
      </c>
      <c r="AI486" s="271">
        <v>0</v>
      </c>
      <c r="AJ486" s="271">
        <v>0</v>
      </c>
      <c r="AK486" s="271">
        <v>0</v>
      </c>
      <c r="AL486" s="271">
        <v>0</v>
      </c>
      <c r="AM486" s="271">
        <v>0</v>
      </c>
      <c r="AN486" s="271">
        <v>0</v>
      </c>
      <c r="AO486" s="271">
        <v>0</v>
      </c>
      <c r="AP486" s="271">
        <v>0</v>
      </c>
      <c r="AQ486" s="468">
        <f t="shared" si="29"/>
        <v>620255</v>
      </c>
      <c r="AR486" s="469">
        <f t="shared" si="30"/>
        <v>1</v>
      </c>
      <c r="AS486" s="467">
        <f t="shared" si="31"/>
        <v>0</v>
      </c>
      <c r="AT486" s="379">
        <v>0</v>
      </c>
      <c r="AU486" s="379">
        <v>0</v>
      </c>
      <c r="AV486" s="377">
        <v>0</v>
      </c>
      <c r="AW486" s="331">
        <v>620255</v>
      </c>
      <c r="AX486" s="331">
        <v>0</v>
      </c>
      <c r="AY486" s="331">
        <v>0</v>
      </c>
      <c r="AZ486" s="331">
        <v>0</v>
      </c>
      <c r="BA486" s="331">
        <v>0</v>
      </c>
      <c r="BB486" s="331">
        <v>0</v>
      </c>
      <c r="BC486" s="331">
        <v>0</v>
      </c>
      <c r="BD486" s="331">
        <v>0</v>
      </c>
      <c r="BE486" s="331">
        <v>0</v>
      </c>
      <c r="BF486" s="480" t="s">
        <v>2024</v>
      </c>
      <c r="BG486" s="333"/>
    </row>
    <row r="487" spans="2:59" ht="18" customHeight="1" thickBot="1">
      <c r="B487" s="396">
        <v>6590076</v>
      </c>
      <c r="C487" s="217">
        <v>3177</v>
      </c>
      <c r="D487" s="218">
        <v>3914</v>
      </c>
      <c r="E487" s="354">
        <v>45505</v>
      </c>
      <c r="F487" s="353">
        <v>1</v>
      </c>
      <c r="G487" s="219" t="s">
        <v>41</v>
      </c>
      <c r="H487" s="220">
        <v>19050540</v>
      </c>
      <c r="I487" s="353">
        <v>105</v>
      </c>
      <c r="J487" s="477">
        <v>4</v>
      </c>
      <c r="K487" s="477">
        <f t="shared" si="28"/>
        <v>32</v>
      </c>
      <c r="L487" s="477" t="s">
        <v>80</v>
      </c>
      <c r="M487" s="477">
        <v>570</v>
      </c>
      <c r="N487" s="485">
        <v>1</v>
      </c>
      <c r="O487" s="472" t="s">
        <v>2030</v>
      </c>
      <c r="P487" s="414">
        <v>342240892</v>
      </c>
      <c r="Q487" s="221">
        <v>338818484</v>
      </c>
      <c r="R487" s="424">
        <v>3422408</v>
      </c>
      <c r="S487" s="367"/>
      <c r="T487" s="373"/>
      <c r="U487" s="373"/>
      <c r="V487" s="373"/>
      <c r="W487" s="367"/>
      <c r="X487" s="373"/>
      <c r="Y487" s="616"/>
      <c r="Z487" s="367"/>
      <c r="AA487" s="367"/>
      <c r="AB487" s="367"/>
      <c r="AC487" s="367"/>
      <c r="AD487" s="367"/>
      <c r="AE487" s="271">
        <v>0</v>
      </c>
      <c r="AF487" s="271"/>
      <c r="AG487" s="271">
        <v>0</v>
      </c>
      <c r="AH487" s="271">
        <v>2460625.686449314</v>
      </c>
      <c r="AI487" s="271">
        <v>0</v>
      </c>
      <c r="AJ487" s="271">
        <v>0</v>
      </c>
      <c r="AK487" s="271">
        <v>0</v>
      </c>
      <c r="AL487" s="271">
        <v>0</v>
      </c>
      <c r="AM487" s="271">
        <v>0</v>
      </c>
      <c r="AN487" s="271">
        <v>0</v>
      </c>
      <c r="AO487" s="271">
        <v>0</v>
      </c>
      <c r="AP487" s="271">
        <v>0</v>
      </c>
      <c r="AQ487" s="468">
        <f t="shared" si="29"/>
        <v>2460625.686449314</v>
      </c>
      <c r="AR487" s="469">
        <f t="shared" si="30"/>
        <v>0.71897496921737969</v>
      </c>
      <c r="AS487" s="467">
        <f t="shared" si="31"/>
        <v>961782.313550686</v>
      </c>
      <c r="AT487" s="379">
        <v>0</v>
      </c>
      <c r="AU487" s="379">
        <v>0</v>
      </c>
      <c r="AV487" s="377">
        <v>0</v>
      </c>
      <c r="AW487" s="331">
        <v>3422408</v>
      </c>
      <c r="AX487" s="331">
        <v>0</v>
      </c>
      <c r="AY487" s="331">
        <v>0</v>
      </c>
      <c r="AZ487" s="331">
        <v>0</v>
      </c>
      <c r="BA487" s="331">
        <v>0</v>
      </c>
      <c r="BB487" s="331">
        <v>0</v>
      </c>
      <c r="BC487" s="331">
        <v>0</v>
      </c>
      <c r="BD487" s="331">
        <v>0</v>
      </c>
      <c r="BE487" s="331">
        <v>0</v>
      </c>
      <c r="BF487" s="480" t="s">
        <v>2024</v>
      </c>
      <c r="BG487" s="333"/>
    </row>
    <row r="488" spans="2:59" ht="18" customHeight="1" thickBot="1">
      <c r="B488" s="396">
        <v>6590076</v>
      </c>
      <c r="C488" s="217">
        <v>3177</v>
      </c>
      <c r="D488" s="218">
        <v>3914</v>
      </c>
      <c r="E488" s="354">
        <v>45505</v>
      </c>
      <c r="F488" s="353">
        <v>1</v>
      </c>
      <c r="G488" s="219" t="s">
        <v>41</v>
      </c>
      <c r="H488" s="220">
        <v>19050540</v>
      </c>
      <c r="I488" s="353">
        <v>105</v>
      </c>
      <c r="J488" s="477">
        <v>4</v>
      </c>
      <c r="K488" s="477">
        <f t="shared" si="28"/>
        <v>32</v>
      </c>
      <c r="L488" s="477" t="s">
        <v>80</v>
      </c>
      <c r="M488" s="477">
        <v>570</v>
      </c>
      <c r="N488" s="486">
        <v>1</v>
      </c>
      <c r="O488" s="472" t="s">
        <v>2030</v>
      </c>
      <c r="P488" s="414">
        <v>49556858</v>
      </c>
      <c r="Q488" s="221">
        <v>49061289</v>
      </c>
      <c r="R488" s="424">
        <v>495569</v>
      </c>
      <c r="S488" s="367"/>
      <c r="T488" s="373"/>
      <c r="U488" s="373"/>
      <c r="V488" s="373"/>
      <c r="W488" s="367"/>
      <c r="X488" s="373"/>
      <c r="Y488" s="616"/>
      <c r="Z488" s="367"/>
      <c r="AA488" s="367"/>
      <c r="AB488" s="367"/>
      <c r="AC488" s="367"/>
      <c r="AD488" s="367"/>
      <c r="AE488" s="271">
        <v>0</v>
      </c>
      <c r="AF488" s="271"/>
      <c r="AG488" s="271">
        <v>0</v>
      </c>
      <c r="AH488" s="271">
        <v>356301.70652008761</v>
      </c>
      <c r="AI488" s="271">
        <v>0</v>
      </c>
      <c r="AJ488" s="271">
        <v>0</v>
      </c>
      <c r="AK488" s="271">
        <v>0</v>
      </c>
      <c r="AL488" s="271">
        <v>0</v>
      </c>
      <c r="AM488" s="271">
        <v>0</v>
      </c>
      <c r="AN488" s="271">
        <v>0</v>
      </c>
      <c r="AO488" s="271">
        <v>0</v>
      </c>
      <c r="AP488" s="271">
        <v>0</v>
      </c>
      <c r="AQ488" s="468">
        <f t="shared" si="29"/>
        <v>356301.70652008761</v>
      </c>
      <c r="AR488" s="469">
        <f t="shared" si="30"/>
        <v>0.71897496921737969</v>
      </c>
      <c r="AS488" s="467">
        <f t="shared" si="31"/>
        <v>139267.29347991239</v>
      </c>
      <c r="AT488" s="379">
        <v>0</v>
      </c>
      <c r="AU488" s="379">
        <v>0</v>
      </c>
      <c r="AV488" s="377">
        <v>0</v>
      </c>
      <c r="AW488" s="331">
        <v>495569</v>
      </c>
      <c r="AX488" s="331">
        <v>0</v>
      </c>
      <c r="AY488" s="331">
        <v>0</v>
      </c>
      <c r="AZ488" s="331">
        <v>0</v>
      </c>
      <c r="BA488" s="331">
        <v>0</v>
      </c>
      <c r="BB488" s="331">
        <v>0</v>
      </c>
      <c r="BC488" s="331">
        <v>0</v>
      </c>
      <c r="BD488" s="331">
        <v>0</v>
      </c>
      <c r="BE488" s="331">
        <v>0</v>
      </c>
      <c r="BF488" s="480" t="s">
        <v>2024</v>
      </c>
      <c r="BG488" s="333"/>
    </row>
    <row r="489" spans="2:59" ht="18" customHeight="1" thickBot="1">
      <c r="B489" s="396">
        <v>6590076</v>
      </c>
      <c r="C489" s="217">
        <v>3177</v>
      </c>
      <c r="D489" s="218">
        <v>3914</v>
      </c>
      <c r="E489" s="354">
        <v>45505</v>
      </c>
      <c r="F489" s="353">
        <v>1</v>
      </c>
      <c r="G489" s="219" t="s">
        <v>41</v>
      </c>
      <c r="H489" s="220">
        <v>19050540</v>
      </c>
      <c r="I489" s="353">
        <v>105</v>
      </c>
      <c r="J489" s="477">
        <v>4</v>
      </c>
      <c r="K489" s="477">
        <f t="shared" si="28"/>
        <v>32</v>
      </c>
      <c r="L489" s="477" t="s">
        <v>80</v>
      </c>
      <c r="M489" s="477">
        <v>570</v>
      </c>
      <c r="N489" s="485">
        <v>1</v>
      </c>
      <c r="O489" s="472" t="s">
        <v>2030</v>
      </c>
      <c r="P489" s="414">
        <v>280822095</v>
      </c>
      <c r="Q489" s="221">
        <v>278013874</v>
      </c>
      <c r="R489" s="424">
        <v>2808221</v>
      </c>
      <c r="S489" s="367"/>
      <c r="T489" s="373"/>
      <c r="U489" s="373"/>
      <c r="V489" s="373"/>
      <c r="W489" s="367"/>
      <c r="X489" s="373"/>
      <c r="Y489" s="616"/>
      <c r="Z489" s="367"/>
      <c r="AA489" s="367"/>
      <c r="AB489" s="367"/>
      <c r="AC489" s="367"/>
      <c r="AD489" s="367"/>
      <c r="AE489" s="271">
        <v>0</v>
      </c>
      <c r="AF489" s="271"/>
      <c r="AG489" s="271">
        <v>0</v>
      </c>
      <c r="AH489" s="271">
        <v>2019040.6070305989</v>
      </c>
      <c r="AI489" s="271">
        <v>0</v>
      </c>
      <c r="AJ489" s="271">
        <v>0</v>
      </c>
      <c r="AK489" s="271">
        <v>0</v>
      </c>
      <c r="AL489" s="271">
        <v>0</v>
      </c>
      <c r="AM489" s="271">
        <v>0</v>
      </c>
      <c r="AN489" s="271">
        <v>0</v>
      </c>
      <c r="AO489" s="271">
        <v>0</v>
      </c>
      <c r="AP489" s="271">
        <v>0</v>
      </c>
      <c r="AQ489" s="468">
        <f t="shared" si="29"/>
        <v>2019040.6070305989</v>
      </c>
      <c r="AR489" s="469">
        <f t="shared" si="30"/>
        <v>0.71897496921737958</v>
      </c>
      <c r="AS489" s="467">
        <f t="shared" si="31"/>
        <v>789180.39296940109</v>
      </c>
      <c r="AT489" s="379">
        <v>0</v>
      </c>
      <c r="AU489" s="379">
        <v>0</v>
      </c>
      <c r="AV489" s="377">
        <v>0</v>
      </c>
      <c r="AW489" s="331">
        <v>2808221</v>
      </c>
      <c r="AX489" s="331">
        <v>0</v>
      </c>
      <c r="AY489" s="331">
        <v>0</v>
      </c>
      <c r="AZ489" s="331">
        <v>0</v>
      </c>
      <c r="BA489" s="331">
        <v>0</v>
      </c>
      <c r="BB489" s="331">
        <v>0</v>
      </c>
      <c r="BC489" s="331">
        <v>0</v>
      </c>
      <c r="BD489" s="331">
        <v>0</v>
      </c>
      <c r="BE489" s="331">
        <v>0</v>
      </c>
      <c r="BF489" s="480" t="s">
        <v>2024</v>
      </c>
      <c r="BG489" s="333"/>
    </row>
    <row r="490" spans="2:59" ht="18" customHeight="1" thickBot="1">
      <c r="B490" s="396">
        <v>6590076</v>
      </c>
      <c r="C490" s="217">
        <v>3178</v>
      </c>
      <c r="D490" s="218">
        <v>3908</v>
      </c>
      <c r="E490" s="354">
        <v>45505</v>
      </c>
      <c r="F490" s="353">
        <v>1</v>
      </c>
      <c r="G490" s="219" t="s">
        <v>41</v>
      </c>
      <c r="H490" s="220">
        <v>19050540</v>
      </c>
      <c r="I490" s="353">
        <v>109</v>
      </c>
      <c r="J490" s="477">
        <v>4</v>
      </c>
      <c r="K490" s="477">
        <f t="shared" si="28"/>
        <v>39</v>
      </c>
      <c r="L490" s="477" t="s">
        <v>95</v>
      </c>
      <c r="M490" s="477">
        <v>570</v>
      </c>
      <c r="N490" s="486">
        <v>1</v>
      </c>
      <c r="O490" s="472" t="s">
        <v>2030</v>
      </c>
      <c r="P490" s="414">
        <v>16034899</v>
      </c>
      <c r="Q490" s="221">
        <v>15874550</v>
      </c>
      <c r="R490" s="424">
        <v>160349</v>
      </c>
      <c r="S490" s="367"/>
      <c r="T490" s="373"/>
      <c r="U490" s="373"/>
      <c r="V490" s="373"/>
      <c r="W490" s="367"/>
      <c r="X490" s="373"/>
      <c r="Y490" s="616"/>
      <c r="Z490" s="367"/>
      <c r="AA490" s="367"/>
      <c r="AB490" s="367"/>
      <c r="AC490" s="367"/>
      <c r="AD490" s="367"/>
      <c r="AE490" s="271">
        <v>0</v>
      </c>
      <c r="AF490" s="271"/>
      <c r="AG490" s="271">
        <v>0</v>
      </c>
      <c r="AH490" s="271">
        <v>160349</v>
      </c>
      <c r="AI490" s="271">
        <v>0</v>
      </c>
      <c r="AJ490" s="271">
        <v>0</v>
      </c>
      <c r="AK490" s="271">
        <v>0</v>
      </c>
      <c r="AL490" s="271">
        <v>0</v>
      </c>
      <c r="AM490" s="271">
        <v>0</v>
      </c>
      <c r="AN490" s="271">
        <v>0</v>
      </c>
      <c r="AO490" s="271">
        <v>0</v>
      </c>
      <c r="AP490" s="271">
        <v>0</v>
      </c>
      <c r="AQ490" s="468">
        <f t="shared" si="29"/>
        <v>160349</v>
      </c>
      <c r="AR490" s="469">
        <f t="shared" si="30"/>
        <v>1</v>
      </c>
      <c r="AS490" s="467">
        <f t="shared" si="31"/>
        <v>0</v>
      </c>
      <c r="AT490" s="379">
        <v>0</v>
      </c>
      <c r="AU490" s="379">
        <v>0</v>
      </c>
      <c r="AV490" s="377">
        <v>0</v>
      </c>
      <c r="AW490" s="331">
        <v>160349</v>
      </c>
      <c r="AX490" s="331">
        <v>0</v>
      </c>
      <c r="AY490" s="331">
        <v>0</v>
      </c>
      <c r="AZ490" s="331">
        <v>0</v>
      </c>
      <c r="BA490" s="331">
        <v>0</v>
      </c>
      <c r="BB490" s="331">
        <v>0</v>
      </c>
      <c r="BC490" s="331">
        <v>0</v>
      </c>
      <c r="BD490" s="331">
        <v>0</v>
      </c>
      <c r="BE490" s="331">
        <v>0</v>
      </c>
      <c r="BF490" s="480" t="s">
        <v>2024</v>
      </c>
      <c r="BG490" s="333"/>
    </row>
    <row r="491" spans="2:59" ht="18" customHeight="1" thickBot="1">
      <c r="B491" s="396">
        <v>6590076</v>
      </c>
      <c r="C491" s="217">
        <v>3180</v>
      </c>
      <c r="D491" s="218">
        <v>3912</v>
      </c>
      <c r="E491" s="354">
        <v>45505</v>
      </c>
      <c r="F491" s="353">
        <v>1</v>
      </c>
      <c r="G491" s="219" t="s">
        <v>41</v>
      </c>
      <c r="H491" s="220">
        <v>19050540</v>
      </c>
      <c r="I491" s="353">
        <v>104</v>
      </c>
      <c r="J491" s="477">
        <v>4</v>
      </c>
      <c r="K491" s="477">
        <f t="shared" si="28"/>
        <v>34</v>
      </c>
      <c r="L491" s="477" t="s">
        <v>85</v>
      </c>
      <c r="M491" s="477">
        <v>570</v>
      </c>
      <c r="N491" s="485">
        <v>1</v>
      </c>
      <c r="O491" s="472" t="s">
        <v>2030</v>
      </c>
      <c r="P491" s="414">
        <v>60420938</v>
      </c>
      <c r="Q491" s="221">
        <v>59816729</v>
      </c>
      <c r="R491" s="424">
        <v>604209</v>
      </c>
      <c r="S491" s="367"/>
      <c r="T491" s="373"/>
      <c r="U491" s="373"/>
      <c r="V491" s="373"/>
      <c r="W491" s="367"/>
      <c r="X491" s="373"/>
      <c r="Y491" s="616"/>
      <c r="Z491" s="367"/>
      <c r="AA491" s="367"/>
      <c r="AB491" s="367"/>
      <c r="AC491" s="367"/>
      <c r="AD491" s="367"/>
      <c r="AE491" s="271">
        <v>0</v>
      </c>
      <c r="AF491" s="271"/>
      <c r="AG491" s="271">
        <v>0</v>
      </c>
      <c r="AH491" s="271">
        <v>462628</v>
      </c>
      <c r="AI491" s="271">
        <v>0</v>
      </c>
      <c r="AJ491" s="271">
        <v>0</v>
      </c>
      <c r="AK491" s="271">
        <v>0</v>
      </c>
      <c r="AL491" s="271">
        <v>0</v>
      </c>
      <c r="AM491" s="271">
        <v>0</v>
      </c>
      <c r="AN491" s="271">
        <v>0</v>
      </c>
      <c r="AO491" s="271">
        <v>0</v>
      </c>
      <c r="AP491" s="271">
        <v>0</v>
      </c>
      <c r="AQ491" s="468">
        <f t="shared" si="29"/>
        <v>462628</v>
      </c>
      <c r="AR491" s="469">
        <f t="shared" si="30"/>
        <v>0.76567545336133691</v>
      </c>
      <c r="AS491" s="467">
        <f t="shared" si="31"/>
        <v>141581</v>
      </c>
      <c r="AT491" s="379">
        <v>0</v>
      </c>
      <c r="AU491" s="379">
        <v>0</v>
      </c>
      <c r="AV491" s="377">
        <v>0</v>
      </c>
      <c r="AW491" s="331">
        <v>604209</v>
      </c>
      <c r="AX491" s="331">
        <v>0</v>
      </c>
      <c r="AY491" s="331">
        <v>0</v>
      </c>
      <c r="AZ491" s="331">
        <v>0</v>
      </c>
      <c r="BA491" s="331">
        <v>0</v>
      </c>
      <c r="BB491" s="331">
        <v>0</v>
      </c>
      <c r="BC491" s="331">
        <v>0</v>
      </c>
      <c r="BD491" s="331">
        <v>0</v>
      </c>
      <c r="BE491" s="331">
        <v>0</v>
      </c>
      <c r="BF491" s="480" t="s">
        <v>2024</v>
      </c>
      <c r="BG491" s="333"/>
    </row>
    <row r="492" spans="2:59" ht="18" customHeight="1" thickBot="1">
      <c r="B492" s="396">
        <v>6590076</v>
      </c>
      <c r="C492" s="217">
        <v>3181</v>
      </c>
      <c r="D492" s="218">
        <v>3906</v>
      </c>
      <c r="E492" s="354">
        <v>45505</v>
      </c>
      <c r="F492" s="353">
        <v>1</v>
      </c>
      <c r="G492" s="219" t="s">
        <v>41</v>
      </c>
      <c r="H492" s="220">
        <v>19050540</v>
      </c>
      <c r="I492" s="353">
        <v>110</v>
      </c>
      <c r="J492" s="477">
        <v>4</v>
      </c>
      <c r="K492" s="477">
        <f t="shared" si="28"/>
        <v>36</v>
      </c>
      <c r="L492" s="477" t="s">
        <v>88</v>
      </c>
      <c r="M492" s="477">
        <v>570</v>
      </c>
      <c r="N492" s="486">
        <v>1</v>
      </c>
      <c r="O492" s="472" t="s">
        <v>2030</v>
      </c>
      <c r="P492" s="414">
        <v>101702593</v>
      </c>
      <c r="Q492" s="221">
        <v>100685567</v>
      </c>
      <c r="R492" s="424">
        <v>1017026</v>
      </c>
      <c r="S492" s="367"/>
      <c r="T492" s="373"/>
      <c r="U492" s="373"/>
      <c r="V492" s="373"/>
      <c r="W492" s="367"/>
      <c r="X492" s="373"/>
      <c r="Y492" s="616"/>
      <c r="Z492" s="367"/>
      <c r="AA492" s="367"/>
      <c r="AB492" s="367"/>
      <c r="AC492" s="367"/>
      <c r="AD492" s="367"/>
      <c r="AE492" s="271">
        <v>0</v>
      </c>
      <c r="AF492" s="271"/>
      <c r="AG492" s="271">
        <v>0</v>
      </c>
      <c r="AH492" s="271">
        <v>707711</v>
      </c>
      <c r="AI492" s="271">
        <v>0</v>
      </c>
      <c r="AJ492" s="271">
        <v>0</v>
      </c>
      <c r="AK492" s="271">
        <v>0</v>
      </c>
      <c r="AL492" s="271">
        <v>0</v>
      </c>
      <c r="AM492" s="271">
        <v>0</v>
      </c>
      <c r="AN492" s="271">
        <v>0</v>
      </c>
      <c r="AO492" s="271">
        <v>0</v>
      </c>
      <c r="AP492" s="271">
        <v>0</v>
      </c>
      <c r="AQ492" s="468">
        <f t="shared" si="29"/>
        <v>707711</v>
      </c>
      <c r="AR492" s="469">
        <f t="shared" si="30"/>
        <v>0.69586323260172311</v>
      </c>
      <c r="AS492" s="467">
        <f t="shared" si="31"/>
        <v>309315</v>
      </c>
      <c r="AT492" s="379">
        <v>0</v>
      </c>
      <c r="AU492" s="379">
        <v>0</v>
      </c>
      <c r="AV492" s="377">
        <v>0</v>
      </c>
      <c r="AW492" s="331">
        <v>1017026</v>
      </c>
      <c r="AX492" s="331">
        <v>0</v>
      </c>
      <c r="AY492" s="331">
        <v>0</v>
      </c>
      <c r="AZ492" s="331">
        <v>0</v>
      </c>
      <c r="BA492" s="331">
        <v>0</v>
      </c>
      <c r="BB492" s="331">
        <v>0</v>
      </c>
      <c r="BC492" s="331">
        <v>0</v>
      </c>
      <c r="BD492" s="331">
        <v>0</v>
      </c>
      <c r="BE492" s="331">
        <v>0</v>
      </c>
      <c r="BF492" s="480" t="s">
        <v>2024</v>
      </c>
      <c r="BG492" s="333"/>
    </row>
    <row r="493" spans="2:59" ht="18" customHeight="1" thickBot="1">
      <c r="B493" s="396">
        <v>6590076</v>
      </c>
      <c r="C493" s="217">
        <v>3183</v>
      </c>
      <c r="D493" s="218">
        <v>3911</v>
      </c>
      <c r="E493" s="354">
        <v>45505</v>
      </c>
      <c r="F493" s="353">
        <v>1</v>
      </c>
      <c r="G493" s="219" t="s">
        <v>41</v>
      </c>
      <c r="H493" s="220">
        <v>19050540</v>
      </c>
      <c r="I493" s="353">
        <v>116</v>
      </c>
      <c r="J493" s="477">
        <v>4</v>
      </c>
      <c r="K493" s="477">
        <f t="shared" si="28"/>
        <v>35</v>
      </c>
      <c r="L493" s="477" t="s">
        <v>87</v>
      </c>
      <c r="M493" s="477">
        <v>570</v>
      </c>
      <c r="N493" s="485">
        <v>1</v>
      </c>
      <c r="O493" s="472" t="s">
        <v>2030</v>
      </c>
      <c r="P493" s="414">
        <v>42834084</v>
      </c>
      <c r="Q493" s="221">
        <v>42405743</v>
      </c>
      <c r="R493" s="424">
        <v>428341</v>
      </c>
      <c r="S493" s="367"/>
      <c r="T493" s="373"/>
      <c r="U493" s="373"/>
      <c r="V493" s="373"/>
      <c r="W493" s="367"/>
      <c r="X493" s="373"/>
      <c r="Y493" s="616"/>
      <c r="Z493" s="367"/>
      <c r="AA493" s="367"/>
      <c r="AB493" s="367"/>
      <c r="AC493" s="367"/>
      <c r="AD493" s="367"/>
      <c r="AE493" s="271">
        <v>0</v>
      </c>
      <c r="AF493" s="271"/>
      <c r="AG493" s="271">
        <v>0</v>
      </c>
      <c r="AH493" s="271">
        <v>392596</v>
      </c>
      <c r="AI493" s="271">
        <v>0</v>
      </c>
      <c r="AJ493" s="271">
        <v>0</v>
      </c>
      <c r="AK493" s="271">
        <v>0</v>
      </c>
      <c r="AL493" s="271">
        <v>0</v>
      </c>
      <c r="AM493" s="271">
        <v>0</v>
      </c>
      <c r="AN493" s="271">
        <v>0</v>
      </c>
      <c r="AO493" s="271">
        <v>0</v>
      </c>
      <c r="AP493" s="271">
        <v>0</v>
      </c>
      <c r="AQ493" s="468">
        <f t="shared" si="29"/>
        <v>392596</v>
      </c>
      <c r="AR493" s="469">
        <f t="shared" si="30"/>
        <v>0.91655013178752442</v>
      </c>
      <c r="AS493" s="467">
        <f t="shared" si="31"/>
        <v>35745</v>
      </c>
      <c r="AT493" s="379">
        <v>0</v>
      </c>
      <c r="AU493" s="379">
        <v>0</v>
      </c>
      <c r="AV493" s="377">
        <v>0</v>
      </c>
      <c r="AW493" s="331">
        <v>428341</v>
      </c>
      <c r="AX493" s="331">
        <v>0</v>
      </c>
      <c r="AY493" s="331">
        <v>0</v>
      </c>
      <c r="AZ493" s="331">
        <v>0</v>
      </c>
      <c r="BA493" s="331">
        <v>0</v>
      </c>
      <c r="BB493" s="331">
        <v>0</v>
      </c>
      <c r="BC493" s="331">
        <v>0</v>
      </c>
      <c r="BD493" s="331">
        <v>0</v>
      </c>
      <c r="BE493" s="331">
        <v>0</v>
      </c>
      <c r="BF493" s="480" t="s">
        <v>2024</v>
      </c>
      <c r="BG493" s="333"/>
    </row>
    <row r="494" spans="2:59" ht="18" customHeight="1" thickBot="1">
      <c r="B494" s="396">
        <v>6590076</v>
      </c>
      <c r="C494" s="217">
        <v>3184</v>
      </c>
      <c r="D494" s="218">
        <v>3919</v>
      </c>
      <c r="E494" s="354">
        <v>45505</v>
      </c>
      <c r="F494" s="353">
        <v>1</v>
      </c>
      <c r="G494" s="219" t="s">
        <v>41</v>
      </c>
      <c r="H494" s="220">
        <v>19050540</v>
      </c>
      <c r="I494" s="353">
        <v>131</v>
      </c>
      <c r="J494" s="477">
        <v>4</v>
      </c>
      <c r="K494" s="477">
        <f t="shared" si="28"/>
        <v>26</v>
      </c>
      <c r="L494" s="477" t="s">
        <v>74</v>
      </c>
      <c r="M494" s="477">
        <v>570</v>
      </c>
      <c r="N494" s="486">
        <v>1</v>
      </c>
      <c r="O494" s="472" t="s">
        <v>2030</v>
      </c>
      <c r="P494" s="414">
        <v>133359318</v>
      </c>
      <c r="Q494" s="221">
        <v>132025725</v>
      </c>
      <c r="R494" s="424">
        <v>1333593</v>
      </c>
      <c r="S494" s="367"/>
      <c r="T494" s="373"/>
      <c r="U494" s="373"/>
      <c r="V494" s="373"/>
      <c r="W494" s="367"/>
      <c r="X494" s="373"/>
      <c r="Y494" s="616"/>
      <c r="Z494" s="367"/>
      <c r="AA494" s="367"/>
      <c r="AB494" s="367"/>
      <c r="AC494" s="367"/>
      <c r="AD494" s="367"/>
      <c r="AE494" s="271">
        <v>0</v>
      </c>
      <c r="AF494" s="271"/>
      <c r="AG494" s="271">
        <v>0</v>
      </c>
      <c r="AH494" s="271">
        <v>206352</v>
      </c>
      <c r="AI494" s="271">
        <v>0</v>
      </c>
      <c r="AJ494" s="271">
        <v>0</v>
      </c>
      <c r="AK494" s="271">
        <v>0</v>
      </c>
      <c r="AL494" s="271">
        <v>0</v>
      </c>
      <c r="AM494" s="271">
        <v>0</v>
      </c>
      <c r="AN494" s="271">
        <v>0</v>
      </c>
      <c r="AO494" s="271">
        <v>0</v>
      </c>
      <c r="AP494" s="271">
        <v>0</v>
      </c>
      <c r="AQ494" s="468">
        <f t="shared" si="29"/>
        <v>206352</v>
      </c>
      <c r="AR494" s="469">
        <f t="shared" si="30"/>
        <v>0.15473386557967836</v>
      </c>
      <c r="AS494" s="467">
        <f t="shared" si="31"/>
        <v>1127241</v>
      </c>
      <c r="AT494" s="379">
        <v>0</v>
      </c>
      <c r="AU494" s="379">
        <v>0</v>
      </c>
      <c r="AV494" s="377">
        <v>0</v>
      </c>
      <c r="AW494" s="331">
        <v>1333593</v>
      </c>
      <c r="AX494" s="331">
        <v>0</v>
      </c>
      <c r="AY494" s="331">
        <v>0</v>
      </c>
      <c r="AZ494" s="331">
        <v>0</v>
      </c>
      <c r="BA494" s="331">
        <v>0</v>
      </c>
      <c r="BB494" s="331">
        <v>0</v>
      </c>
      <c r="BC494" s="331">
        <v>0</v>
      </c>
      <c r="BD494" s="331">
        <v>0</v>
      </c>
      <c r="BE494" s="331">
        <v>0</v>
      </c>
      <c r="BF494" s="480" t="s">
        <v>2024</v>
      </c>
      <c r="BG494" s="333"/>
    </row>
    <row r="495" spans="2:59" ht="18" customHeight="1" thickBot="1">
      <c r="B495" s="396">
        <v>6590076</v>
      </c>
      <c r="C495" s="217">
        <v>3185</v>
      </c>
      <c r="D495" s="218">
        <v>3918</v>
      </c>
      <c r="E495" s="354">
        <v>45505</v>
      </c>
      <c r="F495" s="353">
        <v>1</v>
      </c>
      <c r="G495" s="219" t="s">
        <v>41</v>
      </c>
      <c r="H495" s="220">
        <v>19050540</v>
      </c>
      <c r="I495" s="353">
        <v>134</v>
      </c>
      <c r="J495" s="477">
        <v>4</v>
      </c>
      <c r="K495" s="477">
        <f t="shared" si="28"/>
        <v>27</v>
      </c>
      <c r="L495" s="477" t="s">
        <v>75</v>
      </c>
      <c r="M495" s="477">
        <v>570</v>
      </c>
      <c r="N495" s="485">
        <v>1</v>
      </c>
      <c r="O495" s="472" t="s">
        <v>2030</v>
      </c>
      <c r="P495" s="414">
        <v>32984056</v>
      </c>
      <c r="Q495" s="221">
        <v>32654215</v>
      </c>
      <c r="R495" s="424">
        <v>329841</v>
      </c>
      <c r="S495" s="367"/>
      <c r="T495" s="373"/>
      <c r="U495" s="373"/>
      <c r="V495" s="373"/>
      <c r="W495" s="367"/>
      <c r="X495" s="373"/>
      <c r="Y495" s="616"/>
      <c r="Z495" s="367"/>
      <c r="AA495" s="367"/>
      <c r="AB495" s="367"/>
      <c r="AC495" s="367"/>
      <c r="AD495" s="367"/>
      <c r="AE495" s="271">
        <v>0</v>
      </c>
      <c r="AF495" s="271"/>
      <c r="AG495" s="271">
        <v>0</v>
      </c>
      <c r="AH495" s="271">
        <v>0</v>
      </c>
      <c r="AI495" s="271">
        <v>0</v>
      </c>
      <c r="AJ495" s="271">
        <v>0</v>
      </c>
      <c r="AK495" s="271">
        <v>0</v>
      </c>
      <c r="AL495" s="271">
        <v>0</v>
      </c>
      <c r="AM495" s="271">
        <v>0</v>
      </c>
      <c r="AN495" s="271">
        <v>0</v>
      </c>
      <c r="AO495" s="271">
        <v>0</v>
      </c>
      <c r="AP495" s="271">
        <v>0</v>
      </c>
      <c r="AQ495" s="468">
        <f t="shared" si="29"/>
        <v>0</v>
      </c>
      <c r="AR495" s="469">
        <f t="shared" si="30"/>
        <v>0</v>
      </c>
      <c r="AS495" s="467">
        <f t="shared" si="31"/>
        <v>329841</v>
      </c>
      <c r="AT495" s="379">
        <v>0</v>
      </c>
      <c r="AU495" s="379">
        <v>0</v>
      </c>
      <c r="AV495" s="377">
        <v>0</v>
      </c>
      <c r="AW495" s="331">
        <v>329841</v>
      </c>
      <c r="AX495" s="331">
        <v>0</v>
      </c>
      <c r="AY495" s="331">
        <v>0</v>
      </c>
      <c r="AZ495" s="331">
        <v>0</v>
      </c>
      <c r="BA495" s="331">
        <v>0</v>
      </c>
      <c r="BB495" s="331">
        <v>0</v>
      </c>
      <c r="BC495" s="331">
        <v>0</v>
      </c>
      <c r="BD495" s="331">
        <v>0</v>
      </c>
      <c r="BE495" s="331">
        <v>0</v>
      </c>
      <c r="BF495" s="480" t="s">
        <v>2024</v>
      </c>
      <c r="BG495" s="333"/>
    </row>
    <row r="496" spans="2:59" ht="18" customHeight="1" thickBot="1">
      <c r="B496" s="396">
        <v>6590076</v>
      </c>
      <c r="C496" s="217">
        <v>3186</v>
      </c>
      <c r="D496" s="218">
        <v>3916</v>
      </c>
      <c r="E496" s="354">
        <v>45505</v>
      </c>
      <c r="F496" s="353">
        <v>1</v>
      </c>
      <c r="G496" s="219" t="s">
        <v>41</v>
      </c>
      <c r="H496" s="220">
        <v>19050540</v>
      </c>
      <c r="I496" s="353">
        <v>130</v>
      </c>
      <c r="J496" s="477">
        <v>4</v>
      </c>
      <c r="K496" s="477">
        <f t="shared" si="28"/>
        <v>28</v>
      </c>
      <c r="L496" s="477" t="s">
        <v>76</v>
      </c>
      <c r="M496" s="477">
        <v>570</v>
      </c>
      <c r="N496" s="486">
        <v>1</v>
      </c>
      <c r="O496" s="472" t="s">
        <v>2030</v>
      </c>
      <c r="P496" s="414">
        <v>32162488</v>
      </c>
      <c r="Q496" s="221">
        <v>31840863</v>
      </c>
      <c r="R496" s="424">
        <v>321625</v>
      </c>
      <c r="S496" s="367"/>
      <c r="T496" s="373"/>
      <c r="U496" s="373"/>
      <c r="V496" s="373"/>
      <c r="W496" s="367"/>
      <c r="X496" s="373"/>
      <c r="Y496" s="616"/>
      <c r="Z496" s="367"/>
      <c r="AA496" s="367"/>
      <c r="AB496" s="367"/>
      <c r="AC496" s="367"/>
      <c r="AD496" s="367"/>
      <c r="AE496" s="271">
        <v>0</v>
      </c>
      <c r="AF496" s="271"/>
      <c r="AG496" s="271">
        <v>0</v>
      </c>
      <c r="AH496" s="271">
        <v>180044</v>
      </c>
      <c r="AI496" s="271">
        <v>0</v>
      </c>
      <c r="AJ496" s="271">
        <v>0</v>
      </c>
      <c r="AK496" s="271">
        <v>0</v>
      </c>
      <c r="AL496" s="271">
        <v>0</v>
      </c>
      <c r="AM496" s="271">
        <v>0</v>
      </c>
      <c r="AN496" s="271">
        <v>0</v>
      </c>
      <c r="AO496" s="271">
        <v>0</v>
      </c>
      <c r="AP496" s="271">
        <v>0</v>
      </c>
      <c r="AQ496" s="468">
        <f t="shared" si="29"/>
        <v>180044</v>
      </c>
      <c r="AR496" s="469">
        <f t="shared" si="30"/>
        <v>0.55979479207151184</v>
      </c>
      <c r="AS496" s="467">
        <f t="shared" si="31"/>
        <v>141581</v>
      </c>
      <c r="AT496" s="379">
        <v>0</v>
      </c>
      <c r="AU496" s="379">
        <v>0</v>
      </c>
      <c r="AV496" s="377">
        <v>0</v>
      </c>
      <c r="AW496" s="331">
        <v>321625</v>
      </c>
      <c r="AX496" s="331">
        <v>0</v>
      </c>
      <c r="AY496" s="331">
        <v>0</v>
      </c>
      <c r="AZ496" s="331">
        <v>0</v>
      </c>
      <c r="BA496" s="331">
        <v>0</v>
      </c>
      <c r="BB496" s="331">
        <v>0</v>
      </c>
      <c r="BC496" s="331">
        <v>0</v>
      </c>
      <c r="BD496" s="331">
        <v>0</v>
      </c>
      <c r="BE496" s="331">
        <v>0</v>
      </c>
      <c r="BF496" s="480" t="s">
        <v>2024</v>
      </c>
      <c r="BG496" s="333"/>
    </row>
    <row r="497" spans="2:59" ht="18" customHeight="1" thickBot="1">
      <c r="B497" s="396">
        <v>6590076</v>
      </c>
      <c r="C497" s="217">
        <v>3187</v>
      </c>
      <c r="D497" s="218">
        <v>3920</v>
      </c>
      <c r="E497" s="354">
        <v>45505</v>
      </c>
      <c r="F497" s="353">
        <v>1</v>
      </c>
      <c r="G497" s="219" t="s">
        <v>41</v>
      </c>
      <c r="H497" s="220">
        <v>19050540</v>
      </c>
      <c r="I497" s="353">
        <v>135</v>
      </c>
      <c r="J497" s="477">
        <v>4</v>
      </c>
      <c r="K497" s="477">
        <f t="shared" si="28"/>
        <v>29</v>
      </c>
      <c r="L497" s="477" t="s">
        <v>77</v>
      </c>
      <c r="M497" s="477">
        <v>570</v>
      </c>
      <c r="N497" s="485">
        <v>1</v>
      </c>
      <c r="O497" s="472" t="s">
        <v>2030</v>
      </c>
      <c r="P497" s="414">
        <v>35222480</v>
      </c>
      <c r="Q497" s="221">
        <v>34870255</v>
      </c>
      <c r="R497" s="424">
        <v>352225</v>
      </c>
      <c r="S497" s="367"/>
      <c r="T497" s="373"/>
      <c r="U497" s="373"/>
      <c r="V497" s="373"/>
      <c r="W497" s="367"/>
      <c r="X497" s="373"/>
      <c r="Y497" s="616"/>
      <c r="Z497" s="367"/>
      <c r="AA497" s="367"/>
      <c r="AB497" s="367"/>
      <c r="AC497" s="367"/>
      <c r="AD497" s="367"/>
      <c r="AE497" s="271">
        <v>0</v>
      </c>
      <c r="AF497" s="271"/>
      <c r="AG497" s="271">
        <v>0</v>
      </c>
      <c r="AH497" s="271">
        <v>116257</v>
      </c>
      <c r="AI497" s="271">
        <v>0</v>
      </c>
      <c r="AJ497" s="271">
        <v>0</v>
      </c>
      <c r="AK497" s="271">
        <v>0</v>
      </c>
      <c r="AL497" s="271">
        <v>0</v>
      </c>
      <c r="AM497" s="271">
        <v>0</v>
      </c>
      <c r="AN497" s="271">
        <v>0</v>
      </c>
      <c r="AO497" s="271">
        <v>0</v>
      </c>
      <c r="AP497" s="271">
        <v>0</v>
      </c>
      <c r="AQ497" s="468">
        <f t="shared" si="29"/>
        <v>116257</v>
      </c>
      <c r="AR497" s="469">
        <f t="shared" si="30"/>
        <v>0.33006458939598265</v>
      </c>
      <c r="AS497" s="467">
        <f t="shared" si="31"/>
        <v>235968</v>
      </c>
      <c r="AT497" s="379">
        <v>0</v>
      </c>
      <c r="AU497" s="379">
        <v>0</v>
      </c>
      <c r="AV497" s="377">
        <v>0</v>
      </c>
      <c r="AW497" s="331">
        <v>352225</v>
      </c>
      <c r="AX497" s="331">
        <v>0</v>
      </c>
      <c r="AY497" s="331">
        <v>0</v>
      </c>
      <c r="AZ497" s="331">
        <v>0</v>
      </c>
      <c r="BA497" s="331">
        <v>0</v>
      </c>
      <c r="BB497" s="331">
        <v>0</v>
      </c>
      <c r="BC497" s="331">
        <v>0</v>
      </c>
      <c r="BD497" s="331">
        <v>0</v>
      </c>
      <c r="BE497" s="331">
        <v>0</v>
      </c>
      <c r="BF497" s="480" t="s">
        <v>2024</v>
      </c>
      <c r="BG497" s="333"/>
    </row>
    <row r="498" spans="2:59" ht="18" customHeight="1" thickBot="1">
      <c r="B498" s="396">
        <v>6590076</v>
      </c>
      <c r="C498" s="217">
        <v>3188</v>
      </c>
      <c r="D498" s="218">
        <v>4483</v>
      </c>
      <c r="E498" s="354">
        <v>45505</v>
      </c>
      <c r="F498" s="353">
        <v>1</v>
      </c>
      <c r="G498" s="219" t="s">
        <v>41</v>
      </c>
      <c r="H498" s="220">
        <v>19050540</v>
      </c>
      <c r="I498" s="353">
        <v>212</v>
      </c>
      <c r="J498" s="477">
        <v>4</v>
      </c>
      <c r="K498" s="477">
        <f t="shared" si="28"/>
        <v>43</v>
      </c>
      <c r="L498" s="477" t="s">
        <v>104</v>
      </c>
      <c r="M498" s="477">
        <v>570</v>
      </c>
      <c r="N498" s="486">
        <v>1</v>
      </c>
      <c r="O498" s="472" t="s">
        <v>2030</v>
      </c>
      <c r="P498" s="414">
        <v>1428776123</v>
      </c>
      <c r="Q498" s="221">
        <v>1414488362</v>
      </c>
      <c r="R498" s="424">
        <v>14287761</v>
      </c>
      <c r="S498" s="367"/>
      <c r="T498" s="373"/>
      <c r="U498" s="373"/>
      <c r="V498" s="373"/>
      <c r="W498" s="367"/>
      <c r="X498" s="373"/>
      <c r="Y498" s="616"/>
      <c r="Z498" s="367"/>
      <c r="AA498" s="367"/>
      <c r="AB498" s="367"/>
      <c r="AC498" s="367"/>
      <c r="AD498" s="367"/>
      <c r="AE498" s="271">
        <v>0</v>
      </c>
      <c r="AF498" s="271"/>
      <c r="AG498" s="271">
        <v>0</v>
      </c>
      <c r="AH498" s="271">
        <v>0</v>
      </c>
      <c r="AI498" s="271">
        <v>0</v>
      </c>
      <c r="AJ498" s="271">
        <v>0</v>
      </c>
      <c r="AK498" s="271">
        <v>0</v>
      </c>
      <c r="AL498" s="271">
        <v>0</v>
      </c>
      <c r="AM498" s="271">
        <v>0</v>
      </c>
      <c r="AN498" s="271">
        <v>0</v>
      </c>
      <c r="AO498" s="271">
        <v>0</v>
      </c>
      <c r="AP498" s="271">
        <v>0</v>
      </c>
      <c r="AQ498" s="468">
        <f t="shared" si="29"/>
        <v>0</v>
      </c>
      <c r="AR498" s="469">
        <f t="shared" si="30"/>
        <v>0</v>
      </c>
      <c r="AS498" s="467">
        <f t="shared" si="31"/>
        <v>14287761</v>
      </c>
      <c r="AT498" s="379">
        <v>0</v>
      </c>
      <c r="AU498" s="379">
        <v>0</v>
      </c>
      <c r="AV498" s="377">
        <v>0</v>
      </c>
      <c r="AW498" s="331">
        <v>14287761</v>
      </c>
      <c r="AX498" s="331">
        <v>0</v>
      </c>
      <c r="AY498" s="331">
        <v>0</v>
      </c>
      <c r="AZ498" s="331">
        <v>0</v>
      </c>
      <c r="BA498" s="331">
        <v>0</v>
      </c>
      <c r="BB498" s="331">
        <v>0</v>
      </c>
      <c r="BC498" s="331">
        <v>0</v>
      </c>
      <c r="BD498" s="331">
        <v>0</v>
      </c>
      <c r="BE498" s="331">
        <v>0</v>
      </c>
      <c r="BF498" s="480" t="s">
        <v>2024</v>
      </c>
      <c r="BG498" s="333"/>
    </row>
    <row r="499" spans="2:59" ht="18" customHeight="1" thickBot="1">
      <c r="B499" s="396">
        <v>6590076</v>
      </c>
      <c r="C499" s="217">
        <v>3189</v>
      </c>
      <c r="D499" s="218">
        <v>4481</v>
      </c>
      <c r="E499" s="354">
        <v>45505</v>
      </c>
      <c r="F499" s="353">
        <v>1</v>
      </c>
      <c r="G499" s="219" t="s">
        <v>41</v>
      </c>
      <c r="H499" s="220">
        <v>19050540</v>
      </c>
      <c r="I499" s="353">
        <v>212</v>
      </c>
      <c r="J499" s="477">
        <v>4</v>
      </c>
      <c r="K499" s="477">
        <f t="shared" si="28"/>
        <v>42</v>
      </c>
      <c r="L499" s="477" t="s">
        <v>102</v>
      </c>
      <c r="M499" s="477">
        <v>570</v>
      </c>
      <c r="N499" s="485">
        <v>1</v>
      </c>
      <c r="O499" s="472" t="s">
        <v>2030</v>
      </c>
      <c r="P499" s="414">
        <v>14606479</v>
      </c>
      <c r="Q499" s="221">
        <v>14460414</v>
      </c>
      <c r="R499" s="424">
        <v>146065</v>
      </c>
      <c r="S499" s="367"/>
      <c r="T499" s="373"/>
      <c r="U499" s="373"/>
      <c r="V499" s="373"/>
      <c r="W499" s="367"/>
      <c r="X499" s="373"/>
      <c r="Y499" s="616"/>
      <c r="Z499" s="367"/>
      <c r="AA499" s="367"/>
      <c r="AB499" s="367"/>
      <c r="AC499" s="367"/>
      <c r="AD499" s="367"/>
      <c r="AE499" s="271">
        <v>0</v>
      </c>
      <c r="AF499" s="271"/>
      <c r="AG499" s="271">
        <v>0</v>
      </c>
      <c r="AH499" s="271">
        <v>0</v>
      </c>
      <c r="AI499" s="271">
        <v>0</v>
      </c>
      <c r="AJ499" s="271">
        <v>0</v>
      </c>
      <c r="AK499" s="271">
        <v>0</v>
      </c>
      <c r="AL499" s="271">
        <v>0</v>
      </c>
      <c r="AM499" s="271">
        <v>0</v>
      </c>
      <c r="AN499" s="271">
        <v>0</v>
      </c>
      <c r="AO499" s="271">
        <v>0</v>
      </c>
      <c r="AP499" s="271">
        <v>0</v>
      </c>
      <c r="AQ499" s="468">
        <f t="shared" si="29"/>
        <v>0</v>
      </c>
      <c r="AR499" s="469">
        <f t="shared" si="30"/>
        <v>0</v>
      </c>
      <c r="AS499" s="467">
        <f t="shared" si="31"/>
        <v>146065</v>
      </c>
      <c r="AT499" s="379">
        <v>0</v>
      </c>
      <c r="AU499" s="379">
        <v>0</v>
      </c>
      <c r="AV499" s="377">
        <v>0</v>
      </c>
      <c r="AW499" s="331">
        <v>146065</v>
      </c>
      <c r="AX499" s="331">
        <v>0</v>
      </c>
      <c r="AY499" s="331">
        <v>0</v>
      </c>
      <c r="AZ499" s="331">
        <v>0</v>
      </c>
      <c r="BA499" s="331">
        <v>0</v>
      </c>
      <c r="BB499" s="331">
        <v>0</v>
      </c>
      <c r="BC499" s="331">
        <v>0</v>
      </c>
      <c r="BD499" s="331">
        <v>0</v>
      </c>
      <c r="BE499" s="331">
        <v>0</v>
      </c>
      <c r="BF499" s="480" t="s">
        <v>2024</v>
      </c>
      <c r="BG499" s="333"/>
    </row>
    <row r="500" spans="2:59" ht="18" customHeight="1" thickBot="1">
      <c r="B500" s="396">
        <v>6590076</v>
      </c>
      <c r="C500" s="217">
        <v>3190</v>
      </c>
      <c r="D500" s="218">
        <v>3917</v>
      </c>
      <c r="E500" s="354">
        <v>45505</v>
      </c>
      <c r="F500" s="353">
        <v>1</v>
      </c>
      <c r="G500" s="219" t="s">
        <v>41</v>
      </c>
      <c r="H500" s="220">
        <v>19050540</v>
      </c>
      <c r="I500" s="353">
        <v>108</v>
      </c>
      <c r="J500" s="477">
        <v>4</v>
      </c>
      <c r="K500" s="477">
        <f t="shared" si="28"/>
        <v>30</v>
      </c>
      <c r="L500" s="477" t="s">
        <v>78</v>
      </c>
      <c r="M500" s="477">
        <v>570</v>
      </c>
      <c r="N500" s="486">
        <v>1</v>
      </c>
      <c r="O500" s="472" t="s">
        <v>2030</v>
      </c>
      <c r="P500" s="414">
        <v>114475466</v>
      </c>
      <c r="Q500" s="221">
        <v>113330711</v>
      </c>
      <c r="R500" s="424">
        <v>1144755</v>
      </c>
      <c r="S500" s="367"/>
      <c r="T500" s="373"/>
      <c r="U500" s="373"/>
      <c r="V500" s="373"/>
      <c r="W500" s="367"/>
      <c r="X500" s="373"/>
      <c r="Y500" s="616"/>
      <c r="Z500" s="367"/>
      <c r="AA500" s="367"/>
      <c r="AB500" s="367"/>
      <c r="AC500" s="367"/>
      <c r="AD500" s="367"/>
      <c r="AE500" s="271">
        <v>0</v>
      </c>
      <c r="AF500" s="271"/>
      <c r="AG500" s="271">
        <v>0</v>
      </c>
      <c r="AH500" s="271">
        <v>541044</v>
      </c>
      <c r="AI500" s="271">
        <v>0</v>
      </c>
      <c r="AJ500" s="271">
        <v>0</v>
      </c>
      <c r="AK500" s="271">
        <v>0</v>
      </c>
      <c r="AL500" s="271">
        <v>0</v>
      </c>
      <c r="AM500" s="271">
        <v>0</v>
      </c>
      <c r="AN500" s="271">
        <v>0</v>
      </c>
      <c r="AO500" s="271">
        <v>0</v>
      </c>
      <c r="AP500" s="271">
        <v>0</v>
      </c>
      <c r="AQ500" s="468">
        <f t="shared" si="29"/>
        <v>541044</v>
      </c>
      <c r="AR500" s="469">
        <f t="shared" si="30"/>
        <v>0.47262864106293484</v>
      </c>
      <c r="AS500" s="467">
        <f t="shared" si="31"/>
        <v>603711</v>
      </c>
      <c r="AT500" s="379">
        <v>0</v>
      </c>
      <c r="AU500" s="379">
        <v>0</v>
      </c>
      <c r="AV500" s="377">
        <v>0</v>
      </c>
      <c r="AW500" s="331">
        <v>1144755</v>
      </c>
      <c r="AX500" s="331">
        <v>0</v>
      </c>
      <c r="AY500" s="331">
        <v>0</v>
      </c>
      <c r="AZ500" s="331">
        <v>0</v>
      </c>
      <c r="BA500" s="331">
        <v>0</v>
      </c>
      <c r="BB500" s="331">
        <v>0</v>
      </c>
      <c r="BC500" s="331">
        <v>0</v>
      </c>
      <c r="BD500" s="331">
        <v>0</v>
      </c>
      <c r="BE500" s="331">
        <v>0</v>
      </c>
      <c r="BF500" s="480" t="s">
        <v>2024</v>
      </c>
      <c r="BG500" s="333"/>
    </row>
    <row r="501" spans="2:59" ht="18" customHeight="1" thickBot="1">
      <c r="B501" s="396">
        <v>6590076</v>
      </c>
      <c r="C501" s="217">
        <v>3191</v>
      </c>
      <c r="D501" s="218">
        <v>4480</v>
      </c>
      <c r="E501" s="354">
        <v>45505</v>
      </c>
      <c r="F501" s="353">
        <v>1</v>
      </c>
      <c r="G501" s="219" t="s">
        <v>41</v>
      </c>
      <c r="H501" s="220">
        <v>19050540</v>
      </c>
      <c r="I501" s="353">
        <v>158</v>
      </c>
      <c r="J501" s="477">
        <v>4</v>
      </c>
      <c r="K501" s="477">
        <f t="shared" si="28"/>
        <v>9</v>
      </c>
      <c r="L501" s="477" t="s">
        <v>53</v>
      </c>
      <c r="M501" s="477">
        <v>570</v>
      </c>
      <c r="N501" s="485">
        <v>1</v>
      </c>
      <c r="O501" s="472" t="s">
        <v>2030</v>
      </c>
      <c r="P501" s="414">
        <v>108141861</v>
      </c>
      <c r="Q501" s="221">
        <v>107060442</v>
      </c>
      <c r="R501" s="424">
        <v>1081419</v>
      </c>
      <c r="S501" s="367"/>
      <c r="T501" s="373"/>
      <c r="U501" s="373"/>
      <c r="V501" s="373"/>
      <c r="W501" s="367"/>
      <c r="X501" s="373"/>
      <c r="Y501" s="616"/>
      <c r="Z501" s="367"/>
      <c r="AA501" s="367"/>
      <c r="AB501" s="367"/>
      <c r="AC501" s="367"/>
      <c r="AD501" s="367"/>
      <c r="AE501" s="271">
        <v>0</v>
      </c>
      <c r="AF501" s="271"/>
      <c r="AG501" s="271">
        <v>0</v>
      </c>
      <c r="AH501" s="271">
        <v>1081419</v>
      </c>
      <c r="AI501" s="271">
        <v>0</v>
      </c>
      <c r="AJ501" s="271">
        <v>0</v>
      </c>
      <c r="AK501" s="271">
        <v>0</v>
      </c>
      <c r="AL501" s="271">
        <v>0</v>
      </c>
      <c r="AM501" s="271">
        <v>0</v>
      </c>
      <c r="AN501" s="271">
        <v>0</v>
      </c>
      <c r="AO501" s="271">
        <v>0</v>
      </c>
      <c r="AP501" s="271">
        <v>0</v>
      </c>
      <c r="AQ501" s="468">
        <f t="shared" si="29"/>
        <v>1081419</v>
      </c>
      <c r="AR501" s="469">
        <f t="shared" si="30"/>
        <v>1</v>
      </c>
      <c r="AS501" s="467">
        <f t="shared" si="31"/>
        <v>0</v>
      </c>
      <c r="AT501" s="379">
        <v>0</v>
      </c>
      <c r="AU501" s="379">
        <v>0</v>
      </c>
      <c r="AV501" s="377">
        <v>0</v>
      </c>
      <c r="AW501" s="331">
        <v>1081419</v>
      </c>
      <c r="AX501" s="331">
        <v>0</v>
      </c>
      <c r="AY501" s="331">
        <v>0</v>
      </c>
      <c r="AZ501" s="331">
        <v>0</v>
      </c>
      <c r="BA501" s="331">
        <v>0</v>
      </c>
      <c r="BB501" s="331">
        <v>0</v>
      </c>
      <c r="BC501" s="331">
        <v>0</v>
      </c>
      <c r="BD501" s="331">
        <v>0</v>
      </c>
      <c r="BE501" s="331">
        <v>0</v>
      </c>
      <c r="BF501" s="480" t="s">
        <v>2024</v>
      </c>
      <c r="BG501" s="333"/>
    </row>
    <row r="502" spans="2:59" ht="18" customHeight="1" thickBot="1">
      <c r="B502" s="396">
        <v>6590076</v>
      </c>
      <c r="C502" s="217">
        <v>3192</v>
      </c>
      <c r="D502" s="218">
        <v>4482</v>
      </c>
      <c r="E502" s="354">
        <v>45505</v>
      </c>
      <c r="F502" s="353">
        <v>1</v>
      </c>
      <c r="G502" s="219" t="s">
        <v>41</v>
      </c>
      <c r="H502" s="220">
        <v>19050540</v>
      </c>
      <c r="I502" s="353">
        <v>97</v>
      </c>
      <c r="J502" s="477">
        <v>4</v>
      </c>
      <c r="K502" s="477">
        <f t="shared" si="28"/>
        <v>44</v>
      </c>
      <c r="L502" s="477" t="s">
        <v>105</v>
      </c>
      <c r="M502" s="477">
        <v>570</v>
      </c>
      <c r="N502" s="486">
        <v>1</v>
      </c>
      <c r="O502" s="472" t="s">
        <v>2030</v>
      </c>
      <c r="P502" s="414">
        <v>1233113648</v>
      </c>
      <c r="Q502" s="221">
        <v>1220782512</v>
      </c>
      <c r="R502" s="424">
        <v>12331136</v>
      </c>
      <c r="S502" s="367"/>
      <c r="T502" s="373"/>
      <c r="U502" s="373"/>
      <c r="V502" s="373"/>
      <c r="W502" s="367"/>
      <c r="X502" s="373"/>
      <c r="Y502" s="616"/>
      <c r="Z502" s="367"/>
      <c r="AA502" s="367"/>
      <c r="AB502" s="367"/>
      <c r="AC502" s="367"/>
      <c r="AD502" s="367"/>
      <c r="AE502" s="271">
        <v>0</v>
      </c>
      <c r="AF502" s="271"/>
      <c r="AG502" s="271">
        <v>0</v>
      </c>
      <c r="AH502" s="271">
        <v>9039282</v>
      </c>
      <c r="AI502" s="271">
        <v>0</v>
      </c>
      <c r="AJ502" s="271">
        <v>0</v>
      </c>
      <c r="AK502" s="271">
        <v>0</v>
      </c>
      <c r="AL502" s="271">
        <v>0</v>
      </c>
      <c r="AM502" s="271">
        <v>0</v>
      </c>
      <c r="AN502" s="271">
        <v>0</v>
      </c>
      <c r="AO502" s="271">
        <v>0</v>
      </c>
      <c r="AP502" s="271">
        <v>0</v>
      </c>
      <c r="AQ502" s="468">
        <f t="shared" si="29"/>
        <v>9039282</v>
      </c>
      <c r="AR502" s="469">
        <f t="shared" si="30"/>
        <v>0.733045357702648</v>
      </c>
      <c r="AS502" s="467">
        <f t="shared" si="31"/>
        <v>3291854</v>
      </c>
      <c r="AT502" s="379">
        <v>0</v>
      </c>
      <c r="AU502" s="379">
        <v>0</v>
      </c>
      <c r="AV502" s="377">
        <v>0</v>
      </c>
      <c r="AW502" s="331">
        <v>12331136</v>
      </c>
      <c r="AX502" s="331">
        <v>0</v>
      </c>
      <c r="AY502" s="331">
        <v>0</v>
      </c>
      <c r="AZ502" s="331">
        <v>0</v>
      </c>
      <c r="BA502" s="331">
        <v>0</v>
      </c>
      <c r="BB502" s="331">
        <v>0</v>
      </c>
      <c r="BC502" s="331">
        <v>0</v>
      </c>
      <c r="BD502" s="331">
        <v>0</v>
      </c>
      <c r="BE502" s="331">
        <v>0</v>
      </c>
      <c r="BF502" s="480" t="s">
        <v>2024</v>
      </c>
      <c r="BG502" s="333"/>
    </row>
    <row r="503" spans="2:59" ht="18" customHeight="1" thickBot="1">
      <c r="B503" s="396">
        <v>6590076</v>
      </c>
      <c r="C503" s="217">
        <v>3193</v>
      </c>
      <c r="D503" s="218">
        <v>3924</v>
      </c>
      <c r="E503" s="354">
        <v>45505</v>
      </c>
      <c r="F503" s="353">
        <v>1</v>
      </c>
      <c r="G503" s="219" t="s">
        <v>41</v>
      </c>
      <c r="H503" s="220">
        <v>19050540</v>
      </c>
      <c r="I503" s="353">
        <v>129</v>
      </c>
      <c r="J503" s="477">
        <v>4</v>
      </c>
      <c r="K503" s="477">
        <f t="shared" si="28"/>
        <v>22</v>
      </c>
      <c r="L503" s="477" t="s">
        <v>69</v>
      </c>
      <c r="M503" s="477">
        <v>570</v>
      </c>
      <c r="N503" s="485">
        <v>1</v>
      </c>
      <c r="O503" s="472" t="s">
        <v>2030</v>
      </c>
      <c r="P503" s="414">
        <v>17586475</v>
      </c>
      <c r="Q503" s="221">
        <v>17410610</v>
      </c>
      <c r="R503" s="424">
        <v>175865</v>
      </c>
      <c r="S503" s="367"/>
      <c r="T503" s="373"/>
      <c r="U503" s="373"/>
      <c r="V503" s="373"/>
      <c r="W503" s="367"/>
      <c r="X503" s="373"/>
      <c r="Y503" s="616"/>
      <c r="Z503" s="367"/>
      <c r="AA503" s="367"/>
      <c r="AB503" s="367"/>
      <c r="AC503" s="367"/>
      <c r="AD503" s="367"/>
      <c r="AE503" s="271">
        <v>0</v>
      </c>
      <c r="AF503" s="271"/>
      <c r="AG503" s="271">
        <v>0</v>
      </c>
      <c r="AH503" s="271">
        <v>175865</v>
      </c>
      <c r="AI503" s="271">
        <v>0</v>
      </c>
      <c r="AJ503" s="271">
        <v>0</v>
      </c>
      <c r="AK503" s="271">
        <v>0</v>
      </c>
      <c r="AL503" s="271">
        <v>0</v>
      </c>
      <c r="AM503" s="271">
        <v>0</v>
      </c>
      <c r="AN503" s="271">
        <v>0</v>
      </c>
      <c r="AO503" s="271">
        <v>0</v>
      </c>
      <c r="AP503" s="271">
        <v>0</v>
      </c>
      <c r="AQ503" s="468">
        <f t="shared" si="29"/>
        <v>175865</v>
      </c>
      <c r="AR503" s="469">
        <f t="shared" si="30"/>
        <v>1</v>
      </c>
      <c r="AS503" s="467">
        <f t="shared" si="31"/>
        <v>0</v>
      </c>
      <c r="AT503" s="379">
        <v>0</v>
      </c>
      <c r="AU503" s="379">
        <v>0</v>
      </c>
      <c r="AV503" s="377">
        <v>0</v>
      </c>
      <c r="AW503" s="331">
        <v>175865</v>
      </c>
      <c r="AX503" s="331">
        <v>0</v>
      </c>
      <c r="AY503" s="331">
        <v>0</v>
      </c>
      <c r="AZ503" s="331">
        <v>0</v>
      </c>
      <c r="BA503" s="331">
        <v>0</v>
      </c>
      <c r="BB503" s="331">
        <v>0</v>
      </c>
      <c r="BC503" s="331">
        <v>0</v>
      </c>
      <c r="BD503" s="331">
        <v>0</v>
      </c>
      <c r="BE503" s="331">
        <v>0</v>
      </c>
      <c r="BF503" s="480" t="s">
        <v>2024</v>
      </c>
      <c r="BG503" s="333"/>
    </row>
    <row r="504" spans="2:59" ht="18" customHeight="1" thickBot="1">
      <c r="B504" s="396">
        <v>6590076</v>
      </c>
      <c r="C504" s="217">
        <v>3195</v>
      </c>
      <c r="D504" s="218">
        <v>3921</v>
      </c>
      <c r="E504" s="354">
        <v>45505</v>
      </c>
      <c r="F504" s="353">
        <v>1</v>
      </c>
      <c r="G504" s="219" t="s">
        <v>41</v>
      </c>
      <c r="H504" s="220">
        <v>19050540</v>
      </c>
      <c r="I504" s="353">
        <v>139</v>
      </c>
      <c r="J504" s="477">
        <v>4</v>
      </c>
      <c r="K504" s="477">
        <f t="shared" si="28"/>
        <v>25</v>
      </c>
      <c r="L504" s="479" t="s">
        <v>73</v>
      </c>
      <c r="M504" s="477">
        <v>570</v>
      </c>
      <c r="N504" s="486">
        <v>1</v>
      </c>
      <c r="O504" s="472" t="s">
        <v>2030</v>
      </c>
      <c r="P504" s="414">
        <v>75938803</v>
      </c>
      <c r="Q504" s="221">
        <v>75179415</v>
      </c>
      <c r="R504" s="424">
        <v>759388</v>
      </c>
      <c r="S504" s="367"/>
      <c r="T504" s="373"/>
      <c r="U504" s="373"/>
      <c r="V504" s="373"/>
      <c r="W504" s="367"/>
      <c r="X504" s="373"/>
      <c r="Y504" s="616"/>
      <c r="Z504" s="367"/>
      <c r="AA504" s="367"/>
      <c r="AB504" s="367"/>
      <c r="AC504" s="367"/>
      <c r="AD504" s="367"/>
      <c r="AE504" s="271">
        <v>0</v>
      </c>
      <c r="AF504" s="271"/>
      <c r="AG504" s="271">
        <v>0</v>
      </c>
      <c r="AH504" s="271">
        <v>616103</v>
      </c>
      <c r="AI504" s="271">
        <v>0</v>
      </c>
      <c r="AJ504" s="271">
        <v>0</v>
      </c>
      <c r="AK504" s="271">
        <v>0</v>
      </c>
      <c r="AL504" s="271">
        <v>0</v>
      </c>
      <c r="AM504" s="271">
        <v>0</v>
      </c>
      <c r="AN504" s="271">
        <v>0</v>
      </c>
      <c r="AO504" s="271">
        <v>0</v>
      </c>
      <c r="AP504" s="271">
        <v>0</v>
      </c>
      <c r="AQ504" s="468">
        <f t="shared" si="29"/>
        <v>616103</v>
      </c>
      <c r="AR504" s="469">
        <f t="shared" si="30"/>
        <v>0.81131516431652861</v>
      </c>
      <c r="AS504" s="467">
        <f t="shared" si="31"/>
        <v>143285</v>
      </c>
      <c r="AT504" s="379">
        <v>0</v>
      </c>
      <c r="AU504" s="379">
        <v>0</v>
      </c>
      <c r="AV504" s="377">
        <v>0</v>
      </c>
      <c r="AW504" s="331">
        <v>759388</v>
      </c>
      <c r="AX504" s="331">
        <v>0</v>
      </c>
      <c r="AY504" s="331">
        <v>0</v>
      </c>
      <c r="AZ504" s="331">
        <v>0</v>
      </c>
      <c r="BA504" s="331">
        <v>0</v>
      </c>
      <c r="BB504" s="331">
        <v>0</v>
      </c>
      <c r="BC504" s="331">
        <v>0</v>
      </c>
      <c r="BD504" s="331">
        <v>0</v>
      </c>
      <c r="BE504" s="331">
        <v>0</v>
      </c>
      <c r="BF504" s="480" t="s">
        <v>2024</v>
      </c>
      <c r="BG504" s="333"/>
    </row>
    <row r="505" spans="2:59" ht="18" customHeight="1" thickBot="1">
      <c r="B505" s="396">
        <v>6590076</v>
      </c>
      <c r="C505" s="217">
        <v>3196</v>
      </c>
      <c r="D505" s="218">
        <v>4478</v>
      </c>
      <c r="E505" s="354">
        <v>45505</v>
      </c>
      <c r="F505" s="353">
        <v>1</v>
      </c>
      <c r="G505" s="219" t="s">
        <v>41</v>
      </c>
      <c r="H505" s="220">
        <v>19050540</v>
      </c>
      <c r="I505" s="353">
        <v>103</v>
      </c>
      <c r="J505" s="477">
        <v>4</v>
      </c>
      <c r="K505" s="477">
        <f t="shared" si="28"/>
        <v>3</v>
      </c>
      <c r="L505" s="479" t="s">
        <v>43</v>
      </c>
      <c r="M505" s="477">
        <v>570</v>
      </c>
      <c r="N505" s="485">
        <v>1</v>
      </c>
      <c r="O505" s="472" t="s">
        <v>2030</v>
      </c>
      <c r="P505" s="414">
        <v>327433955</v>
      </c>
      <c r="Q505" s="221">
        <v>324159616</v>
      </c>
      <c r="R505" s="424">
        <v>3274339</v>
      </c>
      <c r="S505" s="367"/>
      <c r="T505" s="373"/>
      <c r="U505" s="373"/>
      <c r="V505" s="373"/>
      <c r="W505" s="367"/>
      <c r="X505" s="373"/>
      <c r="Y505" s="616"/>
      <c r="Z505" s="367"/>
      <c r="AA505" s="367"/>
      <c r="AB505" s="367"/>
      <c r="AC505" s="367"/>
      <c r="AD505" s="367"/>
      <c r="AE505" s="271">
        <v>0</v>
      </c>
      <c r="AF505" s="271"/>
      <c r="AG505" s="271">
        <v>0</v>
      </c>
      <c r="AH505" s="271">
        <v>2902412.7692182506</v>
      </c>
      <c r="AI505" s="271">
        <v>0</v>
      </c>
      <c r="AJ505" s="271">
        <v>0</v>
      </c>
      <c r="AK505" s="271">
        <v>0</v>
      </c>
      <c r="AL505" s="271">
        <v>0</v>
      </c>
      <c r="AM505" s="271">
        <v>0</v>
      </c>
      <c r="AN505" s="271">
        <v>0</v>
      </c>
      <c r="AO505" s="271">
        <v>0</v>
      </c>
      <c r="AP505" s="271">
        <v>0</v>
      </c>
      <c r="AQ505" s="468">
        <f t="shared" si="29"/>
        <v>2902412.7692182506</v>
      </c>
      <c r="AR505" s="469">
        <f t="shared" si="30"/>
        <v>0.88641181295469118</v>
      </c>
      <c r="AS505" s="467">
        <f t="shared" si="31"/>
        <v>371926.23078174936</v>
      </c>
      <c r="AT505" s="379">
        <v>0</v>
      </c>
      <c r="AU505" s="379">
        <v>0</v>
      </c>
      <c r="AV505" s="377">
        <v>0</v>
      </c>
      <c r="AW505" s="331">
        <v>3274339</v>
      </c>
      <c r="AX505" s="331">
        <v>0</v>
      </c>
      <c r="AY505" s="331">
        <v>0</v>
      </c>
      <c r="AZ505" s="331">
        <v>0</v>
      </c>
      <c r="BA505" s="331">
        <v>0</v>
      </c>
      <c r="BB505" s="331">
        <v>0</v>
      </c>
      <c r="BC505" s="331">
        <v>0</v>
      </c>
      <c r="BD505" s="331">
        <v>0</v>
      </c>
      <c r="BE505" s="331">
        <v>0</v>
      </c>
      <c r="BF505" s="480" t="s">
        <v>2024</v>
      </c>
      <c r="BG505" s="333"/>
    </row>
    <row r="506" spans="2:59" ht="18" customHeight="1" thickBot="1">
      <c r="B506" s="396">
        <v>6590076</v>
      </c>
      <c r="C506" s="217">
        <v>3196</v>
      </c>
      <c r="D506" s="218">
        <v>4478</v>
      </c>
      <c r="E506" s="354">
        <v>45505</v>
      </c>
      <c r="F506" s="353">
        <v>1</v>
      </c>
      <c r="G506" s="219" t="s">
        <v>41</v>
      </c>
      <c r="H506" s="220">
        <v>19050540</v>
      </c>
      <c r="I506" s="353">
        <v>103</v>
      </c>
      <c r="J506" s="477">
        <v>4</v>
      </c>
      <c r="K506" s="477">
        <f t="shared" si="28"/>
        <v>3</v>
      </c>
      <c r="L506" s="479" t="s">
        <v>44</v>
      </c>
      <c r="M506" s="477">
        <v>570</v>
      </c>
      <c r="N506" s="486">
        <v>1</v>
      </c>
      <c r="O506" s="472" t="s">
        <v>2030</v>
      </c>
      <c r="P506" s="414">
        <v>127847668</v>
      </c>
      <c r="Q506" s="221">
        <v>126569191</v>
      </c>
      <c r="R506" s="424">
        <v>1278477</v>
      </c>
      <c r="S506" s="367"/>
      <c r="T506" s="373"/>
      <c r="U506" s="373"/>
      <c r="V506" s="373"/>
      <c r="W506" s="367"/>
      <c r="X506" s="373"/>
      <c r="Y506" s="616"/>
      <c r="Z506" s="367"/>
      <c r="AA506" s="367"/>
      <c r="AB506" s="367"/>
      <c r="AC506" s="367"/>
      <c r="AD506" s="367"/>
      <c r="AE506" s="271">
        <v>0</v>
      </c>
      <c r="AF506" s="271"/>
      <c r="AG506" s="271">
        <v>0</v>
      </c>
      <c r="AH506" s="271">
        <v>1133257.1153908747</v>
      </c>
      <c r="AI506" s="271">
        <v>0</v>
      </c>
      <c r="AJ506" s="271">
        <v>0</v>
      </c>
      <c r="AK506" s="271">
        <v>0</v>
      </c>
      <c r="AL506" s="271">
        <v>0</v>
      </c>
      <c r="AM506" s="271">
        <v>0</v>
      </c>
      <c r="AN506" s="271">
        <v>0</v>
      </c>
      <c r="AO506" s="271">
        <v>0</v>
      </c>
      <c r="AP506" s="271">
        <v>0</v>
      </c>
      <c r="AQ506" s="468">
        <f t="shared" si="29"/>
        <v>1133257.1153908747</v>
      </c>
      <c r="AR506" s="469">
        <f t="shared" si="30"/>
        <v>0.88641181295469118</v>
      </c>
      <c r="AS506" s="467">
        <f t="shared" si="31"/>
        <v>145219.88460912532</v>
      </c>
      <c r="AT506" s="379">
        <v>0</v>
      </c>
      <c r="AU506" s="379">
        <v>0</v>
      </c>
      <c r="AV506" s="377">
        <v>0</v>
      </c>
      <c r="AW506" s="331">
        <v>1278477</v>
      </c>
      <c r="AX506" s="331">
        <v>0</v>
      </c>
      <c r="AY506" s="331">
        <v>0</v>
      </c>
      <c r="AZ506" s="331">
        <v>0</v>
      </c>
      <c r="BA506" s="331">
        <v>0</v>
      </c>
      <c r="BB506" s="331">
        <v>0</v>
      </c>
      <c r="BC506" s="331">
        <v>0</v>
      </c>
      <c r="BD506" s="331">
        <v>0</v>
      </c>
      <c r="BE506" s="331">
        <v>0</v>
      </c>
      <c r="BF506" s="480" t="s">
        <v>2024</v>
      </c>
      <c r="BG506" s="333"/>
    </row>
    <row r="507" spans="2:59" ht="18" customHeight="1" thickBot="1">
      <c r="B507" s="396">
        <v>6590076</v>
      </c>
      <c r="C507" s="217">
        <v>3196</v>
      </c>
      <c r="D507" s="218">
        <v>4478</v>
      </c>
      <c r="E507" s="354">
        <v>45505</v>
      </c>
      <c r="F507" s="353">
        <v>1</v>
      </c>
      <c r="G507" s="219" t="s">
        <v>41</v>
      </c>
      <c r="H507" s="220">
        <v>19050540</v>
      </c>
      <c r="I507" s="353">
        <v>103</v>
      </c>
      <c r="J507" s="477">
        <v>4</v>
      </c>
      <c r="K507" s="477">
        <f t="shared" si="28"/>
        <v>3</v>
      </c>
      <c r="L507" s="479" t="s">
        <v>45</v>
      </c>
      <c r="M507" s="477">
        <v>570</v>
      </c>
      <c r="N507" s="485">
        <v>1</v>
      </c>
      <c r="O507" s="472" t="s">
        <v>2030</v>
      </c>
      <c r="P507" s="414">
        <v>127847668</v>
      </c>
      <c r="Q507" s="221">
        <v>126569191</v>
      </c>
      <c r="R507" s="424">
        <v>1278477</v>
      </c>
      <c r="S507" s="367"/>
      <c r="T507" s="373"/>
      <c r="U507" s="373"/>
      <c r="V507" s="373"/>
      <c r="W507" s="367"/>
      <c r="X507" s="373"/>
      <c r="Y507" s="616"/>
      <c r="Z507" s="367"/>
      <c r="AA507" s="367"/>
      <c r="AB507" s="367"/>
      <c r="AC507" s="367"/>
      <c r="AD507" s="367"/>
      <c r="AE507" s="271">
        <v>0</v>
      </c>
      <c r="AF507" s="271"/>
      <c r="AG507" s="271">
        <v>0</v>
      </c>
      <c r="AH507" s="271">
        <v>1133257.1153908747</v>
      </c>
      <c r="AI507" s="271">
        <v>0</v>
      </c>
      <c r="AJ507" s="271">
        <v>0</v>
      </c>
      <c r="AK507" s="271">
        <v>0</v>
      </c>
      <c r="AL507" s="271">
        <v>0</v>
      </c>
      <c r="AM507" s="271">
        <v>0</v>
      </c>
      <c r="AN507" s="271">
        <v>0</v>
      </c>
      <c r="AO507" s="271">
        <v>0</v>
      </c>
      <c r="AP507" s="271">
        <v>0</v>
      </c>
      <c r="AQ507" s="468">
        <f t="shared" si="29"/>
        <v>1133257.1153908747</v>
      </c>
      <c r="AR507" s="469">
        <f t="shared" si="30"/>
        <v>0.88641181295469118</v>
      </c>
      <c r="AS507" s="467">
        <f t="shared" si="31"/>
        <v>145219.88460912532</v>
      </c>
      <c r="AT507" s="379">
        <v>0</v>
      </c>
      <c r="AU507" s="379">
        <v>0</v>
      </c>
      <c r="AV507" s="377">
        <v>0</v>
      </c>
      <c r="AW507" s="331">
        <v>1278477</v>
      </c>
      <c r="AX507" s="331">
        <v>0</v>
      </c>
      <c r="AY507" s="331">
        <v>0</v>
      </c>
      <c r="AZ507" s="331">
        <v>0</v>
      </c>
      <c r="BA507" s="331">
        <v>0</v>
      </c>
      <c r="BB507" s="331">
        <v>0</v>
      </c>
      <c r="BC507" s="331">
        <v>0</v>
      </c>
      <c r="BD507" s="331">
        <v>0</v>
      </c>
      <c r="BE507" s="331">
        <v>0</v>
      </c>
      <c r="BF507" s="480" t="s">
        <v>2024</v>
      </c>
      <c r="BG507" s="333"/>
    </row>
    <row r="508" spans="2:59" ht="18" customHeight="1" thickBot="1">
      <c r="B508" s="396">
        <v>6590076</v>
      </c>
      <c r="C508" s="217">
        <v>3198</v>
      </c>
      <c r="D508" s="218">
        <v>4477</v>
      </c>
      <c r="E508" s="354">
        <v>45505</v>
      </c>
      <c r="F508" s="353">
        <v>1</v>
      </c>
      <c r="G508" s="219" t="s">
        <v>41</v>
      </c>
      <c r="H508" s="220">
        <v>19050540</v>
      </c>
      <c r="I508" s="353">
        <v>114</v>
      </c>
      <c r="J508" s="477">
        <v>4</v>
      </c>
      <c r="K508" s="477">
        <f t="shared" si="28"/>
        <v>17</v>
      </c>
      <c r="L508" s="477" t="s">
        <v>64</v>
      </c>
      <c r="M508" s="477">
        <v>570</v>
      </c>
      <c r="N508" s="486">
        <v>1</v>
      </c>
      <c r="O508" s="472" t="s">
        <v>2030</v>
      </c>
      <c r="P508" s="414">
        <v>12118880</v>
      </c>
      <c r="Q508" s="221">
        <v>11997691</v>
      </c>
      <c r="R508" s="424">
        <v>121189</v>
      </c>
      <c r="S508" s="367"/>
      <c r="T508" s="373"/>
      <c r="U508" s="373"/>
      <c r="V508" s="373"/>
      <c r="W508" s="367"/>
      <c r="X508" s="373"/>
      <c r="Y508" s="616"/>
      <c r="Z508" s="367"/>
      <c r="AA508" s="367"/>
      <c r="AB508" s="367"/>
      <c r="AC508" s="367"/>
      <c r="AD508" s="367"/>
      <c r="AE508" s="271">
        <v>0</v>
      </c>
      <c r="AF508" s="271"/>
      <c r="AG508" s="271">
        <v>0</v>
      </c>
      <c r="AH508" s="271">
        <v>121189</v>
      </c>
      <c r="AI508" s="271">
        <v>0</v>
      </c>
      <c r="AJ508" s="271">
        <v>0</v>
      </c>
      <c r="AK508" s="271">
        <v>0</v>
      </c>
      <c r="AL508" s="271">
        <v>0</v>
      </c>
      <c r="AM508" s="271">
        <v>0</v>
      </c>
      <c r="AN508" s="271">
        <v>0</v>
      </c>
      <c r="AO508" s="271">
        <v>0</v>
      </c>
      <c r="AP508" s="271">
        <v>0</v>
      </c>
      <c r="AQ508" s="468">
        <f t="shared" si="29"/>
        <v>121189</v>
      </c>
      <c r="AR508" s="469">
        <f t="shared" si="30"/>
        <v>1</v>
      </c>
      <c r="AS508" s="467">
        <f t="shared" si="31"/>
        <v>0</v>
      </c>
      <c r="AT508" s="379">
        <v>0</v>
      </c>
      <c r="AU508" s="379">
        <v>0</v>
      </c>
      <c r="AV508" s="377">
        <v>0</v>
      </c>
      <c r="AW508" s="331">
        <v>121189</v>
      </c>
      <c r="AX508" s="331">
        <v>0</v>
      </c>
      <c r="AY508" s="331">
        <v>0</v>
      </c>
      <c r="AZ508" s="331">
        <v>0</v>
      </c>
      <c r="BA508" s="331">
        <v>0</v>
      </c>
      <c r="BB508" s="331">
        <v>0</v>
      </c>
      <c r="BC508" s="331">
        <v>0</v>
      </c>
      <c r="BD508" s="331">
        <v>0</v>
      </c>
      <c r="BE508" s="331">
        <v>0</v>
      </c>
      <c r="BF508" s="480" t="s">
        <v>2024</v>
      </c>
      <c r="BG508" s="333"/>
    </row>
    <row r="509" spans="2:59" ht="18" customHeight="1" thickBot="1">
      <c r="B509" s="396">
        <v>6590076</v>
      </c>
      <c r="C509" s="217">
        <v>3199</v>
      </c>
      <c r="D509" s="218">
        <v>3922</v>
      </c>
      <c r="E509" s="354">
        <v>45505</v>
      </c>
      <c r="F509" s="353">
        <v>1</v>
      </c>
      <c r="G509" s="219" t="s">
        <v>41</v>
      </c>
      <c r="H509" s="220">
        <v>19050540</v>
      </c>
      <c r="I509" s="353">
        <v>136</v>
      </c>
      <c r="J509" s="477">
        <v>4</v>
      </c>
      <c r="K509" s="477">
        <f t="shared" si="28"/>
        <v>24</v>
      </c>
      <c r="L509" s="477" t="s">
        <v>71</v>
      </c>
      <c r="M509" s="477">
        <v>570</v>
      </c>
      <c r="N509" s="485">
        <v>1</v>
      </c>
      <c r="O509" s="472" t="s">
        <v>2030</v>
      </c>
      <c r="P509" s="414">
        <v>5872461</v>
      </c>
      <c r="Q509" s="221">
        <v>5813737</v>
      </c>
      <c r="R509" s="424">
        <v>58724</v>
      </c>
      <c r="S509" s="367"/>
      <c r="T509" s="373"/>
      <c r="U509" s="373"/>
      <c r="V509" s="373"/>
      <c r="W509" s="367"/>
      <c r="X509" s="373"/>
      <c r="Y509" s="616"/>
      <c r="Z509" s="367"/>
      <c r="AA509" s="367"/>
      <c r="AB509" s="367"/>
      <c r="AC509" s="367"/>
      <c r="AD509" s="367"/>
      <c r="AE509" s="271">
        <v>0</v>
      </c>
      <c r="AF509" s="271"/>
      <c r="AG509" s="271">
        <v>0</v>
      </c>
      <c r="AH509" s="271">
        <v>11530.901821216017</v>
      </c>
      <c r="AI509" s="271">
        <v>0</v>
      </c>
      <c r="AJ509" s="271">
        <v>0</v>
      </c>
      <c r="AK509" s="271">
        <v>0</v>
      </c>
      <c r="AL509" s="271">
        <v>0</v>
      </c>
      <c r="AM509" s="271">
        <v>0</v>
      </c>
      <c r="AN509" s="271">
        <v>0</v>
      </c>
      <c r="AO509" s="271">
        <v>0</v>
      </c>
      <c r="AP509" s="271">
        <v>0</v>
      </c>
      <c r="AQ509" s="468">
        <f t="shared" si="29"/>
        <v>11530.901821216017</v>
      </c>
      <c r="AR509" s="469">
        <f t="shared" si="30"/>
        <v>0.19635756796567019</v>
      </c>
      <c r="AS509" s="467">
        <f t="shared" si="31"/>
        <v>47193.098178783985</v>
      </c>
      <c r="AT509" s="379">
        <v>0</v>
      </c>
      <c r="AU509" s="379">
        <v>0</v>
      </c>
      <c r="AV509" s="377">
        <v>0</v>
      </c>
      <c r="AW509" s="331">
        <v>58724</v>
      </c>
      <c r="AX509" s="331">
        <v>0</v>
      </c>
      <c r="AY509" s="331">
        <v>0</v>
      </c>
      <c r="AZ509" s="331">
        <v>0</v>
      </c>
      <c r="BA509" s="331">
        <v>0</v>
      </c>
      <c r="BB509" s="331">
        <v>0</v>
      </c>
      <c r="BC509" s="331">
        <v>0</v>
      </c>
      <c r="BD509" s="331">
        <v>0</v>
      </c>
      <c r="BE509" s="331">
        <v>0</v>
      </c>
      <c r="BF509" s="480" t="s">
        <v>2024</v>
      </c>
      <c r="BG509" s="333"/>
    </row>
    <row r="510" spans="2:59" ht="18" customHeight="1" thickBot="1">
      <c r="B510" s="396">
        <v>6590076</v>
      </c>
      <c r="C510" s="217">
        <v>3199</v>
      </c>
      <c r="D510" s="218">
        <v>3922</v>
      </c>
      <c r="E510" s="354">
        <v>45505</v>
      </c>
      <c r="F510" s="353">
        <v>1</v>
      </c>
      <c r="G510" s="219" t="s">
        <v>41</v>
      </c>
      <c r="H510" s="220">
        <v>19050540</v>
      </c>
      <c r="I510" s="353">
        <v>136</v>
      </c>
      <c r="J510" s="477">
        <v>4</v>
      </c>
      <c r="K510" s="477">
        <f t="shared" si="28"/>
        <v>24</v>
      </c>
      <c r="L510" s="477" t="s">
        <v>72</v>
      </c>
      <c r="M510" s="477">
        <v>570</v>
      </c>
      <c r="N510" s="486">
        <v>1</v>
      </c>
      <c r="O510" s="472" t="s">
        <v>2030</v>
      </c>
      <c r="P510" s="414">
        <v>5872461</v>
      </c>
      <c r="Q510" s="221">
        <v>5813736</v>
      </c>
      <c r="R510" s="424">
        <v>58725</v>
      </c>
      <c r="S510" s="367"/>
      <c r="T510" s="373"/>
      <c r="U510" s="373"/>
      <c r="V510" s="373"/>
      <c r="W510" s="367"/>
      <c r="X510" s="373"/>
      <c r="Y510" s="616"/>
      <c r="Z510" s="367"/>
      <c r="AA510" s="367"/>
      <c r="AB510" s="367"/>
      <c r="AC510" s="367"/>
      <c r="AD510" s="367"/>
      <c r="AE510" s="271">
        <v>0</v>
      </c>
      <c r="AF510" s="271"/>
      <c r="AG510" s="271">
        <v>0</v>
      </c>
      <c r="AH510" s="271">
        <v>11531.098178783983</v>
      </c>
      <c r="AI510" s="271">
        <v>0</v>
      </c>
      <c r="AJ510" s="271">
        <v>0</v>
      </c>
      <c r="AK510" s="271">
        <v>0</v>
      </c>
      <c r="AL510" s="271">
        <v>0</v>
      </c>
      <c r="AM510" s="271">
        <v>0</v>
      </c>
      <c r="AN510" s="271">
        <v>0</v>
      </c>
      <c r="AO510" s="271">
        <v>0</v>
      </c>
      <c r="AP510" s="271">
        <v>0</v>
      </c>
      <c r="AQ510" s="468">
        <f t="shared" si="29"/>
        <v>11531.098178783983</v>
      </c>
      <c r="AR510" s="469">
        <f t="shared" si="30"/>
        <v>0.19635756796567019</v>
      </c>
      <c r="AS510" s="467">
        <f t="shared" si="31"/>
        <v>47193.901821216015</v>
      </c>
      <c r="AT510" s="379">
        <v>0</v>
      </c>
      <c r="AU510" s="379">
        <v>0</v>
      </c>
      <c r="AV510" s="377">
        <v>0</v>
      </c>
      <c r="AW510" s="331">
        <v>58725</v>
      </c>
      <c r="AX510" s="331">
        <v>0</v>
      </c>
      <c r="AY510" s="331">
        <v>0</v>
      </c>
      <c r="AZ510" s="331">
        <v>0</v>
      </c>
      <c r="BA510" s="331">
        <v>0</v>
      </c>
      <c r="BB510" s="331">
        <v>0</v>
      </c>
      <c r="BC510" s="331">
        <v>0</v>
      </c>
      <c r="BD510" s="331">
        <v>0</v>
      </c>
      <c r="BE510" s="331">
        <v>0</v>
      </c>
      <c r="BF510" s="480" t="s">
        <v>2024</v>
      </c>
      <c r="BG510" s="333"/>
    </row>
    <row r="511" spans="2:59" ht="18" customHeight="1" thickBot="1">
      <c r="B511" s="396">
        <v>6590076</v>
      </c>
      <c r="C511" s="217">
        <v>3201</v>
      </c>
      <c r="D511" s="218">
        <v>3923</v>
      </c>
      <c r="E511" s="354">
        <v>45505</v>
      </c>
      <c r="F511" s="353">
        <v>1</v>
      </c>
      <c r="G511" s="219" t="s">
        <v>41</v>
      </c>
      <c r="H511" s="220">
        <v>19050540</v>
      </c>
      <c r="I511" s="353">
        <v>132</v>
      </c>
      <c r="J511" s="477">
        <v>4</v>
      </c>
      <c r="K511" s="477">
        <f t="shared" si="28"/>
        <v>23</v>
      </c>
      <c r="L511" s="477" t="s">
        <v>70</v>
      </c>
      <c r="M511" s="477">
        <v>570</v>
      </c>
      <c r="N511" s="485">
        <v>1</v>
      </c>
      <c r="O511" s="472" t="s">
        <v>2030</v>
      </c>
      <c r="P511" s="414">
        <v>71141845</v>
      </c>
      <c r="Q511" s="221">
        <v>70430427</v>
      </c>
      <c r="R511" s="424">
        <v>711418</v>
      </c>
      <c r="S511" s="367"/>
      <c r="T511" s="373"/>
      <c r="U511" s="373"/>
      <c r="V511" s="373"/>
      <c r="W511" s="367"/>
      <c r="X511" s="373"/>
      <c r="Y511" s="616"/>
      <c r="Z511" s="367"/>
      <c r="AA511" s="367"/>
      <c r="AB511" s="367"/>
      <c r="AC511" s="367"/>
      <c r="AD511" s="367"/>
      <c r="AE511" s="271">
        <v>0</v>
      </c>
      <c r="AF511" s="271"/>
      <c r="AG511" s="271">
        <v>0</v>
      </c>
      <c r="AH511" s="271">
        <v>309572</v>
      </c>
      <c r="AI511" s="271">
        <v>0</v>
      </c>
      <c r="AJ511" s="271">
        <v>0</v>
      </c>
      <c r="AK511" s="271">
        <v>0</v>
      </c>
      <c r="AL511" s="271">
        <v>0</v>
      </c>
      <c r="AM511" s="271">
        <v>0</v>
      </c>
      <c r="AN511" s="271">
        <v>0</v>
      </c>
      <c r="AO511" s="271">
        <v>0</v>
      </c>
      <c r="AP511" s="271">
        <v>0</v>
      </c>
      <c r="AQ511" s="468">
        <f t="shared" si="29"/>
        <v>309572</v>
      </c>
      <c r="AR511" s="469">
        <f t="shared" si="30"/>
        <v>0.43514783151396225</v>
      </c>
      <c r="AS511" s="467">
        <f t="shared" si="31"/>
        <v>401846</v>
      </c>
      <c r="AT511" s="379">
        <v>0</v>
      </c>
      <c r="AU511" s="379">
        <v>0</v>
      </c>
      <c r="AV511" s="377">
        <v>0</v>
      </c>
      <c r="AW511" s="331">
        <v>711418</v>
      </c>
      <c r="AX511" s="331">
        <v>0</v>
      </c>
      <c r="AY511" s="331">
        <v>0</v>
      </c>
      <c r="AZ511" s="331">
        <v>0</v>
      </c>
      <c r="BA511" s="331">
        <v>0</v>
      </c>
      <c r="BB511" s="331">
        <v>0</v>
      </c>
      <c r="BC511" s="331">
        <v>0</v>
      </c>
      <c r="BD511" s="331">
        <v>0</v>
      </c>
      <c r="BE511" s="331">
        <v>0</v>
      </c>
      <c r="BF511" s="480" t="s">
        <v>2024</v>
      </c>
      <c r="BG511" s="333"/>
    </row>
    <row r="512" spans="2:59" ht="18" customHeight="1" thickBot="1">
      <c r="B512" s="396">
        <v>6590076</v>
      </c>
      <c r="C512" s="217">
        <v>3202</v>
      </c>
      <c r="D512" s="218">
        <v>4476</v>
      </c>
      <c r="E512" s="354">
        <v>45505</v>
      </c>
      <c r="F512" s="353">
        <v>1</v>
      </c>
      <c r="G512" s="219" t="s">
        <v>41</v>
      </c>
      <c r="H512" s="220">
        <v>19050540</v>
      </c>
      <c r="I512" s="353">
        <v>115</v>
      </c>
      <c r="J512" s="477">
        <v>4</v>
      </c>
      <c r="K512" s="477">
        <f t="shared" si="28"/>
        <v>33</v>
      </c>
      <c r="L512" s="477" t="s">
        <v>84</v>
      </c>
      <c r="M512" s="477">
        <v>570</v>
      </c>
      <c r="N512" s="486">
        <v>1</v>
      </c>
      <c r="O512" s="472" t="s">
        <v>2030</v>
      </c>
      <c r="P512" s="414">
        <v>479099213</v>
      </c>
      <c r="Q512" s="221">
        <v>474308221</v>
      </c>
      <c r="R512" s="424">
        <v>4790992</v>
      </c>
      <c r="S512" s="367"/>
      <c r="T512" s="373"/>
      <c r="U512" s="373"/>
      <c r="V512" s="373"/>
      <c r="W512" s="367"/>
      <c r="X512" s="373"/>
      <c r="Y512" s="616"/>
      <c r="Z512" s="367"/>
      <c r="AA512" s="367"/>
      <c r="AB512" s="367"/>
      <c r="AC512" s="367"/>
      <c r="AD512" s="367"/>
      <c r="AE512" s="271">
        <v>0</v>
      </c>
      <c r="AF512" s="271"/>
      <c r="AG512" s="271">
        <v>0</v>
      </c>
      <c r="AH512" s="271">
        <v>3656156</v>
      </c>
      <c r="AI512" s="271">
        <v>0</v>
      </c>
      <c r="AJ512" s="271">
        <v>0</v>
      </c>
      <c r="AK512" s="271">
        <v>0</v>
      </c>
      <c r="AL512" s="271">
        <v>0</v>
      </c>
      <c r="AM512" s="271">
        <v>0</v>
      </c>
      <c r="AN512" s="271">
        <v>0</v>
      </c>
      <c r="AO512" s="271">
        <v>0</v>
      </c>
      <c r="AP512" s="271">
        <v>0</v>
      </c>
      <c r="AQ512" s="468">
        <f t="shared" si="29"/>
        <v>3656156</v>
      </c>
      <c r="AR512" s="469">
        <f t="shared" si="30"/>
        <v>0.76313130975797916</v>
      </c>
      <c r="AS512" s="467">
        <f t="shared" si="31"/>
        <v>1134836</v>
      </c>
      <c r="AT512" s="379">
        <v>0</v>
      </c>
      <c r="AU512" s="379">
        <v>0</v>
      </c>
      <c r="AV512" s="377">
        <v>0</v>
      </c>
      <c r="AW512" s="331">
        <v>4790992</v>
      </c>
      <c r="AX512" s="331">
        <v>0</v>
      </c>
      <c r="AY512" s="331">
        <v>0</v>
      </c>
      <c r="AZ512" s="331">
        <v>0</v>
      </c>
      <c r="BA512" s="331">
        <v>0</v>
      </c>
      <c r="BB512" s="331">
        <v>0</v>
      </c>
      <c r="BC512" s="331">
        <v>0</v>
      </c>
      <c r="BD512" s="331">
        <v>0</v>
      </c>
      <c r="BE512" s="331">
        <v>0</v>
      </c>
      <c r="BF512" s="480" t="s">
        <v>2024</v>
      </c>
      <c r="BG512" s="333"/>
    </row>
    <row r="513" spans="2:59" ht="18" customHeight="1" thickBot="1">
      <c r="B513" s="396">
        <v>6590076</v>
      </c>
      <c r="C513" s="217">
        <v>3203</v>
      </c>
      <c r="D513" s="218">
        <v>4479</v>
      </c>
      <c r="E513" s="354">
        <v>45505</v>
      </c>
      <c r="F513" s="353">
        <v>1</v>
      </c>
      <c r="G513" s="219" t="s">
        <v>41</v>
      </c>
      <c r="H513" s="220">
        <v>19050540</v>
      </c>
      <c r="I513" s="353">
        <v>211</v>
      </c>
      <c r="J513" s="477">
        <v>4</v>
      </c>
      <c r="K513" s="477">
        <f t="shared" si="28"/>
        <v>41</v>
      </c>
      <c r="L513" s="477" t="s">
        <v>98</v>
      </c>
      <c r="M513" s="477">
        <v>570</v>
      </c>
      <c r="N513" s="486">
        <v>1</v>
      </c>
      <c r="O513" s="472" t="s">
        <v>2030</v>
      </c>
      <c r="P513" s="414">
        <v>40008341</v>
      </c>
      <c r="Q513" s="221">
        <v>39608257</v>
      </c>
      <c r="R513" s="424">
        <v>400084</v>
      </c>
      <c r="S513" s="367"/>
      <c r="T513" s="373"/>
      <c r="U513" s="373"/>
      <c r="V513" s="373"/>
      <c r="W513" s="367"/>
      <c r="X513" s="373"/>
      <c r="Y513" s="616"/>
      <c r="Z513" s="367"/>
      <c r="AA513" s="367"/>
      <c r="AB513" s="367"/>
      <c r="AC513" s="367"/>
      <c r="AD513" s="367"/>
      <c r="AE513" s="271">
        <v>0</v>
      </c>
      <c r="AF513" s="271"/>
      <c r="AG513" s="271">
        <v>0</v>
      </c>
      <c r="AH513" s="271">
        <v>0</v>
      </c>
      <c r="AI513" s="271">
        <v>0</v>
      </c>
      <c r="AJ513" s="271">
        <v>0</v>
      </c>
      <c r="AK513" s="271">
        <v>0</v>
      </c>
      <c r="AL513" s="271">
        <v>0</v>
      </c>
      <c r="AM513" s="271">
        <v>0</v>
      </c>
      <c r="AN513" s="271">
        <v>0</v>
      </c>
      <c r="AO513" s="271">
        <v>0</v>
      </c>
      <c r="AP513" s="271">
        <v>0</v>
      </c>
      <c r="AQ513" s="468">
        <f t="shared" si="29"/>
        <v>0</v>
      </c>
      <c r="AR513" s="469">
        <f t="shared" si="30"/>
        <v>0</v>
      </c>
      <c r="AS513" s="467">
        <f t="shared" si="31"/>
        <v>400084</v>
      </c>
      <c r="AT513" s="379">
        <v>0</v>
      </c>
      <c r="AU513" s="379">
        <v>0</v>
      </c>
      <c r="AV513" s="377">
        <v>0</v>
      </c>
      <c r="AW513" s="331">
        <v>400084</v>
      </c>
      <c r="AX513" s="331">
        <v>0</v>
      </c>
      <c r="AY513" s="331">
        <v>0</v>
      </c>
      <c r="AZ513" s="331">
        <v>0</v>
      </c>
      <c r="BA513" s="331">
        <v>0</v>
      </c>
      <c r="BB513" s="331">
        <v>0</v>
      </c>
      <c r="BC513" s="331">
        <v>0</v>
      </c>
      <c r="BD513" s="331">
        <v>0</v>
      </c>
      <c r="BE513" s="331">
        <v>0</v>
      </c>
      <c r="BF513" s="480" t="s">
        <v>2024</v>
      </c>
      <c r="BG513" s="333"/>
    </row>
    <row r="514" spans="2:59" ht="18" customHeight="1" thickBot="1">
      <c r="B514" s="396">
        <v>6590076</v>
      </c>
      <c r="C514" s="217">
        <v>3203</v>
      </c>
      <c r="D514" s="218">
        <v>4479</v>
      </c>
      <c r="E514" s="354">
        <v>45505</v>
      </c>
      <c r="F514" s="353">
        <v>1</v>
      </c>
      <c r="G514" s="219" t="s">
        <v>41</v>
      </c>
      <c r="H514" s="220">
        <v>19050540</v>
      </c>
      <c r="I514" s="353">
        <v>211</v>
      </c>
      <c r="J514" s="477">
        <v>4</v>
      </c>
      <c r="K514" s="477">
        <f t="shared" si="28"/>
        <v>41</v>
      </c>
      <c r="L514" s="477" t="s">
        <v>100</v>
      </c>
      <c r="M514" s="477">
        <v>570</v>
      </c>
      <c r="N514" s="485">
        <v>1</v>
      </c>
      <c r="O514" s="472" t="s">
        <v>2030</v>
      </c>
      <c r="P514" s="414">
        <v>126886409</v>
      </c>
      <c r="Q514" s="221">
        <v>125617545</v>
      </c>
      <c r="R514" s="424">
        <v>1268864</v>
      </c>
      <c r="S514" s="367"/>
      <c r="T514" s="373"/>
      <c r="U514" s="373"/>
      <c r="V514" s="373"/>
      <c r="W514" s="367"/>
      <c r="X514" s="373"/>
      <c r="Y514" s="616"/>
      <c r="Z514" s="367"/>
      <c r="AA514" s="367"/>
      <c r="AB514" s="367"/>
      <c r="AC514" s="367"/>
      <c r="AD514" s="367"/>
      <c r="AE514" s="271">
        <v>0</v>
      </c>
      <c r="AF514" s="271"/>
      <c r="AG514" s="271">
        <v>0</v>
      </c>
      <c r="AH514" s="271">
        <v>0</v>
      </c>
      <c r="AI514" s="271">
        <v>0</v>
      </c>
      <c r="AJ514" s="271">
        <v>0</v>
      </c>
      <c r="AK514" s="271">
        <v>0</v>
      </c>
      <c r="AL514" s="271">
        <v>0</v>
      </c>
      <c r="AM514" s="271">
        <v>0</v>
      </c>
      <c r="AN514" s="271">
        <v>0</v>
      </c>
      <c r="AO514" s="271">
        <v>0</v>
      </c>
      <c r="AP514" s="271">
        <v>0</v>
      </c>
      <c r="AQ514" s="468">
        <f t="shared" si="29"/>
        <v>0</v>
      </c>
      <c r="AR514" s="469">
        <f t="shared" si="30"/>
        <v>0</v>
      </c>
      <c r="AS514" s="467">
        <f t="shared" si="31"/>
        <v>1268864</v>
      </c>
      <c r="AT514" s="379">
        <v>0</v>
      </c>
      <c r="AU514" s="379">
        <v>0</v>
      </c>
      <c r="AV514" s="377">
        <v>0</v>
      </c>
      <c r="AW514" s="331">
        <v>1268864</v>
      </c>
      <c r="AX514" s="331">
        <v>0</v>
      </c>
      <c r="AY514" s="331">
        <v>0</v>
      </c>
      <c r="AZ514" s="331">
        <v>0</v>
      </c>
      <c r="BA514" s="331">
        <v>0</v>
      </c>
      <c r="BB514" s="331">
        <v>0</v>
      </c>
      <c r="BC514" s="331">
        <v>0</v>
      </c>
      <c r="BD514" s="331">
        <v>0</v>
      </c>
      <c r="BE514" s="331">
        <v>0</v>
      </c>
      <c r="BF514" s="480" t="s">
        <v>2024</v>
      </c>
      <c r="BG514" s="333"/>
    </row>
    <row r="515" spans="2:59" ht="18" customHeight="1" thickBot="1">
      <c r="B515" s="396">
        <v>6590076</v>
      </c>
      <c r="C515" s="217">
        <v>3205</v>
      </c>
      <c r="D515" s="218">
        <v>3884</v>
      </c>
      <c r="E515" s="354">
        <v>45505</v>
      </c>
      <c r="F515" s="353">
        <v>1</v>
      </c>
      <c r="G515" s="219" t="s">
        <v>41</v>
      </c>
      <c r="H515" s="220">
        <v>19050540</v>
      </c>
      <c r="I515" s="353">
        <v>126</v>
      </c>
      <c r="J515" s="477">
        <v>4</v>
      </c>
      <c r="K515" s="477">
        <f t="shared" si="28"/>
        <v>20</v>
      </c>
      <c r="L515" s="477" t="s">
        <v>67</v>
      </c>
      <c r="M515" s="477">
        <v>570</v>
      </c>
      <c r="N515" s="486">
        <v>1</v>
      </c>
      <c r="O515" s="472" t="s">
        <v>2030</v>
      </c>
      <c r="P515" s="414">
        <v>138901284</v>
      </c>
      <c r="Q515" s="221">
        <v>137512272</v>
      </c>
      <c r="R515" s="424">
        <v>1389012</v>
      </c>
      <c r="S515" s="367"/>
      <c r="T515" s="373"/>
      <c r="U515" s="373"/>
      <c r="V515" s="373"/>
      <c r="W515" s="367"/>
      <c r="X515" s="373"/>
      <c r="Y515" s="616"/>
      <c r="Z515" s="367"/>
      <c r="AA515" s="367"/>
      <c r="AB515" s="367"/>
      <c r="AC515" s="367"/>
      <c r="AD515" s="367"/>
      <c r="AE515" s="271">
        <v>0</v>
      </c>
      <c r="AF515" s="271"/>
      <c r="AG515" s="271">
        <v>0</v>
      </c>
      <c r="AH515" s="271">
        <v>1064063</v>
      </c>
      <c r="AI515" s="271">
        <v>0</v>
      </c>
      <c r="AJ515" s="271">
        <v>0</v>
      </c>
      <c r="AK515" s="271">
        <v>0</v>
      </c>
      <c r="AL515" s="271">
        <v>0</v>
      </c>
      <c r="AM515" s="271">
        <v>0</v>
      </c>
      <c r="AN515" s="271">
        <v>0</v>
      </c>
      <c r="AO515" s="271">
        <v>0</v>
      </c>
      <c r="AP515" s="271">
        <v>0</v>
      </c>
      <c r="AQ515" s="468">
        <f t="shared" si="29"/>
        <v>1064063</v>
      </c>
      <c r="AR515" s="469">
        <f t="shared" si="30"/>
        <v>0.76605745666704106</v>
      </c>
      <c r="AS515" s="467">
        <f t="shared" si="31"/>
        <v>324949</v>
      </c>
      <c r="AT515" s="379">
        <v>0</v>
      </c>
      <c r="AU515" s="379">
        <v>0</v>
      </c>
      <c r="AV515" s="377">
        <v>0</v>
      </c>
      <c r="AW515" s="331">
        <v>1389012</v>
      </c>
      <c r="AX515" s="331">
        <v>0</v>
      </c>
      <c r="AY515" s="331">
        <v>0</v>
      </c>
      <c r="AZ515" s="331">
        <v>0</v>
      </c>
      <c r="BA515" s="331">
        <v>0</v>
      </c>
      <c r="BB515" s="331">
        <v>0</v>
      </c>
      <c r="BC515" s="331">
        <v>0</v>
      </c>
      <c r="BD515" s="331">
        <v>0</v>
      </c>
      <c r="BE515" s="331">
        <v>0</v>
      </c>
      <c r="BF515" s="480" t="s">
        <v>2024</v>
      </c>
      <c r="BG515" s="333"/>
    </row>
    <row r="516" spans="2:59" ht="18" customHeight="1" thickBot="1">
      <c r="B516" s="396">
        <v>6590076</v>
      </c>
      <c r="C516" s="217">
        <v>4636</v>
      </c>
      <c r="D516" s="218">
        <v>5611</v>
      </c>
      <c r="E516" s="354">
        <v>45549</v>
      </c>
      <c r="F516" s="353">
        <v>501</v>
      </c>
      <c r="G516" s="219" t="s">
        <v>41</v>
      </c>
      <c r="H516" s="220">
        <v>19050540</v>
      </c>
      <c r="I516" s="353">
        <v>236</v>
      </c>
      <c r="J516" s="477">
        <v>4</v>
      </c>
      <c r="K516" s="477">
        <f t="shared" si="28"/>
        <v>2</v>
      </c>
      <c r="L516" s="477" t="s">
        <v>42</v>
      </c>
      <c r="M516" s="477">
        <v>12</v>
      </c>
      <c r="N516" s="486">
        <v>7</v>
      </c>
      <c r="O516" s="472" t="s">
        <v>2030</v>
      </c>
      <c r="P516" s="414">
        <v>73257365</v>
      </c>
      <c r="Q516" s="221">
        <v>57000762</v>
      </c>
      <c r="R516" s="424">
        <v>16256603</v>
      </c>
      <c r="S516" s="367"/>
      <c r="T516" s="373"/>
      <c r="U516" s="373"/>
      <c r="V516" s="373"/>
      <c r="W516" s="367"/>
      <c r="X516" s="373"/>
      <c r="Y516" s="616"/>
      <c r="Z516" s="367"/>
      <c r="AA516" s="367"/>
      <c r="AB516" s="367"/>
      <c r="AC516" s="367"/>
      <c r="AD516" s="367"/>
      <c r="AE516" s="271">
        <v>0</v>
      </c>
      <c r="AF516" s="271"/>
      <c r="AG516" s="271">
        <v>0</v>
      </c>
      <c r="AH516" s="271">
        <v>16256603</v>
      </c>
      <c r="AI516" s="271">
        <v>0</v>
      </c>
      <c r="AJ516" s="271">
        <v>0</v>
      </c>
      <c r="AK516" s="271">
        <v>0</v>
      </c>
      <c r="AL516" s="271">
        <v>0</v>
      </c>
      <c r="AM516" s="271">
        <v>0</v>
      </c>
      <c r="AN516" s="271">
        <v>0</v>
      </c>
      <c r="AO516" s="271">
        <v>0</v>
      </c>
      <c r="AP516" s="271">
        <v>0</v>
      </c>
      <c r="AQ516" s="468">
        <f t="shared" si="29"/>
        <v>16256603</v>
      </c>
      <c r="AR516" s="469">
        <f t="shared" si="30"/>
        <v>1</v>
      </c>
      <c r="AS516" s="467">
        <f t="shared" si="31"/>
        <v>0</v>
      </c>
      <c r="AT516" s="379">
        <v>0</v>
      </c>
      <c r="AU516" s="379">
        <v>0</v>
      </c>
      <c r="AV516" s="377">
        <v>0</v>
      </c>
      <c r="AW516" s="331">
        <v>16256603</v>
      </c>
      <c r="AX516" s="331">
        <v>0</v>
      </c>
      <c r="AY516" s="331">
        <v>0</v>
      </c>
      <c r="AZ516" s="331">
        <v>0</v>
      </c>
      <c r="BA516" s="331">
        <v>0</v>
      </c>
      <c r="BB516" s="331">
        <v>0</v>
      </c>
      <c r="BC516" s="331">
        <v>0</v>
      </c>
      <c r="BD516" s="331">
        <v>0</v>
      </c>
      <c r="BE516" s="331">
        <v>0</v>
      </c>
      <c r="BF516" s="480" t="s">
        <v>2024</v>
      </c>
      <c r="BG516" s="333"/>
    </row>
    <row r="517" spans="2:59" ht="18" customHeight="1" thickBot="1">
      <c r="B517" s="396">
        <v>6590076</v>
      </c>
      <c r="C517" s="217">
        <v>4636</v>
      </c>
      <c r="D517" s="218">
        <v>5611</v>
      </c>
      <c r="E517" s="354">
        <v>45549</v>
      </c>
      <c r="F517" s="353">
        <v>501</v>
      </c>
      <c r="G517" s="219" t="s">
        <v>41</v>
      </c>
      <c r="H517" s="220">
        <v>19050540</v>
      </c>
      <c r="I517" s="353">
        <v>236</v>
      </c>
      <c r="J517" s="477">
        <v>4</v>
      </c>
      <c r="K517" s="477">
        <f t="shared" ref="K517:K580" si="32">VALUE(LEFT(L517,SEARCH(".",L517,1)-1))</f>
        <v>2</v>
      </c>
      <c r="L517" s="477" t="s">
        <v>42</v>
      </c>
      <c r="M517" s="477">
        <v>570</v>
      </c>
      <c r="N517" s="486">
        <v>1</v>
      </c>
      <c r="O517" s="472" t="s">
        <v>2030</v>
      </c>
      <c r="P517" s="414">
        <v>11974415</v>
      </c>
      <c r="Q517" s="221">
        <v>9317163</v>
      </c>
      <c r="R517" s="424">
        <v>2657252</v>
      </c>
      <c r="S517" s="367"/>
      <c r="T517" s="373"/>
      <c r="U517" s="373"/>
      <c r="V517" s="373"/>
      <c r="W517" s="367"/>
      <c r="X517" s="373"/>
      <c r="Y517" s="616"/>
      <c r="Z517" s="367"/>
      <c r="AA517" s="367"/>
      <c r="AB517" s="367"/>
      <c r="AC517" s="367"/>
      <c r="AD517" s="367"/>
      <c r="AE517" s="271">
        <v>0</v>
      </c>
      <c r="AF517" s="271"/>
      <c r="AG517" s="271">
        <v>0</v>
      </c>
      <c r="AH517" s="271">
        <v>2657252</v>
      </c>
      <c r="AI517" s="271">
        <v>0</v>
      </c>
      <c r="AJ517" s="271">
        <v>0</v>
      </c>
      <c r="AK517" s="271">
        <v>0</v>
      </c>
      <c r="AL517" s="271">
        <v>0</v>
      </c>
      <c r="AM517" s="271">
        <v>0</v>
      </c>
      <c r="AN517" s="271">
        <v>0</v>
      </c>
      <c r="AO517" s="271">
        <v>0</v>
      </c>
      <c r="AP517" s="271">
        <v>0</v>
      </c>
      <c r="AQ517" s="468">
        <f t="shared" ref="AQ517:AQ580" si="33">SUM(AE517:AP517)</f>
        <v>2657252</v>
      </c>
      <c r="AR517" s="469">
        <f t="shared" ref="AR517:AR580" si="34">+AQ517/R517</f>
        <v>1</v>
      </c>
      <c r="AS517" s="467">
        <f t="shared" ref="AS517:AS580" si="35">+R517-AQ517</f>
        <v>0</v>
      </c>
      <c r="AT517" s="379">
        <v>0</v>
      </c>
      <c r="AU517" s="379">
        <v>0</v>
      </c>
      <c r="AV517" s="377">
        <v>0</v>
      </c>
      <c r="AW517" s="331">
        <v>2657252</v>
      </c>
      <c r="AX517" s="331">
        <v>0</v>
      </c>
      <c r="AY517" s="331">
        <v>0</v>
      </c>
      <c r="AZ517" s="331">
        <v>0</v>
      </c>
      <c r="BA517" s="331">
        <v>0</v>
      </c>
      <c r="BB517" s="331">
        <v>0</v>
      </c>
      <c r="BC517" s="331">
        <v>0</v>
      </c>
      <c r="BD517" s="331">
        <v>0</v>
      </c>
      <c r="BE517" s="331">
        <v>0</v>
      </c>
      <c r="BF517" s="480" t="s">
        <v>2024</v>
      </c>
      <c r="BG517" s="333"/>
    </row>
    <row r="518" spans="2:59" ht="18" customHeight="1" thickBot="1">
      <c r="B518" s="396">
        <v>6590076</v>
      </c>
      <c r="C518" s="217">
        <v>4637</v>
      </c>
      <c r="D518" s="218">
        <v>5620</v>
      </c>
      <c r="E518" s="354">
        <v>45549</v>
      </c>
      <c r="F518" s="353">
        <v>501</v>
      </c>
      <c r="G518" s="219" t="s">
        <v>41</v>
      </c>
      <c r="H518" s="220">
        <v>19050540</v>
      </c>
      <c r="I518" s="353">
        <v>212</v>
      </c>
      <c r="J518" s="477">
        <v>4</v>
      </c>
      <c r="K518" s="477">
        <f t="shared" si="32"/>
        <v>42</v>
      </c>
      <c r="L518" s="477" t="s">
        <v>102</v>
      </c>
      <c r="M518" s="477">
        <v>12</v>
      </c>
      <c r="N518" s="485">
        <v>7</v>
      </c>
      <c r="O518" s="472" t="s">
        <v>2030</v>
      </c>
      <c r="P518" s="414">
        <v>117452</v>
      </c>
      <c r="Q518" s="221">
        <v>91388</v>
      </c>
      <c r="R518" s="424">
        <v>26064</v>
      </c>
      <c r="S518" s="367"/>
      <c r="T518" s="373"/>
      <c r="U518" s="373"/>
      <c r="V518" s="373"/>
      <c r="W518" s="367"/>
      <c r="X518" s="373"/>
      <c r="Y518" s="616"/>
      <c r="Z518" s="367"/>
      <c r="AA518" s="367"/>
      <c r="AB518" s="367"/>
      <c r="AC518" s="367"/>
      <c r="AD518" s="367"/>
      <c r="AE518" s="271">
        <v>0</v>
      </c>
      <c r="AF518" s="271"/>
      <c r="AG518" s="271">
        <v>0</v>
      </c>
      <c r="AH518" s="271">
        <v>0</v>
      </c>
      <c r="AI518" s="271">
        <v>0</v>
      </c>
      <c r="AJ518" s="271">
        <v>0</v>
      </c>
      <c r="AK518" s="271">
        <v>0</v>
      </c>
      <c r="AL518" s="271">
        <v>0</v>
      </c>
      <c r="AM518" s="271">
        <v>0</v>
      </c>
      <c r="AN518" s="271">
        <v>0</v>
      </c>
      <c r="AO518" s="271">
        <v>0</v>
      </c>
      <c r="AP518" s="271">
        <v>0</v>
      </c>
      <c r="AQ518" s="468">
        <f t="shared" si="33"/>
        <v>0</v>
      </c>
      <c r="AR518" s="469">
        <f t="shared" si="34"/>
        <v>0</v>
      </c>
      <c r="AS518" s="467">
        <f t="shared" si="35"/>
        <v>26064</v>
      </c>
      <c r="AT518" s="379">
        <v>0</v>
      </c>
      <c r="AU518" s="379">
        <v>0</v>
      </c>
      <c r="AV518" s="377">
        <v>0</v>
      </c>
      <c r="AW518" s="331">
        <v>26064</v>
      </c>
      <c r="AX518" s="331">
        <v>0</v>
      </c>
      <c r="AY518" s="331">
        <v>0</v>
      </c>
      <c r="AZ518" s="331">
        <v>0</v>
      </c>
      <c r="BA518" s="331">
        <v>0</v>
      </c>
      <c r="BB518" s="331">
        <v>0</v>
      </c>
      <c r="BC518" s="331">
        <v>0</v>
      </c>
      <c r="BD518" s="331">
        <v>0</v>
      </c>
      <c r="BE518" s="331">
        <v>0</v>
      </c>
      <c r="BF518" s="480" t="s">
        <v>2024</v>
      </c>
      <c r="BG518" s="333"/>
    </row>
    <row r="519" spans="2:59" ht="18" customHeight="1" thickBot="1">
      <c r="B519" s="396">
        <v>6590076</v>
      </c>
      <c r="C519" s="217">
        <v>4638</v>
      </c>
      <c r="D519" s="218">
        <v>5621</v>
      </c>
      <c r="E519" s="354">
        <v>45549</v>
      </c>
      <c r="F519" s="353">
        <v>501</v>
      </c>
      <c r="G519" s="219" t="s">
        <v>41</v>
      </c>
      <c r="H519" s="220">
        <v>19050540</v>
      </c>
      <c r="I519" s="353">
        <v>212</v>
      </c>
      <c r="J519" s="477">
        <v>4</v>
      </c>
      <c r="K519" s="477">
        <f t="shared" si="32"/>
        <v>43</v>
      </c>
      <c r="L519" s="477" t="s">
        <v>104</v>
      </c>
      <c r="M519" s="477">
        <v>12</v>
      </c>
      <c r="N519" s="486">
        <v>7</v>
      </c>
      <c r="O519" s="472" t="s">
        <v>2030</v>
      </c>
      <c r="P519" s="414">
        <v>14128684</v>
      </c>
      <c r="Q519" s="221">
        <v>10993376</v>
      </c>
      <c r="R519" s="424">
        <v>3135308</v>
      </c>
      <c r="S519" s="367"/>
      <c r="T519" s="373"/>
      <c r="U519" s="373"/>
      <c r="V519" s="373"/>
      <c r="W519" s="367"/>
      <c r="X519" s="373"/>
      <c r="Y519" s="616"/>
      <c r="Z519" s="367"/>
      <c r="AA519" s="367"/>
      <c r="AB519" s="367"/>
      <c r="AC519" s="367"/>
      <c r="AD519" s="367"/>
      <c r="AE519" s="271">
        <v>0</v>
      </c>
      <c r="AF519" s="271"/>
      <c r="AG519" s="271">
        <v>0</v>
      </c>
      <c r="AH519" s="271">
        <v>0</v>
      </c>
      <c r="AI519" s="271">
        <v>0</v>
      </c>
      <c r="AJ519" s="271">
        <v>0</v>
      </c>
      <c r="AK519" s="271">
        <v>0</v>
      </c>
      <c r="AL519" s="271">
        <v>0</v>
      </c>
      <c r="AM519" s="271">
        <v>0</v>
      </c>
      <c r="AN519" s="271">
        <v>0</v>
      </c>
      <c r="AO519" s="271">
        <v>0</v>
      </c>
      <c r="AP519" s="271">
        <v>0</v>
      </c>
      <c r="AQ519" s="468">
        <f t="shared" si="33"/>
        <v>0</v>
      </c>
      <c r="AR519" s="469">
        <f t="shared" si="34"/>
        <v>0</v>
      </c>
      <c r="AS519" s="467">
        <f t="shared" si="35"/>
        <v>3135308</v>
      </c>
      <c r="AT519" s="379">
        <v>0</v>
      </c>
      <c r="AU519" s="379">
        <v>0</v>
      </c>
      <c r="AV519" s="377">
        <v>0</v>
      </c>
      <c r="AW519" s="331">
        <v>3135308</v>
      </c>
      <c r="AX519" s="331">
        <v>0</v>
      </c>
      <c r="AY519" s="331">
        <v>0</v>
      </c>
      <c r="AZ519" s="331">
        <v>0</v>
      </c>
      <c r="BA519" s="331">
        <v>0</v>
      </c>
      <c r="BB519" s="331">
        <v>0</v>
      </c>
      <c r="BC519" s="331">
        <v>0</v>
      </c>
      <c r="BD519" s="331">
        <v>0</v>
      </c>
      <c r="BE519" s="331">
        <v>0</v>
      </c>
      <c r="BF519" s="480" t="s">
        <v>2024</v>
      </c>
      <c r="BG519" s="333"/>
    </row>
    <row r="520" spans="2:59" ht="18" customHeight="1" thickBot="1">
      <c r="B520" s="396">
        <v>6590076</v>
      </c>
      <c r="C520" s="217">
        <v>4639</v>
      </c>
      <c r="D520" s="218">
        <v>5622</v>
      </c>
      <c r="E520" s="354">
        <v>45549</v>
      </c>
      <c r="F520" s="353">
        <v>501</v>
      </c>
      <c r="G520" s="219" t="s">
        <v>41</v>
      </c>
      <c r="H520" s="220">
        <v>19050540</v>
      </c>
      <c r="I520" s="353">
        <v>146</v>
      </c>
      <c r="J520" s="477">
        <v>4</v>
      </c>
      <c r="K520" s="477">
        <f t="shared" si="32"/>
        <v>43</v>
      </c>
      <c r="L520" s="477" t="s">
        <v>103</v>
      </c>
      <c r="M520" s="477">
        <v>12</v>
      </c>
      <c r="N520" s="486">
        <v>7</v>
      </c>
      <c r="O520" s="472" t="s">
        <v>2030</v>
      </c>
      <c r="P520" s="414">
        <v>99570146</v>
      </c>
      <c r="Q520" s="221">
        <v>77474451</v>
      </c>
      <c r="R520" s="424">
        <v>22095695</v>
      </c>
      <c r="S520" s="367"/>
      <c r="T520" s="373"/>
      <c r="U520" s="373"/>
      <c r="V520" s="373"/>
      <c r="W520" s="367"/>
      <c r="X520" s="373"/>
      <c r="Y520" s="616"/>
      <c r="Z520" s="367"/>
      <c r="AA520" s="367"/>
      <c r="AB520" s="367"/>
      <c r="AC520" s="367"/>
      <c r="AD520" s="367"/>
      <c r="AE520" s="271">
        <v>0</v>
      </c>
      <c r="AF520" s="271"/>
      <c r="AG520" s="271">
        <v>0</v>
      </c>
      <c r="AH520" s="271">
        <v>19388977</v>
      </c>
      <c r="AI520" s="271">
        <v>0</v>
      </c>
      <c r="AJ520" s="271">
        <v>0</v>
      </c>
      <c r="AK520" s="271">
        <v>0</v>
      </c>
      <c r="AL520" s="271">
        <v>0</v>
      </c>
      <c r="AM520" s="271">
        <v>0</v>
      </c>
      <c r="AN520" s="271">
        <v>0</v>
      </c>
      <c r="AO520" s="271">
        <v>0</v>
      </c>
      <c r="AP520" s="271">
        <v>0</v>
      </c>
      <c r="AQ520" s="468">
        <f t="shared" si="33"/>
        <v>19388977</v>
      </c>
      <c r="AR520" s="469">
        <f t="shared" si="34"/>
        <v>0.87750020988251332</v>
      </c>
      <c r="AS520" s="467">
        <f t="shared" si="35"/>
        <v>2706718</v>
      </c>
      <c r="AT520" s="379">
        <v>0</v>
      </c>
      <c r="AU520" s="379">
        <v>0</v>
      </c>
      <c r="AV520" s="377">
        <v>0</v>
      </c>
      <c r="AW520" s="331">
        <v>22095695</v>
      </c>
      <c r="AX520" s="331">
        <v>0</v>
      </c>
      <c r="AY520" s="331">
        <v>0</v>
      </c>
      <c r="AZ520" s="331">
        <v>0</v>
      </c>
      <c r="BA520" s="331">
        <v>0</v>
      </c>
      <c r="BB520" s="331">
        <v>0</v>
      </c>
      <c r="BC520" s="331">
        <v>0</v>
      </c>
      <c r="BD520" s="331">
        <v>0</v>
      </c>
      <c r="BE520" s="331">
        <v>0</v>
      </c>
      <c r="BF520" s="480" t="s">
        <v>2024</v>
      </c>
      <c r="BG520" s="333"/>
    </row>
    <row r="521" spans="2:59" ht="18" customHeight="1" thickBot="1">
      <c r="B521" s="396">
        <v>6590076</v>
      </c>
      <c r="C521" s="217">
        <v>4640</v>
      </c>
      <c r="D521" s="218">
        <v>5625</v>
      </c>
      <c r="E521" s="354">
        <v>45549</v>
      </c>
      <c r="F521" s="353">
        <v>501</v>
      </c>
      <c r="G521" s="219" t="s">
        <v>41</v>
      </c>
      <c r="H521" s="220">
        <v>19050540</v>
      </c>
      <c r="I521" s="353">
        <v>143</v>
      </c>
      <c r="J521" s="477">
        <v>4</v>
      </c>
      <c r="K521" s="477">
        <f t="shared" si="32"/>
        <v>40</v>
      </c>
      <c r="L521" s="477" t="s">
        <v>97</v>
      </c>
      <c r="M521" s="477">
        <v>12</v>
      </c>
      <c r="N521" s="486">
        <v>7</v>
      </c>
      <c r="O521" s="472" t="s">
        <v>2030</v>
      </c>
      <c r="P521" s="414">
        <v>87374314</v>
      </c>
      <c r="Q521" s="221">
        <v>67985006</v>
      </c>
      <c r="R521" s="424">
        <v>19389308</v>
      </c>
      <c r="S521" s="367"/>
      <c r="T521" s="373"/>
      <c r="U521" s="373"/>
      <c r="V521" s="373"/>
      <c r="W521" s="367"/>
      <c r="X521" s="373"/>
      <c r="Y521" s="616"/>
      <c r="Z521" s="367"/>
      <c r="AA521" s="367"/>
      <c r="AB521" s="367"/>
      <c r="AC521" s="367"/>
      <c r="AD521" s="367"/>
      <c r="AE521" s="271">
        <v>0</v>
      </c>
      <c r="AF521" s="271"/>
      <c r="AG521" s="271">
        <v>0</v>
      </c>
      <c r="AH521" s="271">
        <v>14647676</v>
      </c>
      <c r="AI521" s="271">
        <v>0</v>
      </c>
      <c r="AJ521" s="271">
        <v>0</v>
      </c>
      <c r="AK521" s="271">
        <v>0</v>
      </c>
      <c r="AL521" s="271">
        <v>0</v>
      </c>
      <c r="AM521" s="271">
        <v>0</v>
      </c>
      <c r="AN521" s="271">
        <v>0</v>
      </c>
      <c r="AO521" s="271">
        <v>0</v>
      </c>
      <c r="AP521" s="271">
        <v>0</v>
      </c>
      <c r="AQ521" s="468">
        <f t="shared" si="33"/>
        <v>14647676</v>
      </c>
      <c r="AR521" s="469">
        <f t="shared" si="34"/>
        <v>0.75545120021818213</v>
      </c>
      <c r="AS521" s="467">
        <f t="shared" si="35"/>
        <v>4741632</v>
      </c>
      <c r="AT521" s="379">
        <v>0</v>
      </c>
      <c r="AU521" s="379">
        <v>0</v>
      </c>
      <c r="AV521" s="377">
        <v>0</v>
      </c>
      <c r="AW521" s="331">
        <v>19389308</v>
      </c>
      <c r="AX521" s="331">
        <v>0</v>
      </c>
      <c r="AY521" s="331">
        <v>0</v>
      </c>
      <c r="AZ521" s="331">
        <v>0</v>
      </c>
      <c r="BA521" s="331">
        <v>0</v>
      </c>
      <c r="BB521" s="331">
        <v>0</v>
      </c>
      <c r="BC521" s="331">
        <v>0</v>
      </c>
      <c r="BD521" s="331">
        <v>0</v>
      </c>
      <c r="BE521" s="331">
        <v>0</v>
      </c>
      <c r="BF521" s="480" t="s">
        <v>2024</v>
      </c>
      <c r="BG521" s="333"/>
    </row>
    <row r="522" spans="2:59" ht="18" customHeight="1" thickBot="1">
      <c r="B522" s="396">
        <v>6590076</v>
      </c>
      <c r="C522" s="217">
        <v>4640</v>
      </c>
      <c r="D522" s="218">
        <v>5625</v>
      </c>
      <c r="E522" s="354">
        <v>45549</v>
      </c>
      <c r="F522" s="353">
        <v>501</v>
      </c>
      <c r="G522" s="219" t="s">
        <v>41</v>
      </c>
      <c r="H522" s="220">
        <v>19050540</v>
      </c>
      <c r="I522" s="353">
        <v>143</v>
      </c>
      <c r="J522" s="477">
        <v>4</v>
      </c>
      <c r="K522" s="477">
        <f t="shared" si="32"/>
        <v>40</v>
      </c>
      <c r="L522" s="477" t="s">
        <v>97</v>
      </c>
      <c r="M522" s="477">
        <v>570</v>
      </c>
      <c r="N522" s="486">
        <v>1</v>
      </c>
      <c r="O522" s="472" t="s">
        <v>2030</v>
      </c>
      <c r="P522" s="414">
        <v>14325708</v>
      </c>
      <c r="Q522" s="221">
        <v>11146678</v>
      </c>
      <c r="R522" s="424">
        <v>3179030</v>
      </c>
      <c r="S522" s="367"/>
      <c r="T522" s="373"/>
      <c r="U522" s="373"/>
      <c r="V522" s="373"/>
      <c r="W522" s="367"/>
      <c r="X522" s="373"/>
      <c r="Y522" s="616"/>
      <c r="Z522" s="367"/>
      <c r="AA522" s="367"/>
      <c r="AB522" s="367"/>
      <c r="AC522" s="367"/>
      <c r="AD522" s="367"/>
      <c r="AE522" s="271">
        <v>0</v>
      </c>
      <c r="AF522" s="271"/>
      <c r="AG522" s="271">
        <v>0</v>
      </c>
      <c r="AH522" s="271">
        <v>3179030</v>
      </c>
      <c r="AI522" s="271">
        <v>0</v>
      </c>
      <c r="AJ522" s="271">
        <v>0</v>
      </c>
      <c r="AK522" s="271">
        <v>0</v>
      </c>
      <c r="AL522" s="271">
        <v>0</v>
      </c>
      <c r="AM522" s="271">
        <v>0</v>
      </c>
      <c r="AN522" s="271">
        <v>0</v>
      </c>
      <c r="AO522" s="271">
        <v>0</v>
      </c>
      <c r="AP522" s="271">
        <v>0</v>
      </c>
      <c r="AQ522" s="468">
        <f t="shared" si="33"/>
        <v>3179030</v>
      </c>
      <c r="AR522" s="469">
        <f t="shared" si="34"/>
        <v>1</v>
      </c>
      <c r="AS522" s="467">
        <f t="shared" si="35"/>
        <v>0</v>
      </c>
      <c r="AT522" s="379">
        <v>0</v>
      </c>
      <c r="AU522" s="379">
        <v>0</v>
      </c>
      <c r="AV522" s="377">
        <v>0</v>
      </c>
      <c r="AW522" s="331">
        <v>3179030</v>
      </c>
      <c r="AX522" s="331">
        <v>0</v>
      </c>
      <c r="AY522" s="331">
        <v>0</v>
      </c>
      <c r="AZ522" s="331">
        <v>0</v>
      </c>
      <c r="BA522" s="331">
        <v>0</v>
      </c>
      <c r="BB522" s="331">
        <v>0</v>
      </c>
      <c r="BC522" s="331">
        <v>0</v>
      </c>
      <c r="BD522" s="331">
        <v>0</v>
      </c>
      <c r="BE522" s="331">
        <v>0</v>
      </c>
      <c r="BF522" s="480" t="s">
        <v>2024</v>
      </c>
      <c r="BG522" s="333"/>
    </row>
    <row r="523" spans="2:59" ht="18" customHeight="1" thickBot="1">
      <c r="B523" s="396">
        <v>6590076</v>
      </c>
      <c r="C523" s="217">
        <v>4641</v>
      </c>
      <c r="D523" s="218">
        <v>5623</v>
      </c>
      <c r="E523" s="354">
        <v>45549</v>
      </c>
      <c r="F523" s="353">
        <v>501</v>
      </c>
      <c r="G523" s="219" t="s">
        <v>41</v>
      </c>
      <c r="H523" s="220">
        <v>19050540</v>
      </c>
      <c r="I523" s="353">
        <v>211</v>
      </c>
      <c r="J523" s="477">
        <v>4</v>
      </c>
      <c r="K523" s="477">
        <f t="shared" si="32"/>
        <v>41</v>
      </c>
      <c r="L523" s="477" t="s">
        <v>98</v>
      </c>
      <c r="M523" s="477">
        <v>12</v>
      </c>
      <c r="N523" s="486">
        <v>7</v>
      </c>
      <c r="O523" s="472" t="s">
        <v>2030</v>
      </c>
      <c r="P523" s="414">
        <v>234900</v>
      </c>
      <c r="Q523" s="221">
        <v>182773</v>
      </c>
      <c r="R523" s="424">
        <v>52127</v>
      </c>
      <c r="S523" s="367"/>
      <c r="T523" s="373"/>
      <c r="U523" s="373"/>
      <c r="V523" s="373"/>
      <c r="W523" s="367"/>
      <c r="X523" s="373"/>
      <c r="Y523" s="616"/>
      <c r="Z523" s="367"/>
      <c r="AA523" s="367"/>
      <c r="AB523" s="367"/>
      <c r="AC523" s="367"/>
      <c r="AD523" s="367"/>
      <c r="AE523" s="271">
        <v>0</v>
      </c>
      <c r="AF523" s="271"/>
      <c r="AG523" s="271">
        <v>0</v>
      </c>
      <c r="AH523" s="271">
        <v>0</v>
      </c>
      <c r="AI523" s="271">
        <v>0</v>
      </c>
      <c r="AJ523" s="271">
        <v>0</v>
      </c>
      <c r="AK523" s="271">
        <v>0</v>
      </c>
      <c r="AL523" s="271">
        <v>0</v>
      </c>
      <c r="AM523" s="271">
        <v>0</v>
      </c>
      <c r="AN523" s="271">
        <v>0</v>
      </c>
      <c r="AO523" s="271">
        <v>0</v>
      </c>
      <c r="AP523" s="271">
        <v>0</v>
      </c>
      <c r="AQ523" s="468">
        <f t="shared" si="33"/>
        <v>0</v>
      </c>
      <c r="AR523" s="469">
        <f t="shared" si="34"/>
        <v>0</v>
      </c>
      <c r="AS523" s="467">
        <f t="shared" si="35"/>
        <v>52127</v>
      </c>
      <c r="AT523" s="379">
        <v>0</v>
      </c>
      <c r="AU523" s="379">
        <v>0</v>
      </c>
      <c r="AV523" s="377">
        <v>0</v>
      </c>
      <c r="AW523" s="331">
        <v>52127</v>
      </c>
      <c r="AX523" s="331">
        <v>0</v>
      </c>
      <c r="AY523" s="331">
        <v>0</v>
      </c>
      <c r="AZ523" s="331">
        <v>0</v>
      </c>
      <c r="BA523" s="331">
        <v>0</v>
      </c>
      <c r="BB523" s="331">
        <v>0</v>
      </c>
      <c r="BC523" s="331">
        <v>0</v>
      </c>
      <c r="BD523" s="331">
        <v>0</v>
      </c>
      <c r="BE523" s="331">
        <v>0</v>
      </c>
      <c r="BF523" s="480" t="s">
        <v>2024</v>
      </c>
      <c r="BG523" s="333"/>
    </row>
    <row r="524" spans="2:59" ht="18" customHeight="1" thickBot="1">
      <c r="B524" s="396">
        <v>6590076</v>
      </c>
      <c r="C524" s="217">
        <v>4641</v>
      </c>
      <c r="D524" s="218">
        <v>5623</v>
      </c>
      <c r="E524" s="354">
        <v>45549</v>
      </c>
      <c r="F524" s="353">
        <v>501</v>
      </c>
      <c r="G524" s="219" t="s">
        <v>41</v>
      </c>
      <c r="H524" s="220">
        <v>19050540</v>
      </c>
      <c r="I524" s="353">
        <v>211</v>
      </c>
      <c r="J524" s="477">
        <v>4</v>
      </c>
      <c r="K524" s="477">
        <f t="shared" si="32"/>
        <v>41</v>
      </c>
      <c r="L524" s="477" t="s">
        <v>99</v>
      </c>
      <c r="M524" s="477">
        <v>12</v>
      </c>
      <c r="N524" s="486">
        <v>7</v>
      </c>
      <c r="O524" s="472" t="s">
        <v>2030</v>
      </c>
      <c r="P524" s="414">
        <v>23425168</v>
      </c>
      <c r="Q524" s="221">
        <v>18226869</v>
      </c>
      <c r="R524" s="424">
        <v>5198299</v>
      </c>
      <c r="S524" s="367"/>
      <c r="T524" s="373"/>
      <c r="U524" s="373"/>
      <c r="V524" s="373"/>
      <c r="W524" s="367"/>
      <c r="X524" s="373"/>
      <c r="Y524" s="616"/>
      <c r="Z524" s="367"/>
      <c r="AA524" s="367"/>
      <c r="AB524" s="367"/>
      <c r="AC524" s="367"/>
      <c r="AD524" s="367"/>
      <c r="AE524" s="271">
        <v>0</v>
      </c>
      <c r="AF524" s="271"/>
      <c r="AG524" s="271">
        <v>0</v>
      </c>
      <c r="AH524" s="271">
        <v>0</v>
      </c>
      <c r="AI524" s="271">
        <v>0</v>
      </c>
      <c r="AJ524" s="271">
        <v>0</v>
      </c>
      <c r="AK524" s="271">
        <v>0</v>
      </c>
      <c r="AL524" s="271">
        <v>0</v>
      </c>
      <c r="AM524" s="271">
        <v>0</v>
      </c>
      <c r="AN524" s="271">
        <v>0</v>
      </c>
      <c r="AO524" s="271">
        <v>0</v>
      </c>
      <c r="AP524" s="271">
        <v>0</v>
      </c>
      <c r="AQ524" s="468">
        <f t="shared" si="33"/>
        <v>0</v>
      </c>
      <c r="AR524" s="469">
        <f t="shared" si="34"/>
        <v>0</v>
      </c>
      <c r="AS524" s="467">
        <f t="shared" si="35"/>
        <v>5198299</v>
      </c>
      <c r="AT524" s="379">
        <v>0</v>
      </c>
      <c r="AU524" s="379">
        <v>0</v>
      </c>
      <c r="AV524" s="377">
        <v>0</v>
      </c>
      <c r="AW524" s="331">
        <v>5198299</v>
      </c>
      <c r="AX524" s="331">
        <v>0</v>
      </c>
      <c r="AY524" s="331">
        <v>0</v>
      </c>
      <c r="AZ524" s="331">
        <v>0</v>
      </c>
      <c r="BA524" s="331">
        <v>0</v>
      </c>
      <c r="BB524" s="331">
        <v>0</v>
      </c>
      <c r="BC524" s="331">
        <v>0</v>
      </c>
      <c r="BD524" s="331">
        <v>0</v>
      </c>
      <c r="BE524" s="331">
        <v>0</v>
      </c>
      <c r="BF524" s="480" t="s">
        <v>2024</v>
      </c>
      <c r="BG524" s="333"/>
    </row>
    <row r="525" spans="2:59" ht="18" customHeight="1" thickBot="1">
      <c r="B525" s="396">
        <v>6590076</v>
      </c>
      <c r="C525" s="217">
        <v>4641</v>
      </c>
      <c r="D525" s="218">
        <v>5623</v>
      </c>
      <c r="E525" s="354">
        <v>45549</v>
      </c>
      <c r="F525" s="353">
        <v>501</v>
      </c>
      <c r="G525" s="219" t="s">
        <v>41</v>
      </c>
      <c r="H525" s="220">
        <v>19050540</v>
      </c>
      <c r="I525" s="353">
        <v>211</v>
      </c>
      <c r="J525" s="477">
        <v>4</v>
      </c>
      <c r="K525" s="477">
        <f t="shared" si="32"/>
        <v>41</v>
      </c>
      <c r="L525" s="477" t="s">
        <v>100</v>
      </c>
      <c r="M525" s="477">
        <v>12</v>
      </c>
      <c r="N525" s="486">
        <v>7</v>
      </c>
      <c r="O525" s="472" t="s">
        <v>2030</v>
      </c>
      <c r="P525" s="414">
        <v>94494704</v>
      </c>
      <c r="Q525" s="221">
        <v>73525305</v>
      </c>
      <c r="R525" s="424">
        <v>20969399</v>
      </c>
      <c r="S525" s="367"/>
      <c r="T525" s="373"/>
      <c r="U525" s="373"/>
      <c r="V525" s="373"/>
      <c r="W525" s="367"/>
      <c r="X525" s="373"/>
      <c r="Y525" s="616"/>
      <c r="Z525" s="367"/>
      <c r="AA525" s="367"/>
      <c r="AB525" s="367"/>
      <c r="AC525" s="367"/>
      <c r="AD525" s="367"/>
      <c r="AE525" s="271">
        <v>0</v>
      </c>
      <c r="AF525" s="271"/>
      <c r="AG525" s="271">
        <v>0</v>
      </c>
      <c r="AH525" s="271">
        <v>0</v>
      </c>
      <c r="AI525" s="271">
        <v>0</v>
      </c>
      <c r="AJ525" s="271">
        <v>0</v>
      </c>
      <c r="AK525" s="271">
        <v>0</v>
      </c>
      <c r="AL525" s="271">
        <v>0</v>
      </c>
      <c r="AM525" s="271">
        <v>0</v>
      </c>
      <c r="AN525" s="271">
        <v>0</v>
      </c>
      <c r="AO525" s="271">
        <v>0</v>
      </c>
      <c r="AP525" s="271">
        <v>0</v>
      </c>
      <c r="AQ525" s="468">
        <f t="shared" si="33"/>
        <v>0</v>
      </c>
      <c r="AR525" s="469">
        <f t="shared" si="34"/>
        <v>0</v>
      </c>
      <c r="AS525" s="467">
        <f t="shared" si="35"/>
        <v>20969399</v>
      </c>
      <c r="AT525" s="379">
        <v>0</v>
      </c>
      <c r="AU525" s="379">
        <v>0</v>
      </c>
      <c r="AV525" s="377">
        <v>0</v>
      </c>
      <c r="AW525" s="331">
        <v>20969399</v>
      </c>
      <c r="AX525" s="331">
        <v>0</v>
      </c>
      <c r="AY525" s="331">
        <v>0</v>
      </c>
      <c r="AZ525" s="331">
        <v>0</v>
      </c>
      <c r="BA525" s="331">
        <v>0</v>
      </c>
      <c r="BB525" s="331">
        <v>0</v>
      </c>
      <c r="BC525" s="331">
        <v>0</v>
      </c>
      <c r="BD525" s="331">
        <v>0</v>
      </c>
      <c r="BE525" s="331">
        <v>0</v>
      </c>
      <c r="BF525" s="480" t="s">
        <v>2024</v>
      </c>
      <c r="BG525" s="333"/>
    </row>
    <row r="526" spans="2:59" ht="18" customHeight="1" thickBot="1">
      <c r="B526" s="396">
        <v>6590076</v>
      </c>
      <c r="C526" s="217">
        <v>4641</v>
      </c>
      <c r="D526" s="218">
        <v>5623</v>
      </c>
      <c r="E526" s="354">
        <v>45549</v>
      </c>
      <c r="F526" s="353">
        <v>501</v>
      </c>
      <c r="G526" s="219" t="s">
        <v>41</v>
      </c>
      <c r="H526" s="220">
        <v>19050540</v>
      </c>
      <c r="I526" s="353">
        <v>211</v>
      </c>
      <c r="J526" s="477">
        <v>4</v>
      </c>
      <c r="K526" s="477">
        <f t="shared" si="32"/>
        <v>41</v>
      </c>
      <c r="L526" s="477" t="s">
        <v>99</v>
      </c>
      <c r="M526" s="477">
        <v>570</v>
      </c>
      <c r="N526" s="486">
        <v>1</v>
      </c>
      <c r="O526" s="472" t="s">
        <v>2030</v>
      </c>
      <c r="P526" s="414">
        <v>10000000</v>
      </c>
      <c r="Q526" s="221">
        <v>7780891</v>
      </c>
      <c r="R526" s="424">
        <v>2219109</v>
      </c>
      <c r="S526" s="367"/>
      <c r="T526" s="373"/>
      <c r="U526" s="373"/>
      <c r="V526" s="373"/>
      <c r="W526" s="367"/>
      <c r="X526" s="373"/>
      <c r="Y526" s="616"/>
      <c r="Z526" s="367"/>
      <c r="AA526" s="367"/>
      <c r="AB526" s="367"/>
      <c r="AC526" s="367"/>
      <c r="AD526" s="367"/>
      <c r="AE526" s="271">
        <v>0</v>
      </c>
      <c r="AF526" s="271"/>
      <c r="AG526" s="271">
        <v>0</v>
      </c>
      <c r="AH526" s="271">
        <v>0</v>
      </c>
      <c r="AI526" s="271">
        <v>0</v>
      </c>
      <c r="AJ526" s="271">
        <v>0</v>
      </c>
      <c r="AK526" s="271">
        <v>0</v>
      </c>
      <c r="AL526" s="271">
        <v>0</v>
      </c>
      <c r="AM526" s="271">
        <v>0</v>
      </c>
      <c r="AN526" s="271">
        <v>0</v>
      </c>
      <c r="AO526" s="271">
        <v>0</v>
      </c>
      <c r="AP526" s="271">
        <v>0</v>
      </c>
      <c r="AQ526" s="468">
        <f t="shared" si="33"/>
        <v>0</v>
      </c>
      <c r="AR526" s="469">
        <f t="shared" si="34"/>
        <v>0</v>
      </c>
      <c r="AS526" s="467">
        <f t="shared" si="35"/>
        <v>2219109</v>
      </c>
      <c r="AT526" s="379">
        <v>0</v>
      </c>
      <c r="AU526" s="379">
        <v>0</v>
      </c>
      <c r="AV526" s="377">
        <v>0</v>
      </c>
      <c r="AW526" s="331">
        <v>2219109</v>
      </c>
      <c r="AX526" s="331">
        <v>0</v>
      </c>
      <c r="AY526" s="331">
        <v>0</v>
      </c>
      <c r="AZ526" s="331">
        <v>0</v>
      </c>
      <c r="BA526" s="331">
        <v>0</v>
      </c>
      <c r="BB526" s="331">
        <v>0</v>
      </c>
      <c r="BC526" s="331">
        <v>0</v>
      </c>
      <c r="BD526" s="331">
        <v>0</v>
      </c>
      <c r="BE526" s="331">
        <v>0</v>
      </c>
      <c r="BF526" s="480" t="s">
        <v>2024</v>
      </c>
      <c r="BG526" s="333"/>
    </row>
    <row r="527" spans="2:59" ht="18" customHeight="1" thickBot="1">
      <c r="B527" s="396">
        <v>6590076</v>
      </c>
      <c r="C527" s="217">
        <v>4642</v>
      </c>
      <c r="D527" s="218">
        <v>5624</v>
      </c>
      <c r="E527" s="354">
        <v>45549</v>
      </c>
      <c r="F527" s="353">
        <v>501</v>
      </c>
      <c r="G527" s="219" t="s">
        <v>41</v>
      </c>
      <c r="H527" s="220">
        <v>19050540</v>
      </c>
      <c r="I527" s="353">
        <v>148</v>
      </c>
      <c r="J527" s="477">
        <v>4</v>
      </c>
      <c r="K527" s="477">
        <f t="shared" si="32"/>
        <v>40</v>
      </c>
      <c r="L527" s="477" t="s">
        <v>96</v>
      </c>
      <c r="M527" s="477">
        <v>12</v>
      </c>
      <c r="N527" s="486">
        <v>7</v>
      </c>
      <c r="O527" s="472" t="s">
        <v>2030</v>
      </c>
      <c r="P527" s="414">
        <v>25899746</v>
      </c>
      <c r="Q527" s="221">
        <v>20152312</v>
      </c>
      <c r="R527" s="424">
        <v>5747434</v>
      </c>
      <c r="S527" s="367"/>
      <c r="T527" s="373"/>
      <c r="U527" s="373"/>
      <c r="V527" s="373"/>
      <c r="W527" s="367"/>
      <c r="X527" s="373"/>
      <c r="Y527" s="616"/>
      <c r="Z527" s="367"/>
      <c r="AA527" s="367"/>
      <c r="AB527" s="367"/>
      <c r="AC527" s="367"/>
      <c r="AD527" s="367"/>
      <c r="AE527" s="271">
        <v>0</v>
      </c>
      <c r="AF527" s="271"/>
      <c r="AG527" s="271">
        <v>0</v>
      </c>
      <c r="AH527" s="271">
        <v>5747434</v>
      </c>
      <c r="AI527" s="271">
        <v>0</v>
      </c>
      <c r="AJ527" s="271">
        <v>0</v>
      </c>
      <c r="AK527" s="271">
        <v>0</v>
      </c>
      <c r="AL527" s="271">
        <v>0</v>
      </c>
      <c r="AM527" s="271">
        <v>0</v>
      </c>
      <c r="AN527" s="271">
        <v>0</v>
      </c>
      <c r="AO527" s="271">
        <v>0</v>
      </c>
      <c r="AP527" s="271">
        <v>0</v>
      </c>
      <c r="AQ527" s="468">
        <f t="shared" si="33"/>
        <v>5747434</v>
      </c>
      <c r="AR527" s="469">
        <f t="shared" si="34"/>
        <v>1</v>
      </c>
      <c r="AS527" s="467">
        <f t="shared" si="35"/>
        <v>0</v>
      </c>
      <c r="AT527" s="379">
        <v>0</v>
      </c>
      <c r="AU527" s="379">
        <v>0</v>
      </c>
      <c r="AV527" s="377">
        <v>0</v>
      </c>
      <c r="AW527" s="331">
        <v>5747434</v>
      </c>
      <c r="AX527" s="331">
        <v>0</v>
      </c>
      <c r="AY527" s="331">
        <v>0</v>
      </c>
      <c r="AZ527" s="331">
        <v>0</v>
      </c>
      <c r="BA527" s="331">
        <v>0</v>
      </c>
      <c r="BB527" s="331">
        <v>0</v>
      </c>
      <c r="BC527" s="331">
        <v>0</v>
      </c>
      <c r="BD527" s="331">
        <v>0</v>
      </c>
      <c r="BE527" s="331">
        <v>0</v>
      </c>
      <c r="BF527" s="480" t="s">
        <v>2024</v>
      </c>
      <c r="BG527" s="333"/>
    </row>
    <row r="528" spans="2:59" ht="18" customHeight="1" thickBot="1">
      <c r="B528" s="396">
        <v>6590076</v>
      </c>
      <c r="C528" s="217">
        <v>4642</v>
      </c>
      <c r="D528" s="218">
        <v>5624</v>
      </c>
      <c r="E528" s="354">
        <v>45549</v>
      </c>
      <c r="F528" s="353">
        <v>501</v>
      </c>
      <c r="G528" s="219" t="s">
        <v>41</v>
      </c>
      <c r="H528" s="220">
        <v>19050490</v>
      </c>
      <c r="I528" s="353">
        <v>148</v>
      </c>
      <c r="J528" s="477">
        <v>4</v>
      </c>
      <c r="K528" s="477">
        <f t="shared" si="32"/>
        <v>40</v>
      </c>
      <c r="L528" s="477" t="s">
        <v>96</v>
      </c>
      <c r="M528" s="477">
        <v>570</v>
      </c>
      <c r="N528" s="486">
        <v>1</v>
      </c>
      <c r="O528" s="472" t="s">
        <v>2030</v>
      </c>
      <c r="P528" s="414">
        <v>4233492</v>
      </c>
      <c r="Q528" s="221">
        <v>3294034</v>
      </c>
      <c r="R528" s="424">
        <v>939458</v>
      </c>
      <c r="S528" s="367"/>
      <c r="T528" s="373"/>
      <c r="U528" s="373"/>
      <c r="V528" s="373"/>
      <c r="W528" s="367"/>
      <c r="X528" s="373"/>
      <c r="Y528" s="616"/>
      <c r="Z528" s="367"/>
      <c r="AA528" s="367"/>
      <c r="AB528" s="367"/>
      <c r="AC528" s="367"/>
      <c r="AD528" s="367"/>
      <c r="AE528" s="271">
        <v>0</v>
      </c>
      <c r="AF528" s="271"/>
      <c r="AG528" s="271">
        <v>0</v>
      </c>
      <c r="AH528" s="271">
        <v>939458</v>
      </c>
      <c r="AI528" s="271">
        <v>0</v>
      </c>
      <c r="AJ528" s="271">
        <v>0</v>
      </c>
      <c r="AK528" s="271">
        <v>0</v>
      </c>
      <c r="AL528" s="271">
        <v>0</v>
      </c>
      <c r="AM528" s="271">
        <v>0</v>
      </c>
      <c r="AN528" s="271">
        <v>0</v>
      </c>
      <c r="AO528" s="271">
        <v>0</v>
      </c>
      <c r="AP528" s="271">
        <v>0</v>
      </c>
      <c r="AQ528" s="468">
        <f t="shared" si="33"/>
        <v>939458</v>
      </c>
      <c r="AR528" s="469">
        <f t="shared" si="34"/>
        <v>1</v>
      </c>
      <c r="AS528" s="467">
        <f t="shared" si="35"/>
        <v>0</v>
      </c>
      <c r="AT528" s="379">
        <v>0</v>
      </c>
      <c r="AU528" s="379">
        <v>0</v>
      </c>
      <c r="AV528" s="377">
        <v>0</v>
      </c>
      <c r="AW528" s="331">
        <v>939458</v>
      </c>
      <c r="AX528" s="331">
        <v>0</v>
      </c>
      <c r="AY528" s="331">
        <v>0</v>
      </c>
      <c r="AZ528" s="331">
        <v>0</v>
      </c>
      <c r="BA528" s="331">
        <v>0</v>
      </c>
      <c r="BB528" s="331">
        <v>0</v>
      </c>
      <c r="BC528" s="331">
        <v>0</v>
      </c>
      <c r="BD528" s="331">
        <v>0</v>
      </c>
      <c r="BE528" s="331">
        <v>0</v>
      </c>
      <c r="BF528" s="480" t="s">
        <v>2024</v>
      </c>
      <c r="BG528" s="333"/>
    </row>
    <row r="529" spans="2:59" ht="18" customHeight="1" thickBot="1">
      <c r="B529" s="396">
        <v>6590076</v>
      </c>
      <c r="C529" s="217">
        <v>4643</v>
      </c>
      <c r="D529" s="218">
        <v>5628</v>
      </c>
      <c r="E529" s="354">
        <v>45549</v>
      </c>
      <c r="F529" s="353">
        <v>501</v>
      </c>
      <c r="G529" s="219" t="s">
        <v>41</v>
      </c>
      <c r="H529" s="220">
        <v>19050540</v>
      </c>
      <c r="I529" s="353">
        <v>111</v>
      </c>
      <c r="J529" s="477">
        <v>4</v>
      </c>
      <c r="K529" s="477">
        <f t="shared" si="32"/>
        <v>36</v>
      </c>
      <c r="L529" s="477" t="s">
        <v>89</v>
      </c>
      <c r="M529" s="477">
        <v>12</v>
      </c>
      <c r="N529" s="486">
        <v>7</v>
      </c>
      <c r="O529" s="472" t="s">
        <v>2030</v>
      </c>
      <c r="P529" s="414">
        <v>11384266</v>
      </c>
      <c r="Q529" s="221">
        <v>8857975</v>
      </c>
      <c r="R529" s="424">
        <v>2526291</v>
      </c>
      <c r="S529" s="367"/>
      <c r="T529" s="373"/>
      <c r="U529" s="373"/>
      <c r="V529" s="373"/>
      <c r="W529" s="367"/>
      <c r="X529" s="373"/>
      <c r="Y529" s="616"/>
      <c r="Z529" s="367"/>
      <c r="AA529" s="367"/>
      <c r="AB529" s="367"/>
      <c r="AC529" s="367"/>
      <c r="AD529" s="367"/>
      <c r="AE529" s="271">
        <v>0</v>
      </c>
      <c r="AF529" s="271"/>
      <c r="AG529" s="271">
        <v>0</v>
      </c>
      <c r="AH529" s="271">
        <v>2526291</v>
      </c>
      <c r="AI529" s="271">
        <v>0</v>
      </c>
      <c r="AJ529" s="271">
        <v>0</v>
      </c>
      <c r="AK529" s="271">
        <v>0</v>
      </c>
      <c r="AL529" s="271">
        <v>0</v>
      </c>
      <c r="AM529" s="271">
        <v>0</v>
      </c>
      <c r="AN529" s="271">
        <v>0</v>
      </c>
      <c r="AO529" s="271">
        <v>0</v>
      </c>
      <c r="AP529" s="271">
        <v>0</v>
      </c>
      <c r="AQ529" s="468">
        <f t="shared" si="33"/>
        <v>2526291</v>
      </c>
      <c r="AR529" s="469">
        <f t="shared" si="34"/>
        <v>1</v>
      </c>
      <c r="AS529" s="467">
        <f t="shared" si="35"/>
        <v>0</v>
      </c>
      <c r="AT529" s="379">
        <v>0</v>
      </c>
      <c r="AU529" s="379">
        <v>0</v>
      </c>
      <c r="AV529" s="377">
        <v>0</v>
      </c>
      <c r="AW529" s="331">
        <v>2526291</v>
      </c>
      <c r="AX529" s="331">
        <v>0</v>
      </c>
      <c r="AY529" s="331">
        <v>0</v>
      </c>
      <c r="AZ529" s="331">
        <v>0</v>
      </c>
      <c r="BA529" s="331">
        <v>0</v>
      </c>
      <c r="BB529" s="331">
        <v>0</v>
      </c>
      <c r="BC529" s="331">
        <v>0</v>
      </c>
      <c r="BD529" s="331">
        <v>0</v>
      </c>
      <c r="BE529" s="331">
        <v>0</v>
      </c>
      <c r="BF529" s="480" t="s">
        <v>2024</v>
      </c>
      <c r="BG529" s="333"/>
    </row>
    <row r="530" spans="2:59" ht="18" customHeight="1" thickBot="1">
      <c r="B530" s="396">
        <v>6590076</v>
      </c>
      <c r="C530" s="217">
        <v>4643</v>
      </c>
      <c r="D530" s="218">
        <v>5628</v>
      </c>
      <c r="E530" s="354">
        <v>45549</v>
      </c>
      <c r="F530" s="353">
        <v>501</v>
      </c>
      <c r="G530" s="219" t="s">
        <v>41</v>
      </c>
      <c r="H530" s="220">
        <v>19050540</v>
      </c>
      <c r="I530" s="353">
        <v>111</v>
      </c>
      <c r="J530" s="477">
        <v>4</v>
      </c>
      <c r="K530" s="477">
        <f t="shared" si="32"/>
        <v>36</v>
      </c>
      <c r="L530" s="477" t="s">
        <v>89</v>
      </c>
      <c r="M530" s="477">
        <v>570</v>
      </c>
      <c r="N530" s="486">
        <v>1</v>
      </c>
      <c r="O530" s="472" t="s">
        <v>2030</v>
      </c>
      <c r="P530" s="414">
        <v>1860836</v>
      </c>
      <c r="Q530" s="221">
        <v>1447897</v>
      </c>
      <c r="R530" s="424">
        <v>412939</v>
      </c>
      <c r="S530" s="367"/>
      <c r="T530" s="373"/>
      <c r="U530" s="373"/>
      <c r="V530" s="373"/>
      <c r="W530" s="367"/>
      <c r="X530" s="373"/>
      <c r="Y530" s="616"/>
      <c r="Z530" s="367"/>
      <c r="AA530" s="367"/>
      <c r="AB530" s="367"/>
      <c r="AC530" s="367"/>
      <c r="AD530" s="367"/>
      <c r="AE530" s="271">
        <v>0</v>
      </c>
      <c r="AF530" s="271"/>
      <c r="AG530" s="271">
        <v>0</v>
      </c>
      <c r="AH530" s="271">
        <v>412939</v>
      </c>
      <c r="AI530" s="271">
        <v>0</v>
      </c>
      <c r="AJ530" s="271">
        <v>0</v>
      </c>
      <c r="AK530" s="271">
        <v>0</v>
      </c>
      <c r="AL530" s="271">
        <v>0</v>
      </c>
      <c r="AM530" s="271">
        <v>0</v>
      </c>
      <c r="AN530" s="271">
        <v>0</v>
      </c>
      <c r="AO530" s="271">
        <v>0</v>
      </c>
      <c r="AP530" s="271">
        <v>0</v>
      </c>
      <c r="AQ530" s="468">
        <f t="shared" si="33"/>
        <v>412939</v>
      </c>
      <c r="AR530" s="469">
        <f t="shared" si="34"/>
        <v>1</v>
      </c>
      <c r="AS530" s="467">
        <f t="shared" si="35"/>
        <v>0</v>
      </c>
      <c r="AT530" s="379">
        <v>0</v>
      </c>
      <c r="AU530" s="379">
        <v>0</v>
      </c>
      <c r="AV530" s="377">
        <v>0</v>
      </c>
      <c r="AW530" s="331">
        <v>412939</v>
      </c>
      <c r="AX530" s="331">
        <v>0</v>
      </c>
      <c r="AY530" s="331">
        <v>0</v>
      </c>
      <c r="AZ530" s="331">
        <v>0</v>
      </c>
      <c r="BA530" s="331">
        <v>0</v>
      </c>
      <c r="BB530" s="331">
        <v>0</v>
      </c>
      <c r="BC530" s="331">
        <v>0</v>
      </c>
      <c r="BD530" s="331">
        <v>0</v>
      </c>
      <c r="BE530" s="331">
        <v>0</v>
      </c>
      <c r="BF530" s="480" t="s">
        <v>2024</v>
      </c>
      <c r="BG530" s="333"/>
    </row>
    <row r="531" spans="2:59" ht="18" customHeight="1" thickBot="1">
      <c r="B531" s="396">
        <v>6590076</v>
      </c>
      <c r="C531" s="217">
        <v>4644</v>
      </c>
      <c r="D531" s="218">
        <v>5627</v>
      </c>
      <c r="E531" s="354">
        <v>45549</v>
      </c>
      <c r="F531" s="353">
        <v>501</v>
      </c>
      <c r="G531" s="219" t="s">
        <v>41</v>
      </c>
      <c r="H531" s="220">
        <v>19050540</v>
      </c>
      <c r="I531" s="353">
        <v>119</v>
      </c>
      <c r="J531" s="477">
        <v>4</v>
      </c>
      <c r="K531" s="477">
        <f t="shared" si="32"/>
        <v>39</v>
      </c>
      <c r="L531" s="477" t="s">
        <v>94</v>
      </c>
      <c r="M531" s="477">
        <v>12</v>
      </c>
      <c r="N531" s="486">
        <v>7</v>
      </c>
      <c r="O531" s="472" t="s">
        <v>2030</v>
      </c>
      <c r="P531" s="414">
        <v>35540921</v>
      </c>
      <c r="Q531" s="221">
        <v>27654006</v>
      </c>
      <c r="R531" s="424">
        <v>7886915</v>
      </c>
      <c r="S531" s="367"/>
      <c r="T531" s="373"/>
      <c r="U531" s="373"/>
      <c r="V531" s="373"/>
      <c r="W531" s="367"/>
      <c r="X531" s="373"/>
      <c r="Y531" s="616"/>
      <c r="Z531" s="367"/>
      <c r="AA531" s="367"/>
      <c r="AB531" s="367"/>
      <c r="AC531" s="367"/>
      <c r="AD531" s="367"/>
      <c r="AE531" s="271">
        <v>0</v>
      </c>
      <c r="AF531" s="271"/>
      <c r="AG531" s="271">
        <v>0</v>
      </c>
      <c r="AH531" s="271">
        <v>7886915</v>
      </c>
      <c r="AI531" s="271">
        <v>0</v>
      </c>
      <c r="AJ531" s="271">
        <v>0</v>
      </c>
      <c r="AK531" s="271">
        <v>0</v>
      </c>
      <c r="AL531" s="271">
        <v>0</v>
      </c>
      <c r="AM531" s="271">
        <v>0</v>
      </c>
      <c r="AN531" s="271">
        <v>0</v>
      </c>
      <c r="AO531" s="271">
        <v>0</v>
      </c>
      <c r="AP531" s="271">
        <v>0</v>
      </c>
      <c r="AQ531" s="468">
        <f t="shared" si="33"/>
        <v>7886915</v>
      </c>
      <c r="AR531" s="469">
        <f t="shared" si="34"/>
        <v>1</v>
      </c>
      <c r="AS531" s="467">
        <f t="shared" si="35"/>
        <v>0</v>
      </c>
      <c r="AT531" s="379">
        <v>0</v>
      </c>
      <c r="AU531" s="379">
        <v>0</v>
      </c>
      <c r="AV531" s="377">
        <v>0</v>
      </c>
      <c r="AW531" s="331">
        <v>7886915</v>
      </c>
      <c r="AX531" s="331">
        <v>0</v>
      </c>
      <c r="AY531" s="331">
        <v>0</v>
      </c>
      <c r="AZ531" s="331">
        <v>0</v>
      </c>
      <c r="BA531" s="331">
        <v>0</v>
      </c>
      <c r="BB531" s="331">
        <v>0</v>
      </c>
      <c r="BC531" s="331">
        <v>0</v>
      </c>
      <c r="BD531" s="331">
        <v>0</v>
      </c>
      <c r="BE531" s="331">
        <v>0</v>
      </c>
      <c r="BF531" s="480" t="s">
        <v>2024</v>
      </c>
      <c r="BG531" s="333"/>
    </row>
    <row r="532" spans="2:59" ht="18" customHeight="1" thickBot="1">
      <c r="B532" s="396">
        <v>6590076</v>
      </c>
      <c r="C532" s="217">
        <v>4644</v>
      </c>
      <c r="D532" s="218">
        <v>5627</v>
      </c>
      <c r="E532" s="354">
        <v>45549</v>
      </c>
      <c r="F532" s="353">
        <v>501</v>
      </c>
      <c r="G532" s="219" t="s">
        <v>41</v>
      </c>
      <c r="H532" s="220">
        <v>19050540</v>
      </c>
      <c r="I532" s="353">
        <v>119</v>
      </c>
      <c r="J532" s="477">
        <v>4</v>
      </c>
      <c r="K532" s="477">
        <f t="shared" si="32"/>
        <v>39</v>
      </c>
      <c r="L532" s="477" t="s">
        <v>94</v>
      </c>
      <c r="M532" s="477">
        <v>570</v>
      </c>
      <c r="N532" s="486">
        <v>1</v>
      </c>
      <c r="O532" s="472" t="s">
        <v>2030</v>
      </c>
      <c r="P532" s="414">
        <v>5809405</v>
      </c>
      <c r="Q532" s="221">
        <v>4520235</v>
      </c>
      <c r="R532" s="424">
        <v>1289170</v>
      </c>
      <c r="S532" s="367"/>
      <c r="T532" s="373"/>
      <c r="U532" s="373"/>
      <c r="V532" s="373"/>
      <c r="W532" s="367"/>
      <c r="X532" s="373"/>
      <c r="Y532" s="616"/>
      <c r="Z532" s="367"/>
      <c r="AA532" s="367"/>
      <c r="AB532" s="367"/>
      <c r="AC532" s="367"/>
      <c r="AD532" s="367"/>
      <c r="AE532" s="271">
        <v>0</v>
      </c>
      <c r="AF532" s="271"/>
      <c r="AG532" s="271">
        <v>0</v>
      </c>
      <c r="AH532" s="271">
        <v>1289170</v>
      </c>
      <c r="AI532" s="271">
        <v>0</v>
      </c>
      <c r="AJ532" s="271">
        <v>0</v>
      </c>
      <c r="AK532" s="271">
        <v>0</v>
      </c>
      <c r="AL532" s="271">
        <v>0</v>
      </c>
      <c r="AM532" s="271">
        <v>0</v>
      </c>
      <c r="AN532" s="271">
        <v>0</v>
      </c>
      <c r="AO532" s="271">
        <v>0</v>
      </c>
      <c r="AP532" s="271">
        <v>0</v>
      </c>
      <c r="AQ532" s="468">
        <f t="shared" si="33"/>
        <v>1289170</v>
      </c>
      <c r="AR532" s="469">
        <f t="shared" si="34"/>
        <v>1</v>
      </c>
      <c r="AS532" s="467">
        <f t="shared" si="35"/>
        <v>0</v>
      </c>
      <c r="AT532" s="379">
        <v>0</v>
      </c>
      <c r="AU532" s="379">
        <v>0</v>
      </c>
      <c r="AV532" s="377">
        <v>0</v>
      </c>
      <c r="AW532" s="331">
        <v>1289170</v>
      </c>
      <c r="AX532" s="331">
        <v>0</v>
      </c>
      <c r="AY532" s="331">
        <v>0</v>
      </c>
      <c r="AZ532" s="331">
        <v>0</v>
      </c>
      <c r="BA532" s="331">
        <v>0</v>
      </c>
      <c r="BB532" s="331">
        <v>0</v>
      </c>
      <c r="BC532" s="331">
        <v>0</v>
      </c>
      <c r="BD532" s="331">
        <v>0</v>
      </c>
      <c r="BE532" s="331">
        <v>0</v>
      </c>
      <c r="BF532" s="480" t="s">
        <v>2024</v>
      </c>
      <c r="BG532" s="333"/>
    </row>
    <row r="533" spans="2:59" ht="18" customHeight="1" thickBot="1">
      <c r="B533" s="396">
        <v>6590076</v>
      </c>
      <c r="C533" s="217">
        <v>4645</v>
      </c>
      <c r="D533" s="218">
        <v>5626</v>
      </c>
      <c r="E533" s="354">
        <v>45549</v>
      </c>
      <c r="F533" s="353">
        <v>501</v>
      </c>
      <c r="G533" s="219" t="s">
        <v>41</v>
      </c>
      <c r="H533" s="220">
        <v>19050540</v>
      </c>
      <c r="I533" s="353">
        <v>133</v>
      </c>
      <c r="J533" s="477">
        <v>4</v>
      </c>
      <c r="K533" s="477">
        <f t="shared" si="32"/>
        <v>38</v>
      </c>
      <c r="L533" s="477" t="s">
        <v>92</v>
      </c>
      <c r="M533" s="477">
        <v>12</v>
      </c>
      <c r="N533" s="486">
        <v>7</v>
      </c>
      <c r="O533" s="472" t="s">
        <v>2030</v>
      </c>
      <c r="P533" s="414">
        <v>260866000</v>
      </c>
      <c r="Q533" s="221">
        <v>202977006</v>
      </c>
      <c r="R533" s="424">
        <v>57888994</v>
      </c>
      <c r="S533" s="367"/>
      <c r="T533" s="373"/>
      <c r="U533" s="373"/>
      <c r="V533" s="373"/>
      <c r="W533" s="367"/>
      <c r="X533" s="373"/>
      <c r="Y533" s="616"/>
      <c r="Z533" s="367"/>
      <c r="AA533" s="367"/>
      <c r="AB533" s="367"/>
      <c r="AC533" s="367"/>
      <c r="AD533" s="367"/>
      <c r="AE533" s="271">
        <v>0</v>
      </c>
      <c r="AF533" s="271"/>
      <c r="AG533" s="271">
        <v>0</v>
      </c>
      <c r="AH533" s="271">
        <v>54813724.774062812</v>
      </c>
      <c r="AI533" s="271">
        <v>0</v>
      </c>
      <c r="AJ533" s="271">
        <v>0</v>
      </c>
      <c r="AK533" s="271">
        <v>0</v>
      </c>
      <c r="AL533" s="271">
        <v>0</v>
      </c>
      <c r="AM533" s="271">
        <v>0</v>
      </c>
      <c r="AN533" s="271">
        <v>0</v>
      </c>
      <c r="AO533" s="271">
        <v>0</v>
      </c>
      <c r="AP533" s="271">
        <v>0</v>
      </c>
      <c r="AQ533" s="468">
        <f t="shared" si="33"/>
        <v>54813724.774062812</v>
      </c>
      <c r="AR533" s="469">
        <f t="shared" si="34"/>
        <v>0.94687644380316593</v>
      </c>
      <c r="AS533" s="467">
        <f t="shared" si="35"/>
        <v>3075269.2259371877</v>
      </c>
      <c r="AT533" s="379">
        <v>0</v>
      </c>
      <c r="AU533" s="379">
        <v>0</v>
      </c>
      <c r="AV533" s="377">
        <v>0</v>
      </c>
      <c r="AW533" s="331">
        <v>57888994</v>
      </c>
      <c r="AX533" s="331">
        <v>0</v>
      </c>
      <c r="AY533" s="331">
        <v>0</v>
      </c>
      <c r="AZ533" s="331">
        <v>0</v>
      </c>
      <c r="BA533" s="331">
        <v>0</v>
      </c>
      <c r="BB533" s="331">
        <v>0</v>
      </c>
      <c r="BC533" s="331">
        <v>0</v>
      </c>
      <c r="BD533" s="331">
        <v>0</v>
      </c>
      <c r="BE533" s="331">
        <v>0</v>
      </c>
      <c r="BF533" s="480" t="s">
        <v>2024</v>
      </c>
      <c r="BG533" s="333"/>
    </row>
    <row r="534" spans="2:59" ht="18" customHeight="1" thickBot="1">
      <c r="B534" s="396">
        <v>6590076</v>
      </c>
      <c r="C534" s="217">
        <v>4645</v>
      </c>
      <c r="D534" s="218">
        <v>5626</v>
      </c>
      <c r="E534" s="354">
        <v>45549</v>
      </c>
      <c r="F534" s="353">
        <v>501</v>
      </c>
      <c r="G534" s="219" t="s">
        <v>41</v>
      </c>
      <c r="H534" s="220">
        <v>19050540</v>
      </c>
      <c r="I534" s="353">
        <v>133</v>
      </c>
      <c r="J534" s="477">
        <v>4</v>
      </c>
      <c r="K534" s="477">
        <f t="shared" si="32"/>
        <v>38</v>
      </c>
      <c r="L534" s="477" t="s">
        <v>93</v>
      </c>
      <c r="M534" s="477">
        <v>12</v>
      </c>
      <c r="N534" s="486">
        <v>7</v>
      </c>
      <c r="O534" s="472" t="s">
        <v>2030</v>
      </c>
      <c r="P534" s="414">
        <v>21841168</v>
      </c>
      <c r="Q534" s="221">
        <v>16994377</v>
      </c>
      <c r="R534" s="424">
        <v>4846791</v>
      </c>
      <c r="S534" s="367"/>
      <c r="T534" s="373"/>
      <c r="U534" s="373"/>
      <c r="V534" s="373"/>
      <c r="W534" s="367"/>
      <c r="X534" s="373"/>
      <c r="Y534" s="616"/>
      <c r="Z534" s="367"/>
      <c r="AA534" s="367"/>
      <c r="AB534" s="367"/>
      <c r="AC534" s="367"/>
      <c r="AD534" s="367"/>
      <c r="AE534" s="271">
        <v>0</v>
      </c>
      <c r="AF534" s="271"/>
      <c r="AG534" s="271">
        <v>0</v>
      </c>
      <c r="AH534" s="271">
        <v>4589312.2259371905</v>
      </c>
      <c r="AI534" s="271">
        <v>0</v>
      </c>
      <c r="AJ534" s="271">
        <v>0</v>
      </c>
      <c r="AK534" s="271">
        <v>0</v>
      </c>
      <c r="AL534" s="271">
        <v>0</v>
      </c>
      <c r="AM534" s="271">
        <v>0</v>
      </c>
      <c r="AN534" s="271">
        <v>0</v>
      </c>
      <c r="AO534" s="271">
        <v>0</v>
      </c>
      <c r="AP534" s="271">
        <v>0</v>
      </c>
      <c r="AQ534" s="468">
        <f t="shared" si="33"/>
        <v>4589312.2259371905</v>
      </c>
      <c r="AR534" s="469">
        <f t="shared" si="34"/>
        <v>0.94687644380316593</v>
      </c>
      <c r="AS534" s="467">
        <f t="shared" si="35"/>
        <v>257478.77406280953</v>
      </c>
      <c r="AT534" s="379">
        <v>0</v>
      </c>
      <c r="AU534" s="379">
        <v>0</v>
      </c>
      <c r="AV534" s="377">
        <v>0</v>
      </c>
      <c r="AW534" s="331">
        <v>4846791</v>
      </c>
      <c r="AX534" s="331">
        <v>0</v>
      </c>
      <c r="AY534" s="331">
        <v>0</v>
      </c>
      <c r="AZ534" s="331">
        <v>0</v>
      </c>
      <c r="BA534" s="331">
        <v>0</v>
      </c>
      <c r="BB534" s="331">
        <v>0</v>
      </c>
      <c r="BC534" s="331">
        <v>0</v>
      </c>
      <c r="BD534" s="331">
        <v>0</v>
      </c>
      <c r="BE534" s="331">
        <v>0</v>
      </c>
      <c r="BF534" s="480" t="s">
        <v>2024</v>
      </c>
      <c r="BG534" s="333"/>
    </row>
    <row r="535" spans="2:59" ht="18" customHeight="1" thickBot="1">
      <c r="B535" s="396">
        <v>6590076</v>
      </c>
      <c r="C535" s="217">
        <v>4646</v>
      </c>
      <c r="D535" s="218">
        <v>5634</v>
      </c>
      <c r="E535" s="354">
        <v>45549</v>
      </c>
      <c r="F535" s="353">
        <v>501</v>
      </c>
      <c r="G535" s="219" t="s">
        <v>41</v>
      </c>
      <c r="H535" s="220">
        <v>19050540</v>
      </c>
      <c r="I535" s="353">
        <v>117</v>
      </c>
      <c r="J535" s="477">
        <v>4</v>
      </c>
      <c r="K535" s="477">
        <f t="shared" si="32"/>
        <v>35</v>
      </c>
      <c r="L535" s="477" t="s">
        <v>86</v>
      </c>
      <c r="M535" s="477">
        <v>12</v>
      </c>
      <c r="N535" s="486">
        <v>7</v>
      </c>
      <c r="O535" s="472" t="s">
        <v>2030</v>
      </c>
      <c r="P535" s="414">
        <v>23791466</v>
      </c>
      <c r="Q535" s="221">
        <v>18511882</v>
      </c>
      <c r="R535" s="424">
        <v>5279584</v>
      </c>
      <c r="S535" s="367"/>
      <c r="T535" s="373"/>
      <c r="U535" s="373"/>
      <c r="V535" s="373"/>
      <c r="W535" s="367"/>
      <c r="X535" s="373"/>
      <c r="Y535" s="616"/>
      <c r="Z535" s="367"/>
      <c r="AA535" s="367"/>
      <c r="AB535" s="367"/>
      <c r="AC535" s="367"/>
      <c r="AD535" s="367"/>
      <c r="AE535" s="271">
        <v>0</v>
      </c>
      <c r="AF535" s="271"/>
      <c r="AG535" s="271">
        <v>0</v>
      </c>
      <c r="AH535" s="271">
        <v>2060355</v>
      </c>
      <c r="AI535" s="271">
        <v>0</v>
      </c>
      <c r="AJ535" s="271">
        <v>0</v>
      </c>
      <c r="AK535" s="271">
        <v>0</v>
      </c>
      <c r="AL535" s="271">
        <v>0</v>
      </c>
      <c r="AM535" s="271">
        <v>0</v>
      </c>
      <c r="AN535" s="271">
        <v>0</v>
      </c>
      <c r="AO535" s="271">
        <v>0</v>
      </c>
      <c r="AP535" s="271">
        <v>0</v>
      </c>
      <c r="AQ535" s="468">
        <f t="shared" si="33"/>
        <v>2060355</v>
      </c>
      <c r="AR535" s="469">
        <f t="shared" si="34"/>
        <v>0.39024949693006117</v>
      </c>
      <c r="AS535" s="467">
        <f t="shared" si="35"/>
        <v>3219229</v>
      </c>
      <c r="AT535" s="379">
        <v>0</v>
      </c>
      <c r="AU535" s="379">
        <v>0</v>
      </c>
      <c r="AV535" s="377">
        <v>0</v>
      </c>
      <c r="AW535" s="331">
        <v>5279584</v>
      </c>
      <c r="AX535" s="331">
        <v>0</v>
      </c>
      <c r="AY535" s="331">
        <v>0</v>
      </c>
      <c r="AZ535" s="331">
        <v>0</v>
      </c>
      <c r="BA535" s="331">
        <v>0</v>
      </c>
      <c r="BB535" s="331">
        <v>0</v>
      </c>
      <c r="BC535" s="331">
        <v>0</v>
      </c>
      <c r="BD535" s="331">
        <v>0</v>
      </c>
      <c r="BE535" s="331">
        <v>0</v>
      </c>
      <c r="BF535" s="480" t="s">
        <v>2024</v>
      </c>
      <c r="BG535" s="333"/>
    </row>
    <row r="536" spans="2:59" ht="18" customHeight="1" thickBot="1">
      <c r="B536" s="396">
        <v>6590076</v>
      </c>
      <c r="C536" s="217">
        <v>4646</v>
      </c>
      <c r="D536" s="218">
        <v>5634</v>
      </c>
      <c r="E536" s="354">
        <v>45549</v>
      </c>
      <c r="F536" s="353">
        <v>501</v>
      </c>
      <c r="G536" s="219" t="s">
        <v>41</v>
      </c>
      <c r="H536" s="220">
        <v>19050540</v>
      </c>
      <c r="I536" s="353">
        <v>117</v>
      </c>
      <c r="J536" s="477">
        <v>4</v>
      </c>
      <c r="K536" s="477">
        <f t="shared" si="32"/>
        <v>35</v>
      </c>
      <c r="L536" s="477" t="s">
        <v>86</v>
      </c>
      <c r="M536" s="477">
        <v>570</v>
      </c>
      <c r="N536" s="486">
        <v>1</v>
      </c>
      <c r="O536" s="472" t="s">
        <v>2030</v>
      </c>
      <c r="P536" s="414">
        <v>3686452</v>
      </c>
      <c r="Q536" s="221">
        <v>2868388</v>
      </c>
      <c r="R536" s="424">
        <v>818064</v>
      </c>
      <c r="S536" s="367"/>
      <c r="T536" s="373"/>
      <c r="U536" s="373"/>
      <c r="V536" s="373"/>
      <c r="W536" s="367"/>
      <c r="X536" s="373"/>
      <c r="Y536" s="616"/>
      <c r="Z536" s="367"/>
      <c r="AA536" s="367"/>
      <c r="AB536" s="367"/>
      <c r="AC536" s="367"/>
      <c r="AD536" s="367"/>
      <c r="AE536" s="271">
        <v>0</v>
      </c>
      <c r="AF536" s="271"/>
      <c r="AG536" s="271">
        <v>0</v>
      </c>
      <c r="AH536" s="271">
        <v>818064</v>
      </c>
      <c r="AI536" s="271">
        <v>0</v>
      </c>
      <c r="AJ536" s="271">
        <v>0</v>
      </c>
      <c r="AK536" s="271">
        <v>0</v>
      </c>
      <c r="AL536" s="271">
        <v>0</v>
      </c>
      <c r="AM536" s="271">
        <v>0</v>
      </c>
      <c r="AN536" s="271">
        <v>0</v>
      </c>
      <c r="AO536" s="271">
        <v>0</v>
      </c>
      <c r="AP536" s="271">
        <v>0</v>
      </c>
      <c r="AQ536" s="468">
        <f t="shared" si="33"/>
        <v>818064</v>
      </c>
      <c r="AR536" s="469">
        <f t="shared" si="34"/>
        <v>1</v>
      </c>
      <c r="AS536" s="467">
        <f t="shared" si="35"/>
        <v>0</v>
      </c>
      <c r="AT536" s="379">
        <v>0</v>
      </c>
      <c r="AU536" s="379">
        <v>0</v>
      </c>
      <c r="AV536" s="377">
        <v>0</v>
      </c>
      <c r="AW536" s="331">
        <v>818064</v>
      </c>
      <c r="AX536" s="331">
        <v>0</v>
      </c>
      <c r="AY536" s="331">
        <v>0</v>
      </c>
      <c r="AZ536" s="331">
        <v>0</v>
      </c>
      <c r="BA536" s="331">
        <v>0</v>
      </c>
      <c r="BB536" s="331">
        <v>0</v>
      </c>
      <c r="BC536" s="331">
        <v>0</v>
      </c>
      <c r="BD536" s="331">
        <v>0</v>
      </c>
      <c r="BE536" s="331">
        <v>0</v>
      </c>
      <c r="BF536" s="480" t="s">
        <v>2024</v>
      </c>
      <c r="BG536" s="333"/>
    </row>
    <row r="537" spans="2:59" ht="18" customHeight="1" thickBot="1">
      <c r="B537" s="396">
        <v>6590076</v>
      </c>
      <c r="C537" s="217">
        <v>4647</v>
      </c>
      <c r="D537" s="218">
        <v>5636</v>
      </c>
      <c r="E537" s="354">
        <v>45549</v>
      </c>
      <c r="F537" s="353">
        <v>501</v>
      </c>
      <c r="G537" s="219" t="s">
        <v>41</v>
      </c>
      <c r="H537" s="220">
        <v>19050540</v>
      </c>
      <c r="I537" s="353">
        <v>105</v>
      </c>
      <c r="J537" s="477">
        <v>4</v>
      </c>
      <c r="K537" s="477">
        <f t="shared" si="32"/>
        <v>32</v>
      </c>
      <c r="L537" s="477" t="s">
        <v>80</v>
      </c>
      <c r="M537" s="477">
        <v>12</v>
      </c>
      <c r="N537" s="486">
        <v>7</v>
      </c>
      <c r="O537" s="472" t="s">
        <v>2030</v>
      </c>
      <c r="P537" s="414">
        <v>192298922</v>
      </c>
      <c r="Q537" s="221">
        <v>149625707</v>
      </c>
      <c r="R537" s="424">
        <v>42673215</v>
      </c>
      <c r="S537" s="367"/>
      <c r="T537" s="373"/>
      <c r="U537" s="373"/>
      <c r="V537" s="373"/>
      <c r="W537" s="367"/>
      <c r="X537" s="373"/>
      <c r="Y537" s="616"/>
      <c r="Z537" s="367"/>
      <c r="AA537" s="367"/>
      <c r="AB537" s="367"/>
      <c r="AC537" s="367"/>
      <c r="AD537" s="367"/>
      <c r="AE537" s="271">
        <v>0</v>
      </c>
      <c r="AF537" s="271"/>
      <c r="AG537" s="271">
        <v>0</v>
      </c>
      <c r="AH537" s="271">
        <v>34654511.453492314</v>
      </c>
      <c r="AI537" s="271">
        <v>0</v>
      </c>
      <c r="AJ537" s="271">
        <v>0</v>
      </c>
      <c r="AK537" s="271">
        <v>0</v>
      </c>
      <c r="AL537" s="271">
        <v>0</v>
      </c>
      <c r="AM537" s="271">
        <v>0</v>
      </c>
      <c r="AN537" s="271">
        <v>0</v>
      </c>
      <c r="AO537" s="271">
        <v>0</v>
      </c>
      <c r="AP537" s="271">
        <v>0</v>
      </c>
      <c r="AQ537" s="468">
        <f t="shared" si="33"/>
        <v>34654511.453492314</v>
      </c>
      <c r="AR537" s="469">
        <f t="shared" si="34"/>
        <v>0.81209047533663248</v>
      </c>
      <c r="AS537" s="467">
        <f t="shared" si="35"/>
        <v>8018703.5465076864</v>
      </c>
      <c r="AT537" s="379">
        <v>0</v>
      </c>
      <c r="AU537" s="379">
        <v>0</v>
      </c>
      <c r="AV537" s="377">
        <v>0</v>
      </c>
      <c r="AW537" s="331">
        <v>42673215</v>
      </c>
      <c r="AX537" s="331">
        <v>0</v>
      </c>
      <c r="AY537" s="331">
        <v>0</v>
      </c>
      <c r="AZ537" s="331">
        <v>0</v>
      </c>
      <c r="BA537" s="331">
        <v>0</v>
      </c>
      <c r="BB537" s="331">
        <v>0</v>
      </c>
      <c r="BC537" s="331">
        <v>0</v>
      </c>
      <c r="BD537" s="331">
        <v>0</v>
      </c>
      <c r="BE537" s="331">
        <v>0</v>
      </c>
      <c r="BF537" s="480" t="s">
        <v>2024</v>
      </c>
      <c r="BG537" s="333"/>
    </row>
    <row r="538" spans="2:59" ht="18" customHeight="1" thickBot="1">
      <c r="B538" s="396">
        <v>6590076</v>
      </c>
      <c r="C538" s="217">
        <v>4647</v>
      </c>
      <c r="D538" s="218">
        <v>5636</v>
      </c>
      <c r="E538" s="354">
        <v>45549</v>
      </c>
      <c r="F538" s="353">
        <v>501</v>
      </c>
      <c r="G538" s="219" t="s">
        <v>41</v>
      </c>
      <c r="H538" s="220">
        <v>19050540</v>
      </c>
      <c r="I538" s="353">
        <v>105</v>
      </c>
      <c r="J538" s="477">
        <v>4</v>
      </c>
      <c r="K538" s="477">
        <f t="shared" si="32"/>
        <v>32</v>
      </c>
      <c r="L538" s="477" t="s">
        <v>81</v>
      </c>
      <c r="M538" s="477">
        <v>12</v>
      </c>
      <c r="N538" s="486">
        <v>7</v>
      </c>
      <c r="O538" s="472" t="s">
        <v>2030</v>
      </c>
      <c r="P538" s="414">
        <v>32572302</v>
      </c>
      <c r="Q538" s="221">
        <v>25344155</v>
      </c>
      <c r="R538" s="424">
        <v>7228147</v>
      </c>
      <c r="S538" s="367"/>
      <c r="T538" s="373"/>
      <c r="U538" s="373"/>
      <c r="V538" s="373"/>
      <c r="W538" s="367"/>
      <c r="X538" s="373"/>
      <c r="Y538" s="616"/>
      <c r="Z538" s="367"/>
      <c r="AA538" s="367"/>
      <c r="AB538" s="367"/>
      <c r="AC538" s="367"/>
      <c r="AD538" s="367"/>
      <c r="AE538" s="271">
        <v>0</v>
      </c>
      <c r="AF538" s="271"/>
      <c r="AG538" s="271">
        <v>0</v>
      </c>
      <c r="AH538" s="271">
        <v>5869909.3330330532</v>
      </c>
      <c r="AI538" s="271">
        <v>0</v>
      </c>
      <c r="AJ538" s="271">
        <v>0</v>
      </c>
      <c r="AK538" s="271">
        <v>0</v>
      </c>
      <c r="AL538" s="271">
        <v>0</v>
      </c>
      <c r="AM538" s="271">
        <v>0</v>
      </c>
      <c r="AN538" s="271">
        <v>0</v>
      </c>
      <c r="AO538" s="271">
        <v>0</v>
      </c>
      <c r="AP538" s="271">
        <v>0</v>
      </c>
      <c r="AQ538" s="468">
        <f t="shared" si="33"/>
        <v>5869909.3330330532</v>
      </c>
      <c r="AR538" s="469">
        <f t="shared" si="34"/>
        <v>0.81209047533663237</v>
      </c>
      <c r="AS538" s="467">
        <f t="shared" si="35"/>
        <v>1358237.6669669468</v>
      </c>
      <c r="AT538" s="379">
        <v>0</v>
      </c>
      <c r="AU538" s="379">
        <v>0</v>
      </c>
      <c r="AV538" s="377">
        <v>0</v>
      </c>
      <c r="AW538" s="331">
        <v>7228147</v>
      </c>
      <c r="AX538" s="331">
        <v>0</v>
      </c>
      <c r="AY538" s="331">
        <v>0</v>
      </c>
      <c r="AZ538" s="331">
        <v>0</v>
      </c>
      <c r="BA538" s="331">
        <v>0</v>
      </c>
      <c r="BB538" s="331">
        <v>0</v>
      </c>
      <c r="BC538" s="331">
        <v>0</v>
      </c>
      <c r="BD538" s="331">
        <v>0</v>
      </c>
      <c r="BE538" s="331">
        <v>0</v>
      </c>
      <c r="BF538" s="480" t="s">
        <v>2024</v>
      </c>
      <c r="BG538" s="333"/>
    </row>
    <row r="539" spans="2:59" ht="18" customHeight="1" thickBot="1">
      <c r="B539" s="396">
        <v>6590076</v>
      </c>
      <c r="C539" s="217">
        <v>4647</v>
      </c>
      <c r="D539" s="218">
        <v>5636</v>
      </c>
      <c r="E539" s="354">
        <v>45549</v>
      </c>
      <c r="F539" s="353">
        <v>501</v>
      </c>
      <c r="G539" s="219" t="s">
        <v>41</v>
      </c>
      <c r="H539" s="220">
        <v>19050540</v>
      </c>
      <c r="I539" s="353">
        <v>105</v>
      </c>
      <c r="J539" s="477">
        <v>4</v>
      </c>
      <c r="K539" s="477">
        <f t="shared" si="32"/>
        <v>32</v>
      </c>
      <c r="L539" s="477" t="s">
        <v>82</v>
      </c>
      <c r="M539" s="477">
        <v>12</v>
      </c>
      <c r="N539" s="486">
        <v>7</v>
      </c>
      <c r="O539" s="472" t="s">
        <v>2030</v>
      </c>
      <c r="P539" s="414">
        <v>184576232</v>
      </c>
      <c r="Q539" s="221">
        <v>143616766</v>
      </c>
      <c r="R539" s="424">
        <v>40959466</v>
      </c>
      <c r="S539" s="367"/>
      <c r="T539" s="373"/>
      <c r="U539" s="373"/>
      <c r="V539" s="373"/>
      <c r="W539" s="367"/>
      <c r="X539" s="373"/>
      <c r="Y539" s="616"/>
      <c r="Z539" s="367"/>
      <c r="AA539" s="367"/>
      <c r="AB539" s="367"/>
      <c r="AC539" s="367"/>
      <c r="AD539" s="367"/>
      <c r="AE539" s="271">
        <v>0</v>
      </c>
      <c r="AF539" s="271"/>
      <c r="AG539" s="271">
        <v>0</v>
      </c>
      <c r="AH539" s="271">
        <v>33262792.213474631</v>
      </c>
      <c r="AI539" s="271">
        <v>0</v>
      </c>
      <c r="AJ539" s="271">
        <v>0</v>
      </c>
      <c r="AK539" s="271">
        <v>0</v>
      </c>
      <c r="AL539" s="271">
        <v>0</v>
      </c>
      <c r="AM539" s="271">
        <v>0</v>
      </c>
      <c r="AN539" s="271">
        <v>0</v>
      </c>
      <c r="AO539" s="271">
        <v>0</v>
      </c>
      <c r="AP539" s="271">
        <v>0</v>
      </c>
      <c r="AQ539" s="468">
        <f t="shared" si="33"/>
        <v>33262792.213474631</v>
      </c>
      <c r="AR539" s="469">
        <f t="shared" si="34"/>
        <v>0.81209047533663237</v>
      </c>
      <c r="AS539" s="467">
        <f t="shared" si="35"/>
        <v>7696673.7865253687</v>
      </c>
      <c r="AT539" s="379">
        <v>0</v>
      </c>
      <c r="AU539" s="379">
        <v>0</v>
      </c>
      <c r="AV539" s="377">
        <v>0</v>
      </c>
      <c r="AW539" s="331">
        <v>40959466</v>
      </c>
      <c r="AX539" s="331">
        <v>0</v>
      </c>
      <c r="AY539" s="331">
        <v>0</v>
      </c>
      <c r="AZ539" s="331">
        <v>0</v>
      </c>
      <c r="BA539" s="331">
        <v>0</v>
      </c>
      <c r="BB539" s="331">
        <v>0</v>
      </c>
      <c r="BC539" s="331">
        <v>0</v>
      </c>
      <c r="BD539" s="331">
        <v>0</v>
      </c>
      <c r="BE539" s="331">
        <v>0</v>
      </c>
      <c r="BF539" s="480" t="s">
        <v>2024</v>
      </c>
      <c r="BG539" s="333"/>
    </row>
    <row r="540" spans="2:59" ht="18" customHeight="1" thickBot="1">
      <c r="B540" s="396">
        <v>6590076</v>
      </c>
      <c r="C540" s="217">
        <v>4648</v>
      </c>
      <c r="D540" s="218">
        <v>5632</v>
      </c>
      <c r="E540" s="354">
        <v>45549</v>
      </c>
      <c r="F540" s="353">
        <v>501</v>
      </c>
      <c r="G540" s="219" t="s">
        <v>41</v>
      </c>
      <c r="H540" s="220">
        <v>19050540</v>
      </c>
      <c r="I540" s="353">
        <v>109</v>
      </c>
      <c r="J540" s="477">
        <v>4</v>
      </c>
      <c r="K540" s="477">
        <f t="shared" si="32"/>
        <v>39</v>
      </c>
      <c r="L540" s="477" t="s">
        <v>95</v>
      </c>
      <c r="M540" s="477">
        <v>12</v>
      </c>
      <c r="N540" s="486">
        <v>7</v>
      </c>
      <c r="O540" s="472" t="s">
        <v>2030</v>
      </c>
      <c r="P540" s="414">
        <v>9188081</v>
      </c>
      <c r="Q540" s="221">
        <v>7149146</v>
      </c>
      <c r="R540" s="424">
        <v>2038935</v>
      </c>
      <c r="S540" s="367"/>
      <c r="T540" s="373"/>
      <c r="U540" s="373"/>
      <c r="V540" s="373"/>
      <c r="W540" s="367"/>
      <c r="X540" s="373"/>
      <c r="Y540" s="616"/>
      <c r="Z540" s="367"/>
      <c r="AA540" s="367"/>
      <c r="AB540" s="367"/>
      <c r="AC540" s="367"/>
      <c r="AD540" s="367"/>
      <c r="AE540" s="271">
        <v>0</v>
      </c>
      <c r="AF540" s="271"/>
      <c r="AG540" s="271">
        <v>0</v>
      </c>
      <c r="AH540" s="271">
        <v>2038935</v>
      </c>
      <c r="AI540" s="271">
        <v>0</v>
      </c>
      <c r="AJ540" s="271">
        <v>0</v>
      </c>
      <c r="AK540" s="271">
        <v>0</v>
      </c>
      <c r="AL540" s="271">
        <v>0</v>
      </c>
      <c r="AM540" s="271">
        <v>0</v>
      </c>
      <c r="AN540" s="271">
        <v>0</v>
      </c>
      <c r="AO540" s="271">
        <v>0</v>
      </c>
      <c r="AP540" s="271">
        <v>0</v>
      </c>
      <c r="AQ540" s="468">
        <f t="shared" si="33"/>
        <v>2038935</v>
      </c>
      <c r="AR540" s="469">
        <f t="shared" si="34"/>
        <v>1</v>
      </c>
      <c r="AS540" s="467">
        <f t="shared" si="35"/>
        <v>0</v>
      </c>
      <c r="AT540" s="379">
        <v>0</v>
      </c>
      <c r="AU540" s="379">
        <v>0</v>
      </c>
      <c r="AV540" s="377">
        <v>0</v>
      </c>
      <c r="AW540" s="331">
        <v>2038935</v>
      </c>
      <c r="AX540" s="331">
        <v>0</v>
      </c>
      <c r="AY540" s="331">
        <v>0</v>
      </c>
      <c r="AZ540" s="331">
        <v>0</v>
      </c>
      <c r="BA540" s="331">
        <v>0</v>
      </c>
      <c r="BB540" s="331">
        <v>0</v>
      </c>
      <c r="BC540" s="331">
        <v>0</v>
      </c>
      <c r="BD540" s="331">
        <v>0</v>
      </c>
      <c r="BE540" s="331">
        <v>0</v>
      </c>
      <c r="BF540" s="480" t="s">
        <v>2024</v>
      </c>
      <c r="BG540" s="333"/>
    </row>
    <row r="541" spans="2:59" ht="18" customHeight="1" thickBot="1">
      <c r="B541" s="396">
        <v>6590076</v>
      </c>
      <c r="C541" s="217">
        <v>4648</v>
      </c>
      <c r="D541" s="218">
        <v>5632</v>
      </c>
      <c r="E541" s="354">
        <v>45549</v>
      </c>
      <c r="F541" s="353">
        <v>501</v>
      </c>
      <c r="G541" s="219" t="s">
        <v>41</v>
      </c>
      <c r="H541" s="220">
        <v>19050540</v>
      </c>
      <c r="I541" s="353">
        <v>109</v>
      </c>
      <c r="J541" s="477">
        <v>4</v>
      </c>
      <c r="K541" s="477">
        <f t="shared" si="32"/>
        <v>39</v>
      </c>
      <c r="L541" s="477" t="s">
        <v>95</v>
      </c>
      <c r="M541" s="477">
        <v>570</v>
      </c>
      <c r="N541" s="486">
        <v>1</v>
      </c>
      <c r="O541" s="472" t="s">
        <v>2030</v>
      </c>
      <c r="P541" s="414">
        <v>1501853</v>
      </c>
      <c r="Q541" s="221">
        <v>1168575</v>
      </c>
      <c r="R541" s="424">
        <v>333278</v>
      </c>
      <c r="S541" s="367"/>
      <c r="T541" s="373"/>
      <c r="U541" s="373"/>
      <c r="V541" s="373"/>
      <c r="W541" s="367"/>
      <c r="X541" s="373"/>
      <c r="Y541" s="616"/>
      <c r="Z541" s="367"/>
      <c r="AA541" s="367"/>
      <c r="AB541" s="367"/>
      <c r="AC541" s="367"/>
      <c r="AD541" s="367"/>
      <c r="AE541" s="271">
        <v>0</v>
      </c>
      <c r="AF541" s="271"/>
      <c r="AG541" s="271">
        <v>0</v>
      </c>
      <c r="AH541" s="271">
        <v>333278</v>
      </c>
      <c r="AI541" s="271">
        <v>0</v>
      </c>
      <c r="AJ541" s="271">
        <v>0</v>
      </c>
      <c r="AK541" s="271">
        <v>0</v>
      </c>
      <c r="AL541" s="271">
        <v>0</v>
      </c>
      <c r="AM541" s="271">
        <v>0</v>
      </c>
      <c r="AN541" s="271">
        <v>0</v>
      </c>
      <c r="AO541" s="271">
        <v>0</v>
      </c>
      <c r="AP541" s="271">
        <v>0</v>
      </c>
      <c r="AQ541" s="468">
        <f t="shared" si="33"/>
        <v>333278</v>
      </c>
      <c r="AR541" s="469">
        <f t="shared" si="34"/>
        <v>1</v>
      </c>
      <c r="AS541" s="467">
        <f t="shared" si="35"/>
        <v>0</v>
      </c>
      <c r="AT541" s="379">
        <v>0</v>
      </c>
      <c r="AU541" s="379">
        <v>0</v>
      </c>
      <c r="AV541" s="377">
        <v>0</v>
      </c>
      <c r="AW541" s="331">
        <v>333278</v>
      </c>
      <c r="AX541" s="331">
        <v>0</v>
      </c>
      <c r="AY541" s="331">
        <v>0</v>
      </c>
      <c r="AZ541" s="331">
        <v>0</v>
      </c>
      <c r="BA541" s="331">
        <v>0</v>
      </c>
      <c r="BB541" s="331">
        <v>0</v>
      </c>
      <c r="BC541" s="331">
        <v>0</v>
      </c>
      <c r="BD541" s="331">
        <v>0</v>
      </c>
      <c r="BE541" s="331">
        <v>0</v>
      </c>
      <c r="BF541" s="480" t="s">
        <v>2024</v>
      </c>
      <c r="BG541" s="333"/>
    </row>
    <row r="542" spans="2:59" ht="18" customHeight="1" thickBot="1">
      <c r="B542" s="396">
        <v>6590076</v>
      </c>
      <c r="C542" s="217">
        <v>4649</v>
      </c>
      <c r="D542" s="218">
        <v>5630</v>
      </c>
      <c r="E542" s="354">
        <v>45549</v>
      </c>
      <c r="F542" s="353">
        <v>501</v>
      </c>
      <c r="G542" s="219" t="s">
        <v>41</v>
      </c>
      <c r="H542" s="220">
        <v>19050540</v>
      </c>
      <c r="I542" s="353">
        <v>110</v>
      </c>
      <c r="J542" s="477">
        <v>4</v>
      </c>
      <c r="K542" s="477">
        <f t="shared" si="32"/>
        <v>36</v>
      </c>
      <c r="L542" s="477" t="s">
        <v>88</v>
      </c>
      <c r="M542" s="477">
        <v>12</v>
      </c>
      <c r="N542" s="486">
        <v>7</v>
      </c>
      <c r="O542" s="472" t="s">
        <v>2030</v>
      </c>
      <c r="P542" s="414">
        <v>58366128</v>
      </c>
      <c r="Q542" s="221">
        <v>45414052</v>
      </c>
      <c r="R542" s="424">
        <v>12952076</v>
      </c>
      <c r="S542" s="367"/>
      <c r="T542" s="373"/>
      <c r="U542" s="373"/>
      <c r="V542" s="373"/>
      <c r="W542" s="367"/>
      <c r="X542" s="373"/>
      <c r="Y542" s="616"/>
      <c r="Z542" s="367"/>
      <c r="AA542" s="367"/>
      <c r="AB542" s="367"/>
      <c r="AC542" s="367"/>
      <c r="AD542" s="367"/>
      <c r="AE542" s="271">
        <v>0</v>
      </c>
      <c r="AF542" s="271"/>
      <c r="AG542" s="271">
        <v>0</v>
      </c>
      <c r="AH542" s="271">
        <v>8403507</v>
      </c>
      <c r="AI542" s="271">
        <v>0</v>
      </c>
      <c r="AJ542" s="271">
        <v>0</v>
      </c>
      <c r="AK542" s="271">
        <v>0</v>
      </c>
      <c r="AL542" s="271">
        <v>0</v>
      </c>
      <c r="AM542" s="271">
        <v>0</v>
      </c>
      <c r="AN542" s="271">
        <v>0</v>
      </c>
      <c r="AO542" s="271">
        <v>0</v>
      </c>
      <c r="AP542" s="271">
        <v>0</v>
      </c>
      <c r="AQ542" s="468">
        <f t="shared" si="33"/>
        <v>8403507</v>
      </c>
      <c r="AR542" s="469">
        <f t="shared" si="34"/>
        <v>0.6488154485813703</v>
      </c>
      <c r="AS542" s="467">
        <f t="shared" si="35"/>
        <v>4548569</v>
      </c>
      <c r="AT542" s="379">
        <v>0</v>
      </c>
      <c r="AU542" s="379">
        <v>0</v>
      </c>
      <c r="AV542" s="377">
        <v>0</v>
      </c>
      <c r="AW542" s="331">
        <v>12952076</v>
      </c>
      <c r="AX542" s="331">
        <v>0</v>
      </c>
      <c r="AY542" s="331">
        <v>0</v>
      </c>
      <c r="AZ542" s="331">
        <v>0</v>
      </c>
      <c r="BA542" s="331">
        <v>0</v>
      </c>
      <c r="BB542" s="331">
        <v>0</v>
      </c>
      <c r="BC542" s="331">
        <v>0</v>
      </c>
      <c r="BD542" s="331">
        <v>0</v>
      </c>
      <c r="BE542" s="331">
        <v>0</v>
      </c>
      <c r="BF542" s="480" t="s">
        <v>2024</v>
      </c>
      <c r="BG542" s="333"/>
    </row>
    <row r="543" spans="2:59" ht="18" customHeight="1" thickBot="1">
      <c r="B543" s="396">
        <v>6590076</v>
      </c>
      <c r="C543" s="217">
        <v>4649</v>
      </c>
      <c r="D543" s="218">
        <v>5630</v>
      </c>
      <c r="E543" s="354">
        <v>45549</v>
      </c>
      <c r="F543" s="353">
        <v>501</v>
      </c>
      <c r="G543" s="219" t="s">
        <v>41</v>
      </c>
      <c r="H543" s="220">
        <v>19050540</v>
      </c>
      <c r="I543" s="353">
        <v>110</v>
      </c>
      <c r="J543" s="477">
        <v>4</v>
      </c>
      <c r="K543" s="477">
        <f t="shared" si="32"/>
        <v>36</v>
      </c>
      <c r="L543" s="477" t="s">
        <v>88</v>
      </c>
      <c r="M543" s="477">
        <v>570</v>
      </c>
      <c r="N543" s="486">
        <v>1</v>
      </c>
      <c r="O543" s="472" t="s">
        <v>2030</v>
      </c>
      <c r="P543" s="414">
        <v>9526842</v>
      </c>
      <c r="Q543" s="221">
        <v>7412732</v>
      </c>
      <c r="R543" s="424">
        <v>2114110</v>
      </c>
      <c r="S543" s="367"/>
      <c r="T543" s="373"/>
      <c r="U543" s="373"/>
      <c r="V543" s="373"/>
      <c r="W543" s="367"/>
      <c r="X543" s="373"/>
      <c r="Y543" s="616"/>
      <c r="Z543" s="367"/>
      <c r="AA543" s="367"/>
      <c r="AB543" s="367"/>
      <c r="AC543" s="367"/>
      <c r="AD543" s="367"/>
      <c r="AE543" s="271">
        <v>0</v>
      </c>
      <c r="AF543" s="271"/>
      <c r="AG543" s="271">
        <v>0</v>
      </c>
      <c r="AH543" s="271">
        <v>2114110</v>
      </c>
      <c r="AI543" s="271">
        <v>0</v>
      </c>
      <c r="AJ543" s="271">
        <v>0</v>
      </c>
      <c r="AK543" s="271">
        <v>0</v>
      </c>
      <c r="AL543" s="271">
        <v>0</v>
      </c>
      <c r="AM543" s="271">
        <v>0</v>
      </c>
      <c r="AN543" s="271">
        <v>0</v>
      </c>
      <c r="AO543" s="271">
        <v>0</v>
      </c>
      <c r="AP543" s="271">
        <v>0</v>
      </c>
      <c r="AQ543" s="468">
        <f t="shared" si="33"/>
        <v>2114110</v>
      </c>
      <c r="AR543" s="469">
        <f t="shared" si="34"/>
        <v>1</v>
      </c>
      <c r="AS543" s="467">
        <f t="shared" si="35"/>
        <v>0</v>
      </c>
      <c r="AT543" s="379">
        <v>0</v>
      </c>
      <c r="AU543" s="379">
        <v>0</v>
      </c>
      <c r="AV543" s="377">
        <v>0</v>
      </c>
      <c r="AW543" s="331">
        <v>2114110</v>
      </c>
      <c r="AX543" s="331">
        <v>0</v>
      </c>
      <c r="AY543" s="331">
        <v>0</v>
      </c>
      <c r="AZ543" s="331">
        <v>0</v>
      </c>
      <c r="BA543" s="331">
        <v>0</v>
      </c>
      <c r="BB543" s="331">
        <v>0</v>
      </c>
      <c r="BC543" s="331">
        <v>0</v>
      </c>
      <c r="BD543" s="331">
        <v>0</v>
      </c>
      <c r="BE543" s="331">
        <v>0</v>
      </c>
      <c r="BF543" s="480" t="s">
        <v>2024</v>
      </c>
      <c r="BG543" s="333"/>
    </row>
    <row r="544" spans="2:59" ht="18" customHeight="1" thickBot="1">
      <c r="B544" s="396">
        <v>6590076</v>
      </c>
      <c r="C544" s="217">
        <v>4650</v>
      </c>
      <c r="D544" s="218">
        <v>5645</v>
      </c>
      <c r="E544" s="354">
        <v>45549</v>
      </c>
      <c r="F544" s="353">
        <v>501</v>
      </c>
      <c r="G544" s="219" t="s">
        <v>41</v>
      </c>
      <c r="H544" s="220">
        <v>19050540</v>
      </c>
      <c r="I544" s="353">
        <v>130</v>
      </c>
      <c r="J544" s="477">
        <v>4</v>
      </c>
      <c r="K544" s="477">
        <f t="shared" si="32"/>
        <v>28</v>
      </c>
      <c r="L544" s="477" t="s">
        <v>76</v>
      </c>
      <c r="M544" s="477">
        <v>12</v>
      </c>
      <c r="N544" s="486">
        <v>7</v>
      </c>
      <c r="O544" s="472" t="s">
        <v>2030</v>
      </c>
      <c r="P544" s="414">
        <v>18429268</v>
      </c>
      <c r="Q544" s="221">
        <v>14339614</v>
      </c>
      <c r="R544" s="424">
        <v>4089654</v>
      </c>
      <c r="S544" s="367"/>
      <c r="T544" s="373"/>
      <c r="U544" s="373"/>
      <c r="V544" s="373"/>
      <c r="W544" s="367"/>
      <c r="X544" s="373"/>
      <c r="Y544" s="616"/>
      <c r="Z544" s="367"/>
      <c r="AA544" s="367"/>
      <c r="AB544" s="367"/>
      <c r="AC544" s="367"/>
      <c r="AD544" s="367"/>
      <c r="AE544" s="271">
        <v>0</v>
      </c>
      <c r="AF544" s="271"/>
      <c r="AG544" s="271">
        <v>0</v>
      </c>
      <c r="AH544" s="271">
        <v>0</v>
      </c>
      <c r="AI544" s="271">
        <v>0</v>
      </c>
      <c r="AJ544" s="271">
        <v>0</v>
      </c>
      <c r="AK544" s="271">
        <v>0</v>
      </c>
      <c r="AL544" s="271">
        <v>0</v>
      </c>
      <c r="AM544" s="271">
        <v>0</v>
      </c>
      <c r="AN544" s="271">
        <v>0</v>
      </c>
      <c r="AO544" s="271">
        <v>0</v>
      </c>
      <c r="AP544" s="271">
        <v>0</v>
      </c>
      <c r="AQ544" s="468">
        <f t="shared" si="33"/>
        <v>0</v>
      </c>
      <c r="AR544" s="469">
        <f t="shared" si="34"/>
        <v>0</v>
      </c>
      <c r="AS544" s="467">
        <f t="shared" si="35"/>
        <v>4089654</v>
      </c>
      <c r="AT544" s="379">
        <v>0</v>
      </c>
      <c r="AU544" s="379">
        <v>0</v>
      </c>
      <c r="AV544" s="377">
        <v>0</v>
      </c>
      <c r="AW544" s="331">
        <v>4089654</v>
      </c>
      <c r="AX544" s="331">
        <v>0</v>
      </c>
      <c r="AY544" s="331">
        <v>0</v>
      </c>
      <c r="AZ544" s="331">
        <v>0</v>
      </c>
      <c r="BA544" s="331">
        <v>0</v>
      </c>
      <c r="BB544" s="331">
        <v>0</v>
      </c>
      <c r="BC544" s="331">
        <v>0</v>
      </c>
      <c r="BD544" s="331">
        <v>0</v>
      </c>
      <c r="BE544" s="331">
        <v>0</v>
      </c>
      <c r="BF544" s="480" t="s">
        <v>2024</v>
      </c>
      <c r="BG544" s="333"/>
    </row>
    <row r="545" spans="2:59" ht="18" customHeight="1" thickBot="1">
      <c r="B545" s="396">
        <v>6590076</v>
      </c>
      <c r="C545" s="217">
        <v>4650</v>
      </c>
      <c r="D545" s="218">
        <v>5645</v>
      </c>
      <c r="E545" s="354">
        <v>45549</v>
      </c>
      <c r="F545" s="353">
        <v>501</v>
      </c>
      <c r="G545" s="219" t="s">
        <v>41</v>
      </c>
      <c r="H545" s="220">
        <v>19050540</v>
      </c>
      <c r="I545" s="353">
        <v>130</v>
      </c>
      <c r="J545" s="477">
        <v>4</v>
      </c>
      <c r="K545" s="477">
        <f t="shared" si="32"/>
        <v>28</v>
      </c>
      <c r="L545" s="477" t="s">
        <v>76</v>
      </c>
      <c r="M545" s="477">
        <v>570</v>
      </c>
      <c r="N545" s="486">
        <v>1</v>
      </c>
      <c r="O545" s="472" t="s">
        <v>2030</v>
      </c>
      <c r="P545" s="414">
        <v>3012390</v>
      </c>
      <c r="Q545" s="221">
        <v>2343908</v>
      </c>
      <c r="R545" s="424">
        <v>668482</v>
      </c>
      <c r="S545" s="367"/>
      <c r="T545" s="373"/>
      <c r="U545" s="373"/>
      <c r="V545" s="373"/>
      <c r="W545" s="367"/>
      <c r="X545" s="373"/>
      <c r="Y545" s="616"/>
      <c r="Z545" s="367"/>
      <c r="AA545" s="367"/>
      <c r="AB545" s="367"/>
      <c r="AC545" s="367"/>
      <c r="AD545" s="367"/>
      <c r="AE545" s="271">
        <v>0</v>
      </c>
      <c r="AF545" s="271"/>
      <c r="AG545" s="271">
        <v>0</v>
      </c>
      <c r="AH545" s="271">
        <v>600534</v>
      </c>
      <c r="AI545" s="271">
        <v>0</v>
      </c>
      <c r="AJ545" s="271">
        <v>0</v>
      </c>
      <c r="AK545" s="271">
        <v>0</v>
      </c>
      <c r="AL545" s="271">
        <v>0</v>
      </c>
      <c r="AM545" s="271">
        <v>0</v>
      </c>
      <c r="AN545" s="271">
        <v>0</v>
      </c>
      <c r="AO545" s="271">
        <v>0</v>
      </c>
      <c r="AP545" s="271">
        <v>0</v>
      </c>
      <c r="AQ545" s="468">
        <f t="shared" si="33"/>
        <v>600534</v>
      </c>
      <c r="AR545" s="469">
        <f t="shared" si="34"/>
        <v>0.89835477993423907</v>
      </c>
      <c r="AS545" s="467">
        <f t="shared" si="35"/>
        <v>67948</v>
      </c>
      <c r="AT545" s="379">
        <v>0</v>
      </c>
      <c r="AU545" s="379">
        <v>0</v>
      </c>
      <c r="AV545" s="377">
        <v>0</v>
      </c>
      <c r="AW545" s="331">
        <v>668482</v>
      </c>
      <c r="AX545" s="331">
        <v>0</v>
      </c>
      <c r="AY545" s="331">
        <v>0</v>
      </c>
      <c r="AZ545" s="331">
        <v>0</v>
      </c>
      <c r="BA545" s="331">
        <v>0</v>
      </c>
      <c r="BB545" s="331">
        <v>0</v>
      </c>
      <c r="BC545" s="331">
        <v>0</v>
      </c>
      <c r="BD545" s="331">
        <v>0</v>
      </c>
      <c r="BE545" s="331">
        <v>0</v>
      </c>
      <c r="BF545" s="480" t="s">
        <v>2024</v>
      </c>
      <c r="BG545" s="333"/>
    </row>
    <row r="546" spans="2:59" ht="18" customHeight="1" thickBot="1">
      <c r="B546" s="396">
        <v>6590076</v>
      </c>
      <c r="C546" s="217">
        <v>4651</v>
      </c>
      <c r="D546" s="218">
        <v>5644</v>
      </c>
      <c r="E546" s="354">
        <v>45549</v>
      </c>
      <c r="F546" s="353">
        <v>501</v>
      </c>
      <c r="G546" s="219" t="s">
        <v>41</v>
      </c>
      <c r="H546" s="220">
        <v>19050540</v>
      </c>
      <c r="I546" s="353">
        <v>135</v>
      </c>
      <c r="J546" s="477">
        <v>4</v>
      </c>
      <c r="K546" s="477">
        <f t="shared" si="32"/>
        <v>29</v>
      </c>
      <c r="L546" s="477" t="s">
        <v>77</v>
      </c>
      <c r="M546" s="477">
        <v>12</v>
      </c>
      <c r="N546" s="486">
        <v>7</v>
      </c>
      <c r="O546" s="472" t="s">
        <v>2030</v>
      </c>
      <c r="P546" s="414">
        <v>20182660</v>
      </c>
      <c r="Q546" s="221">
        <v>15703909</v>
      </c>
      <c r="R546" s="424">
        <v>4478751</v>
      </c>
      <c r="S546" s="367"/>
      <c r="T546" s="373"/>
      <c r="U546" s="373"/>
      <c r="V546" s="373"/>
      <c r="W546" s="367"/>
      <c r="X546" s="373"/>
      <c r="Y546" s="616"/>
      <c r="Z546" s="367"/>
      <c r="AA546" s="367"/>
      <c r="AB546" s="367"/>
      <c r="AC546" s="367"/>
      <c r="AD546" s="367"/>
      <c r="AE546" s="271">
        <v>0</v>
      </c>
      <c r="AF546" s="271"/>
      <c r="AG546" s="271">
        <v>0</v>
      </c>
      <c r="AH546" s="271">
        <v>454715</v>
      </c>
      <c r="AI546" s="271">
        <v>0</v>
      </c>
      <c r="AJ546" s="271">
        <v>0</v>
      </c>
      <c r="AK546" s="271">
        <v>0</v>
      </c>
      <c r="AL546" s="271">
        <v>0</v>
      </c>
      <c r="AM546" s="271">
        <v>0</v>
      </c>
      <c r="AN546" s="271">
        <v>0</v>
      </c>
      <c r="AO546" s="271">
        <v>0</v>
      </c>
      <c r="AP546" s="271">
        <v>0</v>
      </c>
      <c r="AQ546" s="468">
        <f t="shared" si="33"/>
        <v>454715</v>
      </c>
      <c r="AR546" s="469">
        <f t="shared" si="34"/>
        <v>0.10152718916501498</v>
      </c>
      <c r="AS546" s="467">
        <f t="shared" si="35"/>
        <v>4024036</v>
      </c>
      <c r="AT546" s="379">
        <v>0</v>
      </c>
      <c r="AU546" s="379">
        <v>0</v>
      </c>
      <c r="AV546" s="377">
        <v>0</v>
      </c>
      <c r="AW546" s="331">
        <v>4478751</v>
      </c>
      <c r="AX546" s="331">
        <v>0</v>
      </c>
      <c r="AY546" s="331">
        <v>0</v>
      </c>
      <c r="AZ546" s="331">
        <v>0</v>
      </c>
      <c r="BA546" s="331">
        <v>0</v>
      </c>
      <c r="BB546" s="331">
        <v>0</v>
      </c>
      <c r="BC546" s="331">
        <v>0</v>
      </c>
      <c r="BD546" s="331">
        <v>0</v>
      </c>
      <c r="BE546" s="331">
        <v>0</v>
      </c>
      <c r="BF546" s="480" t="s">
        <v>2024</v>
      </c>
      <c r="BG546" s="333"/>
    </row>
    <row r="547" spans="2:59" ht="18" customHeight="1" thickBot="1">
      <c r="B547" s="396">
        <v>6590076</v>
      </c>
      <c r="C547" s="217">
        <v>4651</v>
      </c>
      <c r="D547" s="218">
        <v>5644</v>
      </c>
      <c r="E547" s="354">
        <v>45549</v>
      </c>
      <c r="F547" s="353">
        <v>501</v>
      </c>
      <c r="G547" s="219" t="s">
        <v>41</v>
      </c>
      <c r="H547" s="220">
        <v>19050540</v>
      </c>
      <c r="I547" s="353">
        <v>135</v>
      </c>
      <c r="J547" s="477">
        <v>4</v>
      </c>
      <c r="K547" s="477">
        <f t="shared" si="32"/>
        <v>29</v>
      </c>
      <c r="L547" s="477" t="s">
        <v>77</v>
      </c>
      <c r="M547" s="477">
        <v>570</v>
      </c>
      <c r="N547" s="486">
        <v>1</v>
      </c>
      <c r="O547" s="472" t="s">
        <v>2030</v>
      </c>
      <c r="P547" s="414">
        <v>3298994</v>
      </c>
      <c r="Q547" s="221">
        <v>2566911</v>
      </c>
      <c r="R547" s="424">
        <v>732083</v>
      </c>
      <c r="S547" s="367"/>
      <c r="T547" s="373"/>
      <c r="U547" s="373"/>
      <c r="V547" s="373"/>
      <c r="W547" s="367"/>
      <c r="X547" s="373"/>
      <c r="Y547" s="616"/>
      <c r="Z547" s="367"/>
      <c r="AA547" s="367"/>
      <c r="AB547" s="367"/>
      <c r="AC547" s="367"/>
      <c r="AD547" s="367"/>
      <c r="AE547" s="271">
        <v>0</v>
      </c>
      <c r="AF547" s="271"/>
      <c r="AG547" s="271">
        <v>0</v>
      </c>
      <c r="AH547" s="271">
        <v>732083</v>
      </c>
      <c r="AI547" s="271">
        <v>0</v>
      </c>
      <c r="AJ547" s="271">
        <v>0</v>
      </c>
      <c r="AK547" s="271">
        <v>0</v>
      </c>
      <c r="AL547" s="271">
        <v>0</v>
      </c>
      <c r="AM547" s="271">
        <v>0</v>
      </c>
      <c r="AN547" s="271">
        <v>0</v>
      </c>
      <c r="AO547" s="271">
        <v>0</v>
      </c>
      <c r="AP547" s="271">
        <v>0</v>
      </c>
      <c r="AQ547" s="468">
        <f t="shared" si="33"/>
        <v>732083</v>
      </c>
      <c r="AR547" s="469">
        <f t="shared" si="34"/>
        <v>1</v>
      </c>
      <c r="AS547" s="467">
        <f t="shared" si="35"/>
        <v>0</v>
      </c>
      <c r="AT547" s="379">
        <v>0</v>
      </c>
      <c r="AU547" s="379">
        <v>0</v>
      </c>
      <c r="AV547" s="377">
        <v>0</v>
      </c>
      <c r="AW547" s="331">
        <v>732083</v>
      </c>
      <c r="AX547" s="331">
        <v>0</v>
      </c>
      <c r="AY547" s="331">
        <v>0</v>
      </c>
      <c r="AZ547" s="331">
        <v>0</v>
      </c>
      <c r="BA547" s="331">
        <v>0</v>
      </c>
      <c r="BB547" s="331">
        <v>0</v>
      </c>
      <c r="BC547" s="331">
        <v>0</v>
      </c>
      <c r="BD547" s="331">
        <v>0</v>
      </c>
      <c r="BE547" s="331">
        <v>0</v>
      </c>
      <c r="BF547" s="480" t="s">
        <v>2024</v>
      </c>
      <c r="BG547" s="333"/>
    </row>
    <row r="548" spans="2:59" ht="18" customHeight="1" thickBot="1">
      <c r="B548" s="396">
        <v>6590076</v>
      </c>
      <c r="C548" s="217">
        <v>4652</v>
      </c>
      <c r="D548" s="218">
        <v>5646</v>
      </c>
      <c r="E548" s="354">
        <v>45549</v>
      </c>
      <c r="F548" s="353">
        <v>501</v>
      </c>
      <c r="G548" s="219" t="s">
        <v>41</v>
      </c>
      <c r="H548" s="220">
        <v>19050540</v>
      </c>
      <c r="I548" s="353">
        <v>108</v>
      </c>
      <c r="J548" s="477">
        <v>4</v>
      </c>
      <c r="K548" s="477">
        <f t="shared" si="32"/>
        <v>30</v>
      </c>
      <c r="L548" s="477" t="s">
        <v>78</v>
      </c>
      <c r="M548" s="477">
        <v>12</v>
      </c>
      <c r="N548" s="486">
        <v>7</v>
      </c>
      <c r="O548" s="472" t="s">
        <v>2030</v>
      </c>
      <c r="P548" s="414">
        <v>65178877</v>
      </c>
      <c r="Q548" s="221">
        <v>50714977</v>
      </c>
      <c r="R548" s="424">
        <v>14463900</v>
      </c>
      <c r="S548" s="367"/>
      <c r="T548" s="373"/>
      <c r="U548" s="373"/>
      <c r="V548" s="373"/>
      <c r="W548" s="367"/>
      <c r="X548" s="373"/>
      <c r="Y548" s="616"/>
      <c r="Z548" s="367"/>
      <c r="AA548" s="367"/>
      <c r="AB548" s="367"/>
      <c r="AC548" s="367"/>
      <c r="AD548" s="367"/>
      <c r="AE548" s="271">
        <v>0</v>
      </c>
      <c r="AF548" s="271">
        <v>0</v>
      </c>
      <c r="AG548" s="271">
        <v>0</v>
      </c>
      <c r="AH548" s="271">
        <v>14463900</v>
      </c>
      <c r="AI548" s="271">
        <v>0</v>
      </c>
      <c r="AJ548" s="271">
        <v>0</v>
      </c>
      <c r="AK548" s="271">
        <v>0</v>
      </c>
      <c r="AL548" s="271">
        <v>0</v>
      </c>
      <c r="AM548" s="271">
        <v>0</v>
      </c>
      <c r="AN548" s="271">
        <v>0</v>
      </c>
      <c r="AO548" s="271">
        <v>0</v>
      </c>
      <c r="AP548" s="271">
        <v>0</v>
      </c>
      <c r="AQ548" s="468">
        <f t="shared" si="33"/>
        <v>14463900</v>
      </c>
      <c r="AR548" s="469">
        <f t="shared" si="34"/>
        <v>1</v>
      </c>
      <c r="AS548" s="467">
        <f t="shared" si="35"/>
        <v>0</v>
      </c>
      <c r="AT548" s="379">
        <v>0</v>
      </c>
      <c r="AU548" s="379">
        <v>0</v>
      </c>
      <c r="AV548" s="377">
        <v>0</v>
      </c>
      <c r="AW548" s="331">
        <v>14463900</v>
      </c>
      <c r="AX548" s="331">
        <v>0</v>
      </c>
      <c r="AY548" s="331">
        <v>0</v>
      </c>
      <c r="AZ548" s="331">
        <v>0</v>
      </c>
      <c r="BA548" s="331">
        <v>0</v>
      </c>
      <c r="BB548" s="331">
        <v>0</v>
      </c>
      <c r="BC548" s="331">
        <v>0</v>
      </c>
      <c r="BD548" s="331">
        <v>0</v>
      </c>
      <c r="BE548" s="331">
        <v>0</v>
      </c>
      <c r="BF548" s="480" t="s">
        <v>2024</v>
      </c>
      <c r="BG548" s="333"/>
    </row>
    <row r="549" spans="2:59" ht="18" customHeight="1" thickBot="1">
      <c r="B549" s="396">
        <v>6590076</v>
      </c>
      <c r="C549" s="217">
        <v>4652</v>
      </c>
      <c r="D549" s="218">
        <v>5646</v>
      </c>
      <c r="E549" s="354">
        <v>45549</v>
      </c>
      <c r="F549" s="353">
        <v>501</v>
      </c>
      <c r="G549" s="219" t="s">
        <v>41</v>
      </c>
      <c r="H549" s="220">
        <v>19050540</v>
      </c>
      <c r="I549" s="353">
        <v>108</v>
      </c>
      <c r="J549" s="477">
        <v>4</v>
      </c>
      <c r="K549" s="477">
        <f t="shared" si="32"/>
        <v>30</v>
      </c>
      <c r="L549" s="477" t="s">
        <v>78</v>
      </c>
      <c r="M549" s="477">
        <v>570</v>
      </c>
      <c r="N549" s="486">
        <v>1</v>
      </c>
      <c r="O549" s="472" t="s">
        <v>2030</v>
      </c>
      <c r="P549" s="414">
        <v>10943474</v>
      </c>
      <c r="Q549" s="221">
        <v>8514998</v>
      </c>
      <c r="R549" s="424">
        <v>2428476</v>
      </c>
      <c r="S549" s="367"/>
      <c r="T549" s="373"/>
      <c r="U549" s="373"/>
      <c r="V549" s="373"/>
      <c r="W549" s="367"/>
      <c r="X549" s="373"/>
      <c r="Y549" s="616"/>
      <c r="Z549" s="367"/>
      <c r="AA549" s="367"/>
      <c r="AB549" s="367"/>
      <c r="AC549" s="367"/>
      <c r="AD549" s="367"/>
      <c r="AE549" s="271">
        <v>0</v>
      </c>
      <c r="AF549" s="271"/>
      <c r="AG549" s="271">
        <v>0</v>
      </c>
      <c r="AH549" s="271">
        <v>2428476</v>
      </c>
      <c r="AI549" s="271">
        <v>0</v>
      </c>
      <c r="AJ549" s="271">
        <v>0</v>
      </c>
      <c r="AK549" s="271">
        <v>0</v>
      </c>
      <c r="AL549" s="271">
        <v>0</v>
      </c>
      <c r="AM549" s="271">
        <v>0</v>
      </c>
      <c r="AN549" s="271">
        <v>0</v>
      </c>
      <c r="AO549" s="271">
        <v>0</v>
      </c>
      <c r="AP549" s="271">
        <v>0</v>
      </c>
      <c r="AQ549" s="468">
        <f t="shared" si="33"/>
        <v>2428476</v>
      </c>
      <c r="AR549" s="469">
        <f t="shared" si="34"/>
        <v>1</v>
      </c>
      <c r="AS549" s="467">
        <f t="shared" si="35"/>
        <v>0</v>
      </c>
      <c r="AT549" s="379">
        <v>0</v>
      </c>
      <c r="AU549" s="379">
        <v>0</v>
      </c>
      <c r="AV549" s="377">
        <v>0</v>
      </c>
      <c r="AW549" s="331">
        <v>2428476</v>
      </c>
      <c r="AX549" s="331">
        <v>0</v>
      </c>
      <c r="AY549" s="331">
        <v>0</v>
      </c>
      <c r="AZ549" s="331">
        <v>0</v>
      </c>
      <c r="BA549" s="331">
        <v>0</v>
      </c>
      <c r="BB549" s="331">
        <v>0</v>
      </c>
      <c r="BC549" s="331">
        <v>0</v>
      </c>
      <c r="BD549" s="331">
        <v>0</v>
      </c>
      <c r="BE549" s="331">
        <v>0</v>
      </c>
      <c r="BF549" s="480" t="s">
        <v>2024</v>
      </c>
      <c r="BG549" s="333"/>
    </row>
    <row r="550" spans="2:59" ht="18" customHeight="1" thickBot="1">
      <c r="B550" s="396">
        <v>6590076</v>
      </c>
      <c r="C550" s="217">
        <v>4653</v>
      </c>
      <c r="D550" s="218">
        <v>5643</v>
      </c>
      <c r="E550" s="354">
        <v>45549</v>
      </c>
      <c r="F550" s="353">
        <v>501</v>
      </c>
      <c r="G550" s="219" t="s">
        <v>41</v>
      </c>
      <c r="H550" s="220">
        <v>19050540</v>
      </c>
      <c r="I550" s="353">
        <v>115</v>
      </c>
      <c r="J550" s="477">
        <v>4</v>
      </c>
      <c r="K550" s="477">
        <f t="shared" si="32"/>
        <v>33</v>
      </c>
      <c r="L550" s="477" t="s">
        <v>84</v>
      </c>
      <c r="M550" s="477">
        <v>12</v>
      </c>
      <c r="N550" s="486">
        <v>7</v>
      </c>
      <c r="O550" s="472" t="s">
        <v>2030</v>
      </c>
      <c r="P550" s="414">
        <v>328957477</v>
      </c>
      <c r="Q550" s="221">
        <v>255958247</v>
      </c>
      <c r="R550" s="424">
        <v>72999230</v>
      </c>
      <c r="S550" s="367"/>
      <c r="T550" s="373"/>
      <c r="U550" s="373"/>
      <c r="V550" s="373"/>
      <c r="W550" s="367"/>
      <c r="X550" s="373"/>
      <c r="Y550" s="616"/>
      <c r="Z550" s="367"/>
      <c r="AA550" s="367"/>
      <c r="AB550" s="367"/>
      <c r="AC550" s="367"/>
      <c r="AD550" s="367"/>
      <c r="AE550" s="271">
        <v>0</v>
      </c>
      <c r="AF550" s="271"/>
      <c r="AG550" s="271">
        <v>0</v>
      </c>
      <c r="AH550" s="271">
        <v>59412191</v>
      </c>
      <c r="AI550" s="271">
        <v>0</v>
      </c>
      <c r="AJ550" s="271">
        <v>0</v>
      </c>
      <c r="AK550" s="271">
        <v>0</v>
      </c>
      <c r="AL550" s="271">
        <v>0</v>
      </c>
      <c r="AM550" s="271">
        <v>0</v>
      </c>
      <c r="AN550" s="271">
        <v>0</v>
      </c>
      <c r="AO550" s="271">
        <v>0</v>
      </c>
      <c r="AP550" s="271">
        <v>0</v>
      </c>
      <c r="AQ550" s="468">
        <f t="shared" si="33"/>
        <v>59412191</v>
      </c>
      <c r="AR550" s="469">
        <f t="shared" si="34"/>
        <v>0.81387421483760858</v>
      </c>
      <c r="AS550" s="467">
        <f t="shared" si="35"/>
        <v>13587039</v>
      </c>
      <c r="AT550" s="379">
        <v>0</v>
      </c>
      <c r="AU550" s="379">
        <v>0</v>
      </c>
      <c r="AV550" s="377">
        <v>0</v>
      </c>
      <c r="AW550" s="331">
        <v>72999230</v>
      </c>
      <c r="AX550" s="331">
        <v>0</v>
      </c>
      <c r="AY550" s="331">
        <v>0</v>
      </c>
      <c r="AZ550" s="331">
        <v>0</v>
      </c>
      <c r="BA550" s="331">
        <v>0</v>
      </c>
      <c r="BB550" s="331">
        <v>0</v>
      </c>
      <c r="BC550" s="331">
        <v>0</v>
      </c>
      <c r="BD550" s="331">
        <v>0</v>
      </c>
      <c r="BE550" s="331">
        <v>0</v>
      </c>
      <c r="BF550" s="480" t="s">
        <v>2024</v>
      </c>
      <c r="BG550" s="333"/>
    </row>
    <row r="551" spans="2:59" ht="18" customHeight="1" thickBot="1">
      <c r="B551" s="396">
        <v>6590076</v>
      </c>
      <c r="C551" s="217">
        <v>4654</v>
      </c>
      <c r="D551" s="218">
        <v>5642</v>
      </c>
      <c r="E551" s="354">
        <v>45549</v>
      </c>
      <c r="F551" s="353">
        <v>501</v>
      </c>
      <c r="G551" s="219" t="s">
        <v>41</v>
      </c>
      <c r="H551" s="220">
        <v>19050540</v>
      </c>
      <c r="I551" s="353">
        <v>116</v>
      </c>
      <c r="J551" s="477">
        <v>4</v>
      </c>
      <c r="K551" s="477">
        <f t="shared" si="32"/>
        <v>35</v>
      </c>
      <c r="L551" s="477" t="s">
        <v>87</v>
      </c>
      <c r="M551" s="477">
        <v>12</v>
      </c>
      <c r="N551" s="486">
        <v>7</v>
      </c>
      <c r="O551" s="472" t="s">
        <v>2030</v>
      </c>
      <c r="P551" s="414">
        <v>24475548</v>
      </c>
      <c r="Q551" s="221">
        <v>19044158</v>
      </c>
      <c r="R551" s="424">
        <v>5431390</v>
      </c>
      <c r="S551" s="367"/>
      <c r="T551" s="373"/>
      <c r="U551" s="373"/>
      <c r="V551" s="373"/>
      <c r="W551" s="367"/>
      <c r="X551" s="373"/>
      <c r="Y551" s="616"/>
      <c r="Z551" s="367"/>
      <c r="AA551" s="367"/>
      <c r="AB551" s="367"/>
      <c r="AC551" s="367"/>
      <c r="AD551" s="367"/>
      <c r="AE551" s="271">
        <v>0</v>
      </c>
      <c r="AF551" s="271"/>
      <c r="AG551" s="271">
        <v>0</v>
      </c>
      <c r="AH551" s="271">
        <v>5431390</v>
      </c>
      <c r="AI551" s="271">
        <v>0</v>
      </c>
      <c r="AJ551" s="271">
        <v>0</v>
      </c>
      <c r="AK551" s="271">
        <v>0</v>
      </c>
      <c r="AL551" s="271">
        <v>0</v>
      </c>
      <c r="AM551" s="271">
        <v>0</v>
      </c>
      <c r="AN551" s="271">
        <v>0</v>
      </c>
      <c r="AO551" s="271">
        <v>0</v>
      </c>
      <c r="AP551" s="271">
        <v>0</v>
      </c>
      <c r="AQ551" s="468">
        <f t="shared" si="33"/>
        <v>5431390</v>
      </c>
      <c r="AR551" s="469">
        <f t="shared" si="34"/>
        <v>1</v>
      </c>
      <c r="AS551" s="467">
        <f t="shared" si="35"/>
        <v>0</v>
      </c>
      <c r="AT551" s="379">
        <v>0</v>
      </c>
      <c r="AU551" s="379">
        <v>0</v>
      </c>
      <c r="AV551" s="377">
        <v>0</v>
      </c>
      <c r="AW551" s="331">
        <v>5431390</v>
      </c>
      <c r="AX551" s="331">
        <v>0</v>
      </c>
      <c r="AY551" s="331">
        <v>0</v>
      </c>
      <c r="AZ551" s="331">
        <v>0</v>
      </c>
      <c r="BA551" s="331">
        <v>0</v>
      </c>
      <c r="BB551" s="331">
        <v>0</v>
      </c>
      <c r="BC551" s="331">
        <v>0</v>
      </c>
      <c r="BD551" s="331">
        <v>0</v>
      </c>
      <c r="BE551" s="331">
        <v>0</v>
      </c>
      <c r="BF551" s="480" t="s">
        <v>2024</v>
      </c>
      <c r="BG551" s="333"/>
    </row>
    <row r="552" spans="2:59" ht="18" customHeight="1" thickBot="1">
      <c r="B552" s="396">
        <v>6590076</v>
      </c>
      <c r="C552" s="217">
        <v>4654</v>
      </c>
      <c r="D552" s="218">
        <v>5642</v>
      </c>
      <c r="E552" s="354">
        <v>45549</v>
      </c>
      <c r="F552" s="353">
        <v>501</v>
      </c>
      <c r="G552" s="219" t="s">
        <v>41</v>
      </c>
      <c r="H552" s="220">
        <v>19050140</v>
      </c>
      <c r="I552" s="353">
        <v>116</v>
      </c>
      <c r="J552" s="477">
        <v>4</v>
      </c>
      <c r="K552" s="477">
        <f t="shared" si="32"/>
        <v>35</v>
      </c>
      <c r="L552" s="477" t="s">
        <v>87</v>
      </c>
      <c r="M552" s="477">
        <v>570</v>
      </c>
      <c r="N552" s="486">
        <v>1</v>
      </c>
      <c r="O552" s="472" t="s">
        <v>2030</v>
      </c>
      <c r="P552" s="414">
        <v>3896163</v>
      </c>
      <c r="Q552" s="221">
        <v>3031562</v>
      </c>
      <c r="R552" s="424">
        <v>864601</v>
      </c>
      <c r="S552" s="367"/>
      <c r="T552" s="373"/>
      <c r="U552" s="373"/>
      <c r="V552" s="373"/>
      <c r="W552" s="367"/>
      <c r="X552" s="373"/>
      <c r="Y552" s="616"/>
      <c r="Z552" s="367"/>
      <c r="AA552" s="367"/>
      <c r="AB552" s="367"/>
      <c r="AC552" s="367"/>
      <c r="AD552" s="367"/>
      <c r="AE552" s="271">
        <v>0</v>
      </c>
      <c r="AF552" s="271"/>
      <c r="AG552" s="271">
        <v>0</v>
      </c>
      <c r="AH552" s="271">
        <v>864601</v>
      </c>
      <c r="AI552" s="271">
        <v>0</v>
      </c>
      <c r="AJ552" s="271">
        <v>0</v>
      </c>
      <c r="AK552" s="271">
        <v>0</v>
      </c>
      <c r="AL552" s="271">
        <v>0</v>
      </c>
      <c r="AM552" s="271">
        <v>0</v>
      </c>
      <c r="AN552" s="271">
        <v>0</v>
      </c>
      <c r="AO552" s="271">
        <v>0</v>
      </c>
      <c r="AP552" s="271">
        <v>0</v>
      </c>
      <c r="AQ552" s="468">
        <f t="shared" si="33"/>
        <v>864601</v>
      </c>
      <c r="AR552" s="469">
        <f t="shared" si="34"/>
        <v>1</v>
      </c>
      <c r="AS552" s="467">
        <f t="shared" si="35"/>
        <v>0</v>
      </c>
      <c r="AT552" s="379">
        <v>0</v>
      </c>
      <c r="AU552" s="379">
        <v>0</v>
      </c>
      <c r="AV552" s="377">
        <v>0</v>
      </c>
      <c r="AW552" s="331">
        <v>864601</v>
      </c>
      <c r="AX552" s="331">
        <v>0</v>
      </c>
      <c r="AY552" s="331">
        <v>0</v>
      </c>
      <c r="AZ552" s="331">
        <v>0</v>
      </c>
      <c r="BA552" s="331">
        <v>0</v>
      </c>
      <c r="BB552" s="331">
        <v>0</v>
      </c>
      <c r="BC552" s="331">
        <v>0</v>
      </c>
      <c r="BD552" s="331">
        <v>0</v>
      </c>
      <c r="BE552" s="331">
        <v>0</v>
      </c>
      <c r="BF552" s="480" t="s">
        <v>2024</v>
      </c>
      <c r="BG552" s="333"/>
    </row>
    <row r="553" spans="2:59" ht="18" customHeight="1" thickBot="1">
      <c r="B553" s="396">
        <v>6590076</v>
      </c>
      <c r="C553" s="217">
        <v>4655</v>
      </c>
      <c r="D553" s="218">
        <v>5650</v>
      </c>
      <c r="E553" s="354">
        <v>45549</v>
      </c>
      <c r="F553" s="353">
        <v>501</v>
      </c>
      <c r="G553" s="219" t="s">
        <v>41</v>
      </c>
      <c r="H553" s="220">
        <v>19050140</v>
      </c>
      <c r="I553" s="353">
        <v>132</v>
      </c>
      <c r="J553" s="477">
        <v>4</v>
      </c>
      <c r="K553" s="477">
        <f t="shared" si="32"/>
        <v>23</v>
      </c>
      <c r="L553" s="477" t="s">
        <v>70</v>
      </c>
      <c r="M553" s="477">
        <v>12</v>
      </c>
      <c r="N553" s="486">
        <v>7</v>
      </c>
      <c r="O553" s="472" t="s">
        <v>2030</v>
      </c>
      <c r="P553" s="414">
        <v>40708565</v>
      </c>
      <c r="Q553" s="221">
        <v>31674893</v>
      </c>
      <c r="R553" s="424">
        <v>9033672</v>
      </c>
      <c r="S553" s="367"/>
      <c r="T553" s="373"/>
      <c r="U553" s="373"/>
      <c r="V553" s="373"/>
      <c r="W553" s="367"/>
      <c r="X553" s="373"/>
      <c r="Y553" s="616"/>
      <c r="Z553" s="367"/>
      <c r="AA553" s="367"/>
      <c r="AB553" s="367"/>
      <c r="AC553" s="367"/>
      <c r="AD553" s="367"/>
      <c r="AE553" s="271">
        <v>0</v>
      </c>
      <c r="AF553" s="271"/>
      <c r="AG553" s="271">
        <v>0</v>
      </c>
      <c r="AH553" s="271">
        <v>3400021</v>
      </c>
      <c r="AI553" s="271">
        <v>0</v>
      </c>
      <c r="AJ553" s="271">
        <v>0</v>
      </c>
      <c r="AK553" s="271">
        <v>0</v>
      </c>
      <c r="AL553" s="271">
        <v>0</v>
      </c>
      <c r="AM553" s="271">
        <v>0</v>
      </c>
      <c r="AN553" s="271">
        <v>0</v>
      </c>
      <c r="AO553" s="271">
        <v>0</v>
      </c>
      <c r="AP553" s="271">
        <v>0</v>
      </c>
      <c r="AQ553" s="468">
        <f t="shared" si="33"/>
        <v>3400021</v>
      </c>
      <c r="AR553" s="469">
        <f t="shared" si="34"/>
        <v>0.37637197808377371</v>
      </c>
      <c r="AS553" s="467">
        <f t="shared" si="35"/>
        <v>5633651</v>
      </c>
      <c r="AT553" s="379">
        <v>0</v>
      </c>
      <c r="AU553" s="379">
        <v>0</v>
      </c>
      <c r="AV553" s="377">
        <v>0</v>
      </c>
      <c r="AW553" s="331">
        <v>9033672</v>
      </c>
      <c r="AX553" s="331">
        <v>0</v>
      </c>
      <c r="AY553" s="331">
        <v>0</v>
      </c>
      <c r="AZ553" s="331">
        <v>0</v>
      </c>
      <c r="BA553" s="331">
        <v>0</v>
      </c>
      <c r="BB553" s="331">
        <v>0</v>
      </c>
      <c r="BC553" s="331">
        <v>0</v>
      </c>
      <c r="BD553" s="331">
        <v>0</v>
      </c>
      <c r="BE553" s="331">
        <v>0</v>
      </c>
      <c r="BF553" s="480" t="s">
        <v>2024</v>
      </c>
      <c r="BG553" s="333"/>
    </row>
    <row r="554" spans="2:59" ht="18" customHeight="1" thickBot="1">
      <c r="B554" s="396">
        <v>6590076</v>
      </c>
      <c r="C554" s="217">
        <v>4655</v>
      </c>
      <c r="D554" s="218">
        <v>5650</v>
      </c>
      <c r="E554" s="354">
        <v>45549</v>
      </c>
      <c r="F554" s="353">
        <v>501</v>
      </c>
      <c r="G554" s="219" t="s">
        <v>41</v>
      </c>
      <c r="H554" s="220">
        <v>19050140</v>
      </c>
      <c r="I554" s="353">
        <v>132</v>
      </c>
      <c r="J554" s="477">
        <v>4</v>
      </c>
      <c r="K554" s="477">
        <f t="shared" si="32"/>
        <v>23</v>
      </c>
      <c r="L554" s="477" t="s">
        <v>70</v>
      </c>
      <c r="M554" s="477">
        <v>570</v>
      </c>
      <c r="N554" s="486">
        <v>1</v>
      </c>
      <c r="O554" s="472" t="s">
        <v>2030</v>
      </c>
      <c r="P554" s="414">
        <v>6646314</v>
      </c>
      <c r="Q554" s="221">
        <v>5171425</v>
      </c>
      <c r="R554" s="424">
        <v>1474889</v>
      </c>
      <c r="S554" s="367"/>
      <c r="T554" s="373"/>
      <c r="U554" s="373"/>
      <c r="V554" s="373"/>
      <c r="W554" s="367"/>
      <c r="X554" s="373"/>
      <c r="Y554" s="616"/>
      <c r="Z554" s="367"/>
      <c r="AA554" s="367"/>
      <c r="AB554" s="367"/>
      <c r="AC554" s="367"/>
      <c r="AD554" s="367"/>
      <c r="AE554" s="271">
        <v>0</v>
      </c>
      <c r="AF554" s="271"/>
      <c r="AG554" s="271">
        <v>0</v>
      </c>
      <c r="AH554" s="271">
        <v>1474889</v>
      </c>
      <c r="AI554" s="271">
        <v>0</v>
      </c>
      <c r="AJ554" s="271">
        <v>0</v>
      </c>
      <c r="AK554" s="271">
        <v>0</v>
      </c>
      <c r="AL554" s="271">
        <v>0</v>
      </c>
      <c r="AM554" s="271">
        <v>0</v>
      </c>
      <c r="AN554" s="271">
        <v>0</v>
      </c>
      <c r="AO554" s="271">
        <v>0</v>
      </c>
      <c r="AP554" s="271">
        <v>0</v>
      </c>
      <c r="AQ554" s="468">
        <f t="shared" si="33"/>
        <v>1474889</v>
      </c>
      <c r="AR554" s="469">
        <f t="shared" si="34"/>
        <v>1</v>
      </c>
      <c r="AS554" s="467">
        <f t="shared" si="35"/>
        <v>0</v>
      </c>
      <c r="AT554" s="379">
        <v>0</v>
      </c>
      <c r="AU554" s="379">
        <v>0</v>
      </c>
      <c r="AV554" s="377">
        <v>0</v>
      </c>
      <c r="AW554" s="331">
        <v>1474889</v>
      </c>
      <c r="AX554" s="331">
        <v>0</v>
      </c>
      <c r="AY554" s="331">
        <v>0</v>
      </c>
      <c r="AZ554" s="331">
        <v>0</v>
      </c>
      <c r="BA554" s="331">
        <v>0</v>
      </c>
      <c r="BB554" s="331">
        <v>0</v>
      </c>
      <c r="BC554" s="331">
        <v>0</v>
      </c>
      <c r="BD554" s="331">
        <v>0</v>
      </c>
      <c r="BE554" s="331">
        <v>0</v>
      </c>
      <c r="BF554" s="480" t="s">
        <v>2024</v>
      </c>
      <c r="BG554" s="333"/>
    </row>
    <row r="555" spans="2:59" ht="18" customHeight="1" thickBot="1">
      <c r="B555" s="396">
        <v>6590076</v>
      </c>
      <c r="C555" s="217">
        <v>4656</v>
      </c>
      <c r="D555" s="218">
        <v>5647</v>
      </c>
      <c r="E555" s="354">
        <v>45549</v>
      </c>
      <c r="F555" s="353">
        <v>501</v>
      </c>
      <c r="G555" s="219" t="s">
        <v>41</v>
      </c>
      <c r="H555" s="220">
        <v>19050140</v>
      </c>
      <c r="I555" s="353">
        <v>139</v>
      </c>
      <c r="J555" s="477">
        <v>4</v>
      </c>
      <c r="K555" s="477">
        <f t="shared" si="32"/>
        <v>25</v>
      </c>
      <c r="L555" s="477" t="s">
        <v>73</v>
      </c>
      <c r="M555" s="477">
        <v>12</v>
      </c>
      <c r="N555" s="486">
        <v>7</v>
      </c>
      <c r="O555" s="472" t="s">
        <v>2030</v>
      </c>
      <c r="P555" s="414">
        <v>43513007</v>
      </c>
      <c r="Q555" s="221">
        <v>33857000</v>
      </c>
      <c r="R555" s="424">
        <v>9656007</v>
      </c>
      <c r="S555" s="367"/>
      <c r="T555" s="373"/>
      <c r="U555" s="373"/>
      <c r="V555" s="373"/>
      <c r="W555" s="367"/>
      <c r="X555" s="373"/>
      <c r="Y555" s="616"/>
      <c r="Z555" s="367"/>
      <c r="AA555" s="367"/>
      <c r="AB555" s="367"/>
      <c r="AC555" s="367"/>
      <c r="AD555" s="367"/>
      <c r="AE555" s="271">
        <v>0</v>
      </c>
      <c r="AF555" s="271"/>
      <c r="AG555" s="271">
        <v>0</v>
      </c>
      <c r="AH555" s="271">
        <v>7356739</v>
      </c>
      <c r="AI555" s="271">
        <v>0</v>
      </c>
      <c r="AJ555" s="271">
        <v>0</v>
      </c>
      <c r="AK555" s="271">
        <v>0</v>
      </c>
      <c r="AL555" s="271">
        <v>0</v>
      </c>
      <c r="AM555" s="271">
        <v>0</v>
      </c>
      <c r="AN555" s="271">
        <v>0</v>
      </c>
      <c r="AO555" s="271">
        <v>0</v>
      </c>
      <c r="AP555" s="271">
        <v>0</v>
      </c>
      <c r="AQ555" s="468">
        <f t="shared" si="33"/>
        <v>7356739</v>
      </c>
      <c r="AR555" s="469">
        <f t="shared" si="34"/>
        <v>0.76188211131164263</v>
      </c>
      <c r="AS555" s="467">
        <f t="shared" si="35"/>
        <v>2299268</v>
      </c>
      <c r="AT555" s="379">
        <v>0</v>
      </c>
      <c r="AU555" s="379">
        <v>0</v>
      </c>
      <c r="AV555" s="377">
        <v>0</v>
      </c>
      <c r="AW555" s="331">
        <v>9656007</v>
      </c>
      <c r="AX555" s="331">
        <v>0</v>
      </c>
      <c r="AY555" s="331">
        <v>0</v>
      </c>
      <c r="AZ555" s="331">
        <v>0</v>
      </c>
      <c r="BA555" s="331">
        <v>0</v>
      </c>
      <c r="BB555" s="331">
        <v>0</v>
      </c>
      <c r="BC555" s="331">
        <v>0</v>
      </c>
      <c r="BD555" s="331">
        <v>0</v>
      </c>
      <c r="BE555" s="331">
        <v>0</v>
      </c>
      <c r="BF555" s="480" t="s">
        <v>2024</v>
      </c>
      <c r="BG555" s="333"/>
    </row>
    <row r="556" spans="2:59" ht="18" customHeight="1" thickBot="1">
      <c r="B556" s="396">
        <v>6590076</v>
      </c>
      <c r="C556" s="217">
        <v>4656</v>
      </c>
      <c r="D556" s="218">
        <v>5647</v>
      </c>
      <c r="E556" s="354">
        <v>45549</v>
      </c>
      <c r="F556" s="353">
        <v>501</v>
      </c>
      <c r="G556" s="219" t="s">
        <v>41</v>
      </c>
      <c r="H556" s="220">
        <v>19050140</v>
      </c>
      <c r="I556" s="353">
        <v>139</v>
      </c>
      <c r="J556" s="477">
        <v>4</v>
      </c>
      <c r="K556" s="477">
        <f t="shared" si="32"/>
        <v>25</v>
      </c>
      <c r="L556" s="477" t="s">
        <v>73</v>
      </c>
      <c r="M556" s="477">
        <v>570</v>
      </c>
      <c r="N556" s="486">
        <v>1</v>
      </c>
      <c r="O556" s="472" t="s">
        <v>2030</v>
      </c>
      <c r="P556" s="414">
        <v>7113359</v>
      </c>
      <c r="Q556" s="221">
        <v>5534827</v>
      </c>
      <c r="R556" s="424">
        <v>1578532</v>
      </c>
      <c r="S556" s="367"/>
      <c r="T556" s="373"/>
      <c r="U556" s="373"/>
      <c r="V556" s="373"/>
      <c r="W556" s="367"/>
      <c r="X556" s="373"/>
      <c r="Y556" s="616"/>
      <c r="Z556" s="367"/>
      <c r="AA556" s="367"/>
      <c r="AB556" s="367"/>
      <c r="AC556" s="367"/>
      <c r="AD556" s="367"/>
      <c r="AE556" s="271">
        <v>0</v>
      </c>
      <c r="AF556" s="271"/>
      <c r="AG556" s="271">
        <v>0</v>
      </c>
      <c r="AH556" s="271">
        <v>1578532</v>
      </c>
      <c r="AI556" s="271">
        <v>0</v>
      </c>
      <c r="AJ556" s="271">
        <v>0</v>
      </c>
      <c r="AK556" s="271">
        <v>0</v>
      </c>
      <c r="AL556" s="271">
        <v>0</v>
      </c>
      <c r="AM556" s="271">
        <v>0</v>
      </c>
      <c r="AN556" s="271">
        <v>0</v>
      </c>
      <c r="AO556" s="271">
        <v>0</v>
      </c>
      <c r="AP556" s="271">
        <v>0</v>
      </c>
      <c r="AQ556" s="468">
        <f t="shared" si="33"/>
        <v>1578532</v>
      </c>
      <c r="AR556" s="469">
        <f t="shared" si="34"/>
        <v>1</v>
      </c>
      <c r="AS556" s="467">
        <f t="shared" si="35"/>
        <v>0</v>
      </c>
      <c r="AT556" s="379">
        <v>0</v>
      </c>
      <c r="AU556" s="379">
        <v>0</v>
      </c>
      <c r="AV556" s="377">
        <v>0</v>
      </c>
      <c r="AW556" s="331">
        <v>1578532</v>
      </c>
      <c r="AX556" s="331">
        <v>0</v>
      </c>
      <c r="AY556" s="331">
        <v>0</v>
      </c>
      <c r="AZ556" s="331">
        <v>0</v>
      </c>
      <c r="BA556" s="331">
        <v>0</v>
      </c>
      <c r="BB556" s="331">
        <v>0</v>
      </c>
      <c r="BC556" s="331">
        <v>0</v>
      </c>
      <c r="BD556" s="331">
        <v>0</v>
      </c>
      <c r="BE556" s="331">
        <v>0</v>
      </c>
      <c r="BF556" s="480" t="s">
        <v>2024</v>
      </c>
      <c r="BG556" s="333"/>
    </row>
    <row r="557" spans="2:59" ht="18" customHeight="1" thickBot="1">
      <c r="B557" s="396">
        <v>6590076</v>
      </c>
      <c r="C557" s="217">
        <v>4657</v>
      </c>
      <c r="D557" s="218">
        <v>5649</v>
      </c>
      <c r="E557" s="354">
        <v>45549</v>
      </c>
      <c r="F557" s="353">
        <v>501</v>
      </c>
      <c r="G557" s="219" t="s">
        <v>41</v>
      </c>
      <c r="H557" s="220">
        <v>19050140</v>
      </c>
      <c r="I557" s="353">
        <v>136</v>
      </c>
      <c r="J557" s="477">
        <v>4</v>
      </c>
      <c r="K557" s="477">
        <f t="shared" si="32"/>
        <v>24</v>
      </c>
      <c r="L557" s="477" t="s">
        <v>71</v>
      </c>
      <c r="M557" s="477">
        <v>12</v>
      </c>
      <c r="N557" s="486">
        <v>7</v>
      </c>
      <c r="O557" s="472" t="s">
        <v>2030</v>
      </c>
      <c r="P557" s="414">
        <v>3364951</v>
      </c>
      <c r="Q557" s="221">
        <v>2618232</v>
      </c>
      <c r="R557" s="424">
        <v>746719</v>
      </c>
      <c r="S557" s="367"/>
      <c r="T557" s="373"/>
      <c r="U557" s="373"/>
      <c r="V557" s="373"/>
      <c r="W557" s="367"/>
      <c r="X557" s="373"/>
      <c r="Y557" s="616"/>
      <c r="Z557" s="367"/>
      <c r="AA557" s="367"/>
      <c r="AB557" s="367"/>
      <c r="AC557" s="367"/>
      <c r="AD557" s="367"/>
      <c r="AE557" s="271">
        <v>0</v>
      </c>
      <c r="AF557" s="271"/>
      <c r="AG557" s="271">
        <v>0</v>
      </c>
      <c r="AH557" s="271">
        <v>0</v>
      </c>
      <c r="AI557" s="271">
        <v>0</v>
      </c>
      <c r="AJ557" s="271">
        <v>0</v>
      </c>
      <c r="AK557" s="271">
        <v>0</v>
      </c>
      <c r="AL557" s="271">
        <v>0</v>
      </c>
      <c r="AM557" s="271">
        <v>0</v>
      </c>
      <c r="AN557" s="271">
        <v>0</v>
      </c>
      <c r="AO557" s="271">
        <v>0</v>
      </c>
      <c r="AP557" s="271">
        <v>0</v>
      </c>
      <c r="AQ557" s="468">
        <f t="shared" si="33"/>
        <v>0</v>
      </c>
      <c r="AR557" s="469">
        <f t="shared" si="34"/>
        <v>0</v>
      </c>
      <c r="AS557" s="467">
        <f t="shared" si="35"/>
        <v>746719</v>
      </c>
      <c r="AT557" s="379">
        <v>0</v>
      </c>
      <c r="AU557" s="379">
        <v>0</v>
      </c>
      <c r="AV557" s="377">
        <v>0</v>
      </c>
      <c r="AW557" s="331">
        <v>746719</v>
      </c>
      <c r="AX557" s="331">
        <v>0</v>
      </c>
      <c r="AY557" s="331">
        <v>0</v>
      </c>
      <c r="AZ557" s="331">
        <v>0</v>
      </c>
      <c r="BA557" s="331">
        <v>0</v>
      </c>
      <c r="BB557" s="331">
        <v>0</v>
      </c>
      <c r="BC557" s="331">
        <v>0</v>
      </c>
      <c r="BD557" s="331">
        <v>0</v>
      </c>
      <c r="BE557" s="331">
        <v>0</v>
      </c>
      <c r="BF557" s="480" t="s">
        <v>2024</v>
      </c>
      <c r="BG557" s="333"/>
    </row>
    <row r="558" spans="2:59" ht="18" customHeight="1" thickBot="1">
      <c r="B558" s="396">
        <v>6590076</v>
      </c>
      <c r="C558" s="217">
        <v>4657</v>
      </c>
      <c r="D558" s="218">
        <v>5649</v>
      </c>
      <c r="E558" s="354">
        <v>45549</v>
      </c>
      <c r="F558" s="353">
        <v>501</v>
      </c>
      <c r="G558" s="219" t="s">
        <v>41</v>
      </c>
      <c r="H558" s="220">
        <v>19050140</v>
      </c>
      <c r="I558" s="353">
        <v>136</v>
      </c>
      <c r="J558" s="477">
        <v>4</v>
      </c>
      <c r="K558" s="477">
        <f t="shared" si="32"/>
        <v>24</v>
      </c>
      <c r="L558" s="477" t="s">
        <v>72</v>
      </c>
      <c r="M558" s="477">
        <v>12</v>
      </c>
      <c r="N558" s="486">
        <v>7</v>
      </c>
      <c r="O558" s="472" t="s">
        <v>2030</v>
      </c>
      <c r="P558" s="414">
        <v>3364950</v>
      </c>
      <c r="Q558" s="221">
        <v>2618231</v>
      </c>
      <c r="R558" s="424">
        <v>746719</v>
      </c>
      <c r="S558" s="367"/>
      <c r="T558" s="373"/>
      <c r="U558" s="373"/>
      <c r="V558" s="373"/>
      <c r="W558" s="367"/>
      <c r="X558" s="373"/>
      <c r="Y558" s="616"/>
      <c r="Z558" s="367"/>
      <c r="AA558" s="367"/>
      <c r="AB558" s="367"/>
      <c r="AC558" s="367"/>
      <c r="AD558" s="367"/>
      <c r="AE558" s="271">
        <v>0</v>
      </c>
      <c r="AF558" s="271"/>
      <c r="AG558" s="271">
        <v>0</v>
      </c>
      <c r="AH558" s="271">
        <v>0</v>
      </c>
      <c r="AI558" s="271">
        <v>0</v>
      </c>
      <c r="AJ558" s="271">
        <v>0</v>
      </c>
      <c r="AK558" s="271">
        <v>0</v>
      </c>
      <c r="AL558" s="271">
        <v>0</v>
      </c>
      <c r="AM558" s="271">
        <v>0</v>
      </c>
      <c r="AN558" s="271">
        <v>0</v>
      </c>
      <c r="AO558" s="271">
        <v>0</v>
      </c>
      <c r="AP558" s="271">
        <v>0</v>
      </c>
      <c r="AQ558" s="468">
        <f t="shared" si="33"/>
        <v>0</v>
      </c>
      <c r="AR558" s="469">
        <f t="shared" si="34"/>
        <v>0</v>
      </c>
      <c r="AS558" s="467">
        <f t="shared" si="35"/>
        <v>746719</v>
      </c>
      <c r="AT558" s="379">
        <v>0</v>
      </c>
      <c r="AU558" s="379">
        <v>0</v>
      </c>
      <c r="AV558" s="377">
        <v>0</v>
      </c>
      <c r="AW558" s="331">
        <v>746719</v>
      </c>
      <c r="AX558" s="331">
        <v>0</v>
      </c>
      <c r="AY558" s="331">
        <v>0</v>
      </c>
      <c r="AZ558" s="331">
        <v>0</v>
      </c>
      <c r="BA558" s="331">
        <v>0</v>
      </c>
      <c r="BB558" s="331">
        <v>0</v>
      </c>
      <c r="BC558" s="331">
        <v>0</v>
      </c>
      <c r="BD558" s="331">
        <v>0</v>
      </c>
      <c r="BE558" s="331">
        <v>0</v>
      </c>
      <c r="BF558" s="480" t="s">
        <v>2024</v>
      </c>
      <c r="BG558" s="333"/>
    </row>
    <row r="559" spans="2:59" ht="18" customHeight="1" thickBot="1">
      <c r="B559" s="396">
        <v>6590076</v>
      </c>
      <c r="C559" s="217">
        <v>4657</v>
      </c>
      <c r="D559" s="218">
        <v>5649</v>
      </c>
      <c r="E559" s="354">
        <v>45549</v>
      </c>
      <c r="F559" s="353">
        <v>501</v>
      </c>
      <c r="G559" s="219" t="s">
        <v>41</v>
      </c>
      <c r="H559" s="220">
        <v>19050140</v>
      </c>
      <c r="I559" s="353">
        <v>136</v>
      </c>
      <c r="J559" s="477">
        <v>4</v>
      </c>
      <c r="K559" s="477">
        <f t="shared" si="32"/>
        <v>24</v>
      </c>
      <c r="L559" s="477" t="s">
        <v>71</v>
      </c>
      <c r="M559" s="477">
        <v>570</v>
      </c>
      <c r="N559" s="486">
        <v>1</v>
      </c>
      <c r="O559" s="472" t="s">
        <v>2030</v>
      </c>
      <c r="P559" s="414">
        <v>550023</v>
      </c>
      <c r="Q559" s="221">
        <v>427968</v>
      </c>
      <c r="R559" s="424">
        <v>122055</v>
      </c>
      <c r="S559" s="367"/>
      <c r="T559" s="373"/>
      <c r="U559" s="373"/>
      <c r="V559" s="373"/>
      <c r="W559" s="367"/>
      <c r="X559" s="373"/>
      <c r="Y559" s="616"/>
      <c r="Z559" s="367"/>
      <c r="AA559" s="367"/>
      <c r="AB559" s="367"/>
      <c r="AC559" s="367"/>
      <c r="AD559" s="367"/>
      <c r="AE559" s="271">
        <v>0</v>
      </c>
      <c r="AF559" s="271"/>
      <c r="AG559" s="271">
        <v>0</v>
      </c>
      <c r="AH559" s="271">
        <v>63966.975916792289</v>
      </c>
      <c r="AI559" s="271">
        <v>0</v>
      </c>
      <c r="AJ559" s="271">
        <v>0</v>
      </c>
      <c r="AK559" s="271">
        <v>0</v>
      </c>
      <c r="AL559" s="271">
        <v>0</v>
      </c>
      <c r="AM559" s="271">
        <v>0</v>
      </c>
      <c r="AN559" s="271">
        <v>0</v>
      </c>
      <c r="AO559" s="271">
        <v>0</v>
      </c>
      <c r="AP559" s="271">
        <v>0</v>
      </c>
      <c r="AQ559" s="468">
        <f t="shared" si="33"/>
        <v>63966.975916792289</v>
      </c>
      <c r="AR559" s="469">
        <f t="shared" si="34"/>
        <v>0.52408320770793737</v>
      </c>
      <c r="AS559" s="467">
        <f t="shared" si="35"/>
        <v>58088.024083207711</v>
      </c>
      <c r="AT559" s="379">
        <v>0</v>
      </c>
      <c r="AU559" s="379">
        <v>0</v>
      </c>
      <c r="AV559" s="377">
        <v>0</v>
      </c>
      <c r="AW559" s="331">
        <v>122055</v>
      </c>
      <c r="AX559" s="331">
        <v>0</v>
      </c>
      <c r="AY559" s="331">
        <v>0</v>
      </c>
      <c r="AZ559" s="331">
        <v>0</v>
      </c>
      <c r="BA559" s="331">
        <v>0</v>
      </c>
      <c r="BB559" s="331">
        <v>0</v>
      </c>
      <c r="BC559" s="331">
        <v>0</v>
      </c>
      <c r="BD559" s="331">
        <v>0</v>
      </c>
      <c r="BE559" s="331">
        <v>0</v>
      </c>
      <c r="BF559" s="480" t="s">
        <v>2024</v>
      </c>
      <c r="BG559" s="333"/>
    </row>
    <row r="560" spans="2:59" ht="18" customHeight="1" thickBot="1">
      <c r="B560" s="396">
        <v>6590076</v>
      </c>
      <c r="C560" s="217">
        <v>4657</v>
      </c>
      <c r="D560" s="218">
        <v>5649</v>
      </c>
      <c r="E560" s="354">
        <v>45549</v>
      </c>
      <c r="F560" s="353">
        <v>501</v>
      </c>
      <c r="G560" s="219" t="s">
        <v>41</v>
      </c>
      <c r="H560" s="220">
        <v>19050140</v>
      </c>
      <c r="I560" s="353">
        <v>136</v>
      </c>
      <c r="J560" s="477">
        <v>4</v>
      </c>
      <c r="K560" s="477">
        <f t="shared" si="32"/>
        <v>24</v>
      </c>
      <c r="L560" s="477" t="s">
        <v>72</v>
      </c>
      <c r="M560" s="477">
        <v>570</v>
      </c>
      <c r="N560" s="486">
        <v>1</v>
      </c>
      <c r="O560" s="472" t="s">
        <v>2030</v>
      </c>
      <c r="P560" s="414">
        <v>550024</v>
      </c>
      <c r="Q560" s="221">
        <v>427967</v>
      </c>
      <c r="R560" s="424">
        <v>122057</v>
      </c>
      <c r="S560" s="367"/>
      <c r="T560" s="373"/>
      <c r="U560" s="373"/>
      <c r="V560" s="373"/>
      <c r="W560" s="367"/>
      <c r="X560" s="373"/>
      <c r="Y560" s="616"/>
      <c r="Z560" s="367"/>
      <c r="AA560" s="367"/>
      <c r="AB560" s="367"/>
      <c r="AC560" s="367"/>
      <c r="AD560" s="367"/>
      <c r="AE560" s="271">
        <v>0</v>
      </c>
      <c r="AF560" s="271"/>
      <c r="AG560" s="271">
        <v>0</v>
      </c>
      <c r="AH560" s="271">
        <v>63968.024083207703</v>
      </c>
      <c r="AI560" s="271">
        <v>0</v>
      </c>
      <c r="AJ560" s="271">
        <v>0</v>
      </c>
      <c r="AK560" s="271">
        <v>0</v>
      </c>
      <c r="AL560" s="271">
        <v>0</v>
      </c>
      <c r="AM560" s="271">
        <v>0</v>
      </c>
      <c r="AN560" s="271">
        <v>0</v>
      </c>
      <c r="AO560" s="271">
        <v>0</v>
      </c>
      <c r="AP560" s="271">
        <v>0</v>
      </c>
      <c r="AQ560" s="468">
        <f t="shared" si="33"/>
        <v>63968.024083207703</v>
      </c>
      <c r="AR560" s="469">
        <f t="shared" si="34"/>
        <v>0.52408320770793726</v>
      </c>
      <c r="AS560" s="467">
        <f t="shared" si="35"/>
        <v>58088.975916792297</v>
      </c>
      <c r="AT560" s="379">
        <v>0</v>
      </c>
      <c r="AU560" s="379">
        <v>0</v>
      </c>
      <c r="AV560" s="377">
        <v>0</v>
      </c>
      <c r="AW560" s="331">
        <v>122057</v>
      </c>
      <c r="AX560" s="331">
        <v>0</v>
      </c>
      <c r="AY560" s="331">
        <v>0</v>
      </c>
      <c r="AZ560" s="331">
        <v>0</v>
      </c>
      <c r="BA560" s="331">
        <v>0</v>
      </c>
      <c r="BB560" s="331">
        <v>0</v>
      </c>
      <c r="BC560" s="331">
        <v>0</v>
      </c>
      <c r="BD560" s="331">
        <v>0</v>
      </c>
      <c r="BE560" s="331">
        <v>0</v>
      </c>
      <c r="BF560" s="480" t="s">
        <v>2024</v>
      </c>
      <c r="BG560" s="333"/>
    </row>
    <row r="561" spans="2:59" ht="18" customHeight="1" thickBot="1">
      <c r="B561" s="396">
        <v>6590076</v>
      </c>
      <c r="C561" s="217">
        <v>4658</v>
      </c>
      <c r="D561" s="218">
        <v>5648</v>
      </c>
      <c r="E561" s="354">
        <v>45549</v>
      </c>
      <c r="F561" s="353">
        <v>501</v>
      </c>
      <c r="G561" s="219" t="s">
        <v>41</v>
      </c>
      <c r="H561" s="220">
        <v>19050140</v>
      </c>
      <c r="I561" s="353">
        <v>134</v>
      </c>
      <c r="J561" s="477">
        <v>4</v>
      </c>
      <c r="K561" s="477">
        <f t="shared" si="32"/>
        <v>27</v>
      </c>
      <c r="L561" s="477" t="s">
        <v>75</v>
      </c>
      <c r="M561" s="477">
        <v>12</v>
      </c>
      <c r="N561" s="486">
        <v>7</v>
      </c>
      <c r="O561" s="472" t="s">
        <v>2030</v>
      </c>
      <c r="P561" s="414">
        <v>18899639</v>
      </c>
      <c r="Q561" s="221">
        <v>14705604</v>
      </c>
      <c r="R561" s="424">
        <v>4194035</v>
      </c>
      <c r="S561" s="367"/>
      <c r="T561" s="373"/>
      <c r="U561" s="373"/>
      <c r="V561" s="373"/>
      <c r="W561" s="367"/>
      <c r="X561" s="373"/>
      <c r="Y561" s="616"/>
      <c r="Z561" s="367"/>
      <c r="AA561" s="367"/>
      <c r="AB561" s="367"/>
      <c r="AC561" s="367"/>
      <c r="AD561" s="367"/>
      <c r="AE561" s="271">
        <v>0</v>
      </c>
      <c r="AF561" s="271"/>
      <c r="AG561" s="271">
        <v>0</v>
      </c>
      <c r="AH561" s="271">
        <v>2274221</v>
      </c>
      <c r="AI561" s="271">
        <v>0</v>
      </c>
      <c r="AJ561" s="271">
        <v>0</v>
      </c>
      <c r="AK561" s="271">
        <v>0</v>
      </c>
      <c r="AL561" s="271">
        <v>0</v>
      </c>
      <c r="AM561" s="271">
        <v>0</v>
      </c>
      <c r="AN561" s="271">
        <v>0</v>
      </c>
      <c r="AO561" s="271">
        <v>0</v>
      </c>
      <c r="AP561" s="271">
        <v>0</v>
      </c>
      <c r="AQ561" s="468">
        <f t="shared" si="33"/>
        <v>2274221</v>
      </c>
      <c r="AR561" s="469">
        <f t="shared" si="34"/>
        <v>0.54225131645301006</v>
      </c>
      <c r="AS561" s="467">
        <f t="shared" si="35"/>
        <v>1919814</v>
      </c>
      <c r="AT561" s="379">
        <v>0</v>
      </c>
      <c r="AU561" s="379">
        <v>0</v>
      </c>
      <c r="AV561" s="377">
        <v>0</v>
      </c>
      <c r="AW561" s="331">
        <v>4194035</v>
      </c>
      <c r="AX561" s="331">
        <v>0</v>
      </c>
      <c r="AY561" s="331">
        <v>0</v>
      </c>
      <c r="AZ561" s="331">
        <v>0</v>
      </c>
      <c r="BA561" s="331">
        <v>0</v>
      </c>
      <c r="BB561" s="331">
        <v>0</v>
      </c>
      <c r="BC561" s="331">
        <v>0</v>
      </c>
      <c r="BD561" s="331">
        <v>0</v>
      </c>
      <c r="BE561" s="331">
        <v>0</v>
      </c>
      <c r="BF561" s="480" t="s">
        <v>2024</v>
      </c>
      <c r="BG561" s="333"/>
    </row>
    <row r="562" spans="2:59" ht="18" customHeight="1" thickBot="1">
      <c r="B562" s="396">
        <v>6590076</v>
      </c>
      <c r="C562" s="217">
        <v>4658</v>
      </c>
      <c r="D562" s="218">
        <v>5648</v>
      </c>
      <c r="E562" s="354">
        <v>45549</v>
      </c>
      <c r="F562" s="353">
        <v>501</v>
      </c>
      <c r="G562" s="219" t="s">
        <v>41</v>
      </c>
      <c r="H562" s="220">
        <v>19050140</v>
      </c>
      <c r="I562" s="353">
        <v>134</v>
      </c>
      <c r="J562" s="477">
        <v>4</v>
      </c>
      <c r="K562" s="477">
        <f t="shared" si="32"/>
        <v>27</v>
      </c>
      <c r="L562" s="477" t="s">
        <v>75</v>
      </c>
      <c r="M562" s="477">
        <v>570</v>
      </c>
      <c r="N562" s="486">
        <v>1</v>
      </c>
      <c r="O562" s="472" t="s">
        <v>2030</v>
      </c>
      <c r="P562" s="414">
        <v>3090351</v>
      </c>
      <c r="Q562" s="221">
        <v>2404569</v>
      </c>
      <c r="R562" s="424">
        <v>685782</v>
      </c>
      <c r="S562" s="367"/>
      <c r="T562" s="373"/>
      <c r="U562" s="373"/>
      <c r="V562" s="373"/>
      <c r="W562" s="367"/>
      <c r="X562" s="373"/>
      <c r="Y562" s="616"/>
      <c r="Z562" s="367"/>
      <c r="AA562" s="367"/>
      <c r="AB562" s="367"/>
      <c r="AC562" s="367"/>
      <c r="AD562" s="367"/>
      <c r="AE562" s="271">
        <v>0</v>
      </c>
      <c r="AF562" s="271"/>
      <c r="AG562" s="271">
        <v>0</v>
      </c>
      <c r="AH562" s="271">
        <v>685782</v>
      </c>
      <c r="AI562" s="271">
        <v>0</v>
      </c>
      <c r="AJ562" s="271">
        <v>0</v>
      </c>
      <c r="AK562" s="271">
        <v>0</v>
      </c>
      <c r="AL562" s="271">
        <v>0</v>
      </c>
      <c r="AM562" s="271">
        <v>0</v>
      </c>
      <c r="AN562" s="271">
        <v>0</v>
      </c>
      <c r="AO562" s="271">
        <v>0</v>
      </c>
      <c r="AP562" s="271">
        <v>0</v>
      </c>
      <c r="AQ562" s="468">
        <f t="shared" si="33"/>
        <v>685782</v>
      </c>
      <c r="AR562" s="469">
        <f t="shared" si="34"/>
        <v>1</v>
      </c>
      <c r="AS562" s="467">
        <f t="shared" si="35"/>
        <v>0</v>
      </c>
      <c r="AT562" s="379">
        <v>0</v>
      </c>
      <c r="AU562" s="379">
        <v>0</v>
      </c>
      <c r="AV562" s="377">
        <v>0</v>
      </c>
      <c r="AW562" s="331">
        <v>685782</v>
      </c>
      <c r="AX562" s="331">
        <v>0</v>
      </c>
      <c r="AY562" s="331">
        <v>0</v>
      </c>
      <c r="AZ562" s="331">
        <v>0</v>
      </c>
      <c r="BA562" s="331">
        <v>0</v>
      </c>
      <c r="BB562" s="331">
        <v>0</v>
      </c>
      <c r="BC562" s="331">
        <v>0</v>
      </c>
      <c r="BD562" s="331">
        <v>0</v>
      </c>
      <c r="BE562" s="331">
        <v>0</v>
      </c>
      <c r="BF562" s="480" t="s">
        <v>2024</v>
      </c>
      <c r="BG562" s="333"/>
    </row>
    <row r="563" spans="2:59" ht="18" customHeight="1" thickBot="1">
      <c r="B563" s="396">
        <v>6590076</v>
      </c>
      <c r="C563" s="217">
        <v>4659</v>
      </c>
      <c r="D563" s="218">
        <v>5651</v>
      </c>
      <c r="E563" s="354">
        <v>45549</v>
      </c>
      <c r="F563" s="353">
        <v>501</v>
      </c>
      <c r="G563" s="219" t="s">
        <v>41</v>
      </c>
      <c r="H563" s="220">
        <v>19050140</v>
      </c>
      <c r="I563" s="353">
        <v>131</v>
      </c>
      <c r="J563" s="477">
        <v>4</v>
      </c>
      <c r="K563" s="477">
        <f t="shared" si="32"/>
        <v>26</v>
      </c>
      <c r="L563" s="477" t="s">
        <v>74</v>
      </c>
      <c r="M563" s="477">
        <v>12</v>
      </c>
      <c r="N563" s="486">
        <v>7</v>
      </c>
      <c r="O563" s="472" t="s">
        <v>2030</v>
      </c>
      <c r="P563" s="414">
        <v>76414377</v>
      </c>
      <c r="Q563" s="221">
        <v>59457198</v>
      </c>
      <c r="R563" s="424">
        <v>16957179</v>
      </c>
      <c r="S563" s="367"/>
      <c r="T563" s="373"/>
      <c r="U563" s="373"/>
      <c r="V563" s="373"/>
      <c r="W563" s="367"/>
      <c r="X563" s="373"/>
      <c r="Y563" s="616"/>
      <c r="Z563" s="367"/>
      <c r="AA563" s="367"/>
      <c r="AB563" s="367"/>
      <c r="AC563" s="367"/>
      <c r="AD563" s="367"/>
      <c r="AE563" s="271">
        <v>0</v>
      </c>
      <c r="AF563" s="271"/>
      <c r="AG563" s="271">
        <v>0</v>
      </c>
      <c r="AH563" s="271">
        <v>538751</v>
      </c>
      <c r="AI563" s="271">
        <v>0</v>
      </c>
      <c r="AJ563" s="271">
        <v>0</v>
      </c>
      <c r="AK563" s="271">
        <v>0</v>
      </c>
      <c r="AL563" s="271">
        <v>0</v>
      </c>
      <c r="AM563" s="271">
        <v>0</v>
      </c>
      <c r="AN563" s="271">
        <v>0</v>
      </c>
      <c r="AO563" s="271">
        <v>0</v>
      </c>
      <c r="AP563" s="271">
        <v>0</v>
      </c>
      <c r="AQ563" s="468">
        <f t="shared" si="33"/>
        <v>538751</v>
      </c>
      <c r="AR563" s="469">
        <f t="shared" si="34"/>
        <v>3.1771263368747832E-2</v>
      </c>
      <c r="AS563" s="467">
        <f t="shared" si="35"/>
        <v>16418428</v>
      </c>
      <c r="AT563" s="379">
        <v>0</v>
      </c>
      <c r="AU563" s="379">
        <v>0</v>
      </c>
      <c r="AV563" s="377">
        <v>0</v>
      </c>
      <c r="AW563" s="331">
        <v>16957179</v>
      </c>
      <c r="AX563" s="331">
        <v>0</v>
      </c>
      <c r="AY563" s="331">
        <v>0</v>
      </c>
      <c r="AZ563" s="331">
        <v>0</v>
      </c>
      <c r="BA563" s="331">
        <v>0</v>
      </c>
      <c r="BB563" s="331">
        <v>0</v>
      </c>
      <c r="BC563" s="331">
        <v>0</v>
      </c>
      <c r="BD563" s="331">
        <v>0</v>
      </c>
      <c r="BE563" s="331">
        <v>0</v>
      </c>
      <c r="BF563" s="480" t="s">
        <v>2024</v>
      </c>
      <c r="BG563" s="333"/>
    </row>
    <row r="564" spans="2:59" ht="18" customHeight="1" thickBot="1">
      <c r="B564" s="396">
        <v>6590076</v>
      </c>
      <c r="C564" s="217">
        <v>4659</v>
      </c>
      <c r="D564" s="218">
        <v>5651</v>
      </c>
      <c r="E564" s="354">
        <v>45549</v>
      </c>
      <c r="F564" s="353">
        <v>501</v>
      </c>
      <c r="G564" s="219" t="s">
        <v>41</v>
      </c>
      <c r="H564" s="220">
        <v>19050140</v>
      </c>
      <c r="I564" s="353">
        <v>131</v>
      </c>
      <c r="J564" s="477">
        <v>4</v>
      </c>
      <c r="K564" s="477">
        <f t="shared" si="32"/>
        <v>26</v>
      </c>
      <c r="L564" s="477" t="s">
        <v>74</v>
      </c>
      <c r="M564" s="477">
        <v>570</v>
      </c>
      <c r="N564" s="486">
        <v>1</v>
      </c>
      <c r="O564" s="472" t="s">
        <v>2030</v>
      </c>
      <c r="P564" s="414">
        <v>12493688</v>
      </c>
      <c r="Q564" s="221">
        <v>9721204</v>
      </c>
      <c r="R564" s="424">
        <v>2772484</v>
      </c>
      <c r="S564" s="367"/>
      <c r="T564" s="373"/>
      <c r="U564" s="373"/>
      <c r="V564" s="373"/>
      <c r="W564" s="367"/>
      <c r="X564" s="373"/>
      <c r="Y564" s="616"/>
      <c r="Z564" s="367"/>
      <c r="AA564" s="367"/>
      <c r="AB564" s="367"/>
      <c r="AC564" s="367"/>
      <c r="AD564" s="367"/>
      <c r="AE564" s="271">
        <v>0</v>
      </c>
      <c r="AF564" s="271"/>
      <c r="AG564" s="271">
        <v>0</v>
      </c>
      <c r="AH564" s="271">
        <v>2772484</v>
      </c>
      <c r="AI564" s="271">
        <v>0</v>
      </c>
      <c r="AJ564" s="271">
        <v>0</v>
      </c>
      <c r="AK564" s="271">
        <v>0</v>
      </c>
      <c r="AL564" s="271">
        <v>0</v>
      </c>
      <c r="AM564" s="271">
        <v>0</v>
      </c>
      <c r="AN564" s="271">
        <v>0</v>
      </c>
      <c r="AO564" s="271">
        <v>0</v>
      </c>
      <c r="AP564" s="271">
        <v>0</v>
      </c>
      <c r="AQ564" s="468">
        <f t="shared" si="33"/>
        <v>2772484</v>
      </c>
      <c r="AR564" s="469">
        <f t="shared" si="34"/>
        <v>1</v>
      </c>
      <c r="AS564" s="467">
        <f t="shared" si="35"/>
        <v>0</v>
      </c>
      <c r="AT564" s="379">
        <v>0</v>
      </c>
      <c r="AU564" s="379">
        <v>0</v>
      </c>
      <c r="AV564" s="377">
        <v>0</v>
      </c>
      <c r="AW564" s="331">
        <v>2772484</v>
      </c>
      <c r="AX564" s="331">
        <v>0</v>
      </c>
      <c r="AY564" s="331">
        <v>0</v>
      </c>
      <c r="AZ564" s="331">
        <v>0</v>
      </c>
      <c r="BA564" s="331">
        <v>0</v>
      </c>
      <c r="BB564" s="331">
        <v>0</v>
      </c>
      <c r="BC564" s="331">
        <v>0</v>
      </c>
      <c r="BD564" s="331">
        <v>0</v>
      </c>
      <c r="BE564" s="331">
        <v>0</v>
      </c>
      <c r="BF564" s="480" t="s">
        <v>2024</v>
      </c>
      <c r="BG564" s="333"/>
    </row>
    <row r="565" spans="2:59" ht="18" customHeight="1" thickBot="1">
      <c r="B565" s="396">
        <v>6590076</v>
      </c>
      <c r="C565" s="217">
        <v>4660</v>
      </c>
      <c r="D565" s="218">
        <v>5657</v>
      </c>
      <c r="E565" s="354">
        <v>45549</v>
      </c>
      <c r="F565" s="353">
        <v>501</v>
      </c>
      <c r="G565" s="219" t="s">
        <v>41</v>
      </c>
      <c r="H565" s="220">
        <v>19050140</v>
      </c>
      <c r="I565" s="353">
        <v>114</v>
      </c>
      <c r="J565" s="477">
        <v>4</v>
      </c>
      <c r="K565" s="477">
        <f t="shared" si="32"/>
        <v>17</v>
      </c>
      <c r="L565" s="477" t="s">
        <v>64</v>
      </c>
      <c r="M565" s="477">
        <v>12</v>
      </c>
      <c r="N565" s="486">
        <v>7</v>
      </c>
      <c r="O565" s="472" t="s">
        <v>2030</v>
      </c>
      <c r="P565" s="414">
        <v>23793530</v>
      </c>
      <c r="Q565" s="221">
        <v>18513488</v>
      </c>
      <c r="R565" s="424">
        <v>5280042</v>
      </c>
      <c r="S565" s="367"/>
      <c r="T565" s="373"/>
      <c r="U565" s="373"/>
      <c r="V565" s="373"/>
      <c r="W565" s="367"/>
      <c r="X565" s="373"/>
      <c r="Y565" s="616"/>
      <c r="Z565" s="367"/>
      <c r="AA565" s="367"/>
      <c r="AB565" s="367"/>
      <c r="AC565" s="367"/>
      <c r="AD565" s="367"/>
      <c r="AE565" s="271">
        <v>0</v>
      </c>
      <c r="AF565" s="271"/>
      <c r="AG565" s="271">
        <v>0</v>
      </c>
      <c r="AH565" s="271">
        <v>4661834</v>
      </c>
      <c r="AI565" s="271">
        <v>0</v>
      </c>
      <c r="AJ565" s="271">
        <v>0</v>
      </c>
      <c r="AK565" s="271">
        <v>0</v>
      </c>
      <c r="AL565" s="271">
        <v>0</v>
      </c>
      <c r="AM565" s="271">
        <v>0</v>
      </c>
      <c r="AN565" s="271">
        <v>0</v>
      </c>
      <c r="AO565" s="271">
        <v>0</v>
      </c>
      <c r="AP565" s="271">
        <v>0</v>
      </c>
      <c r="AQ565" s="468">
        <f t="shared" si="33"/>
        <v>4661834</v>
      </c>
      <c r="AR565" s="469">
        <f t="shared" si="34"/>
        <v>0.88291608286449241</v>
      </c>
      <c r="AS565" s="467">
        <f t="shared" si="35"/>
        <v>618208</v>
      </c>
      <c r="AT565" s="379">
        <v>0</v>
      </c>
      <c r="AU565" s="379">
        <v>0</v>
      </c>
      <c r="AV565" s="377">
        <v>0</v>
      </c>
      <c r="AW565" s="331">
        <v>5280042</v>
      </c>
      <c r="AX565" s="331">
        <v>0</v>
      </c>
      <c r="AY565" s="331">
        <v>0</v>
      </c>
      <c r="AZ565" s="331">
        <v>0</v>
      </c>
      <c r="BA565" s="331">
        <v>0</v>
      </c>
      <c r="BB565" s="331">
        <v>0</v>
      </c>
      <c r="BC565" s="331">
        <v>0</v>
      </c>
      <c r="BD565" s="331">
        <v>0</v>
      </c>
      <c r="BE565" s="331">
        <v>0</v>
      </c>
      <c r="BF565" s="480" t="s">
        <v>2024</v>
      </c>
      <c r="BG565" s="333"/>
    </row>
    <row r="566" spans="2:59" ht="18" customHeight="1" thickBot="1">
      <c r="B566" s="396">
        <v>6590076</v>
      </c>
      <c r="C566" s="217">
        <v>4661</v>
      </c>
      <c r="D566" s="218">
        <v>5656</v>
      </c>
      <c r="E566" s="354">
        <v>45549</v>
      </c>
      <c r="F566" s="353">
        <v>501</v>
      </c>
      <c r="G566" s="219" t="s">
        <v>41</v>
      </c>
      <c r="H566" s="220">
        <v>19050140</v>
      </c>
      <c r="I566" s="353">
        <v>113</v>
      </c>
      <c r="J566" s="477">
        <v>4</v>
      </c>
      <c r="K566" s="477">
        <f t="shared" si="32"/>
        <v>18</v>
      </c>
      <c r="L566" s="477" t="s">
        <v>65</v>
      </c>
      <c r="M566" s="477">
        <v>12</v>
      </c>
      <c r="N566" s="486">
        <v>7</v>
      </c>
      <c r="O566" s="472" t="s">
        <v>2030</v>
      </c>
      <c r="P566" s="414">
        <v>48602145</v>
      </c>
      <c r="Q566" s="221">
        <v>37816802</v>
      </c>
      <c r="R566" s="424">
        <v>10785343</v>
      </c>
      <c r="S566" s="367"/>
      <c r="T566" s="373"/>
      <c r="U566" s="373"/>
      <c r="V566" s="373"/>
      <c r="W566" s="367"/>
      <c r="X566" s="373"/>
      <c r="Y566" s="616"/>
      <c r="Z566" s="367"/>
      <c r="AA566" s="367"/>
      <c r="AB566" s="367"/>
      <c r="AC566" s="367"/>
      <c r="AD566" s="367"/>
      <c r="AE566" s="271">
        <v>0</v>
      </c>
      <c r="AF566" s="271"/>
      <c r="AG566" s="271">
        <v>0</v>
      </c>
      <c r="AH566" s="271">
        <v>10130089</v>
      </c>
      <c r="AI566" s="271">
        <v>0</v>
      </c>
      <c r="AJ566" s="271">
        <v>0</v>
      </c>
      <c r="AK566" s="271">
        <v>0</v>
      </c>
      <c r="AL566" s="271">
        <v>0</v>
      </c>
      <c r="AM566" s="271">
        <v>0</v>
      </c>
      <c r="AN566" s="271">
        <v>0</v>
      </c>
      <c r="AO566" s="271">
        <v>0</v>
      </c>
      <c r="AP566" s="271">
        <v>0</v>
      </c>
      <c r="AQ566" s="468">
        <f t="shared" si="33"/>
        <v>10130089</v>
      </c>
      <c r="AR566" s="469">
        <f t="shared" si="34"/>
        <v>0.93924588211983617</v>
      </c>
      <c r="AS566" s="467">
        <f t="shared" si="35"/>
        <v>655254</v>
      </c>
      <c r="AT566" s="379">
        <v>0</v>
      </c>
      <c r="AU566" s="379">
        <v>0</v>
      </c>
      <c r="AV566" s="377">
        <v>0</v>
      </c>
      <c r="AW566" s="331">
        <v>10785343</v>
      </c>
      <c r="AX566" s="331">
        <v>0</v>
      </c>
      <c r="AY566" s="331">
        <v>0</v>
      </c>
      <c r="AZ566" s="331">
        <v>0</v>
      </c>
      <c r="BA566" s="331">
        <v>0</v>
      </c>
      <c r="BB566" s="331">
        <v>0</v>
      </c>
      <c r="BC566" s="331">
        <v>0</v>
      </c>
      <c r="BD566" s="331">
        <v>0</v>
      </c>
      <c r="BE566" s="331">
        <v>0</v>
      </c>
      <c r="BF566" s="480" t="s">
        <v>2024</v>
      </c>
      <c r="BG566" s="333"/>
    </row>
    <row r="567" spans="2:59" ht="18" customHeight="1" thickBot="1">
      <c r="B567" s="396">
        <v>6590076</v>
      </c>
      <c r="C567" s="217">
        <v>4661</v>
      </c>
      <c r="D567" s="218">
        <v>5656</v>
      </c>
      <c r="E567" s="354">
        <v>45549</v>
      </c>
      <c r="F567" s="353">
        <v>501</v>
      </c>
      <c r="G567" s="219" t="s">
        <v>41</v>
      </c>
      <c r="H567" s="220">
        <v>19050140</v>
      </c>
      <c r="I567" s="353">
        <v>113</v>
      </c>
      <c r="J567" s="477">
        <v>4</v>
      </c>
      <c r="K567" s="477">
        <f t="shared" si="32"/>
        <v>18</v>
      </c>
      <c r="L567" s="477" t="s">
        <v>65</v>
      </c>
      <c r="M567" s="477">
        <v>570</v>
      </c>
      <c r="N567" s="486">
        <v>1</v>
      </c>
      <c r="O567" s="472" t="s">
        <v>2030</v>
      </c>
      <c r="P567" s="414">
        <v>1496729</v>
      </c>
      <c r="Q567" s="221">
        <v>1164588</v>
      </c>
      <c r="R567" s="424">
        <v>332141</v>
      </c>
      <c r="S567" s="367"/>
      <c r="T567" s="373"/>
      <c r="U567" s="373"/>
      <c r="V567" s="373"/>
      <c r="W567" s="367"/>
      <c r="X567" s="373"/>
      <c r="Y567" s="616"/>
      <c r="Z567" s="367"/>
      <c r="AA567" s="367"/>
      <c r="AB567" s="367"/>
      <c r="AC567" s="367"/>
      <c r="AD567" s="367"/>
      <c r="AE567" s="271">
        <v>0</v>
      </c>
      <c r="AF567" s="271"/>
      <c r="AG567" s="271">
        <v>0</v>
      </c>
      <c r="AH567" s="271">
        <v>332141</v>
      </c>
      <c r="AI567" s="271">
        <v>0</v>
      </c>
      <c r="AJ567" s="271">
        <v>0</v>
      </c>
      <c r="AK567" s="271">
        <v>0</v>
      </c>
      <c r="AL567" s="271">
        <v>0</v>
      </c>
      <c r="AM567" s="271">
        <v>0</v>
      </c>
      <c r="AN567" s="271">
        <v>0</v>
      </c>
      <c r="AO567" s="271">
        <v>0</v>
      </c>
      <c r="AP567" s="271">
        <v>0</v>
      </c>
      <c r="AQ567" s="468">
        <f t="shared" si="33"/>
        <v>332141</v>
      </c>
      <c r="AR567" s="469">
        <f t="shared" si="34"/>
        <v>1</v>
      </c>
      <c r="AS567" s="467">
        <f t="shared" si="35"/>
        <v>0</v>
      </c>
      <c r="AT567" s="379">
        <v>0</v>
      </c>
      <c r="AU567" s="379">
        <v>0</v>
      </c>
      <c r="AV567" s="377">
        <v>0</v>
      </c>
      <c r="AW567" s="331">
        <v>332141</v>
      </c>
      <c r="AX567" s="331">
        <v>0</v>
      </c>
      <c r="AY567" s="331">
        <v>0</v>
      </c>
      <c r="AZ567" s="331">
        <v>0</v>
      </c>
      <c r="BA567" s="331">
        <v>0</v>
      </c>
      <c r="BB567" s="331">
        <v>0</v>
      </c>
      <c r="BC567" s="331">
        <v>0</v>
      </c>
      <c r="BD567" s="331">
        <v>0</v>
      </c>
      <c r="BE567" s="331">
        <v>0</v>
      </c>
      <c r="BF567" s="480" t="s">
        <v>2024</v>
      </c>
      <c r="BG567" s="333"/>
    </row>
    <row r="568" spans="2:59" ht="18" customHeight="1" thickBot="1">
      <c r="B568" s="396">
        <v>6590076</v>
      </c>
      <c r="C568" s="217">
        <v>4662</v>
      </c>
      <c r="D568" s="218">
        <v>5655</v>
      </c>
      <c r="E568" s="354">
        <v>45549</v>
      </c>
      <c r="F568" s="353">
        <v>501</v>
      </c>
      <c r="G568" s="219" t="s">
        <v>41</v>
      </c>
      <c r="H568" s="220">
        <v>19050140</v>
      </c>
      <c r="I568" s="353">
        <v>128</v>
      </c>
      <c r="J568" s="477">
        <v>4</v>
      </c>
      <c r="K568" s="477">
        <f t="shared" si="32"/>
        <v>21</v>
      </c>
      <c r="L568" s="477" t="s">
        <v>68</v>
      </c>
      <c r="M568" s="477">
        <v>12</v>
      </c>
      <c r="N568" s="486">
        <v>7</v>
      </c>
      <c r="O568" s="472" t="s">
        <v>2030</v>
      </c>
      <c r="P568" s="414">
        <v>15195034</v>
      </c>
      <c r="Q568" s="221">
        <v>11823091</v>
      </c>
      <c r="R568" s="424">
        <v>3371943</v>
      </c>
      <c r="S568" s="367"/>
      <c r="T568" s="373"/>
      <c r="U568" s="373"/>
      <c r="V568" s="373"/>
      <c r="W568" s="367"/>
      <c r="X568" s="373"/>
      <c r="Y568" s="616"/>
      <c r="Z568" s="367"/>
      <c r="AA568" s="367"/>
      <c r="AB568" s="367"/>
      <c r="AC568" s="367"/>
      <c r="AD568" s="367"/>
      <c r="AE568" s="271">
        <v>0</v>
      </c>
      <c r="AF568" s="271"/>
      <c r="AG568" s="271">
        <v>0</v>
      </c>
      <c r="AH568" s="271">
        <v>893064</v>
      </c>
      <c r="AI568" s="271">
        <v>0</v>
      </c>
      <c r="AJ568" s="271">
        <v>0</v>
      </c>
      <c r="AK568" s="271">
        <v>0</v>
      </c>
      <c r="AL568" s="271">
        <v>0</v>
      </c>
      <c r="AM568" s="271">
        <v>0</v>
      </c>
      <c r="AN568" s="271">
        <v>0</v>
      </c>
      <c r="AO568" s="271">
        <v>0</v>
      </c>
      <c r="AP568" s="271">
        <v>0</v>
      </c>
      <c r="AQ568" s="468">
        <f t="shared" si="33"/>
        <v>893064</v>
      </c>
      <c r="AR568" s="469">
        <f t="shared" si="34"/>
        <v>0.26485145211529376</v>
      </c>
      <c r="AS568" s="467">
        <f t="shared" si="35"/>
        <v>2478879</v>
      </c>
      <c r="AT568" s="379">
        <v>0</v>
      </c>
      <c r="AU568" s="379">
        <v>0</v>
      </c>
      <c r="AV568" s="377">
        <v>0</v>
      </c>
      <c r="AW568" s="331">
        <v>3371943</v>
      </c>
      <c r="AX568" s="331">
        <v>0</v>
      </c>
      <c r="AY568" s="331">
        <v>0</v>
      </c>
      <c r="AZ568" s="331">
        <v>0</v>
      </c>
      <c r="BA568" s="331">
        <v>0</v>
      </c>
      <c r="BB568" s="331">
        <v>0</v>
      </c>
      <c r="BC568" s="331">
        <v>0</v>
      </c>
      <c r="BD568" s="331">
        <v>0</v>
      </c>
      <c r="BE568" s="331">
        <v>0</v>
      </c>
      <c r="BF568" s="480" t="s">
        <v>2024</v>
      </c>
      <c r="BG568" s="333"/>
    </row>
    <row r="569" spans="2:59" ht="18" customHeight="1" thickBot="1">
      <c r="B569" s="396">
        <v>6590076</v>
      </c>
      <c r="C569" s="217">
        <v>4662</v>
      </c>
      <c r="D569" s="218">
        <v>5655</v>
      </c>
      <c r="E569" s="354">
        <v>45549</v>
      </c>
      <c r="F569" s="353">
        <v>501</v>
      </c>
      <c r="G569" s="219" t="s">
        <v>41</v>
      </c>
      <c r="H569" s="220">
        <v>19050140</v>
      </c>
      <c r="I569" s="353">
        <v>128</v>
      </c>
      <c r="J569" s="477">
        <v>4</v>
      </c>
      <c r="K569" s="477">
        <f t="shared" si="32"/>
        <v>21</v>
      </c>
      <c r="L569" s="477" t="s">
        <v>68</v>
      </c>
      <c r="M569" s="477">
        <v>570</v>
      </c>
      <c r="N569" s="486">
        <v>1</v>
      </c>
      <c r="O569" s="472" t="s">
        <v>2030</v>
      </c>
      <c r="P569" s="414">
        <v>2484377</v>
      </c>
      <c r="Q569" s="221">
        <v>1933066</v>
      </c>
      <c r="R569" s="424">
        <v>551311</v>
      </c>
      <c r="S569" s="367"/>
      <c r="T569" s="373"/>
      <c r="U569" s="373"/>
      <c r="V569" s="373"/>
      <c r="W569" s="367"/>
      <c r="X569" s="373"/>
      <c r="Y569" s="616"/>
      <c r="Z569" s="367"/>
      <c r="AA569" s="367"/>
      <c r="AB569" s="367"/>
      <c r="AC569" s="367"/>
      <c r="AD569" s="367"/>
      <c r="AE569" s="271">
        <v>0</v>
      </c>
      <c r="AF569" s="271"/>
      <c r="AG569" s="271">
        <v>0</v>
      </c>
      <c r="AH569" s="271">
        <v>551311</v>
      </c>
      <c r="AI569" s="271">
        <v>0</v>
      </c>
      <c r="AJ569" s="271">
        <v>0</v>
      </c>
      <c r="AK569" s="271">
        <v>0</v>
      </c>
      <c r="AL569" s="271">
        <v>0</v>
      </c>
      <c r="AM569" s="271">
        <v>0</v>
      </c>
      <c r="AN569" s="271">
        <v>0</v>
      </c>
      <c r="AO569" s="271">
        <v>0</v>
      </c>
      <c r="AP569" s="271">
        <v>0</v>
      </c>
      <c r="AQ569" s="468">
        <f t="shared" si="33"/>
        <v>551311</v>
      </c>
      <c r="AR569" s="469">
        <f t="shared" si="34"/>
        <v>1</v>
      </c>
      <c r="AS569" s="467">
        <f t="shared" si="35"/>
        <v>0</v>
      </c>
      <c r="AT569" s="379">
        <v>0</v>
      </c>
      <c r="AU569" s="379">
        <v>0</v>
      </c>
      <c r="AV569" s="377">
        <v>0</v>
      </c>
      <c r="AW569" s="331">
        <v>551311</v>
      </c>
      <c r="AX569" s="331">
        <v>0</v>
      </c>
      <c r="AY569" s="331">
        <v>0</v>
      </c>
      <c r="AZ569" s="331">
        <v>0</v>
      </c>
      <c r="BA569" s="331">
        <v>0</v>
      </c>
      <c r="BB569" s="331">
        <v>0</v>
      </c>
      <c r="BC569" s="331">
        <v>0</v>
      </c>
      <c r="BD569" s="331">
        <v>0</v>
      </c>
      <c r="BE569" s="331">
        <v>0</v>
      </c>
      <c r="BF569" s="480" t="s">
        <v>2024</v>
      </c>
      <c r="BG569" s="333"/>
    </row>
    <row r="570" spans="2:59" ht="18" customHeight="1" thickBot="1">
      <c r="B570" s="396">
        <v>6590076</v>
      </c>
      <c r="C570" s="217">
        <v>4663</v>
      </c>
      <c r="D570" s="218">
        <v>5653</v>
      </c>
      <c r="E570" s="354">
        <v>45549</v>
      </c>
      <c r="F570" s="353">
        <v>501</v>
      </c>
      <c r="G570" s="219" t="s">
        <v>41</v>
      </c>
      <c r="H570" s="220">
        <v>19050140</v>
      </c>
      <c r="I570" s="353">
        <v>126</v>
      </c>
      <c r="J570" s="477">
        <v>4</v>
      </c>
      <c r="K570" s="477">
        <f t="shared" si="32"/>
        <v>20</v>
      </c>
      <c r="L570" s="477" t="s">
        <v>67</v>
      </c>
      <c r="M570" s="477">
        <v>12</v>
      </c>
      <c r="N570" s="486">
        <v>7</v>
      </c>
      <c r="O570" s="472" t="s">
        <v>2030</v>
      </c>
      <c r="P570" s="414">
        <v>79589960</v>
      </c>
      <c r="Q570" s="221">
        <v>61928085</v>
      </c>
      <c r="R570" s="424">
        <v>17661875</v>
      </c>
      <c r="S570" s="367"/>
      <c r="T570" s="373"/>
      <c r="U570" s="373"/>
      <c r="V570" s="373"/>
      <c r="W570" s="367"/>
      <c r="X570" s="373"/>
      <c r="Y570" s="616"/>
      <c r="Z570" s="367"/>
      <c r="AA570" s="367"/>
      <c r="AB570" s="367"/>
      <c r="AC570" s="367"/>
      <c r="AD570" s="367"/>
      <c r="AE570" s="271">
        <v>0</v>
      </c>
      <c r="AF570" s="271"/>
      <c r="AG570" s="271">
        <v>0</v>
      </c>
      <c r="AH570" s="271">
        <v>14727360</v>
      </c>
      <c r="AI570" s="271">
        <v>0</v>
      </c>
      <c r="AJ570" s="271">
        <v>0</v>
      </c>
      <c r="AK570" s="271">
        <v>0</v>
      </c>
      <c r="AL570" s="271">
        <v>0</v>
      </c>
      <c r="AM570" s="271">
        <v>0</v>
      </c>
      <c r="AN570" s="271">
        <v>0</v>
      </c>
      <c r="AO570" s="271">
        <v>0</v>
      </c>
      <c r="AP570" s="271">
        <v>0</v>
      </c>
      <c r="AQ570" s="468">
        <f t="shared" si="33"/>
        <v>14727360</v>
      </c>
      <c r="AR570" s="469">
        <f t="shared" si="34"/>
        <v>0.83385031317456382</v>
      </c>
      <c r="AS570" s="467">
        <f t="shared" si="35"/>
        <v>2934515</v>
      </c>
      <c r="AT570" s="379">
        <v>0</v>
      </c>
      <c r="AU570" s="379">
        <v>0</v>
      </c>
      <c r="AV570" s="377">
        <v>0</v>
      </c>
      <c r="AW570" s="331">
        <v>17661875</v>
      </c>
      <c r="AX570" s="331">
        <v>0</v>
      </c>
      <c r="AY570" s="331">
        <v>0</v>
      </c>
      <c r="AZ570" s="331">
        <v>0</v>
      </c>
      <c r="BA570" s="331">
        <v>0</v>
      </c>
      <c r="BB570" s="331">
        <v>0</v>
      </c>
      <c r="BC570" s="331">
        <v>0</v>
      </c>
      <c r="BD570" s="331">
        <v>0</v>
      </c>
      <c r="BE570" s="331">
        <v>0</v>
      </c>
      <c r="BF570" s="480" t="s">
        <v>2024</v>
      </c>
      <c r="BG570" s="333"/>
    </row>
    <row r="571" spans="2:59" ht="18" customHeight="1" thickBot="1">
      <c r="B571" s="396">
        <v>6590076</v>
      </c>
      <c r="C571" s="217">
        <v>4663</v>
      </c>
      <c r="D571" s="218">
        <v>5653</v>
      </c>
      <c r="E571" s="354">
        <v>45549</v>
      </c>
      <c r="F571" s="353">
        <v>501</v>
      </c>
      <c r="G571" s="219" t="s">
        <v>41</v>
      </c>
      <c r="H571" s="220">
        <v>19050140</v>
      </c>
      <c r="I571" s="353">
        <v>126</v>
      </c>
      <c r="J571" s="477">
        <v>4</v>
      </c>
      <c r="K571" s="477">
        <f t="shared" si="32"/>
        <v>20</v>
      </c>
      <c r="L571" s="477" t="s">
        <v>67</v>
      </c>
      <c r="M571" s="477">
        <v>570</v>
      </c>
      <c r="N571" s="486">
        <v>1</v>
      </c>
      <c r="O571" s="472" t="s">
        <v>2030</v>
      </c>
      <c r="P571" s="414">
        <v>13012750</v>
      </c>
      <c r="Q571" s="221">
        <v>10125080</v>
      </c>
      <c r="R571" s="424">
        <v>2887670</v>
      </c>
      <c r="S571" s="367"/>
      <c r="T571" s="373"/>
      <c r="U571" s="373"/>
      <c r="V571" s="373"/>
      <c r="W571" s="367"/>
      <c r="X571" s="373"/>
      <c r="Y571" s="616"/>
      <c r="Z571" s="367"/>
      <c r="AA571" s="367"/>
      <c r="AB571" s="367"/>
      <c r="AC571" s="367"/>
      <c r="AD571" s="367"/>
      <c r="AE571" s="271">
        <v>0</v>
      </c>
      <c r="AF571" s="271"/>
      <c r="AG571" s="271">
        <v>0</v>
      </c>
      <c r="AH571" s="271">
        <v>2887670</v>
      </c>
      <c r="AI571" s="271">
        <v>0</v>
      </c>
      <c r="AJ571" s="271">
        <v>0</v>
      </c>
      <c r="AK571" s="271">
        <v>0</v>
      </c>
      <c r="AL571" s="271">
        <v>0</v>
      </c>
      <c r="AM571" s="271">
        <v>0</v>
      </c>
      <c r="AN571" s="271">
        <v>0</v>
      </c>
      <c r="AO571" s="271">
        <v>0</v>
      </c>
      <c r="AP571" s="271">
        <v>0</v>
      </c>
      <c r="AQ571" s="468">
        <f t="shared" si="33"/>
        <v>2887670</v>
      </c>
      <c r="AR571" s="469">
        <f t="shared" si="34"/>
        <v>1</v>
      </c>
      <c r="AS571" s="467">
        <f t="shared" si="35"/>
        <v>0</v>
      </c>
      <c r="AT571" s="379">
        <v>0</v>
      </c>
      <c r="AU571" s="379">
        <v>0</v>
      </c>
      <c r="AV571" s="377">
        <v>0</v>
      </c>
      <c r="AW571" s="331">
        <v>2887670</v>
      </c>
      <c r="AX571" s="331">
        <v>0</v>
      </c>
      <c r="AY571" s="331">
        <v>0</v>
      </c>
      <c r="AZ571" s="331">
        <v>0</v>
      </c>
      <c r="BA571" s="331">
        <v>0</v>
      </c>
      <c r="BB571" s="331">
        <v>0</v>
      </c>
      <c r="BC571" s="331">
        <v>0</v>
      </c>
      <c r="BD571" s="331">
        <v>0</v>
      </c>
      <c r="BE571" s="331">
        <v>0</v>
      </c>
      <c r="BF571" s="480" t="s">
        <v>2024</v>
      </c>
      <c r="BG571" s="333"/>
    </row>
    <row r="572" spans="2:59" ht="18" customHeight="1" thickBot="1">
      <c r="B572" s="396">
        <v>6590076</v>
      </c>
      <c r="C572" s="217">
        <v>4676</v>
      </c>
      <c r="D572" s="218">
        <v>5654</v>
      </c>
      <c r="E572" s="354">
        <v>45549</v>
      </c>
      <c r="F572" s="353">
        <v>501</v>
      </c>
      <c r="G572" s="219" t="s">
        <v>41</v>
      </c>
      <c r="H572" s="220">
        <v>19050140</v>
      </c>
      <c r="I572" s="353">
        <v>127</v>
      </c>
      <c r="J572" s="477">
        <v>4</v>
      </c>
      <c r="K572" s="477">
        <f t="shared" si="32"/>
        <v>19</v>
      </c>
      <c r="L572" s="477" t="s">
        <v>66</v>
      </c>
      <c r="M572" s="477">
        <v>12</v>
      </c>
      <c r="N572" s="486">
        <v>7</v>
      </c>
      <c r="O572" s="472" t="s">
        <v>2030</v>
      </c>
      <c r="P572" s="414">
        <v>58770042</v>
      </c>
      <c r="Q572" s="221">
        <v>45728333</v>
      </c>
      <c r="R572" s="424">
        <v>13041709</v>
      </c>
      <c r="S572" s="367"/>
      <c r="T572" s="373"/>
      <c r="U572" s="373"/>
      <c r="V572" s="373"/>
      <c r="W572" s="367"/>
      <c r="X572" s="373"/>
      <c r="Y572" s="616"/>
      <c r="Z572" s="367"/>
      <c r="AA572" s="367"/>
      <c r="AB572" s="367"/>
      <c r="AC572" s="367"/>
      <c r="AD572" s="367"/>
      <c r="AE572" s="271">
        <v>0</v>
      </c>
      <c r="AF572" s="271"/>
      <c r="AG572" s="271">
        <v>0</v>
      </c>
      <c r="AH572" s="271">
        <v>6098425</v>
      </c>
      <c r="AI572" s="271">
        <v>0</v>
      </c>
      <c r="AJ572" s="271">
        <v>0</v>
      </c>
      <c r="AK572" s="271">
        <v>0</v>
      </c>
      <c r="AL572" s="271">
        <v>0</v>
      </c>
      <c r="AM572" s="271">
        <v>0</v>
      </c>
      <c r="AN572" s="271">
        <v>0</v>
      </c>
      <c r="AO572" s="271">
        <v>0</v>
      </c>
      <c r="AP572" s="271">
        <v>0</v>
      </c>
      <c r="AQ572" s="468">
        <f t="shared" si="33"/>
        <v>6098425</v>
      </c>
      <c r="AR572" s="469">
        <f t="shared" si="34"/>
        <v>0.46760934475688731</v>
      </c>
      <c r="AS572" s="467">
        <f t="shared" si="35"/>
        <v>6943284</v>
      </c>
      <c r="AT572" s="379">
        <v>0</v>
      </c>
      <c r="AU572" s="379">
        <v>0</v>
      </c>
      <c r="AV572" s="377">
        <v>0</v>
      </c>
      <c r="AW572" s="331">
        <v>13041709</v>
      </c>
      <c r="AX572" s="331">
        <v>0</v>
      </c>
      <c r="AY572" s="331">
        <v>0</v>
      </c>
      <c r="AZ572" s="331">
        <v>0</v>
      </c>
      <c r="BA572" s="331">
        <v>0</v>
      </c>
      <c r="BB572" s="331">
        <v>0</v>
      </c>
      <c r="BC572" s="331">
        <v>0</v>
      </c>
      <c r="BD572" s="331">
        <v>0</v>
      </c>
      <c r="BE572" s="331">
        <v>0</v>
      </c>
      <c r="BF572" s="480" t="s">
        <v>2024</v>
      </c>
      <c r="BG572" s="333"/>
    </row>
    <row r="573" spans="2:59" ht="18" customHeight="1" thickBot="1">
      <c r="B573" s="396">
        <v>6590076</v>
      </c>
      <c r="C573" s="217">
        <v>4676</v>
      </c>
      <c r="D573" s="218">
        <v>5654</v>
      </c>
      <c r="E573" s="354">
        <v>45549</v>
      </c>
      <c r="F573" s="353">
        <v>501</v>
      </c>
      <c r="G573" s="219" t="s">
        <v>41</v>
      </c>
      <c r="H573" s="220">
        <v>19050140</v>
      </c>
      <c r="I573" s="353">
        <v>127</v>
      </c>
      <c r="J573" s="477">
        <v>4</v>
      </c>
      <c r="K573" s="477">
        <f t="shared" si="32"/>
        <v>19</v>
      </c>
      <c r="L573" s="477" t="s">
        <v>66</v>
      </c>
      <c r="M573" s="477">
        <v>570</v>
      </c>
      <c r="N573" s="486">
        <v>1</v>
      </c>
      <c r="O573" s="472" t="s">
        <v>2030</v>
      </c>
      <c r="P573" s="414">
        <v>9608951</v>
      </c>
      <c r="Q573" s="221">
        <v>7476620</v>
      </c>
      <c r="R573" s="424">
        <v>2132331</v>
      </c>
      <c r="S573" s="367"/>
      <c r="T573" s="373"/>
      <c r="U573" s="373"/>
      <c r="V573" s="373"/>
      <c r="W573" s="367"/>
      <c r="X573" s="373"/>
      <c r="Y573" s="616"/>
      <c r="Z573" s="367"/>
      <c r="AA573" s="367"/>
      <c r="AB573" s="367"/>
      <c r="AC573" s="367"/>
      <c r="AD573" s="367"/>
      <c r="AE573" s="271">
        <v>0</v>
      </c>
      <c r="AF573" s="271"/>
      <c r="AG573" s="271">
        <v>0</v>
      </c>
      <c r="AH573" s="271">
        <v>2132331</v>
      </c>
      <c r="AI573" s="271">
        <v>0</v>
      </c>
      <c r="AJ573" s="271">
        <v>0</v>
      </c>
      <c r="AK573" s="271">
        <v>0</v>
      </c>
      <c r="AL573" s="271">
        <v>0</v>
      </c>
      <c r="AM573" s="271">
        <v>0</v>
      </c>
      <c r="AN573" s="271">
        <v>0</v>
      </c>
      <c r="AO573" s="271">
        <v>0</v>
      </c>
      <c r="AP573" s="271">
        <v>0</v>
      </c>
      <c r="AQ573" s="468">
        <f t="shared" si="33"/>
        <v>2132331</v>
      </c>
      <c r="AR573" s="469">
        <f t="shared" si="34"/>
        <v>1</v>
      </c>
      <c r="AS573" s="467">
        <f t="shared" si="35"/>
        <v>0</v>
      </c>
      <c r="AT573" s="379">
        <v>0</v>
      </c>
      <c r="AU573" s="379">
        <v>0</v>
      </c>
      <c r="AV573" s="377">
        <v>0</v>
      </c>
      <c r="AW573" s="331">
        <v>2132331</v>
      </c>
      <c r="AX573" s="331">
        <v>0</v>
      </c>
      <c r="AY573" s="331">
        <v>0</v>
      </c>
      <c r="AZ573" s="331">
        <v>0</v>
      </c>
      <c r="BA573" s="331">
        <v>0</v>
      </c>
      <c r="BB573" s="331">
        <v>0</v>
      </c>
      <c r="BC573" s="331">
        <v>0</v>
      </c>
      <c r="BD573" s="331">
        <v>0</v>
      </c>
      <c r="BE573" s="331">
        <v>0</v>
      </c>
      <c r="BF573" s="480" t="s">
        <v>2024</v>
      </c>
      <c r="BG573" s="333"/>
    </row>
    <row r="574" spans="2:59" ht="18" customHeight="1" thickBot="1">
      <c r="B574" s="396">
        <v>6590076</v>
      </c>
      <c r="C574" s="217">
        <v>4678</v>
      </c>
      <c r="D574" s="218">
        <v>5652</v>
      </c>
      <c r="E574" s="354">
        <v>45549</v>
      </c>
      <c r="F574" s="353">
        <v>501</v>
      </c>
      <c r="G574" s="219" t="s">
        <v>41</v>
      </c>
      <c r="H574" s="220">
        <v>19050140</v>
      </c>
      <c r="I574" s="353">
        <v>129</v>
      </c>
      <c r="J574" s="477">
        <v>4</v>
      </c>
      <c r="K574" s="477">
        <f t="shared" si="32"/>
        <v>22</v>
      </c>
      <c r="L574" s="477" t="s">
        <v>69</v>
      </c>
      <c r="M574" s="477">
        <v>12</v>
      </c>
      <c r="N574" s="486">
        <v>7</v>
      </c>
      <c r="O574" s="472" t="s">
        <v>2030</v>
      </c>
      <c r="P574" s="414">
        <v>10077141</v>
      </c>
      <c r="Q574" s="221">
        <v>7840914</v>
      </c>
      <c r="R574" s="424">
        <v>2236227</v>
      </c>
      <c r="S574" s="367"/>
      <c r="T574" s="373"/>
      <c r="U574" s="373"/>
      <c r="V574" s="373"/>
      <c r="W574" s="367"/>
      <c r="X574" s="373"/>
      <c r="Y574" s="616"/>
      <c r="Z574" s="367"/>
      <c r="AA574" s="367"/>
      <c r="AB574" s="367"/>
      <c r="AC574" s="367"/>
      <c r="AD574" s="367"/>
      <c r="AE574" s="271">
        <v>0</v>
      </c>
      <c r="AF574" s="271"/>
      <c r="AG574" s="271">
        <v>0</v>
      </c>
      <c r="AH574" s="271">
        <v>1840608</v>
      </c>
      <c r="AI574" s="271">
        <v>0</v>
      </c>
      <c r="AJ574" s="271">
        <v>0</v>
      </c>
      <c r="AK574" s="271">
        <v>0</v>
      </c>
      <c r="AL574" s="271">
        <v>0</v>
      </c>
      <c r="AM574" s="271">
        <v>0</v>
      </c>
      <c r="AN574" s="271">
        <v>0</v>
      </c>
      <c r="AO574" s="271">
        <v>0</v>
      </c>
      <c r="AP574" s="271">
        <v>0</v>
      </c>
      <c r="AQ574" s="468">
        <f t="shared" si="33"/>
        <v>1840608</v>
      </c>
      <c r="AR574" s="469">
        <f t="shared" si="34"/>
        <v>0.82308638613164053</v>
      </c>
      <c r="AS574" s="467">
        <f t="shared" si="35"/>
        <v>395619</v>
      </c>
      <c r="AT574" s="379">
        <v>0</v>
      </c>
      <c r="AU574" s="379">
        <v>0</v>
      </c>
      <c r="AV574" s="377">
        <v>0</v>
      </c>
      <c r="AW574" s="331">
        <v>2236227</v>
      </c>
      <c r="AX574" s="331">
        <v>0</v>
      </c>
      <c r="AY574" s="331">
        <v>0</v>
      </c>
      <c r="AZ574" s="331">
        <v>0</v>
      </c>
      <c r="BA574" s="331">
        <v>0</v>
      </c>
      <c r="BB574" s="331">
        <v>0</v>
      </c>
      <c r="BC574" s="331">
        <v>0</v>
      </c>
      <c r="BD574" s="331">
        <v>0</v>
      </c>
      <c r="BE574" s="331">
        <v>0</v>
      </c>
      <c r="BF574" s="480" t="s">
        <v>2024</v>
      </c>
      <c r="BG574" s="333"/>
    </row>
    <row r="575" spans="2:59" ht="18" customHeight="1" thickBot="1">
      <c r="B575" s="396">
        <v>6590076</v>
      </c>
      <c r="C575" s="217">
        <v>4678</v>
      </c>
      <c r="D575" s="218">
        <v>5652</v>
      </c>
      <c r="E575" s="354">
        <v>45549</v>
      </c>
      <c r="F575" s="353">
        <v>501</v>
      </c>
      <c r="G575" s="219" t="s">
        <v>41</v>
      </c>
      <c r="H575" s="220">
        <v>19050140</v>
      </c>
      <c r="I575" s="353">
        <v>129</v>
      </c>
      <c r="J575" s="477">
        <v>4</v>
      </c>
      <c r="K575" s="477">
        <f t="shared" si="32"/>
        <v>22</v>
      </c>
      <c r="L575" s="477" t="s">
        <v>69</v>
      </c>
      <c r="M575" s="477">
        <v>570</v>
      </c>
      <c r="N575" s="486">
        <v>1</v>
      </c>
      <c r="O575" s="472" t="s">
        <v>2030</v>
      </c>
      <c r="P575" s="414">
        <v>1647177</v>
      </c>
      <c r="Q575" s="221">
        <v>1281650</v>
      </c>
      <c r="R575" s="424">
        <v>365527</v>
      </c>
      <c r="S575" s="367"/>
      <c r="T575" s="373"/>
      <c r="U575" s="373"/>
      <c r="V575" s="373"/>
      <c r="W575" s="367"/>
      <c r="X575" s="373"/>
      <c r="Y575" s="616"/>
      <c r="Z575" s="367"/>
      <c r="AA575" s="367"/>
      <c r="AB575" s="367"/>
      <c r="AC575" s="367"/>
      <c r="AD575" s="367"/>
      <c r="AE575" s="271">
        <v>0</v>
      </c>
      <c r="AF575" s="271"/>
      <c r="AG575" s="271">
        <v>0</v>
      </c>
      <c r="AH575" s="271">
        <v>365527</v>
      </c>
      <c r="AI575" s="271">
        <v>0</v>
      </c>
      <c r="AJ575" s="271">
        <v>0</v>
      </c>
      <c r="AK575" s="271">
        <v>0</v>
      </c>
      <c r="AL575" s="271">
        <v>0</v>
      </c>
      <c r="AM575" s="271">
        <v>0</v>
      </c>
      <c r="AN575" s="271">
        <v>0</v>
      </c>
      <c r="AO575" s="271">
        <v>0</v>
      </c>
      <c r="AP575" s="271">
        <v>0</v>
      </c>
      <c r="AQ575" s="468">
        <f t="shared" si="33"/>
        <v>365527</v>
      </c>
      <c r="AR575" s="469">
        <f t="shared" si="34"/>
        <v>1</v>
      </c>
      <c r="AS575" s="467">
        <f t="shared" si="35"/>
        <v>0</v>
      </c>
      <c r="AT575" s="379">
        <v>0</v>
      </c>
      <c r="AU575" s="379">
        <v>0</v>
      </c>
      <c r="AV575" s="377">
        <v>0</v>
      </c>
      <c r="AW575" s="331">
        <v>365527</v>
      </c>
      <c r="AX575" s="331">
        <v>0</v>
      </c>
      <c r="AY575" s="331">
        <v>0</v>
      </c>
      <c r="AZ575" s="331">
        <v>0</v>
      </c>
      <c r="BA575" s="331">
        <v>0</v>
      </c>
      <c r="BB575" s="331">
        <v>0</v>
      </c>
      <c r="BC575" s="331">
        <v>0</v>
      </c>
      <c r="BD575" s="331">
        <v>0</v>
      </c>
      <c r="BE575" s="331">
        <v>0</v>
      </c>
      <c r="BF575" s="480" t="s">
        <v>2024</v>
      </c>
      <c r="BG575" s="333"/>
    </row>
    <row r="576" spans="2:59" ht="18" customHeight="1" thickBot="1">
      <c r="B576" s="396">
        <v>6590076</v>
      </c>
      <c r="C576" s="217">
        <v>4680</v>
      </c>
      <c r="D576" s="218">
        <v>5662</v>
      </c>
      <c r="E576" s="354">
        <v>45549</v>
      </c>
      <c r="F576" s="353">
        <v>501</v>
      </c>
      <c r="G576" s="219" t="s">
        <v>41</v>
      </c>
      <c r="H576" s="220">
        <v>19050140</v>
      </c>
      <c r="I576" s="353">
        <v>3</v>
      </c>
      <c r="J576" s="477">
        <v>4</v>
      </c>
      <c r="K576" s="477">
        <f t="shared" si="32"/>
        <v>10</v>
      </c>
      <c r="L576" s="477" t="s">
        <v>56</v>
      </c>
      <c r="M576" s="477">
        <v>12</v>
      </c>
      <c r="N576" s="486">
        <v>7</v>
      </c>
      <c r="O576" s="472" t="s">
        <v>2030</v>
      </c>
      <c r="P576" s="414">
        <v>39033295</v>
      </c>
      <c r="Q576" s="221">
        <v>30371383</v>
      </c>
      <c r="R576" s="424">
        <v>8661912</v>
      </c>
      <c r="S576" s="367"/>
      <c r="T576" s="373"/>
      <c r="U576" s="373"/>
      <c r="V576" s="373"/>
      <c r="W576" s="367"/>
      <c r="X576" s="373"/>
      <c r="Y576" s="616"/>
      <c r="Z576" s="367"/>
      <c r="AA576" s="367"/>
      <c r="AB576" s="367"/>
      <c r="AC576" s="367"/>
      <c r="AD576" s="367"/>
      <c r="AE576" s="271">
        <v>0</v>
      </c>
      <c r="AF576" s="271"/>
      <c r="AG576" s="271">
        <v>0</v>
      </c>
      <c r="AH576" s="271">
        <v>8661912</v>
      </c>
      <c r="AI576" s="271">
        <v>0</v>
      </c>
      <c r="AJ576" s="271">
        <v>0</v>
      </c>
      <c r="AK576" s="271">
        <v>0</v>
      </c>
      <c r="AL576" s="271">
        <v>0</v>
      </c>
      <c r="AM576" s="271">
        <v>0</v>
      </c>
      <c r="AN576" s="271">
        <v>0</v>
      </c>
      <c r="AO576" s="271">
        <v>0</v>
      </c>
      <c r="AP576" s="271">
        <v>0</v>
      </c>
      <c r="AQ576" s="468">
        <f t="shared" si="33"/>
        <v>8661912</v>
      </c>
      <c r="AR576" s="469">
        <f t="shared" si="34"/>
        <v>1</v>
      </c>
      <c r="AS576" s="467">
        <f t="shared" si="35"/>
        <v>0</v>
      </c>
      <c r="AT576" s="379">
        <v>0</v>
      </c>
      <c r="AU576" s="379">
        <v>0</v>
      </c>
      <c r="AV576" s="377">
        <v>0</v>
      </c>
      <c r="AW576" s="331">
        <v>8661912</v>
      </c>
      <c r="AX576" s="331">
        <v>0</v>
      </c>
      <c r="AY576" s="331">
        <v>0</v>
      </c>
      <c r="AZ576" s="331">
        <v>0</v>
      </c>
      <c r="BA576" s="331">
        <v>0</v>
      </c>
      <c r="BB576" s="331">
        <v>0</v>
      </c>
      <c r="BC576" s="331">
        <v>0</v>
      </c>
      <c r="BD576" s="331">
        <v>0</v>
      </c>
      <c r="BE576" s="331">
        <v>0</v>
      </c>
      <c r="BF576" s="480" t="s">
        <v>2024</v>
      </c>
      <c r="BG576" s="333"/>
    </row>
    <row r="577" spans="2:59" ht="18" customHeight="1" thickBot="1">
      <c r="B577" s="396">
        <v>6590076</v>
      </c>
      <c r="C577" s="217">
        <v>4680</v>
      </c>
      <c r="D577" s="218">
        <v>5662</v>
      </c>
      <c r="E577" s="354">
        <v>45549</v>
      </c>
      <c r="F577" s="353">
        <v>501</v>
      </c>
      <c r="G577" s="219" t="s">
        <v>41</v>
      </c>
      <c r="H577" s="220">
        <v>19050140</v>
      </c>
      <c r="I577" s="353">
        <v>3</v>
      </c>
      <c r="J577" s="477">
        <v>4</v>
      </c>
      <c r="K577" s="477">
        <f t="shared" si="32"/>
        <v>10</v>
      </c>
      <c r="L577" s="477" t="s">
        <v>56</v>
      </c>
      <c r="M577" s="477">
        <v>570</v>
      </c>
      <c r="N577" s="486">
        <v>1</v>
      </c>
      <c r="O577" s="472" t="s">
        <v>2030</v>
      </c>
      <c r="P577" s="414">
        <v>6380261</v>
      </c>
      <c r="Q577" s="221">
        <v>4964412</v>
      </c>
      <c r="R577" s="424">
        <v>1415849</v>
      </c>
      <c r="S577" s="367"/>
      <c r="T577" s="373"/>
      <c r="U577" s="373"/>
      <c r="V577" s="373"/>
      <c r="W577" s="367"/>
      <c r="X577" s="373"/>
      <c r="Y577" s="616"/>
      <c r="Z577" s="367"/>
      <c r="AA577" s="367"/>
      <c r="AB577" s="367"/>
      <c r="AC577" s="367"/>
      <c r="AD577" s="367"/>
      <c r="AE577" s="271">
        <v>0</v>
      </c>
      <c r="AF577" s="271"/>
      <c r="AG577" s="271">
        <v>0</v>
      </c>
      <c r="AH577" s="271">
        <v>1415849</v>
      </c>
      <c r="AI577" s="271">
        <v>0</v>
      </c>
      <c r="AJ577" s="271">
        <v>0</v>
      </c>
      <c r="AK577" s="271">
        <v>0</v>
      </c>
      <c r="AL577" s="271">
        <v>0</v>
      </c>
      <c r="AM577" s="271">
        <v>0</v>
      </c>
      <c r="AN577" s="271">
        <v>0</v>
      </c>
      <c r="AO577" s="271">
        <v>0</v>
      </c>
      <c r="AP577" s="271">
        <v>0</v>
      </c>
      <c r="AQ577" s="468">
        <f t="shared" si="33"/>
        <v>1415849</v>
      </c>
      <c r="AR577" s="469">
        <f t="shared" si="34"/>
        <v>1</v>
      </c>
      <c r="AS577" s="467">
        <f t="shared" si="35"/>
        <v>0</v>
      </c>
      <c r="AT577" s="379">
        <v>0</v>
      </c>
      <c r="AU577" s="379">
        <v>0</v>
      </c>
      <c r="AV577" s="377">
        <v>0</v>
      </c>
      <c r="AW577" s="331">
        <v>1415849</v>
      </c>
      <c r="AX577" s="331">
        <v>0</v>
      </c>
      <c r="AY577" s="331">
        <v>0</v>
      </c>
      <c r="AZ577" s="331">
        <v>0</v>
      </c>
      <c r="BA577" s="331">
        <v>0</v>
      </c>
      <c r="BB577" s="331">
        <v>0</v>
      </c>
      <c r="BC577" s="331">
        <v>0</v>
      </c>
      <c r="BD577" s="331">
        <v>0</v>
      </c>
      <c r="BE577" s="331">
        <v>0</v>
      </c>
      <c r="BF577" s="480" t="s">
        <v>2024</v>
      </c>
      <c r="BG577" s="333"/>
    </row>
    <row r="578" spans="2:59" ht="18" customHeight="1" thickBot="1">
      <c r="B578" s="396">
        <v>6590076</v>
      </c>
      <c r="C578" s="217">
        <v>4682</v>
      </c>
      <c r="D578" s="218">
        <v>5663</v>
      </c>
      <c r="E578" s="354">
        <v>45549</v>
      </c>
      <c r="F578" s="353">
        <v>501</v>
      </c>
      <c r="G578" s="219" t="s">
        <v>41</v>
      </c>
      <c r="H578" s="220">
        <v>19050140</v>
      </c>
      <c r="I578" s="353">
        <v>232</v>
      </c>
      <c r="J578" s="477">
        <v>4</v>
      </c>
      <c r="K578" s="477">
        <f t="shared" si="32"/>
        <v>11</v>
      </c>
      <c r="L578" s="477" t="s">
        <v>57</v>
      </c>
      <c r="M578" s="477">
        <v>12</v>
      </c>
      <c r="N578" s="486">
        <v>7</v>
      </c>
      <c r="O578" s="472" t="s">
        <v>2030</v>
      </c>
      <c r="P578" s="414">
        <v>42942182</v>
      </c>
      <c r="Q578" s="221">
        <v>33412846</v>
      </c>
      <c r="R578" s="424">
        <v>9529336</v>
      </c>
      <c r="S578" s="367"/>
      <c r="T578" s="373"/>
      <c r="U578" s="373"/>
      <c r="V578" s="373"/>
      <c r="W578" s="367"/>
      <c r="X578" s="373"/>
      <c r="Y578" s="616"/>
      <c r="Z578" s="367"/>
      <c r="AA578" s="367"/>
      <c r="AB578" s="367"/>
      <c r="AC578" s="367"/>
      <c r="AD578" s="367"/>
      <c r="AE578" s="271">
        <v>0</v>
      </c>
      <c r="AF578" s="271"/>
      <c r="AG578" s="271">
        <v>0</v>
      </c>
      <c r="AH578" s="271">
        <v>8324943</v>
      </c>
      <c r="AI578" s="271">
        <v>0</v>
      </c>
      <c r="AJ578" s="271">
        <v>0</v>
      </c>
      <c r="AK578" s="271">
        <v>0</v>
      </c>
      <c r="AL578" s="271">
        <v>0</v>
      </c>
      <c r="AM578" s="271">
        <v>0</v>
      </c>
      <c r="AN578" s="271">
        <v>0</v>
      </c>
      <c r="AO578" s="271">
        <v>0</v>
      </c>
      <c r="AP578" s="271">
        <v>0</v>
      </c>
      <c r="AQ578" s="468">
        <f t="shared" si="33"/>
        <v>8324943</v>
      </c>
      <c r="AR578" s="469">
        <f t="shared" si="34"/>
        <v>0.8736120753848956</v>
      </c>
      <c r="AS578" s="467">
        <f t="shared" si="35"/>
        <v>1204393</v>
      </c>
      <c r="AT578" s="379">
        <v>0</v>
      </c>
      <c r="AU578" s="379">
        <v>0</v>
      </c>
      <c r="AV578" s="377">
        <v>0</v>
      </c>
      <c r="AW578" s="331">
        <v>9529336</v>
      </c>
      <c r="AX578" s="331">
        <v>0</v>
      </c>
      <c r="AY578" s="331">
        <v>0</v>
      </c>
      <c r="AZ578" s="331">
        <v>0</v>
      </c>
      <c r="BA578" s="331">
        <v>0</v>
      </c>
      <c r="BB578" s="331">
        <v>0</v>
      </c>
      <c r="BC578" s="331">
        <v>0</v>
      </c>
      <c r="BD578" s="331">
        <v>0</v>
      </c>
      <c r="BE578" s="331">
        <v>0</v>
      </c>
      <c r="BF578" s="480" t="s">
        <v>2024</v>
      </c>
      <c r="BG578" s="333"/>
    </row>
    <row r="579" spans="2:59" ht="18" customHeight="1" thickBot="1">
      <c r="B579" s="396">
        <v>6590076</v>
      </c>
      <c r="C579" s="217">
        <v>4682</v>
      </c>
      <c r="D579" s="218">
        <v>5663</v>
      </c>
      <c r="E579" s="354">
        <v>45549</v>
      </c>
      <c r="F579" s="353">
        <v>501</v>
      </c>
      <c r="G579" s="219" t="s">
        <v>41</v>
      </c>
      <c r="H579" s="220">
        <v>19050140</v>
      </c>
      <c r="I579" s="353">
        <v>232</v>
      </c>
      <c r="J579" s="477">
        <v>4</v>
      </c>
      <c r="K579" s="477">
        <f t="shared" si="32"/>
        <v>11</v>
      </c>
      <c r="L579" s="477" t="s">
        <v>57</v>
      </c>
      <c r="M579" s="477">
        <v>570</v>
      </c>
      <c r="N579" s="486">
        <v>1</v>
      </c>
      <c r="O579" s="472" t="s">
        <v>2030</v>
      </c>
      <c r="P579" s="414">
        <v>2332213</v>
      </c>
      <c r="Q579" s="221">
        <v>1814670</v>
      </c>
      <c r="R579" s="424">
        <v>517543</v>
      </c>
      <c r="S579" s="367"/>
      <c r="T579" s="373"/>
      <c r="U579" s="373"/>
      <c r="V579" s="373"/>
      <c r="W579" s="367"/>
      <c r="X579" s="373"/>
      <c r="Y579" s="616"/>
      <c r="Z579" s="367"/>
      <c r="AA579" s="367"/>
      <c r="AB579" s="367"/>
      <c r="AC579" s="367"/>
      <c r="AD579" s="367"/>
      <c r="AE579" s="271">
        <v>0</v>
      </c>
      <c r="AF579" s="271"/>
      <c r="AG579" s="271">
        <v>0</v>
      </c>
      <c r="AH579" s="271">
        <v>517543</v>
      </c>
      <c r="AI579" s="271">
        <v>0</v>
      </c>
      <c r="AJ579" s="271">
        <v>0</v>
      </c>
      <c r="AK579" s="271">
        <v>0</v>
      </c>
      <c r="AL579" s="271">
        <v>0</v>
      </c>
      <c r="AM579" s="271">
        <v>0</v>
      </c>
      <c r="AN579" s="271">
        <v>0</v>
      </c>
      <c r="AO579" s="271">
        <v>0</v>
      </c>
      <c r="AP579" s="271">
        <v>0</v>
      </c>
      <c r="AQ579" s="468">
        <f t="shared" si="33"/>
        <v>517543</v>
      </c>
      <c r="AR579" s="469">
        <f t="shared" si="34"/>
        <v>1</v>
      </c>
      <c r="AS579" s="467">
        <f t="shared" si="35"/>
        <v>0</v>
      </c>
      <c r="AT579" s="379">
        <v>0</v>
      </c>
      <c r="AU579" s="379">
        <v>0</v>
      </c>
      <c r="AV579" s="377">
        <v>0</v>
      </c>
      <c r="AW579" s="331">
        <v>517543</v>
      </c>
      <c r="AX579" s="331">
        <v>0</v>
      </c>
      <c r="AY579" s="331">
        <v>0</v>
      </c>
      <c r="AZ579" s="331">
        <v>0</v>
      </c>
      <c r="BA579" s="331">
        <v>0</v>
      </c>
      <c r="BB579" s="331">
        <v>0</v>
      </c>
      <c r="BC579" s="331">
        <v>0</v>
      </c>
      <c r="BD579" s="331">
        <v>0</v>
      </c>
      <c r="BE579" s="331">
        <v>0</v>
      </c>
      <c r="BF579" s="480" t="s">
        <v>2024</v>
      </c>
      <c r="BG579" s="333"/>
    </row>
    <row r="580" spans="2:59" ht="18" customHeight="1" thickBot="1">
      <c r="B580" s="396">
        <v>6590076</v>
      </c>
      <c r="C580" s="217">
        <v>4683</v>
      </c>
      <c r="D580" s="218">
        <v>5661</v>
      </c>
      <c r="E580" s="354">
        <v>45549</v>
      </c>
      <c r="F580" s="353">
        <v>501</v>
      </c>
      <c r="G580" s="219" t="s">
        <v>41</v>
      </c>
      <c r="H580" s="220">
        <v>19050140</v>
      </c>
      <c r="I580" s="353">
        <v>1</v>
      </c>
      <c r="J580" s="477">
        <v>4</v>
      </c>
      <c r="K580" s="477">
        <f t="shared" si="32"/>
        <v>10</v>
      </c>
      <c r="L580" s="477" t="s">
        <v>55</v>
      </c>
      <c r="M580" s="477">
        <v>12</v>
      </c>
      <c r="N580" s="486">
        <v>7</v>
      </c>
      <c r="O580" s="472" t="s">
        <v>2030</v>
      </c>
      <c r="P580" s="414">
        <v>78437988</v>
      </c>
      <c r="Q580" s="221">
        <v>61031749</v>
      </c>
      <c r="R580" s="424">
        <v>17406239</v>
      </c>
      <c r="S580" s="367"/>
      <c r="T580" s="373"/>
      <c r="U580" s="373"/>
      <c r="V580" s="373"/>
      <c r="W580" s="367"/>
      <c r="X580" s="373"/>
      <c r="Y580" s="616"/>
      <c r="Z580" s="367"/>
      <c r="AA580" s="367"/>
      <c r="AB580" s="367"/>
      <c r="AC580" s="367"/>
      <c r="AD580" s="367"/>
      <c r="AE580" s="271">
        <v>0</v>
      </c>
      <c r="AF580" s="271"/>
      <c r="AG580" s="271">
        <v>0</v>
      </c>
      <c r="AH580" s="271">
        <v>17406239</v>
      </c>
      <c r="AI580" s="271">
        <v>0</v>
      </c>
      <c r="AJ580" s="271">
        <v>0</v>
      </c>
      <c r="AK580" s="271">
        <v>0</v>
      </c>
      <c r="AL580" s="271">
        <v>0</v>
      </c>
      <c r="AM580" s="271">
        <v>0</v>
      </c>
      <c r="AN580" s="271">
        <v>0</v>
      </c>
      <c r="AO580" s="271">
        <v>0</v>
      </c>
      <c r="AP580" s="271">
        <v>0</v>
      </c>
      <c r="AQ580" s="468">
        <f t="shared" si="33"/>
        <v>17406239</v>
      </c>
      <c r="AR580" s="469">
        <f t="shared" si="34"/>
        <v>1</v>
      </c>
      <c r="AS580" s="467">
        <f t="shared" si="35"/>
        <v>0</v>
      </c>
      <c r="AT580" s="379">
        <v>0</v>
      </c>
      <c r="AU580" s="379">
        <v>0</v>
      </c>
      <c r="AV580" s="377">
        <v>0</v>
      </c>
      <c r="AW580" s="331">
        <v>17406239</v>
      </c>
      <c r="AX580" s="331">
        <v>0</v>
      </c>
      <c r="AY580" s="331">
        <v>0</v>
      </c>
      <c r="AZ580" s="331">
        <v>0</v>
      </c>
      <c r="BA580" s="331">
        <v>0</v>
      </c>
      <c r="BB580" s="331">
        <v>0</v>
      </c>
      <c r="BC580" s="331">
        <v>0</v>
      </c>
      <c r="BD580" s="331">
        <v>0</v>
      </c>
      <c r="BE580" s="331">
        <v>0</v>
      </c>
      <c r="BF580" s="480" t="s">
        <v>2024</v>
      </c>
      <c r="BG580" s="333"/>
    </row>
    <row r="581" spans="2:59" ht="18" customHeight="1" thickBot="1">
      <c r="B581" s="396">
        <v>6590076</v>
      </c>
      <c r="C581" s="217">
        <v>4683</v>
      </c>
      <c r="D581" s="218">
        <v>5661</v>
      </c>
      <c r="E581" s="354">
        <v>45549</v>
      </c>
      <c r="F581" s="353">
        <v>501</v>
      </c>
      <c r="G581" s="219" t="s">
        <v>41</v>
      </c>
      <c r="H581" s="220">
        <v>19050140</v>
      </c>
      <c r="I581" s="353">
        <v>1</v>
      </c>
      <c r="J581" s="477">
        <v>4</v>
      </c>
      <c r="K581" s="477">
        <f t="shared" ref="K581:K644" si="36">VALUE(LEFT(L581,SEARCH(".",L581,1)-1))</f>
        <v>10</v>
      </c>
      <c r="L581" s="477" t="s">
        <v>55</v>
      </c>
      <c r="M581" s="477">
        <v>570</v>
      </c>
      <c r="N581" s="486">
        <v>1</v>
      </c>
      <c r="O581" s="472" t="s">
        <v>2030</v>
      </c>
      <c r="P581" s="414">
        <v>12821230</v>
      </c>
      <c r="Q581" s="221">
        <v>9976060</v>
      </c>
      <c r="R581" s="424">
        <v>2845170</v>
      </c>
      <c r="S581" s="367"/>
      <c r="T581" s="373"/>
      <c r="U581" s="373"/>
      <c r="V581" s="373"/>
      <c r="W581" s="367"/>
      <c r="X581" s="373"/>
      <c r="Y581" s="616"/>
      <c r="Z581" s="367"/>
      <c r="AA581" s="367"/>
      <c r="AB581" s="367"/>
      <c r="AC581" s="367"/>
      <c r="AD581" s="367"/>
      <c r="AE581" s="271">
        <v>0</v>
      </c>
      <c r="AF581" s="271"/>
      <c r="AG581" s="271">
        <v>0</v>
      </c>
      <c r="AH581" s="271">
        <v>2845170</v>
      </c>
      <c r="AI581" s="271">
        <v>0</v>
      </c>
      <c r="AJ581" s="271">
        <v>0</v>
      </c>
      <c r="AK581" s="271">
        <v>0</v>
      </c>
      <c r="AL581" s="271">
        <v>0</v>
      </c>
      <c r="AM581" s="271">
        <v>0</v>
      </c>
      <c r="AN581" s="271">
        <v>0</v>
      </c>
      <c r="AO581" s="271">
        <v>0</v>
      </c>
      <c r="AP581" s="271">
        <v>0</v>
      </c>
      <c r="AQ581" s="468">
        <f t="shared" ref="AQ581:AQ644" si="37">SUM(AE581:AP581)</f>
        <v>2845170</v>
      </c>
      <c r="AR581" s="469">
        <f t="shared" ref="AR581:AR644" si="38">+AQ581/R581</f>
        <v>1</v>
      </c>
      <c r="AS581" s="467">
        <f t="shared" ref="AS581:AS643" si="39">+R581-AQ581</f>
        <v>0</v>
      </c>
      <c r="AT581" s="379">
        <v>0</v>
      </c>
      <c r="AU581" s="379">
        <v>0</v>
      </c>
      <c r="AV581" s="377">
        <v>0</v>
      </c>
      <c r="AW581" s="331">
        <v>2845170</v>
      </c>
      <c r="AX581" s="331">
        <v>0</v>
      </c>
      <c r="AY581" s="331">
        <v>0</v>
      </c>
      <c r="AZ581" s="331">
        <v>0</v>
      </c>
      <c r="BA581" s="331">
        <v>0</v>
      </c>
      <c r="BB581" s="331">
        <v>0</v>
      </c>
      <c r="BC581" s="331">
        <v>0</v>
      </c>
      <c r="BD581" s="331">
        <v>0</v>
      </c>
      <c r="BE581" s="331">
        <v>0</v>
      </c>
      <c r="BF581" s="480" t="s">
        <v>2024</v>
      </c>
      <c r="BG581" s="333"/>
    </row>
    <row r="582" spans="2:59" ht="18" customHeight="1" thickBot="1">
      <c r="B582" s="396">
        <v>6590076</v>
      </c>
      <c r="C582" s="217">
        <v>4685</v>
      </c>
      <c r="D582" s="218">
        <v>5658</v>
      </c>
      <c r="E582" s="354">
        <v>45549</v>
      </c>
      <c r="F582" s="353">
        <v>501</v>
      </c>
      <c r="G582" s="219" t="s">
        <v>41</v>
      </c>
      <c r="H582" s="220">
        <v>19050140</v>
      </c>
      <c r="I582" s="353">
        <v>235</v>
      </c>
      <c r="J582" s="477">
        <v>4</v>
      </c>
      <c r="K582" s="477">
        <f t="shared" si="36"/>
        <v>14</v>
      </c>
      <c r="L582" s="477" t="s">
        <v>60</v>
      </c>
      <c r="M582" s="477">
        <v>12</v>
      </c>
      <c r="N582" s="486">
        <v>7</v>
      </c>
      <c r="O582" s="472" t="s">
        <v>2030</v>
      </c>
      <c r="P582" s="414">
        <v>42942192</v>
      </c>
      <c r="Q582" s="221">
        <v>33412854</v>
      </c>
      <c r="R582" s="424">
        <v>9529338</v>
      </c>
      <c r="S582" s="367"/>
      <c r="T582" s="373"/>
      <c r="U582" s="373"/>
      <c r="V582" s="373"/>
      <c r="W582" s="367"/>
      <c r="X582" s="373"/>
      <c r="Y582" s="616"/>
      <c r="Z582" s="367"/>
      <c r="AA582" s="367"/>
      <c r="AB582" s="367"/>
      <c r="AC582" s="367"/>
      <c r="AD582" s="367"/>
      <c r="AE582" s="271">
        <v>0</v>
      </c>
      <c r="AF582" s="271"/>
      <c r="AG582" s="271">
        <v>0</v>
      </c>
      <c r="AH582" s="271">
        <v>8324945</v>
      </c>
      <c r="AI582" s="271">
        <v>0</v>
      </c>
      <c r="AJ582" s="271">
        <v>0</v>
      </c>
      <c r="AK582" s="271">
        <v>0</v>
      </c>
      <c r="AL582" s="271">
        <v>0</v>
      </c>
      <c r="AM582" s="271">
        <v>0</v>
      </c>
      <c r="AN582" s="271">
        <v>0</v>
      </c>
      <c r="AO582" s="271">
        <v>0</v>
      </c>
      <c r="AP582" s="271">
        <v>0</v>
      </c>
      <c r="AQ582" s="468">
        <f t="shared" si="37"/>
        <v>8324945</v>
      </c>
      <c r="AR582" s="469">
        <f t="shared" si="38"/>
        <v>0.87361210191096172</v>
      </c>
      <c r="AS582" s="467">
        <f t="shared" si="39"/>
        <v>1204393</v>
      </c>
      <c r="AT582" s="379">
        <v>0</v>
      </c>
      <c r="AU582" s="379">
        <v>0</v>
      </c>
      <c r="AV582" s="377">
        <v>0</v>
      </c>
      <c r="AW582" s="331">
        <v>9529338</v>
      </c>
      <c r="AX582" s="331">
        <v>0</v>
      </c>
      <c r="AY582" s="331">
        <v>0</v>
      </c>
      <c r="AZ582" s="331">
        <v>0</v>
      </c>
      <c r="BA582" s="331">
        <v>0</v>
      </c>
      <c r="BB582" s="331">
        <v>0</v>
      </c>
      <c r="BC582" s="331">
        <v>0</v>
      </c>
      <c r="BD582" s="331">
        <v>0</v>
      </c>
      <c r="BE582" s="331">
        <v>0</v>
      </c>
      <c r="BF582" s="480" t="s">
        <v>2024</v>
      </c>
      <c r="BG582" s="333"/>
    </row>
    <row r="583" spans="2:59" ht="18" customHeight="1" thickBot="1">
      <c r="B583" s="396">
        <v>6590076</v>
      </c>
      <c r="C583" s="217">
        <v>4685</v>
      </c>
      <c r="D583" s="218">
        <v>5658</v>
      </c>
      <c r="E583" s="354">
        <v>45549</v>
      </c>
      <c r="F583" s="353">
        <v>501</v>
      </c>
      <c r="G583" s="219" t="s">
        <v>41</v>
      </c>
      <c r="H583" s="220">
        <v>19050140</v>
      </c>
      <c r="I583" s="353">
        <v>235</v>
      </c>
      <c r="J583" s="477">
        <v>4</v>
      </c>
      <c r="K583" s="477">
        <f t="shared" si="36"/>
        <v>14</v>
      </c>
      <c r="L583" s="477" t="s">
        <v>60</v>
      </c>
      <c r="M583" s="477">
        <v>570</v>
      </c>
      <c r="N583" s="486">
        <v>1</v>
      </c>
      <c r="O583" s="472" t="s">
        <v>2030</v>
      </c>
      <c r="P583" s="414">
        <v>2332213</v>
      </c>
      <c r="Q583" s="221">
        <v>1814670</v>
      </c>
      <c r="R583" s="424">
        <v>517543</v>
      </c>
      <c r="S583" s="367"/>
      <c r="T583" s="373"/>
      <c r="U583" s="373"/>
      <c r="V583" s="373"/>
      <c r="W583" s="367"/>
      <c r="X583" s="373"/>
      <c r="Y583" s="616"/>
      <c r="Z583" s="367"/>
      <c r="AA583" s="367"/>
      <c r="AB583" s="367"/>
      <c r="AC583" s="367"/>
      <c r="AD583" s="367"/>
      <c r="AE583" s="271">
        <v>0</v>
      </c>
      <c r="AF583" s="271"/>
      <c r="AG583" s="271">
        <v>0</v>
      </c>
      <c r="AH583" s="271">
        <v>517543</v>
      </c>
      <c r="AI583" s="271">
        <v>0</v>
      </c>
      <c r="AJ583" s="271">
        <v>0</v>
      </c>
      <c r="AK583" s="271">
        <v>0</v>
      </c>
      <c r="AL583" s="271">
        <v>0</v>
      </c>
      <c r="AM583" s="271">
        <v>0</v>
      </c>
      <c r="AN583" s="271">
        <v>0</v>
      </c>
      <c r="AO583" s="271">
        <v>0</v>
      </c>
      <c r="AP583" s="271">
        <v>0</v>
      </c>
      <c r="AQ583" s="468">
        <f t="shared" si="37"/>
        <v>517543</v>
      </c>
      <c r="AR583" s="469">
        <f t="shared" si="38"/>
        <v>1</v>
      </c>
      <c r="AS583" s="467">
        <f t="shared" si="39"/>
        <v>0</v>
      </c>
      <c r="AT583" s="379">
        <v>0</v>
      </c>
      <c r="AU583" s="379">
        <v>0</v>
      </c>
      <c r="AV583" s="377">
        <v>0</v>
      </c>
      <c r="AW583" s="331">
        <v>517543</v>
      </c>
      <c r="AX583" s="331">
        <v>0</v>
      </c>
      <c r="AY583" s="331">
        <v>0</v>
      </c>
      <c r="AZ583" s="331">
        <v>0</v>
      </c>
      <c r="BA583" s="331">
        <v>0</v>
      </c>
      <c r="BB583" s="331">
        <v>0</v>
      </c>
      <c r="BC583" s="331">
        <v>0</v>
      </c>
      <c r="BD583" s="331">
        <v>0</v>
      </c>
      <c r="BE583" s="331">
        <v>0</v>
      </c>
      <c r="BF583" s="480" t="s">
        <v>2024</v>
      </c>
      <c r="BG583" s="333"/>
    </row>
    <row r="584" spans="2:59" ht="18" customHeight="1" thickBot="1">
      <c r="B584" s="396">
        <v>6590076</v>
      </c>
      <c r="C584" s="217">
        <v>4687</v>
      </c>
      <c r="D584" s="218">
        <v>5660</v>
      </c>
      <c r="E584" s="354">
        <v>45549</v>
      </c>
      <c r="F584" s="353">
        <v>501</v>
      </c>
      <c r="G584" s="219" t="s">
        <v>41</v>
      </c>
      <c r="H584" s="220">
        <v>19050140</v>
      </c>
      <c r="I584" s="353">
        <v>233</v>
      </c>
      <c r="J584" s="477">
        <v>4</v>
      </c>
      <c r="K584" s="477">
        <f t="shared" si="36"/>
        <v>12</v>
      </c>
      <c r="L584" s="477" t="s">
        <v>58</v>
      </c>
      <c r="M584" s="477">
        <v>12</v>
      </c>
      <c r="N584" s="486">
        <v>7</v>
      </c>
      <c r="O584" s="472" t="s">
        <v>2030</v>
      </c>
      <c r="P584" s="414">
        <v>42942190</v>
      </c>
      <c r="Q584" s="221">
        <v>33412853</v>
      </c>
      <c r="R584" s="424">
        <v>9529337</v>
      </c>
      <c r="S584" s="367"/>
      <c r="T584" s="373"/>
      <c r="U584" s="373"/>
      <c r="V584" s="373"/>
      <c r="W584" s="367"/>
      <c r="X584" s="373"/>
      <c r="Y584" s="616"/>
      <c r="Z584" s="367"/>
      <c r="AA584" s="367"/>
      <c r="AB584" s="367"/>
      <c r="AC584" s="367"/>
      <c r="AD584" s="367"/>
      <c r="AE584" s="271">
        <v>0</v>
      </c>
      <c r="AF584" s="271"/>
      <c r="AG584" s="271">
        <v>0</v>
      </c>
      <c r="AH584" s="271">
        <v>8324944</v>
      </c>
      <c r="AI584" s="271">
        <v>0</v>
      </c>
      <c r="AJ584" s="271">
        <v>0</v>
      </c>
      <c r="AK584" s="271">
        <v>0</v>
      </c>
      <c r="AL584" s="271">
        <v>0</v>
      </c>
      <c r="AM584" s="271">
        <v>0</v>
      </c>
      <c r="AN584" s="271">
        <v>0</v>
      </c>
      <c r="AO584" s="271">
        <v>0</v>
      </c>
      <c r="AP584" s="271">
        <v>0</v>
      </c>
      <c r="AQ584" s="468">
        <f t="shared" si="37"/>
        <v>8324944</v>
      </c>
      <c r="AR584" s="469">
        <f t="shared" si="38"/>
        <v>0.87361208864793005</v>
      </c>
      <c r="AS584" s="467">
        <f t="shared" si="39"/>
        <v>1204393</v>
      </c>
      <c r="AT584" s="379">
        <v>0</v>
      </c>
      <c r="AU584" s="379">
        <v>0</v>
      </c>
      <c r="AV584" s="377">
        <v>0</v>
      </c>
      <c r="AW584" s="331">
        <v>9529337</v>
      </c>
      <c r="AX584" s="331">
        <v>0</v>
      </c>
      <c r="AY584" s="331">
        <v>0</v>
      </c>
      <c r="AZ584" s="331">
        <v>0</v>
      </c>
      <c r="BA584" s="331">
        <v>0</v>
      </c>
      <c r="BB584" s="331">
        <v>0</v>
      </c>
      <c r="BC584" s="331">
        <v>0</v>
      </c>
      <c r="BD584" s="331">
        <v>0</v>
      </c>
      <c r="BE584" s="331">
        <v>0</v>
      </c>
      <c r="BF584" s="480" t="s">
        <v>2024</v>
      </c>
      <c r="BG584" s="333"/>
    </row>
    <row r="585" spans="2:59" ht="18" customHeight="1" thickBot="1">
      <c r="B585" s="396">
        <v>6590076</v>
      </c>
      <c r="C585" s="217">
        <v>4687</v>
      </c>
      <c r="D585" s="218">
        <v>5660</v>
      </c>
      <c r="E585" s="354">
        <v>45549</v>
      </c>
      <c r="F585" s="353">
        <v>501</v>
      </c>
      <c r="G585" s="219" t="s">
        <v>41</v>
      </c>
      <c r="H585" s="220">
        <v>19050140</v>
      </c>
      <c r="I585" s="353">
        <v>233</v>
      </c>
      <c r="J585" s="477">
        <v>4</v>
      </c>
      <c r="K585" s="477">
        <f t="shared" si="36"/>
        <v>12</v>
      </c>
      <c r="L585" s="477" t="s">
        <v>58</v>
      </c>
      <c r="M585" s="477">
        <v>570</v>
      </c>
      <c r="N585" s="486">
        <v>1</v>
      </c>
      <c r="O585" s="472" t="s">
        <v>2030</v>
      </c>
      <c r="P585" s="414">
        <v>2332213</v>
      </c>
      <c r="Q585" s="221">
        <v>1814670</v>
      </c>
      <c r="R585" s="424">
        <v>517543</v>
      </c>
      <c r="S585" s="367"/>
      <c r="T585" s="373"/>
      <c r="U585" s="373"/>
      <c r="V585" s="373"/>
      <c r="W585" s="367"/>
      <c r="X585" s="373"/>
      <c r="Y585" s="616"/>
      <c r="Z585" s="367"/>
      <c r="AA585" s="367"/>
      <c r="AB585" s="367"/>
      <c r="AC585" s="367"/>
      <c r="AD585" s="367"/>
      <c r="AE585" s="271">
        <v>0</v>
      </c>
      <c r="AF585" s="271"/>
      <c r="AG585" s="271">
        <v>0</v>
      </c>
      <c r="AH585" s="271">
        <v>517543</v>
      </c>
      <c r="AI585" s="271">
        <v>0</v>
      </c>
      <c r="AJ585" s="271">
        <v>0</v>
      </c>
      <c r="AK585" s="271">
        <v>0</v>
      </c>
      <c r="AL585" s="271">
        <v>0</v>
      </c>
      <c r="AM585" s="271">
        <v>0</v>
      </c>
      <c r="AN585" s="271">
        <v>0</v>
      </c>
      <c r="AO585" s="271">
        <v>0</v>
      </c>
      <c r="AP585" s="271">
        <v>0</v>
      </c>
      <c r="AQ585" s="468">
        <f t="shared" si="37"/>
        <v>517543</v>
      </c>
      <c r="AR585" s="469">
        <f t="shared" si="38"/>
        <v>1</v>
      </c>
      <c r="AS585" s="467">
        <f t="shared" si="39"/>
        <v>0</v>
      </c>
      <c r="AT585" s="379">
        <v>0</v>
      </c>
      <c r="AU585" s="379">
        <v>0</v>
      </c>
      <c r="AV585" s="377">
        <v>0</v>
      </c>
      <c r="AW585" s="331">
        <v>517543</v>
      </c>
      <c r="AX585" s="331">
        <v>0</v>
      </c>
      <c r="AY585" s="331">
        <v>0</v>
      </c>
      <c r="AZ585" s="331">
        <v>0</v>
      </c>
      <c r="BA585" s="331">
        <v>0</v>
      </c>
      <c r="BB585" s="331">
        <v>0</v>
      </c>
      <c r="BC585" s="331">
        <v>0</v>
      </c>
      <c r="BD585" s="331">
        <v>0</v>
      </c>
      <c r="BE585" s="331">
        <v>0</v>
      </c>
      <c r="BF585" s="480" t="s">
        <v>2024</v>
      </c>
      <c r="BG585" s="333"/>
    </row>
    <row r="586" spans="2:59" ht="18" customHeight="1" thickBot="1">
      <c r="B586" s="396">
        <v>6590076</v>
      </c>
      <c r="C586" s="217">
        <v>4689</v>
      </c>
      <c r="D586" s="218">
        <v>5659</v>
      </c>
      <c r="E586" s="354">
        <v>45549</v>
      </c>
      <c r="F586" s="353">
        <v>501</v>
      </c>
      <c r="G586" s="219" t="s">
        <v>41</v>
      </c>
      <c r="H586" s="220">
        <v>19050140</v>
      </c>
      <c r="I586" s="353">
        <v>124</v>
      </c>
      <c r="J586" s="477">
        <v>4</v>
      </c>
      <c r="K586" s="477">
        <f t="shared" si="36"/>
        <v>16</v>
      </c>
      <c r="L586" s="477" t="s">
        <v>62</v>
      </c>
      <c r="M586" s="477">
        <v>12</v>
      </c>
      <c r="N586" s="486">
        <v>7</v>
      </c>
      <c r="O586" s="472" t="s">
        <v>2030</v>
      </c>
      <c r="P586" s="414">
        <v>26175783</v>
      </c>
      <c r="Q586" s="221">
        <v>20367093</v>
      </c>
      <c r="R586" s="424">
        <v>5808690</v>
      </c>
      <c r="S586" s="367"/>
      <c r="T586" s="373"/>
      <c r="U586" s="373"/>
      <c r="V586" s="373"/>
      <c r="W586" s="367"/>
      <c r="X586" s="373"/>
      <c r="Y586" s="616"/>
      <c r="Z586" s="367"/>
      <c r="AA586" s="367"/>
      <c r="AB586" s="367"/>
      <c r="AC586" s="367"/>
      <c r="AD586" s="367"/>
      <c r="AE586" s="271">
        <v>0</v>
      </c>
      <c r="AF586" s="271"/>
      <c r="AG586" s="271">
        <v>0</v>
      </c>
      <c r="AH586" s="271">
        <v>5808690</v>
      </c>
      <c r="AI586" s="271">
        <v>0</v>
      </c>
      <c r="AJ586" s="271">
        <v>0</v>
      </c>
      <c r="AK586" s="271">
        <v>0</v>
      </c>
      <c r="AL586" s="271">
        <v>0</v>
      </c>
      <c r="AM586" s="271">
        <v>0</v>
      </c>
      <c r="AN586" s="271">
        <v>0</v>
      </c>
      <c r="AO586" s="271">
        <v>0</v>
      </c>
      <c r="AP586" s="271">
        <v>0</v>
      </c>
      <c r="AQ586" s="468">
        <f t="shared" si="37"/>
        <v>5808690</v>
      </c>
      <c r="AR586" s="469">
        <f t="shared" si="38"/>
        <v>1</v>
      </c>
      <c r="AS586" s="467">
        <f t="shared" si="39"/>
        <v>0</v>
      </c>
      <c r="AT586" s="379">
        <v>0</v>
      </c>
      <c r="AU586" s="379">
        <v>0</v>
      </c>
      <c r="AV586" s="377">
        <v>0</v>
      </c>
      <c r="AW586" s="331">
        <v>5808690</v>
      </c>
      <c r="AX586" s="331">
        <v>0</v>
      </c>
      <c r="AY586" s="331">
        <v>0</v>
      </c>
      <c r="AZ586" s="331">
        <v>0</v>
      </c>
      <c r="BA586" s="331">
        <v>0</v>
      </c>
      <c r="BB586" s="331">
        <v>0</v>
      </c>
      <c r="BC586" s="331">
        <v>0</v>
      </c>
      <c r="BD586" s="331">
        <v>0</v>
      </c>
      <c r="BE586" s="331">
        <v>0</v>
      </c>
      <c r="BF586" s="480" t="s">
        <v>2024</v>
      </c>
      <c r="BG586" s="333"/>
    </row>
    <row r="587" spans="2:59" ht="18" customHeight="1" thickBot="1">
      <c r="B587" s="396">
        <v>6590076</v>
      </c>
      <c r="C587" s="217">
        <v>4689</v>
      </c>
      <c r="D587" s="218">
        <v>5659</v>
      </c>
      <c r="E587" s="354">
        <v>45549</v>
      </c>
      <c r="F587" s="353">
        <v>501</v>
      </c>
      <c r="G587" s="219" t="s">
        <v>41</v>
      </c>
      <c r="H587" s="220">
        <v>19050140</v>
      </c>
      <c r="I587" s="353">
        <v>124</v>
      </c>
      <c r="J587" s="477">
        <v>4</v>
      </c>
      <c r="K587" s="477">
        <f t="shared" si="36"/>
        <v>16</v>
      </c>
      <c r="L587" s="477" t="s">
        <v>63</v>
      </c>
      <c r="M587" s="477">
        <v>12</v>
      </c>
      <c r="N587" s="486">
        <v>7</v>
      </c>
      <c r="O587" s="472" t="s">
        <v>2030</v>
      </c>
      <c r="P587" s="414">
        <v>26175783</v>
      </c>
      <c r="Q587" s="221">
        <v>20367093</v>
      </c>
      <c r="R587" s="424">
        <v>5808690</v>
      </c>
      <c r="S587" s="367"/>
      <c r="T587" s="373"/>
      <c r="U587" s="373"/>
      <c r="V587" s="373"/>
      <c r="W587" s="367"/>
      <c r="X587" s="373"/>
      <c r="Y587" s="616"/>
      <c r="Z587" s="367"/>
      <c r="AA587" s="367"/>
      <c r="AB587" s="367"/>
      <c r="AC587" s="367"/>
      <c r="AD587" s="367"/>
      <c r="AE587" s="271">
        <v>0</v>
      </c>
      <c r="AF587" s="271"/>
      <c r="AG587" s="271">
        <v>0</v>
      </c>
      <c r="AH587" s="271">
        <v>5808690</v>
      </c>
      <c r="AI587" s="271">
        <v>0</v>
      </c>
      <c r="AJ587" s="271">
        <v>0</v>
      </c>
      <c r="AK587" s="271">
        <v>0</v>
      </c>
      <c r="AL587" s="271">
        <v>0</v>
      </c>
      <c r="AM587" s="271">
        <v>0</v>
      </c>
      <c r="AN587" s="271">
        <v>0</v>
      </c>
      <c r="AO587" s="271">
        <v>0</v>
      </c>
      <c r="AP587" s="271">
        <v>0</v>
      </c>
      <c r="AQ587" s="468">
        <f t="shared" si="37"/>
        <v>5808690</v>
      </c>
      <c r="AR587" s="469">
        <f t="shared" si="38"/>
        <v>1</v>
      </c>
      <c r="AS587" s="467">
        <f t="shared" si="39"/>
        <v>0</v>
      </c>
      <c r="AT587" s="379">
        <v>0</v>
      </c>
      <c r="AU587" s="379">
        <v>0</v>
      </c>
      <c r="AV587" s="377">
        <v>0</v>
      </c>
      <c r="AW587" s="331">
        <v>5808690</v>
      </c>
      <c r="AX587" s="331">
        <v>0</v>
      </c>
      <c r="AY587" s="331">
        <v>0</v>
      </c>
      <c r="AZ587" s="331">
        <v>0</v>
      </c>
      <c r="BA587" s="331">
        <v>0</v>
      </c>
      <c r="BB587" s="331">
        <v>0</v>
      </c>
      <c r="BC587" s="331">
        <v>0</v>
      </c>
      <c r="BD587" s="331">
        <v>0</v>
      </c>
      <c r="BE587" s="331">
        <v>0</v>
      </c>
      <c r="BF587" s="480" t="s">
        <v>2024</v>
      </c>
      <c r="BG587" s="333"/>
    </row>
    <row r="588" spans="2:59" ht="18" customHeight="1" thickBot="1">
      <c r="B588" s="396">
        <v>6590076</v>
      </c>
      <c r="C588" s="217">
        <v>4689</v>
      </c>
      <c r="D588" s="218">
        <v>5659</v>
      </c>
      <c r="E588" s="354">
        <v>45549</v>
      </c>
      <c r="F588" s="353">
        <v>501</v>
      </c>
      <c r="G588" s="219" t="s">
        <v>41</v>
      </c>
      <c r="H588" s="220">
        <v>19050140</v>
      </c>
      <c r="I588" s="353">
        <v>124</v>
      </c>
      <c r="J588" s="477">
        <v>4</v>
      </c>
      <c r="K588" s="477">
        <f t="shared" si="36"/>
        <v>16</v>
      </c>
      <c r="L588" s="477" t="s">
        <v>62</v>
      </c>
      <c r="M588" s="477">
        <v>570</v>
      </c>
      <c r="N588" s="484">
        <v>1</v>
      </c>
      <c r="O588" s="472" t="s">
        <v>2030</v>
      </c>
      <c r="P588" s="414">
        <v>4326147</v>
      </c>
      <c r="Q588" s="221">
        <v>3366129</v>
      </c>
      <c r="R588" s="424">
        <v>960018</v>
      </c>
      <c r="S588" s="367"/>
      <c r="T588" s="373"/>
      <c r="U588" s="373"/>
      <c r="V588" s="373"/>
      <c r="W588" s="367"/>
      <c r="X588" s="373"/>
      <c r="Y588" s="616"/>
      <c r="Z588" s="367"/>
      <c r="AA588" s="367"/>
      <c r="AB588" s="367"/>
      <c r="AC588" s="367"/>
      <c r="AD588" s="367"/>
      <c r="AE588" s="271">
        <v>0</v>
      </c>
      <c r="AF588" s="271"/>
      <c r="AG588" s="271">
        <v>0</v>
      </c>
      <c r="AH588" s="271">
        <v>960018</v>
      </c>
      <c r="AI588" s="271">
        <v>0</v>
      </c>
      <c r="AJ588" s="271">
        <v>0</v>
      </c>
      <c r="AK588" s="271">
        <v>0</v>
      </c>
      <c r="AL588" s="271">
        <v>0</v>
      </c>
      <c r="AM588" s="271">
        <v>0</v>
      </c>
      <c r="AN588" s="271">
        <v>0</v>
      </c>
      <c r="AO588" s="271">
        <v>0</v>
      </c>
      <c r="AP588" s="271">
        <v>0</v>
      </c>
      <c r="AQ588" s="468">
        <f t="shared" si="37"/>
        <v>960018</v>
      </c>
      <c r="AR588" s="469">
        <f t="shared" si="38"/>
        <v>1</v>
      </c>
      <c r="AS588" s="467">
        <f t="shared" si="39"/>
        <v>0</v>
      </c>
      <c r="AT588" s="379">
        <v>0</v>
      </c>
      <c r="AU588" s="379">
        <v>0</v>
      </c>
      <c r="AV588" s="377">
        <v>0</v>
      </c>
      <c r="AW588" s="331">
        <v>960018</v>
      </c>
      <c r="AX588" s="331">
        <v>0</v>
      </c>
      <c r="AY588" s="331">
        <v>0</v>
      </c>
      <c r="AZ588" s="331">
        <v>0</v>
      </c>
      <c r="BA588" s="331">
        <v>0</v>
      </c>
      <c r="BB588" s="331">
        <v>0</v>
      </c>
      <c r="BC588" s="331">
        <v>0</v>
      </c>
      <c r="BD588" s="331">
        <v>0</v>
      </c>
      <c r="BE588" s="331">
        <v>0</v>
      </c>
      <c r="BF588" s="480" t="s">
        <v>2024</v>
      </c>
      <c r="BG588" s="333"/>
    </row>
    <row r="589" spans="2:59" ht="18" customHeight="1" thickBot="1">
      <c r="B589" s="396">
        <v>6590076</v>
      </c>
      <c r="C589" s="217">
        <v>4689</v>
      </c>
      <c r="D589" s="218">
        <v>5659</v>
      </c>
      <c r="E589" s="354">
        <v>45549</v>
      </c>
      <c r="F589" s="353">
        <v>501</v>
      </c>
      <c r="G589" s="219" t="s">
        <v>41</v>
      </c>
      <c r="H589" s="220">
        <v>19050140</v>
      </c>
      <c r="I589" s="353">
        <v>124</v>
      </c>
      <c r="J589" s="477">
        <v>4</v>
      </c>
      <c r="K589" s="477">
        <f t="shared" si="36"/>
        <v>16</v>
      </c>
      <c r="L589" s="477" t="s">
        <v>63</v>
      </c>
      <c r="M589" s="477">
        <v>570</v>
      </c>
      <c r="N589" s="484">
        <v>1</v>
      </c>
      <c r="O589" s="472" t="s">
        <v>2030</v>
      </c>
      <c r="P589" s="414">
        <v>4326149</v>
      </c>
      <c r="Q589" s="221">
        <v>3366129</v>
      </c>
      <c r="R589" s="424">
        <v>960020</v>
      </c>
      <c r="S589" s="367"/>
      <c r="T589" s="373"/>
      <c r="U589" s="373"/>
      <c r="V589" s="373"/>
      <c r="W589" s="367"/>
      <c r="X589" s="373"/>
      <c r="Y589" s="616"/>
      <c r="Z589" s="367"/>
      <c r="AA589" s="367"/>
      <c r="AB589" s="367"/>
      <c r="AC589" s="367"/>
      <c r="AD589" s="367"/>
      <c r="AE589" s="271">
        <v>0</v>
      </c>
      <c r="AF589" s="271"/>
      <c r="AG589" s="271">
        <v>0</v>
      </c>
      <c r="AH589" s="271">
        <v>960020</v>
      </c>
      <c r="AI589" s="271">
        <v>0</v>
      </c>
      <c r="AJ589" s="271">
        <v>0</v>
      </c>
      <c r="AK589" s="271">
        <v>0</v>
      </c>
      <c r="AL589" s="271">
        <v>0</v>
      </c>
      <c r="AM589" s="271">
        <v>0</v>
      </c>
      <c r="AN589" s="271">
        <v>0</v>
      </c>
      <c r="AO589" s="271">
        <v>0</v>
      </c>
      <c r="AP589" s="271">
        <v>0</v>
      </c>
      <c r="AQ589" s="468">
        <f t="shared" si="37"/>
        <v>960020</v>
      </c>
      <c r="AR589" s="469">
        <f t="shared" si="38"/>
        <v>1</v>
      </c>
      <c r="AS589" s="467">
        <f t="shared" si="39"/>
        <v>0</v>
      </c>
      <c r="AT589" s="379">
        <v>0</v>
      </c>
      <c r="AU589" s="379">
        <v>0</v>
      </c>
      <c r="AV589" s="377">
        <v>0</v>
      </c>
      <c r="AW589" s="331">
        <v>960020</v>
      </c>
      <c r="AX589" s="331">
        <v>0</v>
      </c>
      <c r="AY589" s="331">
        <v>0</v>
      </c>
      <c r="AZ589" s="331">
        <v>0</v>
      </c>
      <c r="BA589" s="331">
        <v>0</v>
      </c>
      <c r="BB589" s="331">
        <v>0</v>
      </c>
      <c r="BC589" s="331">
        <v>0</v>
      </c>
      <c r="BD589" s="331">
        <v>0</v>
      </c>
      <c r="BE589" s="331">
        <v>0</v>
      </c>
      <c r="BF589" s="480" t="s">
        <v>2024</v>
      </c>
      <c r="BG589" s="333"/>
    </row>
    <row r="590" spans="2:59" ht="18" customHeight="1" thickBot="1">
      <c r="B590" s="396">
        <v>6590076</v>
      </c>
      <c r="C590" s="217">
        <v>4691</v>
      </c>
      <c r="D590" s="218">
        <v>5667</v>
      </c>
      <c r="E590" s="354">
        <v>45549</v>
      </c>
      <c r="F590" s="353">
        <v>501</v>
      </c>
      <c r="G590" s="219" t="s">
        <v>41</v>
      </c>
      <c r="H590" s="220">
        <v>19050140</v>
      </c>
      <c r="I590" s="353">
        <v>237</v>
      </c>
      <c r="J590" s="477">
        <v>4</v>
      </c>
      <c r="K590" s="477">
        <f t="shared" si="36"/>
        <v>4</v>
      </c>
      <c r="L590" s="478" t="s">
        <v>46</v>
      </c>
      <c r="M590" s="477">
        <v>12</v>
      </c>
      <c r="N590" s="486">
        <v>7</v>
      </c>
      <c r="O590" s="472" t="s">
        <v>2030</v>
      </c>
      <c r="P590" s="414">
        <v>73257367</v>
      </c>
      <c r="Q590" s="221">
        <v>57000763</v>
      </c>
      <c r="R590" s="424">
        <v>16256604</v>
      </c>
      <c r="S590" s="367"/>
      <c r="T590" s="373"/>
      <c r="U590" s="373"/>
      <c r="V590" s="373"/>
      <c r="W590" s="367"/>
      <c r="X590" s="373"/>
      <c r="Y590" s="616"/>
      <c r="Z590" s="367"/>
      <c r="AA590" s="367"/>
      <c r="AB590" s="367"/>
      <c r="AC590" s="367"/>
      <c r="AD590" s="367"/>
      <c r="AE590" s="271">
        <v>0</v>
      </c>
      <c r="AF590" s="271"/>
      <c r="AG590" s="271">
        <v>0</v>
      </c>
      <c r="AH590" s="271">
        <v>16256604</v>
      </c>
      <c r="AI590" s="271">
        <v>0</v>
      </c>
      <c r="AJ590" s="271">
        <v>0</v>
      </c>
      <c r="AK590" s="271">
        <v>0</v>
      </c>
      <c r="AL590" s="271">
        <v>0</v>
      </c>
      <c r="AM590" s="271">
        <v>0</v>
      </c>
      <c r="AN590" s="271">
        <v>0</v>
      </c>
      <c r="AO590" s="271">
        <v>0</v>
      </c>
      <c r="AP590" s="271">
        <v>0</v>
      </c>
      <c r="AQ590" s="468">
        <f t="shared" si="37"/>
        <v>16256604</v>
      </c>
      <c r="AR590" s="469">
        <f t="shared" si="38"/>
        <v>1</v>
      </c>
      <c r="AS590" s="467">
        <f t="shared" si="39"/>
        <v>0</v>
      </c>
      <c r="AT590" s="379">
        <v>0</v>
      </c>
      <c r="AU590" s="379">
        <v>0</v>
      </c>
      <c r="AV590" s="377">
        <v>0</v>
      </c>
      <c r="AW590" s="331">
        <v>16256604</v>
      </c>
      <c r="AX590" s="331">
        <v>0</v>
      </c>
      <c r="AY590" s="331">
        <v>0</v>
      </c>
      <c r="AZ590" s="331">
        <v>0</v>
      </c>
      <c r="BA590" s="331">
        <v>0</v>
      </c>
      <c r="BB590" s="331">
        <v>0</v>
      </c>
      <c r="BC590" s="331">
        <v>0</v>
      </c>
      <c r="BD590" s="331">
        <v>0</v>
      </c>
      <c r="BE590" s="331">
        <v>0</v>
      </c>
      <c r="BF590" s="480" t="s">
        <v>2024</v>
      </c>
      <c r="BG590" s="333"/>
    </row>
    <row r="591" spans="2:59" ht="18" customHeight="1" thickBot="1">
      <c r="B591" s="396">
        <v>6590076</v>
      </c>
      <c r="C591" s="217">
        <v>4691</v>
      </c>
      <c r="D591" s="218">
        <v>5667</v>
      </c>
      <c r="E591" s="354">
        <v>45549</v>
      </c>
      <c r="F591" s="353">
        <v>501</v>
      </c>
      <c r="G591" s="219" t="s">
        <v>41</v>
      </c>
      <c r="H591" s="220">
        <v>19050140</v>
      </c>
      <c r="I591" s="353">
        <v>237</v>
      </c>
      <c r="J591" s="477">
        <v>4</v>
      </c>
      <c r="K591" s="477">
        <f t="shared" si="36"/>
        <v>4</v>
      </c>
      <c r="L591" s="478" t="s">
        <v>46</v>
      </c>
      <c r="M591" s="477">
        <v>570</v>
      </c>
      <c r="N591" s="485">
        <v>1</v>
      </c>
      <c r="O591" s="472" t="s">
        <v>2030</v>
      </c>
      <c r="P591" s="414">
        <v>11974413</v>
      </c>
      <c r="Q591" s="221">
        <v>9317161</v>
      </c>
      <c r="R591" s="424">
        <v>2657252</v>
      </c>
      <c r="S591" s="367"/>
      <c r="T591" s="373"/>
      <c r="U591" s="373"/>
      <c r="V591" s="373"/>
      <c r="W591" s="367"/>
      <c r="X591" s="373"/>
      <c r="Y591" s="616"/>
      <c r="Z591" s="367"/>
      <c r="AA591" s="367"/>
      <c r="AB591" s="367"/>
      <c r="AC591" s="367"/>
      <c r="AD591" s="367"/>
      <c r="AE591" s="271">
        <v>0</v>
      </c>
      <c r="AF591" s="271"/>
      <c r="AG591" s="271">
        <v>0</v>
      </c>
      <c r="AH591" s="271">
        <v>2657252</v>
      </c>
      <c r="AI591" s="271">
        <v>0</v>
      </c>
      <c r="AJ591" s="271">
        <v>0</v>
      </c>
      <c r="AK591" s="271">
        <v>0</v>
      </c>
      <c r="AL591" s="271">
        <v>0</v>
      </c>
      <c r="AM591" s="271">
        <v>0</v>
      </c>
      <c r="AN591" s="271">
        <v>0</v>
      </c>
      <c r="AO591" s="271">
        <v>0</v>
      </c>
      <c r="AP591" s="271">
        <v>0</v>
      </c>
      <c r="AQ591" s="468">
        <f t="shared" si="37"/>
        <v>2657252</v>
      </c>
      <c r="AR591" s="469">
        <f t="shared" si="38"/>
        <v>1</v>
      </c>
      <c r="AS591" s="467">
        <f t="shared" si="39"/>
        <v>0</v>
      </c>
      <c r="AT591" s="379">
        <v>0</v>
      </c>
      <c r="AU591" s="379">
        <v>0</v>
      </c>
      <c r="AV591" s="377">
        <v>0</v>
      </c>
      <c r="AW591" s="331">
        <v>2657252</v>
      </c>
      <c r="AX591" s="331">
        <v>0</v>
      </c>
      <c r="AY591" s="331">
        <v>0</v>
      </c>
      <c r="AZ591" s="331">
        <v>0</v>
      </c>
      <c r="BA591" s="331">
        <v>0</v>
      </c>
      <c r="BB591" s="331">
        <v>0</v>
      </c>
      <c r="BC591" s="331">
        <v>0</v>
      </c>
      <c r="BD591" s="331">
        <v>0</v>
      </c>
      <c r="BE591" s="331">
        <v>0</v>
      </c>
      <c r="BF591" s="480" t="s">
        <v>2024</v>
      </c>
      <c r="BG591" s="333"/>
    </row>
    <row r="592" spans="2:59" ht="18" customHeight="1" thickBot="1">
      <c r="B592" s="396">
        <v>6590076</v>
      </c>
      <c r="C592" s="217">
        <v>4692</v>
      </c>
      <c r="D592" s="218">
        <v>5666</v>
      </c>
      <c r="E592" s="354">
        <v>45549</v>
      </c>
      <c r="F592" s="353">
        <v>501</v>
      </c>
      <c r="G592" s="219" t="s">
        <v>41</v>
      </c>
      <c r="H592" s="220">
        <v>19050140</v>
      </c>
      <c r="I592" s="353">
        <v>103</v>
      </c>
      <c r="J592" s="477">
        <v>4</v>
      </c>
      <c r="K592" s="477">
        <f t="shared" si="36"/>
        <v>3</v>
      </c>
      <c r="L592" s="477" t="s">
        <v>43</v>
      </c>
      <c r="M592" s="477">
        <v>12</v>
      </c>
      <c r="N592" s="486">
        <v>7</v>
      </c>
      <c r="O592" s="472" t="s">
        <v>2030</v>
      </c>
      <c r="P592" s="414">
        <v>218289282</v>
      </c>
      <c r="Q592" s="221">
        <v>169848524</v>
      </c>
      <c r="R592" s="424">
        <v>48440758</v>
      </c>
      <c r="S592" s="367"/>
      <c r="T592" s="373"/>
      <c r="U592" s="373"/>
      <c r="V592" s="373"/>
      <c r="W592" s="367"/>
      <c r="X592" s="373"/>
      <c r="Y592" s="616"/>
      <c r="Z592" s="367"/>
      <c r="AA592" s="367"/>
      <c r="AB592" s="367"/>
      <c r="AC592" s="367"/>
      <c r="AD592" s="367"/>
      <c r="AE592" s="271">
        <v>0</v>
      </c>
      <c r="AF592" s="271"/>
      <c r="AG592" s="271">
        <v>0</v>
      </c>
      <c r="AH592" s="271">
        <v>48440758</v>
      </c>
      <c r="AI592" s="271">
        <v>0</v>
      </c>
      <c r="AJ592" s="271">
        <v>0</v>
      </c>
      <c r="AK592" s="271">
        <v>0</v>
      </c>
      <c r="AL592" s="271">
        <v>0</v>
      </c>
      <c r="AM592" s="271">
        <v>0</v>
      </c>
      <c r="AN592" s="271">
        <v>0</v>
      </c>
      <c r="AO592" s="271">
        <v>0</v>
      </c>
      <c r="AP592" s="271">
        <v>0</v>
      </c>
      <c r="AQ592" s="468">
        <f t="shared" si="37"/>
        <v>48440758</v>
      </c>
      <c r="AR592" s="469">
        <f t="shared" si="38"/>
        <v>1</v>
      </c>
      <c r="AS592" s="467">
        <f t="shared" si="39"/>
        <v>0</v>
      </c>
      <c r="AT592" s="379">
        <v>0</v>
      </c>
      <c r="AU592" s="379">
        <v>0</v>
      </c>
      <c r="AV592" s="377">
        <v>0</v>
      </c>
      <c r="AW592" s="331">
        <v>48440758</v>
      </c>
      <c r="AX592" s="331">
        <v>0</v>
      </c>
      <c r="AY592" s="331">
        <v>0</v>
      </c>
      <c r="AZ592" s="331">
        <v>0</v>
      </c>
      <c r="BA592" s="331">
        <v>0</v>
      </c>
      <c r="BB592" s="331">
        <v>0</v>
      </c>
      <c r="BC592" s="331">
        <v>0</v>
      </c>
      <c r="BD592" s="331">
        <v>0</v>
      </c>
      <c r="BE592" s="331">
        <v>0</v>
      </c>
      <c r="BF592" s="480" t="s">
        <v>2024</v>
      </c>
      <c r="BG592" s="333"/>
    </row>
    <row r="593" spans="2:59" ht="18" customHeight="1" thickBot="1">
      <c r="B593" s="396">
        <v>6590076</v>
      </c>
      <c r="C593" s="217">
        <v>4692</v>
      </c>
      <c r="D593" s="218">
        <v>5666</v>
      </c>
      <c r="E593" s="354">
        <v>45549</v>
      </c>
      <c r="F593" s="353">
        <v>501</v>
      </c>
      <c r="G593" s="219" t="s">
        <v>41</v>
      </c>
      <c r="H593" s="220">
        <v>19050140</v>
      </c>
      <c r="I593" s="353">
        <v>103</v>
      </c>
      <c r="J593" s="477">
        <v>4</v>
      </c>
      <c r="K593" s="477">
        <f t="shared" si="36"/>
        <v>3</v>
      </c>
      <c r="L593" s="477" t="s">
        <v>44</v>
      </c>
      <c r="M593" s="477">
        <v>12</v>
      </c>
      <c r="N593" s="485">
        <v>7</v>
      </c>
      <c r="O593" s="472" t="s">
        <v>2030</v>
      </c>
      <c r="P593" s="414">
        <v>74079448</v>
      </c>
      <c r="Q593" s="221">
        <v>57640416</v>
      </c>
      <c r="R593" s="424">
        <v>16439032</v>
      </c>
      <c r="S593" s="367"/>
      <c r="T593" s="373"/>
      <c r="U593" s="373"/>
      <c r="V593" s="373"/>
      <c r="W593" s="367"/>
      <c r="X593" s="373"/>
      <c r="Y593" s="616"/>
      <c r="Z593" s="367"/>
      <c r="AA593" s="367"/>
      <c r="AB593" s="367"/>
      <c r="AC593" s="367"/>
      <c r="AD593" s="367"/>
      <c r="AE593" s="271">
        <v>0</v>
      </c>
      <c r="AF593" s="271"/>
      <c r="AG593" s="271">
        <v>0</v>
      </c>
      <c r="AH593" s="271">
        <v>16439032</v>
      </c>
      <c r="AI593" s="271">
        <v>0</v>
      </c>
      <c r="AJ593" s="271">
        <v>0</v>
      </c>
      <c r="AK593" s="271">
        <v>0</v>
      </c>
      <c r="AL593" s="271">
        <v>0</v>
      </c>
      <c r="AM593" s="271">
        <v>0</v>
      </c>
      <c r="AN593" s="271">
        <v>0</v>
      </c>
      <c r="AO593" s="271">
        <v>0</v>
      </c>
      <c r="AP593" s="271">
        <v>0</v>
      </c>
      <c r="AQ593" s="468">
        <f t="shared" si="37"/>
        <v>16439032</v>
      </c>
      <c r="AR593" s="469">
        <f t="shared" si="38"/>
        <v>1</v>
      </c>
      <c r="AS593" s="467">
        <f t="shared" si="39"/>
        <v>0</v>
      </c>
      <c r="AT593" s="379">
        <v>0</v>
      </c>
      <c r="AU593" s="379">
        <v>0</v>
      </c>
      <c r="AV593" s="377">
        <v>0</v>
      </c>
      <c r="AW593" s="331">
        <v>16439032</v>
      </c>
      <c r="AX593" s="331">
        <v>0</v>
      </c>
      <c r="AY593" s="331">
        <v>0</v>
      </c>
      <c r="AZ593" s="331">
        <v>0</v>
      </c>
      <c r="BA593" s="331">
        <v>0</v>
      </c>
      <c r="BB593" s="331">
        <v>0</v>
      </c>
      <c r="BC593" s="331">
        <v>0</v>
      </c>
      <c r="BD593" s="331">
        <v>0</v>
      </c>
      <c r="BE593" s="331">
        <v>0</v>
      </c>
      <c r="BF593" s="480" t="s">
        <v>2024</v>
      </c>
      <c r="BG593" s="333"/>
    </row>
    <row r="594" spans="2:59" ht="18" customHeight="1" thickBot="1">
      <c r="B594" s="396">
        <v>6590076</v>
      </c>
      <c r="C594" s="217">
        <v>4692</v>
      </c>
      <c r="D594" s="218">
        <v>5666</v>
      </c>
      <c r="E594" s="354">
        <v>45549</v>
      </c>
      <c r="F594" s="353">
        <v>501</v>
      </c>
      <c r="G594" s="219" t="s">
        <v>41</v>
      </c>
      <c r="H594" s="220">
        <v>19050140</v>
      </c>
      <c r="I594" s="353">
        <v>103</v>
      </c>
      <c r="J594" s="477">
        <v>4</v>
      </c>
      <c r="K594" s="477">
        <f t="shared" si="36"/>
        <v>3</v>
      </c>
      <c r="L594" s="477" t="s">
        <v>45</v>
      </c>
      <c r="M594" s="477">
        <v>12</v>
      </c>
      <c r="N594" s="486">
        <v>7</v>
      </c>
      <c r="O594" s="472" t="s">
        <v>2030</v>
      </c>
      <c r="P594" s="414">
        <v>73257367</v>
      </c>
      <c r="Q594" s="221">
        <v>57000763</v>
      </c>
      <c r="R594" s="424">
        <v>16256604</v>
      </c>
      <c r="S594" s="367"/>
      <c r="T594" s="373"/>
      <c r="U594" s="373"/>
      <c r="V594" s="373"/>
      <c r="W594" s="367"/>
      <c r="X594" s="373"/>
      <c r="Y594" s="616"/>
      <c r="Z594" s="367"/>
      <c r="AA594" s="367"/>
      <c r="AB594" s="367"/>
      <c r="AC594" s="367"/>
      <c r="AD594" s="367"/>
      <c r="AE594" s="271">
        <v>0</v>
      </c>
      <c r="AF594" s="271"/>
      <c r="AG594" s="271">
        <v>0</v>
      </c>
      <c r="AH594" s="271">
        <v>16256603.999999998</v>
      </c>
      <c r="AI594" s="271">
        <v>0</v>
      </c>
      <c r="AJ594" s="271">
        <v>0</v>
      </c>
      <c r="AK594" s="271">
        <v>0</v>
      </c>
      <c r="AL594" s="271">
        <v>0</v>
      </c>
      <c r="AM594" s="271">
        <v>0</v>
      </c>
      <c r="AN594" s="271">
        <v>0</v>
      </c>
      <c r="AO594" s="271">
        <v>0</v>
      </c>
      <c r="AP594" s="271">
        <v>0</v>
      </c>
      <c r="AQ594" s="468">
        <f t="shared" si="37"/>
        <v>16256603.999999998</v>
      </c>
      <c r="AR594" s="469">
        <f t="shared" si="38"/>
        <v>0.99999999999999989</v>
      </c>
      <c r="AS594" s="467">
        <f t="shared" si="39"/>
        <v>0</v>
      </c>
      <c r="AT594" s="379">
        <v>0</v>
      </c>
      <c r="AU594" s="379">
        <v>0</v>
      </c>
      <c r="AV594" s="377">
        <v>0</v>
      </c>
      <c r="AW594" s="331">
        <v>16256604</v>
      </c>
      <c r="AX594" s="331">
        <v>0</v>
      </c>
      <c r="AY594" s="331">
        <v>0</v>
      </c>
      <c r="AZ594" s="331">
        <v>0</v>
      </c>
      <c r="BA594" s="331">
        <v>0</v>
      </c>
      <c r="BB594" s="331">
        <v>0</v>
      </c>
      <c r="BC594" s="331">
        <v>0</v>
      </c>
      <c r="BD594" s="331">
        <v>0</v>
      </c>
      <c r="BE594" s="331">
        <v>0</v>
      </c>
      <c r="BF594" s="480" t="s">
        <v>2024</v>
      </c>
      <c r="BG594" s="333"/>
    </row>
    <row r="595" spans="2:59" ht="18" customHeight="1" thickBot="1">
      <c r="B595" s="396">
        <v>6590076</v>
      </c>
      <c r="C595" s="217">
        <v>4692</v>
      </c>
      <c r="D595" s="218">
        <v>5666</v>
      </c>
      <c r="E595" s="354">
        <v>45549</v>
      </c>
      <c r="F595" s="353">
        <v>501</v>
      </c>
      <c r="G595" s="219" t="s">
        <v>41</v>
      </c>
      <c r="H595" s="220">
        <v>19050140</v>
      </c>
      <c r="I595" s="353">
        <v>103</v>
      </c>
      <c r="J595" s="477">
        <v>4</v>
      </c>
      <c r="K595" s="477">
        <f t="shared" si="36"/>
        <v>3</v>
      </c>
      <c r="L595" s="477" t="s">
        <v>44</v>
      </c>
      <c r="M595" s="477">
        <v>570</v>
      </c>
      <c r="N595" s="486">
        <v>1</v>
      </c>
      <c r="O595" s="472" t="s">
        <v>2030</v>
      </c>
      <c r="P595" s="414">
        <v>11152332</v>
      </c>
      <c r="Q595" s="221">
        <v>8677509</v>
      </c>
      <c r="R595" s="424">
        <v>2474823</v>
      </c>
      <c r="S595" s="367"/>
      <c r="T595" s="373"/>
      <c r="U595" s="373"/>
      <c r="V595" s="373"/>
      <c r="W595" s="367"/>
      <c r="X595" s="373"/>
      <c r="Y595" s="616"/>
      <c r="Z595" s="367"/>
      <c r="AA595" s="367"/>
      <c r="AB595" s="367"/>
      <c r="AC595" s="367"/>
      <c r="AD595" s="367"/>
      <c r="AE595" s="271">
        <v>0</v>
      </c>
      <c r="AF595" s="271"/>
      <c r="AG595" s="271">
        <v>0</v>
      </c>
      <c r="AH595" s="271">
        <v>2474823</v>
      </c>
      <c r="AI595" s="271">
        <v>0</v>
      </c>
      <c r="AJ595" s="271">
        <v>0</v>
      </c>
      <c r="AK595" s="271">
        <v>0</v>
      </c>
      <c r="AL595" s="271">
        <v>0</v>
      </c>
      <c r="AM595" s="271">
        <v>0</v>
      </c>
      <c r="AN595" s="271">
        <v>0</v>
      </c>
      <c r="AO595" s="271">
        <v>0</v>
      </c>
      <c r="AP595" s="271">
        <v>0</v>
      </c>
      <c r="AQ595" s="468">
        <f t="shared" si="37"/>
        <v>2474823</v>
      </c>
      <c r="AR595" s="469">
        <f t="shared" si="38"/>
        <v>1</v>
      </c>
      <c r="AS595" s="467">
        <f t="shared" si="39"/>
        <v>0</v>
      </c>
      <c r="AT595" s="379">
        <v>0</v>
      </c>
      <c r="AU595" s="379">
        <v>0</v>
      </c>
      <c r="AV595" s="377">
        <v>0</v>
      </c>
      <c r="AW595" s="331">
        <v>2474823</v>
      </c>
      <c r="AX595" s="331">
        <v>0</v>
      </c>
      <c r="AY595" s="331">
        <v>0</v>
      </c>
      <c r="AZ595" s="331">
        <v>0</v>
      </c>
      <c r="BA595" s="331">
        <v>0</v>
      </c>
      <c r="BB595" s="331">
        <v>0</v>
      </c>
      <c r="BC595" s="331">
        <v>0</v>
      </c>
      <c r="BD595" s="331">
        <v>0</v>
      </c>
      <c r="BE595" s="331">
        <v>0</v>
      </c>
      <c r="BF595" s="480" t="s">
        <v>2024</v>
      </c>
      <c r="BG595" s="333"/>
    </row>
    <row r="596" spans="2:59" ht="18" customHeight="1" thickBot="1">
      <c r="B596" s="396">
        <v>6590076</v>
      </c>
      <c r="C596" s="217">
        <v>4692</v>
      </c>
      <c r="D596" s="218">
        <v>5666</v>
      </c>
      <c r="E596" s="354">
        <v>45549</v>
      </c>
      <c r="F596" s="353">
        <v>501</v>
      </c>
      <c r="G596" s="219" t="s">
        <v>41</v>
      </c>
      <c r="H596" s="220">
        <v>19050140</v>
      </c>
      <c r="I596" s="353">
        <v>103</v>
      </c>
      <c r="J596" s="477">
        <v>4</v>
      </c>
      <c r="K596" s="477">
        <f t="shared" si="36"/>
        <v>3</v>
      </c>
      <c r="L596" s="479" t="s">
        <v>45</v>
      </c>
      <c r="M596" s="477">
        <v>570</v>
      </c>
      <c r="N596" s="486">
        <v>1</v>
      </c>
      <c r="O596" s="472" t="s">
        <v>2030</v>
      </c>
      <c r="P596" s="414">
        <v>11974413</v>
      </c>
      <c r="Q596" s="221">
        <v>9317161</v>
      </c>
      <c r="R596" s="424">
        <v>2657252</v>
      </c>
      <c r="S596" s="367"/>
      <c r="T596" s="373"/>
      <c r="U596" s="373"/>
      <c r="V596" s="373"/>
      <c r="W596" s="367"/>
      <c r="X596" s="373"/>
      <c r="Y596" s="616"/>
      <c r="Z596" s="367"/>
      <c r="AA596" s="367"/>
      <c r="AB596" s="367"/>
      <c r="AC596" s="367"/>
      <c r="AD596" s="367"/>
      <c r="AE596" s="271">
        <v>0</v>
      </c>
      <c r="AF596" s="271"/>
      <c r="AG596" s="271">
        <v>0</v>
      </c>
      <c r="AH596" s="271">
        <v>2657252</v>
      </c>
      <c r="AI596" s="271">
        <v>0</v>
      </c>
      <c r="AJ596" s="271">
        <v>0</v>
      </c>
      <c r="AK596" s="271">
        <v>0</v>
      </c>
      <c r="AL596" s="271">
        <v>0</v>
      </c>
      <c r="AM596" s="271">
        <v>0</v>
      </c>
      <c r="AN596" s="271">
        <v>0</v>
      </c>
      <c r="AO596" s="271">
        <v>0</v>
      </c>
      <c r="AP596" s="271">
        <v>0</v>
      </c>
      <c r="AQ596" s="468">
        <f t="shared" si="37"/>
        <v>2657252</v>
      </c>
      <c r="AR596" s="469">
        <f t="shared" si="38"/>
        <v>1</v>
      </c>
      <c r="AS596" s="467">
        <f t="shared" si="39"/>
        <v>0</v>
      </c>
      <c r="AT596" s="379">
        <v>0</v>
      </c>
      <c r="AU596" s="379">
        <v>0</v>
      </c>
      <c r="AV596" s="377">
        <v>0</v>
      </c>
      <c r="AW596" s="331">
        <v>2657252</v>
      </c>
      <c r="AX596" s="331">
        <v>0</v>
      </c>
      <c r="AY596" s="331">
        <v>0</v>
      </c>
      <c r="AZ596" s="331">
        <v>0</v>
      </c>
      <c r="BA596" s="331">
        <v>0</v>
      </c>
      <c r="BB596" s="331">
        <v>0</v>
      </c>
      <c r="BC596" s="331">
        <v>0</v>
      </c>
      <c r="BD596" s="331">
        <v>0</v>
      </c>
      <c r="BE596" s="331">
        <v>0</v>
      </c>
      <c r="BF596" s="480" t="s">
        <v>2024</v>
      </c>
      <c r="BG596" s="333"/>
    </row>
    <row r="597" spans="2:59" ht="18" customHeight="1" thickBot="1">
      <c r="B597" s="396">
        <v>6590076</v>
      </c>
      <c r="C597" s="217">
        <v>4695</v>
      </c>
      <c r="D597" s="218">
        <v>5669</v>
      </c>
      <c r="E597" s="354">
        <v>45549</v>
      </c>
      <c r="F597" s="353">
        <v>501</v>
      </c>
      <c r="G597" s="219" t="s">
        <v>41</v>
      </c>
      <c r="H597" s="220">
        <v>19050140</v>
      </c>
      <c r="I597" s="353">
        <v>121</v>
      </c>
      <c r="J597" s="477">
        <v>4</v>
      </c>
      <c r="K597" s="477">
        <f t="shared" si="36"/>
        <v>5</v>
      </c>
      <c r="L597" s="479" t="s">
        <v>47</v>
      </c>
      <c r="M597" s="477">
        <v>12</v>
      </c>
      <c r="N597" s="486">
        <v>7</v>
      </c>
      <c r="O597" s="472" t="s">
        <v>2030</v>
      </c>
      <c r="P597" s="414">
        <v>39756896</v>
      </c>
      <c r="Q597" s="221">
        <v>30934408</v>
      </c>
      <c r="R597" s="424">
        <v>8822488</v>
      </c>
      <c r="S597" s="367"/>
      <c r="T597" s="373"/>
      <c r="U597" s="373"/>
      <c r="V597" s="373"/>
      <c r="W597" s="367"/>
      <c r="X597" s="373"/>
      <c r="Y597" s="616"/>
      <c r="Z597" s="367"/>
      <c r="AA597" s="367"/>
      <c r="AB597" s="367"/>
      <c r="AC597" s="367"/>
      <c r="AD597" s="367"/>
      <c r="AE597" s="271">
        <v>0</v>
      </c>
      <c r="AF597" s="271"/>
      <c r="AG597" s="271">
        <v>0</v>
      </c>
      <c r="AH597" s="271">
        <v>8822488</v>
      </c>
      <c r="AI597" s="271">
        <v>0</v>
      </c>
      <c r="AJ597" s="271">
        <v>0</v>
      </c>
      <c r="AK597" s="271">
        <v>0</v>
      </c>
      <c r="AL597" s="271">
        <v>0</v>
      </c>
      <c r="AM597" s="271">
        <v>0</v>
      </c>
      <c r="AN597" s="271">
        <v>0</v>
      </c>
      <c r="AO597" s="271">
        <v>0</v>
      </c>
      <c r="AP597" s="271">
        <v>0</v>
      </c>
      <c r="AQ597" s="468">
        <f t="shared" si="37"/>
        <v>8822488</v>
      </c>
      <c r="AR597" s="469">
        <f t="shared" si="38"/>
        <v>1</v>
      </c>
      <c r="AS597" s="467">
        <f t="shared" si="39"/>
        <v>0</v>
      </c>
      <c r="AT597" s="379">
        <v>0</v>
      </c>
      <c r="AU597" s="379">
        <v>0</v>
      </c>
      <c r="AV597" s="377">
        <v>0</v>
      </c>
      <c r="AW597" s="331">
        <v>8822488</v>
      </c>
      <c r="AX597" s="331">
        <v>0</v>
      </c>
      <c r="AY597" s="331">
        <v>0</v>
      </c>
      <c r="AZ597" s="331">
        <v>0</v>
      </c>
      <c r="BA597" s="331">
        <v>0</v>
      </c>
      <c r="BB597" s="331">
        <v>0</v>
      </c>
      <c r="BC597" s="331">
        <v>0</v>
      </c>
      <c r="BD597" s="331">
        <v>0</v>
      </c>
      <c r="BE597" s="331">
        <v>0</v>
      </c>
      <c r="BF597" s="480" t="s">
        <v>2024</v>
      </c>
      <c r="BG597" s="333"/>
    </row>
    <row r="598" spans="2:59" ht="18" customHeight="1" thickBot="1">
      <c r="B598" s="396">
        <v>6590076</v>
      </c>
      <c r="C598" s="217">
        <v>4695</v>
      </c>
      <c r="D598" s="218">
        <v>5669</v>
      </c>
      <c r="E598" s="354">
        <v>45549</v>
      </c>
      <c r="F598" s="353">
        <v>501</v>
      </c>
      <c r="G598" s="219" t="s">
        <v>41</v>
      </c>
      <c r="H598" s="220">
        <v>19050140</v>
      </c>
      <c r="I598" s="353">
        <v>121</v>
      </c>
      <c r="J598" s="477">
        <v>4</v>
      </c>
      <c r="K598" s="477">
        <f t="shared" si="36"/>
        <v>5</v>
      </c>
      <c r="L598" s="479" t="s">
        <v>48</v>
      </c>
      <c r="M598" s="477">
        <v>12</v>
      </c>
      <c r="N598" s="485">
        <v>7</v>
      </c>
      <c r="O598" s="472" t="s">
        <v>2030</v>
      </c>
      <c r="P598" s="414">
        <v>39756891</v>
      </c>
      <c r="Q598" s="221">
        <v>30934408</v>
      </c>
      <c r="R598" s="424">
        <v>8822483</v>
      </c>
      <c r="S598" s="367"/>
      <c r="T598" s="373"/>
      <c r="U598" s="373"/>
      <c r="V598" s="373"/>
      <c r="W598" s="367"/>
      <c r="X598" s="373"/>
      <c r="Y598" s="616"/>
      <c r="Z598" s="367"/>
      <c r="AA598" s="367"/>
      <c r="AB598" s="367"/>
      <c r="AC598" s="367"/>
      <c r="AD598" s="367"/>
      <c r="AE598" s="271">
        <v>0</v>
      </c>
      <c r="AF598" s="271"/>
      <c r="AG598" s="271">
        <v>0</v>
      </c>
      <c r="AH598" s="271">
        <v>8822483</v>
      </c>
      <c r="AI598" s="271">
        <v>0</v>
      </c>
      <c r="AJ598" s="271">
        <v>0</v>
      </c>
      <c r="AK598" s="271">
        <v>0</v>
      </c>
      <c r="AL598" s="271">
        <v>0</v>
      </c>
      <c r="AM598" s="271">
        <v>0</v>
      </c>
      <c r="AN598" s="271">
        <v>0</v>
      </c>
      <c r="AO598" s="271">
        <v>0</v>
      </c>
      <c r="AP598" s="271">
        <v>0</v>
      </c>
      <c r="AQ598" s="468">
        <f t="shared" si="37"/>
        <v>8822483</v>
      </c>
      <c r="AR598" s="469">
        <f t="shared" si="38"/>
        <v>1</v>
      </c>
      <c r="AS598" s="467">
        <f t="shared" si="39"/>
        <v>0</v>
      </c>
      <c r="AT598" s="379">
        <v>0</v>
      </c>
      <c r="AU598" s="379">
        <v>0</v>
      </c>
      <c r="AV598" s="377">
        <v>0</v>
      </c>
      <c r="AW598" s="331">
        <v>8822483</v>
      </c>
      <c r="AX598" s="331">
        <v>0</v>
      </c>
      <c r="AY598" s="331">
        <v>0</v>
      </c>
      <c r="AZ598" s="331">
        <v>0</v>
      </c>
      <c r="BA598" s="331">
        <v>0</v>
      </c>
      <c r="BB598" s="331">
        <v>0</v>
      </c>
      <c r="BC598" s="331">
        <v>0</v>
      </c>
      <c r="BD598" s="331">
        <v>0</v>
      </c>
      <c r="BE598" s="331">
        <v>0</v>
      </c>
      <c r="BF598" s="480" t="s">
        <v>2024</v>
      </c>
      <c r="BG598" s="333"/>
    </row>
    <row r="599" spans="2:59" ht="18" customHeight="1" thickBot="1">
      <c r="B599" s="396">
        <v>6590076</v>
      </c>
      <c r="C599" s="217">
        <v>4695</v>
      </c>
      <c r="D599" s="218">
        <v>5669</v>
      </c>
      <c r="E599" s="354">
        <v>45549</v>
      </c>
      <c r="F599" s="353">
        <v>501</v>
      </c>
      <c r="G599" s="219" t="s">
        <v>41</v>
      </c>
      <c r="H599" s="220">
        <v>19050140</v>
      </c>
      <c r="I599" s="353">
        <v>121</v>
      </c>
      <c r="J599" s="477">
        <v>4</v>
      </c>
      <c r="K599" s="477">
        <f t="shared" si="36"/>
        <v>5</v>
      </c>
      <c r="L599" s="477" t="s">
        <v>47</v>
      </c>
      <c r="M599" s="477">
        <v>570</v>
      </c>
      <c r="N599" s="485">
        <v>1</v>
      </c>
      <c r="O599" s="472" t="s">
        <v>2030</v>
      </c>
      <c r="P599" s="414">
        <v>6873687</v>
      </c>
      <c r="Q599" s="221">
        <v>5348345</v>
      </c>
      <c r="R599" s="424">
        <v>1525342</v>
      </c>
      <c r="S599" s="367"/>
      <c r="T599" s="373"/>
      <c r="U599" s="373"/>
      <c r="V599" s="373"/>
      <c r="W599" s="367"/>
      <c r="X599" s="373"/>
      <c r="Y599" s="616"/>
      <c r="Z599" s="367"/>
      <c r="AA599" s="367"/>
      <c r="AB599" s="367"/>
      <c r="AC599" s="367"/>
      <c r="AD599" s="367"/>
      <c r="AE599" s="271">
        <v>0</v>
      </c>
      <c r="AF599" s="271"/>
      <c r="AG599" s="271">
        <v>0</v>
      </c>
      <c r="AH599" s="271">
        <v>1525342</v>
      </c>
      <c r="AI599" s="271">
        <v>0</v>
      </c>
      <c r="AJ599" s="271">
        <v>0</v>
      </c>
      <c r="AK599" s="271">
        <v>0</v>
      </c>
      <c r="AL599" s="271">
        <v>0</v>
      </c>
      <c r="AM599" s="271">
        <v>0</v>
      </c>
      <c r="AN599" s="271">
        <v>0</v>
      </c>
      <c r="AO599" s="271">
        <v>0</v>
      </c>
      <c r="AP599" s="271">
        <v>0</v>
      </c>
      <c r="AQ599" s="468">
        <f t="shared" si="37"/>
        <v>1525342</v>
      </c>
      <c r="AR599" s="469">
        <f t="shared" si="38"/>
        <v>1</v>
      </c>
      <c r="AS599" s="467">
        <f t="shared" si="39"/>
        <v>0</v>
      </c>
      <c r="AT599" s="379">
        <v>0</v>
      </c>
      <c r="AU599" s="379">
        <v>0</v>
      </c>
      <c r="AV599" s="377">
        <v>0</v>
      </c>
      <c r="AW599" s="331">
        <v>1525342</v>
      </c>
      <c r="AX599" s="331">
        <v>0</v>
      </c>
      <c r="AY599" s="331">
        <v>0</v>
      </c>
      <c r="AZ599" s="331">
        <v>0</v>
      </c>
      <c r="BA599" s="331">
        <v>0</v>
      </c>
      <c r="BB599" s="331">
        <v>0</v>
      </c>
      <c r="BC599" s="331">
        <v>0</v>
      </c>
      <c r="BD599" s="331">
        <v>0</v>
      </c>
      <c r="BE599" s="331">
        <v>0</v>
      </c>
      <c r="BF599" s="480" t="s">
        <v>2024</v>
      </c>
      <c r="BG599" s="333"/>
    </row>
    <row r="600" spans="2:59" ht="18" customHeight="1" thickBot="1">
      <c r="B600" s="396">
        <v>6590076</v>
      </c>
      <c r="C600" s="217">
        <v>4695</v>
      </c>
      <c r="D600" s="218">
        <v>5669</v>
      </c>
      <c r="E600" s="354">
        <v>45549</v>
      </c>
      <c r="F600" s="353">
        <v>501</v>
      </c>
      <c r="G600" s="219" t="s">
        <v>41</v>
      </c>
      <c r="H600" s="220">
        <v>19050140</v>
      </c>
      <c r="I600" s="353">
        <v>121</v>
      </c>
      <c r="J600" s="477">
        <v>4</v>
      </c>
      <c r="K600" s="477">
        <f t="shared" si="36"/>
        <v>5</v>
      </c>
      <c r="L600" s="477" t="s">
        <v>48</v>
      </c>
      <c r="M600" s="477">
        <v>570</v>
      </c>
      <c r="N600" s="486">
        <v>1</v>
      </c>
      <c r="O600" s="472" t="s">
        <v>2030</v>
      </c>
      <c r="P600" s="414">
        <v>6873696</v>
      </c>
      <c r="Q600" s="221">
        <v>5348345</v>
      </c>
      <c r="R600" s="424">
        <v>1525351</v>
      </c>
      <c r="S600" s="367"/>
      <c r="T600" s="373"/>
      <c r="U600" s="373"/>
      <c r="V600" s="373"/>
      <c r="W600" s="367"/>
      <c r="X600" s="373"/>
      <c r="Y600" s="616"/>
      <c r="Z600" s="367"/>
      <c r="AA600" s="367"/>
      <c r="AB600" s="367"/>
      <c r="AC600" s="367"/>
      <c r="AD600" s="367"/>
      <c r="AE600" s="271">
        <v>0</v>
      </c>
      <c r="AF600" s="271"/>
      <c r="AG600" s="271">
        <v>0</v>
      </c>
      <c r="AH600" s="271">
        <v>1525351</v>
      </c>
      <c r="AI600" s="271">
        <v>0</v>
      </c>
      <c r="AJ600" s="271">
        <v>0</v>
      </c>
      <c r="AK600" s="271">
        <v>0</v>
      </c>
      <c r="AL600" s="271">
        <v>0</v>
      </c>
      <c r="AM600" s="271">
        <v>0</v>
      </c>
      <c r="AN600" s="271">
        <v>0</v>
      </c>
      <c r="AO600" s="271">
        <v>0</v>
      </c>
      <c r="AP600" s="271">
        <v>0</v>
      </c>
      <c r="AQ600" s="468">
        <f t="shared" si="37"/>
        <v>1525351</v>
      </c>
      <c r="AR600" s="469">
        <f t="shared" si="38"/>
        <v>1</v>
      </c>
      <c r="AS600" s="467">
        <f t="shared" si="39"/>
        <v>0</v>
      </c>
      <c r="AT600" s="379">
        <v>0</v>
      </c>
      <c r="AU600" s="379">
        <v>0</v>
      </c>
      <c r="AV600" s="377">
        <v>0</v>
      </c>
      <c r="AW600" s="331">
        <v>1525351</v>
      </c>
      <c r="AX600" s="331">
        <v>0</v>
      </c>
      <c r="AY600" s="331">
        <v>0</v>
      </c>
      <c r="AZ600" s="331">
        <v>0</v>
      </c>
      <c r="BA600" s="331">
        <v>0</v>
      </c>
      <c r="BB600" s="331">
        <v>0</v>
      </c>
      <c r="BC600" s="331">
        <v>0</v>
      </c>
      <c r="BD600" s="331">
        <v>0</v>
      </c>
      <c r="BE600" s="331">
        <v>0</v>
      </c>
      <c r="BF600" s="480" t="s">
        <v>2024</v>
      </c>
      <c r="BG600" s="333"/>
    </row>
    <row r="601" spans="2:59" ht="18" customHeight="1" thickBot="1">
      <c r="B601" s="396">
        <v>6590076</v>
      </c>
      <c r="C601" s="217">
        <v>4697</v>
      </c>
      <c r="D601" s="218">
        <v>5665</v>
      </c>
      <c r="E601" s="354">
        <v>45549</v>
      </c>
      <c r="F601" s="353">
        <v>501</v>
      </c>
      <c r="G601" s="219" t="s">
        <v>41</v>
      </c>
      <c r="H601" s="220">
        <v>19050140</v>
      </c>
      <c r="I601" s="353">
        <v>125</v>
      </c>
      <c r="J601" s="477">
        <v>4</v>
      </c>
      <c r="K601" s="477">
        <f t="shared" si="36"/>
        <v>7</v>
      </c>
      <c r="L601" s="477" t="s">
        <v>51</v>
      </c>
      <c r="M601" s="477">
        <v>12</v>
      </c>
      <c r="N601" s="486">
        <v>7</v>
      </c>
      <c r="O601" s="472" t="s">
        <v>2030</v>
      </c>
      <c r="P601" s="414">
        <v>42942183</v>
      </c>
      <c r="Q601" s="221">
        <v>33412847</v>
      </c>
      <c r="R601" s="424">
        <v>9529336</v>
      </c>
      <c r="S601" s="367"/>
      <c r="T601" s="373"/>
      <c r="U601" s="373"/>
      <c r="V601" s="373"/>
      <c r="W601" s="367"/>
      <c r="X601" s="373"/>
      <c r="Y601" s="616"/>
      <c r="Z601" s="367"/>
      <c r="AA601" s="367"/>
      <c r="AB601" s="367"/>
      <c r="AC601" s="367"/>
      <c r="AD601" s="367"/>
      <c r="AE601" s="271">
        <v>0</v>
      </c>
      <c r="AF601" s="271"/>
      <c r="AG601" s="271">
        <v>0</v>
      </c>
      <c r="AH601" s="271">
        <v>8324943</v>
      </c>
      <c r="AI601" s="271">
        <v>0</v>
      </c>
      <c r="AJ601" s="271">
        <v>0</v>
      </c>
      <c r="AK601" s="271">
        <v>0</v>
      </c>
      <c r="AL601" s="271">
        <v>0</v>
      </c>
      <c r="AM601" s="271">
        <v>0</v>
      </c>
      <c r="AN601" s="271">
        <v>0</v>
      </c>
      <c r="AO601" s="271">
        <v>0</v>
      </c>
      <c r="AP601" s="271">
        <v>0</v>
      </c>
      <c r="AQ601" s="468">
        <f t="shared" si="37"/>
        <v>8324943</v>
      </c>
      <c r="AR601" s="469">
        <f t="shared" si="38"/>
        <v>0.8736120753848956</v>
      </c>
      <c r="AS601" s="467">
        <f t="shared" si="39"/>
        <v>1204393</v>
      </c>
      <c r="AT601" s="379">
        <v>0</v>
      </c>
      <c r="AU601" s="379">
        <v>0</v>
      </c>
      <c r="AV601" s="377">
        <v>0</v>
      </c>
      <c r="AW601" s="331">
        <v>9529336</v>
      </c>
      <c r="AX601" s="331">
        <v>0</v>
      </c>
      <c r="AY601" s="331">
        <v>0</v>
      </c>
      <c r="AZ601" s="331">
        <v>0</v>
      </c>
      <c r="BA601" s="331">
        <v>0</v>
      </c>
      <c r="BB601" s="331">
        <v>0</v>
      </c>
      <c r="BC601" s="331">
        <v>0</v>
      </c>
      <c r="BD601" s="331">
        <v>0</v>
      </c>
      <c r="BE601" s="331">
        <v>0</v>
      </c>
      <c r="BF601" s="480" t="s">
        <v>2024</v>
      </c>
      <c r="BG601" s="333"/>
    </row>
    <row r="602" spans="2:59" ht="18" customHeight="1" thickBot="1">
      <c r="B602" s="396">
        <v>6590076</v>
      </c>
      <c r="C602" s="217">
        <v>4697</v>
      </c>
      <c r="D602" s="218">
        <v>5665</v>
      </c>
      <c r="E602" s="354">
        <v>45549</v>
      </c>
      <c r="F602" s="353">
        <v>501</v>
      </c>
      <c r="G602" s="219" t="s">
        <v>41</v>
      </c>
      <c r="H602" s="220">
        <v>19050140</v>
      </c>
      <c r="I602" s="353">
        <v>125</v>
      </c>
      <c r="J602" s="477">
        <v>4</v>
      </c>
      <c r="K602" s="477">
        <f t="shared" si="36"/>
        <v>7</v>
      </c>
      <c r="L602" s="477" t="s">
        <v>51</v>
      </c>
      <c r="M602" s="477">
        <v>570</v>
      </c>
      <c r="N602" s="486">
        <v>1</v>
      </c>
      <c r="O602" s="472" t="s">
        <v>2030</v>
      </c>
      <c r="P602" s="414">
        <v>2332213</v>
      </c>
      <c r="Q602" s="221">
        <v>1814670</v>
      </c>
      <c r="R602" s="424">
        <v>517543</v>
      </c>
      <c r="S602" s="367"/>
      <c r="T602" s="373"/>
      <c r="U602" s="373"/>
      <c r="V602" s="373"/>
      <c r="W602" s="367"/>
      <c r="X602" s="373"/>
      <c r="Y602" s="616"/>
      <c r="Z602" s="367"/>
      <c r="AA602" s="367"/>
      <c r="AB602" s="367"/>
      <c r="AC602" s="367"/>
      <c r="AD602" s="367"/>
      <c r="AE602" s="271">
        <v>0</v>
      </c>
      <c r="AF602" s="271"/>
      <c r="AG602" s="271">
        <v>0</v>
      </c>
      <c r="AH602" s="271">
        <v>517543</v>
      </c>
      <c r="AI602" s="271">
        <v>0</v>
      </c>
      <c r="AJ602" s="271">
        <v>0</v>
      </c>
      <c r="AK602" s="271">
        <v>0</v>
      </c>
      <c r="AL602" s="271">
        <v>0</v>
      </c>
      <c r="AM602" s="271">
        <v>0</v>
      </c>
      <c r="AN602" s="271">
        <v>0</v>
      </c>
      <c r="AO602" s="271">
        <v>0</v>
      </c>
      <c r="AP602" s="271">
        <v>0</v>
      </c>
      <c r="AQ602" s="468">
        <f t="shared" si="37"/>
        <v>517543</v>
      </c>
      <c r="AR602" s="469">
        <f t="shared" si="38"/>
        <v>1</v>
      </c>
      <c r="AS602" s="467">
        <f t="shared" si="39"/>
        <v>0</v>
      </c>
      <c r="AT602" s="379">
        <v>0</v>
      </c>
      <c r="AU602" s="379">
        <v>0</v>
      </c>
      <c r="AV602" s="377">
        <v>0</v>
      </c>
      <c r="AW602" s="331">
        <v>517543</v>
      </c>
      <c r="AX602" s="331">
        <v>0</v>
      </c>
      <c r="AY602" s="331">
        <v>0</v>
      </c>
      <c r="AZ602" s="331">
        <v>0</v>
      </c>
      <c r="BA602" s="331">
        <v>0</v>
      </c>
      <c r="BB602" s="331">
        <v>0</v>
      </c>
      <c r="BC602" s="331">
        <v>0</v>
      </c>
      <c r="BD602" s="331">
        <v>0</v>
      </c>
      <c r="BE602" s="331">
        <v>0</v>
      </c>
      <c r="BF602" s="480" t="s">
        <v>2024</v>
      </c>
      <c r="BG602" s="333"/>
    </row>
    <row r="603" spans="2:59" ht="18" customHeight="1" thickBot="1">
      <c r="B603" s="397">
        <v>6590076</v>
      </c>
      <c r="C603" s="356">
        <v>4698</v>
      </c>
      <c r="D603" s="357">
        <v>5664</v>
      </c>
      <c r="E603" s="358">
        <v>45549</v>
      </c>
      <c r="F603" s="359">
        <v>501</v>
      </c>
      <c r="G603" s="353" t="s">
        <v>41</v>
      </c>
      <c r="H603" s="360">
        <v>19050140</v>
      </c>
      <c r="I603" s="359">
        <v>158</v>
      </c>
      <c r="J603" s="477">
        <v>4</v>
      </c>
      <c r="K603" s="477">
        <f t="shared" si="36"/>
        <v>9</v>
      </c>
      <c r="L603" s="477" t="s">
        <v>53</v>
      </c>
      <c r="M603" s="477">
        <v>12</v>
      </c>
      <c r="N603" s="486">
        <v>7</v>
      </c>
      <c r="O603" s="472" t="s">
        <v>2030</v>
      </c>
      <c r="P603" s="399">
        <v>72094562</v>
      </c>
      <c r="Q603" s="361">
        <v>56095997</v>
      </c>
      <c r="R603" s="423">
        <v>15998565</v>
      </c>
      <c r="S603" s="369"/>
      <c r="T603" s="375"/>
      <c r="U603" s="375"/>
      <c r="V603" s="375"/>
      <c r="W603" s="369"/>
      <c r="X603" s="375"/>
      <c r="Y603" s="616"/>
      <c r="Z603" s="369"/>
      <c r="AA603" s="369"/>
      <c r="AB603" s="369"/>
      <c r="AC603" s="369"/>
      <c r="AD603" s="369"/>
      <c r="AE603" s="331">
        <v>0</v>
      </c>
      <c r="AF603" s="487"/>
      <c r="AG603" s="331">
        <v>0</v>
      </c>
      <c r="AH603" s="331">
        <v>6916681</v>
      </c>
      <c r="AI603" s="331">
        <v>0</v>
      </c>
      <c r="AJ603" s="331">
        <v>0</v>
      </c>
      <c r="AK603" s="331">
        <v>0</v>
      </c>
      <c r="AL603" s="331">
        <v>0</v>
      </c>
      <c r="AM603" s="331">
        <v>0</v>
      </c>
      <c r="AN603" s="331">
        <v>0</v>
      </c>
      <c r="AO603" s="331">
        <v>0</v>
      </c>
      <c r="AP603" s="331">
        <v>0</v>
      </c>
      <c r="AQ603" s="468">
        <f t="shared" si="37"/>
        <v>6916681</v>
      </c>
      <c r="AR603" s="469">
        <f t="shared" si="38"/>
        <v>0.43233133721680661</v>
      </c>
      <c r="AS603" s="467">
        <f t="shared" si="39"/>
        <v>9081884</v>
      </c>
      <c r="AT603" s="379">
        <v>0</v>
      </c>
      <c r="AU603" s="379">
        <v>0</v>
      </c>
      <c r="AV603" s="377">
        <v>0</v>
      </c>
      <c r="AW603" s="331">
        <v>15998565</v>
      </c>
      <c r="AX603" s="331">
        <v>0</v>
      </c>
      <c r="AY603" s="363">
        <v>0</v>
      </c>
      <c r="AZ603" s="331">
        <v>0</v>
      </c>
      <c r="BA603" s="331">
        <v>0</v>
      </c>
      <c r="BB603" s="331">
        <v>0</v>
      </c>
      <c r="BC603" s="331">
        <v>0</v>
      </c>
      <c r="BD603" s="331">
        <v>0</v>
      </c>
      <c r="BE603" s="331">
        <v>0</v>
      </c>
      <c r="BF603" s="480" t="s">
        <v>2024</v>
      </c>
      <c r="BG603" s="333"/>
    </row>
    <row r="604" spans="2:59" ht="18" customHeight="1" thickBot="1">
      <c r="B604" s="397">
        <v>6590076</v>
      </c>
      <c r="C604" s="356">
        <v>4700</v>
      </c>
      <c r="D604" s="357">
        <v>5670</v>
      </c>
      <c r="E604" s="358">
        <v>45549</v>
      </c>
      <c r="F604" s="359">
        <v>501</v>
      </c>
      <c r="G604" s="353" t="s">
        <v>41</v>
      </c>
      <c r="H604" s="360">
        <v>19050140</v>
      </c>
      <c r="I604" s="359">
        <v>234</v>
      </c>
      <c r="J604" s="477">
        <v>4</v>
      </c>
      <c r="K604" s="477">
        <f t="shared" si="36"/>
        <v>13</v>
      </c>
      <c r="L604" s="477" t="s">
        <v>59</v>
      </c>
      <c r="M604" s="477">
        <v>12</v>
      </c>
      <c r="N604" s="486">
        <v>7</v>
      </c>
      <c r="O604" s="472" t="s">
        <v>2030</v>
      </c>
      <c r="P604" s="399">
        <v>42942187</v>
      </c>
      <c r="Q604" s="361">
        <v>33412850</v>
      </c>
      <c r="R604" s="423">
        <v>9529337</v>
      </c>
      <c r="S604" s="369"/>
      <c r="T604" s="375"/>
      <c r="U604" s="375"/>
      <c r="V604" s="375"/>
      <c r="W604" s="369"/>
      <c r="X604" s="375"/>
      <c r="Y604" s="616"/>
      <c r="Z604" s="369"/>
      <c r="AA604" s="369"/>
      <c r="AB604" s="369"/>
      <c r="AC604" s="369"/>
      <c r="AD604" s="369"/>
      <c r="AE604" s="331">
        <v>0</v>
      </c>
      <c r="AF604" s="487"/>
      <c r="AG604" s="331">
        <v>0</v>
      </c>
      <c r="AH604" s="331">
        <v>8324944</v>
      </c>
      <c r="AI604" s="331">
        <v>0</v>
      </c>
      <c r="AJ604" s="331">
        <v>0</v>
      </c>
      <c r="AK604" s="331">
        <v>0</v>
      </c>
      <c r="AL604" s="331">
        <v>0</v>
      </c>
      <c r="AM604" s="331">
        <v>0</v>
      </c>
      <c r="AN604" s="331">
        <v>0</v>
      </c>
      <c r="AO604" s="331">
        <v>0</v>
      </c>
      <c r="AP604" s="331">
        <v>0</v>
      </c>
      <c r="AQ604" s="468">
        <f t="shared" si="37"/>
        <v>8324944</v>
      </c>
      <c r="AR604" s="469">
        <f t="shared" si="38"/>
        <v>0.87361208864793005</v>
      </c>
      <c r="AS604" s="467">
        <f t="shared" si="39"/>
        <v>1204393</v>
      </c>
      <c r="AT604" s="379">
        <v>0</v>
      </c>
      <c r="AU604" s="379">
        <v>0</v>
      </c>
      <c r="AV604" s="377">
        <v>0</v>
      </c>
      <c r="AW604" s="331">
        <v>9529337</v>
      </c>
      <c r="AX604" s="331">
        <v>0</v>
      </c>
      <c r="AY604" s="363">
        <v>0</v>
      </c>
      <c r="AZ604" s="331">
        <v>0</v>
      </c>
      <c r="BA604" s="331">
        <v>0</v>
      </c>
      <c r="BB604" s="331">
        <v>0</v>
      </c>
      <c r="BC604" s="331">
        <v>0</v>
      </c>
      <c r="BD604" s="331">
        <v>0</v>
      </c>
      <c r="BE604" s="331">
        <v>0</v>
      </c>
      <c r="BF604" s="480" t="s">
        <v>2024</v>
      </c>
      <c r="BG604" s="333"/>
    </row>
    <row r="605" spans="2:59" ht="18" customHeight="1" thickBot="1">
      <c r="B605" s="397">
        <v>6590076</v>
      </c>
      <c r="C605" s="356">
        <v>4700</v>
      </c>
      <c r="D605" s="357">
        <v>5670</v>
      </c>
      <c r="E605" s="358">
        <v>45549</v>
      </c>
      <c r="F605" s="359">
        <v>501</v>
      </c>
      <c r="G605" s="353" t="s">
        <v>41</v>
      </c>
      <c r="H605" s="360">
        <v>19050140</v>
      </c>
      <c r="I605" s="359">
        <v>234</v>
      </c>
      <c r="J605" s="477">
        <v>4</v>
      </c>
      <c r="K605" s="477">
        <f t="shared" si="36"/>
        <v>13</v>
      </c>
      <c r="L605" s="477" t="s">
        <v>59</v>
      </c>
      <c r="M605" s="477">
        <v>570</v>
      </c>
      <c r="N605" s="486">
        <v>1</v>
      </c>
      <c r="O605" s="472" t="s">
        <v>2030</v>
      </c>
      <c r="P605" s="399">
        <v>2332213</v>
      </c>
      <c r="Q605" s="361">
        <v>1814670</v>
      </c>
      <c r="R605" s="423">
        <v>517543</v>
      </c>
      <c r="S605" s="369"/>
      <c r="T605" s="375"/>
      <c r="U605" s="375"/>
      <c r="V605" s="375"/>
      <c r="W605" s="369"/>
      <c r="X605" s="375"/>
      <c r="Y605" s="616"/>
      <c r="Z605" s="369"/>
      <c r="AA605" s="369"/>
      <c r="AB605" s="369"/>
      <c r="AC605" s="369"/>
      <c r="AD605" s="369"/>
      <c r="AE605" s="331">
        <v>0</v>
      </c>
      <c r="AF605" s="487"/>
      <c r="AG605" s="331">
        <v>0</v>
      </c>
      <c r="AH605" s="331">
        <v>517543</v>
      </c>
      <c r="AI605" s="331">
        <v>0</v>
      </c>
      <c r="AJ605" s="331">
        <v>0</v>
      </c>
      <c r="AK605" s="331">
        <v>0</v>
      </c>
      <c r="AL605" s="331">
        <v>0</v>
      </c>
      <c r="AM605" s="331">
        <v>0</v>
      </c>
      <c r="AN605" s="331">
        <v>0</v>
      </c>
      <c r="AO605" s="331">
        <v>0</v>
      </c>
      <c r="AP605" s="331">
        <v>0</v>
      </c>
      <c r="AQ605" s="468">
        <f t="shared" si="37"/>
        <v>517543</v>
      </c>
      <c r="AR605" s="469">
        <f t="shared" si="38"/>
        <v>1</v>
      </c>
      <c r="AS605" s="467">
        <f t="shared" si="39"/>
        <v>0</v>
      </c>
      <c r="AT605" s="379">
        <v>0</v>
      </c>
      <c r="AU605" s="379">
        <v>0</v>
      </c>
      <c r="AV605" s="377">
        <v>0</v>
      </c>
      <c r="AW605" s="331">
        <v>517543</v>
      </c>
      <c r="AX605" s="331">
        <v>0</v>
      </c>
      <c r="AY605" s="363">
        <v>0</v>
      </c>
      <c r="AZ605" s="331">
        <v>0</v>
      </c>
      <c r="BA605" s="331">
        <v>0</v>
      </c>
      <c r="BB605" s="331">
        <v>0</v>
      </c>
      <c r="BC605" s="331">
        <v>0</v>
      </c>
      <c r="BD605" s="331">
        <v>0</v>
      </c>
      <c r="BE605" s="331">
        <v>0</v>
      </c>
      <c r="BF605" s="480" t="s">
        <v>2024</v>
      </c>
      <c r="BG605" s="333"/>
    </row>
    <row r="606" spans="2:59" ht="18" customHeight="1" thickBot="1">
      <c r="B606" s="397">
        <v>6590076</v>
      </c>
      <c r="C606" s="356">
        <v>4702</v>
      </c>
      <c r="D606" s="357">
        <v>5682</v>
      </c>
      <c r="E606" s="358">
        <v>45549</v>
      </c>
      <c r="F606" s="359">
        <v>501</v>
      </c>
      <c r="G606" s="353" t="s">
        <v>41</v>
      </c>
      <c r="H606" s="360">
        <v>19050140</v>
      </c>
      <c r="I606" s="359">
        <v>97</v>
      </c>
      <c r="J606" s="477">
        <v>4</v>
      </c>
      <c r="K606" s="477">
        <f t="shared" si="36"/>
        <v>44</v>
      </c>
      <c r="L606" s="477" t="s">
        <v>105</v>
      </c>
      <c r="M606" s="477">
        <v>12</v>
      </c>
      <c r="N606" s="485">
        <v>7</v>
      </c>
      <c r="O606" s="472" t="s">
        <v>2030</v>
      </c>
      <c r="P606" s="399">
        <v>820744666</v>
      </c>
      <c r="Q606" s="361">
        <v>638612529</v>
      </c>
      <c r="R606" s="423">
        <v>182132137</v>
      </c>
      <c r="S606" s="369"/>
      <c r="T606" s="375"/>
      <c r="U606" s="375"/>
      <c r="V606" s="375"/>
      <c r="W606" s="369"/>
      <c r="X606" s="375"/>
      <c r="Y606" s="616"/>
      <c r="Z606" s="369"/>
      <c r="AA606" s="369"/>
      <c r="AB606" s="369"/>
      <c r="AC606" s="369"/>
      <c r="AD606" s="369"/>
      <c r="AE606" s="331">
        <v>0</v>
      </c>
      <c r="AF606" s="487"/>
      <c r="AG606" s="331">
        <v>0</v>
      </c>
      <c r="AH606" s="331">
        <v>120447669</v>
      </c>
      <c r="AI606" s="331">
        <v>0</v>
      </c>
      <c r="AJ606" s="331">
        <v>0</v>
      </c>
      <c r="AK606" s="331">
        <v>0</v>
      </c>
      <c r="AL606" s="331">
        <v>0</v>
      </c>
      <c r="AM606" s="331">
        <v>0</v>
      </c>
      <c r="AN606" s="331">
        <v>0</v>
      </c>
      <c r="AO606" s="331">
        <v>0</v>
      </c>
      <c r="AP606" s="331">
        <v>0</v>
      </c>
      <c r="AQ606" s="468">
        <f t="shared" si="37"/>
        <v>120447669</v>
      </c>
      <c r="AR606" s="469">
        <f t="shared" si="38"/>
        <v>0.66132024245671706</v>
      </c>
      <c r="AS606" s="467">
        <f t="shared" si="39"/>
        <v>61684468</v>
      </c>
      <c r="AT606" s="379">
        <v>0</v>
      </c>
      <c r="AU606" s="379">
        <v>0</v>
      </c>
      <c r="AV606" s="377">
        <v>0</v>
      </c>
      <c r="AW606" s="331">
        <v>182132137</v>
      </c>
      <c r="AX606" s="331">
        <v>0</v>
      </c>
      <c r="AY606" s="363">
        <v>0</v>
      </c>
      <c r="AZ606" s="331">
        <v>0</v>
      </c>
      <c r="BA606" s="331">
        <v>0</v>
      </c>
      <c r="BB606" s="331">
        <v>0</v>
      </c>
      <c r="BC606" s="331">
        <v>0</v>
      </c>
      <c r="BD606" s="331">
        <v>0</v>
      </c>
      <c r="BE606" s="331">
        <v>0</v>
      </c>
      <c r="BF606" s="480" t="s">
        <v>2024</v>
      </c>
      <c r="BG606" s="333"/>
    </row>
    <row r="607" spans="2:59" ht="18" customHeight="1" thickBot="1">
      <c r="B607" s="397">
        <v>6590076</v>
      </c>
      <c r="C607" s="356">
        <v>4704</v>
      </c>
      <c r="D607" s="357">
        <v>5699</v>
      </c>
      <c r="E607" s="358">
        <v>45549</v>
      </c>
      <c r="F607" s="359">
        <v>501</v>
      </c>
      <c r="G607" s="353" t="s">
        <v>41</v>
      </c>
      <c r="H607" s="360">
        <v>19050140</v>
      </c>
      <c r="I607" s="359">
        <v>104</v>
      </c>
      <c r="J607" s="477">
        <v>4</v>
      </c>
      <c r="K607" s="477">
        <f t="shared" si="36"/>
        <v>34</v>
      </c>
      <c r="L607" s="477" t="s">
        <v>85</v>
      </c>
      <c r="M607" s="477">
        <v>12</v>
      </c>
      <c r="N607" s="486">
        <v>7</v>
      </c>
      <c r="O607" s="472" t="s">
        <v>2030</v>
      </c>
      <c r="P607" s="399">
        <v>40267453</v>
      </c>
      <c r="Q607" s="361">
        <v>31331669</v>
      </c>
      <c r="R607" s="423">
        <v>8935784</v>
      </c>
      <c r="S607" s="369"/>
      <c r="T607" s="375"/>
      <c r="U607" s="375"/>
      <c r="V607" s="375"/>
      <c r="W607" s="369"/>
      <c r="X607" s="375"/>
      <c r="Y607" s="616"/>
      <c r="Z607" s="369"/>
      <c r="AA607" s="369"/>
      <c r="AB607" s="369"/>
      <c r="AC607" s="369"/>
      <c r="AD607" s="369"/>
      <c r="AE607" s="331">
        <v>0</v>
      </c>
      <c r="AF607" s="487"/>
      <c r="AG607" s="331">
        <v>0</v>
      </c>
      <c r="AH607" s="331">
        <v>6402676</v>
      </c>
      <c r="AI607" s="331">
        <v>0</v>
      </c>
      <c r="AJ607" s="331">
        <v>0</v>
      </c>
      <c r="AK607" s="331">
        <v>0</v>
      </c>
      <c r="AL607" s="331">
        <v>0</v>
      </c>
      <c r="AM607" s="331">
        <v>0</v>
      </c>
      <c r="AN607" s="331">
        <v>0</v>
      </c>
      <c r="AO607" s="331">
        <v>0</v>
      </c>
      <c r="AP607" s="331">
        <v>0</v>
      </c>
      <c r="AQ607" s="468">
        <f t="shared" si="37"/>
        <v>6402676</v>
      </c>
      <c r="AR607" s="469">
        <f t="shared" si="38"/>
        <v>0.71652090068426</v>
      </c>
      <c r="AS607" s="467">
        <f t="shared" si="39"/>
        <v>2533108</v>
      </c>
      <c r="AT607" s="379">
        <v>0</v>
      </c>
      <c r="AU607" s="379">
        <v>0</v>
      </c>
      <c r="AV607" s="377">
        <v>0</v>
      </c>
      <c r="AW607" s="331">
        <v>8935784</v>
      </c>
      <c r="AX607" s="331">
        <v>0</v>
      </c>
      <c r="AY607" s="363">
        <v>0</v>
      </c>
      <c r="AZ607" s="331">
        <v>0</v>
      </c>
      <c r="BA607" s="331">
        <v>0</v>
      </c>
      <c r="BB607" s="331">
        <v>0</v>
      </c>
      <c r="BC607" s="331">
        <v>0</v>
      </c>
      <c r="BD607" s="331">
        <v>0</v>
      </c>
      <c r="BE607" s="331">
        <v>0</v>
      </c>
      <c r="BF607" s="480" t="s">
        <v>2024</v>
      </c>
      <c r="BG607" s="333"/>
    </row>
    <row r="608" spans="2:59" ht="18" customHeight="1" thickBot="1">
      <c r="B608" s="397">
        <v>6590076</v>
      </c>
      <c r="C608" s="356">
        <v>4705</v>
      </c>
      <c r="D608" s="357">
        <v>5685</v>
      </c>
      <c r="E608" s="358">
        <v>45549</v>
      </c>
      <c r="F608" s="359">
        <v>501</v>
      </c>
      <c r="G608" s="353" t="s">
        <v>41</v>
      </c>
      <c r="H608" s="360">
        <v>19050140</v>
      </c>
      <c r="I608" s="359">
        <v>97</v>
      </c>
      <c r="J608" s="477">
        <v>4</v>
      </c>
      <c r="K608" s="477">
        <f t="shared" si="36"/>
        <v>42</v>
      </c>
      <c r="L608" s="477" t="s">
        <v>101</v>
      </c>
      <c r="M608" s="477">
        <v>12</v>
      </c>
      <c r="N608" s="486">
        <v>7</v>
      </c>
      <c r="O608" s="472" t="s">
        <v>2030</v>
      </c>
      <c r="P608" s="399">
        <v>990464522</v>
      </c>
      <c r="Q608" s="361">
        <v>770669710</v>
      </c>
      <c r="R608" s="423">
        <v>219794812</v>
      </c>
      <c r="S608" s="369"/>
      <c r="T608" s="375"/>
      <c r="U608" s="375"/>
      <c r="V608" s="375"/>
      <c r="W608" s="369"/>
      <c r="X608" s="375"/>
      <c r="Y608" s="616"/>
      <c r="Z608" s="369"/>
      <c r="AA608" s="369"/>
      <c r="AB608" s="369"/>
      <c r="AC608" s="369"/>
      <c r="AD608" s="369"/>
      <c r="AE608" s="331">
        <v>0</v>
      </c>
      <c r="AF608" s="487"/>
      <c r="AG608" s="331">
        <v>0</v>
      </c>
      <c r="AH608" s="331">
        <v>219794812</v>
      </c>
      <c r="AI608" s="331">
        <v>0</v>
      </c>
      <c r="AJ608" s="331">
        <v>0</v>
      </c>
      <c r="AK608" s="331">
        <v>0</v>
      </c>
      <c r="AL608" s="331">
        <v>0</v>
      </c>
      <c r="AM608" s="331">
        <v>0</v>
      </c>
      <c r="AN608" s="331">
        <v>0</v>
      </c>
      <c r="AO608" s="331">
        <v>0</v>
      </c>
      <c r="AP608" s="331">
        <v>0</v>
      </c>
      <c r="AQ608" s="468">
        <f t="shared" si="37"/>
        <v>219794812</v>
      </c>
      <c r="AR608" s="469">
        <f t="shared" si="38"/>
        <v>1</v>
      </c>
      <c r="AS608" s="467">
        <f t="shared" si="39"/>
        <v>0</v>
      </c>
      <c r="AT608" s="379">
        <v>0</v>
      </c>
      <c r="AU608" s="379">
        <v>0</v>
      </c>
      <c r="AV608" s="377">
        <v>0</v>
      </c>
      <c r="AW608" s="331">
        <v>219794812</v>
      </c>
      <c r="AX608" s="331">
        <v>0</v>
      </c>
      <c r="AY608" s="363">
        <v>0</v>
      </c>
      <c r="AZ608" s="331">
        <v>0</v>
      </c>
      <c r="BA608" s="331">
        <v>0</v>
      </c>
      <c r="BB608" s="331">
        <v>0</v>
      </c>
      <c r="BC608" s="331">
        <v>0</v>
      </c>
      <c r="BD608" s="331">
        <v>0</v>
      </c>
      <c r="BE608" s="331">
        <v>0</v>
      </c>
      <c r="BF608" s="480" t="s">
        <v>2024</v>
      </c>
      <c r="BG608" s="333"/>
    </row>
    <row r="609" spans="2:59" ht="18" customHeight="1" thickBot="1">
      <c r="B609" s="397">
        <v>6590076</v>
      </c>
      <c r="C609" s="356">
        <v>4705</v>
      </c>
      <c r="D609" s="357">
        <v>5685</v>
      </c>
      <c r="E609" s="358">
        <v>45549</v>
      </c>
      <c r="F609" s="359">
        <v>501</v>
      </c>
      <c r="G609" s="353" t="s">
        <v>41</v>
      </c>
      <c r="H609" s="360">
        <v>19050490</v>
      </c>
      <c r="I609" s="359">
        <v>97</v>
      </c>
      <c r="J609" s="477">
        <v>4</v>
      </c>
      <c r="K609" s="477">
        <f t="shared" si="36"/>
        <v>42</v>
      </c>
      <c r="L609" s="477" t="s">
        <v>101</v>
      </c>
      <c r="M609" s="477">
        <v>570</v>
      </c>
      <c r="N609" s="484">
        <v>1</v>
      </c>
      <c r="O609" s="472" t="s">
        <v>2030</v>
      </c>
      <c r="P609" s="399">
        <v>452398288</v>
      </c>
      <c r="Q609" s="361">
        <v>352006205</v>
      </c>
      <c r="R609" s="423">
        <v>100392083</v>
      </c>
      <c r="S609" s="369"/>
      <c r="T609" s="375"/>
      <c r="U609" s="375"/>
      <c r="V609" s="375"/>
      <c r="W609" s="369"/>
      <c r="X609" s="375"/>
      <c r="Y609" s="616"/>
      <c r="Z609" s="369"/>
      <c r="AA609" s="369"/>
      <c r="AB609" s="369"/>
      <c r="AC609" s="369"/>
      <c r="AD609" s="369"/>
      <c r="AE609" s="331">
        <v>0</v>
      </c>
      <c r="AF609" s="487"/>
      <c r="AG609" s="331">
        <v>0</v>
      </c>
      <c r="AH609" s="331">
        <v>100392083</v>
      </c>
      <c r="AI609" s="331">
        <v>0</v>
      </c>
      <c r="AJ609" s="331">
        <v>0</v>
      </c>
      <c r="AK609" s="331">
        <v>0</v>
      </c>
      <c r="AL609" s="331">
        <v>0</v>
      </c>
      <c r="AM609" s="331">
        <v>0</v>
      </c>
      <c r="AN609" s="331">
        <v>0</v>
      </c>
      <c r="AO609" s="331">
        <v>0</v>
      </c>
      <c r="AP609" s="331">
        <v>0</v>
      </c>
      <c r="AQ609" s="468">
        <f t="shared" si="37"/>
        <v>100392083</v>
      </c>
      <c r="AR609" s="469">
        <f t="shared" si="38"/>
        <v>1</v>
      </c>
      <c r="AS609" s="467">
        <f t="shared" si="39"/>
        <v>0</v>
      </c>
      <c r="AT609" s="379">
        <v>0</v>
      </c>
      <c r="AU609" s="379">
        <v>0</v>
      </c>
      <c r="AV609" s="377">
        <v>0</v>
      </c>
      <c r="AW609" s="331">
        <v>100392083</v>
      </c>
      <c r="AX609" s="331">
        <v>0</v>
      </c>
      <c r="AY609" s="363">
        <v>0</v>
      </c>
      <c r="AZ609" s="331">
        <v>0</v>
      </c>
      <c r="BA609" s="331">
        <v>0</v>
      </c>
      <c r="BB609" s="331">
        <v>0</v>
      </c>
      <c r="BC609" s="331">
        <v>0</v>
      </c>
      <c r="BD609" s="331">
        <v>0</v>
      </c>
      <c r="BE609" s="331">
        <v>0</v>
      </c>
      <c r="BF609" s="480" t="s">
        <v>2024</v>
      </c>
      <c r="BG609" s="333"/>
    </row>
    <row r="610" spans="2:59" ht="18" customHeight="1" thickBot="1">
      <c r="B610" s="397">
        <v>6590328</v>
      </c>
      <c r="C610" s="356">
        <v>3369</v>
      </c>
      <c r="D610" s="357">
        <v>4411</v>
      </c>
      <c r="E610" s="358">
        <v>45505</v>
      </c>
      <c r="F610" s="359">
        <v>137</v>
      </c>
      <c r="G610" s="353" t="s">
        <v>41</v>
      </c>
      <c r="H610" s="360">
        <v>19050490</v>
      </c>
      <c r="I610" s="359">
        <v>102</v>
      </c>
      <c r="J610" s="477">
        <v>99</v>
      </c>
      <c r="K610" s="477">
        <f t="shared" si="36"/>
        <v>3</v>
      </c>
      <c r="L610" s="477" t="s">
        <v>43</v>
      </c>
      <c r="M610" s="477">
        <v>12</v>
      </c>
      <c r="N610" s="486">
        <v>7</v>
      </c>
      <c r="O610" s="472" t="s">
        <v>2031</v>
      </c>
      <c r="P610" s="399">
        <v>15272910</v>
      </c>
      <c r="Q610" s="361">
        <v>15103211</v>
      </c>
      <c r="R610" s="423">
        <v>169699</v>
      </c>
      <c r="S610" s="369"/>
      <c r="T610" s="375"/>
      <c r="U610" s="375"/>
      <c r="V610" s="375"/>
      <c r="W610" s="369"/>
      <c r="X610" s="375"/>
      <c r="Y610" s="616"/>
      <c r="Z610" s="369"/>
      <c r="AA610" s="369"/>
      <c r="AB610" s="369"/>
      <c r="AC610" s="369"/>
      <c r="AD610" s="369"/>
      <c r="AE610" s="331">
        <v>0</v>
      </c>
      <c r="AF610" s="487"/>
      <c r="AG610" s="331">
        <v>0</v>
      </c>
      <c r="AH610" s="331">
        <v>0</v>
      </c>
      <c r="AI610" s="331">
        <v>0</v>
      </c>
      <c r="AJ610" s="331">
        <v>0</v>
      </c>
      <c r="AK610" s="331">
        <v>0</v>
      </c>
      <c r="AL610" s="331">
        <v>0</v>
      </c>
      <c r="AM610" s="331">
        <v>0</v>
      </c>
      <c r="AN610" s="331">
        <v>0</v>
      </c>
      <c r="AO610" s="331">
        <v>0</v>
      </c>
      <c r="AP610" s="331">
        <v>0</v>
      </c>
      <c r="AQ610" s="468">
        <f t="shared" si="37"/>
        <v>0</v>
      </c>
      <c r="AR610" s="469">
        <f t="shared" si="38"/>
        <v>0</v>
      </c>
      <c r="AS610" s="467">
        <f t="shared" si="39"/>
        <v>169699</v>
      </c>
      <c r="AT610" s="379">
        <v>0</v>
      </c>
      <c r="AU610" s="379">
        <v>0</v>
      </c>
      <c r="AV610" s="377">
        <v>0</v>
      </c>
      <c r="AW610" s="331">
        <v>0</v>
      </c>
      <c r="AX610" s="331">
        <v>0</v>
      </c>
      <c r="AY610" s="363">
        <v>0</v>
      </c>
      <c r="AZ610" s="331">
        <v>0</v>
      </c>
      <c r="BA610" s="331">
        <v>0</v>
      </c>
      <c r="BB610" s="331">
        <v>0</v>
      </c>
      <c r="BC610" s="331">
        <v>0</v>
      </c>
      <c r="BD610" s="331">
        <v>0</v>
      </c>
      <c r="BE610" s="331">
        <v>0</v>
      </c>
      <c r="BF610" s="481" t="s">
        <v>2029</v>
      </c>
      <c r="BG610" s="333"/>
    </row>
    <row r="611" spans="2:59" ht="18" customHeight="1" thickBot="1">
      <c r="B611" s="397">
        <v>6590653</v>
      </c>
      <c r="C611" s="356">
        <v>3388</v>
      </c>
      <c r="D611" s="357">
        <v>4416</v>
      </c>
      <c r="E611" s="358">
        <v>45505</v>
      </c>
      <c r="F611" s="359">
        <v>151</v>
      </c>
      <c r="G611" s="353" t="s">
        <v>41</v>
      </c>
      <c r="H611" s="360">
        <v>19050490</v>
      </c>
      <c r="I611" s="359">
        <v>102</v>
      </c>
      <c r="J611" s="477">
        <v>99</v>
      </c>
      <c r="K611" s="477">
        <f t="shared" si="36"/>
        <v>3</v>
      </c>
      <c r="L611" s="477" t="s">
        <v>43</v>
      </c>
      <c r="M611" s="477">
        <v>12</v>
      </c>
      <c r="N611" s="486">
        <v>7</v>
      </c>
      <c r="O611" s="472" t="s">
        <v>2032</v>
      </c>
      <c r="P611" s="399">
        <v>15272910</v>
      </c>
      <c r="Q611" s="361">
        <v>15103211</v>
      </c>
      <c r="R611" s="423">
        <v>169699</v>
      </c>
      <c r="S611" s="369"/>
      <c r="T611" s="375"/>
      <c r="U611" s="375"/>
      <c r="V611" s="375"/>
      <c r="W611" s="369"/>
      <c r="X611" s="375"/>
      <c r="Y611" s="616"/>
      <c r="Z611" s="369"/>
      <c r="AA611" s="369">
        <v>169699</v>
      </c>
      <c r="AB611" s="369"/>
      <c r="AC611" s="369"/>
      <c r="AD611" s="369"/>
      <c r="AE611" s="331">
        <v>0</v>
      </c>
      <c r="AF611" s="487"/>
      <c r="AG611" s="331">
        <v>0</v>
      </c>
      <c r="AH611" s="331">
        <v>0</v>
      </c>
      <c r="AI611" s="331">
        <v>0</v>
      </c>
      <c r="AJ611" s="331">
        <v>0</v>
      </c>
      <c r="AK611" s="331">
        <v>0</v>
      </c>
      <c r="AL611" s="331">
        <v>0</v>
      </c>
      <c r="AM611" s="331">
        <v>0</v>
      </c>
      <c r="AN611" s="331">
        <v>0</v>
      </c>
      <c r="AO611" s="331">
        <v>0</v>
      </c>
      <c r="AP611" s="331">
        <v>0</v>
      </c>
      <c r="AQ611" s="468">
        <f t="shared" si="37"/>
        <v>0</v>
      </c>
      <c r="AR611" s="469">
        <f t="shared" si="38"/>
        <v>0</v>
      </c>
      <c r="AS611" s="467">
        <f t="shared" si="39"/>
        <v>169699</v>
      </c>
      <c r="AT611" s="379">
        <v>0</v>
      </c>
      <c r="AU611" s="379">
        <v>0</v>
      </c>
      <c r="AV611" s="377">
        <v>0</v>
      </c>
      <c r="AW611" s="331">
        <v>0</v>
      </c>
      <c r="AX611" s="331">
        <v>0</v>
      </c>
      <c r="AY611" s="363">
        <v>0</v>
      </c>
      <c r="AZ611" s="331">
        <v>0</v>
      </c>
      <c r="BA611" s="331">
        <v>0</v>
      </c>
      <c r="BB611" s="331">
        <v>0</v>
      </c>
      <c r="BC611" s="331">
        <v>0</v>
      </c>
      <c r="BD611" s="331">
        <v>0</v>
      </c>
      <c r="BE611" s="331">
        <v>0</v>
      </c>
      <c r="BF611" s="481" t="s">
        <v>2029</v>
      </c>
      <c r="BG611" s="333"/>
    </row>
    <row r="612" spans="2:59" ht="18" customHeight="1" thickBot="1">
      <c r="B612" s="397">
        <v>6590653</v>
      </c>
      <c r="C612" s="356">
        <v>5640</v>
      </c>
      <c r="D612" s="357">
        <v>6431</v>
      </c>
      <c r="E612" s="358">
        <v>45595</v>
      </c>
      <c r="F612" s="359">
        <v>528</v>
      </c>
      <c r="G612" s="353" t="s">
        <v>41</v>
      </c>
      <c r="H612" s="360">
        <v>19050490</v>
      </c>
      <c r="I612" s="359">
        <v>102</v>
      </c>
      <c r="J612" s="477">
        <v>99</v>
      </c>
      <c r="K612" s="477">
        <f t="shared" si="36"/>
        <v>3</v>
      </c>
      <c r="L612" s="477" t="s">
        <v>43</v>
      </c>
      <c r="M612" s="477">
        <v>12</v>
      </c>
      <c r="N612" s="486">
        <v>7</v>
      </c>
      <c r="O612" s="472" t="s">
        <v>2032</v>
      </c>
      <c r="P612" s="399">
        <v>7446756</v>
      </c>
      <c r="Q612" s="361">
        <v>7297057</v>
      </c>
      <c r="R612" s="423">
        <v>149699</v>
      </c>
      <c r="S612" s="369"/>
      <c r="T612" s="375"/>
      <c r="U612" s="375"/>
      <c r="V612" s="375"/>
      <c r="W612" s="369"/>
      <c r="X612" s="375"/>
      <c r="Y612" s="616"/>
      <c r="Z612" s="369"/>
      <c r="AA612" s="369">
        <v>149699</v>
      </c>
      <c r="AB612" s="369"/>
      <c r="AC612" s="369"/>
      <c r="AD612" s="369"/>
      <c r="AE612" s="331">
        <v>0</v>
      </c>
      <c r="AF612" s="487"/>
      <c r="AG612" s="331">
        <v>0</v>
      </c>
      <c r="AH612" s="331">
        <v>0</v>
      </c>
      <c r="AI612" s="331">
        <v>0</v>
      </c>
      <c r="AJ612" s="331">
        <v>0</v>
      </c>
      <c r="AK612" s="331">
        <v>0</v>
      </c>
      <c r="AL612" s="331">
        <v>0</v>
      </c>
      <c r="AM612" s="331">
        <v>0</v>
      </c>
      <c r="AN612" s="331">
        <v>0</v>
      </c>
      <c r="AO612" s="331">
        <v>0</v>
      </c>
      <c r="AP612" s="331">
        <v>0</v>
      </c>
      <c r="AQ612" s="468">
        <f t="shared" si="37"/>
        <v>0</v>
      </c>
      <c r="AR612" s="469">
        <f t="shared" si="38"/>
        <v>0</v>
      </c>
      <c r="AS612" s="467">
        <f t="shared" si="39"/>
        <v>149699</v>
      </c>
      <c r="AT612" s="379">
        <v>0</v>
      </c>
      <c r="AU612" s="379">
        <v>0</v>
      </c>
      <c r="AV612" s="377">
        <v>0</v>
      </c>
      <c r="AW612" s="331">
        <v>0</v>
      </c>
      <c r="AX612" s="331">
        <v>0</v>
      </c>
      <c r="AY612" s="363">
        <v>0</v>
      </c>
      <c r="AZ612" s="331">
        <v>0</v>
      </c>
      <c r="BA612" s="331">
        <v>0</v>
      </c>
      <c r="BB612" s="331">
        <v>0</v>
      </c>
      <c r="BC612" s="331">
        <v>0</v>
      </c>
      <c r="BD612" s="331">
        <v>0</v>
      </c>
      <c r="BE612" s="331">
        <v>0</v>
      </c>
      <c r="BF612" s="481" t="s">
        <v>2029</v>
      </c>
      <c r="BG612" s="333"/>
    </row>
    <row r="613" spans="2:59" ht="18" customHeight="1" thickBot="1">
      <c r="B613" s="397">
        <v>6592570</v>
      </c>
      <c r="C613" s="356">
        <v>3403</v>
      </c>
      <c r="D613" s="357">
        <v>4405</v>
      </c>
      <c r="E613" s="358">
        <v>45506</v>
      </c>
      <c r="F613" s="359">
        <v>123</v>
      </c>
      <c r="G613" s="353" t="s">
        <v>41</v>
      </c>
      <c r="H613" s="360">
        <v>19050490</v>
      </c>
      <c r="I613" s="359">
        <v>102</v>
      </c>
      <c r="J613" s="477">
        <v>99</v>
      </c>
      <c r="K613" s="477">
        <f t="shared" si="36"/>
        <v>3</v>
      </c>
      <c r="L613" s="477" t="s">
        <v>43</v>
      </c>
      <c r="M613" s="477">
        <v>12</v>
      </c>
      <c r="N613" s="486">
        <v>7</v>
      </c>
      <c r="O613" s="472" t="s">
        <v>2033</v>
      </c>
      <c r="P613" s="399">
        <v>15103211</v>
      </c>
      <c r="Q613" s="361">
        <v>14933512</v>
      </c>
      <c r="R613" s="423">
        <v>169699</v>
      </c>
      <c r="S613" s="369"/>
      <c r="T613" s="375"/>
      <c r="U613" s="375"/>
      <c r="V613" s="375"/>
      <c r="W613" s="369"/>
      <c r="X613" s="375"/>
      <c r="Y613" s="616">
        <v>169699</v>
      </c>
      <c r="Z613" s="369"/>
      <c r="AA613" s="369"/>
      <c r="AB613" s="369"/>
      <c r="AC613" s="369"/>
      <c r="AD613" s="369"/>
      <c r="AE613" s="331">
        <v>0</v>
      </c>
      <c r="AF613" s="487"/>
      <c r="AG613" s="331">
        <v>0</v>
      </c>
      <c r="AH613" s="331">
        <v>0</v>
      </c>
      <c r="AI613" s="331">
        <v>0</v>
      </c>
      <c r="AJ613" s="331">
        <v>0</v>
      </c>
      <c r="AK613" s="331">
        <v>0</v>
      </c>
      <c r="AL613" s="331">
        <v>0</v>
      </c>
      <c r="AM613" s="331">
        <v>0</v>
      </c>
      <c r="AN613" s="331">
        <v>0</v>
      </c>
      <c r="AO613" s="331">
        <v>0</v>
      </c>
      <c r="AP613" s="331">
        <v>0</v>
      </c>
      <c r="AQ613" s="468">
        <f t="shared" si="37"/>
        <v>0</v>
      </c>
      <c r="AR613" s="469">
        <f t="shared" si="38"/>
        <v>0</v>
      </c>
      <c r="AS613" s="467">
        <v>0</v>
      </c>
      <c r="AT613" s="379">
        <v>0</v>
      </c>
      <c r="AU613" s="379">
        <v>0</v>
      </c>
      <c r="AV613" s="377">
        <v>0</v>
      </c>
      <c r="AW613" s="331">
        <v>0</v>
      </c>
      <c r="AX613" s="331">
        <v>0</v>
      </c>
      <c r="AY613" s="363">
        <v>0</v>
      </c>
      <c r="AZ613" s="331">
        <v>0</v>
      </c>
      <c r="BA613" s="331">
        <v>0</v>
      </c>
      <c r="BB613" s="331">
        <v>0</v>
      </c>
      <c r="BC613" s="331">
        <v>0</v>
      </c>
      <c r="BD613" s="331">
        <v>0</v>
      </c>
      <c r="BE613" s="331">
        <v>0</v>
      </c>
      <c r="BF613" s="481" t="s">
        <v>2029</v>
      </c>
      <c r="BG613" s="333"/>
    </row>
    <row r="614" spans="2:59" ht="18" customHeight="1" thickBot="1">
      <c r="B614" s="397">
        <v>6592883</v>
      </c>
      <c r="C614" s="356">
        <v>3410</v>
      </c>
      <c r="D614" s="357">
        <v>4410</v>
      </c>
      <c r="E614" s="358">
        <v>45506</v>
      </c>
      <c r="F614" s="359">
        <v>134</v>
      </c>
      <c r="G614" s="353" t="s">
        <v>41</v>
      </c>
      <c r="H614" s="360">
        <v>19050490</v>
      </c>
      <c r="I614" s="359">
        <v>102</v>
      </c>
      <c r="J614" s="477">
        <v>99</v>
      </c>
      <c r="K614" s="477">
        <f t="shared" si="36"/>
        <v>3</v>
      </c>
      <c r="L614" s="477" t="s">
        <v>43</v>
      </c>
      <c r="M614" s="477">
        <v>12</v>
      </c>
      <c r="N614" s="486">
        <v>7</v>
      </c>
      <c r="O614" s="472" t="s">
        <v>2034</v>
      </c>
      <c r="P614" s="399">
        <v>15272910</v>
      </c>
      <c r="Q614" s="361">
        <v>14933512</v>
      </c>
      <c r="R614" s="423">
        <v>339398</v>
      </c>
      <c r="S614" s="369"/>
      <c r="T614" s="375"/>
      <c r="U614" s="375"/>
      <c r="V614" s="375"/>
      <c r="W614" s="369"/>
      <c r="X614" s="375"/>
      <c r="Y614" s="616">
        <v>339398</v>
      </c>
      <c r="Z614" s="369"/>
      <c r="AA614" s="369"/>
      <c r="AB614" s="369"/>
      <c r="AC614" s="369"/>
      <c r="AD614" s="369"/>
      <c r="AE614" s="331">
        <v>0</v>
      </c>
      <c r="AF614" s="487"/>
      <c r="AG614" s="331">
        <v>0</v>
      </c>
      <c r="AH614" s="331">
        <v>0</v>
      </c>
      <c r="AI614" s="331">
        <v>0</v>
      </c>
      <c r="AJ614" s="331">
        <v>0</v>
      </c>
      <c r="AK614" s="331">
        <v>0</v>
      </c>
      <c r="AL614" s="331">
        <v>0</v>
      </c>
      <c r="AM614" s="331">
        <v>0</v>
      </c>
      <c r="AN614" s="331">
        <v>0</v>
      </c>
      <c r="AO614" s="331">
        <v>0</v>
      </c>
      <c r="AP614" s="331">
        <v>0</v>
      </c>
      <c r="AQ614" s="468">
        <f t="shared" si="37"/>
        <v>0</v>
      </c>
      <c r="AR614" s="469">
        <f t="shared" si="38"/>
        <v>0</v>
      </c>
      <c r="AS614" s="467">
        <v>0</v>
      </c>
      <c r="AT614" s="379">
        <v>0</v>
      </c>
      <c r="AU614" s="379">
        <v>0</v>
      </c>
      <c r="AV614" s="377">
        <v>0</v>
      </c>
      <c r="AW614" s="331">
        <v>0</v>
      </c>
      <c r="AX614" s="331">
        <v>0</v>
      </c>
      <c r="AY614" s="363">
        <v>0</v>
      </c>
      <c r="AZ614" s="331">
        <v>0</v>
      </c>
      <c r="BA614" s="331">
        <v>0</v>
      </c>
      <c r="BB614" s="331">
        <v>0</v>
      </c>
      <c r="BC614" s="331">
        <v>0</v>
      </c>
      <c r="BD614" s="331">
        <v>0</v>
      </c>
      <c r="BE614" s="331">
        <v>0</v>
      </c>
      <c r="BF614" s="481" t="s">
        <v>2029</v>
      </c>
      <c r="BG614" s="333"/>
    </row>
    <row r="615" spans="2:59" ht="18" customHeight="1" thickBot="1">
      <c r="B615" s="397">
        <v>6593076</v>
      </c>
      <c r="C615" s="356">
        <v>3490</v>
      </c>
      <c r="D615" s="357">
        <v>4408</v>
      </c>
      <c r="E615" s="358">
        <v>45509</v>
      </c>
      <c r="F615" s="359">
        <v>125</v>
      </c>
      <c r="G615" s="353" t="s">
        <v>41</v>
      </c>
      <c r="H615" s="360">
        <v>19050490</v>
      </c>
      <c r="I615" s="359">
        <v>102</v>
      </c>
      <c r="J615" s="477">
        <v>99</v>
      </c>
      <c r="K615" s="477">
        <f t="shared" si="36"/>
        <v>3</v>
      </c>
      <c r="L615" s="477" t="s">
        <v>43</v>
      </c>
      <c r="M615" s="477">
        <v>12</v>
      </c>
      <c r="N615" s="486">
        <v>7</v>
      </c>
      <c r="O615" s="472" t="s">
        <v>2035</v>
      </c>
      <c r="P615" s="399">
        <v>15103211</v>
      </c>
      <c r="Q615" s="361">
        <v>14254716</v>
      </c>
      <c r="R615" s="423">
        <v>848495</v>
      </c>
      <c r="S615" s="369"/>
      <c r="T615" s="375"/>
      <c r="U615" s="375"/>
      <c r="V615" s="375"/>
      <c r="W615" s="369"/>
      <c r="X615" s="375"/>
      <c r="Y615" s="616">
        <v>848495</v>
      </c>
      <c r="Z615" s="369"/>
      <c r="AA615" s="369"/>
      <c r="AB615" s="369"/>
      <c r="AC615" s="369"/>
      <c r="AD615" s="369"/>
      <c r="AE615" s="331">
        <v>0</v>
      </c>
      <c r="AF615" s="487"/>
      <c r="AG615" s="331">
        <v>0</v>
      </c>
      <c r="AH615" s="331">
        <v>0</v>
      </c>
      <c r="AI615" s="331">
        <v>0</v>
      </c>
      <c r="AJ615" s="331">
        <v>0</v>
      </c>
      <c r="AK615" s="331">
        <v>0</v>
      </c>
      <c r="AL615" s="331">
        <v>0</v>
      </c>
      <c r="AM615" s="331">
        <v>0</v>
      </c>
      <c r="AN615" s="331">
        <v>0</v>
      </c>
      <c r="AO615" s="331">
        <v>0</v>
      </c>
      <c r="AP615" s="331">
        <v>0</v>
      </c>
      <c r="AQ615" s="468">
        <f t="shared" si="37"/>
        <v>0</v>
      </c>
      <c r="AR615" s="469">
        <f t="shared" si="38"/>
        <v>0</v>
      </c>
      <c r="AS615" s="467">
        <v>0</v>
      </c>
      <c r="AT615" s="379">
        <v>0</v>
      </c>
      <c r="AU615" s="379">
        <v>0</v>
      </c>
      <c r="AV615" s="377">
        <v>0</v>
      </c>
      <c r="AW615" s="331">
        <v>0</v>
      </c>
      <c r="AX615" s="331">
        <v>0</v>
      </c>
      <c r="AY615" s="363">
        <v>0</v>
      </c>
      <c r="AZ615" s="331">
        <v>0</v>
      </c>
      <c r="BA615" s="331">
        <v>0</v>
      </c>
      <c r="BB615" s="331">
        <v>0</v>
      </c>
      <c r="BC615" s="331">
        <v>0</v>
      </c>
      <c r="BD615" s="331">
        <v>0</v>
      </c>
      <c r="BE615" s="331">
        <v>0</v>
      </c>
      <c r="BF615" s="481" t="s">
        <v>2029</v>
      </c>
      <c r="BG615" s="333"/>
    </row>
    <row r="616" spans="2:59" ht="18" customHeight="1" thickBot="1">
      <c r="B616" s="397">
        <v>6602850</v>
      </c>
      <c r="C616" s="356">
        <v>3492</v>
      </c>
      <c r="D616" s="357">
        <v>4409</v>
      </c>
      <c r="E616" s="358">
        <v>45509</v>
      </c>
      <c r="F616" s="359">
        <v>136</v>
      </c>
      <c r="G616" s="353" t="s">
        <v>41</v>
      </c>
      <c r="H616" s="360">
        <v>19050490</v>
      </c>
      <c r="I616" s="359">
        <v>102</v>
      </c>
      <c r="J616" s="477">
        <v>99</v>
      </c>
      <c r="K616" s="477">
        <f t="shared" si="36"/>
        <v>3</v>
      </c>
      <c r="L616" s="477" t="s">
        <v>43</v>
      </c>
      <c r="M616" s="477">
        <v>12</v>
      </c>
      <c r="N616" s="486">
        <v>7</v>
      </c>
      <c r="O616" s="472" t="s">
        <v>2036</v>
      </c>
      <c r="P616" s="399">
        <v>14424415</v>
      </c>
      <c r="Q616" s="361">
        <v>14254716</v>
      </c>
      <c r="R616" s="423">
        <v>169699</v>
      </c>
      <c r="S616" s="369"/>
      <c r="T616" s="375"/>
      <c r="U616" s="375"/>
      <c r="V616" s="375"/>
      <c r="W616" s="369"/>
      <c r="X616" s="375"/>
      <c r="Y616" s="616">
        <v>169699</v>
      </c>
      <c r="Z616" s="369"/>
      <c r="AA616" s="369"/>
      <c r="AB616" s="369"/>
      <c r="AC616" s="369"/>
      <c r="AD616" s="369"/>
      <c r="AE616" s="331">
        <v>0</v>
      </c>
      <c r="AF616" s="487"/>
      <c r="AG616" s="331">
        <v>0</v>
      </c>
      <c r="AH616" s="331">
        <v>0</v>
      </c>
      <c r="AI616" s="331">
        <v>0</v>
      </c>
      <c r="AJ616" s="331">
        <v>0</v>
      </c>
      <c r="AK616" s="331">
        <v>0</v>
      </c>
      <c r="AL616" s="331">
        <v>0</v>
      </c>
      <c r="AM616" s="331">
        <v>0</v>
      </c>
      <c r="AN616" s="331">
        <v>0</v>
      </c>
      <c r="AO616" s="331">
        <v>0</v>
      </c>
      <c r="AP616" s="331">
        <v>0</v>
      </c>
      <c r="AQ616" s="468">
        <f t="shared" si="37"/>
        <v>0</v>
      </c>
      <c r="AR616" s="469">
        <f t="shared" si="38"/>
        <v>0</v>
      </c>
      <c r="AS616" s="467">
        <v>0</v>
      </c>
      <c r="AT616" s="379">
        <v>0</v>
      </c>
      <c r="AU616" s="379">
        <v>0</v>
      </c>
      <c r="AV616" s="377">
        <v>0</v>
      </c>
      <c r="AW616" s="331">
        <v>0</v>
      </c>
      <c r="AX616" s="331">
        <v>0</v>
      </c>
      <c r="AY616" s="363">
        <v>0</v>
      </c>
      <c r="AZ616" s="331">
        <v>0</v>
      </c>
      <c r="BA616" s="331">
        <v>0</v>
      </c>
      <c r="BB616" s="331">
        <v>0</v>
      </c>
      <c r="BC616" s="331">
        <v>0</v>
      </c>
      <c r="BD616" s="331">
        <v>0</v>
      </c>
      <c r="BE616" s="331">
        <v>0</v>
      </c>
      <c r="BF616" s="481" t="s">
        <v>2029</v>
      </c>
      <c r="BG616" s="333"/>
    </row>
    <row r="617" spans="2:59" ht="18" customHeight="1" thickBot="1">
      <c r="B617" s="397">
        <v>6613883</v>
      </c>
      <c r="C617" s="356">
        <v>3676</v>
      </c>
      <c r="D617" s="357">
        <v>4415</v>
      </c>
      <c r="E617" s="358">
        <v>45516</v>
      </c>
      <c r="F617" s="359">
        <v>148</v>
      </c>
      <c r="G617" s="353" t="s">
        <v>41</v>
      </c>
      <c r="H617" s="360">
        <v>19050490</v>
      </c>
      <c r="I617" s="359">
        <v>102</v>
      </c>
      <c r="J617" s="477">
        <v>99</v>
      </c>
      <c r="K617" s="477">
        <f t="shared" si="36"/>
        <v>3</v>
      </c>
      <c r="L617" s="477" t="s">
        <v>43</v>
      </c>
      <c r="M617" s="477">
        <v>12</v>
      </c>
      <c r="N617" s="486">
        <v>7</v>
      </c>
      <c r="O617" s="472" t="s">
        <v>2037</v>
      </c>
      <c r="P617" s="399">
        <v>13406221</v>
      </c>
      <c r="Q617" s="361">
        <v>13066823</v>
      </c>
      <c r="R617" s="423">
        <v>339398</v>
      </c>
      <c r="S617" s="369"/>
      <c r="T617" s="375"/>
      <c r="U617" s="375"/>
      <c r="V617" s="375"/>
      <c r="W617" s="369"/>
      <c r="X617" s="375"/>
      <c r="Y617" s="616">
        <v>339398</v>
      </c>
      <c r="Z617" s="369"/>
      <c r="AA617" s="369"/>
      <c r="AB617" s="369"/>
      <c r="AC617" s="369"/>
      <c r="AD617" s="369"/>
      <c r="AE617" s="331">
        <v>0</v>
      </c>
      <c r="AF617" s="487"/>
      <c r="AG617" s="331">
        <v>0</v>
      </c>
      <c r="AH617" s="331">
        <v>0</v>
      </c>
      <c r="AI617" s="331">
        <v>0</v>
      </c>
      <c r="AJ617" s="331">
        <v>0</v>
      </c>
      <c r="AK617" s="331">
        <v>0</v>
      </c>
      <c r="AL617" s="331">
        <v>0</v>
      </c>
      <c r="AM617" s="331">
        <v>0</v>
      </c>
      <c r="AN617" s="331">
        <v>0</v>
      </c>
      <c r="AO617" s="331">
        <v>0</v>
      </c>
      <c r="AP617" s="331">
        <v>0</v>
      </c>
      <c r="AQ617" s="468">
        <f t="shared" si="37"/>
        <v>0</v>
      </c>
      <c r="AR617" s="469">
        <f t="shared" si="38"/>
        <v>0</v>
      </c>
      <c r="AS617" s="467">
        <v>0</v>
      </c>
      <c r="AT617" s="379">
        <v>0</v>
      </c>
      <c r="AU617" s="379">
        <v>0</v>
      </c>
      <c r="AV617" s="377">
        <v>0</v>
      </c>
      <c r="AW617" s="331">
        <v>0</v>
      </c>
      <c r="AX617" s="331">
        <v>0</v>
      </c>
      <c r="AY617" s="363">
        <v>0</v>
      </c>
      <c r="AZ617" s="331">
        <v>0</v>
      </c>
      <c r="BA617" s="331">
        <v>0</v>
      </c>
      <c r="BB617" s="331">
        <v>0</v>
      </c>
      <c r="BC617" s="331">
        <v>0</v>
      </c>
      <c r="BD617" s="331">
        <v>0</v>
      </c>
      <c r="BE617" s="331">
        <v>0</v>
      </c>
      <c r="BF617" s="481" t="s">
        <v>2029</v>
      </c>
      <c r="BG617" s="333"/>
    </row>
    <row r="618" spans="2:59" ht="18" customHeight="1" thickBot="1">
      <c r="B618" s="397">
        <v>6614635</v>
      </c>
      <c r="C618" s="356">
        <v>3624</v>
      </c>
      <c r="D618" s="357">
        <v>4418</v>
      </c>
      <c r="E618" s="358">
        <v>45516</v>
      </c>
      <c r="F618" s="359">
        <v>154</v>
      </c>
      <c r="G618" s="353" t="s">
        <v>41</v>
      </c>
      <c r="H618" s="360">
        <v>19050490</v>
      </c>
      <c r="I618" s="359">
        <v>102</v>
      </c>
      <c r="J618" s="477">
        <v>99</v>
      </c>
      <c r="K618" s="477">
        <f t="shared" si="36"/>
        <v>3</v>
      </c>
      <c r="L618" s="477" t="s">
        <v>43</v>
      </c>
      <c r="M618" s="477">
        <v>12</v>
      </c>
      <c r="N618" s="486">
        <v>7</v>
      </c>
      <c r="O618" s="472" t="s">
        <v>2038</v>
      </c>
      <c r="P618" s="399">
        <v>13406221</v>
      </c>
      <c r="Q618" s="361">
        <v>13066823</v>
      </c>
      <c r="R618" s="423">
        <v>339398</v>
      </c>
      <c r="S618" s="369"/>
      <c r="T618" s="375"/>
      <c r="U618" s="375"/>
      <c r="V618" s="375"/>
      <c r="W618" s="369"/>
      <c r="X618" s="375"/>
      <c r="Y618" s="616">
        <v>339398</v>
      </c>
      <c r="Z618" s="369"/>
      <c r="AA618" s="369"/>
      <c r="AB618" s="369"/>
      <c r="AC618" s="369"/>
      <c r="AD618" s="369"/>
      <c r="AE618" s="331">
        <v>0</v>
      </c>
      <c r="AF618" s="487"/>
      <c r="AG618" s="331">
        <v>0</v>
      </c>
      <c r="AH618" s="331">
        <v>0</v>
      </c>
      <c r="AI618" s="331">
        <v>0</v>
      </c>
      <c r="AJ618" s="331">
        <v>0</v>
      </c>
      <c r="AK618" s="331">
        <v>0</v>
      </c>
      <c r="AL618" s="331">
        <v>0</v>
      </c>
      <c r="AM618" s="331">
        <v>0</v>
      </c>
      <c r="AN618" s="331">
        <v>0</v>
      </c>
      <c r="AO618" s="331">
        <v>0</v>
      </c>
      <c r="AP618" s="331">
        <v>0</v>
      </c>
      <c r="AQ618" s="468">
        <f t="shared" si="37"/>
        <v>0</v>
      </c>
      <c r="AR618" s="469">
        <f t="shared" si="38"/>
        <v>0</v>
      </c>
      <c r="AS618" s="467">
        <v>0</v>
      </c>
      <c r="AT618" s="379">
        <v>0</v>
      </c>
      <c r="AU618" s="379">
        <v>0</v>
      </c>
      <c r="AV618" s="377">
        <v>0</v>
      </c>
      <c r="AW618" s="331">
        <v>0</v>
      </c>
      <c r="AX618" s="331">
        <v>0</v>
      </c>
      <c r="AY618" s="363">
        <v>0</v>
      </c>
      <c r="AZ618" s="331">
        <v>0</v>
      </c>
      <c r="BA618" s="331">
        <v>0</v>
      </c>
      <c r="BB618" s="331">
        <v>0</v>
      </c>
      <c r="BC618" s="331">
        <v>0</v>
      </c>
      <c r="BD618" s="331">
        <v>0</v>
      </c>
      <c r="BE618" s="331">
        <v>0</v>
      </c>
      <c r="BF618" s="481" t="s">
        <v>2029</v>
      </c>
      <c r="BG618" s="333"/>
    </row>
    <row r="619" spans="2:59" ht="18" customHeight="1" thickBot="1">
      <c r="B619" s="397">
        <v>6617715</v>
      </c>
      <c r="C619" s="356">
        <v>3629</v>
      </c>
      <c r="D619" s="357">
        <v>3721</v>
      </c>
      <c r="E619" s="358">
        <v>45516</v>
      </c>
      <c r="F619" s="359">
        <v>32</v>
      </c>
      <c r="G619" s="353" t="s">
        <v>41</v>
      </c>
      <c r="H619" s="360">
        <v>19050490</v>
      </c>
      <c r="I619" s="359">
        <v>102</v>
      </c>
      <c r="J619" s="477">
        <v>99</v>
      </c>
      <c r="K619" s="477">
        <f t="shared" si="36"/>
        <v>3</v>
      </c>
      <c r="L619" s="477" t="s">
        <v>43</v>
      </c>
      <c r="M619" s="477">
        <v>12</v>
      </c>
      <c r="N619" s="486">
        <v>7</v>
      </c>
      <c r="O619" s="472" t="s">
        <v>2039</v>
      </c>
      <c r="P619" s="399">
        <v>47585252</v>
      </c>
      <c r="Q619" s="361">
        <v>45921432</v>
      </c>
      <c r="R619" s="423">
        <v>1663820</v>
      </c>
      <c r="S619" s="369"/>
      <c r="T619" s="375"/>
      <c r="U619" s="375"/>
      <c r="V619" s="375"/>
      <c r="W619" s="369"/>
      <c r="X619" s="375"/>
      <c r="Y619" s="616"/>
      <c r="Z619" s="369"/>
      <c r="AA619" s="369">
        <v>1663820</v>
      </c>
      <c r="AB619" s="369"/>
      <c r="AC619" s="369"/>
      <c r="AD619" s="369"/>
      <c r="AE619" s="331">
        <v>0</v>
      </c>
      <c r="AF619" s="487"/>
      <c r="AG619" s="331">
        <v>0</v>
      </c>
      <c r="AH619" s="331">
        <v>0</v>
      </c>
      <c r="AI619" s="331">
        <v>0</v>
      </c>
      <c r="AJ619" s="331">
        <v>0</v>
      </c>
      <c r="AK619" s="331">
        <v>0</v>
      </c>
      <c r="AL619" s="331">
        <v>0</v>
      </c>
      <c r="AM619" s="331">
        <v>0</v>
      </c>
      <c r="AN619" s="331">
        <v>0</v>
      </c>
      <c r="AO619" s="331">
        <v>0</v>
      </c>
      <c r="AP619" s="331">
        <v>0</v>
      </c>
      <c r="AQ619" s="468">
        <f t="shared" si="37"/>
        <v>0</v>
      </c>
      <c r="AR619" s="469">
        <f t="shared" si="38"/>
        <v>0</v>
      </c>
      <c r="AS619" s="467">
        <f t="shared" si="39"/>
        <v>1663820</v>
      </c>
      <c r="AT619" s="379">
        <v>0</v>
      </c>
      <c r="AU619" s="379">
        <v>0</v>
      </c>
      <c r="AV619" s="377">
        <v>0</v>
      </c>
      <c r="AW619" s="331">
        <v>0</v>
      </c>
      <c r="AX619" s="331">
        <v>0</v>
      </c>
      <c r="AY619" s="363">
        <v>0</v>
      </c>
      <c r="AZ619" s="331">
        <v>0</v>
      </c>
      <c r="BA619" s="331">
        <v>0</v>
      </c>
      <c r="BB619" s="331">
        <v>0</v>
      </c>
      <c r="BC619" s="331">
        <v>0</v>
      </c>
      <c r="BD619" s="331">
        <v>0</v>
      </c>
      <c r="BE619" s="331">
        <v>0</v>
      </c>
      <c r="BF619" s="481" t="s">
        <v>2029</v>
      </c>
      <c r="BG619" s="333"/>
    </row>
    <row r="620" spans="2:59" ht="18" customHeight="1" thickBot="1">
      <c r="B620" s="397">
        <v>6617850</v>
      </c>
      <c r="C620" s="356">
        <v>3659</v>
      </c>
      <c r="D620" s="357">
        <v>3807</v>
      </c>
      <c r="E620" s="358">
        <v>45516</v>
      </c>
      <c r="F620" s="359">
        <v>37</v>
      </c>
      <c r="G620" s="353" t="s">
        <v>41</v>
      </c>
      <c r="H620" s="360">
        <v>19050490</v>
      </c>
      <c r="I620" s="359">
        <v>102</v>
      </c>
      <c r="J620" s="477">
        <v>99</v>
      </c>
      <c r="K620" s="477">
        <f t="shared" si="36"/>
        <v>3</v>
      </c>
      <c r="L620" s="477" t="s">
        <v>43</v>
      </c>
      <c r="M620" s="477">
        <v>12</v>
      </c>
      <c r="N620" s="486">
        <v>7</v>
      </c>
      <c r="O620" s="472" t="s">
        <v>2040</v>
      </c>
      <c r="P620" s="399">
        <v>37128030</v>
      </c>
      <c r="Q620" s="361">
        <v>35820705</v>
      </c>
      <c r="R620" s="423">
        <v>1307325</v>
      </c>
      <c r="S620" s="369"/>
      <c r="T620" s="375"/>
      <c r="U620" s="375"/>
      <c r="V620" s="375"/>
      <c r="W620" s="369"/>
      <c r="X620" s="375"/>
      <c r="Y620" s="616"/>
      <c r="Z620" s="369"/>
      <c r="AA620" s="369">
        <v>1307325</v>
      </c>
      <c r="AB620" s="369"/>
      <c r="AC620" s="369"/>
      <c r="AD620" s="369"/>
      <c r="AE620" s="331">
        <v>0</v>
      </c>
      <c r="AF620" s="487"/>
      <c r="AG620" s="331">
        <v>0</v>
      </c>
      <c r="AH620" s="331">
        <v>0</v>
      </c>
      <c r="AI620" s="331">
        <v>0</v>
      </c>
      <c r="AJ620" s="331">
        <v>0</v>
      </c>
      <c r="AK620" s="331">
        <v>0</v>
      </c>
      <c r="AL620" s="331">
        <v>0</v>
      </c>
      <c r="AM620" s="331">
        <v>0</v>
      </c>
      <c r="AN620" s="331">
        <v>0</v>
      </c>
      <c r="AO620" s="331">
        <v>0</v>
      </c>
      <c r="AP620" s="331">
        <v>0</v>
      </c>
      <c r="AQ620" s="468">
        <f t="shared" si="37"/>
        <v>0</v>
      </c>
      <c r="AR620" s="469">
        <f t="shared" si="38"/>
        <v>0</v>
      </c>
      <c r="AS620" s="467">
        <f t="shared" si="39"/>
        <v>1307325</v>
      </c>
      <c r="AT620" s="379">
        <v>0</v>
      </c>
      <c r="AU620" s="379">
        <v>0</v>
      </c>
      <c r="AV620" s="377">
        <v>0</v>
      </c>
      <c r="AW620" s="331">
        <v>0</v>
      </c>
      <c r="AX620" s="331">
        <v>0</v>
      </c>
      <c r="AY620" s="363">
        <v>0</v>
      </c>
      <c r="AZ620" s="331">
        <v>0</v>
      </c>
      <c r="BA620" s="331">
        <v>0</v>
      </c>
      <c r="BB620" s="331">
        <v>0</v>
      </c>
      <c r="BC620" s="331">
        <v>0</v>
      </c>
      <c r="BD620" s="331">
        <v>0</v>
      </c>
      <c r="BE620" s="331">
        <v>0</v>
      </c>
      <c r="BF620" s="481" t="s">
        <v>2029</v>
      </c>
      <c r="BG620" s="333"/>
    </row>
    <row r="621" spans="2:59" ht="18" customHeight="1" thickBot="1">
      <c r="B621" s="397">
        <v>6619552</v>
      </c>
      <c r="C621" s="356">
        <v>3621</v>
      </c>
      <c r="D621" s="357">
        <v>4412</v>
      </c>
      <c r="E621" s="358">
        <v>45516</v>
      </c>
      <c r="F621" s="359">
        <v>141</v>
      </c>
      <c r="G621" s="353" t="s">
        <v>41</v>
      </c>
      <c r="H621" s="360">
        <v>19050490</v>
      </c>
      <c r="I621" s="359">
        <v>102</v>
      </c>
      <c r="J621" s="477">
        <v>99</v>
      </c>
      <c r="K621" s="477">
        <f t="shared" si="36"/>
        <v>3</v>
      </c>
      <c r="L621" s="477" t="s">
        <v>43</v>
      </c>
      <c r="M621" s="477">
        <v>12</v>
      </c>
      <c r="N621" s="486">
        <v>7</v>
      </c>
      <c r="O621" s="472" t="s">
        <v>2041</v>
      </c>
      <c r="P621" s="399">
        <v>13406221</v>
      </c>
      <c r="Q621" s="361">
        <v>13066823</v>
      </c>
      <c r="R621" s="423">
        <v>339398</v>
      </c>
      <c r="S621" s="369"/>
      <c r="T621" s="375"/>
      <c r="U621" s="375"/>
      <c r="V621" s="375"/>
      <c r="W621" s="369"/>
      <c r="X621" s="375"/>
      <c r="Y621" s="616">
        <v>339398</v>
      </c>
      <c r="Z621" s="369"/>
      <c r="AA621" s="369"/>
      <c r="AB621" s="369"/>
      <c r="AC621" s="369"/>
      <c r="AD621" s="369"/>
      <c r="AE621" s="331">
        <v>0</v>
      </c>
      <c r="AF621" s="487"/>
      <c r="AG621" s="331">
        <v>0</v>
      </c>
      <c r="AH621" s="331">
        <v>0</v>
      </c>
      <c r="AI621" s="331">
        <v>0</v>
      </c>
      <c r="AJ621" s="331">
        <v>0</v>
      </c>
      <c r="AK621" s="331">
        <v>0</v>
      </c>
      <c r="AL621" s="331">
        <v>0</v>
      </c>
      <c r="AM621" s="331">
        <v>0</v>
      </c>
      <c r="AN621" s="331">
        <v>0</v>
      </c>
      <c r="AO621" s="331">
        <v>0</v>
      </c>
      <c r="AP621" s="331">
        <v>0</v>
      </c>
      <c r="AQ621" s="468">
        <f t="shared" si="37"/>
        <v>0</v>
      </c>
      <c r="AR621" s="469">
        <f t="shared" si="38"/>
        <v>0</v>
      </c>
      <c r="AS621" s="467">
        <v>0</v>
      </c>
      <c r="AT621" s="379">
        <v>0</v>
      </c>
      <c r="AU621" s="379">
        <v>0</v>
      </c>
      <c r="AV621" s="377">
        <v>0</v>
      </c>
      <c r="AW621" s="331">
        <v>0</v>
      </c>
      <c r="AX621" s="331">
        <v>0</v>
      </c>
      <c r="AY621" s="363">
        <v>0</v>
      </c>
      <c r="AZ621" s="331">
        <v>0</v>
      </c>
      <c r="BA621" s="331">
        <v>0</v>
      </c>
      <c r="BB621" s="331">
        <v>0</v>
      </c>
      <c r="BC621" s="331">
        <v>0</v>
      </c>
      <c r="BD621" s="331">
        <v>0</v>
      </c>
      <c r="BE621" s="331">
        <v>0</v>
      </c>
      <c r="BF621" s="481" t="s">
        <v>2029</v>
      </c>
      <c r="BG621" s="333"/>
    </row>
    <row r="622" spans="2:59" ht="18" customHeight="1" thickBot="1">
      <c r="B622" s="397">
        <v>6619882</v>
      </c>
      <c r="C622" s="356">
        <v>3635</v>
      </c>
      <c r="D622" s="357">
        <v>3705</v>
      </c>
      <c r="E622" s="358">
        <v>45516</v>
      </c>
      <c r="F622" s="359">
        <v>168</v>
      </c>
      <c r="G622" s="353" t="s">
        <v>41</v>
      </c>
      <c r="H622" s="360">
        <v>19050490</v>
      </c>
      <c r="I622" s="359">
        <v>102</v>
      </c>
      <c r="J622" s="477">
        <v>99</v>
      </c>
      <c r="K622" s="477">
        <f t="shared" si="36"/>
        <v>3</v>
      </c>
      <c r="L622" s="477" t="s">
        <v>43</v>
      </c>
      <c r="M622" s="477">
        <v>12</v>
      </c>
      <c r="N622" s="486">
        <v>7</v>
      </c>
      <c r="O622" s="472" t="s">
        <v>2042</v>
      </c>
      <c r="P622" s="399">
        <v>14454749</v>
      </c>
      <c r="Q622" s="361">
        <v>14246767</v>
      </c>
      <c r="R622" s="423">
        <v>207982</v>
      </c>
      <c r="S622" s="369"/>
      <c r="T622" s="375"/>
      <c r="U622" s="375"/>
      <c r="V622" s="375"/>
      <c r="W622" s="369"/>
      <c r="X622" s="375"/>
      <c r="Y622" s="616"/>
      <c r="Z622" s="369"/>
      <c r="AA622" s="369">
        <v>207982</v>
      </c>
      <c r="AB622" s="369"/>
      <c r="AC622" s="369"/>
      <c r="AD622" s="369"/>
      <c r="AE622" s="331">
        <v>0</v>
      </c>
      <c r="AF622" s="487"/>
      <c r="AG622" s="331">
        <v>0</v>
      </c>
      <c r="AH622" s="331">
        <v>0</v>
      </c>
      <c r="AI622" s="331">
        <v>0</v>
      </c>
      <c r="AJ622" s="331">
        <v>0</v>
      </c>
      <c r="AK622" s="331">
        <v>0</v>
      </c>
      <c r="AL622" s="331">
        <v>0</v>
      </c>
      <c r="AM622" s="331">
        <v>0</v>
      </c>
      <c r="AN622" s="331">
        <v>0</v>
      </c>
      <c r="AO622" s="331">
        <v>0</v>
      </c>
      <c r="AP622" s="331">
        <v>0</v>
      </c>
      <c r="AQ622" s="468">
        <f t="shared" si="37"/>
        <v>0</v>
      </c>
      <c r="AR622" s="469">
        <f t="shared" si="38"/>
        <v>0</v>
      </c>
      <c r="AS622" s="467">
        <f t="shared" si="39"/>
        <v>207982</v>
      </c>
      <c r="AT622" s="379">
        <v>0</v>
      </c>
      <c r="AU622" s="379">
        <v>0</v>
      </c>
      <c r="AV622" s="377">
        <v>0</v>
      </c>
      <c r="AW622" s="331">
        <v>0</v>
      </c>
      <c r="AX622" s="331">
        <v>0</v>
      </c>
      <c r="AY622" s="363">
        <v>0</v>
      </c>
      <c r="AZ622" s="331">
        <v>0</v>
      </c>
      <c r="BA622" s="331">
        <v>0</v>
      </c>
      <c r="BB622" s="331">
        <v>0</v>
      </c>
      <c r="BC622" s="331">
        <v>0</v>
      </c>
      <c r="BD622" s="331">
        <v>0</v>
      </c>
      <c r="BE622" s="331">
        <v>0</v>
      </c>
      <c r="BF622" s="481" t="s">
        <v>2029</v>
      </c>
      <c r="BG622" s="333"/>
    </row>
    <row r="623" spans="2:59" ht="18" customHeight="1" thickBot="1">
      <c r="B623" s="397">
        <v>6620933</v>
      </c>
      <c r="C623" s="356">
        <v>3628</v>
      </c>
      <c r="D623" s="357">
        <v>3707</v>
      </c>
      <c r="E623" s="358">
        <v>45516</v>
      </c>
      <c r="F623" s="359">
        <v>162</v>
      </c>
      <c r="G623" s="353" t="s">
        <v>41</v>
      </c>
      <c r="H623" s="360">
        <v>19050490</v>
      </c>
      <c r="I623" s="359">
        <v>145</v>
      </c>
      <c r="J623" s="477">
        <v>99</v>
      </c>
      <c r="K623" s="477">
        <f t="shared" si="36"/>
        <v>41</v>
      </c>
      <c r="L623" s="477" t="s">
        <v>98</v>
      </c>
      <c r="M623" s="477">
        <v>12</v>
      </c>
      <c r="N623" s="485">
        <v>7</v>
      </c>
      <c r="O623" s="472" t="s">
        <v>2043</v>
      </c>
      <c r="P623" s="399">
        <v>15634998</v>
      </c>
      <c r="Q623" s="361">
        <v>15522516</v>
      </c>
      <c r="R623" s="423">
        <v>112482</v>
      </c>
      <c r="S623" s="369"/>
      <c r="T623" s="375"/>
      <c r="U623" s="375"/>
      <c r="V623" s="375"/>
      <c r="W623" s="369"/>
      <c r="X623" s="375"/>
      <c r="Y623" s="616"/>
      <c r="Z623" s="369"/>
      <c r="AA623" s="369"/>
      <c r="AB623" s="369"/>
      <c r="AC623" s="369"/>
      <c r="AD623" s="369"/>
      <c r="AE623" s="331">
        <v>0</v>
      </c>
      <c r="AF623" s="487"/>
      <c r="AG623" s="331">
        <v>0</v>
      </c>
      <c r="AH623" s="331">
        <v>0</v>
      </c>
      <c r="AI623" s="331">
        <v>0</v>
      </c>
      <c r="AJ623" s="331">
        <v>0</v>
      </c>
      <c r="AK623" s="331">
        <v>0</v>
      </c>
      <c r="AL623" s="331">
        <v>0</v>
      </c>
      <c r="AM623" s="331">
        <v>0</v>
      </c>
      <c r="AN623" s="331">
        <v>0</v>
      </c>
      <c r="AO623" s="331">
        <v>0</v>
      </c>
      <c r="AP623" s="331">
        <v>0</v>
      </c>
      <c r="AQ623" s="468">
        <f t="shared" si="37"/>
        <v>0</v>
      </c>
      <c r="AR623" s="469">
        <f t="shared" si="38"/>
        <v>0</v>
      </c>
      <c r="AS623" s="467">
        <f t="shared" si="39"/>
        <v>112482</v>
      </c>
      <c r="AT623" s="379">
        <v>0</v>
      </c>
      <c r="AU623" s="379">
        <v>0</v>
      </c>
      <c r="AV623" s="377">
        <v>0</v>
      </c>
      <c r="AW623" s="331">
        <v>0</v>
      </c>
      <c r="AX623" s="331">
        <v>0</v>
      </c>
      <c r="AY623" s="363">
        <v>0</v>
      </c>
      <c r="AZ623" s="331">
        <v>0</v>
      </c>
      <c r="BA623" s="331">
        <v>0</v>
      </c>
      <c r="BB623" s="331">
        <v>0</v>
      </c>
      <c r="BC623" s="331">
        <v>0</v>
      </c>
      <c r="BD623" s="331">
        <v>0</v>
      </c>
      <c r="BE623" s="331">
        <v>0</v>
      </c>
      <c r="BF623" s="481" t="s">
        <v>2029</v>
      </c>
      <c r="BG623" s="333"/>
    </row>
    <row r="624" spans="2:59" ht="18" customHeight="1" thickBot="1">
      <c r="B624" s="397">
        <v>6624452</v>
      </c>
      <c r="C624" s="356">
        <v>3701</v>
      </c>
      <c r="D624" s="357">
        <v>4584</v>
      </c>
      <c r="E624" s="358">
        <v>45516</v>
      </c>
      <c r="F624" s="359">
        <v>447</v>
      </c>
      <c r="G624" s="353" t="s">
        <v>41</v>
      </c>
      <c r="H624" s="360">
        <v>19050490</v>
      </c>
      <c r="I624" s="359">
        <v>95</v>
      </c>
      <c r="J624" s="477">
        <v>99</v>
      </c>
      <c r="K624" s="477">
        <f t="shared" si="36"/>
        <v>45</v>
      </c>
      <c r="L624" s="477" t="s">
        <v>109</v>
      </c>
      <c r="M624" s="477">
        <v>12</v>
      </c>
      <c r="N624" s="486">
        <v>7</v>
      </c>
      <c r="O624" s="472" t="s">
        <v>2044</v>
      </c>
      <c r="P624" s="399">
        <v>36136542</v>
      </c>
      <c r="Q624" s="361">
        <v>28280772</v>
      </c>
      <c r="R624" s="423">
        <v>7855770</v>
      </c>
      <c r="S624" s="369"/>
      <c r="T624" s="375"/>
      <c r="U624" s="375"/>
      <c r="V624" s="375"/>
      <c r="W624" s="369"/>
      <c r="X624" s="375"/>
      <c r="Y624" s="616"/>
      <c r="Z624" s="369"/>
      <c r="AA624" s="369"/>
      <c r="AB624" s="369"/>
      <c r="AC624" s="369"/>
      <c r="AD624" s="369"/>
      <c r="AE624" s="331">
        <v>0</v>
      </c>
      <c r="AF624" s="487">
        <v>7855770</v>
      </c>
      <c r="AG624" s="331">
        <v>0</v>
      </c>
      <c r="AH624" s="331">
        <v>0</v>
      </c>
      <c r="AI624" s="331">
        <v>0</v>
      </c>
      <c r="AJ624" s="331">
        <v>0</v>
      </c>
      <c r="AK624" s="331">
        <v>0</v>
      </c>
      <c r="AL624" s="331">
        <v>0</v>
      </c>
      <c r="AM624" s="331">
        <v>0</v>
      </c>
      <c r="AN624" s="331">
        <v>0</v>
      </c>
      <c r="AO624" s="331">
        <v>0</v>
      </c>
      <c r="AP624" s="331">
        <v>0</v>
      </c>
      <c r="AQ624" s="468">
        <f t="shared" si="37"/>
        <v>7855770</v>
      </c>
      <c r="AR624" s="469">
        <f t="shared" si="38"/>
        <v>1</v>
      </c>
      <c r="AS624" s="467">
        <f t="shared" si="39"/>
        <v>0</v>
      </c>
      <c r="AT624" s="379">
        <v>0</v>
      </c>
      <c r="AU624" s="379">
        <v>0</v>
      </c>
      <c r="AV624" s="377">
        <v>0</v>
      </c>
      <c r="AW624" s="331">
        <v>0</v>
      </c>
      <c r="AX624" s="331">
        <v>0</v>
      </c>
      <c r="AY624" s="363">
        <v>0</v>
      </c>
      <c r="AZ624" s="331">
        <v>0</v>
      </c>
      <c r="BA624" s="331">
        <v>0</v>
      </c>
      <c r="BB624" s="331">
        <v>0</v>
      </c>
      <c r="BC624" s="331">
        <v>0</v>
      </c>
      <c r="BD624" s="331">
        <v>0</v>
      </c>
      <c r="BE624" s="331">
        <v>0</v>
      </c>
      <c r="BF624" s="481" t="s">
        <v>2029</v>
      </c>
      <c r="BG624" s="333"/>
    </row>
    <row r="625" spans="2:59" ht="18" customHeight="1" thickBot="1">
      <c r="B625" s="397">
        <v>6625747</v>
      </c>
      <c r="C625" s="356">
        <v>3700</v>
      </c>
      <c r="D625" s="357">
        <v>3723</v>
      </c>
      <c r="E625" s="358">
        <v>45516</v>
      </c>
      <c r="F625" s="359">
        <v>31</v>
      </c>
      <c r="G625" s="353" t="s">
        <v>41</v>
      </c>
      <c r="H625" s="360">
        <v>19050490</v>
      </c>
      <c r="I625" s="359">
        <v>102</v>
      </c>
      <c r="J625" s="477">
        <v>99</v>
      </c>
      <c r="K625" s="477">
        <f t="shared" si="36"/>
        <v>3</v>
      </c>
      <c r="L625" s="477" t="s">
        <v>43</v>
      </c>
      <c r="M625" s="477">
        <v>12</v>
      </c>
      <c r="N625" s="486">
        <v>7</v>
      </c>
      <c r="O625" s="472" t="s">
        <v>2045</v>
      </c>
      <c r="P625" s="399">
        <v>29008188</v>
      </c>
      <c r="Q625" s="361">
        <v>28799496</v>
      </c>
      <c r="R625" s="423">
        <v>208692</v>
      </c>
      <c r="S625" s="369"/>
      <c r="T625" s="375"/>
      <c r="U625" s="375"/>
      <c r="V625" s="375"/>
      <c r="W625" s="369"/>
      <c r="X625" s="375"/>
      <c r="Y625" s="616"/>
      <c r="Z625" s="369"/>
      <c r="AA625" s="369">
        <v>208692</v>
      </c>
      <c r="AB625" s="369"/>
      <c r="AC625" s="369"/>
      <c r="AD625" s="369"/>
      <c r="AE625" s="331">
        <v>0</v>
      </c>
      <c r="AF625" s="487"/>
      <c r="AG625" s="331">
        <v>0</v>
      </c>
      <c r="AH625" s="331">
        <v>0</v>
      </c>
      <c r="AI625" s="331">
        <v>0</v>
      </c>
      <c r="AJ625" s="331">
        <v>0</v>
      </c>
      <c r="AK625" s="331">
        <v>0</v>
      </c>
      <c r="AL625" s="331">
        <v>0</v>
      </c>
      <c r="AM625" s="331">
        <v>0</v>
      </c>
      <c r="AN625" s="331">
        <v>0</v>
      </c>
      <c r="AO625" s="331">
        <v>0</v>
      </c>
      <c r="AP625" s="331">
        <v>0</v>
      </c>
      <c r="AQ625" s="468">
        <f t="shared" si="37"/>
        <v>0</v>
      </c>
      <c r="AR625" s="469">
        <f t="shared" si="38"/>
        <v>0</v>
      </c>
      <c r="AS625" s="467">
        <f t="shared" si="39"/>
        <v>208692</v>
      </c>
      <c r="AT625" s="379">
        <v>0</v>
      </c>
      <c r="AU625" s="379">
        <v>0</v>
      </c>
      <c r="AV625" s="377">
        <v>0</v>
      </c>
      <c r="AW625" s="331">
        <v>0</v>
      </c>
      <c r="AX625" s="331">
        <v>0</v>
      </c>
      <c r="AY625" s="363">
        <v>0</v>
      </c>
      <c r="AZ625" s="331">
        <v>0</v>
      </c>
      <c r="BA625" s="331">
        <v>0</v>
      </c>
      <c r="BB625" s="331">
        <v>0</v>
      </c>
      <c r="BC625" s="331">
        <v>0</v>
      </c>
      <c r="BD625" s="331">
        <v>0</v>
      </c>
      <c r="BE625" s="331">
        <v>0</v>
      </c>
      <c r="BF625" s="481" t="s">
        <v>2029</v>
      </c>
      <c r="BG625" s="333"/>
    </row>
    <row r="626" spans="2:59" ht="18" customHeight="1" thickBot="1">
      <c r="B626" s="397">
        <v>6626099</v>
      </c>
      <c r="C626" s="356">
        <v>3808</v>
      </c>
      <c r="D626" s="357">
        <v>4506</v>
      </c>
      <c r="E626" s="358">
        <v>45518</v>
      </c>
      <c r="F626" s="359">
        <v>352</v>
      </c>
      <c r="G626" s="353" t="s">
        <v>41</v>
      </c>
      <c r="H626" s="360">
        <v>19050490</v>
      </c>
      <c r="I626" s="359">
        <v>102</v>
      </c>
      <c r="J626" s="477">
        <v>99</v>
      </c>
      <c r="K626" s="477">
        <f t="shared" si="36"/>
        <v>3</v>
      </c>
      <c r="L626" s="477" t="s">
        <v>43</v>
      </c>
      <c r="M626" s="477">
        <v>12</v>
      </c>
      <c r="N626" s="486">
        <v>7</v>
      </c>
      <c r="O626" s="472" t="s">
        <v>2046</v>
      </c>
      <c r="P626" s="399">
        <v>35820705</v>
      </c>
      <c r="Q626" s="361">
        <v>26669430</v>
      </c>
      <c r="R626" s="423">
        <v>9151275</v>
      </c>
      <c r="S626" s="369"/>
      <c r="T626" s="375"/>
      <c r="U626" s="375"/>
      <c r="V626" s="375"/>
      <c r="W626" s="369"/>
      <c r="X626" s="375"/>
      <c r="Y626" s="616"/>
      <c r="Z626" s="369"/>
      <c r="AA626" s="369"/>
      <c r="AB626" s="369"/>
      <c r="AC626" s="369"/>
      <c r="AD626" s="369"/>
      <c r="AE626" s="331">
        <v>0</v>
      </c>
      <c r="AF626" s="487"/>
      <c r="AG626" s="331">
        <v>9151275</v>
      </c>
      <c r="AH626" s="331">
        <v>0</v>
      </c>
      <c r="AI626" s="331">
        <v>0</v>
      </c>
      <c r="AJ626" s="331">
        <v>0</v>
      </c>
      <c r="AK626" s="331">
        <v>0</v>
      </c>
      <c r="AL626" s="331">
        <v>0</v>
      </c>
      <c r="AM626" s="331">
        <v>0</v>
      </c>
      <c r="AN626" s="331">
        <v>0</v>
      </c>
      <c r="AO626" s="331">
        <v>0</v>
      </c>
      <c r="AP626" s="331">
        <v>0</v>
      </c>
      <c r="AQ626" s="468">
        <f t="shared" si="37"/>
        <v>9151275</v>
      </c>
      <c r="AR626" s="469">
        <f t="shared" si="38"/>
        <v>1</v>
      </c>
      <c r="AS626" s="467">
        <f t="shared" si="39"/>
        <v>0</v>
      </c>
      <c r="AT626" s="379">
        <v>0</v>
      </c>
      <c r="AU626" s="379">
        <v>0</v>
      </c>
      <c r="AV626" s="377">
        <v>0</v>
      </c>
      <c r="AW626" s="331">
        <v>0</v>
      </c>
      <c r="AX626" s="331">
        <v>0</v>
      </c>
      <c r="AY626" s="363">
        <v>0</v>
      </c>
      <c r="AZ626" s="331">
        <v>0</v>
      </c>
      <c r="BA626" s="331">
        <v>0</v>
      </c>
      <c r="BB626" s="331">
        <v>0</v>
      </c>
      <c r="BC626" s="331">
        <v>0</v>
      </c>
      <c r="BD626" s="331">
        <v>0</v>
      </c>
      <c r="BE626" s="331">
        <v>0</v>
      </c>
      <c r="BF626" s="481" t="s">
        <v>2029</v>
      </c>
      <c r="BG626" s="333"/>
    </row>
    <row r="627" spans="2:59" ht="18" customHeight="1" thickBot="1">
      <c r="B627" s="397">
        <v>6631402</v>
      </c>
      <c r="C627" s="356">
        <v>3837</v>
      </c>
      <c r="D627" s="357">
        <v>4403</v>
      </c>
      <c r="E627" s="358">
        <v>45519</v>
      </c>
      <c r="F627" s="359">
        <v>120</v>
      </c>
      <c r="G627" s="353" t="s">
        <v>41</v>
      </c>
      <c r="H627" s="360">
        <v>19050490</v>
      </c>
      <c r="I627" s="359">
        <v>102</v>
      </c>
      <c r="J627" s="477">
        <v>99</v>
      </c>
      <c r="K627" s="477">
        <f t="shared" si="36"/>
        <v>3</v>
      </c>
      <c r="L627" s="477" t="s">
        <v>43</v>
      </c>
      <c r="M627" s="477">
        <v>12</v>
      </c>
      <c r="N627" s="486">
        <v>7</v>
      </c>
      <c r="O627" s="472" t="s">
        <v>2047</v>
      </c>
      <c r="P627" s="399">
        <v>12897124</v>
      </c>
      <c r="Q627" s="361">
        <v>12727425</v>
      </c>
      <c r="R627" s="423">
        <v>169699</v>
      </c>
      <c r="S627" s="369"/>
      <c r="T627" s="375"/>
      <c r="U627" s="375"/>
      <c r="V627" s="375"/>
      <c r="W627" s="369"/>
      <c r="X627" s="375"/>
      <c r="Y627" s="616">
        <v>169699</v>
      </c>
      <c r="Z627" s="369"/>
      <c r="AA627" s="369"/>
      <c r="AB627" s="369"/>
      <c r="AC627" s="369"/>
      <c r="AD627" s="369"/>
      <c r="AE627" s="331">
        <v>0</v>
      </c>
      <c r="AF627" s="487"/>
      <c r="AG627" s="331">
        <v>0</v>
      </c>
      <c r="AH627" s="331">
        <v>0</v>
      </c>
      <c r="AI627" s="331">
        <v>0</v>
      </c>
      <c r="AJ627" s="331">
        <v>0</v>
      </c>
      <c r="AK627" s="331">
        <v>0</v>
      </c>
      <c r="AL627" s="331">
        <v>0</v>
      </c>
      <c r="AM627" s="331">
        <v>0</v>
      </c>
      <c r="AN627" s="331">
        <v>0</v>
      </c>
      <c r="AO627" s="331">
        <v>0</v>
      </c>
      <c r="AP627" s="331">
        <v>0</v>
      </c>
      <c r="AQ627" s="468">
        <f t="shared" si="37"/>
        <v>0</v>
      </c>
      <c r="AR627" s="469">
        <f t="shared" si="38"/>
        <v>0</v>
      </c>
      <c r="AS627" s="467">
        <v>0</v>
      </c>
      <c r="AT627" s="379">
        <v>0</v>
      </c>
      <c r="AU627" s="379">
        <v>0</v>
      </c>
      <c r="AV627" s="377">
        <v>0</v>
      </c>
      <c r="AW627" s="331">
        <v>0</v>
      </c>
      <c r="AX627" s="331">
        <v>0</v>
      </c>
      <c r="AY627" s="363">
        <v>0</v>
      </c>
      <c r="AZ627" s="331">
        <v>0</v>
      </c>
      <c r="BA627" s="331">
        <v>0</v>
      </c>
      <c r="BB627" s="331">
        <v>0</v>
      </c>
      <c r="BC627" s="331">
        <v>0</v>
      </c>
      <c r="BD627" s="331">
        <v>0</v>
      </c>
      <c r="BE627" s="331">
        <v>0</v>
      </c>
      <c r="BF627" s="481" t="s">
        <v>2029</v>
      </c>
      <c r="BG627" s="333"/>
    </row>
    <row r="628" spans="2:59" ht="18" customHeight="1" thickBot="1">
      <c r="B628" s="397">
        <v>6635873</v>
      </c>
      <c r="C628" s="356">
        <v>3822</v>
      </c>
      <c r="D628" s="357">
        <v>4417</v>
      </c>
      <c r="E628" s="358">
        <v>45519</v>
      </c>
      <c r="F628" s="359">
        <v>153</v>
      </c>
      <c r="G628" s="353" t="s">
        <v>41</v>
      </c>
      <c r="H628" s="360">
        <v>19050490</v>
      </c>
      <c r="I628" s="359">
        <v>102</v>
      </c>
      <c r="J628" s="477">
        <v>99</v>
      </c>
      <c r="K628" s="477">
        <f t="shared" si="36"/>
        <v>3</v>
      </c>
      <c r="L628" s="477" t="s">
        <v>43</v>
      </c>
      <c r="M628" s="477">
        <v>12</v>
      </c>
      <c r="N628" s="485">
        <v>7</v>
      </c>
      <c r="O628" s="472" t="s">
        <v>2048</v>
      </c>
      <c r="P628" s="399">
        <v>13236522</v>
      </c>
      <c r="Q628" s="361">
        <v>11878930</v>
      </c>
      <c r="R628" s="423">
        <v>1357592</v>
      </c>
      <c r="S628" s="369"/>
      <c r="T628" s="375"/>
      <c r="U628" s="375"/>
      <c r="V628" s="375"/>
      <c r="W628" s="369"/>
      <c r="X628" s="375"/>
      <c r="Y628" s="616"/>
      <c r="Z628" s="369"/>
      <c r="AA628" s="369">
        <v>1357592</v>
      </c>
      <c r="AB628" s="369"/>
      <c r="AC628" s="369"/>
      <c r="AD628" s="369"/>
      <c r="AE628" s="331">
        <v>0</v>
      </c>
      <c r="AF628" s="487"/>
      <c r="AG628" s="331">
        <v>0</v>
      </c>
      <c r="AH628" s="331">
        <v>0</v>
      </c>
      <c r="AI628" s="331">
        <v>0</v>
      </c>
      <c r="AJ628" s="331">
        <v>0</v>
      </c>
      <c r="AK628" s="331">
        <v>0</v>
      </c>
      <c r="AL628" s="331">
        <v>0</v>
      </c>
      <c r="AM628" s="331">
        <v>0</v>
      </c>
      <c r="AN628" s="331">
        <v>0</v>
      </c>
      <c r="AO628" s="331">
        <v>0</v>
      </c>
      <c r="AP628" s="331">
        <v>0</v>
      </c>
      <c r="AQ628" s="468">
        <f t="shared" si="37"/>
        <v>0</v>
      </c>
      <c r="AR628" s="469">
        <f t="shared" si="38"/>
        <v>0</v>
      </c>
      <c r="AS628" s="467">
        <f t="shared" si="39"/>
        <v>1357592</v>
      </c>
      <c r="AT628" s="379">
        <v>0</v>
      </c>
      <c r="AU628" s="379">
        <v>0</v>
      </c>
      <c r="AV628" s="377">
        <v>0</v>
      </c>
      <c r="AW628" s="331">
        <v>0</v>
      </c>
      <c r="AX628" s="331">
        <v>0</v>
      </c>
      <c r="AY628" s="363">
        <v>0</v>
      </c>
      <c r="AZ628" s="331">
        <v>0</v>
      </c>
      <c r="BA628" s="331">
        <v>0</v>
      </c>
      <c r="BB628" s="331">
        <v>0</v>
      </c>
      <c r="BC628" s="331">
        <v>0</v>
      </c>
      <c r="BD628" s="331">
        <v>0</v>
      </c>
      <c r="BE628" s="331">
        <v>0</v>
      </c>
      <c r="BF628" s="481" t="s">
        <v>2029</v>
      </c>
      <c r="BG628" s="333"/>
    </row>
    <row r="629" spans="2:59" ht="18" customHeight="1" thickBot="1">
      <c r="B629" s="397">
        <v>6635951</v>
      </c>
      <c r="C629" s="356">
        <v>3831</v>
      </c>
      <c r="D629" s="357">
        <v>3724</v>
      </c>
      <c r="E629" s="358">
        <v>45519</v>
      </c>
      <c r="F629" s="359">
        <v>34</v>
      </c>
      <c r="G629" s="353" t="s">
        <v>41</v>
      </c>
      <c r="H629" s="360">
        <v>19050490</v>
      </c>
      <c r="I629" s="359">
        <v>102</v>
      </c>
      <c r="J629" s="477">
        <v>99</v>
      </c>
      <c r="K629" s="477">
        <f t="shared" si="36"/>
        <v>3</v>
      </c>
      <c r="L629" s="477" t="s">
        <v>43</v>
      </c>
      <c r="M629" s="477">
        <v>12</v>
      </c>
      <c r="N629" s="485">
        <v>7</v>
      </c>
      <c r="O629" s="472" t="s">
        <v>2049</v>
      </c>
      <c r="P629" s="399">
        <v>35559240</v>
      </c>
      <c r="Q629" s="361">
        <v>35297775</v>
      </c>
      <c r="R629" s="423">
        <v>261465</v>
      </c>
      <c r="S629" s="369"/>
      <c r="T629" s="375"/>
      <c r="U629" s="375"/>
      <c r="V629" s="375"/>
      <c r="W629" s="369"/>
      <c r="X629" s="375"/>
      <c r="Y629" s="616"/>
      <c r="Z629" s="369"/>
      <c r="AA629" s="369">
        <v>261465</v>
      </c>
      <c r="AB629" s="369"/>
      <c r="AC629" s="369"/>
      <c r="AD629" s="369"/>
      <c r="AE629" s="331">
        <v>0</v>
      </c>
      <c r="AF629" s="487"/>
      <c r="AG629" s="331">
        <v>0</v>
      </c>
      <c r="AH629" s="331">
        <v>0</v>
      </c>
      <c r="AI629" s="331">
        <v>0</v>
      </c>
      <c r="AJ629" s="331">
        <v>0</v>
      </c>
      <c r="AK629" s="331">
        <v>0</v>
      </c>
      <c r="AL629" s="331">
        <v>0</v>
      </c>
      <c r="AM629" s="331">
        <v>0</v>
      </c>
      <c r="AN629" s="331">
        <v>0</v>
      </c>
      <c r="AO629" s="331">
        <v>0</v>
      </c>
      <c r="AP629" s="331">
        <v>0</v>
      </c>
      <c r="AQ629" s="468">
        <f t="shared" si="37"/>
        <v>0</v>
      </c>
      <c r="AR629" s="469">
        <f t="shared" si="38"/>
        <v>0</v>
      </c>
      <c r="AS629" s="467">
        <f t="shared" si="39"/>
        <v>261465</v>
      </c>
      <c r="AT629" s="379">
        <v>0</v>
      </c>
      <c r="AU629" s="379">
        <v>0</v>
      </c>
      <c r="AV629" s="377">
        <v>0</v>
      </c>
      <c r="AW629" s="331">
        <v>0</v>
      </c>
      <c r="AX629" s="331">
        <v>0</v>
      </c>
      <c r="AY629" s="363">
        <v>0</v>
      </c>
      <c r="AZ629" s="331">
        <v>0</v>
      </c>
      <c r="BA629" s="331">
        <v>0</v>
      </c>
      <c r="BB629" s="331">
        <v>0</v>
      </c>
      <c r="BC629" s="331">
        <v>0</v>
      </c>
      <c r="BD629" s="331">
        <v>0</v>
      </c>
      <c r="BE629" s="331">
        <v>0</v>
      </c>
      <c r="BF629" s="481" t="s">
        <v>2029</v>
      </c>
      <c r="BG629" s="333"/>
    </row>
    <row r="630" spans="2:59" ht="18" customHeight="1" thickBot="1">
      <c r="B630" s="397">
        <v>6636402</v>
      </c>
      <c r="C630" s="356">
        <v>3829</v>
      </c>
      <c r="D630" s="357">
        <v>3706</v>
      </c>
      <c r="E630" s="358">
        <v>45519</v>
      </c>
      <c r="F630" s="359">
        <v>165</v>
      </c>
      <c r="G630" s="353" t="s">
        <v>41</v>
      </c>
      <c r="H630" s="360">
        <v>19050490</v>
      </c>
      <c r="I630" s="359">
        <v>102</v>
      </c>
      <c r="J630" s="477">
        <v>99</v>
      </c>
      <c r="K630" s="477">
        <f t="shared" si="36"/>
        <v>3</v>
      </c>
      <c r="L630" s="477" t="s">
        <v>43</v>
      </c>
      <c r="M630" s="477">
        <v>12</v>
      </c>
      <c r="N630" s="486">
        <v>7</v>
      </c>
      <c r="O630" s="472" t="s">
        <v>2050</v>
      </c>
      <c r="P630" s="399">
        <v>25258192</v>
      </c>
      <c r="Q630" s="361">
        <v>24329582</v>
      </c>
      <c r="R630" s="423">
        <v>928610</v>
      </c>
      <c r="S630" s="369"/>
      <c r="T630" s="375"/>
      <c r="U630" s="375"/>
      <c r="V630" s="375"/>
      <c r="W630" s="369"/>
      <c r="X630" s="375"/>
      <c r="Y630" s="616"/>
      <c r="Z630" s="369"/>
      <c r="AA630" s="369"/>
      <c r="AB630" s="369"/>
      <c r="AC630" s="369"/>
      <c r="AD630" s="369"/>
      <c r="AE630" s="331">
        <v>0</v>
      </c>
      <c r="AF630" s="487"/>
      <c r="AG630" s="331">
        <v>0</v>
      </c>
      <c r="AH630" s="331">
        <v>0</v>
      </c>
      <c r="AI630" s="331">
        <v>0</v>
      </c>
      <c r="AJ630" s="331">
        <v>0</v>
      </c>
      <c r="AK630" s="331">
        <v>0</v>
      </c>
      <c r="AL630" s="331">
        <v>0</v>
      </c>
      <c r="AM630" s="331">
        <v>0</v>
      </c>
      <c r="AN630" s="331">
        <v>0</v>
      </c>
      <c r="AO630" s="331">
        <v>0</v>
      </c>
      <c r="AP630" s="331">
        <v>0</v>
      </c>
      <c r="AQ630" s="468">
        <f t="shared" si="37"/>
        <v>0</v>
      </c>
      <c r="AR630" s="469">
        <f t="shared" si="38"/>
        <v>0</v>
      </c>
      <c r="AS630" s="467">
        <f t="shared" si="39"/>
        <v>928610</v>
      </c>
      <c r="AT630" s="379">
        <v>0</v>
      </c>
      <c r="AU630" s="379">
        <v>0</v>
      </c>
      <c r="AV630" s="377">
        <v>0</v>
      </c>
      <c r="AW630" s="331">
        <v>0</v>
      </c>
      <c r="AX630" s="331">
        <v>0</v>
      </c>
      <c r="AY630" s="363">
        <v>0</v>
      </c>
      <c r="AZ630" s="331">
        <v>0</v>
      </c>
      <c r="BA630" s="331">
        <v>0</v>
      </c>
      <c r="BB630" s="331">
        <v>0</v>
      </c>
      <c r="BC630" s="331">
        <v>0</v>
      </c>
      <c r="BD630" s="331">
        <v>0</v>
      </c>
      <c r="BE630" s="331">
        <v>0</v>
      </c>
      <c r="BF630" s="481" t="s">
        <v>2029</v>
      </c>
      <c r="BG630" s="333"/>
    </row>
    <row r="631" spans="2:59" ht="18" customHeight="1" thickBot="1">
      <c r="B631" s="397">
        <v>6638575</v>
      </c>
      <c r="C631" s="356">
        <v>3917</v>
      </c>
      <c r="D631" s="357">
        <v>4419</v>
      </c>
      <c r="E631" s="358">
        <v>45520</v>
      </c>
      <c r="F631" s="359">
        <v>193</v>
      </c>
      <c r="G631" s="353" t="s">
        <v>41</v>
      </c>
      <c r="H631" s="360">
        <v>19050490</v>
      </c>
      <c r="I631" s="359">
        <v>102</v>
      </c>
      <c r="J631" s="477">
        <v>99</v>
      </c>
      <c r="K631" s="477">
        <f t="shared" si="36"/>
        <v>3</v>
      </c>
      <c r="L631" s="477" t="s">
        <v>43</v>
      </c>
      <c r="M631" s="477">
        <v>12</v>
      </c>
      <c r="N631" s="486">
        <v>7</v>
      </c>
      <c r="O631" s="472" t="s">
        <v>2051</v>
      </c>
      <c r="P631" s="399">
        <v>12747425</v>
      </c>
      <c r="Q631" s="361">
        <v>11878930</v>
      </c>
      <c r="R631" s="423">
        <v>868495</v>
      </c>
      <c r="S631" s="369"/>
      <c r="T631" s="375"/>
      <c r="U631" s="375"/>
      <c r="V631" s="375"/>
      <c r="W631" s="369"/>
      <c r="X631" s="375"/>
      <c r="Y631" s="616">
        <v>868495</v>
      </c>
      <c r="Z631" s="369"/>
      <c r="AA631" s="369"/>
      <c r="AB631" s="369"/>
      <c r="AC631" s="369"/>
      <c r="AD631" s="369"/>
      <c r="AE631" s="331">
        <v>0</v>
      </c>
      <c r="AF631" s="487"/>
      <c r="AG631" s="331">
        <v>0</v>
      </c>
      <c r="AH631" s="331">
        <v>0</v>
      </c>
      <c r="AI631" s="331">
        <v>0</v>
      </c>
      <c r="AJ631" s="331">
        <v>0</v>
      </c>
      <c r="AK631" s="331">
        <v>0</v>
      </c>
      <c r="AL631" s="331">
        <v>0</v>
      </c>
      <c r="AM631" s="331">
        <v>0</v>
      </c>
      <c r="AN631" s="331">
        <v>0</v>
      </c>
      <c r="AO631" s="331">
        <v>0</v>
      </c>
      <c r="AP631" s="331">
        <v>0</v>
      </c>
      <c r="AQ631" s="468">
        <f t="shared" si="37"/>
        <v>0</v>
      </c>
      <c r="AR631" s="469">
        <f t="shared" si="38"/>
        <v>0</v>
      </c>
      <c r="AS631" s="467">
        <v>0</v>
      </c>
      <c r="AT631" s="379">
        <v>0</v>
      </c>
      <c r="AU631" s="379">
        <v>0</v>
      </c>
      <c r="AV631" s="377">
        <v>0</v>
      </c>
      <c r="AW631" s="331">
        <v>0</v>
      </c>
      <c r="AX631" s="331">
        <v>0</v>
      </c>
      <c r="AY631" s="363">
        <v>0</v>
      </c>
      <c r="AZ631" s="331">
        <v>0</v>
      </c>
      <c r="BA631" s="331">
        <v>0</v>
      </c>
      <c r="BB631" s="331">
        <v>0</v>
      </c>
      <c r="BC631" s="331">
        <v>0</v>
      </c>
      <c r="BD631" s="331">
        <v>0</v>
      </c>
      <c r="BE631" s="331">
        <v>0</v>
      </c>
      <c r="BF631" s="481" t="s">
        <v>2029</v>
      </c>
      <c r="BG631" s="333"/>
    </row>
    <row r="632" spans="2:59" ht="18" customHeight="1" thickBot="1">
      <c r="B632" s="397">
        <v>6640644</v>
      </c>
      <c r="C632" s="356">
        <v>3898</v>
      </c>
      <c r="D632" s="357">
        <v>4942</v>
      </c>
      <c r="E632" s="358">
        <v>45520</v>
      </c>
      <c r="F632" s="359">
        <v>484</v>
      </c>
      <c r="G632" s="353" t="s">
        <v>41</v>
      </c>
      <c r="H632" s="360">
        <v>19050490</v>
      </c>
      <c r="I632" s="359">
        <v>95</v>
      </c>
      <c r="J632" s="477">
        <v>99</v>
      </c>
      <c r="K632" s="477">
        <f t="shared" si="36"/>
        <v>45</v>
      </c>
      <c r="L632" s="477" t="s">
        <v>109</v>
      </c>
      <c r="M632" s="477">
        <v>12</v>
      </c>
      <c r="N632" s="486">
        <v>7</v>
      </c>
      <c r="O632" s="472" t="s">
        <v>2052</v>
      </c>
      <c r="P632" s="399">
        <v>21894783</v>
      </c>
      <c r="Q632" s="361">
        <v>11711163</v>
      </c>
      <c r="R632" s="423">
        <v>10183620</v>
      </c>
      <c r="S632" s="369"/>
      <c r="T632" s="375"/>
      <c r="U632" s="375"/>
      <c r="V632" s="375"/>
      <c r="W632" s="369"/>
      <c r="X632" s="375"/>
      <c r="Y632" s="616"/>
      <c r="Z632" s="369"/>
      <c r="AA632" s="369"/>
      <c r="AB632" s="369"/>
      <c r="AC632" s="369"/>
      <c r="AD632" s="369"/>
      <c r="AE632" s="331">
        <v>0</v>
      </c>
      <c r="AF632" s="487">
        <v>1866997</v>
      </c>
      <c r="AG632" s="331">
        <v>5091810</v>
      </c>
      <c r="AH632" s="331">
        <v>3224813</v>
      </c>
      <c r="AI632" s="331">
        <v>0</v>
      </c>
      <c r="AJ632" s="331">
        <v>0</v>
      </c>
      <c r="AK632" s="331">
        <v>0</v>
      </c>
      <c r="AL632" s="331">
        <v>0</v>
      </c>
      <c r="AM632" s="331">
        <v>0</v>
      </c>
      <c r="AN632" s="331">
        <v>0</v>
      </c>
      <c r="AO632" s="331">
        <v>0</v>
      </c>
      <c r="AP632" s="331">
        <v>0</v>
      </c>
      <c r="AQ632" s="468">
        <f t="shared" si="37"/>
        <v>10183620</v>
      </c>
      <c r="AR632" s="469">
        <f t="shared" si="38"/>
        <v>1</v>
      </c>
      <c r="AS632" s="467">
        <f t="shared" si="39"/>
        <v>0</v>
      </c>
      <c r="AT632" s="379">
        <v>0</v>
      </c>
      <c r="AU632" s="379">
        <v>0</v>
      </c>
      <c r="AV632" s="377">
        <v>5091810</v>
      </c>
      <c r="AW632" s="331">
        <v>3224813</v>
      </c>
      <c r="AX632" s="331">
        <v>0</v>
      </c>
      <c r="AY632" s="363">
        <v>0</v>
      </c>
      <c r="AZ632" s="331">
        <v>0</v>
      </c>
      <c r="BA632" s="331">
        <v>0</v>
      </c>
      <c r="BB632" s="331">
        <v>0</v>
      </c>
      <c r="BC632" s="331">
        <v>0</v>
      </c>
      <c r="BD632" s="331">
        <v>0</v>
      </c>
      <c r="BE632" s="331">
        <v>0</v>
      </c>
      <c r="BF632" s="480" t="s">
        <v>2024</v>
      </c>
      <c r="BG632" s="333"/>
    </row>
    <row r="633" spans="2:59" ht="18" customHeight="1" thickBot="1">
      <c r="B633" s="397">
        <v>6645652</v>
      </c>
      <c r="C633" s="356">
        <v>3903</v>
      </c>
      <c r="D633" s="357">
        <v>4558</v>
      </c>
      <c r="E633" s="358">
        <v>45520</v>
      </c>
      <c r="F633" s="359">
        <v>255</v>
      </c>
      <c r="G633" s="353" t="s">
        <v>41</v>
      </c>
      <c r="H633" s="360">
        <v>19050140</v>
      </c>
      <c r="I633" s="359">
        <v>102</v>
      </c>
      <c r="J633" s="477">
        <v>99</v>
      </c>
      <c r="K633" s="477">
        <f t="shared" si="36"/>
        <v>3</v>
      </c>
      <c r="L633" s="477" t="s">
        <v>43</v>
      </c>
      <c r="M633" s="477">
        <v>12</v>
      </c>
      <c r="N633" s="486">
        <v>7</v>
      </c>
      <c r="O633" s="472" t="s">
        <v>2053</v>
      </c>
      <c r="P633" s="399">
        <v>35559240</v>
      </c>
      <c r="Q633" s="361">
        <v>33728985</v>
      </c>
      <c r="R633" s="423">
        <v>1830255</v>
      </c>
      <c r="S633" s="369"/>
      <c r="T633" s="375"/>
      <c r="U633" s="375"/>
      <c r="V633" s="375"/>
      <c r="W633" s="369"/>
      <c r="X633" s="375"/>
      <c r="Y633" s="616">
        <v>1830255</v>
      </c>
      <c r="Z633" s="369"/>
      <c r="AA633" s="369"/>
      <c r="AB633" s="369"/>
      <c r="AC633" s="369"/>
      <c r="AD633" s="369"/>
      <c r="AE633" s="331">
        <v>0</v>
      </c>
      <c r="AF633" s="487"/>
      <c r="AG633" s="331">
        <v>0</v>
      </c>
      <c r="AH633" s="331">
        <v>0</v>
      </c>
      <c r="AI633" s="331">
        <v>0</v>
      </c>
      <c r="AJ633" s="331">
        <v>0</v>
      </c>
      <c r="AK633" s="331">
        <v>0</v>
      </c>
      <c r="AL633" s="331">
        <v>0</v>
      </c>
      <c r="AM633" s="331">
        <v>0</v>
      </c>
      <c r="AN633" s="331">
        <v>0</v>
      </c>
      <c r="AO633" s="331">
        <v>0</v>
      </c>
      <c r="AP633" s="331">
        <v>0</v>
      </c>
      <c r="AQ633" s="468">
        <f t="shared" si="37"/>
        <v>0</v>
      </c>
      <c r="AR633" s="469">
        <f t="shared" si="38"/>
        <v>0</v>
      </c>
      <c r="AS633" s="467">
        <v>0</v>
      </c>
      <c r="AT633" s="379">
        <v>0</v>
      </c>
      <c r="AU633" s="379">
        <v>0</v>
      </c>
      <c r="AV633" s="377">
        <v>0</v>
      </c>
      <c r="AW633" s="331">
        <v>0</v>
      </c>
      <c r="AX633" s="331">
        <v>0</v>
      </c>
      <c r="AY633" s="363">
        <v>0</v>
      </c>
      <c r="AZ633" s="331">
        <v>0</v>
      </c>
      <c r="BA633" s="331">
        <v>0</v>
      </c>
      <c r="BB633" s="331">
        <v>0</v>
      </c>
      <c r="BC633" s="331">
        <v>0</v>
      </c>
      <c r="BD633" s="331">
        <v>0</v>
      </c>
      <c r="BE633" s="331">
        <v>0</v>
      </c>
      <c r="BF633" s="481" t="s">
        <v>2029</v>
      </c>
      <c r="BG633" s="333"/>
    </row>
    <row r="634" spans="2:59" ht="18" customHeight="1" thickBot="1">
      <c r="B634" s="397">
        <v>6651844</v>
      </c>
      <c r="C634" s="356">
        <v>3987</v>
      </c>
      <c r="D634" s="357">
        <v>4488</v>
      </c>
      <c r="E634" s="358">
        <v>45524</v>
      </c>
      <c r="F634" s="359">
        <v>278</v>
      </c>
      <c r="G634" s="353" t="s">
        <v>41</v>
      </c>
      <c r="H634" s="360">
        <v>19050490</v>
      </c>
      <c r="I634" s="359">
        <v>149</v>
      </c>
      <c r="J634" s="477">
        <v>99</v>
      </c>
      <c r="K634" s="477">
        <f t="shared" si="36"/>
        <v>42</v>
      </c>
      <c r="L634" s="477" t="s">
        <v>102</v>
      </c>
      <c r="M634" s="477">
        <v>12</v>
      </c>
      <c r="N634" s="486">
        <v>7</v>
      </c>
      <c r="O634" s="472" t="s">
        <v>2054</v>
      </c>
      <c r="P634" s="399">
        <v>22245372</v>
      </c>
      <c r="Q634" s="361">
        <v>22075560</v>
      </c>
      <c r="R634" s="423">
        <v>169812</v>
      </c>
      <c r="S634" s="369"/>
      <c r="T634" s="375"/>
      <c r="U634" s="375"/>
      <c r="V634" s="375"/>
      <c r="W634" s="369"/>
      <c r="X634" s="375"/>
      <c r="Y634" s="616"/>
      <c r="Z634" s="369"/>
      <c r="AA634" s="369"/>
      <c r="AB634" s="369"/>
      <c r="AC634" s="369"/>
      <c r="AD634" s="369"/>
      <c r="AE634" s="331">
        <v>0</v>
      </c>
      <c r="AF634" s="487"/>
      <c r="AG634" s="331">
        <v>0</v>
      </c>
      <c r="AH634" s="331">
        <v>0</v>
      </c>
      <c r="AI634" s="331">
        <v>0</v>
      </c>
      <c r="AJ634" s="331">
        <v>0</v>
      </c>
      <c r="AK634" s="331">
        <v>0</v>
      </c>
      <c r="AL634" s="331">
        <v>0</v>
      </c>
      <c r="AM634" s="331">
        <v>0</v>
      </c>
      <c r="AN634" s="331">
        <v>0</v>
      </c>
      <c r="AO634" s="331">
        <v>0</v>
      </c>
      <c r="AP634" s="331">
        <v>0</v>
      </c>
      <c r="AQ634" s="468">
        <f t="shared" si="37"/>
        <v>0</v>
      </c>
      <c r="AR634" s="469">
        <f t="shared" si="38"/>
        <v>0</v>
      </c>
      <c r="AS634" s="467">
        <f t="shared" si="39"/>
        <v>169812</v>
      </c>
      <c r="AT634" s="379">
        <v>0</v>
      </c>
      <c r="AU634" s="379">
        <v>0</v>
      </c>
      <c r="AV634" s="377">
        <v>0</v>
      </c>
      <c r="AW634" s="331">
        <v>0</v>
      </c>
      <c r="AX634" s="331">
        <v>0</v>
      </c>
      <c r="AY634" s="363">
        <v>0</v>
      </c>
      <c r="AZ634" s="331">
        <v>0</v>
      </c>
      <c r="BA634" s="331">
        <v>0</v>
      </c>
      <c r="BB634" s="331">
        <v>0</v>
      </c>
      <c r="BC634" s="331">
        <v>0</v>
      </c>
      <c r="BD634" s="331">
        <v>0</v>
      </c>
      <c r="BE634" s="331">
        <v>0</v>
      </c>
      <c r="BF634" s="481" t="s">
        <v>2029</v>
      </c>
      <c r="BG634" s="333"/>
    </row>
    <row r="635" spans="2:59" ht="18" customHeight="1" thickBot="1">
      <c r="B635" s="397">
        <v>6654439</v>
      </c>
      <c r="C635" s="356">
        <v>3998</v>
      </c>
      <c r="D635" s="357">
        <v>4653</v>
      </c>
      <c r="E635" s="358">
        <v>45524</v>
      </c>
      <c r="F635" s="359">
        <v>192</v>
      </c>
      <c r="G635" s="353" t="s">
        <v>41</v>
      </c>
      <c r="H635" s="360">
        <v>19050490</v>
      </c>
      <c r="I635" s="359">
        <v>102</v>
      </c>
      <c r="J635" s="477">
        <v>99</v>
      </c>
      <c r="K635" s="477">
        <f t="shared" si="36"/>
        <v>3</v>
      </c>
      <c r="L635" s="477" t="s">
        <v>43</v>
      </c>
      <c r="M635" s="477">
        <v>12</v>
      </c>
      <c r="N635" s="486">
        <v>7</v>
      </c>
      <c r="O635" s="472" t="s">
        <v>2055</v>
      </c>
      <c r="P635" s="399">
        <v>34251915</v>
      </c>
      <c r="Q635" s="361">
        <v>33728985</v>
      </c>
      <c r="R635" s="423">
        <v>522930</v>
      </c>
      <c r="S635" s="369"/>
      <c r="T635" s="375"/>
      <c r="U635" s="375"/>
      <c r="V635" s="375"/>
      <c r="W635" s="369"/>
      <c r="X635" s="375"/>
      <c r="Y635" s="616"/>
      <c r="Z635" s="369"/>
      <c r="AA635" s="369"/>
      <c r="AB635" s="369"/>
      <c r="AC635" s="369"/>
      <c r="AD635" s="369"/>
      <c r="AE635" s="331">
        <v>0</v>
      </c>
      <c r="AF635" s="487"/>
      <c r="AG635" s="331">
        <v>0</v>
      </c>
      <c r="AH635" s="331">
        <v>0</v>
      </c>
      <c r="AI635" s="331">
        <v>0</v>
      </c>
      <c r="AJ635" s="331">
        <v>0</v>
      </c>
      <c r="AK635" s="331">
        <v>0</v>
      </c>
      <c r="AL635" s="331">
        <v>0</v>
      </c>
      <c r="AM635" s="331">
        <v>0</v>
      </c>
      <c r="AN635" s="331">
        <v>0</v>
      </c>
      <c r="AO635" s="331">
        <v>0</v>
      </c>
      <c r="AP635" s="331">
        <v>0</v>
      </c>
      <c r="AQ635" s="468">
        <f t="shared" si="37"/>
        <v>0</v>
      </c>
      <c r="AR635" s="469">
        <f t="shared" si="38"/>
        <v>0</v>
      </c>
      <c r="AS635" s="467">
        <f t="shared" si="39"/>
        <v>522930</v>
      </c>
      <c r="AT635" s="379">
        <v>0</v>
      </c>
      <c r="AU635" s="379">
        <v>0</v>
      </c>
      <c r="AV635" s="377">
        <v>0</v>
      </c>
      <c r="AW635" s="331">
        <v>0</v>
      </c>
      <c r="AX635" s="331">
        <v>0</v>
      </c>
      <c r="AY635" s="363">
        <v>0</v>
      </c>
      <c r="AZ635" s="331">
        <v>0</v>
      </c>
      <c r="BA635" s="331">
        <v>0</v>
      </c>
      <c r="BB635" s="331">
        <v>0</v>
      </c>
      <c r="BC635" s="331">
        <v>0</v>
      </c>
      <c r="BD635" s="331">
        <v>0</v>
      </c>
      <c r="BE635" s="331">
        <v>0</v>
      </c>
      <c r="BF635" s="481" t="s">
        <v>2029</v>
      </c>
      <c r="BG635" s="333"/>
    </row>
    <row r="636" spans="2:59" ht="18" customHeight="1" thickBot="1">
      <c r="B636" s="397">
        <v>6669434</v>
      </c>
      <c r="C636" s="356">
        <v>4192</v>
      </c>
      <c r="D636" s="357">
        <v>4496</v>
      </c>
      <c r="E636" s="358">
        <v>45530</v>
      </c>
      <c r="F636" s="359">
        <v>326</v>
      </c>
      <c r="G636" s="353" t="s">
        <v>41</v>
      </c>
      <c r="H636" s="360">
        <v>19050490</v>
      </c>
      <c r="I636" s="359">
        <v>149</v>
      </c>
      <c r="J636" s="477">
        <v>99</v>
      </c>
      <c r="K636" s="477">
        <f t="shared" si="36"/>
        <v>42</v>
      </c>
      <c r="L636" s="477" t="s">
        <v>101</v>
      </c>
      <c r="M636" s="477">
        <v>12</v>
      </c>
      <c r="N636" s="486">
        <v>7</v>
      </c>
      <c r="O636" s="472" t="s">
        <v>2056</v>
      </c>
      <c r="P636" s="399">
        <v>33467520</v>
      </c>
      <c r="Q636" s="361">
        <v>31898730</v>
      </c>
      <c r="R636" s="423">
        <v>1568790</v>
      </c>
      <c r="S636" s="369"/>
      <c r="T636" s="375"/>
      <c r="U636" s="375"/>
      <c r="V636" s="375"/>
      <c r="W636" s="369"/>
      <c r="X636" s="375"/>
      <c r="Y636" s="616"/>
      <c r="Z636" s="369"/>
      <c r="AA636" s="369">
        <v>1568790</v>
      </c>
      <c r="AB636" s="369"/>
      <c r="AC636" s="369"/>
      <c r="AD636" s="369"/>
      <c r="AE636" s="331">
        <v>0</v>
      </c>
      <c r="AF636" s="487"/>
      <c r="AG636" s="331">
        <v>0</v>
      </c>
      <c r="AH636" s="331">
        <v>0</v>
      </c>
      <c r="AI636" s="331">
        <v>0</v>
      </c>
      <c r="AJ636" s="331">
        <v>0</v>
      </c>
      <c r="AK636" s="331">
        <v>0</v>
      </c>
      <c r="AL636" s="331">
        <v>0</v>
      </c>
      <c r="AM636" s="331">
        <v>0</v>
      </c>
      <c r="AN636" s="331">
        <v>0</v>
      </c>
      <c r="AO636" s="331">
        <v>0</v>
      </c>
      <c r="AP636" s="331">
        <v>0</v>
      </c>
      <c r="AQ636" s="468">
        <f t="shared" si="37"/>
        <v>0</v>
      </c>
      <c r="AR636" s="469">
        <f t="shared" si="38"/>
        <v>0</v>
      </c>
      <c r="AS636" s="467">
        <f t="shared" si="39"/>
        <v>1568790</v>
      </c>
      <c r="AT636" s="379">
        <v>0</v>
      </c>
      <c r="AU636" s="379">
        <v>0</v>
      </c>
      <c r="AV636" s="377">
        <v>0</v>
      </c>
      <c r="AW636" s="331">
        <v>0</v>
      </c>
      <c r="AX636" s="331">
        <v>0</v>
      </c>
      <c r="AY636" s="363">
        <v>0</v>
      </c>
      <c r="AZ636" s="331">
        <v>0</v>
      </c>
      <c r="BA636" s="331">
        <v>0</v>
      </c>
      <c r="BB636" s="331">
        <v>0</v>
      </c>
      <c r="BC636" s="331">
        <v>0</v>
      </c>
      <c r="BD636" s="331">
        <v>0</v>
      </c>
      <c r="BE636" s="331">
        <v>0</v>
      </c>
      <c r="BF636" s="481" t="s">
        <v>2029</v>
      </c>
      <c r="BG636" s="333"/>
    </row>
    <row r="637" spans="2:59" ht="18" customHeight="1" thickBot="1">
      <c r="B637" s="397">
        <v>6673233</v>
      </c>
      <c r="C637" s="356">
        <v>4246</v>
      </c>
      <c r="D637" s="357">
        <v>4710</v>
      </c>
      <c r="E637" s="358">
        <v>45532</v>
      </c>
      <c r="F637" s="359">
        <v>219</v>
      </c>
      <c r="G637" s="353" t="s">
        <v>41</v>
      </c>
      <c r="H637" s="360">
        <v>19050490</v>
      </c>
      <c r="I637" s="359">
        <v>102</v>
      </c>
      <c r="J637" s="477">
        <v>99</v>
      </c>
      <c r="K637" s="477">
        <f t="shared" si="36"/>
        <v>3</v>
      </c>
      <c r="L637" s="477" t="s">
        <v>43</v>
      </c>
      <c r="M637" s="477">
        <v>12</v>
      </c>
      <c r="N637" s="486">
        <v>7</v>
      </c>
      <c r="O637" s="472" t="s">
        <v>2057</v>
      </c>
      <c r="P637" s="399">
        <v>33467520</v>
      </c>
      <c r="Q637" s="361">
        <v>33206055</v>
      </c>
      <c r="R637" s="423">
        <v>261465</v>
      </c>
      <c r="S637" s="369"/>
      <c r="T637" s="375"/>
      <c r="U637" s="375"/>
      <c r="V637" s="375"/>
      <c r="W637" s="369"/>
      <c r="X637" s="375"/>
      <c r="Y637" s="616"/>
      <c r="Z637" s="369"/>
      <c r="AA637" s="369"/>
      <c r="AB637" s="369"/>
      <c r="AC637" s="369"/>
      <c r="AD637" s="369"/>
      <c r="AE637" s="331">
        <v>0</v>
      </c>
      <c r="AF637" s="487"/>
      <c r="AG637" s="331">
        <v>0</v>
      </c>
      <c r="AH637" s="331">
        <v>0</v>
      </c>
      <c r="AI637" s="331">
        <v>0</v>
      </c>
      <c r="AJ637" s="331">
        <v>0</v>
      </c>
      <c r="AK637" s="331">
        <v>0</v>
      </c>
      <c r="AL637" s="331">
        <v>0</v>
      </c>
      <c r="AM637" s="331">
        <v>0</v>
      </c>
      <c r="AN637" s="331">
        <v>0</v>
      </c>
      <c r="AO637" s="331">
        <v>0</v>
      </c>
      <c r="AP637" s="331">
        <v>0</v>
      </c>
      <c r="AQ637" s="468">
        <f t="shared" si="37"/>
        <v>0</v>
      </c>
      <c r="AR637" s="469">
        <f t="shared" si="38"/>
        <v>0</v>
      </c>
      <c r="AS637" s="467">
        <f t="shared" si="39"/>
        <v>261465</v>
      </c>
      <c r="AT637" s="379">
        <v>0</v>
      </c>
      <c r="AU637" s="379">
        <v>0</v>
      </c>
      <c r="AV637" s="377">
        <v>0</v>
      </c>
      <c r="AW637" s="331">
        <v>0</v>
      </c>
      <c r="AX637" s="331">
        <v>0</v>
      </c>
      <c r="AY637" s="363">
        <v>0</v>
      </c>
      <c r="AZ637" s="331">
        <v>0</v>
      </c>
      <c r="BA637" s="331">
        <v>0</v>
      </c>
      <c r="BB637" s="331">
        <v>0</v>
      </c>
      <c r="BC637" s="331">
        <v>0</v>
      </c>
      <c r="BD637" s="331">
        <v>0</v>
      </c>
      <c r="BE637" s="331">
        <v>0</v>
      </c>
      <c r="BF637" s="481" t="s">
        <v>2029</v>
      </c>
      <c r="BG637" s="333"/>
    </row>
    <row r="638" spans="2:59" ht="18" customHeight="1" thickBot="1">
      <c r="B638" s="397">
        <v>6674741</v>
      </c>
      <c r="C638" s="356">
        <v>4229</v>
      </c>
      <c r="D638" s="357">
        <v>4519</v>
      </c>
      <c r="E638" s="358">
        <v>45531</v>
      </c>
      <c r="F638" s="359">
        <v>300</v>
      </c>
      <c r="G638" s="353" t="s">
        <v>41</v>
      </c>
      <c r="H638" s="360">
        <v>19050490</v>
      </c>
      <c r="I638" s="359">
        <v>102</v>
      </c>
      <c r="J638" s="477">
        <v>99</v>
      </c>
      <c r="K638" s="477">
        <f t="shared" si="36"/>
        <v>3</v>
      </c>
      <c r="L638" s="477" t="s">
        <v>43</v>
      </c>
      <c r="M638" s="477">
        <v>12</v>
      </c>
      <c r="N638" s="486">
        <v>7</v>
      </c>
      <c r="O638" s="472" t="s">
        <v>2058</v>
      </c>
      <c r="P638" s="399">
        <v>36548875</v>
      </c>
      <c r="Q638" s="361">
        <v>35379311</v>
      </c>
      <c r="R638" s="423">
        <v>1169564</v>
      </c>
      <c r="S638" s="369"/>
      <c r="T638" s="375"/>
      <c r="U638" s="375"/>
      <c r="V638" s="375"/>
      <c r="W638" s="369"/>
      <c r="X638" s="375"/>
      <c r="Y638" s="616">
        <v>1169564</v>
      </c>
      <c r="Z638" s="369"/>
      <c r="AA638" s="369"/>
      <c r="AB638" s="369"/>
      <c r="AC638" s="369"/>
      <c r="AD638" s="369"/>
      <c r="AE638" s="331">
        <v>0</v>
      </c>
      <c r="AF638" s="487"/>
      <c r="AG638" s="331">
        <v>0</v>
      </c>
      <c r="AH638" s="331">
        <v>0</v>
      </c>
      <c r="AI638" s="331">
        <v>0</v>
      </c>
      <c r="AJ638" s="331">
        <v>0</v>
      </c>
      <c r="AK638" s="331">
        <v>0</v>
      </c>
      <c r="AL638" s="331">
        <v>0</v>
      </c>
      <c r="AM638" s="331">
        <v>0</v>
      </c>
      <c r="AN638" s="331">
        <v>0</v>
      </c>
      <c r="AO638" s="331">
        <v>0</v>
      </c>
      <c r="AP638" s="331">
        <v>0</v>
      </c>
      <c r="AQ638" s="468">
        <f t="shared" si="37"/>
        <v>0</v>
      </c>
      <c r="AR638" s="469">
        <f t="shared" si="38"/>
        <v>0</v>
      </c>
      <c r="AS638" s="467">
        <v>0</v>
      </c>
      <c r="AT638" s="379">
        <v>0</v>
      </c>
      <c r="AU638" s="379">
        <v>0</v>
      </c>
      <c r="AV638" s="377">
        <v>0</v>
      </c>
      <c r="AW638" s="331">
        <v>0</v>
      </c>
      <c r="AX638" s="331">
        <v>0</v>
      </c>
      <c r="AY638" s="363">
        <v>0</v>
      </c>
      <c r="AZ638" s="331">
        <v>0</v>
      </c>
      <c r="BA638" s="331">
        <v>0</v>
      </c>
      <c r="BB638" s="331">
        <v>0</v>
      </c>
      <c r="BC638" s="331">
        <v>0</v>
      </c>
      <c r="BD638" s="331">
        <v>0</v>
      </c>
      <c r="BE638" s="331">
        <v>0</v>
      </c>
      <c r="BF638" s="481" t="s">
        <v>2029</v>
      </c>
      <c r="BG638" s="333"/>
    </row>
    <row r="639" spans="2:59" ht="18" customHeight="1" thickBot="1">
      <c r="B639" s="397">
        <v>6683931</v>
      </c>
      <c r="C639" s="356">
        <v>4255</v>
      </c>
      <c r="D639" s="357">
        <v>4891</v>
      </c>
      <c r="E639" s="358">
        <v>45532</v>
      </c>
      <c r="F639" s="359">
        <v>155</v>
      </c>
      <c r="G639" s="353" t="s">
        <v>41</v>
      </c>
      <c r="H639" s="360">
        <v>19050490</v>
      </c>
      <c r="I639" s="359">
        <v>102</v>
      </c>
      <c r="J639" s="477">
        <v>99</v>
      </c>
      <c r="K639" s="477">
        <f t="shared" si="36"/>
        <v>3</v>
      </c>
      <c r="L639" s="477" t="s">
        <v>43</v>
      </c>
      <c r="M639" s="477">
        <v>12</v>
      </c>
      <c r="N639" s="486">
        <v>7</v>
      </c>
      <c r="O639" s="472" t="s">
        <v>2059</v>
      </c>
      <c r="P639" s="399">
        <v>10521338</v>
      </c>
      <c r="Q639" s="361">
        <v>10351639</v>
      </c>
      <c r="R639" s="423">
        <v>169699</v>
      </c>
      <c r="S639" s="369"/>
      <c r="T639" s="375"/>
      <c r="U639" s="375"/>
      <c r="V639" s="375"/>
      <c r="W639" s="369"/>
      <c r="X639" s="375"/>
      <c r="Y639" s="616"/>
      <c r="Z639" s="369"/>
      <c r="AA639" s="369"/>
      <c r="AB639" s="369"/>
      <c r="AC639" s="369"/>
      <c r="AD639" s="369"/>
      <c r="AE639" s="331">
        <v>0</v>
      </c>
      <c r="AF639" s="487"/>
      <c r="AG639" s="331">
        <v>0</v>
      </c>
      <c r="AH639" s="331">
        <v>0</v>
      </c>
      <c r="AI639" s="331">
        <v>0</v>
      </c>
      <c r="AJ639" s="331">
        <v>0</v>
      </c>
      <c r="AK639" s="331">
        <v>0</v>
      </c>
      <c r="AL639" s="331">
        <v>0</v>
      </c>
      <c r="AM639" s="331">
        <v>0</v>
      </c>
      <c r="AN639" s="331">
        <v>0</v>
      </c>
      <c r="AO639" s="331">
        <v>0</v>
      </c>
      <c r="AP639" s="331">
        <v>0</v>
      </c>
      <c r="AQ639" s="468">
        <f t="shared" si="37"/>
        <v>0</v>
      </c>
      <c r="AR639" s="469">
        <f t="shared" si="38"/>
        <v>0</v>
      </c>
      <c r="AS639" s="467">
        <f t="shared" si="39"/>
        <v>169699</v>
      </c>
      <c r="AT639" s="379">
        <v>0</v>
      </c>
      <c r="AU639" s="379">
        <v>0</v>
      </c>
      <c r="AV639" s="377">
        <v>0</v>
      </c>
      <c r="AW639" s="331">
        <v>0</v>
      </c>
      <c r="AX639" s="331">
        <v>0</v>
      </c>
      <c r="AY639" s="363">
        <v>0</v>
      </c>
      <c r="AZ639" s="331">
        <v>0</v>
      </c>
      <c r="BA639" s="331">
        <v>0</v>
      </c>
      <c r="BB639" s="331">
        <v>0</v>
      </c>
      <c r="BC639" s="331">
        <v>0</v>
      </c>
      <c r="BD639" s="331">
        <v>0</v>
      </c>
      <c r="BE639" s="331">
        <v>0</v>
      </c>
      <c r="BF639" s="481" t="s">
        <v>2029</v>
      </c>
      <c r="BG639" s="333"/>
    </row>
    <row r="640" spans="2:59" ht="18" customHeight="1" thickBot="1">
      <c r="B640" s="397">
        <v>6684166</v>
      </c>
      <c r="C640" s="356">
        <v>4253</v>
      </c>
      <c r="D640" s="357">
        <v>4801</v>
      </c>
      <c r="E640" s="358">
        <v>45532</v>
      </c>
      <c r="F640" s="359">
        <v>183</v>
      </c>
      <c r="G640" s="353" t="s">
        <v>41</v>
      </c>
      <c r="H640" s="360">
        <v>19050490</v>
      </c>
      <c r="I640" s="359">
        <v>102</v>
      </c>
      <c r="J640" s="477">
        <v>99</v>
      </c>
      <c r="K640" s="477">
        <f t="shared" si="36"/>
        <v>3</v>
      </c>
      <c r="L640" s="477" t="s">
        <v>43</v>
      </c>
      <c r="M640" s="477">
        <v>12</v>
      </c>
      <c r="N640" s="486">
        <v>7</v>
      </c>
      <c r="O640" s="472" t="s">
        <v>2060</v>
      </c>
      <c r="P640" s="399">
        <v>32160195</v>
      </c>
      <c r="Q640" s="361">
        <v>31637265</v>
      </c>
      <c r="R640" s="423">
        <v>522930</v>
      </c>
      <c r="S640" s="369"/>
      <c r="T640" s="375"/>
      <c r="U640" s="375"/>
      <c r="V640" s="375"/>
      <c r="W640" s="369"/>
      <c r="X640" s="375"/>
      <c r="Y640" s="616"/>
      <c r="Z640" s="369"/>
      <c r="AA640" s="369"/>
      <c r="AB640" s="369"/>
      <c r="AC640" s="369"/>
      <c r="AD640" s="369"/>
      <c r="AE640" s="331">
        <v>0</v>
      </c>
      <c r="AF640" s="487"/>
      <c r="AG640" s="331">
        <v>0</v>
      </c>
      <c r="AH640" s="331">
        <v>0</v>
      </c>
      <c r="AI640" s="331">
        <v>0</v>
      </c>
      <c r="AJ640" s="331">
        <v>0</v>
      </c>
      <c r="AK640" s="331">
        <v>0</v>
      </c>
      <c r="AL640" s="331">
        <v>0</v>
      </c>
      <c r="AM640" s="331">
        <v>0</v>
      </c>
      <c r="AN640" s="331">
        <v>0</v>
      </c>
      <c r="AO640" s="331">
        <v>0</v>
      </c>
      <c r="AP640" s="331">
        <v>0</v>
      </c>
      <c r="AQ640" s="468">
        <f t="shared" si="37"/>
        <v>0</v>
      </c>
      <c r="AR640" s="469">
        <f t="shared" si="38"/>
        <v>0</v>
      </c>
      <c r="AS640" s="467">
        <f t="shared" si="39"/>
        <v>522930</v>
      </c>
      <c r="AT640" s="379">
        <v>0</v>
      </c>
      <c r="AU640" s="379">
        <v>0</v>
      </c>
      <c r="AV640" s="377">
        <v>0</v>
      </c>
      <c r="AW640" s="331">
        <v>0</v>
      </c>
      <c r="AX640" s="331">
        <v>0</v>
      </c>
      <c r="AY640" s="363">
        <v>0</v>
      </c>
      <c r="AZ640" s="331">
        <v>0</v>
      </c>
      <c r="BA640" s="331">
        <v>0</v>
      </c>
      <c r="BB640" s="331">
        <v>0</v>
      </c>
      <c r="BC640" s="331">
        <v>0</v>
      </c>
      <c r="BD640" s="331">
        <v>0</v>
      </c>
      <c r="BE640" s="331">
        <v>0</v>
      </c>
      <c r="BF640" s="481" t="s">
        <v>2029</v>
      </c>
      <c r="BG640" s="333"/>
    </row>
    <row r="641" spans="2:59" ht="18" customHeight="1" thickBot="1">
      <c r="B641" s="397">
        <v>6685952</v>
      </c>
      <c r="C641" s="356">
        <v>4247</v>
      </c>
      <c r="D641" s="357">
        <v>4793</v>
      </c>
      <c r="E641" s="358">
        <v>45532</v>
      </c>
      <c r="F641" s="359">
        <v>159</v>
      </c>
      <c r="G641" s="353" t="s">
        <v>41</v>
      </c>
      <c r="H641" s="360">
        <v>19050490</v>
      </c>
      <c r="I641" s="359">
        <v>102</v>
      </c>
      <c r="J641" s="477">
        <v>99</v>
      </c>
      <c r="K641" s="477">
        <f t="shared" si="36"/>
        <v>3</v>
      </c>
      <c r="L641" s="477" t="s">
        <v>43</v>
      </c>
      <c r="M641" s="477">
        <v>12</v>
      </c>
      <c r="N641" s="486">
        <v>7</v>
      </c>
      <c r="O641" s="472" t="s">
        <v>2061</v>
      </c>
      <c r="P641" s="399">
        <v>20872977</v>
      </c>
      <c r="Q641" s="361">
        <v>15782007</v>
      </c>
      <c r="R641" s="423">
        <v>5090970</v>
      </c>
      <c r="S641" s="369"/>
      <c r="T641" s="375"/>
      <c r="U641" s="375"/>
      <c r="V641" s="375"/>
      <c r="W641" s="369"/>
      <c r="X641" s="375"/>
      <c r="Y641" s="616"/>
      <c r="Z641" s="369"/>
      <c r="AA641" s="369"/>
      <c r="AB641" s="369"/>
      <c r="AC641" s="369"/>
      <c r="AD641" s="369"/>
      <c r="AE641" s="331">
        <v>0</v>
      </c>
      <c r="AF641" s="487">
        <v>5090970</v>
      </c>
      <c r="AG641" s="331">
        <v>0</v>
      </c>
      <c r="AH641" s="331">
        <v>0</v>
      </c>
      <c r="AI641" s="331">
        <v>0</v>
      </c>
      <c r="AJ641" s="331">
        <v>0</v>
      </c>
      <c r="AK641" s="331">
        <v>0</v>
      </c>
      <c r="AL641" s="331">
        <v>0</v>
      </c>
      <c r="AM641" s="331">
        <v>0</v>
      </c>
      <c r="AN641" s="331">
        <v>0</v>
      </c>
      <c r="AO641" s="331">
        <v>0</v>
      </c>
      <c r="AP641" s="331">
        <v>0</v>
      </c>
      <c r="AQ641" s="468">
        <f t="shared" si="37"/>
        <v>5090970</v>
      </c>
      <c r="AR641" s="469">
        <f t="shared" si="38"/>
        <v>1</v>
      </c>
      <c r="AS641" s="467">
        <f t="shared" si="39"/>
        <v>0</v>
      </c>
      <c r="AT641" s="379">
        <v>0</v>
      </c>
      <c r="AU641" s="379">
        <v>0</v>
      </c>
      <c r="AV641" s="377">
        <v>0</v>
      </c>
      <c r="AW641" s="331">
        <v>0</v>
      </c>
      <c r="AX641" s="331">
        <v>0</v>
      </c>
      <c r="AY641" s="363">
        <v>0</v>
      </c>
      <c r="AZ641" s="331">
        <v>0</v>
      </c>
      <c r="BA641" s="331">
        <v>0</v>
      </c>
      <c r="BB641" s="331">
        <v>0</v>
      </c>
      <c r="BC641" s="331">
        <v>0</v>
      </c>
      <c r="BD641" s="331">
        <v>0</v>
      </c>
      <c r="BE641" s="331">
        <v>0</v>
      </c>
      <c r="BF641" s="481" t="s">
        <v>2029</v>
      </c>
      <c r="BG641" s="333"/>
    </row>
    <row r="642" spans="2:59" ht="18" customHeight="1" thickBot="1">
      <c r="B642" s="397">
        <v>6687499</v>
      </c>
      <c r="C642" s="356">
        <v>4267</v>
      </c>
      <c r="D642" s="357">
        <v>4890</v>
      </c>
      <c r="E642" s="358">
        <v>45533</v>
      </c>
      <c r="F642" s="359">
        <v>158</v>
      </c>
      <c r="G642" s="353" t="s">
        <v>41</v>
      </c>
      <c r="H642" s="360">
        <v>19050490</v>
      </c>
      <c r="I642" s="359">
        <v>102</v>
      </c>
      <c r="J642" s="477">
        <v>99</v>
      </c>
      <c r="K642" s="477">
        <f t="shared" si="36"/>
        <v>3</v>
      </c>
      <c r="L642" s="477" t="s">
        <v>43</v>
      </c>
      <c r="M642" s="477">
        <v>12</v>
      </c>
      <c r="N642" s="485">
        <v>7</v>
      </c>
      <c r="O642" s="472" t="s">
        <v>2062</v>
      </c>
      <c r="P642" s="399">
        <v>10691037</v>
      </c>
      <c r="Q642" s="361">
        <v>10351639</v>
      </c>
      <c r="R642" s="423">
        <v>339398</v>
      </c>
      <c r="S642" s="369"/>
      <c r="T642" s="375"/>
      <c r="U642" s="375"/>
      <c r="V642" s="375"/>
      <c r="W642" s="369"/>
      <c r="X642" s="375"/>
      <c r="Y642" s="616"/>
      <c r="Z642" s="369"/>
      <c r="AA642" s="369"/>
      <c r="AB642" s="369"/>
      <c r="AC642" s="369"/>
      <c r="AD642" s="369"/>
      <c r="AE642" s="331">
        <v>0</v>
      </c>
      <c r="AF642" s="487"/>
      <c r="AG642" s="331">
        <v>0</v>
      </c>
      <c r="AH642" s="331">
        <v>0</v>
      </c>
      <c r="AI642" s="331">
        <v>0</v>
      </c>
      <c r="AJ642" s="331">
        <v>0</v>
      </c>
      <c r="AK642" s="331">
        <v>0</v>
      </c>
      <c r="AL642" s="331">
        <v>0</v>
      </c>
      <c r="AM642" s="331">
        <v>0</v>
      </c>
      <c r="AN642" s="331">
        <v>0</v>
      </c>
      <c r="AO642" s="331">
        <v>0</v>
      </c>
      <c r="AP642" s="331">
        <v>0</v>
      </c>
      <c r="AQ642" s="468">
        <f t="shared" si="37"/>
        <v>0</v>
      </c>
      <c r="AR642" s="469">
        <f t="shared" si="38"/>
        <v>0</v>
      </c>
      <c r="AS642" s="467">
        <f t="shared" si="39"/>
        <v>339398</v>
      </c>
      <c r="AT642" s="379">
        <v>0</v>
      </c>
      <c r="AU642" s="379">
        <v>0</v>
      </c>
      <c r="AV642" s="377">
        <v>0</v>
      </c>
      <c r="AW642" s="331">
        <v>0</v>
      </c>
      <c r="AX642" s="331">
        <v>0</v>
      </c>
      <c r="AY642" s="363">
        <v>0</v>
      </c>
      <c r="AZ642" s="331">
        <v>0</v>
      </c>
      <c r="BA642" s="331">
        <v>0</v>
      </c>
      <c r="BB642" s="331">
        <v>0</v>
      </c>
      <c r="BC642" s="331">
        <v>0</v>
      </c>
      <c r="BD642" s="331">
        <v>0</v>
      </c>
      <c r="BE642" s="331">
        <v>0</v>
      </c>
      <c r="BF642" s="481" t="s">
        <v>2029</v>
      </c>
      <c r="BG642" s="333"/>
    </row>
    <row r="643" spans="2:59" ht="18" customHeight="1" thickBot="1">
      <c r="B643" s="397">
        <v>6689078</v>
      </c>
      <c r="C643" s="356">
        <v>4321</v>
      </c>
      <c r="D643" s="357">
        <v>4731</v>
      </c>
      <c r="E643" s="358">
        <v>45534</v>
      </c>
      <c r="F643" s="359">
        <v>376</v>
      </c>
      <c r="G643" s="353" t="s">
        <v>41</v>
      </c>
      <c r="H643" s="360">
        <v>19050490</v>
      </c>
      <c r="I643" s="359">
        <v>149</v>
      </c>
      <c r="J643" s="477">
        <v>99</v>
      </c>
      <c r="K643" s="477">
        <f t="shared" si="36"/>
        <v>42</v>
      </c>
      <c r="L643" s="477" t="s">
        <v>101</v>
      </c>
      <c r="M643" s="477">
        <v>12</v>
      </c>
      <c r="N643" s="486">
        <v>7</v>
      </c>
      <c r="O643" s="472" t="s">
        <v>2063</v>
      </c>
      <c r="P643" s="399">
        <v>20717064</v>
      </c>
      <c r="Q643" s="361">
        <v>20207628</v>
      </c>
      <c r="R643" s="423">
        <v>509436</v>
      </c>
      <c r="S643" s="369"/>
      <c r="T643" s="375"/>
      <c r="U643" s="375"/>
      <c r="V643" s="375"/>
      <c r="W643" s="369"/>
      <c r="X643" s="375"/>
      <c r="Y643" s="616"/>
      <c r="Z643" s="369"/>
      <c r="AA643" s="369"/>
      <c r="AB643" s="369"/>
      <c r="AC643" s="369"/>
      <c r="AD643" s="369"/>
      <c r="AE643" s="331">
        <v>0</v>
      </c>
      <c r="AF643" s="487"/>
      <c r="AG643" s="331">
        <v>0</v>
      </c>
      <c r="AH643" s="331">
        <v>0</v>
      </c>
      <c r="AI643" s="331">
        <v>0</v>
      </c>
      <c r="AJ643" s="331">
        <v>0</v>
      </c>
      <c r="AK643" s="331">
        <v>0</v>
      </c>
      <c r="AL643" s="331">
        <v>0</v>
      </c>
      <c r="AM643" s="331">
        <v>0</v>
      </c>
      <c r="AN643" s="331">
        <v>0</v>
      </c>
      <c r="AO643" s="331">
        <v>0</v>
      </c>
      <c r="AP643" s="331">
        <v>0</v>
      </c>
      <c r="AQ643" s="468">
        <f t="shared" si="37"/>
        <v>0</v>
      </c>
      <c r="AR643" s="469">
        <f t="shared" si="38"/>
        <v>0</v>
      </c>
      <c r="AS643" s="467">
        <f t="shared" si="39"/>
        <v>509436</v>
      </c>
      <c r="AT643" s="379">
        <v>0</v>
      </c>
      <c r="AU643" s="379">
        <v>0</v>
      </c>
      <c r="AV643" s="377">
        <v>0</v>
      </c>
      <c r="AW643" s="331">
        <v>0</v>
      </c>
      <c r="AX643" s="331">
        <v>0</v>
      </c>
      <c r="AY643" s="363">
        <v>0</v>
      </c>
      <c r="AZ643" s="331">
        <v>0</v>
      </c>
      <c r="BA643" s="331">
        <v>0</v>
      </c>
      <c r="BB643" s="331">
        <v>0</v>
      </c>
      <c r="BC643" s="331">
        <v>0</v>
      </c>
      <c r="BD643" s="331">
        <v>0</v>
      </c>
      <c r="BE643" s="331">
        <v>0</v>
      </c>
      <c r="BF643" s="481" t="s">
        <v>2029</v>
      </c>
      <c r="BG643" s="333"/>
    </row>
    <row r="644" spans="2:59" ht="18" customHeight="1" thickBot="1">
      <c r="B644" s="397">
        <v>6692949</v>
      </c>
      <c r="C644" s="356">
        <v>4339</v>
      </c>
      <c r="D644" s="357">
        <v>4893</v>
      </c>
      <c r="E644" s="358">
        <v>45534</v>
      </c>
      <c r="F644" s="359">
        <v>156</v>
      </c>
      <c r="G644" s="353" t="s">
        <v>41</v>
      </c>
      <c r="H644" s="360">
        <v>19050490</v>
      </c>
      <c r="I644" s="359">
        <v>102</v>
      </c>
      <c r="J644" s="477">
        <v>99</v>
      </c>
      <c r="K644" s="477">
        <f t="shared" si="36"/>
        <v>3</v>
      </c>
      <c r="L644" s="477" t="s">
        <v>43</v>
      </c>
      <c r="M644" s="477">
        <v>12</v>
      </c>
      <c r="N644" s="486">
        <v>7</v>
      </c>
      <c r="O644" s="472" t="s">
        <v>2064</v>
      </c>
      <c r="P644" s="399">
        <v>10351639</v>
      </c>
      <c r="Q644" s="361">
        <v>9672843</v>
      </c>
      <c r="R644" s="423">
        <v>678796</v>
      </c>
      <c r="S644" s="369"/>
      <c r="T644" s="375"/>
      <c r="U644" s="375"/>
      <c r="V644" s="375"/>
      <c r="W644" s="369"/>
      <c r="X644" s="375"/>
      <c r="Y644" s="616">
        <v>678796</v>
      </c>
      <c r="Z644" s="369"/>
      <c r="AA644" s="369"/>
      <c r="AB644" s="369"/>
      <c r="AC644" s="369"/>
      <c r="AD644" s="369"/>
      <c r="AE644" s="331">
        <v>0</v>
      </c>
      <c r="AF644" s="487"/>
      <c r="AG644" s="331">
        <v>0</v>
      </c>
      <c r="AH644" s="331">
        <v>0</v>
      </c>
      <c r="AI644" s="331">
        <v>0</v>
      </c>
      <c r="AJ644" s="331">
        <v>0</v>
      </c>
      <c r="AK644" s="331">
        <v>0</v>
      </c>
      <c r="AL644" s="331">
        <v>0</v>
      </c>
      <c r="AM644" s="331">
        <v>0</v>
      </c>
      <c r="AN644" s="331">
        <v>0</v>
      </c>
      <c r="AO644" s="331">
        <v>0</v>
      </c>
      <c r="AP644" s="331">
        <v>0</v>
      </c>
      <c r="AQ644" s="468">
        <f t="shared" si="37"/>
        <v>0</v>
      </c>
      <c r="AR644" s="469">
        <f t="shared" si="38"/>
        <v>0</v>
      </c>
      <c r="AS644" s="467">
        <v>0</v>
      </c>
      <c r="AT644" s="379">
        <v>0</v>
      </c>
      <c r="AU644" s="379">
        <v>0</v>
      </c>
      <c r="AV644" s="377">
        <v>0</v>
      </c>
      <c r="AW644" s="331">
        <v>0</v>
      </c>
      <c r="AX644" s="331">
        <v>0</v>
      </c>
      <c r="AY644" s="363">
        <v>0</v>
      </c>
      <c r="AZ644" s="331">
        <v>0</v>
      </c>
      <c r="BA644" s="331">
        <v>0</v>
      </c>
      <c r="BB644" s="331">
        <v>0</v>
      </c>
      <c r="BC644" s="331">
        <v>0</v>
      </c>
      <c r="BD644" s="331">
        <v>0</v>
      </c>
      <c r="BE644" s="331">
        <v>0</v>
      </c>
      <c r="BF644" s="481" t="s">
        <v>2029</v>
      </c>
      <c r="BG644" s="333"/>
    </row>
    <row r="645" spans="2:59" ht="18" customHeight="1" thickBot="1">
      <c r="B645" s="397">
        <v>6693755</v>
      </c>
      <c r="C645" s="356">
        <v>4288</v>
      </c>
      <c r="D645" s="357">
        <v>4413</v>
      </c>
      <c r="E645" s="358">
        <v>45533</v>
      </c>
      <c r="F645" s="359">
        <v>145</v>
      </c>
      <c r="G645" s="353" t="s">
        <v>41</v>
      </c>
      <c r="H645" s="360">
        <v>19050490</v>
      </c>
      <c r="I645" s="359">
        <v>102</v>
      </c>
      <c r="J645" s="477">
        <v>99</v>
      </c>
      <c r="K645" s="477">
        <f t="shared" ref="K645:K708" si="40">VALUE(LEFT(L645,SEARCH(".",L645,1)-1))</f>
        <v>3</v>
      </c>
      <c r="L645" s="477" t="s">
        <v>43</v>
      </c>
      <c r="M645" s="477">
        <v>12</v>
      </c>
      <c r="N645" s="486">
        <v>7</v>
      </c>
      <c r="O645" s="472" t="s">
        <v>2065</v>
      </c>
      <c r="P645" s="399">
        <v>10351639</v>
      </c>
      <c r="Q645" s="361">
        <v>10181940</v>
      </c>
      <c r="R645" s="423">
        <v>169699</v>
      </c>
      <c r="S645" s="369"/>
      <c r="T645" s="375"/>
      <c r="U645" s="375"/>
      <c r="V645" s="375"/>
      <c r="W645" s="369"/>
      <c r="X645" s="375"/>
      <c r="Y645" s="616">
        <v>169699</v>
      </c>
      <c r="Z645" s="369"/>
      <c r="AA645" s="369"/>
      <c r="AB645" s="369"/>
      <c r="AC645" s="369"/>
      <c r="AD645" s="369"/>
      <c r="AE645" s="331">
        <v>0</v>
      </c>
      <c r="AF645" s="487"/>
      <c r="AG645" s="331">
        <v>0</v>
      </c>
      <c r="AH645" s="331">
        <v>0</v>
      </c>
      <c r="AI645" s="331">
        <v>0</v>
      </c>
      <c r="AJ645" s="331">
        <v>0</v>
      </c>
      <c r="AK645" s="331">
        <v>0</v>
      </c>
      <c r="AL645" s="331">
        <v>0</v>
      </c>
      <c r="AM645" s="331">
        <v>0</v>
      </c>
      <c r="AN645" s="331">
        <v>0</v>
      </c>
      <c r="AO645" s="331">
        <v>0</v>
      </c>
      <c r="AP645" s="331">
        <v>0</v>
      </c>
      <c r="AQ645" s="468">
        <f t="shared" ref="AQ645:AQ708" si="41">SUM(AE645:AP645)</f>
        <v>0</v>
      </c>
      <c r="AR645" s="469">
        <f t="shared" ref="AR645:AR708" si="42">+AQ645/R645</f>
        <v>0</v>
      </c>
      <c r="AS645" s="467">
        <v>0</v>
      </c>
      <c r="AT645" s="379">
        <v>0</v>
      </c>
      <c r="AU645" s="379">
        <v>0</v>
      </c>
      <c r="AV645" s="377">
        <v>0</v>
      </c>
      <c r="AW645" s="331">
        <v>0</v>
      </c>
      <c r="AX645" s="331">
        <v>0</v>
      </c>
      <c r="AY645" s="363">
        <v>0</v>
      </c>
      <c r="AZ645" s="331">
        <v>0</v>
      </c>
      <c r="BA645" s="331">
        <v>0</v>
      </c>
      <c r="BB645" s="331">
        <v>0</v>
      </c>
      <c r="BC645" s="331">
        <v>0</v>
      </c>
      <c r="BD645" s="331">
        <v>0</v>
      </c>
      <c r="BE645" s="331">
        <v>0</v>
      </c>
      <c r="BF645" s="481" t="s">
        <v>2029</v>
      </c>
      <c r="BG645" s="333"/>
    </row>
    <row r="646" spans="2:59" ht="18" customHeight="1" thickBot="1">
      <c r="B646" s="397">
        <v>6693857</v>
      </c>
      <c r="C646" s="356">
        <v>4263</v>
      </c>
      <c r="D646" s="357">
        <v>4414</v>
      </c>
      <c r="E646" s="358">
        <v>45533</v>
      </c>
      <c r="F646" s="359">
        <v>146</v>
      </c>
      <c r="G646" s="353" t="s">
        <v>41</v>
      </c>
      <c r="H646" s="360">
        <v>19050490</v>
      </c>
      <c r="I646" s="359">
        <v>102</v>
      </c>
      <c r="J646" s="477">
        <v>99</v>
      </c>
      <c r="K646" s="477">
        <f t="shared" si="40"/>
        <v>3</v>
      </c>
      <c r="L646" s="477" t="s">
        <v>43</v>
      </c>
      <c r="M646" s="477">
        <v>12</v>
      </c>
      <c r="N646" s="486">
        <v>7</v>
      </c>
      <c r="O646" s="472" t="s">
        <v>2066</v>
      </c>
      <c r="P646" s="399">
        <v>10351639</v>
      </c>
      <c r="Q646" s="361">
        <v>9672843</v>
      </c>
      <c r="R646" s="423">
        <v>678796</v>
      </c>
      <c r="S646" s="369"/>
      <c r="T646" s="375"/>
      <c r="U646" s="375"/>
      <c r="V646" s="375"/>
      <c r="W646" s="369"/>
      <c r="X646" s="375"/>
      <c r="Y646" s="616">
        <v>678796</v>
      </c>
      <c r="Z646" s="369"/>
      <c r="AA646" s="369"/>
      <c r="AB646" s="369"/>
      <c r="AC646" s="369"/>
      <c r="AD646" s="369"/>
      <c r="AE646" s="331">
        <v>0</v>
      </c>
      <c r="AF646" s="487"/>
      <c r="AG646" s="331">
        <v>0</v>
      </c>
      <c r="AH646" s="331">
        <v>0</v>
      </c>
      <c r="AI646" s="331">
        <v>0</v>
      </c>
      <c r="AJ646" s="331">
        <v>0</v>
      </c>
      <c r="AK646" s="331">
        <v>0</v>
      </c>
      <c r="AL646" s="331">
        <v>0</v>
      </c>
      <c r="AM646" s="331">
        <v>0</v>
      </c>
      <c r="AN646" s="331">
        <v>0</v>
      </c>
      <c r="AO646" s="331">
        <v>0</v>
      </c>
      <c r="AP646" s="331">
        <v>0</v>
      </c>
      <c r="AQ646" s="468">
        <f t="shared" si="41"/>
        <v>0</v>
      </c>
      <c r="AR646" s="469">
        <f t="shared" si="42"/>
        <v>0</v>
      </c>
      <c r="AS646" s="467">
        <v>0</v>
      </c>
      <c r="AT646" s="379">
        <v>0</v>
      </c>
      <c r="AU646" s="379">
        <v>0</v>
      </c>
      <c r="AV646" s="377">
        <v>0</v>
      </c>
      <c r="AW646" s="331">
        <v>0</v>
      </c>
      <c r="AX646" s="331">
        <v>0</v>
      </c>
      <c r="AY646" s="363">
        <v>0</v>
      </c>
      <c r="AZ646" s="331">
        <v>0</v>
      </c>
      <c r="BA646" s="331">
        <v>0</v>
      </c>
      <c r="BB646" s="331">
        <v>0</v>
      </c>
      <c r="BC646" s="331">
        <v>0</v>
      </c>
      <c r="BD646" s="331">
        <v>0</v>
      </c>
      <c r="BE646" s="331">
        <v>0</v>
      </c>
      <c r="BF646" s="481" t="s">
        <v>2029</v>
      </c>
      <c r="BG646" s="333"/>
    </row>
    <row r="647" spans="2:59" ht="18" customHeight="1" thickBot="1">
      <c r="B647" s="397">
        <v>6694134</v>
      </c>
      <c r="C647" s="356">
        <v>4270</v>
      </c>
      <c r="D647" s="357">
        <v>4894</v>
      </c>
      <c r="E647" s="358">
        <v>45533</v>
      </c>
      <c r="F647" s="359">
        <v>147</v>
      </c>
      <c r="G647" s="353" t="s">
        <v>41</v>
      </c>
      <c r="H647" s="360">
        <v>19050490</v>
      </c>
      <c r="I647" s="359">
        <v>102</v>
      </c>
      <c r="J647" s="477">
        <v>99</v>
      </c>
      <c r="K647" s="477">
        <f t="shared" si="40"/>
        <v>3</v>
      </c>
      <c r="L647" s="477" t="s">
        <v>43</v>
      </c>
      <c r="M647" s="477">
        <v>12</v>
      </c>
      <c r="N647" s="486">
        <v>7</v>
      </c>
      <c r="O647" s="472" t="s">
        <v>2067</v>
      </c>
      <c r="P647" s="399">
        <v>10351639</v>
      </c>
      <c r="Q647" s="361">
        <v>9842542</v>
      </c>
      <c r="R647" s="423">
        <v>509097</v>
      </c>
      <c r="S647" s="369"/>
      <c r="T647" s="375"/>
      <c r="U647" s="375"/>
      <c r="V647" s="375"/>
      <c r="W647" s="369"/>
      <c r="X647" s="375"/>
      <c r="Y647" s="616">
        <v>509097</v>
      </c>
      <c r="Z647" s="369"/>
      <c r="AA647" s="369"/>
      <c r="AB647" s="369"/>
      <c r="AC647" s="369"/>
      <c r="AD647" s="369"/>
      <c r="AE647" s="331">
        <v>0</v>
      </c>
      <c r="AF647" s="487"/>
      <c r="AG647" s="331">
        <v>0</v>
      </c>
      <c r="AH647" s="331">
        <v>0</v>
      </c>
      <c r="AI647" s="331">
        <v>0</v>
      </c>
      <c r="AJ647" s="331">
        <v>0</v>
      </c>
      <c r="AK647" s="331">
        <v>0</v>
      </c>
      <c r="AL647" s="331">
        <v>0</v>
      </c>
      <c r="AM647" s="331">
        <v>0</v>
      </c>
      <c r="AN647" s="331">
        <v>0</v>
      </c>
      <c r="AO647" s="331">
        <v>0</v>
      </c>
      <c r="AP647" s="331">
        <v>0</v>
      </c>
      <c r="AQ647" s="468">
        <f t="shared" si="41"/>
        <v>0</v>
      </c>
      <c r="AR647" s="469">
        <f t="shared" si="42"/>
        <v>0</v>
      </c>
      <c r="AS647" s="467">
        <v>0</v>
      </c>
      <c r="AT647" s="379">
        <v>0</v>
      </c>
      <c r="AU647" s="379">
        <v>0</v>
      </c>
      <c r="AV647" s="377">
        <v>0</v>
      </c>
      <c r="AW647" s="331">
        <v>0</v>
      </c>
      <c r="AX647" s="331">
        <v>0</v>
      </c>
      <c r="AY647" s="363">
        <v>0</v>
      </c>
      <c r="AZ647" s="331">
        <v>0</v>
      </c>
      <c r="BA647" s="331">
        <v>0</v>
      </c>
      <c r="BB647" s="331">
        <v>0</v>
      </c>
      <c r="BC647" s="331">
        <v>0</v>
      </c>
      <c r="BD647" s="331">
        <v>0</v>
      </c>
      <c r="BE647" s="331">
        <v>0</v>
      </c>
      <c r="BF647" s="481" t="s">
        <v>2029</v>
      </c>
      <c r="BG647" s="333"/>
    </row>
    <row r="648" spans="2:59" ht="18" customHeight="1" thickBot="1">
      <c r="B648" s="397">
        <v>6695671</v>
      </c>
      <c r="C648" s="356">
        <v>4347</v>
      </c>
      <c r="D648" s="357">
        <v>5099</v>
      </c>
      <c r="E648" s="358">
        <v>45534</v>
      </c>
      <c r="F648" s="359">
        <v>27</v>
      </c>
      <c r="G648" s="353" t="s">
        <v>41</v>
      </c>
      <c r="H648" s="360">
        <v>19050490</v>
      </c>
      <c r="I648" s="359">
        <v>102</v>
      </c>
      <c r="J648" s="477">
        <v>99</v>
      </c>
      <c r="K648" s="477">
        <f t="shared" si="40"/>
        <v>3</v>
      </c>
      <c r="L648" s="477" t="s">
        <v>43</v>
      </c>
      <c r="M648" s="477">
        <v>12</v>
      </c>
      <c r="N648" s="486">
        <v>7</v>
      </c>
      <c r="O648" s="472" t="s">
        <v>2068</v>
      </c>
      <c r="P648" s="399">
        <v>13887170</v>
      </c>
      <c r="Q648" s="361">
        <v>13772400</v>
      </c>
      <c r="R648" s="423">
        <v>114770</v>
      </c>
      <c r="S648" s="369"/>
      <c r="T648" s="375"/>
      <c r="U648" s="375"/>
      <c r="V648" s="375"/>
      <c r="W648" s="369"/>
      <c r="X648" s="375"/>
      <c r="Y648" s="616"/>
      <c r="Z648" s="369"/>
      <c r="AA648" s="369"/>
      <c r="AB648" s="369"/>
      <c r="AC648" s="369"/>
      <c r="AD648" s="369"/>
      <c r="AE648" s="331">
        <v>0</v>
      </c>
      <c r="AF648" s="487"/>
      <c r="AG648" s="331">
        <v>0</v>
      </c>
      <c r="AH648" s="331">
        <v>0</v>
      </c>
      <c r="AI648" s="331">
        <v>0</v>
      </c>
      <c r="AJ648" s="331">
        <v>0</v>
      </c>
      <c r="AK648" s="331">
        <v>0</v>
      </c>
      <c r="AL648" s="331">
        <v>0</v>
      </c>
      <c r="AM648" s="331">
        <v>0</v>
      </c>
      <c r="AN648" s="331">
        <v>0</v>
      </c>
      <c r="AO648" s="331">
        <v>0</v>
      </c>
      <c r="AP648" s="331">
        <v>0</v>
      </c>
      <c r="AQ648" s="468">
        <f t="shared" si="41"/>
        <v>0</v>
      </c>
      <c r="AR648" s="469">
        <f t="shared" si="42"/>
        <v>0</v>
      </c>
      <c r="AS648" s="467">
        <f t="shared" ref="AS648:AS708" si="43">+R648-AQ648</f>
        <v>114770</v>
      </c>
      <c r="AT648" s="379">
        <v>0</v>
      </c>
      <c r="AU648" s="379">
        <v>0</v>
      </c>
      <c r="AV648" s="377">
        <v>0</v>
      </c>
      <c r="AW648" s="331">
        <v>0</v>
      </c>
      <c r="AX648" s="331">
        <v>0</v>
      </c>
      <c r="AY648" s="363">
        <v>0</v>
      </c>
      <c r="AZ648" s="331">
        <v>0</v>
      </c>
      <c r="BA648" s="331">
        <v>0</v>
      </c>
      <c r="BB648" s="331">
        <v>0</v>
      </c>
      <c r="BC648" s="331">
        <v>0</v>
      </c>
      <c r="BD648" s="331">
        <v>0</v>
      </c>
      <c r="BE648" s="331">
        <v>0</v>
      </c>
      <c r="BF648" s="481" t="s">
        <v>2029</v>
      </c>
      <c r="BG648" s="333"/>
    </row>
    <row r="649" spans="2:59" ht="18" customHeight="1" thickBot="1">
      <c r="B649" s="397">
        <v>6701236</v>
      </c>
      <c r="C649" s="356">
        <v>4330</v>
      </c>
      <c r="D649" s="357">
        <v>4798</v>
      </c>
      <c r="E649" s="358">
        <v>45534</v>
      </c>
      <c r="F649" s="359">
        <v>180</v>
      </c>
      <c r="G649" s="353" t="s">
        <v>41</v>
      </c>
      <c r="H649" s="360">
        <v>19050490</v>
      </c>
      <c r="I649" s="359">
        <v>102</v>
      </c>
      <c r="J649" s="477">
        <v>99</v>
      </c>
      <c r="K649" s="477">
        <f t="shared" si="40"/>
        <v>3</v>
      </c>
      <c r="L649" s="477" t="s">
        <v>43</v>
      </c>
      <c r="M649" s="477">
        <v>12</v>
      </c>
      <c r="N649" s="486">
        <v>7</v>
      </c>
      <c r="O649" s="472" t="s">
        <v>2069</v>
      </c>
      <c r="P649" s="399">
        <v>31114335</v>
      </c>
      <c r="Q649" s="361">
        <v>30852870</v>
      </c>
      <c r="R649" s="423">
        <v>261465</v>
      </c>
      <c r="S649" s="369"/>
      <c r="T649" s="375"/>
      <c r="U649" s="375"/>
      <c r="V649" s="375"/>
      <c r="W649" s="369"/>
      <c r="X649" s="375"/>
      <c r="Y649" s="616"/>
      <c r="Z649" s="369"/>
      <c r="AA649" s="369"/>
      <c r="AB649" s="369"/>
      <c r="AC649" s="369"/>
      <c r="AD649" s="369"/>
      <c r="AE649" s="331">
        <v>0</v>
      </c>
      <c r="AF649" s="487"/>
      <c r="AG649" s="331">
        <v>0</v>
      </c>
      <c r="AH649" s="331">
        <v>0</v>
      </c>
      <c r="AI649" s="331">
        <v>0</v>
      </c>
      <c r="AJ649" s="331">
        <v>0</v>
      </c>
      <c r="AK649" s="331">
        <v>0</v>
      </c>
      <c r="AL649" s="331">
        <v>0</v>
      </c>
      <c r="AM649" s="331">
        <v>0</v>
      </c>
      <c r="AN649" s="331">
        <v>0</v>
      </c>
      <c r="AO649" s="331">
        <v>0</v>
      </c>
      <c r="AP649" s="331">
        <v>0</v>
      </c>
      <c r="AQ649" s="468">
        <f t="shared" si="41"/>
        <v>0</v>
      </c>
      <c r="AR649" s="469">
        <f t="shared" si="42"/>
        <v>0</v>
      </c>
      <c r="AS649" s="467">
        <f t="shared" si="43"/>
        <v>261465</v>
      </c>
      <c r="AT649" s="379">
        <v>0</v>
      </c>
      <c r="AU649" s="379">
        <v>0</v>
      </c>
      <c r="AV649" s="377">
        <v>0</v>
      </c>
      <c r="AW649" s="331">
        <v>0</v>
      </c>
      <c r="AX649" s="331">
        <v>0</v>
      </c>
      <c r="AY649" s="363">
        <v>0</v>
      </c>
      <c r="AZ649" s="331">
        <v>0</v>
      </c>
      <c r="BA649" s="331">
        <v>0</v>
      </c>
      <c r="BB649" s="331">
        <v>0</v>
      </c>
      <c r="BC649" s="331">
        <v>0</v>
      </c>
      <c r="BD649" s="331">
        <v>0</v>
      </c>
      <c r="BE649" s="331">
        <v>0</v>
      </c>
      <c r="BF649" s="481" t="s">
        <v>2029</v>
      </c>
      <c r="BG649" s="333"/>
    </row>
    <row r="650" spans="2:59" ht="18" customHeight="1" thickBot="1">
      <c r="B650" s="397">
        <v>6717518</v>
      </c>
      <c r="C650" s="356">
        <v>4409</v>
      </c>
      <c r="D650" s="357">
        <v>4877</v>
      </c>
      <c r="E650" s="358">
        <v>45539</v>
      </c>
      <c r="F650" s="359">
        <v>178</v>
      </c>
      <c r="G650" s="353" t="s">
        <v>41</v>
      </c>
      <c r="H650" s="360">
        <v>19050490</v>
      </c>
      <c r="I650" s="359">
        <v>102</v>
      </c>
      <c r="J650" s="477">
        <v>99</v>
      </c>
      <c r="K650" s="477">
        <f t="shared" si="40"/>
        <v>3</v>
      </c>
      <c r="L650" s="477" t="s">
        <v>43</v>
      </c>
      <c r="M650" s="477">
        <v>12</v>
      </c>
      <c r="N650" s="486">
        <v>7</v>
      </c>
      <c r="O650" s="472" t="s">
        <v>2070</v>
      </c>
      <c r="P650" s="399">
        <v>9672843</v>
      </c>
      <c r="Q650" s="361">
        <v>9333445</v>
      </c>
      <c r="R650" s="423">
        <v>339398</v>
      </c>
      <c r="S650" s="369"/>
      <c r="T650" s="375"/>
      <c r="U650" s="375"/>
      <c r="V650" s="375"/>
      <c r="W650" s="369"/>
      <c r="X650" s="375"/>
      <c r="Y650" s="616"/>
      <c r="Z650" s="369"/>
      <c r="AA650" s="369">
        <v>339398</v>
      </c>
      <c r="AB650" s="369"/>
      <c r="AC650" s="369"/>
      <c r="AD650" s="369"/>
      <c r="AE650" s="331">
        <v>0</v>
      </c>
      <c r="AF650" s="487"/>
      <c r="AG650" s="331">
        <v>0</v>
      </c>
      <c r="AH650" s="331">
        <v>0</v>
      </c>
      <c r="AI650" s="331">
        <v>0</v>
      </c>
      <c r="AJ650" s="331">
        <v>0</v>
      </c>
      <c r="AK650" s="331">
        <v>0</v>
      </c>
      <c r="AL650" s="331">
        <v>0</v>
      </c>
      <c r="AM650" s="331">
        <v>0</v>
      </c>
      <c r="AN650" s="331">
        <v>0</v>
      </c>
      <c r="AO650" s="331">
        <v>0</v>
      </c>
      <c r="AP650" s="331">
        <v>0</v>
      </c>
      <c r="AQ650" s="468">
        <f t="shared" si="41"/>
        <v>0</v>
      </c>
      <c r="AR650" s="469">
        <f t="shared" si="42"/>
        <v>0</v>
      </c>
      <c r="AS650" s="467">
        <f t="shared" si="43"/>
        <v>339398</v>
      </c>
      <c r="AT650" s="379">
        <v>0</v>
      </c>
      <c r="AU650" s="379">
        <v>0</v>
      </c>
      <c r="AV650" s="377">
        <v>0</v>
      </c>
      <c r="AW650" s="331">
        <v>0</v>
      </c>
      <c r="AX650" s="331">
        <v>0</v>
      </c>
      <c r="AY650" s="363">
        <v>0</v>
      </c>
      <c r="AZ650" s="331">
        <v>0</v>
      </c>
      <c r="BA650" s="331">
        <v>0</v>
      </c>
      <c r="BB650" s="331">
        <v>0</v>
      </c>
      <c r="BC650" s="331">
        <v>0</v>
      </c>
      <c r="BD650" s="331">
        <v>0</v>
      </c>
      <c r="BE650" s="331">
        <v>0</v>
      </c>
      <c r="BF650" s="481" t="s">
        <v>2029</v>
      </c>
      <c r="BG650" s="333"/>
    </row>
    <row r="651" spans="2:59" ht="18" customHeight="1" thickBot="1">
      <c r="B651" s="397">
        <v>6720840</v>
      </c>
      <c r="C651" s="356">
        <v>4443</v>
      </c>
      <c r="D651" s="357">
        <v>4895</v>
      </c>
      <c r="E651" s="358">
        <v>45540</v>
      </c>
      <c r="F651" s="359">
        <v>139</v>
      </c>
      <c r="G651" s="353" t="s">
        <v>41</v>
      </c>
      <c r="H651" s="360">
        <v>19050490</v>
      </c>
      <c r="I651" s="359">
        <v>102</v>
      </c>
      <c r="J651" s="477">
        <v>99</v>
      </c>
      <c r="K651" s="477">
        <f t="shared" si="40"/>
        <v>3</v>
      </c>
      <c r="L651" s="477" t="s">
        <v>43</v>
      </c>
      <c r="M651" s="477">
        <v>12</v>
      </c>
      <c r="N651" s="486">
        <v>7</v>
      </c>
      <c r="O651" s="472" t="s">
        <v>2071</v>
      </c>
      <c r="P651" s="399">
        <v>9503144</v>
      </c>
      <c r="Q651" s="361">
        <v>8824348</v>
      </c>
      <c r="R651" s="423">
        <v>678796</v>
      </c>
      <c r="S651" s="369"/>
      <c r="T651" s="375"/>
      <c r="U651" s="375"/>
      <c r="V651" s="375"/>
      <c r="W651" s="369"/>
      <c r="X651" s="375"/>
      <c r="Y651" s="616"/>
      <c r="Z651" s="369"/>
      <c r="AA651" s="369"/>
      <c r="AB651" s="369"/>
      <c r="AC651" s="369"/>
      <c r="AD651" s="369"/>
      <c r="AE651" s="331">
        <v>0</v>
      </c>
      <c r="AF651" s="487"/>
      <c r="AG651" s="331">
        <v>0</v>
      </c>
      <c r="AH651" s="331">
        <v>0</v>
      </c>
      <c r="AI651" s="331">
        <v>0</v>
      </c>
      <c r="AJ651" s="331">
        <v>0</v>
      </c>
      <c r="AK651" s="331">
        <v>0</v>
      </c>
      <c r="AL651" s="331">
        <v>0</v>
      </c>
      <c r="AM651" s="331">
        <v>0</v>
      </c>
      <c r="AN651" s="331">
        <v>0</v>
      </c>
      <c r="AO651" s="331">
        <v>0</v>
      </c>
      <c r="AP651" s="331">
        <v>0</v>
      </c>
      <c r="AQ651" s="468">
        <f t="shared" si="41"/>
        <v>0</v>
      </c>
      <c r="AR651" s="469">
        <f t="shared" si="42"/>
        <v>0</v>
      </c>
      <c r="AS651" s="467">
        <f t="shared" si="43"/>
        <v>678796</v>
      </c>
      <c r="AT651" s="379">
        <v>0</v>
      </c>
      <c r="AU651" s="379">
        <v>0</v>
      </c>
      <c r="AV651" s="377">
        <v>0</v>
      </c>
      <c r="AW651" s="331">
        <v>0</v>
      </c>
      <c r="AX651" s="331">
        <v>0</v>
      </c>
      <c r="AY651" s="363">
        <v>0</v>
      </c>
      <c r="AZ651" s="331">
        <v>0</v>
      </c>
      <c r="BA651" s="331">
        <v>0</v>
      </c>
      <c r="BB651" s="331">
        <v>0</v>
      </c>
      <c r="BC651" s="331">
        <v>0</v>
      </c>
      <c r="BD651" s="331">
        <v>0</v>
      </c>
      <c r="BE651" s="331">
        <v>0</v>
      </c>
      <c r="BF651" s="481" t="s">
        <v>2029</v>
      </c>
      <c r="BG651" s="333"/>
    </row>
    <row r="652" spans="2:59" ht="18" customHeight="1" thickBot="1">
      <c r="B652" s="397">
        <v>6728218</v>
      </c>
      <c r="C652" s="356">
        <v>4453</v>
      </c>
      <c r="D652" s="357">
        <v>4799</v>
      </c>
      <c r="E652" s="358">
        <v>45541</v>
      </c>
      <c r="F652" s="359">
        <v>174</v>
      </c>
      <c r="G652" s="353" t="s">
        <v>41</v>
      </c>
      <c r="H652" s="360">
        <v>19050490</v>
      </c>
      <c r="I652" s="359">
        <v>102</v>
      </c>
      <c r="J652" s="477">
        <v>99</v>
      </c>
      <c r="K652" s="477">
        <f t="shared" si="40"/>
        <v>3</v>
      </c>
      <c r="L652" s="477" t="s">
        <v>43</v>
      </c>
      <c r="M652" s="477">
        <v>12</v>
      </c>
      <c r="N652" s="486">
        <v>7</v>
      </c>
      <c r="O652" s="472" t="s">
        <v>2072</v>
      </c>
      <c r="P652" s="399">
        <v>30068475</v>
      </c>
      <c r="Q652" s="361">
        <v>29284080</v>
      </c>
      <c r="R652" s="423">
        <v>784395</v>
      </c>
      <c r="S652" s="369"/>
      <c r="T652" s="375"/>
      <c r="U652" s="375"/>
      <c r="V652" s="375"/>
      <c r="W652" s="369"/>
      <c r="X652" s="375"/>
      <c r="Y652" s="616"/>
      <c r="Z652" s="369"/>
      <c r="AA652" s="369"/>
      <c r="AB652" s="369"/>
      <c r="AC652" s="369"/>
      <c r="AD652" s="369"/>
      <c r="AE652" s="331">
        <v>0</v>
      </c>
      <c r="AF652" s="487"/>
      <c r="AG652" s="331">
        <v>0</v>
      </c>
      <c r="AH652" s="331">
        <v>0</v>
      </c>
      <c r="AI652" s="331">
        <v>0</v>
      </c>
      <c r="AJ652" s="331">
        <v>0</v>
      </c>
      <c r="AK652" s="331">
        <v>0</v>
      </c>
      <c r="AL652" s="331">
        <v>0</v>
      </c>
      <c r="AM652" s="331">
        <v>0</v>
      </c>
      <c r="AN652" s="331">
        <v>0</v>
      </c>
      <c r="AO652" s="331">
        <v>0</v>
      </c>
      <c r="AP652" s="331">
        <v>0</v>
      </c>
      <c r="AQ652" s="468">
        <f t="shared" si="41"/>
        <v>0</v>
      </c>
      <c r="AR652" s="469">
        <f t="shared" si="42"/>
        <v>0</v>
      </c>
      <c r="AS652" s="467">
        <f t="shared" si="43"/>
        <v>784395</v>
      </c>
      <c r="AT652" s="379">
        <v>0</v>
      </c>
      <c r="AU652" s="379">
        <v>0</v>
      </c>
      <c r="AV652" s="377">
        <v>0</v>
      </c>
      <c r="AW652" s="331">
        <v>0</v>
      </c>
      <c r="AX652" s="331">
        <v>0</v>
      </c>
      <c r="AY652" s="363">
        <v>0</v>
      </c>
      <c r="AZ652" s="331">
        <v>0</v>
      </c>
      <c r="BA652" s="331">
        <v>0</v>
      </c>
      <c r="BB652" s="331">
        <v>0</v>
      </c>
      <c r="BC652" s="331">
        <v>0</v>
      </c>
      <c r="BD652" s="331">
        <v>0</v>
      </c>
      <c r="BE652" s="331">
        <v>0</v>
      </c>
      <c r="BF652" s="481" t="s">
        <v>2029</v>
      </c>
      <c r="BG652" s="333"/>
    </row>
    <row r="653" spans="2:59" ht="18" customHeight="1" thickBot="1">
      <c r="B653" s="397">
        <v>6731413</v>
      </c>
      <c r="C653" s="356">
        <v>4585</v>
      </c>
      <c r="D653" s="357">
        <v>4803</v>
      </c>
      <c r="E653" s="358">
        <v>45548</v>
      </c>
      <c r="F653" s="359">
        <v>187</v>
      </c>
      <c r="G653" s="353" t="s">
        <v>41</v>
      </c>
      <c r="H653" s="360">
        <v>19050490</v>
      </c>
      <c r="I653" s="359">
        <v>102</v>
      </c>
      <c r="J653" s="477">
        <v>99</v>
      </c>
      <c r="K653" s="477">
        <f t="shared" si="40"/>
        <v>3</v>
      </c>
      <c r="L653" s="477" t="s">
        <v>43</v>
      </c>
      <c r="M653" s="477">
        <v>12</v>
      </c>
      <c r="N653" s="486">
        <v>7</v>
      </c>
      <c r="O653" s="472" t="s">
        <v>2073</v>
      </c>
      <c r="P653" s="399">
        <v>29284080</v>
      </c>
      <c r="Q653" s="361">
        <v>28238220</v>
      </c>
      <c r="R653" s="423">
        <v>1045860</v>
      </c>
      <c r="S653" s="369"/>
      <c r="T653" s="375"/>
      <c r="U653" s="375"/>
      <c r="V653" s="375"/>
      <c r="W653" s="369"/>
      <c r="X653" s="375"/>
      <c r="Y653" s="616"/>
      <c r="Z653" s="369"/>
      <c r="AA653" s="369"/>
      <c r="AB653" s="369"/>
      <c r="AC653" s="369"/>
      <c r="AD653" s="369"/>
      <c r="AE653" s="331">
        <v>0</v>
      </c>
      <c r="AF653" s="487"/>
      <c r="AG653" s="331">
        <v>0</v>
      </c>
      <c r="AH653" s="331">
        <v>0</v>
      </c>
      <c r="AI653" s="331">
        <v>0</v>
      </c>
      <c r="AJ653" s="331">
        <v>0</v>
      </c>
      <c r="AK653" s="331">
        <v>0</v>
      </c>
      <c r="AL653" s="331">
        <v>0</v>
      </c>
      <c r="AM653" s="331">
        <v>0</v>
      </c>
      <c r="AN653" s="331">
        <v>0</v>
      </c>
      <c r="AO653" s="331">
        <v>0</v>
      </c>
      <c r="AP653" s="331">
        <v>0</v>
      </c>
      <c r="AQ653" s="468">
        <f t="shared" si="41"/>
        <v>0</v>
      </c>
      <c r="AR653" s="469">
        <f t="shared" si="42"/>
        <v>0</v>
      </c>
      <c r="AS653" s="467">
        <f t="shared" si="43"/>
        <v>1045860</v>
      </c>
      <c r="AT653" s="379">
        <v>0</v>
      </c>
      <c r="AU653" s="379">
        <v>0</v>
      </c>
      <c r="AV653" s="377">
        <v>0</v>
      </c>
      <c r="AW653" s="331">
        <v>0</v>
      </c>
      <c r="AX653" s="331">
        <v>0</v>
      </c>
      <c r="AY653" s="363">
        <v>0</v>
      </c>
      <c r="AZ653" s="331">
        <v>0</v>
      </c>
      <c r="BA653" s="331">
        <v>0</v>
      </c>
      <c r="BB653" s="331">
        <v>0</v>
      </c>
      <c r="BC653" s="331">
        <v>0</v>
      </c>
      <c r="BD653" s="331">
        <v>0</v>
      </c>
      <c r="BE653" s="331">
        <v>0</v>
      </c>
      <c r="BF653" s="481" t="s">
        <v>2029</v>
      </c>
      <c r="BG653" s="333"/>
    </row>
    <row r="654" spans="2:59" ht="18" customHeight="1" thickBot="1">
      <c r="B654" s="397">
        <v>6735317</v>
      </c>
      <c r="C654" s="356">
        <v>4586</v>
      </c>
      <c r="D654" s="357">
        <v>4797</v>
      </c>
      <c r="E654" s="358">
        <v>45548</v>
      </c>
      <c r="F654" s="359">
        <v>177</v>
      </c>
      <c r="G654" s="353" t="s">
        <v>41</v>
      </c>
      <c r="H654" s="360">
        <v>19050490</v>
      </c>
      <c r="I654" s="359">
        <v>102</v>
      </c>
      <c r="J654" s="477">
        <v>99</v>
      </c>
      <c r="K654" s="477">
        <f t="shared" si="40"/>
        <v>3</v>
      </c>
      <c r="L654" s="477" t="s">
        <v>43</v>
      </c>
      <c r="M654" s="477">
        <v>12</v>
      </c>
      <c r="N654" s="486">
        <v>7</v>
      </c>
      <c r="O654" s="472" t="s">
        <v>2074</v>
      </c>
      <c r="P654" s="399">
        <v>29022615</v>
      </c>
      <c r="Q654" s="361">
        <v>28238220</v>
      </c>
      <c r="R654" s="423">
        <v>784395</v>
      </c>
      <c r="S654" s="369"/>
      <c r="T654" s="375"/>
      <c r="U654" s="375"/>
      <c r="V654" s="375"/>
      <c r="W654" s="369"/>
      <c r="X654" s="375"/>
      <c r="Y654" s="616"/>
      <c r="Z654" s="369"/>
      <c r="AA654" s="369"/>
      <c r="AB654" s="369"/>
      <c r="AC654" s="369"/>
      <c r="AD654" s="369"/>
      <c r="AE654" s="331">
        <v>0</v>
      </c>
      <c r="AF654" s="487"/>
      <c r="AG654" s="331">
        <v>0</v>
      </c>
      <c r="AH654" s="331">
        <v>0</v>
      </c>
      <c r="AI654" s="331">
        <v>0</v>
      </c>
      <c r="AJ654" s="331">
        <v>0</v>
      </c>
      <c r="AK654" s="331">
        <v>0</v>
      </c>
      <c r="AL654" s="331">
        <v>0</v>
      </c>
      <c r="AM654" s="331">
        <v>0</v>
      </c>
      <c r="AN654" s="331">
        <v>0</v>
      </c>
      <c r="AO654" s="331">
        <v>0</v>
      </c>
      <c r="AP654" s="331">
        <v>0</v>
      </c>
      <c r="AQ654" s="468">
        <f t="shared" si="41"/>
        <v>0</v>
      </c>
      <c r="AR654" s="469">
        <f t="shared" si="42"/>
        <v>0</v>
      </c>
      <c r="AS654" s="467">
        <f t="shared" si="43"/>
        <v>784395</v>
      </c>
      <c r="AT654" s="379">
        <v>0</v>
      </c>
      <c r="AU654" s="379">
        <v>0</v>
      </c>
      <c r="AV654" s="377">
        <v>0</v>
      </c>
      <c r="AW654" s="331">
        <v>0</v>
      </c>
      <c r="AX654" s="331">
        <v>0</v>
      </c>
      <c r="AY654" s="363">
        <v>0</v>
      </c>
      <c r="AZ654" s="331">
        <v>0</v>
      </c>
      <c r="BA654" s="331">
        <v>0</v>
      </c>
      <c r="BB654" s="331">
        <v>0</v>
      </c>
      <c r="BC654" s="331">
        <v>0</v>
      </c>
      <c r="BD654" s="331">
        <v>0</v>
      </c>
      <c r="BE654" s="331">
        <v>0</v>
      </c>
      <c r="BF654" s="481" t="s">
        <v>2029</v>
      </c>
      <c r="BG654" s="333"/>
    </row>
    <row r="655" spans="2:59" ht="18" customHeight="1" thickBot="1">
      <c r="B655" s="397">
        <v>6736831</v>
      </c>
      <c r="C655" s="356">
        <v>4483</v>
      </c>
      <c r="D655" s="357">
        <v>5268</v>
      </c>
      <c r="E655" s="358">
        <v>45544</v>
      </c>
      <c r="F655" s="359">
        <v>176</v>
      </c>
      <c r="G655" s="353" t="s">
        <v>41</v>
      </c>
      <c r="H655" s="360">
        <v>19050490</v>
      </c>
      <c r="I655" s="359">
        <v>102</v>
      </c>
      <c r="J655" s="477">
        <v>99</v>
      </c>
      <c r="K655" s="477">
        <f t="shared" si="40"/>
        <v>3</v>
      </c>
      <c r="L655" s="477" t="s">
        <v>43</v>
      </c>
      <c r="M655" s="477">
        <v>12</v>
      </c>
      <c r="N655" s="486">
        <v>7</v>
      </c>
      <c r="O655" s="472" t="s">
        <v>2075</v>
      </c>
      <c r="P655" s="399">
        <v>13406469</v>
      </c>
      <c r="Q655" s="361">
        <v>13285690</v>
      </c>
      <c r="R655" s="423">
        <v>120779</v>
      </c>
      <c r="S655" s="369"/>
      <c r="T655" s="375"/>
      <c r="U655" s="375"/>
      <c r="V655" s="375"/>
      <c r="W655" s="369"/>
      <c r="X655" s="375"/>
      <c r="Y655" s="616"/>
      <c r="Z655" s="369"/>
      <c r="AA655" s="369"/>
      <c r="AB655" s="369"/>
      <c r="AC655" s="369"/>
      <c r="AD655" s="369"/>
      <c r="AE655" s="331">
        <v>0</v>
      </c>
      <c r="AF655" s="487"/>
      <c r="AG655" s="331">
        <v>0</v>
      </c>
      <c r="AH655" s="331">
        <v>0</v>
      </c>
      <c r="AI655" s="331">
        <v>0</v>
      </c>
      <c r="AJ655" s="331">
        <v>0</v>
      </c>
      <c r="AK655" s="331">
        <v>0</v>
      </c>
      <c r="AL655" s="331">
        <v>0</v>
      </c>
      <c r="AM655" s="331">
        <v>0</v>
      </c>
      <c r="AN655" s="331">
        <v>0</v>
      </c>
      <c r="AO655" s="331">
        <v>0</v>
      </c>
      <c r="AP655" s="331">
        <v>0</v>
      </c>
      <c r="AQ655" s="468">
        <f t="shared" si="41"/>
        <v>0</v>
      </c>
      <c r="AR655" s="469">
        <f t="shared" si="42"/>
        <v>0</v>
      </c>
      <c r="AS655" s="467">
        <f t="shared" si="43"/>
        <v>120779</v>
      </c>
      <c r="AT655" s="379">
        <v>0</v>
      </c>
      <c r="AU655" s="379">
        <v>0</v>
      </c>
      <c r="AV655" s="377">
        <v>0</v>
      </c>
      <c r="AW655" s="331">
        <v>0</v>
      </c>
      <c r="AX655" s="331">
        <v>0</v>
      </c>
      <c r="AY655" s="363">
        <v>0</v>
      </c>
      <c r="AZ655" s="331">
        <v>0</v>
      </c>
      <c r="BA655" s="331">
        <v>0</v>
      </c>
      <c r="BB655" s="331">
        <v>0</v>
      </c>
      <c r="BC655" s="331">
        <v>0</v>
      </c>
      <c r="BD655" s="331">
        <v>0</v>
      </c>
      <c r="BE655" s="331">
        <v>0</v>
      </c>
      <c r="BF655" s="481" t="s">
        <v>2029</v>
      </c>
      <c r="BG655" s="333"/>
    </row>
    <row r="656" spans="2:59" ht="18" customHeight="1" thickBot="1">
      <c r="B656" s="397">
        <v>6739569</v>
      </c>
      <c r="C656" s="356">
        <v>4536</v>
      </c>
      <c r="D656" s="357">
        <v>4792</v>
      </c>
      <c r="E656" s="358">
        <v>45546</v>
      </c>
      <c r="F656" s="359">
        <v>122</v>
      </c>
      <c r="G656" s="353" t="s">
        <v>41</v>
      </c>
      <c r="H656" s="360">
        <v>19050490</v>
      </c>
      <c r="I656" s="359">
        <v>102</v>
      </c>
      <c r="J656" s="477">
        <v>99</v>
      </c>
      <c r="K656" s="477">
        <f t="shared" si="40"/>
        <v>3</v>
      </c>
      <c r="L656" s="477" t="s">
        <v>43</v>
      </c>
      <c r="M656" s="477">
        <v>12</v>
      </c>
      <c r="N656" s="486">
        <v>7</v>
      </c>
      <c r="O656" s="472" t="s">
        <v>2076</v>
      </c>
      <c r="P656" s="399">
        <v>29022615</v>
      </c>
      <c r="Q656" s="361">
        <v>28761150</v>
      </c>
      <c r="R656" s="423">
        <v>261465</v>
      </c>
      <c r="S656" s="369"/>
      <c r="T656" s="375"/>
      <c r="U656" s="375"/>
      <c r="V656" s="375"/>
      <c r="W656" s="369"/>
      <c r="X656" s="375"/>
      <c r="Y656" s="616"/>
      <c r="Z656" s="369"/>
      <c r="AA656" s="369"/>
      <c r="AB656" s="369"/>
      <c r="AC656" s="369"/>
      <c r="AD656" s="369"/>
      <c r="AE656" s="331">
        <v>0</v>
      </c>
      <c r="AF656" s="487"/>
      <c r="AG656" s="331">
        <v>0</v>
      </c>
      <c r="AH656" s="331">
        <v>0</v>
      </c>
      <c r="AI656" s="331">
        <v>0</v>
      </c>
      <c r="AJ656" s="331">
        <v>0</v>
      </c>
      <c r="AK656" s="331">
        <v>0</v>
      </c>
      <c r="AL656" s="331">
        <v>0</v>
      </c>
      <c r="AM656" s="331">
        <v>0</v>
      </c>
      <c r="AN656" s="331">
        <v>0</v>
      </c>
      <c r="AO656" s="331">
        <v>0</v>
      </c>
      <c r="AP656" s="331">
        <v>0</v>
      </c>
      <c r="AQ656" s="468">
        <f t="shared" si="41"/>
        <v>0</v>
      </c>
      <c r="AR656" s="469">
        <f t="shared" si="42"/>
        <v>0</v>
      </c>
      <c r="AS656" s="467">
        <f t="shared" si="43"/>
        <v>261465</v>
      </c>
      <c r="AT656" s="379">
        <v>0</v>
      </c>
      <c r="AU656" s="379">
        <v>0</v>
      </c>
      <c r="AV656" s="377">
        <v>0</v>
      </c>
      <c r="AW656" s="331">
        <v>0</v>
      </c>
      <c r="AX656" s="331">
        <v>0</v>
      </c>
      <c r="AY656" s="363">
        <v>0</v>
      </c>
      <c r="AZ656" s="331">
        <v>0</v>
      </c>
      <c r="BA656" s="331">
        <v>0</v>
      </c>
      <c r="BB656" s="331">
        <v>0</v>
      </c>
      <c r="BC656" s="331">
        <v>0</v>
      </c>
      <c r="BD656" s="331">
        <v>0</v>
      </c>
      <c r="BE656" s="331">
        <v>0</v>
      </c>
      <c r="BF656" s="481" t="s">
        <v>2029</v>
      </c>
      <c r="BG656" s="333"/>
    </row>
    <row r="657" spans="2:59" ht="18" customHeight="1" thickBot="1">
      <c r="B657" s="397">
        <v>6740161</v>
      </c>
      <c r="C657" s="356">
        <v>4500</v>
      </c>
      <c r="D657" s="357">
        <v>5269</v>
      </c>
      <c r="E657" s="358">
        <v>45545</v>
      </c>
      <c r="F657" s="359">
        <v>161</v>
      </c>
      <c r="G657" s="353" t="s">
        <v>41</v>
      </c>
      <c r="H657" s="360">
        <v>19050490</v>
      </c>
      <c r="I657" s="359">
        <v>102</v>
      </c>
      <c r="J657" s="477">
        <v>99</v>
      </c>
      <c r="K657" s="477">
        <f t="shared" si="40"/>
        <v>3</v>
      </c>
      <c r="L657" s="477" t="s">
        <v>43</v>
      </c>
      <c r="M657" s="477">
        <v>12</v>
      </c>
      <c r="N657" s="486">
        <v>7</v>
      </c>
      <c r="O657" s="472" t="s">
        <v>2077</v>
      </c>
      <c r="P657" s="399">
        <v>8484950</v>
      </c>
      <c r="Q657" s="361">
        <v>8315251</v>
      </c>
      <c r="R657" s="423">
        <v>169699</v>
      </c>
      <c r="S657" s="369"/>
      <c r="T657" s="375"/>
      <c r="U657" s="375"/>
      <c r="V657" s="375"/>
      <c r="W657" s="369"/>
      <c r="X657" s="375"/>
      <c r="Y657" s="616"/>
      <c r="Z657" s="369"/>
      <c r="AA657" s="369">
        <v>169699</v>
      </c>
      <c r="AB657" s="369"/>
      <c r="AC657" s="369"/>
      <c r="AD657" s="369"/>
      <c r="AE657" s="331">
        <v>0</v>
      </c>
      <c r="AF657" s="487"/>
      <c r="AG657" s="331">
        <v>0</v>
      </c>
      <c r="AH657" s="331">
        <v>0</v>
      </c>
      <c r="AI657" s="331">
        <v>0</v>
      </c>
      <c r="AJ657" s="331">
        <v>0</v>
      </c>
      <c r="AK657" s="331">
        <v>0</v>
      </c>
      <c r="AL657" s="331">
        <v>0</v>
      </c>
      <c r="AM657" s="331">
        <v>0</v>
      </c>
      <c r="AN657" s="331">
        <v>0</v>
      </c>
      <c r="AO657" s="331">
        <v>0</v>
      </c>
      <c r="AP657" s="331">
        <v>0</v>
      </c>
      <c r="AQ657" s="468">
        <f t="shared" si="41"/>
        <v>0</v>
      </c>
      <c r="AR657" s="469">
        <f t="shared" si="42"/>
        <v>0</v>
      </c>
      <c r="AS657" s="467">
        <f t="shared" si="43"/>
        <v>169699</v>
      </c>
      <c r="AT657" s="379">
        <v>0</v>
      </c>
      <c r="AU657" s="379">
        <v>0</v>
      </c>
      <c r="AV657" s="377">
        <v>0</v>
      </c>
      <c r="AW657" s="331">
        <v>0</v>
      </c>
      <c r="AX657" s="331">
        <v>0</v>
      </c>
      <c r="AY657" s="363">
        <v>0</v>
      </c>
      <c r="AZ657" s="331">
        <v>0</v>
      </c>
      <c r="BA657" s="331">
        <v>0</v>
      </c>
      <c r="BB657" s="331">
        <v>0</v>
      </c>
      <c r="BC657" s="331">
        <v>0</v>
      </c>
      <c r="BD657" s="331">
        <v>0</v>
      </c>
      <c r="BE657" s="331">
        <v>0</v>
      </c>
      <c r="BF657" s="481" t="s">
        <v>2029</v>
      </c>
      <c r="BG657" s="333"/>
    </row>
    <row r="658" spans="2:59" ht="18" customHeight="1" thickBot="1">
      <c r="B658" s="397">
        <v>6749870</v>
      </c>
      <c r="C658" s="356">
        <v>4557</v>
      </c>
      <c r="D658" s="357">
        <v>4795</v>
      </c>
      <c r="E658" s="358">
        <v>45547</v>
      </c>
      <c r="F658" s="359">
        <v>170</v>
      </c>
      <c r="G658" s="353" t="s">
        <v>41</v>
      </c>
      <c r="H658" s="360">
        <v>19050490</v>
      </c>
      <c r="I658" s="359">
        <v>102</v>
      </c>
      <c r="J658" s="477">
        <v>99</v>
      </c>
      <c r="K658" s="477">
        <f t="shared" si="40"/>
        <v>3</v>
      </c>
      <c r="L658" s="477" t="s">
        <v>43</v>
      </c>
      <c r="M658" s="477">
        <v>12</v>
      </c>
      <c r="N658" s="486">
        <v>7</v>
      </c>
      <c r="O658" s="472" t="s">
        <v>2078</v>
      </c>
      <c r="P658" s="399">
        <v>28499685</v>
      </c>
      <c r="Q658" s="361">
        <v>28238220</v>
      </c>
      <c r="R658" s="423">
        <v>261465</v>
      </c>
      <c r="S658" s="369"/>
      <c r="T658" s="375"/>
      <c r="U658" s="375"/>
      <c r="V658" s="375"/>
      <c r="W658" s="369"/>
      <c r="X658" s="375"/>
      <c r="Y658" s="616"/>
      <c r="Z658" s="369"/>
      <c r="AA658" s="369"/>
      <c r="AB658" s="369"/>
      <c r="AC658" s="369"/>
      <c r="AD658" s="369"/>
      <c r="AE658" s="331">
        <v>0</v>
      </c>
      <c r="AF658" s="487"/>
      <c r="AG658" s="331">
        <v>0</v>
      </c>
      <c r="AH658" s="331">
        <v>0</v>
      </c>
      <c r="AI658" s="331">
        <v>0</v>
      </c>
      <c r="AJ658" s="331">
        <v>0</v>
      </c>
      <c r="AK658" s="331">
        <v>0</v>
      </c>
      <c r="AL658" s="331">
        <v>0</v>
      </c>
      <c r="AM658" s="331">
        <v>0</v>
      </c>
      <c r="AN658" s="331">
        <v>0</v>
      </c>
      <c r="AO658" s="331">
        <v>0</v>
      </c>
      <c r="AP658" s="331">
        <v>0</v>
      </c>
      <c r="AQ658" s="468">
        <f t="shared" si="41"/>
        <v>0</v>
      </c>
      <c r="AR658" s="469">
        <f t="shared" si="42"/>
        <v>0</v>
      </c>
      <c r="AS658" s="467">
        <f t="shared" si="43"/>
        <v>261465</v>
      </c>
      <c r="AT658" s="379">
        <v>0</v>
      </c>
      <c r="AU658" s="379">
        <v>0</v>
      </c>
      <c r="AV658" s="377">
        <v>0</v>
      </c>
      <c r="AW658" s="331">
        <v>0</v>
      </c>
      <c r="AX658" s="331">
        <v>0</v>
      </c>
      <c r="AY658" s="363">
        <v>0</v>
      </c>
      <c r="AZ658" s="331">
        <v>0</v>
      </c>
      <c r="BA658" s="331">
        <v>0</v>
      </c>
      <c r="BB658" s="331">
        <v>0</v>
      </c>
      <c r="BC658" s="331">
        <v>0</v>
      </c>
      <c r="BD658" s="331">
        <v>0</v>
      </c>
      <c r="BE658" s="331">
        <v>0</v>
      </c>
      <c r="BF658" s="481" t="s">
        <v>2029</v>
      </c>
      <c r="BG658" s="333"/>
    </row>
    <row r="659" spans="2:59" ht="18" customHeight="1" thickBot="1">
      <c r="B659" s="397">
        <v>6796540</v>
      </c>
      <c r="C659" s="356">
        <v>4900</v>
      </c>
      <c r="D659" s="357">
        <v>5458</v>
      </c>
      <c r="E659" s="358">
        <v>45558</v>
      </c>
      <c r="F659" s="359">
        <v>142</v>
      </c>
      <c r="G659" s="353" t="s">
        <v>41</v>
      </c>
      <c r="H659" s="360">
        <v>19050490</v>
      </c>
      <c r="I659" s="359">
        <v>102</v>
      </c>
      <c r="J659" s="477">
        <v>99</v>
      </c>
      <c r="K659" s="477">
        <f t="shared" si="40"/>
        <v>3</v>
      </c>
      <c r="L659" s="477" t="s">
        <v>43</v>
      </c>
      <c r="M659" s="477">
        <v>12</v>
      </c>
      <c r="N659" s="486">
        <v>7</v>
      </c>
      <c r="O659" s="472" t="s">
        <v>2079</v>
      </c>
      <c r="P659" s="399">
        <v>6448562</v>
      </c>
      <c r="Q659" s="361">
        <v>1018194</v>
      </c>
      <c r="R659" s="423">
        <v>5430368</v>
      </c>
      <c r="S659" s="369"/>
      <c r="T659" s="375"/>
      <c r="U659" s="375"/>
      <c r="V659" s="375"/>
      <c r="W659" s="369"/>
      <c r="X659" s="375"/>
      <c r="Y659" s="616">
        <v>5430368</v>
      </c>
      <c r="Z659" s="369"/>
      <c r="AA659" s="369"/>
      <c r="AB659" s="369"/>
      <c r="AC659" s="369"/>
      <c r="AD659" s="369"/>
      <c r="AE659" s="331">
        <v>0</v>
      </c>
      <c r="AF659" s="487"/>
      <c r="AG659" s="331">
        <v>0</v>
      </c>
      <c r="AH659" s="331">
        <v>0</v>
      </c>
      <c r="AI659" s="331">
        <v>0</v>
      </c>
      <c r="AJ659" s="331">
        <v>0</v>
      </c>
      <c r="AK659" s="331">
        <v>0</v>
      </c>
      <c r="AL659" s="331">
        <v>0</v>
      </c>
      <c r="AM659" s="331">
        <v>0</v>
      </c>
      <c r="AN659" s="331">
        <v>0</v>
      </c>
      <c r="AO659" s="331">
        <v>0</v>
      </c>
      <c r="AP659" s="331">
        <v>0</v>
      </c>
      <c r="AQ659" s="468">
        <f t="shared" si="41"/>
        <v>0</v>
      </c>
      <c r="AR659" s="469">
        <f t="shared" si="42"/>
        <v>0</v>
      </c>
      <c r="AS659" s="467">
        <v>0</v>
      </c>
      <c r="AT659" s="379">
        <v>0</v>
      </c>
      <c r="AU659" s="379">
        <v>0</v>
      </c>
      <c r="AV659" s="377">
        <v>0</v>
      </c>
      <c r="AW659" s="331">
        <v>0</v>
      </c>
      <c r="AX659" s="331">
        <v>0</v>
      </c>
      <c r="AY659" s="363">
        <v>0</v>
      </c>
      <c r="AZ659" s="331">
        <v>0</v>
      </c>
      <c r="BA659" s="331">
        <v>0</v>
      </c>
      <c r="BB659" s="331">
        <v>0</v>
      </c>
      <c r="BC659" s="331">
        <v>0</v>
      </c>
      <c r="BD659" s="331">
        <v>0</v>
      </c>
      <c r="BE659" s="331">
        <v>0</v>
      </c>
      <c r="BF659" s="481" t="s">
        <v>2029</v>
      </c>
      <c r="BG659" s="333"/>
    </row>
    <row r="660" spans="2:59" ht="18" customHeight="1" thickBot="1">
      <c r="B660" s="397">
        <v>6819511</v>
      </c>
      <c r="C660" s="356">
        <v>4994</v>
      </c>
      <c r="D660" s="357">
        <v>4963</v>
      </c>
      <c r="E660" s="358">
        <v>45561</v>
      </c>
      <c r="F660" s="359">
        <v>390</v>
      </c>
      <c r="G660" s="353" t="s">
        <v>41</v>
      </c>
      <c r="H660" s="360">
        <v>19050490</v>
      </c>
      <c r="I660" s="359">
        <v>149</v>
      </c>
      <c r="J660" s="477">
        <v>99</v>
      </c>
      <c r="K660" s="477">
        <f t="shared" si="40"/>
        <v>42</v>
      </c>
      <c r="L660" s="477" t="s">
        <v>102</v>
      </c>
      <c r="M660" s="477">
        <v>12</v>
      </c>
      <c r="N660" s="486">
        <v>7</v>
      </c>
      <c r="O660" s="472" t="s">
        <v>2080</v>
      </c>
      <c r="P660" s="399">
        <v>15962328</v>
      </c>
      <c r="Q660" s="361">
        <v>13924584</v>
      </c>
      <c r="R660" s="423">
        <v>2037744</v>
      </c>
      <c r="S660" s="369"/>
      <c r="T660" s="375"/>
      <c r="U660" s="375"/>
      <c r="V660" s="375"/>
      <c r="W660" s="369"/>
      <c r="X660" s="375"/>
      <c r="Y660" s="616"/>
      <c r="Z660" s="369"/>
      <c r="AA660" s="369">
        <v>2037744</v>
      </c>
      <c r="AB660" s="369"/>
      <c r="AC660" s="369"/>
      <c r="AD660" s="369"/>
      <c r="AE660" s="331">
        <v>0</v>
      </c>
      <c r="AF660" s="487"/>
      <c r="AG660" s="331">
        <v>0</v>
      </c>
      <c r="AH660" s="331">
        <v>0</v>
      </c>
      <c r="AI660" s="331">
        <v>0</v>
      </c>
      <c r="AJ660" s="331">
        <v>0</v>
      </c>
      <c r="AK660" s="331">
        <v>0</v>
      </c>
      <c r="AL660" s="331">
        <v>0</v>
      </c>
      <c r="AM660" s="331">
        <v>0</v>
      </c>
      <c r="AN660" s="331">
        <v>0</v>
      </c>
      <c r="AO660" s="331">
        <v>0</v>
      </c>
      <c r="AP660" s="331">
        <v>0</v>
      </c>
      <c r="AQ660" s="468">
        <f t="shared" si="41"/>
        <v>0</v>
      </c>
      <c r="AR660" s="469">
        <f t="shared" si="42"/>
        <v>0</v>
      </c>
      <c r="AS660" s="467">
        <f t="shared" si="43"/>
        <v>2037744</v>
      </c>
      <c r="AT660" s="379">
        <v>0</v>
      </c>
      <c r="AU660" s="379">
        <v>0</v>
      </c>
      <c r="AV660" s="377">
        <v>0</v>
      </c>
      <c r="AW660" s="331">
        <v>0</v>
      </c>
      <c r="AX660" s="331">
        <v>0</v>
      </c>
      <c r="AY660" s="363">
        <v>0</v>
      </c>
      <c r="AZ660" s="331">
        <v>0</v>
      </c>
      <c r="BA660" s="331">
        <v>0</v>
      </c>
      <c r="BB660" s="331">
        <v>0</v>
      </c>
      <c r="BC660" s="331">
        <v>0</v>
      </c>
      <c r="BD660" s="331">
        <v>0</v>
      </c>
      <c r="BE660" s="331">
        <v>0</v>
      </c>
      <c r="BF660" s="481" t="s">
        <v>2029</v>
      </c>
      <c r="BG660" s="333"/>
    </row>
    <row r="661" spans="2:59" ht="18" customHeight="1" thickBot="1">
      <c r="B661" s="397">
        <v>6819644</v>
      </c>
      <c r="C661" s="356">
        <v>5026</v>
      </c>
      <c r="D661" s="357">
        <v>5259</v>
      </c>
      <c r="E661" s="358">
        <v>45562</v>
      </c>
      <c r="F661" s="359">
        <v>114</v>
      </c>
      <c r="G661" s="353" t="s">
        <v>41</v>
      </c>
      <c r="H661" s="360">
        <v>19050490</v>
      </c>
      <c r="I661" s="359">
        <v>149</v>
      </c>
      <c r="J661" s="477">
        <v>99</v>
      </c>
      <c r="K661" s="477">
        <f t="shared" si="40"/>
        <v>42</v>
      </c>
      <c r="L661" s="477" t="s">
        <v>101</v>
      </c>
      <c r="M661" s="477">
        <v>12</v>
      </c>
      <c r="N661" s="486">
        <v>7</v>
      </c>
      <c r="O661" s="472" t="s">
        <v>2081</v>
      </c>
      <c r="P661" s="399">
        <v>23793315</v>
      </c>
      <c r="Q661" s="361">
        <v>22747455</v>
      </c>
      <c r="R661" s="423">
        <v>1045860</v>
      </c>
      <c r="S661" s="369"/>
      <c r="T661" s="375"/>
      <c r="U661" s="375"/>
      <c r="V661" s="375"/>
      <c r="W661" s="369"/>
      <c r="X661" s="375"/>
      <c r="Y661" s="616"/>
      <c r="Z661" s="369"/>
      <c r="AA661" s="369"/>
      <c r="AB661" s="369"/>
      <c r="AC661" s="369"/>
      <c r="AD661" s="369"/>
      <c r="AE661" s="331">
        <v>0</v>
      </c>
      <c r="AF661" s="487"/>
      <c r="AG661" s="331">
        <v>0</v>
      </c>
      <c r="AH661" s="331">
        <v>0</v>
      </c>
      <c r="AI661" s="331">
        <v>0</v>
      </c>
      <c r="AJ661" s="331">
        <v>0</v>
      </c>
      <c r="AK661" s="331">
        <v>0</v>
      </c>
      <c r="AL661" s="331">
        <v>0</v>
      </c>
      <c r="AM661" s="331">
        <v>0</v>
      </c>
      <c r="AN661" s="331">
        <v>0</v>
      </c>
      <c r="AO661" s="331">
        <v>0</v>
      </c>
      <c r="AP661" s="331">
        <v>0</v>
      </c>
      <c r="AQ661" s="468">
        <f t="shared" si="41"/>
        <v>0</v>
      </c>
      <c r="AR661" s="469">
        <f t="shared" si="42"/>
        <v>0</v>
      </c>
      <c r="AS661" s="467">
        <f t="shared" si="43"/>
        <v>1045860</v>
      </c>
      <c r="AT661" s="379">
        <v>0</v>
      </c>
      <c r="AU661" s="379">
        <v>0</v>
      </c>
      <c r="AV661" s="377">
        <v>0</v>
      </c>
      <c r="AW661" s="331">
        <v>0</v>
      </c>
      <c r="AX661" s="331">
        <v>0</v>
      </c>
      <c r="AY661" s="363">
        <v>0</v>
      </c>
      <c r="AZ661" s="331">
        <v>0</v>
      </c>
      <c r="BA661" s="331">
        <v>0</v>
      </c>
      <c r="BB661" s="331">
        <v>0</v>
      </c>
      <c r="BC661" s="331">
        <v>0</v>
      </c>
      <c r="BD661" s="331">
        <v>0</v>
      </c>
      <c r="BE661" s="331">
        <v>0</v>
      </c>
      <c r="BF661" s="481" t="s">
        <v>2029</v>
      </c>
      <c r="BG661" s="333"/>
    </row>
    <row r="662" spans="2:59" ht="18" customHeight="1" thickBot="1">
      <c r="B662" s="397">
        <v>6826827</v>
      </c>
      <c r="C662" s="356">
        <v>5148</v>
      </c>
      <c r="D662" s="357">
        <v>5273</v>
      </c>
      <c r="E662" s="358">
        <v>45572</v>
      </c>
      <c r="F662" s="359">
        <v>49</v>
      </c>
      <c r="G662" s="353" t="s">
        <v>41</v>
      </c>
      <c r="H662" s="360">
        <v>19050490</v>
      </c>
      <c r="I662" s="359">
        <v>102</v>
      </c>
      <c r="J662" s="477">
        <v>99</v>
      </c>
      <c r="K662" s="477">
        <f t="shared" si="40"/>
        <v>3</v>
      </c>
      <c r="L662" s="477" t="s">
        <v>43</v>
      </c>
      <c r="M662" s="477">
        <v>12</v>
      </c>
      <c r="N662" s="486">
        <v>7</v>
      </c>
      <c r="O662" s="472" t="s">
        <v>2082</v>
      </c>
      <c r="P662" s="399">
        <v>22575960</v>
      </c>
      <c r="Q662" s="361">
        <v>9782916</v>
      </c>
      <c r="R662" s="423">
        <v>12793044</v>
      </c>
      <c r="S662" s="369"/>
      <c r="T662" s="375"/>
      <c r="U662" s="375"/>
      <c r="V662" s="375"/>
      <c r="W662" s="369"/>
      <c r="X662" s="375"/>
      <c r="Y662" s="616"/>
      <c r="Z662" s="369"/>
      <c r="AA662" s="369"/>
      <c r="AB662" s="369"/>
      <c r="AC662" s="369"/>
      <c r="AD662" s="369"/>
      <c r="AE662" s="331">
        <v>0</v>
      </c>
      <c r="AF662" s="487"/>
      <c r="AG662" s="331">
        <v>0</v>
      </c>
      <c r="AH662" s="331">
        <v>0</v>
      </c>
      <c r="AI662" s="331">
        <v>0</v>
      </c>
      <c r="AJ662" s="331">
        <v>0</v>
      </c>
      <c r="AK662" s="331">
        <v>0</v>
      </c>
      <c r="AL662" s="331">
        <v>0</v>
      </c>
      <c r="AM662" s="331">
        <v>0</v>
      </c>
      <c r="AN662" s="331">
        <v>0</v>
      </c>
      <c r="AO662" s="331">
        <v>0</v>
      </c>
      <c r="AP662" s="331">
        <v>0</v>
      </c>
      <c r="AQ662" s="468">
        <f t="shared" si="41"/>
        <v>0</v>
      </c>
      <c r="AR662" s="469">
        <f t="shared" si="42"/>
        <v>0</v>
      </c>
      <c r="AS662" s="467">
        <f t="shared" si="43"/>
        <v>12793044</v>
      </c>
      <c r="AT662" s="379">
        <v>0</v>
      </c>
      <c r="AU662" s="379">
        <v>0</v>
      </c>
      <c r="AV662" s="377">
        <v>0</v>
      </c>
      <c r="AW662" s="331">
        <v>0</v>
      </c>
      <c r="AX662" s="331">
        <v>0</v>
      </c>
      <c r="AY662" s="363">
        <v>0</v>
      </c>
      <c r="AZ662" s="331">
        <v>0</v>
      </c>
      <c r="BA662" s="331">
        <v>0</v>
      </c>
      <c r="BB662" s="331">
        <v>0</v>
      </c>
      <c r="BC662" s="331">
        <v>0</v>
      </c>
      <c r="BD662" s="331">
        <v>0</v>
      </c>
      <c r="BE662" s="331">
        <v>0</v>
      </c>
      <c r="BF662" s="481" t="s">
        <v>2029</v>
      </c>
      <c r="BG662" s="333"/>
    </row>
    <row r="663" spans="2:59" ht="18" customHeight="1" thickBot="1">
      <c r="B663" s="397">
        <v>6843809</v>
      </c>
      <c r="C663" s="356">
        <v>5125</v>
      </c>
      <c r="D663" s="357">
        <v>5456</v>
      </c>
      <c r="E663" s="358">
        <v>45569</v>
      </c>
      <c r="F663" s="359">
        <v>160</v>
      </c>
      <c r="G663" s="353" t="s">
        <v>41</v>
      </c>
      <c r="H663" s="360">
        <v>19050490</v>
      </c>
      <c r="I663" s="359">
        <v>102</v>
      </c>
      <c r="J663" s="477">
        <v>99</v>
      </c>
      <c r="K663" s="477">
        <f t="shared" si="40"/>
        <v>3</v>
      </c>
      <c r="L663" s="477" t="s">
        <v>43</v>
      </c>
      <c r="M663" s="477">
        <v>12</v>
      </c>
      <c r="N663" s="486">
        <v>7</v>
      </c>
      <c r="O663" s="472" t="s">
        <v>2083</v>
      </c>
      <c r="P663" s="399">
        <v>5090790</v>
      </c>
      <c r="Q663" s="361">
        <v>4072632</v>
      </c>
      <c r="R663" s="423">
        <v>1018158</v>
      </c>
      <c r="S663" s="369"/>
      <c r="T663" s="375"/>
      <c r="U663" s="375"/>
      <c r="V663" s="375"/>
      <c r="W663" s="369"/>
      <c r="X663" s="375"/>
      <c r="Y663" s="616"/>
      <c r="Z663" s="369"/>
      <c r="AA663" s="369"/>
      <c r="AB663" s="369"/>
      <c r="AC663" s="369"/>
      <c r="AD663" s="369"/>
      <c r="AE663" s="331">
        <v>0</v>
      </c>
      <c r="AF663" s="487"/>
      <c r="AG663" s="331">
        <v>0</v>
      </c>
      <c r="AH663" s="331">
        <v>0</v>
      </c>
      <c r="AI663" s="331">
        <v>0</v>
      </c>
      <c r="AJ663" s="331">
        <v>0</v>
      </c>
      <c r="AK663" s="331">
        <v>0</v>
      </c>
      <c r="AL663" s="331">
        <v>0</v>
      </c>
      <c r="AM663" s="331">
        <v>0</v>
      </c>
      <c r="AN663" s="331">
        <v>0</v>
      </c>
      <c r="AO663" s="331">
        <v>0</v>
      </c>
      <c r="AP663" s="331">
        <v>0</v>
      </c>
      <c r="AQ663" s="468">
        <f t="shared" si="41"/>
        <v>0</v>
      </c>
      <c r="AR663" s="469">
        <f t="shared" si="42"/>
        <v>0</v>
      </c>
      <c r="AS663" s="467">
        <f t="shared" si="43"/>
        <v>1018158</v>
      </c>
      <c r="AT663" s="379">
        <v>0</v>
      </c>
      <c r="AU663" s="379">
        <v>0</v>
      </c>
      <c r="AV663" s="377">
        <v>0</v>
      </c>
      <c r="AW663" s="331">
        <v>0</v>
      </c>
      <c r="AX663" s="331">
        <v>0</v>
      </c>
      <c r="AY663" s="363">
        <v>0</v>
      </c>
      <c r="AZ663" s="331">
        <v>0</v>
      </c>
      <c r="BA663" s="331">
        <v>0</v>
      </c>
      <c r="BB663" s="331">
        <v>0</v>
      </c>
      <c r="BC663" s="331">
        <v>0</v>
      </c>
      <c r="BD663" s="331">
        <v>0</v>
      </c>
      <c r="BE663" s="331">
        <v>0</v>
      </c>
      <c r="BF663" s="481" t="s">
        <v>2029</v>
      </c>
      <c r="BG663" s="333"/>
    </row>
    <row r="664" spans="2:59" ht="18" customHeight="1" thickBot="1">
      <c r="B664" s="397">
        <v>6861867</v>
      </c>
      <c r="C664" s="356">
        <v>5453</v>
      </c>
      <c r="D664" s="357">
        <v>4926</v>
      </c>
      <c r="E664" s="358">
        <v>45582</v>
      </c>
      <c r="F664" s="359">
        <v>291</v>
      </c>
      <c r="G664" s="353" t="s">
        <v>41</v>
      </c>
      <c r="H664" s="360">
        <v>19050490</v>
      </c>
      <c r="I664" s="359">
        <v>149</v>
      </c>
      <c r="J664" s="477">
        <v>99</v>
      </c>
      <c r="K664" s="477">
        <f t="shared" si="40"/>
        <v>42</v>
      </c>
      <c r="L664" s="478" t="s">
        <v>102</v>
      </c>
      <c r="M664" s="477">
        <v>12</v>
      </c>
      <c r="N664" s="485">
        <v>7</v>
      </c>
      <c r="O664" s="472" t="s">
        <v>2084</v>
      </c>
      <c r="P664" s="399">
        <v>21701595</v>
      </c>
      <c r="Q664" s="361">
        <v>20655735</v>
      </c>
      <c r="R664" s="423">
        <v>1045860</v>
      </c>
      <c r="S664" s="369"/>
      <c r="T664" s="375"/>
      <c r="U664" s="375"/>
      <c r="V664" s="375"/>
      <c r="W664" s="369"/>
      <c r="X664" s="375"/>
      <c r="Y664" s="616"/>
      <c r="Z664" s="369"/>
      <c r="AA664" s="369"/>
      <c r="AB664" s="369"/>
      <c r="AC664" s="369"/>
      <c r="AD664" s="369"/>
      <c r="AE664" s="331">
        <v>0</v>
      </c>
      <c r="AF664" s="487"/>
      <c r="AG664" s="331">
        <v>0</v>
      </c>
      <c r="AH664" s="331">
        <v>0</v>
      </c>
      <c r="AI664" s="331">
        <v>0</v>
      </c>
      <c r="AJ664" s="331">
        <v>0</v>
      </c>
      <c r="AK664" s="331">
        <v>0</v>
      </c>
      <c r="AL664" s="331">
        <v>1045860</v>
      </c>
      <c r="AM664" s="331">
        <v>0</v>
      </c>
      <c r="AN664" s="331">
        <v>0</v>
      </c>
      <c r="AO664" s="331">
        <v>0</v>
      </c>
      <c r="AP664" s="331">
        <v>0</v>
      </c>
      <c r="AQ664" s="468">
        <f t="shared" si="41"/>
        <v>1045860</v>
      </c>
      <c r="AR664" s="469">
        <f t="shared" si="42"/>
        <v>1</v>
      </c>
      <c r="AS664" s="467">
        <f t="shared" si="43"/>
        <v>0</v>
      </c>
      <c r="AT664" s="379">
        <v>0</v>
      </c>
      <c r="AU664" s="379">
        <v>0</v>
      </c>
      <c r="AV664" s="377">
        <v>0</v>
      </c>
      <c r="AW664" s="331">
        <v>0</v>
      </c>
      <c r="AX664" s="331">
        <v>0</v>
      </c>
      <c r="AY664" s="363">
        <v>0</v>
      </c>
      <c r="AZ664" s="331">
        <v>0</v>
      </c>
      <c r="BA664" s="331">
        <v>0</v>
      </c>
      <c r="BB664" s="331">
        <v>0</v>
      </c>
      <c r="BC664" s="331">
        <v>0</v>
      </c>
      <c r="BD664" s="331">
        <v>0</v>
      </c>
      <c r="BE664" s="331">
        <v>0</v>
      </c>
      <c r="BF664" s="481" t="s">
        <v>2029</v>
      </c>
      <c r="BG664" s="333"/>
    </row>
    <row r="665" spans="2:59" ht="18" customHeight="1" thickBot="1">
      <c r="B665" s="397">
        <v>6873115</v>
      </c>
      <c r="C665" s="356">
        <v>5207</v>
      </c>
      <c r="D665" s="357">
        <v>5266</v>
      </c>
      <c r="E665" s="358">
        <v>45575</v>
      </c>
      <c r="F665" s="359">
        <v>405</v>
      </c>
      <c r="G665" s="353" t="s">
        <v>41</v>
      </c>
      <c r="H665" s="360">
        <v>19050490</v>
      </c>
      <c r="I665" s="359">
        <v>102</v>
      </c>
      <c r="J665" s="477">
        <v>99</v>
      </c>
      <c r="K665" s="477">
        <f t="shared" si="40"/>
        <v>3</v>
      </c>
      <c r="L665" s="477" t="s">
        <v>43</v>
      </c>
      <c r="M665" s="477">
        <v>12</v>
      </c>
      <c r="N665" s="486">
        <v>7</v>
      </c>
      <c r="O665" s="472" t="s">
        <v>2085</v>
      </c>
      <c r="P665" s="399">
        <v>21440130</v>
      </c>
      <c r="Q665" s="361">
        <v>20917200</v>
      </c>
      <c r="R665" s="423">
        <v>522930</v>
      </c>
      <c r="S665" s="369"/>
      <c r="T665" s="375"/>
      <c r="U665" s="375"/>
      <c r="V665" s="375"/>
      <c r="W665" s="369"/>
      <c r="X665" s="375"/>
      <c r="Y665" s="616"/>
      <c r="Z665" s="369"/>
      <c r="AA665" s="369"/>
      <c r="AB665" s="369"/>
      <c r="AC665" s="369"/>
      <c r="AD665" s="369"/>
      <c r="AE665" s="331">
        <v>0</v>
      </c>
      <c r="AF665" s="487"/>
      <c r="AG665" s="331">
        <v>0</v>
      </c>
      <c r="AH665" s="331">
        <v>0</v>
      </c>
      <c r="AI665" s="331">
        <v>0</v>
      </c>
      <c r="AJ665" s="331">
        <v>0</v>
      </c>
      <c r="AK665" s="331">
        <v>0</v>
      </c>
      <c r="AL665" s="331">
        <v>0</v>
      </c>
      <c r="AM665" s="331">
        <v>0</v>
      </c>
      <c r="AN665" s="331">
        <v>0</v>
      </c>
      <c r="AO665" s="331">
        <v>0</v>
      </c>
      <c r="AP665" s="331">
        <v>0</v>
      </c>
      <c r="AQ665" s="468">
        <f t="shared" si="41"/>
        <v>0</v>
      </c>
      <c r="AR665" s="469">
        <f t="shared" si="42"/>
        <v>0</v>
      </c>
      <c r="AS665" s="467">
        <f t="shared" si="43"/>
        <v>522930</v>
      </c>
      <c r="AT665" s="379">
        <v>0</v>
      </c>
      <c r="AU665" s="379">
        <v>0</v>
      </c>
      <c r="AV665" s="377">
        <v>0</v>
      </c>
      <c r="AW665" s="331">
        <v>0</v>
      </c>
      <c r="AX665" s="331">
        <v>0</v>
      </c>
      <c r="AY665" s="363">
        <v>0</v>
      </c>
      <c r="AZ665" s="331">
        <v>0</v>
      </c>
      <c r="BA665" s="331">
        <v>0</v>
      </c>
      <c r="BB665" s="331">
        <v>0</v>
      </c>
      <c r="BC665" s="331">
        <v>0</v>
      </c>
      <c r="BD665" s="331">
        <v>0</v>
      </c>
      <c r="BE665" s="331">
        <v>0</v>
      </c>
      <c r="BF665" s="481" t="s">
        <v>2029</v>
      </c>
      <c r="BG665" s="333"/>
    </row>
    <row r="666" spans="2:59" ht="18" customHeight="1" thickBot="1">
      <c r="B666" s="397">
        <v>6874052</v>
      </c>
      <c r="C666" s="356">
        <v>5205</v>
      </c>
      <c r="D666" s="357">
        <v>5928</v>
      </c>
      <c r="E666" s="358">
        <v>45575</v>
      </c>
      <c r="F666" s="359">
        <v>382</v>
      </c>
      <c r="G666" s="353" t="s">
        <v>41</v>
      </c>
      <c r="H666" s="360">
        <v>19050490</v>
      </c>
      <c r="I666" s="359">
        <v>102</v>
      </c>
      <c r="J666" s="477">
        <v>99</v>
      </c>
      <c r="K666" s="477">
        <f t="shared" si="40"/>
        <v>3</v>
      </c>
      <c r="L666" s="477" t="s">
        <v>43</v>
      </c>
      <c r="M666" s="477">
        <v>12</v>
      </c>
      <c r="N666" s="485">
        <v>7</v>
      </c>
      <c r="O666" s="472" t="s">
        <v>2086</v>
      </c>
      <c r="P666" s="399">
        <v>21440130</v>
      </c>
      <c r="Q666" s="361">
        <v>20917200</v>
      </c>
      <c r="R666" s="423">
        <v>522930</v>
      </c>
      <c r="S666" s="369"/>
      <c r="T666" s="375"/>
      <c r="U666" s="375"/>
      <c r="V666" s="375"/>
      <c r="W666" s="369"/>
      <c r="X666" s="375"/>
      <c r="Y666" s="616"/>
      <c r="Z666" s="369"/>
      <c r="AA666" s="369"/>
      <c r="AB666" s="369"/>
      <c r="AC666" s="369"/>
      <c r="AD666" s="369"/>
      <c r="AE666" s="331">
        <v>0</v>
      </c>
      <c r="AF666" s="487"/>
      <c r="AG666" s="331">
        <v>0</v>
      </c>
      <c r="AH666" s="331">
        <v>0</v>
      </c>
      <c r="AI666" s="331">
        <v>0</v>
      </c>
      <c r="AJ666" s="331">
        <v>0</v>
      </c>
      <c r="AK666" s="331">
        <v>0</v>
      </c>
      <c r="AL666" s="331">
        <v>0</v>
      </c>
      <c r="AM666" s="331">
        <v>0</v>
      </c>
      <c r="AN666" s="331">
        <v>0</v>
      </c>
      <c r="AO666" s="331">
        <v>0</v>
      </c>
      <c r="AP666" s="331">
        <v>0</v>
      </c>
      <c r="AQ666" s="468">
        <f t="shared" si="41"/>
        <v>0</v>
      </c>
      <c r="AR666" s="469">
        <f t="shared" si="42"/>
        <v>0</v>
      </c>
      <c r="AS666" s="467">
        <f t="shared" si="43"/>
        <v>522930</v>
      </c>
      <c r="AT666" s="379">
        <v>0</v>
      </c>
      <c r="AU666" s="379">
        <v>0</v>
      </c>
      <c r="AV666" s="377">
        <v>0</v>
      </c>
      <c r="AW666" s="331">
        <v>0</v>
      </c>
      <c r="AX666" s="331">
        <v>0</v>
      </c>
      <c r="AY666" s="363">
        <v>0</v>
      </c>
      <c r="AZ666" s="331">
        <v>0</v>
      </c>
      <c r="BA666" s="331">
        <v>0</v>
      </c>
      <c r="BB666" s="331">
        <v>0</v>
      </c>
      <c r="BC666" s="331">
        <v>0</v>
      </c>
      <c r="BD666" s="331">
        <v>0</v>
      </c>
      <c r="BE666" s="331">
        <v>0</v>
      </c>
      <c r="BF666" s="481" t="s">
        <v>2029</v>
      </c>
      <c r="BG666" s="333"/>
    </row>
    <row r="667" spans="2:59" ht="18" customHeight="1" thickBot="1">
      <c r="B667" s="397">
        <v>6905600</v>
      </c>
      <c r="C667" s="356">
        <v>5677</v>
      </c>
      <c r="D667" s="357">
        <v>4705</v>
      </c>
      <c r="E667" s="358">
        <v>45597</v>
      </c>
      <c r="F667" s="359">
        <v>10</v>
      </c>
      <c r="G667" s="353" t="s">
        <v>41</v>
      </c>
      <c r="H667" s="360">
        <v>19050490</v>
      </c>
      <c r="I667" s="359">
        <v>211</v>
      </c>
      <c r="J667" s="477">
        <v>99</v>
      </c>
      <c r="K667" s="477">
        <f t="shared" si="40"/>
        <v>41</v>
      </c>
      <c r="L667" s="478" t="s">
        <v>99</v>
      </c>
      <c r="M667" s="477">
        <v>12</v>
      </c>
      <c r="N667" s="486">
        <v>7</v>
      </c>
      <c r="O667" s="472" t="s">
        <v>2087</v>
      </c>
      <c r="P667" s="399">
        <v>48459000</v>
      </c>
      <c r="Q667" s="361">
        <v>0</v>
      </c>
      <c r="R667" s="423">
        <v>48459000</v>
      </c>
      <c r="S667" s="369"/>
      <c r="T667" s="375"/>
      <c r="U667" s="375"/>
      <c r="V667" s="375"/>
      <c r="W667" s="369"/>
      <c r="X667" s="375"/>
      <c r="Y667" s="616"/>
      <c r="Z667" s="369"/>
      <c r="AA667" s="369"/>
      <c r="AB667" s="369"/>
      <c r="AC667" s="369"/>
      <c r="AD667" s="369"/>
      <c r="AE667" s="331">
        <v>0</v>
      </c>
      <c r="AF667" s="487"/>
      <c r="AG667" s="331">
        <v>32767471</v>
      </c>
      <c r="AH667" s="331">
        <v>0</v>
      </c>
      <c r="AI667" s="331">
        <v>0</v>
      </c>
      <c r="AJ667" s="331">
        <v>0</v>
      </c>
      <c r="AK667" s="331">
        <v>0</v>
      </c>
      <c r="AL667" s="331">
        <v>0</v>
      </c>
      <c r="AM667" s="331">
        <v>0</v>
      </c>
      <c r="AN667" s="331">
        <v>0</v>
      </c>
      <c r="AO667" s="331">
        <v>0</v>
      </c>
      <c r="AP667" s="331">
        <v>0</v>
      </c>
      <c r="AQ667" s="468">
        <f t="shared" si="41"/>
        <v>32767471</v>
      </c>
      <c r="AR667" s="469">
        <f t="shared" si="42"/>
        <v>0.6761895829464083</v>
      </c>
      <c r="AS667" s="467">
        <f t="shared" si="43"/>
        <v>15691529</v>
      </c>
      <c r="AT667" s="379">
        <v>0</v>
      </c>
      <c r="AU667" s="379">
        <v>0</v>
      </c>
      <c r="AV667" s="377">
        <v>32767471</v>
      </c>
      <c r="AW667" s="331">
        <v>0</v>
      </c>
      <c r="AX667" s="331">
        <v>0</v>
      </c>
      <c r="AY667" s="363">
        <v>0</v>
      </c>
      <c r="AZ667" s="331">
        <v>0</v>
      </c>
      <c r="BA667" s="331">
        <v>0</v>
      </c>
      <c r="BB667" s="331">
        <v>0</v>
      </c>
      <c r="BC667" s="331">
        <v>0</v>
      </c>
      <c r="BD667" s="331">
        <v>0</v>
      </c>
      <c r="BE667" s="331">
        <v>0</v>
      </c>
      <c r="BF667" s="480" t="s">
        <v>2024</v>
      </c>
      <c r="BG667" s="333"/>
    </row>
    <row r="668" spans="2:59" ht="18" customHeight="1" thickBot="1">
      <c r="B668" s="397">
        <v>6905600</v>
      </c>
      <c r="C668" s="356">
        <v>5678</v>
      </c>
      <c r="D668" s="357">
        <v>5421</v>
      </c>
      <c r="E668" s="358">
        <v>45597</v>
      </c>
      <c r="F668" s="359">
        <v>10</v>
      </c>
      <c r="G668" s="353" t="s">
        <v>41</v>
      </c>
      <c r="H668" s="360">
        <v>19050490</v>
      </c>
      <c r="I668" s="359">
        <v>133</v>
      </c>
      <c r="J668" s="477">
        <v>99</v>
      </c>
      <c r="K668" s="477">
        <f t="shared" si="40"/>
        <v>38</v>
      </c>
      <c r="L668" s="477" t="s">
        <v>92</v>
      </c>
      <c r="M668" s="477">
        <v>12</v>
      </c>
      <c r="N668" s="485">
        <v>7</v>
      </c>
      <c r="O668" s="472" t="s">
        <v>2087</v>
      </c>
      <c r="P668" s="399">
        <v>7834399</v>
      </c>
      <c r="Q668" s="361">
        <v>0</v>
      </c>
      <c r="R668" s="423">
        <v>7834399</v>
      </c>
      <c r="S668" s="369"/>
      <c r="T668" s="375"/>
      <c r="U668" s="375"/>
      <c r="V668" s="375"/>
      <c r="W668" s="369"/>
      <c r="X668" s="375"/>
      <c r="Y668" s="616"/>
      <c r="Z668" s="369"/>
      <c r="AA668" s="369"/>
      <c r="AB668" s="369"/>
      <c r="AC668" s="369"/>
      <c r="AD668" s="369"/>
      <c r="AE668" s="331">
        <v>0</v>
      </c>
      <c r="AF668" s="487"/>
      <c r="AG668" s="331">
        <v>7834399</v>
      </c>
      <c r="AH668" s="331">
        <v>0</v>
      </c>
      <c r="AI668" s="331">
        <v>0</v>
      </c>
      <c r="AJ668" s="331">
        <v>0</v>
      </c>
      <c r="AK668" s="331">
        <v>0</v>
      </c>
      <c r="AL668" s="331">
        <v>0</v>
      </c>
      <c r="AM668" s="331">
        <v>0</v>
      </c>
      <c r="AN668" s="331">
        <v>0</v>
      </c>
      <c r="AO668" s="331">
        <v>0</v>
      </c>
      <c r="AP668" s="331">
        <v>0</v>
      </c>
      <c r="AQ668" s="468">
        <f t="shared" si="41"/>
        <v>7834399</v>
      </c>
      <c r="AR668" s="469">
        <f t="shared" si="42"/>
        <v>1</v>
      </c>
      <c r="AS668" s="467">
        <f t="shared" si="43"/>
        <v>0</v>
      </c>
      <c r="AT668" s="379">
        <v>0</v>
      </c>
      <c r="AU668" s="379">
        <v>0</v>
      </c>
      <c r="AV668" s="377">
        <v>7834399</v>
      </c>
      <c r="AW668" s="331">
        <v>0</v>
      </c>
      <c r="AX668" s="331">
        <v>0</v>
      </c>
      <c r="AY668" s="363">
        <v>0</v>
      </c>
      <c r="AZ668" s="331">
        <v>0</v>
      </c>
      <c r="BA668" s="331">
        <v>0</v>
      </c>
      <c r="BB668" s="331">
        <v>0</v>
      </c>
      <c r="BC668" s="331">
        <v>0</v>
      </c>
      <c r="BD668" s="331">
        <v>0</v>
      </c>
      <c r="BE668" s="331">
        <v>0</v>
      </c>
      <c r="BF668" s="480" t="s">
        <v>2024</v>
      </c>
      <c r="BG668" s="333"/>
    </row>
    <row r="669" spans="2:59" ht="18" customHeight="1" thickBot="1">
      <c r="B669" s="397">
        <v>6907487</v>
      </c>
      <c r="C669" s="356">
        <v>5476</v>
      </c>
      <c r="D669" s="357">
        <v>5406</v>
      </c>
      <c r="E669" s="358">
        <v>45583</v>
      </c>
      <c r="F669" s="359">
        <v>452</v>
      </c>
      <c r="G669" s="353" t="s">
        <v>41</v>
      </c>
      <c r="H669" s="360">
        <v>19050490</v>
      </c>
      <c r="I669" s="359">
        <v>95</v>
      </c>
      <c r="J669" s="477">
        <v>99</v>
      </c>
      <c r="K669" s="477">
        <f t="shared" si="40"/>
        <v>45</v>
      </c>
      <c r="L669" s="477" t="s">
        <v>109</v>
      </c>
      <c r="M669" s="477">
        <v>12</v>
      </c>
      <c r="N669" s="486">
        <v>7</v>
      </c>
      <c r="O669" s="472" t="s">
        <v>2088</v>
      </c>
      <c r="P669" s="399">
        <v>6936168</v>
      </c>
      <c r="Q669" s="361">
        <v>6461088</v>
      </c>
      <c r="R669" s="423">
        <v>475080</v>
      </c>
      <c r="S669" s="369"/>
      <c r="T669" s="375"/>
      <c r="U669" s="375"/>
      <c r="V669" s="375"/>
      <c r="W669" s="369"/>
      <c r="X669" s="375"/>
      <c r="Y669" s="616"/>
      <c r="Z669" s="369"/>
      <c r="AA669" s="369">
        <v>475080</v>
      </c>
      <c r="AB669" s="369"/>
      <c r="AC669" s="369"/>
      <c r="AD669" s="369"/>
      <c r="AE669" s="331">
        <v>0</v>
      </c>
      <c r="AF669" s="487"/>
      <c r="AG669" s="331">
        <v>0</v>
      </c>
      <c r="AH669" s="331">
        <v>0</v>
      </c>
      <c r="AI669" s="331">
        <v>0</v>
      </c>
      <c r="AJ669" s="331">
        <v>0</v>
      </c>
      <c r="AK669" s="331">
        <v>0</v>
      </c>
      <c r="AL669" s="331">
        <v>0</v>
      </c>
      <c r="AM669" s="331">
        <v>0</v>
      </c>
      <c r="AN669" s="331">
        <v>0</v>
      </c>
      <c r="AO669" s="331">
        <v>0</v>
      </c>
      <c r="AP669" s="331">
        <v>0</v>
      </c>
      <c r="AQ669" s="468">
        <f t="shared" si="41"/>
        <v>0</v>
      </c>
      <c r="AR669" s="469">
        <f t="shared" si="42"/>
        <v>0</v>
      </c>
      <c r="AS669" s="467">
        <f t="shared" si="43"/>
        <v>475080</v>
      </c>
      <c r="AT669" s="379">
        <v>0</v>
      </c>
      <c r="AU669" s="379">
        <v>0</v>
      </c>
      <c r="AV669" s="377">
        <v>0</v>
      </c>
      <c r="AW669" s="331">
        <v>0</v>
      </c>
      <c r="AX669" s="331">
        <v>0</v>
      </c>
      <c r="AY669" s="363">
        <v>0</v>
      </c>
      <c r="AZ669" s="331">
        <v>0</v>
      </c>
      <c r="BA669" s="331">
        <v>0</v>
      </c>
      <c r="BB669" s="331">
        <v>0</v>
      </c>
      <c r="BC669" s="331">
        <v>0</v>
      </c>
      <c r="BD669" s="331">
        <v>0</v>
      </c>
      <c r="BE669" s="331">
        <v>0</v>
      </c>
      <c r="BF669" s="481" t="s">
        <v>2029</v>
      </c>
      <c r="BG669" s="333"/>
    </row>
    <row r="670" spans="2:59" ht="18" customHeight="1" thickBot="1">
      <c r="B670" s="397">
        <v>6908795</v>
      </c>
      <c r="C670" s="356">
        <v>5698</v>
      </c>
      <c r="D670" s="357">
        <v>4708</v>
      </c>
      <c r="E670" s="358">
        <v>45597</v>
      </c>
      <c r="F670" s="359">
        <v>5</v>
      </c>
      <c r="G670" s="353" t="s">
        <v>41</v>
      </c>
      <c r="H670" s="360">
        <v>19050490</v>
      </c>
      <c r="I670" s="359">
        <v>1</v>
      </c>
      <c r="J670" s="477">
        <v>99</v>
      </c>
      <c r="K670" s="477">
        <f t="shared" si="40"/>
        <v>10</v>
      </c>
      <c r="L670" s="477" t="s">
        <v>55</v>
      </c>
      <c r="M670" s="477">
        <v>12</v>
      </c>
      <c r="N670" s="486">
        <v>7</v>
      </c>
      <c r="O670" s="472" t="s">
        <v>2089</v>
      </c>
      <c r="P670" s="399">
        <v>62330058</v>
      </c>
      <c r="Q670" s="361">
        <v>0</v>
      </c>
      <c r="R670" s="423">
        <v>62330058</v>
      </c>
      <c r="S670" s="369"/>
      <c r="T670" s="375"/>
      <c r="U670" s="375"/>
      <c r="V670" s="375"/>
      <c r="W670" s="369"/>
      <c r="X670" s="375"/>
      <c r="Y670" s="616"/>
      <c r="Z670" s="369"/>
      <c r="AA670" s="369"/>
      <c r="AB670" s="369"/>
      <c r="AC670" s="369"/>
      <c r="AD670" s="369"/>
      <c r="AE670" s="331">
        <v>0</v>
      </c>
      <c r="AF670" s="487"/>
      <c r="AG670" s="331">
        <v>62209773</v>
      </c>
      <c r="AH670" s="331">
        <v>0</v>
      </c>
      <c r="AI670" s="331">
        <v>0</v>
      </c>
      <c r="AJ670" s="331">
        <v>0</v>
      </c>
      <c r="AK670" s="331">
        <v>0</v>
      </c>
      <c r="AL670" s="331">
        <v>0</v>
      </c>
      <c r="AM670" s="331">
        <v>0</v>
      </c>
      <c r="AN670" s="331">
        <v>0</v>
      </c>
      <c r="AO670" s="331">
        <v>0</v>
      </c>
      <c r="AP670" s="331">
        <v>0</v>
      </c>
      <c r="AQ670" s="468">
        <f t="shared" si="41"/>
        <v>62209773</v>
      </c>
      <c r="AR670" s="469">
        <f t="shared" si="42"/>
        <v>0.99807019271504605</v>
      </c>
      <c r="AS670" s="467">
        <f t="shared" si="43"/>
        <v>120285</v>
      </c>
      <c r="AT670" s="379">
        <v>0</v>
      </c>
      <c r="AU670" s="379">
        <v>0</v>
      </c>
      <c r="AV670" s="377">
        <v>62209773</v>
      </c>
      <c r="AW670" s="331">
        <v>0</v>
      </c>
      <c r="AX670" s="331">
        <v>0</v>
      </c>
      <c r="AY670" s="363">
        <v>0</v>
      </c>
      <c r="AZ670" s="331">
        <v>0</v>
      </c>
      <c r="BA670" s="331">
        <v>0</v>
      </c>
      <c r="BB670" s="331">
        <v>0</v>
      </c>
      <c r="BC670" s="331">
        <v>0</v>
      </c>
      <c r="BD670" s="331">
        <v>0</v>
      </c>
      <c r="BE670" s="331">
        <v>0</v>
      </c>
      <c r="BF670" s="480" t="s">
        <v>2024</v>
      </c>
      <c r="BG670" s="333"/>
    </row>
    <row r="671" spans="2:59" ht="18" customHeight="1" thickBot="1">
      <c r="B671" s="397">
        <v>6909613</v>
      </c>
      <c r="C671" s="356">
        <v>5459</v>
      </c>
      <c r="D671" s="357">
        <v>5804</v>
      </c>
      <c r="E671" s="358">
        <v>45583</v>
      </c>
      <c r="F671" s="359">
        <v>380</v>
      </c>
      <c r="G671" s="353" t="s">
        <v>41</v>
      </c>
      <c r="H671" s="360">
        <v>19050490</v>
      </c>
      <c r="I671" s="359">
        <v>149</v>
      </c>
      <c r="J671" s="477">
        <v>99</v>
      </c>
      <c r="K671" s="477">
        <f t="shared" si="40"/>
        <v>42</v>
      </c>
      <c r="L671" s="477" t="s">
        <v>102</v>
      </c>
      <c r="M671" s="477">
        <v>12</v>
      </c>
      <c r="N671" s="486">
        <v>7</v>
      </c>
      <c r="O671" s="472" t="s">
        <v>2090</v>
      </c>
      <c r="P671" s="399">
        <v>7883738</v>
      </c>
      <c r="Q671" s="361">
        <v>7777201</v>
      </c>
      <c r="R671" s="423">
        <v>106537</v>
      </c>
      <c r="S671" s="369"/>
      <c r="T671" s="375"/>
      <c r="U671" s="375"/>
      <c r="V671" s="375"/>
      <c r="W671" s="369"/>
      <c r="X671" s="375"/>
      <c r="Y671" s="616"/>
      <c r="Z671" s="369"/>
      <c r="AA671" s="369"/>
      <c r="AB671" s="369"/>
      <c r="AC671" s="369"/>
      <c r="AD671" s="369"/>
      <c r="AE671" s="331">
        <v>0</v>
      </c>
      <c r="AF671" s="487"/>
      <c r="AG671" s="331">
        <v>0</v>
      </c>
      <c r="AH671" s="331">
        <v>0</v>
      </c>
      <c r="AI671" s="331">
        <v>0</v>
      </c>
      <c r="AJ671" s="331">
        <v>0</v>
      </c>
      <c r="AK671" s="331">
        <v>0</v>
      </c>
      <c r="AL671" s="331">
        <v>0</v>
      </c>
      <c r="AM671" s="331">
        <v>0</v>
      </c>
      <c r="AN671" s="331">
        <v>0</v>
      </c>
      <c r="AO671" s="331">
        <v>0</v>
      </c>
      <c r="AP671" s="331">
        <v>0</v>
      </c>
      <c r="AQ671" s="468">
        <f t="shared" si="41"/>
        <v>0</v>
      </c>
      <c r="AR671" s="469">
        <f t="shared" si="42"/>
        <v>0</v>
      </c>
      <c r="AS671" s="467">
        <f t="shared" si="43"/>
        <v>106537</v>
      </c>
      <c r="AT671" s="379">
        <v>0</v>
      </c>
      <c r="AU671" s="379">
        <v>0</v>
      </c>
      <c r="AV671" s="377">
        <v>0</v>
      </c>
      <c r="AW671" s="331">
        <v>0</v>
      </c>
      <c r="AX671" s="331">
        <v>0</v>
      </c>
      <c r="AY671" s="363">
        <v>0</v>
      </c>
      <c r="AZ671" s="331">
        <v>0</v>
      </c>
      <c r="BA671" s="331">
        <v>0</v>
      </c>
      <c r="BB671" s="331">
        <v>0</v>
      </c>
      <c r="BC671" s="331">
        <v>0</v>
      </c>
      <c r="BD671" s="331">
        <v>0</v>
      </c>
      <c r="BE671" s="331">
        <v>0</v>
      </c>
      <c r="BF671" s="480" t="s">
        <v>2029</v>
      </c>
      <c r="BG671" s="333"/>
    </row>
    <row r="672" spans="2:59" ht="18" customHeight="1" thickBot="1">
      <c r="B672" s="397">
        <v>6911666</v>
      </c>
      <c r="C672" s="356">
        <v>5283</v>
      </c>
      <c r="D672" s="357">
        <v>6203</v>
      </c>
      <c r="E672" s="358">
        <v>45582</v>
      </c>
      <c r="F672" s="359">
        <v>516</v>
      </c>
      <c r="G672" s="353" t="s">
        <v>41</v>
      </c>
      <c r="H672" s="360">
        <v>19050490</v>
      </c>
      <c r="I672" s="359">
        <v>235</v>
      </c>
      <c r="J672" s="477">
        <v>4</v>
      </c>
      <c r="K672" s="477">
        <f t="shared" si="40"/>
        <v>14</v>
      </c>
      <c r="L672" s="477" t="s">
        <v>60</v>
      </c>
      <c r="M672" s="477">
        <v>12</v>
      </c>
      <c r="N672" s="484">
        <v>7</v>
      </c>
      <c r="O672" s="472" t="s">
        <v>2030</v>
      </c>
      <c r="P672" s="399">
        <v>9272220</v>
      </c>
      <c r="Q672" s="361">
        <v>8344998</v>
      </c>
      <c r="R672" s="423">
        <v>927222</v>
      </c>
      <c r="S672" s="369"/>
      <c r="T672" s="375"/>
      <c r="U672" s="375"/>
      <c r="V672" s="375"/>
      <c r="W672" s="369"/>
      <c r="X672" s="375"/>
      <c r="Y672" s="616"/>
      <c r="Z672" s="369"/>
      <c r="AA672" s="369"/>
      <c r="AB672" s="369"/>
      <c r="AC672" s="369"/>
      <c r="AD672" s="369"/>
      <c r="AE672" s="331">
        <v>0</v>
      </c>
      <c r="AF672" s="487"/>
      <c r="AG672" s="331">
        <v>0</v>
      </c>
      <c r="AH672" s="331">
        <v>0</v>
      </c>
      <c r="AI672" s="331">
        <v>0</v>
      </c>
      <c r="AJ672" s="331">
        <v>0</v>
      </c>
      <c r="AK672" s="331">
        <v>0</v>
      </c>
      <c r="AL672" s="331">
        <v>0</v>
      </c>
      <c r="AM672" s="331">
        <v>0</v>
      </c>
      <c r="AN672" s="331">
        <v>0</v>
      </c>
      <c r="AO672" s="331">
        <v>0</v>
      </c>
      <c r="AP672" s="331">
        <v>0</v>
      </c>
      <c r="AQ672" s="468">
        <f t="shared" si="41"/>
        <v>0</v>
      </c>
      <c r="AR672" s="469">
        <f t="shared" si="42"/>
        <v>0</v>
      </c>
      <c r="AS672" s="467">
        <f t="shared" si="43"/>
        <v>927222</v>
      </c>
      <c r="AT672" s="379">
        <v>0</v>
      </c>
      <c r="AU672" s="379">
        <v>0</v>
      </c>
      <c r="AV672" s="377">
        <v>0</v>
      </c>
      <c r="AW672" s="331">
        <v>0</v>
      </c>
      <c r="AX672" s="331">
        <v>0</v>
      </c>
      <c r="AY672" s="363">
        <v>927222</v>
      </c>
      <c r="AZ672" s="331">
        <v>0</v>
      </c>
      <c r="BA672" s="331">
        <v>0</v>
      </c>
      <c r="BB672" s="331">
        <v>0</v>
      </c>
      <c r="BC672" s="331">
        <v>0</v>
      </c>
      <c r="BD672" s="331">
        <v>0</v>
      </c>
      <c r="BE672" s="331">
        <v>0</v>
      </c>
      <c r="BF672" s="480" t="s">
        <v>2091</v>
      </c>
      <c r="BG672" s="333"/>
    </row>
    <row r="673" spans="2:59" ht="18" customHeight="1" thickBot="1">
      <c r="B673" s="397">
        <v>6911666</v>
      </c>
      <c r="C673" s="356">
        <v>5286</v>
      </c>
      <c r="D673" s="357">
        <v>6299</v>
      </c>
      <c r="E673" s="358">
        <v>45582</v>
      </c>
      <c r="F673" s="359">
        <v>516</v>
      </c>
      <c r="G673" s="353" t="s">
        <v>41</v>
      </c>
      <c r="H673" s="360">
        <v>19050490</v>
      </c>
      <c r="I673" s="359">
        <v>110</v>
      </c>
      <c r="J673" s="477">
        <v>4</v>
      </c>
      <c r="K673" s="477">
        <f t="shared" si="40"/>
        <v>36</v>
      </c>
      <c r="L673" s="479" t="s">
        <v>88</v>
      </c>
      <c r="M673" s="477">
        <v>12</v>
      </c>
      <c r="N673" s="484">
        <v>7</v>
      </c>
      <c r="O673" s="472" t="s">
        <v>2030</v>
      </c>
      <c r="P673" s="399">
        <v>16968039</v>
      </c>
      <c r="Q673" s="361">
        <v>15271236</v>
      </c>
      <c r="R673" s="423">
        <v>1696803</v>
      </c>
      <c r="S673" s="369"/>
      <c r="T673" s="375"/>
      <c r="U673" s="375"/>
      <c r="V673" s="375"/>
      <c r="W673" s="369"/>
      <c r="X673" s="375"/>
      <c r="Y673" s="616"/>
      <c r="Z673" s="369"/>
      <c r="AA673" s="369"/>
      <c r="AB673" s="369"/>
      <c r="AC673" s="369"/>
      <c r="AD673" s="369"/>
      <c r="AE673" s="331">
        <v>0</v>
      </c>
      <c r="AF673" s="487"/>
      <c r="AG673" s="331">
        <v>0</v>
      </c>
      <c r="AH673" s="331">
        <v>0</v>
      </c>
      <c r="AI673" s="331">
        <v>0</v>
      </c>
      <c r="AJ673" s="331">
        <v>1588673</v>
      </c>
      <c r="AK673" s="331">
        <v>0</v>
      </c>
      <c r="AL673" s="331">
        <v>0</v>
      </c>
      <c r="AM673" s="331">
        <v>0</v>
      </c>
      <c r="AN673" s="331">
        <v>0</v>
      </c>
      <c r="AO673" s="331">
        <v>0</v>
      </c>
      <c r="AP673" s="331">
        <v>0</v>
      </c>
      <c r="AQ673" s="468">
        <f t="shared" si="41"/>
        <v>1588673</v>
      </c>
      <c r="AR673" s="469">
        <f t="shared" si="42"/>
        <v>0.93627427579984246</v>
      </c>
      <c r="AS673" s="467">
        <f t="shared" si="43"/>
        <v>108130</v>
      </c>
      <c r="AT673" s="379">
        <v>0</v>
      </c>
      <c r="AU673" s="379">
        <v>0</v>
      </c>
      <c r="AV673" s="377">
        <v>0</v>
      </c>
      <c r="AW673" s="331">
        <v>0</v>
      </c>
      <c r="AX673" s="331">
        <v>0</v>
      </c>
      <c r="AY673" s="363">
        <v>1696803</v>
      </c>
      <c r="AZ673" s="331">
        <v>0</v>
      </c>
      <c r="BA673" s="331">
        <v>0</v>
      </c>
      <c r="BB673" s="331">
        <v>0</v>
      </c>
      <c r="BC673" s="331">
        <v>0</v>
      </c>
      <c r="BD673" s="331">
        <v>0</v>
      </c>
      <c r="BE673" s="331">
        <v>0</v>
      </c>
      <c r="BF673" s="480" t="s">
        <v>2091</v>
      </c>
      <c r="BG673" s="333"/>
    </row>
    <row r="674" spans="2:59" ht="18" customHeight="1" thickBot="1">
      <c r="B674" s="397">
        <v>6911666</v>
      </c>
      <c r="C674" s="356">
        <v>5289</v>
      </c>
      <c r="D674" s="357">
        <v>6207</v>
      </c>
      <c r="E674" s="358">
        <v>45582</v>
      </c>
      <c r="F674" s="359">
        <v>516</v>
      </c>
      <c r="G674" s="353" t="s">
        <v>41</v>
      </c>
      <c r="H674" s="360">
        <v>19050490</v>
      </c>
      <c r="I674" s="359">
        <v>232</v>
      </c>
      <c r="J674" s="477">
        <v>4</v>
      </c>
      <c r="K674" s="477">
        <f t="shared" si="40"/>
        <v>11</v>
      </c>
      <c r="L674" s="479" t="s">
        <v>57</v>
      </c>
      <c r="M674" s="477">
        <v>12</v>
      </c>
      <c r="N674" s="486">
        <v>7</v>
      </c>
      <c r="O674" s="472" t="s">
        <v>2030</v>
      </c>
      <c r="P674" s="399">
        <v>20992647</v>
      </c>
      <c r="Q674" s="361">
        <v>18893384</v>
      </c>
      <c r="R674" s="423">
        <v>2099263</v>
      </c>
      <c r="S674" s="369"/>
      <c r="T674" s="375"/>
      <c r="U674" s="375"/>
      <c r="V674" s="375"/>
      <c r="W674" s="369"/>
      <c r="X674" s="375"/>
      <c r="Y674" s="616"/>
      <c r="Z674" s="369"/>
      <c r="AA674" s="369"/>
      <c r="AB674" s="369"/>
      <c r="AC674" s="369"/>
      <c r="AD674" s="369"/>
      <c r="AE674" s="331">
        <v>0</v>
      </c>
      <c r="AF674" s="487"/>
      <c r="AG674" s="331">
        <v>0</v>
      </c>
      <c r="AH674" s="331">
        <v>0</v>
      </c>
      <c r="AI674" s="331">
        <v>0</v>
      </c>
      <c r="AJ674" s="331">
        <v>2099263</v>
      </c>
      <c r="AK674" s="331">
        <v>0</v>
      </c>
      <c r="AL674" s="331">
        <v>0</v>
      </c>
      <c r="AM674" s="331">
        <v>0</v>
      </c>
      <c r="AN674" s="331">
        <v>0</v>
      </c>
      <c r="AO674" s="331">
        <v>0</v>
      </c>
      <c r="AP674" s="331">
        <v>0</v>
      </c>
      <c r="AQ674" s="468">
        <f t="shared" si="41"/>
        <v>2099263</v>
      </c>
      <c r="AR674" s="469">
        <f t="shared" si="42"/>
        <v>1</v>
      </c>
      <c r="AS674" s="467">
        <f t="shared" si="43"/>
        <v>0</v>
      </c>
      <c r="AT674" s="379">
        <v>0</v>
      </c>
      <c r="AU674" s="379">
        <v>0</v>
      </c>
      <c r="AV674" s="377">
        <v>0</v>
      </c>
      <c r="AW674" s="331">
        <v>0</v>
      </c>
      <c r="AX674" s="331">
        <v>0</v>
      </c>
      <c r="AY674" s="363">
        <v>2099263</v>
      </c>
      <c r="AZ674" s="331">
        <v>0</v>
      </c>
      <c r="BA674" s="331">
        <v>0</v>
      </c>
      <c r="BB674" s="331">
        <v>0</v>
      </c>
      <c r="BC674" s="331">
        <v>0</v>
      </c>
      <c r="BD674" s="331">
        <v>0</v>
      </c>
      <c r="BE674" s="331">
        <v>0</v>
      </c>
      <c r="BF674" s="480" t="s">
        <v>2091</v>
      </c>
      <c r="BG674" s="333"/>
    </row>
    <row r="675" spans="2:59" ht="18" customHeight="1" thickBot="1">
      <c r="B675" s="397">
        <v>6911666</v>
      </c>
      <c r="C675" s="356">
        <v>5292</v>
      </c>
      <c r="D675" s="357">
        <v>6206</v>
      </c>
      <c r="E675" s="358">
        <v>45582</v>
      </c>
      <c r="F675" s="359">
        <v>516</v>
      </c>
      <c r="G675" s="353" t="s">
        <v>41</v>
      </c>
      <c r="H675" s="360">
        <v>19050490</v>
      </c>
      <c r="I675" s="359">
        <v>233</v>
      </c>
      <c r="J675" s="477">
        <v>4</v>
      </c>
      <c r="K675" s="477">
        <f t="shared" si="40"/>
        <v>12</v>
      </c>
      <c r="L675" s="478" t="s">
        <v>58</v>
      </c>
      <c r="M675" s="477">
        <v>12</v>
      </c>
      <c r="N675" s="485">
        <v>7</v>
      </c>
      <c r="O675" s="472" t="s">
        <v>2030</v>
      </c>
      <c r="P675" s="399">
        <v>32881826</v>
      </c>
      <c r="Q675" s="361">
        <v>29593644</v>
      </c>
      <c r="R675" s="423">
        <v>3288182</v>
      </c>
      <c r="S675" s="369"/>
      <c r="T675" s="375"/>
      <c r="U675" s="375"/>
      <c r="V675" s="375"/>
      <c r="W675" s="369"/>
      <c r="X675" s="375"/>
      <c r="Y675" s="616"/>
      <c r="Z675" s="369"/>
      <c r="AA675" s="369"/>
      <c r="AB675" s="369"/>
      <c r="AC675" s="369"/>
      <c r="AD675" s="369"/>
      <c r="AE675" s="331">
        <v>0</v>
      </c>
      <c r="AF675" s="487"/>
      <c r="AG675" s="331">
        <v>0</v>
      </c>
      <c r="AH675" s="331">
        <v>0</v>
      </c>
      <c r="AI675" s="331">
        <v>0</v>
      </c>
      <c r="AJ675" s="331">
        <v>0</v>
      </c>
      <c r="AK675" s="331">
        <v>0</v>
      </c>
      <c r="AL675" s="331">
        <v>0</v>
      </c>
      <c r="AM675" s="331">
        <v>0</v>
      </c>
      <c r="AN675" s="331">
        <v>0</v>
      </c>
      <c r="AO675" s="331">
        <v>0</v>
      </c>
      <c r="AP675" s="331">
        <v>0</v>
      </c>
      <c r="AQ675" s="468">
        <f t="shared" si="41"/>
        <v>0</v>
      </c>
      <c r="AR675" s="469">
        <f t="shared" si="42"/>
        <v>0</v>
      </c>
      <c r="AS675" s="467">
        <f t="shared" si="43"/>
        <v>3288182</v>
      </c>
      <c r="AT675" s="379">
        <v>0</v>
      </c>
      <c r="AU675" s="379">
        <v>0</v>
      </c>
      <c r="AV675" s="377">
        <v>0</v>
      </c>
      <c r="AW675" s="331">
        <v>0</v>
      </c>
      <c r="AX675" s="331">
        <v>0</v>
      </c>
      <c r="AY675" s="363">
        <v>3288182</v>
      </c>
      <c r="AZ675" s="331">
        <v>0</v>
      </c>
      <c r="BA675" s="331">
        <v>0</v>
      </c>
      <c r="BB675" s="331">
        <v>0</v>
      </c>
      <c r="BC675" s="331">
        <v>0</v>
      </c>
      <c r="BD675" s="331">
        <v>0</v>
      </c>
      <c r="BE675" s="331">
        <v>0</v>
      </c>
      <c r="BF675" s="480" t="s">
        <v>2091</v>
      </c>
      <c r="BG675" s="333"/>
    </row>
    <row r="676" spans="2:59" ht="18" customHeight="1" thickBot="1">
      <c r="B676" s="397">
        <v>6911666</v>
      </c>
      <c r="C676" s="356">
        <v>5294</v>
      </c>
      <c r="D676" s="357">
        <v>6208</v>
      </c>
      <c r="E676" s="358">
        <v>45582</v>
      </c>
      <c r="F676" s="359">
        <v>516</v>
      </c>
      <c r="G676" s="353" t="s">
        <v>41</v>
      </c>
      <c r="H676" s="360">
        <v>19050490</v>
      </c>
      <c r="I676" s="359">
        <v>211</v>
      </c>
      <c r="J676" s="477">
        <v>4</v>
      </c>
      <c r="K676" s="477">
        <f t="shared" si="40"/>
        <v>41</v>
      </c>
      <c r="L676" s="478" t="s">
        <v>98</v>
      </c>
      <c r="M676" s="477">
        <v>12</v>
      </c>
      <c r="N676" s="486">
        <v>7</v>
      </c>
      <c r="O676" s="472" t="s">
        <v>2030</v>
      </c>
      <c r="P676" s="399">
        <v>9162390</v>
      </c>
      <c r="Q676" s="361">
        <v>8246151</v>
      </c>
      <c r="R676" s="423">
        <v>916239</v>
      </c>
      <c r="S676" s="369"/>
      <c r="T676" s="375"/>
      <c r="U676" s="375"/>
      <c r="V676" s="375"/>
      <c r="W676" s="369"/>
      <c r="X676" s="375"/>
      <c r="Y676" s="616"/>
      <c r="Z676" s="369"/>
      <c r="AA676" s="369"/>
      <c r="AB676" s="369"/>
      <c r="AC676" s="369"/>
      <c r="AD676" s="369"/>
      <c r="AE676" s="331">
        <v>0</v>
      </c>
      <c r="AF676" s="487"/>
      <c r="AG676" s="331">
        <v>0</v>
      </c>
      <c r="AH676" s="331">
        <v>0</v>
      </c>
      <c r="AI676" s="331">
        <v>0</v>
      </c>
      <c r="AJ676" s="331">
        <v>175225.967780468</v>
      </c>
      <c r="AK676" s="331">
        <v>0</v>
      </c>
      <c r="AL676" s="331">
        <v>0</v>
      </c>
      <c r="AM676" s="331">
        <v>0</v>
      </c>
      <c r="AN676" s="331">
        <v>0</v>
      </c>
      <c r="AO676" s="331">
        <v>0</v>
      </c>
      <c r="AP676" s="331">
        <v>0</v>
      </c>
      <c r="AQ676" s="468">
        <f t="shared" si="41"/>
        <v>175225.967780468</v>
      </c>
      <c r="AR676" s="469">
        <f t="shared" si="42"/>
        <v>0.19124482561915396</v>
      </c>
      <c r="AS676" s="467">
        <f t="shared" si="43"/>
        <v>741013.03221953195</v>
      </c>
      <c r="AT676" s="379">
        <v>0</v>
      </c>
      <c r="AU676" s="379">
        <v>0</v>
      </c>
      <c r="AV676" s="377">
        <v>0</v>
      </c>
      <c r="AW676" s="331">
        <v>0</v>
      </c>
      <c r="AX676" s="331">
        <v>0</v>
      </c>
      <c r="AY676" s="363">
        <v>916239</v>
      </c>
      <c r="AZ676" s="331">
        <v>0</v>
      </c>
      <c r="BA676" s="331">
        <v>0</v>
      </c>
      <c r="BB676" s="331">
        <v>0</v>
      </c>
      <c r="BC676" s="331">
        <v>0</v>
      </c>
      <c r="BD676" s="331">
        <v>0</v>
      </c>
      <c r="BE676" s="331">
        <v>0</v>
      </c>
      <c r="BF676" s="480" t="s">
        <v>2091</v>
      </c>
      <c r="BG676" s="333"/>
    </row>
    <row r="677" spans="2:59" ht="18" customHeight="1" thickBot="1">
      <c r="B677" s="397">
        <v>6911666</v>
      </c>
      <c r="C677" s="356">
        <v>5294</v>
      </c>
      <c r="D677" s="357">
        <v>6208</v>
      </c>
      <c r="E677" s="358">
        <v>45582</v>
      </c>
      <c r="F677" s="359">
        <v>516</v>
      </c>
      <c r="G677" s="353" t="s">
        <v>41</v>
      </c>
      <c r="H677" s="360">
        <v>19050490</v>
      </c>
      <c r="I677" s="359">
        <v>211</v>
      </c>
      <c r="J677" s="477">
        <v>4</v>
      </c>
      <c r="K677" s="477">
        <f t="shared" si="40"/>
        <v>41</v>
      </c>
      <c r="L677" s="477" t="s">
        <v>99</v>
      </c>
      <c r="M677" s="477">
        <v>12</v>
      </c>
      <c r="N677" s="486">
        <v>7</v>
      </c>
      <c r="O677" s="472" t="s">
        <v>2030</v>
      </c>
      <c r="P677" s="399">
        <v>49570136</v>
      </c>
      <c r="Q677" s="361">
        <v>44613122</v>
      </c>
      <c r="R677" s="423">
        <v>4957014</v>
      </c>
      <c r="S677" s="369"/>
      <c r="T677" s="375"/>
      <c r="U677" s="375"/>
      <c r="V677" s="375"/>
      <c r="W677" s="369"/>
      <c r="X677" s="375"/>
      <c r="Y677" s="616"/>
      <c r="Z677" s="369"/>
      <c r="AA677" s="369"/>
      <c r="AB677" s="369"/>
      <c r="AC677" s="369"/>
      <c r="AD677" s="369"/>
      <c r="AE677" s="331">
        <v>0</v>
      </c>
      <c r="AF677" s="487"/>
      <c r="AG677" s="331">
        <v>0</v>
      </c>
      <c r="AH677" s="331">
        <v>0</v>
      </c>
      <c r="AI677" s="331">
        <v>0</v>
      </c>
      <c r="AJ677" s="331">
        <v>948003.27802170475</v>
      </c>
      <c r="AK677" s="331">
        <v>0</v>
      </c>
      <c r="AL677" s="331">
        <v>0</v>
      </c>
      <c r="AM677" s="331">
        <v>0</v>
      </c>
      <c r="AN677" s="331">
        <v>0</v>
      </c>
      <c r="AO677" s="331">
        <v>0</v>
      </c>
      <c r="AP677" s="331">
        <v>0</v>
      </c>
      <c r="AQ677" s="468">
        <f t="shared" si="41"/>
        <v>948003.27802170475</v>
      </c>
      <c r="AR677" s="469">
        <f t="shared" si="42"/>
        <v>0.19124482561915393</v>
      </c>
      <c r="AS677" s="467">
        <f t="shared" si="43"/>
        <v>4009010.7219782951</v>
      </c>
      <c r="AT677" s="379">
        <v>0</v>
      </c>
      <c r="AU677" s="379">
        <v>0</v>
      </c>
      <c r="AV677" s="377">
        <v>0</v>
      </c>
      <c r="AW677" s="331">
        <v>0</v>
      </c>
      <c r="AX677" s="331">
        <v>0</v>
      </c>
      <c r="AY677" s="363">
        <v>4957014</v>
      </c>
      <c r="AZ677" s="331">
        <v>0</v>
      </c>
      <c r="BA677" s="331">
        <v>0</v>
      </c>
      <c r="BB677" s="331">
        <v>0</v>
      </c>
      <c r="BC677" s="331">
        <v>0</v>
      </c>
      <c r="BD677" s="331">
        <v>0</v>
      </c>
      <c r="BE677" s="331">
        <v>0</v>
      </c>
      <c r="BF677" s="480" t="s">
        <v>2091</v>
      </c>
      <c r="BG677" s="333"/>
    </row>
    <row r="678" spans="2:59" ht="18" customHeight="1" thickBot="1">
      <c r="B678" s="397">
        <v>6911666</v>
      </c>
      <c r="C678" s="356">
        <v>5294</v>
      </c>
      <c r="D678" s="357">
        <v>6208</v>
      </c>
      <c r="E678" s="358">
        <v>45582</v>
      </c>
      <c r="F678" s="359">
        <v>516</v>
      </c>
      <c r="G678" s="353" t="s">
        <v>41</v>
      </c>
      <c r="H678" s="360">
        <v>19050490</v>
      </c>
      <c r="I678" s="359">
        <v>211</v>
      </c>
      <c r="J678" s="477">
        <v>4</v>
      </c>
      <c r="K678" s="477">
        <f t="shared" si="40"/>
        <v>41</v>
      </c>
      <c r="L678" s="477" t="s">
        <v>100</v>
      </c>
      <c r="M678" s="477">
        <v>12</v>
      </c>
      <c r="N678" s="485">
        <v>7</v>
      </c>
      <c r="O678" s="472" t="s">
        <v>2030</v>
      </c>
      <c r="P678" s="399">
        <v>113413664</v>
      </c>
      <c r="Q678" s="361">
        <v>102072297</v>
      </c>
      <c r="R678" s="423">
        <v>11341367</v>
      </c>
      <c r="S678" s="369"/>
      <c r="T678" s="375"/>
      <c r="U678" s="375"/>
      <c r="V678" s="375"/>
      <c r="W678" s="369"/>
      <c r="X678" s="375"/>
      <c r="Y678" s="616"/>
      <c r="Z678" s="369"/>
      <c r="AA678" s="369"/>
      <c r="AB678" s="369"/>
      <c r="AC678" s="369"/>
      <c r="AD678" s="369"/>
      <c r="AE678" s="331">
        <v>0</v>
      </c>
      <c r="AF678" s="487"/>
      <c r="AG678" s="331">
        <v>0</v>
      </c>
      <c r="AH678" s="331">
        <v>0</v>
      </c>
      <c r="AI678" s="331">
        <v>0</v>
      </c>
      <c r="AJ678" s="331">
        <v>2168977.7541978271</v>
      </c>
      <c r="AK678" s="331">
        <v>0</v>
      </c>
      <c r="AL678" s="331">
        <v>0</v>
      </c>
      <c r="AM678" s="331">
        <v>0</v>
      </c>
      <c r="AN678" s="331">
        <v>0</v>
      </c>
      <c r="AO678" s="331">
        <v>0</v>
      </c>
      <c r="AP678" s="331">
        <v>0</v>
      </c>
      <c r="AQ678" s="468">
        <f t="shared" si="41"/>
        <v>2168977.7541978271</v>
      </c>
      <c r="AR678" s="469">
        <f t="shared" si="42"/>
        <v>0.19124482561915393</v>
      </c>
      <c r="AS678" s="467">
        <f t="shared" si="43"/>
        <v>9172389.2458021734</v>
      </c>
      <c r="AT678" s="379">
        <v>0</v>
      </c>
      <c r="AU678" s="379">
        <v>0</v>
      </c>
      <c r="AV678" s="377">
        <v>0</v>
      </c>
      <c r="AW678" s="331">
        <v>0</v>
      </c>
      <c r="AX678" s="331">
        <v>0</v>
      </c>
      <c r="AY678" s="363">
        <v>11341367</v>
      </c>
      <c r="AZ678" s="331">
        <v>0</v>
      </c>
      <c r="BA678" s="331">
        <v>0</v>
      </c>
      <c r="BB678" s="331">
        <v>0</v>
      </c>
      <c r="BC678" s="331">
        <v>0</v>
      </c>
      <c r="BD678" s="331">
        <v>0</v>
      </c>
      <c r="BE678" s="331">
        <v>0</v>
      </c>
      <c r="BF678" s="480" t="s">
        <v>2091</v>
      </c>
      <c r="BG678" s="333"/>
    </row>
    <row r="679" spans="2:59" ht="18" customHeight="1" thickBot="1">
      <c r="B679" s="397">
        <v>6911666</v>
      </c>
      <c r="C679" s="356">
        <v>5296</v>
      </c>
      <c r="D679" s="357">
        <v>6211</v>
      </c>
      <c r="E679" s="358">
        <v>45582</v>
      </c>
      <c r="F679" s="359">
        <v>516</v>
      </c>
      <c r="G679" s="353" t="s">
        <v>41</v>
      </c>
      <c r="H679" s="360">
        <v>19050490</v>
      </c>
      <c r="I679" s="359">
        <v>146</v>
      </c>
      <c r="J679" s="477">
        <v>4</v>
      </c>
      <c r="K679" s="477">
        <f t="shared" si="40"/>
        <v>43</v>
      </c>
      <c r="L679" s="477" t="s">
        <v>103</v>
      </c>
      <c r="M679" s="477">
        <v>12</v>
      </c>
      <c r="N679" s="485">
        <v>7</v>
      </c>
      <c r="O679" s="472" t="s">
        <v>2030</v>
      </c>
      <c r="P679" s="399">
        <v>149644807</v>
      </c>
      <c r="Q679" s="361">
        <v>134680328</v>
      </c>
      <c r="R679" s="423">
        <v>14964479</v>
      </c>
      <c r="S679" s="369"/>
      <c r="T679" s="375"/>
      <c r="U679" s="375"/>
      <c r="V679" s="375"/>
      <c r="W679" s="369"/>
      <c r="X679" s="375"/>
      <c r="Y679" s="616"/>
      <c r="Z679" s="369"/>
      <c r="AA679" s="369"/>
      <c r="AB679" s="369"/>
      <c r="AC679" s="369"/>
      <c r="AD679" s="369"/>
      <c r="AE679" s="331">
        <v>0</v>
      </c>
      <c r="AF679" s="487"/>
      <c r="AG679" s="331">
        <v>0</v>
      </c>
      <c r="AH679" s="331">
        <v>0</v>
      </c>
      <c r="AI679" s="331">
        <v>0</v>
      </c>
      <c r="AJ679" s="331">
        <v>14618604</v>
      </c>
      <c r="AK679" s="331">
        <v>0</v>
      </c>
      <c r="AL679" s="331">
        <v>0</v>
      </c>
      <c r="AM679" s="331">
        <v>0</v>
      </c>
      <c r="AN679" s="331">
        <v>0</v>
      </c>
      <c r="AO679" s="331">
        <v>0</v>
      </c>
      <c r="AP679" s="331">
        <v>0</v>
      </c>
      <c r="AQ679" s="468">
        <f t="shared" si="41"/>
        <v>14618604</v>
      </c>
      <c r="AR679" s="469">
        <f t="shared" si="42"/>
        <v>0.97688693338404897</v>
      </c>
      <c r="AS679" s="467">
        <f t="shared" si="43"/>
        <v>345875</v>
      </c>
      <c r="AT679" s="379">
        <v>0</v>
      </c>
      <c r="AU679" s="379">
        <v>0</v>
      </c>
      <c r="AV679" s="377">
        <v>0</v>
      </c>
      <c r="AW679" s="331">
        <v>0</v>
      </c>
      <c r="AX679" s="331">
        <v>0</v>
      </c>
      <c r="AY679" s="363">
        <v>14964479</v>
      </c>
      <c r="AZ679" s="331">
        <v>0</v>
      </c>
      <c r="BA679" s="331">
        <v>0</v>
      </c>
      <c r="BB679" s="331">
        <v>0</v>
      </c>
      <c r="BC679" s="331">
        <v>0</v>
      </c>
      <c r="BD679" s="331">
        <v>0</v>
      </c>
      <c r="BE679" s="331">
        <v>0</v>
      </c>
      <c r="BF679" s="480" t="s">
        <v>2091</v>
      </c>
      <c r="BG679" s="333"/>
    </row>
    <row r="680" spans="2:59" ht="18" customHeight="1" thickBot="1">
      <c r="B680" s="397">
        <v>6911666</v>
      </c>
      <c r="C680" s="356">
        <v>5297</v>
      </c>
      <c r="D680" s="357">
        <v>6210</v>
      </c>
      <c r="E680" s="358">
        <v>45582</v>
      </c>
      <c r="F680" s="359">
        <v>516</v>
      </c>
      <c r="G680" s="353" t="s">
        <v>41</v>
      </c>
      <c r="H680" s="360">
        <v>19050490</v>
      </c>
      <c r="I680" s="359">
        <v>148</v>
      </c>
      <c r="J680" s="477">
        <v>4</v>
      </c>
      <c r="K680" s="477">
        <f t="shared" si="40"/>
        <v>40</v>
      </c>
      <c r="L680" s="477" t="s">
        <v>96</v>
      </c>
      <c r="M680" s="477">
        <v>12</v>
      </c>
      <c r="N680" s="486">
        <v>7</v>
      </c>
      <c r="O680" s="472" t="s">
        <v>2030</v>
      </c>
      <c r="P680" s="399">
        <v>30407124</v>
      </c>
      <c r="Q680" s="361">
        <v>27366412</v>
      </c>
      <c r="R680" s="423">
        <v>3040712</v>
      </c>
      <c r="S680" s="369"/>
      <c r="T680" s="375"/>
      <c r="U680" s="375"/>
      <c r="V680" s="375"/>
      <c r="W680" s="369"/>
      <c r="X680" s="375"/>
      <c r="Y680" s="616"/>
      <c r="Z680" s="369"/>
      <c r="AA680" s="369"/>
      <c r="AB680" s="369"/>
      <c r="AC680" s="369"/>
      <c r="AD680" s="369"/>
      <c r="AE680" s="331">
        <v>0</v>
      </c>
      <c r="AF680" s="487"/>
      <c r="AG680" s="331">
        <v>0</v>
      </c>
      <c r="AH680" s="331">
        <v>0</v>
      </c>
      <c r="AI680" s="331">
        <v>0</v>
      </c>
      <c r="AJ680" s="331">
        <v>0</v>
      </c>
      <c r="AK680" s="331">
        <v>0</v>
      </c>
      <c r="AL680" s="331">
        <v>0</v>
      </c>
      <c r="AM680" s="331">
        <v>0</v>
      </c>
      <c r="AN680" s="331">
        <v>0</v>
      </c>
      <c r="AO680" s="331">
        <v>0</v>
      </c>
      <c r="AP680" s="331">
        <v>0</v>
      </c>
      <c r="AQ680" s="468">
        <f t="shared" si="41"/>
        <v>0</v>
      </c>
      <c r="AR680" s="469">
        <f t="shared" si="42"/>
        <v>0</v>
      </c>
      <c r="AS680" s="467">
        <f t="shared" si="43"/>
        <v>3040712</v>
      </c>
      <c r="AT680" s="379">
        <v>0</v>
      </c>
      <c r="AU680" s="379">
        <v>0</v>
      </c>
      <c r="AV680" s="377">
        <v>0</v>
      </c>
      <c r="AW680" s="331">
        <v>0</v>
      </c>
      <c r="AX680" s="331">
        <v>0</v>
      </c>
      <c r="AY680" s="363">
        <v>3040712</v>
      </c>
      <c r="AZ680" s="331">
        <v>0</v>
      </c>
      <c r="BA680" s="331">
        <v>0</v>
      </c>
      <c r="BB680" s="331">
        <v>0</v>
      </c>
      <c r="BC680" s="331">
        <v>0</v>
      </c>
      <c r="BD680" s="331">
        <v>0</v>
      </c>
      <c r="BE680" s="331">
        <v>0</v>
      </c>
      <c r="BF680" s="480" t="s">
        <v>2091</v>
      </c>
      <c r="BG680" s="333"/>
    </row>
    <row r="681" spans="2:59" ht="18" customHeight="1" thickBot="1">
      <c r="B681" s="397">
        <v>6911666</v>
      </c>
      <c r="C681" s="356">
        <v>5299</v>
      </c>
      <c r="D681" s="357">
        <v>6247</v>
      </c>
      <c r="E681" s="358">
        <v>45582</v>
      </c>
      <c r="F681" s="359">
        <v>516</v>
      </c>
      <c r="G681" s="353" t="s">
        <v>41</v>
      </c>
      <c r="H681" s="360">
        <v>19050490</v>
      </c>
      <c r="I681" s="359">
        <v>228</v>
      </c>
      <c r="J681" s="477">
        <v>4</v>
      </c>
      <c r="K681" s="477">
        <f t="shared" si="40"/>
        <v>8</v>
      </c>
      <c r="L681" s="477" t="s">
        <v>52</v>
      </c>
      <c r="M681" s="477">
        <v>499</v>
      </c>
      <c r="N681" s="486">
        <v>4</v>
      </c>
      <c r="O681" s="472" t="s">
        <v>2030</v>
      </c>
      <c r="P681" s="399">
        <v>1310511</v>
      </c>
      <c r="Q681" s="361">
        <v>589730</v>
      </c>
      <c r="R681" s="423">
        <v>720781</v>
      </c>
      <c r="S681" s="369"/>
      <c r="T681" s="375"/>
      <c r="U681" s="375"/>
      <c r="V681" s="375"/>
      <c r="W681" s="369"/>
      <c r="X681" s="375"/>
      <c r="Y681" s="616"/>
      <c r="Z681" s="369"/>
      <c r="AA681" s="369"/>
      <c r="AB681" s="369"/>
      <c r="AC681" s="369"/>
      <c r="AD681" s="369"/>
      <c r="AE681" s="331">
        <v>0</v>
      </c>
      <c r="AF681" s="487"/>
      <c r="AG681" s="331">
        <v>0</v>
      </c>
      <c r="AH681" s="331">
        <v>0</v>
      </c>
      <c r="AI681" s="331">
        <v>0</v>
      </c>
      <c r="AJ681" s="331">
        <v>720781</v>
      </c>
      <c r="AK681" s="331">
        <v>0</v>
      </c>
      <c r="AL681" s="331">
        <v>0</v>
      </c>
      <c r="AM681" s="331">
        <v>0</v>
      </c>
      <c r="AN681" s="331">
        <v>0</v>
      </c>
      <c r="AO681" s="331">
        <v>0</v>
      </c>
      <c r="AP681" s="331">
        <v>0</v>
      </c>
      <c r="AQ681" s="468">
        <f t="shared" si="41"/>
        <v>720781</v>
      </c>
      <c r="AR681" s="469">
        <f t="shared" si="42"/>
        <v>1</v>
      </c>
      <c r="AS681" s="467">
        <f t="shared" si="43"/>
        <v>0</v>
      </c>
      <c r="AT681" s="379">
        <v>0</v>
      </c>
      <c r="AU681" s="379">
        <v>0</v>
      </c>
      <c r="AV681" s="377">
        <v>0</v>
      </c>
      <c r="AW681" s="331">
        <v>0</v>
      </c>
      <c r="AX681" s="331">
        <v>0</v>
      </c>
      <c r="AY681" s="363">
        <v>720781</v>
      </c>
      <c r="AZ681" s="331">
        <v>0</v>
      </c>
      <c r="BA681" s="331">
        <v>0</v>
      </c>
      <c r="BB681" s="331">
        <v>0</v>
      </c>
      <c r="BC681" s="331">
        <v>0</v>
      </c>
      <c r="BD681" s="331">
        <v>0</v>
      </c>
      <c r="BE681" s="331">
        <v>0</v>
      </c>
      <c r="BF681" s="480" t="s">
        <v>2091</v>
      </c>
      <c r="BG681" s="333"/>
    </row>
    <row r="682" spans="2:59" ht="18" customHeight="1" thickBot="1">
      <c r="B682" s="397">
        <v>6911666</v>
      </c>
      <c r="C682" s="356">
        <v>5300</v>
      </c>
      <c r="D682" s="357">
        <v>6246</v>
      </c>
      <c r="E682" s="358">
        <v>45582</v>
      </c>
      <c r="F682" s="359">
        <v>516</v>
      </c>
      <c r="G682" s="353" t="s">
        <v>41</v>
      </c>
      <c r="H682" s="360">
        <v>19050490</v>
      </c>
      <c r="I682" s="359">
        <v>229</v>
      </c>
      <c r="J682" s="477">
        <v>4</v>
      </c>
      <c r="K682" s="477">
        <f t="shared" si="40"/>
        <v>15</v>
      </c>
      <c r="L682" s="477" t="s">
        <v>61</v>
      </c>
      <c r="M682" s="477">
        <v>499</v>
      </c>
      <c r="N682" s="486">
        <v>4</v>
      </c>
      <c r="O682" s="472" t="s">
        <v>2030</v>
      </c>
      <c r="P682" s="399">
        <v>655256</v>
      </c>
      <c r="Q682" s="361">
        <v>294865</v>
      </c>
      <c r="R682" s="423">
        <v>360391</v>
      </c>
      <c r="S682" s="369"/>
      <c r="T682" s="375"/>
      <c r="U682" s="375"/>
      <c r="V682" s="375"/>
      <c r="W682" s="369"/>
      <c r="X682" s="375"/>
      <c r="Y682" s="616"/>
      <c r="Z682" s="369"/>
      <c r="AA682" s="369"/>
      <c r="AB682" s="369"/>
      <c r="AC682" s="369"/>
      <c r="AD682" s="369"/>
      <c r="AE682" s="331">
        <v>0</v>
      </c>
      <c r="AF682" s="487"/>
      <c r="AG682" s="331">
        <v>0</v>
      </c>
      <c r="AH682" s="331">
        <v>0</v>
      </c>
      <c r="AI682" s="331">
        <v>0</v>
      </c>
      <c r="AJ682" s="331">
        <v>360391</v>
      </c>
      <c r="AK682" s="331">
        <v>0</v>
      </c>
      <c r="AL682" s="331">
        <v>0</v>
      </c>
      <c r="AM682" s="331">
        <v>0</v>
      </c>
      <c r="AN682" s="331">
        <v>0</v>
      </c>
      <c r="AO682" s="331">
        <v>0</v>
      </c>
      <c r="AP682" s="331">
        <v>0</v>
      </c>
      <c r="AQ682" s="468">
        <f t="shared" si="41"/>
        <v>360391</v>
      </c>
      <c r="AR682" s="469">
        <f t="shared" si="42"/>
        <v>1</v>
      </c>
      <c r="AS682" s="467">
        <f t="shared" si="43"/>
        <v>0</v>
      </c>
      <c r="AT682" s="379">
        <v>0</v>
      </c>
      <c r="AU682" s="379">
        <v>0</v>
      </c>
      <c r="AV682" s="377">
        <v>0</v>
      </c>
      <c r="AW682" s="331">
        <v>0</v>
      </c>
      <c r="AX682" s="331">
        <v>0</v>
      </c>
      <c r="AY682" s="363">
        <v>360391</v>
      </c>
      <c r="AZ682" s="331">
        <v>0</v>
      </c>
      <c r="BA682" s="331">
        <v>0</v>
      </c>
      <c r="BB682" s="331">
        <v>0</v>
      </c>
      <c r="BC682" s="331">
        <v>0</v>
      </c>
      <c r="BD682" s="331">
        <v>0</v>
      </c>
      <c r="BE682" s="331">
        <v>0</v>
      </c>
      <c r="BF682" s="480" t="s">
        <v>2091</v>
      </c>
      <c r="BG682" s="333"/>
    </row>
    <row r="683" spans="2:59" ht="18" customHeight="1" thickBot="1">
      <c r="B683" s="397">
        <v>6911666</v>
      </c>
      <c r="C683" s="356">
        <v>5301</v>
      </c>
      <c r="D683" s="357">
        <v>6243</v>
      </c>
      <c r="E683" s="358">
        <v>45582</v>
      </c>
      <c r="F683" s="359">
        <v>516</v>
      </c>
      <c r="G683" s="353" t="s">
        <v>41</v>
      </c>
      <c r="H683" s="360">
        <v>19050490</v>
      </c>
      <c r="I683" s="359">
        <v>117</v>
      </c>
      <c r="J683" s="477">
        <v>4</v>
      </c>
      <c r="K683" s="477">
        <f t="shared" si="40"/>
        <v>35</v>
      </c>
      <c r="L683" s="477" t="s">
        <v>86</v>
      </c>
      <c r="M683" s="477">
        <v>12</v>
      </c>
      <c r="N683" s="485">
        <v>7</v>
      </c>
      <c r="O683" s="472" t="s">
        <v>2030</v>
      </c>
      <c r="P683" s="399">
        <v>7720804</v>
      </c>
      <c r="Q683" s="361">
        <v>6948724</v>
      </c>
      <c r="R683" s="423">
        <v>772080</v>
      </c>
      <c r="S683" s="369"/>
      <c r="T683" s="375"/>
      <c r="U683" s="375"/>
      <c r="V683" s="375"/>
      <c r="W683" s="369"/>
      <c r="X683" s="375"/>
      <c r="Y683" s="616"/>
      <c r="Z683" s="369"/>
      <c r="AA683" s="369"/>
      <c r="AB683" s="369"/>
      <c r="AC683" s="369"/>
      <c r="AD683" s="369"/>
      <c r="AE683" s="331">
        <v>0</v>
      </c>
      <c r="AF683" s="487"/>
      <c r="AG683" s="331">
        <v>0</v>
      </c>
      <c r="AH683" s="331">
        <v>0</v>
      </c>
      <c r="AI683" s="331">
        <v>0</v>
      </c>
      <c r="AJ683" s="331">
        <v>772080</v>
      </c>
      <c r="AK683" s="331">
        <v>0</v>
      </c>
      <c r="AL683" s="331">
        <v>0</v>
      </c>
      <c r="AM683" s="331">
        <v>0</v>
      </c>
      <c r="AN683" s="331">
        <v>0</v>
      </c>
      <c r="AO683" s="331">
        <v>0</v>
      </c>
      <c r="AP683" s="331">
        <v>0</v>
      </c>
      <c r="AQ683" s="468">
        <f t="shared" si="41"/>
        <v>772080</v>
      </c>
      <c r="AR683" s="469">
        <f t="shared" si="42"/>
        <v>1</v>
      </c>
      <c r="AS683" s="467">
        <f t="shared" si="43"/>
        <v>0</v>
      </c>
      <c r="AT683" s="379">
        <v>0</v>
      </c>
      <c r="AU683" s="379">
        <v>0</v>
      </c>
      <c r="AV683" s="377">
        <v>0</v>
      </c>
      <c r="AW683" s="331">
        <v>0</v>
      </c>
      <c r="AX683" s="331">
        <v>0</v>
      </c>
      <c r="AY683" s="363">
        <v>772080</v>
      </c>
      <c r="AZ683" s="331">
        <v>0</v>
      </c>
      <c r="BA683" s="331">
        <v>0</v>
      </c>
      <c r="BB683" s="331">
        <v>0</v>
      </c>
      <c r="BC683" s="331">
        <v>0</v>
      </c>
      <c r="BD683" s="331">
        <v>0</v>
      </c>
      <c r="BE683" s="331">
        <v>0</v>
      </c>
      <c r="BF683" s="480" t="s">
        <v>2091</v>
      </c>
      <c r="BG683" s="333"/>
    </row>
    <row r="684" spans="2:59" ht="18" customHeight="1" thickBot="1">
      <c r="B684" s="397">
        <v>6911666</v>
      </c>
      <c r="C684" s="356">
        <v>5303</v>
      </c>
      <c r="D684" s="357">
        <v>6244</v>
      </c>
      <c r="E684" s="358">
        <v>45582</v>
      </c>
      <c r="F684" s="359">
        <v>516</v>
      </c>
      <c r="G684" s="353" t="s">
        <v>41</v>
      </c>
      <c r="H684" s="360">
        <v>19050490</v>
      </c>
      <c r="I684" s="359">
        <v>115</v>
      </c>
      <c r="J684" s="477">
        <v>4</v>
      </c>
      <c r="K684" s="477">
        <f t="shared" si="40"/>
        <v>33</v>
      </c>
      <c r="L684" s="477" t="s">
        <v>84</v>
      </c>
      <c r="M684" s="477">
        <v>498</v>
      </c>
      <c r="N684" s="486">
        <v>4</v>
      </c>
      <c r="O684" s="472" t="s">
        <v>2030</v>
      </c>
      <c r="P684" s="399">
        <v>290334322</v>
      </c>
      <c r="Q684" s="361">
        <v>261300890</v>
      </c>
      <c r="R684" s="423">
        <v>29033432</v>
      </c>
      <c r="S684" s="369"/>
      <c r="T684" s="375"/>
      <c r="U684" s="375"/>
      <c r="V684" s="375"/>
      <c r="W684" s="369"/>
      <c r="X684" s="375"/>
      <c r="Y684" s="616"/>
      <c r="Z684" s="369"/>
      <c r="AA684" s="369"/>
      <c r="AB684" s="369"/>
      <c r="AC684" s="369"/>
      <c r="AD684" s="369"/>
      <c r="AE684" s="331">
        <v>0</v>
      </c>
      <c r="AF684" s="487"/>
      <c r="AG684" s="331">
        <v>0</v>
      </c>
      <c r="AH684" s="331">
        <v>0</v>
      </c>
      <c r="AI684" s="331">
        <v>0</v>
      </c>
      <c r="AJ684" s="331">
        <v>25875363</v>
      </c>
      <c r="AK684" s="331">
        <v>0</v>
      </c>
      <c r="AL684" s="331">
        <v>0</v>
      </c>
      <c r="AM684" s="331">
        <v>0</v>
      </c>
      <c r="AN684" s="331">
        <v>0</v>
      </c>
      <c r="AO684" s="331">
        <v>0</v>
      </c>
      <c r="AP684" s="331">
        <v>0</v>
      </c>
      <c r="AQ684" s="468">
        <f t="shared" si="41"/>
        <v>25875363</v>
      </c>
      <c r="AR684" s="469">
        <f t="shared" si="42"/>
        <v>0.89122646609605094</v>
      </c>
      <c r="AS684" s="467">
        <f t="shared" si="43"/>
        <v>3158069</v>
      </c>
      <c r="AT684" s="379">
        <v>0</v>
      </c>
      <c r="AU684" s="379">
        <v>0</v>
      </c>
      <c r="AV684" s="377">
        <v>0</v>
      </c>
      <c r="AW684" s="331">
        <v>0</v>
      </c>
      <c r="AX684" s="331">
        <v>0</v>
      </c>
      <c r="AY684" s="363">
        <v>29033432</v>
      </c>
      <c r="AZ684" s="331">
        <v>0</v>
      </c>
      <c r="BA684" s="331">
        <v>0</v>
      </c>
      <c r="BB684" s="331">
        <v>0</v>
      </c>
      <c r="BC684" s="331">
        <v>0</v>
      </c>
      <c r="BD684" s="331">
        <v>0</v>
      </c>
      <c r="BE684" s="331">
        <v>0</v>
      </c>
      <c r="BF684" s="480" t="s">
        <v>2091</v>
      </c>
      <c r="BG684" s="333"/>
    </row>
    <row r="685" spans="2:59" ht="18" customHeight="1" thickBot="1">
      <c r="B685" s="397">
        <v>6911666</v>
      </c>
      <c r="C685" s="356">
        <v>5305</v>
      </c>
      <c r="D685" s="357">
        <v>6245</v>
      </c>
      <c r="E685" s="358">
        <v>45582</v>
      </c>
      <c r="F685" s="359">
        <v>516</v>
      </c>
      <c r="G685" s="353" t="s">
        <v>41</v>
      </c>
      <c r="H685" s="360">
        <v>19050490</v>
      </c>
      <c r="I685" s="359">
        <v>105</v>
      </c>
      <c r="J685" s="477">
        <v>4</v>
      </c>
      <c r="K685" s="477">
        <f t="shared" si="40"/>
        <v>32</v>
      </c>
      <c r="L685" s="477" t="s">
        <v>80</v>
      </c>
      <c r="M685" s="477">
        <v>12</v>
      </c>
      <c r="N685" s="486">
        <v>7</v>
      </c>
      <c r="O685" s="472" t="s">
        <v>2030</v>
      </c>
      <c r="P685" s="399">
        <v>32785449</v>
      </c>
      <c r="Q685" s="361">
        <v>29506904</v>
      </c>
      <c r="R685" s="423">
        <v>3278545</v>
      </c>
      <c r="S685" s="369"/>
      <c r="T685" s="375"/>
      <c r="U685" s="375"/>
      <c r="V685" s="375"/>
      <c r="W685" s="369"/>
      <c r="X685" s="375"/>
      <c r="Y685" s="616"/>
      <c r="Z685" s="369"/>
      <c r="AA685" s="369"/>
      <c r="AB685" s="369"/>
      <c r="AC685" s="369"/>
      <c r="AD685" s="369"/>
      <c r="AE685" s="331">
        <v>0</v>
      </c>
      <c r="AF685" s="487"/>
      <c r="AG685" s="331">
        <v>0</v>
      </c>
      <c r="AH685" s="331">
        <v>0</v>
      </c>
      <c r="AI685" s="331">
        <v>0</v>
      </c>
      <c r="AJ685" s="331">
        <v>3117476.4835897321</v>
      </c>
      <c r="AK685" s="331">
        <v>0</v>
      </c>
      <c r="AL685" s="331">
        <v>0</v>
      </c>
      <c r="AM685" s="331">
        <v>0</v>
      </c>
      <c r="AN685" s="331">
        <v>0</v>
      </c>
      <c r="AO685" s="331">
        <v>0</v>
      </c>
      <c r="AP685" s="331">
        <v>0</v>
      </c>
      <c r="AQ685" s="468">
        <f t="shared" si="41"/>
        <v>3117476.4835897321</v>
      </c>
      <c r="AR685" s="469">
        <f t="shared" si="42"/>
        <v>0.95087195191456331</v>
      </c>
      <c r="AS685" s="467">
        <f t="shared" si="43"/>
        <v>161068.51641026791</v>
      </c>
      <c r="AT685" s="379">
        <v>0</v>
      </c>
      <c r="AU685" s="379">
        <v>0</v>
      </c>
      <c r="AV685" s="377">
        <v>0</v>
      </c>
      <c r="AW685" s="331">
        <v>0</v>
      </c>
      <c r="AX685" s="331">
        <v>0</v>
      </c>
      <c r="AY685" s="363">
        <v>3278545</v>
      </c>
      <c r="AZ685" s="331">
        <v>0</v>
      </c>
      <c r="BA685" s="331">
        <v>0</v>
      </c>
      <c r="BB685" s="331">
        <v>0</v>
      </c>
      <c r="BC685" s="331">
        <v>0</v>
      </c>
      <c r="BD685" s="331">
        <v>0</v>
      </c>
      <c r="BE685" s="331">
        <v>0</v>
      </c>
      <c r="BF685" s="480" t="s">
        <v>2091</v>
      </c>
      <c r="BG685" s="333"/>
    </row>
    <row r="686" spans="2:59" ht="18" customHeight="1" thickBot="1">
      <c r="B686" s="397">
        <v>6911666</v>
      </c>
      <c r="C686" s="356">
        <v>5305</v>
      </c>
      <c r="D686" s="357">
        <v>6245</v>
      </c>
      <c r="E686" s="358">
        <v>45582</v>
      </c>
      <c r="F686" s="359">
        <v>516</v>
      </c>
      <c r="G686" s="353" t="s">
        <v>41</v>
      </c>
      <c r="H686" s="360">
        <v>19050490</v>
      </c>
      <c r="I686" s="359">
        <v>105</v>
      </c>
      <c r="J686" s="477">
        <v>4</v>
      </c>
      <c r="K686" s="477">
        <f t="shared" si="40"/>
        <v>32</v>
      </c>
      <c r="L686" s="477" t="s">
        <v>80</v>
      </c>
      <c r="M686" s="477">
        <v>498</v>
      </c>
      <c r="N686" s="484">
        <v>4</v>
      </c>
      <c r="O686" s="472" t="s">
        <v>2030</v>
      </c>
      <c r="P686" s="399">
        <v>223422733</v>
      </c>
      <c r="Q686" s="361">
        <v>201080461</v>
      </c>
      <c r="R686" s="423">
        <v>22342272</v>
      </c>
      <c r="S686" s="369"/>
      <c r="T686" s="375"/>
      <c r="U686" s="375"/>
      <c r="V686" s="375"/>
      <c r="W686" s="369"/>
      <c r="X686" s="375"/>
      <c r="Y686" s="616"/>
      <c r="Z686" s="369"/>
      <c r="AA686" s="369"/>
      <c r="AB686" s="369"/>
      <c r="AC686" s="369"/>
      <c r="AD686" s="369"/>
      <c r="AE686" s="331">
        <v>0</v>
      </c>
      <c r="AF686" s="487"/>
      <c r="AG686" s="331">
        <v>0</v>
      </c>
      <c r="AH686" s="331">
        <v>0</v>
      </c>
      <c r="AI686" s="331">
        <v>0</v>
      </c>
      <c r="AJ686" s="331">
        <v>21244639.786846094</v>
      </c>
      <c r="AK686" s="331">
        <v>0</v>
      </c>
      <c r="AL686" s="331">
        <v>0</v>
      </c>
      <c r="AM686" s="331">
        <v>0</v>
      </c>
      <c r="AN686" s="331">
        <v>0</v>
      </c>
      <c r="AO686" s="331">
        <v>0</v>
      </c>
      <c r="AP686" s="331">
        <v>0</v>
      </c>
      <c r="AQ686" s="468">
        <f t="shared" si="41"/>
        <v>21244639.786846094</v>
      </c>
      <c r="AR686" s="469">
        <f t="shared" si="42"/>
        <v>0.95087195191456331</v>
      </c>
      <c r="AS686" s="467">
        <f t="shared" si="43"/>
        <v>1097632.2131539062</v>
      </c>
      <c r="AT686" s="379">
        <v>0</v>
      </c>
      <c r="AU686" s="379">
        <v>0</v>
      </c>
      <c r="AV686" s="377">
        <v>0</v>
      </c>
      <c r="AW686" s="331">
        <v>0</v>
      </c>
      <c r="AX686" s="331">
        <v>0</v>
      </c>
      <c r="AY686" s="363">
        <v>22342272</v>
      </c>
      <c r="AZ686" s="331">
        <v>0</v>
      </c>
      <c r="BA686" s="331">
        <v>0</v>
      </c>
      <c r="BB686" s="331">
        <v>0</v>
      </c>
      <c r="BC686" s="331">
        <v>0</v>
      </c>
      <c r="BD686" s="331">
        <v>0</v>
      </c>
      <c r="BE686" s="331">
        <v>0</v>
      </c>
      <c r="BF686" s="480" t="s">
        <v>2091</v>
      </c>
      <c r="BG686" s="333"/>
    </row>
    <row r="687" spans="2:59" ht="18" customHeight="1" thickBot="1">
      <c r="B687" s="397">
        <v>6911666</v>
      </c>
      <c r="C687" s="356">
        <v>5305</v>
      </c>
      <c r="D687" s="357">
        <v>6245</v>
      </c>
      <c r="E687" s="358">
        <v>45582</v>
      </c>
      <c r="F687" s="359">
        <v>516</v>
      </c>
      <c r="G687" s="353" t="s">
        <v>41</v>
      </c>
      <c r="H687" s="360">
        <v>19050490</v>
      </c>
      <c r="I687" s="359">
        <v>105</v>
      </c>
      <c r="J687" s="477">
        <v>4</v>
      </c>
      <c r="K687" s="477">
        <f t="shared" si="40"/>
        <v>32</v>
      </c>
      <c r="L687" s="477" t="s">
        <v>82</v>
      </c>
      <c r="M687" s="477">
        <v>498</v>
      </c>
      <c r="N687" s="484">
        <v>4</v>
      </c>
      <c r="O687" s="472" t="s">
        <v>2030</v>
      </c>
      <c r="P687" s="399">
        <v>81194612</v>
      </c>
      <c r="Q687" s="361">
        <v>73075151</v>
      </c>
      <c r="R687" s="423">
        <v>8119461</v>
      </c>
      <c r="S687" s="369"/>
      <c r="T687" s="375"/>
      <c r="U687" s="375"/>
      <c r="V687" s="375"/>
      <c r="W687" s="369"/>
      <c r="X687" s="375"/>
      <c r="Y687" s="616"/>
      <c r="Z687" s="369"/>
      <c r="AA687" s="369"/>
      <c r="AB687" s="369"/>
      <c r="AC687" s="369"/>
      <c r="AD687" s="369"/>
      <c r="AE687" s="331">
        <v>0</v>
      </c>
      <c r="AF687" s="487"/>
      <c r="AG687" s="331">
        <v>0</v>
      </c>
      <c r="AH687" s="331">
        <v>0</v>
      </c>
      <c r="AI687" s="331">
        <v>0</v>
      </c>
      <c r="AJ687" s="331">
        <v>7720567.7295641722</v>
      </c>
      <c r="AK687" s="331">
        <v>0</v>
      </c>
      <c r="AL687" s="331">
        <v>0</v>
      </c>
      <c r="AM687" s="331">
        <v>0</v>
      </c>
      <c r="AN687" s="331">
        <v>0</v>
      </c>
      <c r="AO687" s="331">
        <v>0</v>
      </c>
      <c r="AP687" s="331">
        <v>0</v>
      </c>
      <c r="AQ687" s="468">
        <f t="shared" si="41"/>
        <v>7720567.7295641722</v>
      </c>
      <c r="AR687" s="469">
        <f t="shared" si="42"/>
        <v>0.95087195191456331</v>
      </c>
      <c r="AS687" s="467">
        <f t="shared" si="43"/>
        <v>398893.27043582778</v>
      </c>
      <c r="AT687" s="379">
        <v>0</v>
      </c>
      <c r="AU687" s="379">
        <v>0</v>
      </c>
      <c r="AV687" s="377">
        <v>0</v>
      </c>
      <c r="AW687" s="331">
        <v>0</v>
      </c>
      <c r="AX687" s="331">
        <v>0</v>
      </c>
      <c r="AY687" s="363">
        <v>8119461</v>
      </c>
      <c r="AZ687" s="331">
        <v>0</v>
      </c>
      <c r="BA687" s="331">
        <v>0</v>
      </c>
      <c r="BB687" s="331">
        <v>0</v>
      </c>
      <c r="BC687" s="331">
        <v>0</v>
      </c>
      <c r="BD687" s="331">
        <v>0</v>
      </c>
      <c r="BE687" s="331">
        <v>0</v>
      </c>
      <c r="BF687" s="480" t="s">
        <v>2091</v>
      </c>
      <c r="BG687" s="333"/>
    </row>
    <row r="688" spans="2:59" ht="18" customHeight="1" thickBot="1">
      <c r="B688" s="397">
        <v>6911666</v>
      </c>
      <c r="C688" s="356">
        <v>5308</v>
      </c>
      <c r="D688" s="357">
        <v>6290</v>
      </c>
      <c r="E688" s="358">
        <v>45582</v>
      </c>
      <c r="F688" s="359">
        <v>516</v>
      </c>
      <c r="G688" s="353" t="s">
        <v>41</v>
      </c>
      <c r="H688" s="360">
        <v>19050490</v>
      </c>
      <c r="I688" s="359">
        <v>116</v>
      </c>
      <c r="J688" s="477">
        <v>4</v>
      </c>
      <c r="K688" s="477">
        <f t="shared" si="40"/>
        <v>35</v>
      </c>
      <c r="L688" s="477" t="s">
        <v>87</v>
      </c>
      <c r="M688" s="477">
        <v>12</v>
      </c>
      <c r="N688" s="486">
        <v>7</v>
      </c>
      <c r="O688" s="472" t="s">
        <v>2030</v>
      </c>
      <c r="P688" s="399">
        <v>17693747</v>
      </c>
      <c r="Q688" s="361">
        <v>15924374</v>
      </c>
      <c r="R688" s="423">
        <v>1769373</v>
      </c>
      <c r="S688" s="369"/>
      <c r="T688" s="375"/>
      <c r="U688" s="375"/>
      <c r="V688" s="375"/>
      <c r="W688" s="369"/>
      <c r="X688" s="375"/>
      <c r="Y688" s="616"/>
      <c r="Z688" s="369"/>
      <c r="AA688" s="369"/>
      <c r="AB688" s="369"/>
      <c r="AC688" s="369"/>
      <c r="AD688" s="369"/>
      <c r="AE688" s="331">
        <v>0</v>
      </c>
      <c r="AF688" s="487"/>
      <c r="AG688" s="331">
        <v>0</v>
      </c>
      <c r="AH688" s="331">
        <v>0</v>
      </c>
      <c r="AI688" s="331">
        <v>0</v>
      </c>
      <c r="AJ688" s="331">
        <v>1769373</v>
      </c>
      <c r="AK688" s="331">
        <v>0</v>
      </c>
      <c r="AL688" s="331">
        <v>0</v>
      </c>
      <c r="AM688" s="331">
        <v>0</v>
      </c>
      <c r="AN688" s="331">
        <v>0</v>
      </c>
      <c r="AO688" s="331">
        <v>0</v>
      </c>
      <c r="AP688" s="331">
        <v>0</v>
      </c>
      <c r="AQ688" s="468">
        <f t="shared" si="41"/>
        <v>1769373</v>
      </c>
      <c r="AR688" s="469">
        <f t="shared" si="42"/>
        <v>1</v>
      </c>
      <c r="AS688" s="467">
        <f t="shared" si="43"/>
        <v>0</v>
      </c>
      <c r="AT688" s="379">
        <v>0</v>
      </c>
      <c r="AU688" s="379">
        <v>0</v>
      </c>
      <c r="AV688" s="377">
        <v>0</v>
      </c>
      <c r="AW688" s="331">
        <v>0</v>
      </c>
      <c r="AX688" s="331">
        <v>0</v>
      </c>
      <c r="AY688" s="363">
        <v>1769373</v>
      </c>
      <c r="AZ688" s="331">
        <v>0</v>
      </c>
      <c r="BA688" s="331">
        <v>0</v>
      </c>
      <c r="BB688" s="331">
        <v>0</v>
      </c>
      <c r="BC688" s="331">
        <v>0</v>
      </c>
      <c r="BD688" s="331">
        <v>0</v>
      </c>
      <c r="BE688" s="331">
        <v>0</v>
      </c>
      <c r="BF688" s="480" t="s">
        <v>2091</v>
      </c>
      <c r="BG688" s="333"/>
    </row>
    <row r="689" spans="2:59" ht="18" customHeight="1" thickBot="1">
      <c r="B689" s="397">
        <v>6911666</v>
      </c>
      <c r="C689" s="356">
        <v>5310</v>
      </c>
      <c r="D689" s="357">
        <v>6249</v>
      </c>
      <c r="E689" s="358">
        <v>45582</v>
      </c>
      <c r="F689" s="359">
        <v>516</v>
      </c>
      <c r="G689" s="353" t="s">
        <v>41</v>
      </c>
      <c r="H689" s="360">
        <v>19050490</v>
      </c>
      <c r="I689" s="359">
        <v>237</v>
      </c>
      <c r="J689" s="477">
        <v>4</v>
      </c>
      <c r="K689" s="477">
        <f t="shared" si="40"/>
        <v>4</v>
      </c>
      <c r="L689" s="477" t="s">
        <v>46</v>
      </c>
      <c r="M689" s="477">
        <v>12</v>
      </c>
      <c r="N689" s="485">
        <v>7</v>
      </c>
      <c r="O689" s="472" t="s">
        <v>2030</v>
      </c>
      <c r="P689" s="399">
        <v>46361376</v>
      </c>
      <c r="Q689" s="361">
        <v>41725238</v>
      </c>
      <c r="R689" s="423">
        <v>4636138</v>
      </c>
      <c r="S689" s="369"/>
      <c r="T689" s="375"/>
      <c r="U689" s="375"/>
      <c r="V689" s="375"/>
      <c r="W689" s="369"/>
      <c r="X689" s="375"/>
      <c r="Y689" s="616"/>
      <c r="Z689" s="369"/>
      <c r="AA689" s="369"/>
      <c r="AB689" s="369"/>
      <c r="AC689" s="369"/>
      <c r="AD689" s="369"/>
      <c r="AE689" s="331">
        <v>0</v>
      </c>
      <c r="AF689" s="487"/>
      <c r="AG689" s="331">
        <v>0</v>
      </c>
      <c r="AH689" s="331">
        <v>0</v>
      </c>
      <c r="AI689" s="331">
        <v>0</v>
      </c>
      <c r="AJ689" s="331">
        <v>4636138</v>
      </c>
      <c r="AK689" s="331">
        <v>0</v>
      </c>
      <c r="AL689" s="331">
        <v>0</v>
      </c>
      <c r="AM689" s="331">
        <v>0</v>
      </c>
      <c r="AN689" s="331">
        <v>0</v>
      </c>
      <c r="AO689" s="331">
        <v>0</v>
      </c>
      <c r="AP689" s="331">
        <v>0</v>
      </c>
      <c r="AQ689" s="468">
        <f t="shared" si="41"/>
        <v>4636138</v>
      </c>
      <c r="AR689" s="469">
        <f t="shared" si="42"/>
        <v>1</v>
      </c>
      <c r="AS689" s="467">
        <f t="shared" si="43"/>
        <v>0</v>
      </c>
      <c r="AT689" s="379">
        <v>0</v>
      </c>
      <c r="AU689" s="379">
        <v>0</v>
      </c>
      <c r="AV689" s="377">
        <v>0</v>
      </c>
      <c r="AW689" s="331">
        <v>0</v>
      </c>
      <c r="AX689" s="331">
        <v>0</v>
      </c>
      <c r="AY689" s="363">
        <v>4636138</v>
      </c>
      <c r="AZ689" s="331">
        <v>0</v>
      </c>
      <c r="BA689" s="331">
        <v>0</v>
      </c>
      <c r="BB689" s="331">
        <v>0</v>
      </c>
      <c r="BC689" s="331">
        <v>0</v>
      </c>
      <c r="BD689" s="331">
        <v>0</v>
      </c>
      <c r="BE689" s="331">
        <v>0</v>
      </c>
      <c r="BF689" s="480" t="s">
        <v>2091</v>
      </c>
      <c r="BG689" s="333"/>
    </row>
    <row r="690" spans="2:59" ht="18" customHeight="1" thickBot="1">
      <c r="B690" s="397">
        <v>6911666</v>
      </c>
      <c r="C690" s="356">
        <v>5313</v>
      </c>
      <c r="D690" s="357">
        <v>6205</v>
      </c>
      <c r="E690" s="358">
        <v>45582</v>
      </c>
      <c r="F690" s="359">
        <v>516</v>
      </c>
      <c r="G690" s="353" t="s">
        <v>41</v>
      </c>
      <c r="H690" s="360">
        <v>19050490</v>
      </c>
      <c r="I690" s="359">
        <v>234</v>
      </c>
      <c r="J690" s="477">
        <v>4</v>
      </c>
      <c r="K690" s="477">
        <f t="shared" si="40"/>
        <v>13</v>
      </c>
      <c r="L690" s="479" t="s">
        <v>59</v>
      </c>
      <c r="M690" s="477">
        <v>12</v>
      </c>
      <c r="N690" s="485">
        <v>7</v>
      </c>
      <c r="O690" s="472" t="s">
        <v>2030</v>
      </c>
      <c r="P690" s="399">
        <v>30907805</v>
      </c>
      <c r="Q690" s="361">
        <v>27817026</v>
      </c>
      <c r="R690" s="423">
        <v>3090779</v>
      </c>
      <c r="S690" s="369"/>
      <c r="T690" s="375"/>
      <c r="U690" s="375"/>
      <c r="V690" s="375"/>
      <c r="W690" s="369"/>
      <c r="X690" s="375"/>
      <c r="Y690" s="616"/>
      <c r="Z690" s="369"/>
      <c r="AA690" s="369"/>
      <c r="AB690" s="369"/>
      <c r="AC690" s="369"/>
      <c r="AD690" s="369"/>
      <c r="AE690" s="331">
        <v>0</v>
      </c>
      <c r="AF690" s="487"/>
      <c r="AG690" s="331">
        <v>0</v>
      </c>
      <c r="AH690" s="331">
        <v>0</v>
      </c>
      <c r="AI690" s="331">
        <v>0</v>
      </c>
      <c r="AJ690" s="331">
        <v>0</v>
      </c>
      <c r="AK690" s="331">
        <v>0</v>
      </c>
      <c r="AL690" s="331">
        <v>0</v>
      </c>
      <c r="AM690" s="331">
        <v>0</v>
      </c>
      <c r="AN690" s="331">
        <v>0</v>
      </c>
      <c r="AO690" s="331">
        <v>0</v>
      </c>
      <c r="AP690" s="331">
        <v>0</v>
      </c>
      <c r="AQ690" s="468">
        <f t="shared" si="41"/>
        <v>0</v>
      </c>
      <c r="AR690" s="469">
        <f t="shared" si="42"/>
        <v>0</v>
      </c>
      <c r="AS690" s="467">
        <f t="shared" si="43"/>
        <v>3090779</v>
      </c>
      <c r="AT690" s="379">
        <v>0</v>
      </c>
      <c r="AU690" s="379">
        <v>0</v>
      </c>
      <c r="AV690" s="377">
        <v>0</v>
      </c>
      <c r="AW690" s="331">
        <v>0</v>
      </c>
      <c r="AX690" s="331">
        <v>0</v>
      </c>
      <c r="AY690" s="363">
        <v>3090779</v>
      </c>
      <c r="AZ690" s="331">
        <v>0</v>
      </c>
      <c r="BA690" s="331">
        <v>0</v>
      </c>
      <c r="BB690" s="331">
        <v>0</v>
      </c>
      <c r="BC690" s="331">
        <v>0</v>
      </c>
      <c r="BD690" s="331">
        <v>0</v>
      </c>
      <c r="BE690" s="331">
        <v>0</v>
      </c>
      <c r="BF690" s="480" t="s">
        <v>2091</v>
      </c>
      <c r="BG690" s="333"/>
    </row>
    <row r="691" spans="2:59" ht="18" customHeight="1" thickBot="1">
      <c r="B691" s="397">
        <v>6911666</v>
      </c>
      <c r="C691" s="356">
        <v>5314</v>
      </c>
      <c r="D691" s="357">
        <v>6248</v>
      </c>
      <c r="E691" s="358">
        <v>45582</v>
      </c>
      <c r="F691" s="359">
        <v>516</v>
      </c>
      <c r="G691" s="353" t="s">
        <v>41</v>
      </c>
      <c r="H691" s="360">
        <v>19050490</v>
      </c>
      <c r="I691" s="359">
        <v>103</v>
      </c>
      <c r="J691" s="477">
        <v>4</v>
      </c>
      <c r="K691" s="477">
        <f t="shared" si="40"/>
        <v>3</v>
      </c>
      <c r="L691" s="479" t="s">
        <v>43</v>
      </c>
      <c r="M691" s="477">
        <v>12</v>
      </c>
      <c r="N691" s="486">
        <v>7</v>
      </c>
      <c r="O691" s="472" t="s">
        <v>2030</v>
      </c>
      <c r="P691" s="399">
        <v>236096783</v>
      </c>
      <c r="Q691" s="361">
        <v>217140047</v>
      </c>
      <c r="R691" s="423">
        <v>18956736</v>
      </c>
      <c r="S691" s="369"/>
      <c r="T691" s="375"/>
      <c r="U691" s="375"/>
      <c r="V691" s="375"/>
      <c r="W691" s="369"/>
      <c r="X691" s="375"/>
      <c r="Y691" s="616"/>
      <c r="Z691" s="369"/>
      <c r="AA691" s="369"/>
      <c r="AB691" s="369"/>
      <c r="AC691" s="369"/>
      <c r="AD691" s="369"/>
      <c r="AE691" s="331">
        <v>0</v>
      </c>
      <c r="AF691" s="487"/>
      <c r="AG691" s="331">
        <v>14926</v>
      </c>
      <c r="AH691" s="331">
        <v>0</v>
      </c>
      <c r="AI691" s="331">
        <v>0</v>
      </c>
      <c r="AJ691" s="331">
        <v>14374574.652092354</v>
      </c>
      <c r="AK691" s="331">
        <v>0</v>
      </c>
      <c r="AL691" s="331">
        <v>0</v>
      </c>
      <c r="AM691" s="331">
        <v>0</v>
      </c>
      <c r="AN691" s="331">
        <v>0</v>
      </c>
      <c r="AO691" s="331">
        <v>0</v>
      </c>
      <c r="AP691" s="331">
        <v>0</v>
      </c>
      <c r="AQ691" s="468">
        <f t="shared" si="41"/>
        <v>14389500.652092354</v>
      </c>
      <c r="AR691" s="469">
        <f t="shared" si="42"/>
        <v>0.7590705832529584</v>
      </c>
      <c r="AS691" s="467">
        <f t="shared" si="43"/>
        <v>4567235.3479076456</v>
      </c>
      <c r="AT691" s="379">
        <v>0</v>
      </c>
      <c r="AU691" s="379">
        <v>0</v>
      </c>
      <c r="AV691" s="377">
        <v>0</v>
      </c>
      <c r="AW691" s="331">
        <v>0</v>
      </c>
      <c r="AX691" s="331">
        <v>0</v>
      </c>
      <c r="AY691" s="363">
        <v>18956736</v>
      </c>
      <c r="AZ691" s="331">
        <v>0</v>
      </c>
      <c r="BA691" s="331">
        <v>0</v>
      </c>
      <c r="BB691" s="331">
        <v>0</v>
      </c>
      <c r="BC691" s="331">
        <v>0</v>
      </c>
      <c r="BD691" s="331">
        <v>0</v>
      </c>
      <c r="BE691" s="331">
        <v>0</v>
      </c>
      <c r="BF691" s="480" t="s">
        <v>2091</v>
      </c>
      <c r="BG691" s="333"/>
    </row>
    <row r="692" spans="2:59" ht="18" customHeight="1" thickBot="1">
      <c r="B692" s="397">
        <v>6911666</v>
      </c>
      <c r="C692" s="356">
        <v>5314</v>
      </c>
      <c r="D692" s="357">
        <v>6248</v>
      </c>
      <c r="E692" s="358">
        <v>45582</v>
      </c>
      <c r="F692" s="359">
        <v>516</v>
      </c>
      <c r="G692" s="353" t="s">
        <v>41</v>
      </c>
      <c r="H692" s="360">
        <v>19050490</v>
      </c>
      <c r="I692" s="359">
        <v>103</v>
      </c>
      <c r="J692" s="477">
        <v>4</v>
      </c>
      <c r="K692" s="477">
        <f t="shared" si="40"/>
        <v>3</v>
      </c>
      <c r="L692" s="479" t="s">
        <v>44</v>
      </c>
      <c r="M692" s="477">
        <v>12</v>
      </c>
      <c r="N692" s="485">
        <v>7</v>
      </c>
      <c r="O692" s="472" t="s">
        <v>2030</v>
      </c>
      <c r="P692" s="399">
        <v>475682108</v>
      </c>
      <c r="Q692" s="361">
        <v>437488534</v>
      </c>
      <c r="R692" s="423">
        <v>38193574</v>
      </c>
      <c r="S692" s="369"/>
      <c r="T692" s="375"/>
      <c r="U692" s="375"/>
      <c r="V692" s="375"/>
      <c r="W692" s="369"/>
      <c r="X692" s="375"/>
      <c r="Y692" s="616"/>
      <c r="Z692" s="369"/>
      <c r="AA692" s="369"/>
      <c r="AB692" s="369"/>
      <c r="AC692" s="369"/>
      <c r="AD692" s="369"/>
      <c r="AE692" s="331">
        <v>0</v>
      </c>
      <c r="AF692" s="487"/>
      <c r="AG692" s="331">
        <v>30074</v>
      </c>
      <c r="AH692" s="331">
        <v>0</v>
      </c>
      <c r="AI692" s="331">
        <v>0</v>
      </c>
      <c r="AJ692" s="331">
        <v>28961545.948269445</v>
      </c>
      <c r="AK692" s="331">
        <v>0</v>
      </c>
      <c r="AL692" s="331">
        <v>0</v>
      </c>
      <c r="AM692" s="331">
        <v>0</v>
      </c>
      <c r="AN692" s="331">
        <v>0</v>
      </c>
      <c r="AO692" s="331">
        <v>0</v>
      </c>
      <c r="AP692" s="331">
        <v>0</v>
      </c>
      <c r="AQ692" s="468">
        <f t="shared" si="41"/>
        <v>28991619.948269445</v>
      </c>
      <c r="AR692" s="469">
        <f t="shared" si="42"/>
        <v>0.75907062136341175</v>
      </c>
      <c r="AS692" s="467">
        <f t="shared" si="43"/>
        <v>9201954.0517305546</v>
      </c>
      <c r="AT692" s="379">
        <v>0</v>
      </c>
      <c r="AU692" s="379">
        <v>0</v>
      </c>
      <c r="AV692" s="377">
        <v>0</v>
      </c>
      <c r="AW692" s="331">
        <v>0</v>
      </c>
      <c r="AX692" s="331">
        <v>0</v>
      </c>
      <c r="AY692" s="363">
        <v>38193574</v>
      </c>
      <c r="AZ692" s="331">
        <v>0</v>
      </c>
      <c r="BA692" s="331">
        <v>0</v>
      </c>
      <c r="BB692" s="331">
        <v>0</v>
      </c>
      <c r="BC692" s="331">
        <v>0</v>
      </c>
      <c r="BD692" s="331">
        <v>0</v>
      </c>
      <c r="BE692" s="331">
        <v>0</v>
      </c>
      <c r="BF692" s="480" t="s">
        <v>2091</v>
      </c>
      <c r="BG692" s="333"/>
    </row>
    <row r="693" spans="2:59" ht="18" customHeight="1" thickBot="1">
      <c r="B693" s="397">
        <v>6911666</v>
      </c>
      <c r="C693" s="356">
        <v>5314</v>
      </c>
      <c r="D693" s="357">
        <v>6248</v>
      </c>
      <c r="E693" s="358">
        <v>45582</v>
      </c>
      <c r="F693" s="359">
        <v>516</v>
      </c>
      <c r="G693" s="353" t="s">
        <v>41</v>
      </c>
      <c r="H693" s="360">
        <v>19050490</v>
      </c>
      <c r="I693" s="359">
        <v>103</v>
      </c>
      <c r="J693" s="477">
        <v>4</v>
      </c>
      <c r="K693" s="477">
        <f t="shared" si="40"/>
        <v>3</v>
      </c>
      <c r="L693" s="477" t="s">
        <v>43</v>
      </c>
      <c r="M693" s="477">
        <v>498</v>
      </c>
      <c r="N693" s="486">
        <v>4</v>
      </c>
      <c r="O693" s="472" t="s">
        <v>2030</v>
      </c>
      <c r="P693" s="399">
        <v>261514105</v>
      </c>
      <c r="Q693" s="361">
        <v>235362696</v>
      </c>
      <c r="R693" s="423">
        <v>26151409</v>
      </c>
      <c r="S693" s="369"/>
      <c r="T693" s="375"/>
      <c r="U693" s="375"/>
      <c r="V693" s="375"/>
      <c r="W693" s="369"/>
      <c r="X693" s="375"/>
      <c r="Y693" s="616"/>
      <c r="Z693" s="369"/>
      <c r="AA693" s="369"/>
      <c r="AB693" s="369"/>
      <c r="AC693" s="369"/>
      <c r="AD693" s="369"/>
      <c r="AE693" s="331">
        <v>0</v>
      </c>
      <c r="AF693" s="487"/>
      <c r="AG693" s="331">
        <v>0</v>
      </c>
      <c r="AH693" s="331">
        <v>0</v>
      </c>
      <c r="AI693" s="331">
        <v>0</v>
      </c>
      <c r="AJ693" s="331">
        <v>19830174.399638198</v>
      </c>
      <c r="AK693" s="331">
        <v>0</v>
      </c>
      <c r="AL693" s="331">
        <v>0</v>
      </c>
      <c r="AM693" s="331">
        <v>0</v>
      </c>
      <c r="AN693" s="331">
        <v>0</v>
      </c>
      <c r="AO693" s="331">
        <v>0</v>
      </c>
      <c r="AP693" s="331">
        <v>0</v>
      </c>
      <c r="AQ693" s="468">
        <f t="shared" si="41"/>
        <v>19830174.399638198</v>
      </c>
      <c r="AR693" s="469">
        <f t="shared" si="42"/>
        <v>0.75828321141848221</v>
      </c>
      <c r="AS693" s="467">
        <f t="shared" si="43"/>
        <v>6321234.6003618017</v>
      </c>
      <c r="AT693" s="379">
        <v>0</v>
      </c>
      <c r="AU693" s="379">
        <v>0</v>
      </c>
      <c r="AV693" s="377">
        <v>0</v>
      </c>
      <c r="AW693" s="331">
        <v>0</v>
      </c>
      <c r="AX693" s="331">
        <v>0</v>
      </c>
      <c r="AY693" s="363">
        <v>26151409</v>
      </c>
      <c r="AZ693" s="331">
        <v>0</v>
      </c>
      <c r="BA693" s="331">
        <v>0</v>
      </c>
      <c r="BB693" s="331">
        <v>0</v>
      </c>
      <c r="BC693" s="331">
        <v>0</v>
      </c>
      <c r="BD693" s="331">
        <v>0</v>
      </c>
      <c r="BE693" s="331">
        <v>0</v>
      </c>
      <c r="BF693" s="480" t="s">
        <v>2091</v>
      </c>
      <c r="BG693" s="333"/>
    </row>
    <row r="694" spans="2:59" ht="18" customHeight="1" thickBot="1">
      <c r="B694" s="397">
        <v>6911666</v>
      </c>
      <c r="C694" s="356">
        <v>5316</v>
      </c>
      <c r="D694" s="357">
        <v>6237</v>
      </c>
      <c r="E694" s="358">
        <v>45582</v>
      </c>
      <c r="F694" s="359">
        <v>516</v>
      </c>
      <c r="G694" s="353" t="s">
        <v>41</v>
      </c>
      <c r="H694" s="360">
        <v>19050490</v>
      </c>
      <c r="I694" s="359">
        <v>212</v>
      </c>
      <c r="J694" s="477">
        <v>4</v>
      </c>
      <c r="K694" s="477">
        <f t="shared" si="40"/>
        <v>43</v>
      </c>
      <c r="L694" s="477" t="s">
        <v>104</v>
      </c>
      <c r="M694" s="477">
        <v>498</v>
      </c>
      <c r="N694" s="486">
        <v>4</v>
      </c>
      <c r="O694" s="472" t="s">
        <v>2030</v>
      </c>
      <c r="P694" s="399">
        <v>31525272</v>
      </c>
      <c r="Q694" s="361">
        <v>28372744</v>
      </c>
      <c r="R694" s="423">
        <v>3152528</v>
      </c>
      <c r="S694" s="369"/>
      <c r="T694" s="375"/>
      <c r="U694" s="375"/>
      <c r="V694" s="375"/>
      <c r="W694" s="369"/>
      <c r="X694" s="375"/>
      <c r="Y694" s="616"/>
      <c r="Z694" s="369"/>
      <c r="AA694" s="369"/>
      <c r="AB694" s="369"/>
      <c r="AC694" s="369"/>
      <c r="AD694" s="369"/>
      <c r="AE694" s="331">
        <v>0</v>
      </c>
      <c r="AF694" s="487"/>
      <c r="AG694" s="331">
        <v>0</v>
      </c>
      <c r="AH694" s="331">
        <v>0</v>
      </c>
      <c r="AI694" s="331">
        <v>0</v>
      </c>
      <c r="AJ694" s="331">
        <v>3144016</v>
      </c>
      <c r="AK694" s="331">
        <v>0</v>
      </c>
      <c r="AL694" s="331">
        <v>0</v>
      </c>
      <c r="AM694" s="331">
        <v>0</v>
      </c>
      <c r="AN694" s="331">
        <v>0</v>
      </c>
      <c r="AO694" s="331">
        <v>0</v>
      </c>
      <c r="AP694" s="331">
        <v>0</v>
      </c>
      <c r="AQ694" s="468">
        <f t="shared" si="41"/>
        <v>3144016</v>
      </c>
      <c r="AR694" s="469">
        <f t="shared" si="42"/>
        <v>0.99729994467931771</v>
      </c>
      <c r="AS694" s="467">
        <f t="shared" si="43"/>
        <v>8512</v>
      </c>
      <c r="AT694" s="379">
        <v>0</v>
      </c>
      <c r="AU694" s="379">
        <v>0</v>
      </c>
      <c r="AV694" s="377">
        <v>0</v>
      </c>
      <c r="AW694" s="331">
        <v>0</v>
      </c>
      <c r="AX694" s="331">
        <v>0</v>
      </c>
      <c r="AY694" s="363">
        <v>3152528</v>
      </c>
      <c r="AZ694" s="331">
        <v>0</v>
      </c>
      <c r="BA694" s="331">
        <v>0</v>
      </c>
      <c r="BB694" s="331">
        <v>0</v>
      </c>
      <c r="BC694" s="331">
        <v>0</v>
      </c>
      <c r="BD694" s="331">
        <v>0</v>
      </c>
      <c r="BE694" s="331">
        <v>0</v>
      </c>
      <c r="BF694" s="480" t="s">
        <v>2091</v>
      </c>
      <c r="BG694" s="333"/>
    </row>
    <row r="695" spans="2:59" ht="18" customHeight="1" thickBot="1">
      <c r="B695" s="397">
        <v>6911666</v>
      </c>
      <c r="C695" s="356">
        <v>5318</v>
      </c>
      <c r="D695" s="357">
        <v>6238</v>
      </c>
      <c r="E695" s="358">
        <v>45582</v>
      </c>
      <c r="F695" s="359">
        <v>516</v>
      </c>
      <c r="G695" s="353" t="s">
        <v>41</v>
      </c>
      <c r="H695" s="360">
        <v>19050490</v>
      </c>
      <c r="I695" s="359">
        <v>132</v>
      </c>
      <c r="J695" s="477">
        <v>4</v>
      </c>
      <c r="K695" s="477">
        <f t="shared" si="40"/>
        <v>23</v>
      </c>
      <c r="L695" s="477" t="s">
        <v>70</v>
      </c>
      <c r="M695" s="477">
        <v>12</v>
      </c>
      <c r="N695" s="486">
        <v>7</v>
      </c>
      <c r="O695" s="472" t="s">
        <v>2030</v>
      </c>
      <c r="P695" s="399">
        <v>24439973</v>
      </c>
      <c r="Q695" s="361">
        <v>21995976</v>
      </c>
      <c r="R695" s="423">
        <v>2443997</v>
      </c>
      <c r="S695" s="369"/>
      <c r="T695" s="375"/>
      <c r="U695" s="375"/>
      <c r="V695" s="375"/>
      <c r="W695" s="369"/>
      <c r="X695" s="375"/>
      <c r="Y695" s="616"/>
      <c r="Z695" s="369"/>
      <c r="AA695" s="369"/>
      <c r="AB695" s="369"/>
      <c r="AC695" s="369"/>
      <c r="AD695" s="369"/>
      <c r="AE695" s="331">
        <v>0</v>
      </c>
      <c r="AF695" s="487"/>
      <c r="AG695" s="331">
        <v>0</v>
      </c>
      <c r="AH695" s="331">
        <v>0</v>
      </c>
      <c r="AI695" s="331">
        <v>0</v>
      </c>
      <c r="AJ695" s="331">
        <v>2443997</v>
      </c>
      <c r="AK695" s="331">
        <v>0</v>
      </c>
      <c r="AL695" s="331">
        <v>0</v>
      </c>
      <c r="AM695" s="331">
        <v>0</v>
      </c>
      <c r="AN695" s="331">
        <v>0</v>
      </c>
      <c r="AO695" s="331">
        <v>0</v>
      </c>
      <c r="AP695" s="331">
        <v>0</v>
      </c>
      <c r="AQ695" s="468">
        <f t="shared" si="41"/>
        <v>2443997</v>
      </c>
      <c r="AR695" s="469">
        <f t="shared" si="42"/>
        <v>1</v>
      </c>
      <c r="AS695" s="467">
        <f t="shared" si="43"/>
        <v>0</v>
      </c>
      <c r="AT695" s="379">
        <v>0</v>
      </c>
      <c r="AU695" s="379">
        <v>0</v>
      </c>
      <c r="AV695" s="377">
        <v>0</v>
      </c>
      <c r="AW695" s="331">
        <v>0</v>
      </c>
      <c r="AX695" s="331">
        <v>0</v>
      </c>
      <c r="AY695" s="363">
        <v>2443997</v>
      </c>
      <c r="AZ695" s="331">
        <v>0</v>
      </c>
      <c r="BA695" s="331">
        <v>0</v>
      </c>
      <c r="BB695" s="331">
        <v>0</v>
      </c>
      <c r="BC695" s="331">
        <v>0</v>
      </c>
      <c r="BD695" s="331">
        <v>0</v>
      </c>
      <c r="BE695" s="331">
        <v>0</v>
      </c>
      <c r="BF695" s="480" t="s">
        <v>2091</v>
      </c>
      <c r="BG695" s="333"/>
    </row>
    <row r="696" spans="2:59" ht="18" customHeight="1" thickBot="1">
      <c r="B696" s="397">
        <v>6911666</v>
      </c>
      <c r="C696" s="356">
        <v>5320</v>
      </c>
      <c r="D696" s="357">
        <v>6235</v>
      </c>
      <c r="E696" s="358">
        <v>45582</v>
      </c>
      <c r="F696" s="359">
        <v>516</v>
      </c>
      <c r="G696" s="353" t="s">
        <v>41</v>
      </c>
      <c r="H696" s="360">
        <v>19050490</v>
      </c>
      <c r="I696" s="359">
        <v>3</v>
      </c>
      <c r="J696" s="477">
        <v>4</v>
      </c>
      <c r="K696" s="477">
        <f t="shared" si="40"/>
        <v>10</v>
      </c>
      <c r="L696" s="477" t="s">
        <v>56</v>
      </c>
      <c r="M696" s="477">
        <v>12</v>
      </c>
      <c r="N696" s="486">
        <v>7</v>
      </c>
      <c r="O696" s="472" t="s">
        <v>2030</v>
      </c>
      <c r="P696" s="399">
        <v>44853096</v>
      </c>
      <c r="Q696" s="361">
        <v>40367786</v>
      </c>
      <c r="R696" s="423">
        <v>4485310</v>
      </c>
      <c r="S696" s="369"/>
      <c r="T696" s="375"/>
      <c r="U696" s="375"/>
      <c r="V696" s="375"/>
      <c r="W696" s="369"/>
      <c r="X696" s="375"/>
      <c r="Y696" s="616"/>
      <c r="Z696" s="369"/>
      <c r="AA696" s="369"/>
      <c r="AB696" s="369"/>
      <c r="AC696" s="369"/>
      <c r="AD696" s="369"/>
      <c r="AE696" s="331">
        <v>0</v>
      </c>
      <c r="AF696" s="487"/>
      <c r="AG696" s="331">
        <v>0</v>
      </c>
      <c r="AH696" s="331">
        <v>0</v>
      </c>
      <c r="AI696" s="331">
        <v>0</v>
      </c>
      <c r="AJ696" s="331">
        <v>3389262</v>
      </c>
      <c r="AK696" s="331">
        <v>0</v>
      </c>
      <c r="AL696" s="331">
        <v>0</v>
      </c>
      <c r="AM696" s="331">
        <v>0</v>
      </c>
      <c r="AN696" s="331">
        <v>0</v>
      </c>
      <c r="AO696" s="331">
        <v>0</v>
      </c>
      <c r="AP696" s="331">
        <v>0</v>
      </c>
      <c r="AQ696" s="468">
        <f t="shared" si="41"/>
        <v>3389262</v>
      </c>
      <c r="AR696" s="469">
        <f t="shared" si="42"/>
        <v>0.75563606528868688</v>
      </c>
      <c r="AS696" s="467">
        <f t="shared" si="43"/>
        <v>1096048</v>
      </c>
      <c r="AT696" s="379">
        <v>0</v>
      </c>
      <c r="AU696" s="379">
        <v>0</v>
      </c>
      <c r="AV696" s="377">
        <v>0</v>
      </c>
      <c r="AW696" s="331">
        <v>0</v>
      </c>
      <c r="AX696" s="331">
        <v>0</v>
      </c>
      <c r="AY696" s="363">
        <v>4485310</v>
      </c>
      <c r="AZ696" s="331">
        <v>0</v>
      </c>
      <c r="BA696" s="331">
        <v>0</v>
      </c>
      <c r="BB696" s="331">
        <v>0</v>
      </c>
      <c r="BC696" s="331">
        <v>0</v>
      </c>
      <c r="BD696" s="331">
        <v>0</v>
      </c>
      <c r="BE696" s="331">
        <v>0</v>
      </c>
      <c r="BF696" s="480" t="s">
        <v>2091</v>
      </c>
      <c r="BG696" s="333"/>
    </row>
    <row r="697" spans="2:59" ht="18" customHeight="1" thickBot="1">
      <c r="B697" s="397">
        <v>6911666</v>
      </c>
      <c r="C697" s="356">
        <v>5321</v>
      </c>
      <c r="D697" s="357">
        <v>6242</v>
      </c>
      <c r="E697" s="358">
        <v>45582</v>
      </c>
      <c r="F697" s="359">
        <v>516</v>
      </c>
      <c r="G697" s="353" t="s">
        <v>41</v>
      </c>
      <c r="H697" s="360">
        <v>19050490</v>
      </c>
      <c r="I697" s="359">
        <v>128</v>
      </c>
      <c r="J697" s="477">
        <v>4</v>
      </c>
      <c r="K697" s="477">
        <f t="shared" si="40"/>
        <v>21</v>
      </c>
      <c r="L697" s="477" t="s">
        <v>68</v>
      </c>
      <c r="M697" s="477">
        <v>12</v>
      </c>
      <c r="N697" s="486">
        <v>7</v>
      </c>
      <c r="O697" s="472" t="s">
        <v>2030</v>
      </c>
      <c r="P697" s="399">
        <v>11139383</v>
      </c>
      <c r="Q697" s="361">
        <v>10025446</v>
      </c>
      <c r="R697" s="423">
        <v>1113937</v>
      </c>
      <c r="S697" s="369"/>
      <c r="T697" s="375"/>
      <c r="U697" s="375"/>
      <c r="V697" s="375"/>
      <c r="W697" s="369"/>
      <c r="X697" s="375"/>
      <c r="Y697" s="616"/>
      <c r="Z697" s="369"/>
      <c r="AA697" s="369"/>
      <c r="AB697" s="369"/>
      <c r="AC697" s="369"/>
      <c r="AD697" s="369"/>
      <c r="AE697" s="331">
        <v>0</v>
      </c>
      <c r="AF697" s="487"/>
      <c r="AG697" s="331">
        <v>0</v>
      </c>
      <c r="AH697" s="331">
        <v>0</v>
      </c>
      <c r="AI697" s="331">
        <v>0</v>
      </c>
      <c r="AJ697" s="331">
        <v>1016198</v>
      </c>
      <c r="AK697" s="331">
        <v>0</v>
      </c>
      <c r="AL697" s="331">
        <v>0</v>
      </c>
      <c r="AM697" s="331">
        <v>0</v>
      </c>
      <c r="AN697" s="331">
        <v>0</v>
      </c>
      <c r="AO697" s="331">
        <v>0</v>
      </c>
      <c r="AP697" s="331">
        <v>0</v>
      </c>
      <c r="AQ697" s="468">
        <f t="shared" si="41"/>
        <v>1016198</v>
      </c>
      <c r="AR697" s="469">
        <f t="shared" si="42"/>
        <v>0.91225805409103033</v>
      </c>
      <c r="AS697" s="467">
        <f t="shared" si="43"/>
        <v>97739</v>
      </c>
      <c r="AT697" s="379">
        <v>0</v>
      </c>
      <c r="AU697" s="379">
        <v>0</v>
      </c>
      <c r="AV697" s="377">
        <v>0</v>
      </c>
      <c r="AW697" s="331">
        <v>0</v>
      </c>
      <c r="AX697" s="331">
        <v>0</v>
      </c>
      <c r="AY697" s="363">
        <v>1113937</v>
      </c>
      <c r="AZ697" s="331">
        <v>0</v>
      </c>
      <c r="BA697" s="331">
        <v>0</v>
      </c>
      <c r="BB697" s="331">
        <v>0</v>
      </c>
      <c r="BC697" s="331">
        <v>0</v>
      </c>
      <c r="BD697" s="331">
        <v>0</v>
      </c>
      <c r="BE697" s="331">
        <v>0</v>
      </c>
      <c r="BF697" s="480" t="s">
        <v>2091</v>
      </c>
      <c r="BG697" s="333"/>
    </row>
    <row r="698" spans="2:59" ht="18" customHeight="1" thickBot="1">
      <c r="B698" s="397">
        <v>6911666</v>
      </c>
      <c r="C698" s="356">
        <v>5323</v>
      </c>
      <c r="D698" s="357">
        <v>6241</v>
      </c>
      <c r="E698" s="358">
        <v>45582</v>
      </c>
      <c r="F698" s="359">
        <v>516</v>
      </c>
      <c r="G698" s="353" t="s">
        <v>41</v>
      </c>
      <c r="H698" s="360">
        <v>19050490</v>
      </c>
      <c r="I698" s="359">
        <v>126</v>
      </c>
      <c r="J698" s="477">
        <v>4</v>
      </c>
      <c r="K698" s="477">
        <f t="shared" si="40"/>
        <v>20</v>
      </c>
      <c r="L698" s="477" t="s">
        <v>67</v>
      </c>
      <c r="M698" s="477">
        <v>12</v>
      </c>
      <c r="N698" s="485">
        <v>7</v>
      </c>
      <c r="O698" s="472" t="s">
        <v>2030</v>
      </c>
      <c r="P698" s="399">
        <v>116068393</v>
      </c>
      <c r="Q698" s="361">
        <v>104461554</v>
      </c>
      <c r="R698" s="423">
        <v>11606839</v>
      </c>
      <c r="S698" s="369"/>
      <c r="T698" s="375"/>
      <c r="U698" s="375"/>
      <c r="V698" s="375"/>
      <c r="W698" s="369"/>
      <c r="X698" s="375"/>
      <c r="Y698" s="616"/>
      <c r="Z698" s="369"/>
      <c r="AA698" s="369"/>
      <c r="AB698" s="369"/>
      <c r="AC698" s="369"/>
      <c r="AD698" s="369"/>
      <c r="AE698" s="331">
        <v>0</v>
      </c>
      <c r="AF698" s="487"/>
      <c r="AG698" s="331">
        <v>0</v>
      </c>
      <c r="AH698" s="331">
        <v>0</v>
      </c>
      <c r="AI698" s="331">
        <v>0</v>
      </c>
      <c r="AJ698" s="331">
        <v>0</v>
      </c>
      <c r="AK698" s="331">
        <v>0</v>
      </c>
      <c r="AL698" s="331">
        <v>0</v>
      </c>
      <c r="AM698" s="331">
        <v>0</v>
      </c>
      <c r="AN698" s="331">
        <v>0</v>
      </c>
      <c r="AO698" s="331">
        <v>0</v>
      </c>
      <c r="AP698" s="331">
        <v>0</v>
      </c>
      <c r="AQ698" s="468">
        <f t="shared" si="41"/>
        <v>0</v>
      </c>
      <c r="AR698" s="469">
        <f t="shared" si="42"/>
        <v>0</v>
      </c>
      <c r="AS698" s="467">
        <f t="shared" si="43"/>
        <v>11606839</v>
      </c>
      <c r="AT698" s="379">
        <v>0</v>
      </c>
      <c r="AU698" s="379">
        <v>0</v>
      </c>
      <c r="AV698" s="377">
        <v>0</v>
      </c>
      <c r="AW698" s="331">
        <v>0</v>
      </c>
      <c r="AX698" s="331">
        <v>0</v>
      </c>
      <c r="AY698" s="363">
        <v>11606839</v>
      </c>
      <c r="AZ698" s="331">
        <v>0</v>
      </c>
      <c r="BA698" s="331">
        <v>0</v>
      </c>
      <c r="BB698" s="331">
        <v>0</v>
      </c>
      <c r="BC698" s="331">
        <v>0</v>
      </c>
      <c r="BD698" s="331">
        <v>0</v>
      </c>
      <c r="BE698" s="331">
        <v>0</v>
      </c>
      <c r="BF698" s="480" t="s">
        <v>2091</v>
      </c>
      <c r="BG698" s="333"/>
    </row>
    <row r="699" spans="2:59" ht="18" customHeight="1" thickBot="1">
      <c r="B699" s="397">
        <v>6911666</v>
      </c>
      <c r="C699" s="356">
        <v>5326</v>
      </c>
      <c r="D699" s="357">
        <v>6240</v>
      </c>
      <c r="E699" s="358">
        <v>45582</v>
      </c>
      <c r="F699" s="359">
        <v>516</v>
      </c>
      <c r="G699" s="353" t="s">
        <v>41</v>
      </c>
      <c r="H699" s="360">
        <v>19050490</v>
      </c>
      <c r="I699" s="359">
        <v>131</v>
      </c>
      <c r="J699" s="477">
        <v>4</v>
      </c>
      <c r="K699" s="477">
        <f t="shared" si="40"/>
        <v>26</v>
      </c>
      <c r="L699" s="477" t="s">
        <v>74</v>
      </c>
      <c r="M699" s="477">
        <v>12</v>
      </c>
      <c r="N699" s="486">
        <v>7</v>
      </c>
      <c r="O699" s="472" t="s">
        <v>2030</v>
      </c>
      <c r="P699" s="399">
        <v>39743614</v>
      </c>
      <c r="Q699" s="361">
        <v>35769252</v>
      </c>
      <c r="R699" s="423">
        <v>3974362</v>
      </c>
      <c r="S699" s="369"/>
      <c r="T699" s="375"/>
      <c r="U699" s="375"/>
      <c r="V699" s="375"/>
      <c r="W699" s="369"/>
      <c r="X699" s="375"/>
      <c r="Y699" s="616"/>
      <c r="Z699" s="369"/>
      <c r="AA699" s="369"/>
      <c r="AB699" s="369"/>
      <c r="AC699" s="369"/>
      <c r="AD699" s="369"/>
      <c r="AE699" s="331">
        <v>0</v>
      </c>
      <c r="AF699" s="487"/>
      <c r="AG699" s="331">
        <v>0</v>
      </c>
      <c r="AH699" s="331">
        <v>0</v>
      </c>
      <c r="AI699" s="331">
        <v>0</v>
      </c>
      <c r="AJ699" s="331">
        <v>0</v>
      </c>
      <c r="AK699" s="331">
        <v>0</v>
      </c>
      <c r="AL699" s="331">
        <v>0</v>
      </c>
      <c r="AM699" s="331">
        <v>0</v>
      </c>
      <c r="AN699" s="331">
        <v>0</v>
      </c>
      <c r="AO699" s="331">
        <v>0</v>
      </c>
      <c r="AP699" s="331">
        <v>0</v>
      </c>
      <c r="AQ699" s="468">
        <f t="shared" si="41"/>
        <v>0</v>
      </c>
      <c r="AR699" s="469">
        <f t="shared" si="42"/>
        <v>0</v>
      </c>
      <c r="AS699" s="467">
        <f t="shared" si="43"/>
        <v>3974362</v>
      </c>
      <c r="AT699" s="379">
        <v>0</v>
      </c>
      <c r="AU699" s="379">
        <v>0</v>
      </c>
      <c r="AV699" s="377">
        <v>0</v>
      </c>
      <c r="AW699" s="331">
        <v>0</v>
      </c>
      <c r="AX699" s="331">
        <v>0</v>
      </c>
      <c r="AY699" s="363">
        <v>3974362</v>
      </c>
      <c r="AZ699" s="331">
        <v>0</v>
      </c>
      <c r="BA699" s="331">
        <v>0</v>
      </c>
      <c r="BB699" s="331">
        <v>0</v>
      </c>
      <c r="BC699" s="331">
        <v>0</v>
      </c>
      <c r="BD699" s="331">
        <v>0</v>
      </c>
      <c r="BE699" s="331">
        <v>0</v>
      </c>
      <c r="BF699" s="480" t="s">
        <v>2091</v>
      </c>
      <c r="BG699" s="333"/>
    </row>
    <row r="700" spans="2:59" ht="18" customHeight="1" thickBot="1">
      <c r="B700" s="397">
        <v>6911666</v>
      </c>
      <c r="C700" s="356">
        <v>5327</v>
      </c>
      <c r="D700" s="357">
        <v>6232</v>
      </c>
      <c r="E700" s="358">
        <v>45582</v>
      </c>
      <c r="F700" s="359">
        <v>516</v>
      </c>
      <c r="G700" s="353" t="s">
        <v>41</v>
      </c>
      <c r="H700" s="360">
        <v>19050490</v>
      </c>
      <c r="I700" s="359">
        <v>97</v>
      </c>
      <c r="J700" s="477">
        <v>4</v>
      </c>
      <c r="K700" s="477">
        <f t="shared" si="40"/>
        <v>44</v>
      </c>
      <c r="L700" s="477" t="s">
        <v>105</v>
      </c>
      <c r="M700" s="477">
        <v>12</v>
      </c>
      <c r="N700" s="486">
        <v>7</v>
      </c>
      <c r="O700" s="472" t="s">
        <v>2030</v>
      </c>
      <c r="P700" s="399">
        <v>1650096282</v>
      </c>
      <c r="Q700" s="361">
        <v>1485086654</v>
      </c>
      <c r="R700" s="423">
        <v>165009628</v>
      </c>
      <c r="S700" s="369"/>
      <c r="T700" s="375"/>
      <c r="U700" s="375"/>
      <c r="V700" s="375"/>
      <c r="W700" s="369"/>
      <c r="X700" s="375"/>
      <c r="Y700" s="616"/>
      <c r="Z700" s="369"/>
      <c r="AA700" s="369"/>
      <c r="AB700" s="369"/>
      <c r="AC700" s="369"/>
      <c r="AD700" s="369"/>
      <c r="AE700" s="331">
        <v>0</v>
      </c>
      <c r="AF700" s="487"/>
      <c r="AG700" s="331">
        <v>0</v>
      </c>
      <c r="AH700" s="331">
        <v>0</v>
      </c>
      <c r="AI700" s="331">
        <v>0</v>
      </c>
      <c r="AJ700" s="331">
        <v>139376979.10283783</v>
      </c>
      <c r="AK700" s="331">
        <v>0</v>
      </c>
      <c r="AL700" s="331">
        <v>0</v>
      </c>
      <c r="AM700" s="331">
        <v>0</v>
      </c>
      <c r="AN700" s="331">
        <v>0</v>
      </c>
      <c r="AO700" s="331">
        <v>0</v>
      </c>
      <c r="AP700" s="331">
        <v>0</v>
      </c>
      <c r="AQ700" s="468">
        <f t="shared" si="41"/>
        <v>139376979.10283783</v>
      </c>
      <c r="AR700" s="469">
        <f t="shared" si="42"/>
        <v>0.84465967708767775</v>
      </c>
      <c r="AS700" s="467">
        <f t="shared" si="43"/>
        <v>25632648.897162169</v>
      </c>
      <c r="AT700" s="379">
        <v>0</v>
      </c>
      <c r="AU700" s="379">
        <v>0</v>
      </c>
      <c r="AV700" s="377">
        <v>0</v>
      </c>
      <c r="AW700" s="331">
        <v>0</v>
      </c>
      <c r="AX700" s="331">
        <v>0</v>
      </c>
      <c r="AY700" s="363">
        <v>165009628</v>
      </c>
      <c r="AZ700" s="331">
        <v>0</v>
      </c>
      <c r="BA700" s="331">
        <v>0</v>
      </c>
      <c r="BB700" s="331">
        <v>0</v>
      </c>
      <c r="BC700" s="331">
        <v>0</v>
      </c>
      <c r="BD700" s="331">
        <v>0</v>
      </c>
      <c r="BE700" s="331">
        <v>0</v>
      </c>
      <c r="BF700" s="480" t="s">
        <v>2091</v>
      </c>
      <c r="BG700" s="333"/>
    </row>
    <row r="701" spans="2:59" ht="18" customHeight="1" thickBot="1">
      <c r="B701" s="397">
        <v>6911666</v>
      </c>
      <c r="C701" s="356">
        <v>5327</v>
      </c>
      <c r="D701" s="357">
        <v>6232</v>
      </c>
      <c r="E701" s="358">
        <v>45582</v>
      </c>
      <c r="F701" s="359">
        <v>516</v>
      </c>
      <c r="G701" s="353" t="s">
        <v>41</v>
      </c>
      <c r="H701" s="360">
        <v>19050490</v>
      </c>
      <c r="I701" s="359">
        <v>97</v>
      </c>
      <c r="J701" s="477">
        <v>4</v>
      </c>
      <c r="K701" s="477">
        <f t="shared" si="40"/>
        <v>44</v>
      </c>
      <c r="L701" s="477" t="s">
        <v>105</v>
      </c>
      <c r="M701" s="477">
        <v>498</v>
      </c>
      <c r="N701" s="486">
        <v>4</v>
      </c>
      <c r="O701" s="472" t="s">
        <v>2030</v>
      </c>
      <c r="P701" s="399">
        <v>1112015712</v>
      </c>
      <c r="Q701" s="361">
        <v>1000814140</v>
      </c>
      <c r="R701" s="423">
        <v>111201572</v>
      </c>
      <c r="S701" s="369"/>
      <c r="T701" s="375"/>
      <c r="U701" s="375"/>
      <c r="V701" s="375"/>
      <c r="W701" s="369"/>
      <c r="X701" s="375"/>
      <c r="Y701" s="616"/>
      <c r="Z701" s="369"/>
      <c r="AA701" s="369"/>
      <c r="AB701" s="369"/>
      <c r="AC701" s="369"/>
      <c r="AD701" s="369"/>
      <c r="AE701" s="331">
        <v>0</v>
      </c>
      <c r="AF701" s="487"/>
      <c r="AG701" s="331">
        <v>0</v>
      </c>
      <c r="AH701" s="331">
        <v>0</v>
      </c>
      <c r="AI701" s="331">
        <v>0</v>
      </c>
      <c r="AJ701" s="331">
        <v>93927483.897162154</v>
      </c>
      <c r="AK701" s="331">
        <v>0</v>
      </c>
      <c r="AL701" s="331">
        <v>0</v>
      </c>
      <c r="AM701" s="331">
        <v>0</v>
      </c>
      <c r="AN701" s="331">
        <v>0</v>
      </c>
      <c r="AO701" s="331">
        <v>0</v>
      </c>
      <c r="AP701" s="331">
        <v>0</v>
      </c>
      <c r="AQ701" s="468">
        <f t="shared" si="41"/>
        <v>93927483.897162154</v>
      </c>
      <c r="AR701" s="469">
        <f t="shared" si="42"/>
        <v>0.84465967708767786</v>
      </c>
      <c r="AS701" s="467">
        <f t="shared" si="43"/>
        <v>17274088.102837846</v>
      </c>
      <c r="AT701" s="379">
        <v>0</v>
      </c>
      <c r="AU701" s="379">
        <v>0</v>
      </c>
      <c r="AV701" s="377">
        <v>0</v>
      </c>
      <c r="AW701" s="331">
        <v>0</v>
      </c>
      <c r="AX701" s="331">
        <v>0</v>
      </c>
      <c r="AY701" s="363">
        <v>111201572</v>
      </c>
      <c r="AZ701" s="331">
        <v>0</v>
      </c>
      <c r="BA701" s="331">
        <v>0</v>
      </c>
      <c r="BB701" s="331">
        <v>0</v>
      </c>
      <c r="BC701" s="331">
        <v>0</v>
      </c>
      <c r="BD701" s="331">
        <v>0</v>
      </c>
      <c r="BE701" s="331">
        <v>0</v>
      </c>
      <c r="BF701" s="480" t="s">
        <v>2091</v>
      </c>
      <c r="BG701" s="333"/>
    </row>
    <row r="702" spans="2:59" ht="18" customHeight="1" thickBot="1">
      <c r="B702" s="397">
        <v>6911666</v>
      </c>
      <c r="C702" s="356">
        <v>5328</v>
      </c>
      <c r="D702" s="357">
        <v>6233</v>
      </c>
      <c r="E702" s="358">
        <v>45582</v>
      </c>
      <c r="F702" s="359">
        <v>516</v>
      </c>
      <c r="G702" s="353" t="s">
        <v>41</v>
      </c>
      <c r="H702" s="360">
        <v>19050490</v>
      </c>
      <c r="I702" s="359">
        <v>1</v>
      </c>
      <c r="J702" s="477">
        <v>4</v>
      </c>
      <c r="K702" s="477">
        <f t="shared" si="40"/>
        <v>10</v>
      </c>
      <c r="L702" s="477" t="s">
        <v>55</v>
      </c>
      <c r="M702" s="477">
        <v>12</v>
      </c>
      <c r="N702" s="486">
        <v>7</v>
      </c>
      <c r="O702" s="472" t="s">
        <v>2030</v>
      </c>
      <c r="P702" s="399">
        <v>44197840</v>
      </c>
      <c r="Q702" s="361">
        <v>39778056</v>
      </c>
      <c r="R702" s="423">
        <v>4419784</v>
      </c>
      <c r="S702" s="369"/>
      <c r="T702" s="375"/>
      <c r="U702" s="375"/>
      <c r="V702" s="375"/>
      <c r="W702" s="369"/>
      <c r="X702" s="375"/>
      <c r="Y702" s="616"/>
      <c r="Z702" s="369"/>
      <c r="AA702" s="369"/>
      <c r="AB702" s="369"/>
      <c r="AC702" s="369"/>
      <c r="AD702" s="369"/>
      <c r="AE702" s="331">
        <v>0</v>
      </c>
      <c r="AF702" s="487"/>
      <c r="AG702" s="331">
        <v>0</v>
      </c>
      <c r="AH702" s="331">
        <v>0</v>
      </c>
      <c r="AI702" s="331">
        <v>0</v>
      </c>
      <c r="AJ702" s="331">
        <v>3323738</v>
      </c>
      <c r="AK702" s="331">
        <v>0</v>
      </c>
      <c r="AL702" s="331">
        <v>0</v>
      </c>
      <c r="AM702" s="331">
        <v>0</v>
      </c>
      <c r="AN702" s="331">
        <v>0</v>
      </c>
      <c r="AO702" s="331">
        <v>0</v>
      </c>
      <c r="AP702" s="331">
        <v>0</v>
      </c>
      <c r="AQ702" s="468">
        <f t="shared" si="41"/>
        <v>3323738</v>
      </c>
      <c r="AR702" s="469">
        <f t="shared" si="42"/>
        <v>0.75201367306637612</v>
      </c>
      <c r="AS702" s="467">
        <f t="shared" si="43"/>
        <v>1096046</v>
      </c>
      <c r="AT702" s="379">
        <v>0</v>
      </c>
      <c r="AU702" s="379">
        <v>0</v>
      </c>
      <c r="AV702" s="377">
        <v>0</v>
      </c>
      <c r="AW702" s="331">
        <v>0</v>
      </c>
      <c r="AX702" s="331">
        <v>0</v>
      </c>
      <c r="AY702" s="363">
        <v>4419784</v>
      </c>
      <c r="AZ702" s="331">
        <v>0</v>
      </c>
      <c r="BA702" s="331">
        <v>0</v>
      </c>
      <c r="BB702" s="331">
        <v>0</v>
      </c>
      <c r="BC702" s="331">
        <v>0</v>
      </c>
      <c r="BD702" s="331">
        <v>0</v>
      </c>
      <c r="BE702" s="331">
        <v>0</v>
      </c>
      <c r="BF702" s="480" t="s">
        <v>2091</v>
      </c>
      <c r="BG702" s="333"/>
    </row>
    <row r="703" spans="2:59" ht="18" customHeight="1" thickBot="1">
      <c r="B703" s="397">
        <v>6911666</v>
      </c>
      <c r="C703" s="356">
        <v>5329</v>
      </c>
      <c r="D703" s="357">
        <v>6230</v>
      </c>
      <c r="E703" s="358">
        <v>45582</v>
      </c>
      <c r="F703" s="359">
        <v>516</v>
      </c>
      <c r="G703" s="353" t="s">
        <v>41</v>
      </c>
      <c r="H703" s="360">
        <v>19050490</v>
      </c>
      <c r="I703" s="359">
        <v>108</v>
      </c>
      <c r="J703" s="477">
        <v>4</v>
      </c>
      <c r="K703" s="477">
        <f t="shared" si="40"/>
        <v>30</v>
      </c>
      <c r="L703" s="477" t="s">
        <v>78</v>
      </c>
      <c r="M703" s="477">
        <v>12</v>
      </c>
      <c r="N703" s="486">
        <v>7</v>
      </c>
      <c r="O703" s="472" t="s">
        <v>2030</v>
      </c>
      <c r="P703" s="399">
        <v>38977650</v>
      </c>
      <c r="Q703" s="361">
        <v>35079884</v>
      </c>
      <c r="R703" s="423">
        <v>3897766</v>
      </c>
      <c r="S703" s="369"/>
      <c r="T703" s="375"/>
      <c r="U703" s="375"/>
      <c r="V703" s="375"/>
      <c r="W703" s="369"/>
      <c r="X703" s="375"/>
      <c r="Y703" s="616"/>
      <c r="Z703" s="369"/>
      <c r="AA703" s="369"/>
      <c r="AB703" s="369"/>
      <c r="AC703" s="369"/>
      <c r="AD703" s="369"/>
      <c r="AE703" s="331">
        <v>0</v>
      </c>
      <c r="AF703" s="487"/>
      <c r="AG703" s="331">
        <v>0</v>
      </c>
      <c r="AH703" s="331">
        <v>0</v>
      </c>
      <c r="AI703" s="331">
        <v>0</v>
      </c>
      <c r="AJ703" s="331">
        <v>3741303</v>
      </c>
      <c r="AK703" s="331">
        <v>0</v>
      </c>
      <c r="AL703" s="331">
        <v>0</v>
      </c>
      <c r="AM703" s="331">
        <v>0</v>
      </c>
      <c r="AN703" s="331">
        <v>0</v>
      </c>
      <c r="AO703" s="331">
        <v>0</v>
      </c>
      <c r="AP703" s="331">
        <v>0</v>
      </c>
      <c r="AQ703" s="468">
        <f t="shared" si="41"/>
        <v>3741303</v>
      </c>
      <c r="AR703" s="469">
        <f t="shared" si="42"/>
        <v>0.95985828805526041</v>
      </c>
      <c r="AS703" s="467">
        <f t="shared" si="43"/>
        <v>156463</v>
      </c>
      <c r="AT703" s="379">
        <v>0</v>
      </c>
      <c r="AU703" s="379">
        <v>0</v>
      </c>
      <c r="AV703" s="377">
        <v>0</v>
      </c>
      <c r="AW703" s="331">
        <v>0</v>
      </c>
      <c r="AX703" s="331">
        <v>0</v>
      </c>
      <c r="AY703" s="363">
        <v>3897766</v>
      </c>
      <c r="AZ703" s="331">
        <v>0</v>
      </c>
      <c r="BA703" s="331">
        <v>0</v>
      </c>
      <c r="BB703" s="331">
        <v>0</v>
      </c>
      <c r="BC703" s="331">
        <v>0</v>
      </c>
      <c r="BD703" s="331">
        <v>0</v>
      </c>
      <c r="BE703" s="331">
        <v>0</v>
      </c>
      <c r="BF703" s="480" t="s">
        <v>2091</v>
      </c>
      <c r="BG703" s="333"/>
    </row>
    <row r="704" spans="2:59" ht="18" customHeight="1" thickBot="1">
      <c r="B704" s="397">
        <v>6911666</v>
      </c>
      <c r="C704" s="356">
        <v>5330</v>
      </c>
      <c r="D704" s="357">
        <v>6228</v>
      </c>
      <c r="E704" s="358">
        <v>45582</v>
      </c>
      <c r="F704" s="359">
        <v>516</v>
      </c>
      <c r="G704" s="353" t="s">
        <v>41</v>
      </c>
      <c r="H704" s="360">
        <v>19050490</v>
      </c>
      <c r="I704" s="359">
        <v>107</v>
      </c>
      <c r="J704" s="477">
        <v>4</v>
      </c>
      <c r="K704" s="477">
        <f t="shared" si="40"/>
        <v>31</v>
      </c>
      <c r="L704" s="477" t="s">
        <v>79</v>
      </c>
      <c r="M704" s="477">
        <v>499</v>
      </c>
      <c r="N704" s="486">
        <v>4</v>
      </c>
      <c r="O704" s="472" t="s">
        <v>2030</v>
      </c>
      <c r="P704" s="399">
        <v>29306631</v>
      </c>
      <c r="Q704" s="361">
        <v>13187984</v>
      </c>
      <c r="R704" s="423">
        <v>16118647</v>
      </c>
      <c r="S704" s="369"/>
      <c r="T704" s="375"/>
      <c r="U704" s="375"/>
      <c r="V704" s="375"/>
      <c r="W704" s="369"/>
      <c r="X704" s="375"/>
      <c r="Y704" s="616"/>
      <c r="Z704" s="369"/>
      <c r="AA704" s="369"/>
      <c r="AB704" s="369"/>
      <c r="AC704" s="369"/>
      <c r="AD704" s="369"/>
      <c r="AE704" s="331">
        <v>0</v>
      </c>
      <c r="AF704" s="487"/>
      <c r="AG704" s="331">
        <v>0</v>
      </c>
      <c r="AH704" s="331">
        <v>0</v>
      </c>
      <c r="AI704" s="331">
        <v>0</v>
      </c>
      <c r="AJ704" s="331">
        <v>16118647</v>
      </c>
      <c r="AK704" s="331">
        <v>0</v>
      </c>
      <c r="AL704" s="331">
        <v>0</v>
      </c>
      <c r="AM704" s="331">
        <v>0</v>
      </c>
      <c r="AN704" s="331">
        <v>0</v>
      </c>
      <c r="AO704" s="331">
        <v>0</v>
      </c>
      <c r="AP704" s="331">
        <v>0</v>
      </c>
      <c r="AQ704" s="468">
        <f t="shared" si="41"/>
        <v>16118647</v>
      </c>
      <c r="AR704" s="469">
        <f t="shared" si="42"/>
        <v>1</v>
      </c>
      <c r="AS704" s="467">
        <f t="shared" si="43"/>
        <v>0</v>
      </c>
      <c r="AT704" s="379">
        <v>0</v>
      </c>
      <c r="AU704" s="379">
        <v>0</v>
      </c>
      <c r="AV704" s="377">
        <v>0</v>
      </c>
      <c r="AW704" s="331">
        <v>0</v>
      </c>
      <c r="AX704" s="331">
        <v>0</v>
      </c>
      <c r="AY704" s="363">
        <v>16118647</v>
      </c>
      <c r="AZ704" s="331">
        <v>0</v>
      </c>
      <c r="BA704" s="331">
        <v>0</v>
      </c>
      <c r="BB704" s="331">
        <v>0</v>
      </c>
      <c r="BC704" s="331">
        <v>0</v>
      </c>
      <c r="BD704" s="331">
        <v>0</v>
      </c>
      <c r="BE704" s="331">
        <v>0</v>
      </c>
      <c r="BF704" s="480" t="s">
        <v>2091</v>
      </c>
      <c r="BG704" s="333"/>
    </row>
    <row r="705" spans="2:59" ht="18" customHeight="1" thickBot="1">
      <c r="B705" s="397">
        <v>6911666</v>
      </c>
      <c r="C705" s="356">
        <v>5331</v>
      </c>
      <c r="D705" s="357">
        <v>6227</v>
      </c>
      <c r="E705" s="358">
        <v>45582</v>
      </c>
      <c r="F705" s="359">
        <v>516</v>
      </c>
      <c r="G705" s="353" t="s">
        <v>41</v>
      </c>
      <c r="H705" s="360">
        <v>19050490</v>
      </c>
      <c r="I705" s="359">
        <v>111</v>
      </c>
      <c r="J705" s="477">
        <v>4</v>
      </c>
      <c r="K705" s="477">
        <f t="shared" si="40"/>
        <v>36</v>
      </c>
      <c r="L705" s="477" t="s">
        <v>89</v>
      </c>
      <c r="M705" s="477">
        <v>12</v>
      </c>
      <c r="N705" s="486">
        <v>7</v>
      </c>
      <c r="O705" s="472" t="s">
        <v>2030</v>
      </c>
      <c r="P705" s="399">
        <v>19162956</v>
      </c>
      <c r="Q705" s="361">
        <v>17246660</v>
      </c>
      <c r="R705" s="423">
        <v>1916296</v>
      </c>
      <c r="S705" s="369"/>
      <c r="T705" s="375"/>
      <c r="U705" s="375"/>
      <c r="V705" s="375"/>
      <c r="W705" s="369"/>
      <c r="X705" s="375"/>
      <c r="Y705" s="616"/>
      <c r="Z705" s="369"/>
      <c r="AA705" s="369"/>
      <c r="AB705" s="369"/>
      <c r="AC705" s="369"/>
      <c r="AD705" s="369"/>
      <c r="AE705" s="331">
        <v>0</v>
      </c>
      <c r="AF705" s="487"/>
      <c r="AG705" s="331">
        <v>0</v>
      </c>
      <c r="AH705" s="331">
        <v>0</v>
      </c>
      <c r="AI705" s="331">
        <v>0</v>
      </c>
      <c r="AJ705" s="331">
        <v>1916296</v>
      </c>
      <c r="AK705" s="331">
        <v>0</v>
      </c>
      <c r="AL705" s="331">
        <v>0</v>
      </c>
      <c r="AM705" s="331">
        <v>0</v>
      </c>
      <c r="AN705" s="331">
        <v>0</v>
      </c>
      <c r="AO705" s="331">
        <v>0</v>
      </c>
      <c r="AP705" s="331">
        <v>0</v>
      </c>
      <c r="AQ705" s="468">
        <f t="shared" si="41"/>
        <v>1916296</v>
      </c>
      <c r="AR705" s="469">
        <f t="shared" si="42"/>
        <v>1</v>
      </c>
      <c r="AS705" s="467">
        <f t="shared" si="43"/>
        <v>0</v>
      </c>
      <c r="AT705" s="379">
        <v>0</v>
      </c>
      <c r="AU705" s="379">
        <v>0</v>
      </c>
      <c r="AV705" s="377">
        <v>0</v>
      </c>
      <c r="AW705" s="331">
        <v>0</v>
      </c>
      <c r="AX705" s="331">
        <v>0</v>
      </c>
      <c r="AY705" s="363">
        <v>1916296</v>
      </c>
      <c r="AZ705" s="331">
        <v>0</v>
      </c>
      <c r="BA705" s="331">
        <v>0</v>
      </c>
      <c r="BB705" s="331">
        <v>0</v>
      </c>
      <c r="BC705" s="331">
        <v>0</v>
      </c>
      <c r="BD705" s="331">
        <v>0</v>
      </c>
      <c r="BE705" s="331">
        <v>0</v>
      </c>
      <c r="BF705" s="480" t="s">
        <v>2091</v>
      </c>
      <c r="BG705" s="333"/>
    </row>
    <row r="706" spans="2:59" ht="18" customHeight="1" thickBot="1">
      <c r="B706" s="397">
        <v>6911666</v>
      </c>
      <c r="C706" s="356">
        <v>5332</v>
      </c>
      <c r="D706" s="357">
        <v>6226</v>
      </c>
      <c r="E706" s="358">
        <v>45582</v>
      </c>
      <c r="F706" s="359">
        <v>516</v>
      </c>
      <c r="G706" s="353" t="s">
        <v>41</v>
      </c>
      <c r="H706" s="360">
        <v>19050490</v>
      </c>
      <c r="I706" s="359">
        <v>113</v>
      </c>
      <c r="J706" s="477">
        <v>4</v>
      </c>
      <c r="K706" s="477">
        <f t="shared" si="40"/>
        <v>18</v>
      </c>
      <c r="L706" s="477" t="s">
        <v>65</v>
      </c>
      <c r="M706" s="477">
        <v>12</v>
      </c>
      <c r="N706" s="486">
        <v>7</v>
      </c>
      <c r="O706" s="472" t="s">
        <v>2030</v>
      </c>
      <c r="P706" s="399">
        <v>86960963</v>
      </c>
      <c r="Q706" s="361">
        <v>78264868</v>
      </c>
      <c r="R706" s="423">
        <v>8696095</v>
      </c>
      <c r="S706" s="369"/>
      <c r="T706" s="375"/>
      <c r="U706" s="375"/>
      <c r="V706" s="375"/>
      <c r="W706" s="369"/>
      <c r="X706" s="375"/>
      <c r="Y706" s="616"/>
      <c r="Z706" s="369"/>
      <c r="AA706" s="369"/>
      <c r="AB706" s="369"/>
      <c r="AC706" s="369"/>
      <c r="AD706" s="369"/>
      <c r="AE706" s="331">
        <v>0</v>
      </c>
      <c r="AF706" s="487"/>
      <c r="AG706" s="331">
        <v>0</v>
      </c>
      <c r="AH706" s="331">
        <v>0</v>
      </c>
      <c r="AI706" s="331">
        <v>0</v>
      </c>
      <c r="AJ706" s="331">
        <v>8145069</v>
      </c>
      <c r="AK706" s="331">
        <v>0</v>
      </c>
      <c r="AL706" s="331">
        <v>0</v>
      </c>
      <c r="AM706" s="331">
        <v>0</v>
      </c>
      <c r="AN706" s="331">
        <v>0</v>
      </c>
      <c r="AO706" s="331">
        <v>0</v>
      </c>
      <c r="AP706" s="331">
        <v>0</v>
      </c>
      <c r="AQ706" s="468">
        <f t="shared" si="41"/>
        <v>8145069</v>
      </c>
      <c r="AR706" s="469">
        <f t="shared" si="42"/>
        <v>0.93663523685056338</v>
      </c>
      <c r="AS706" s="467">
        <f t="shared" si="43"/>
        <v>551026</v>
      </c>
      <c r="AT706" s="379">
        <v>0</v>
      </c>
      <c r="AU706" s="379">
        <v>0</v>
      </c>
      <c r="AV706" s="377">
        <v>0</v>
      </c>
      <c r="AW706" s="331">
        <v>0</v>
      </c>
      <c r="AX706" s="331">
        <v>0</v>
      </c>
      <c r="AY706" s="363">
        <v>8696095</v>
      </c>
      <c r="AZ706" s="331">
        <v>0</v>
      </c>
      <c r="BA706" s="331">
        <v>0</v>
      </c>
      <c r="BB706" s="331">
        <v>0</v>
      </c>
      <c r="BC706" s="331">
        <v>0</v>
      </c>
      <c r="BD706" s="331">
        <v>0</v>
      </c>
      <c r="BE706" s="331">
        <v>0</v>
      </c>
      <c r="BF706" s="480" t="s">
        <v>2091</v>
      </c>
      <c r="BG706" s="333"/>
    </row>
    <row r="707" spans="2:59" ht="18" customHeight="1" thickBot="1">
      <c r="B707" s="397">
        <v>6911666</v>
      </c>
      <c r="C707" s="356">
        <v>5333</v>
      </c>
      <c r="D707" s="357">
        <v>6219</v>
      </c>
      <c r="E707" s="358">
        <v>45582</v>
      </c>
      <c r="F707" s="359">
        <v>516</v>
      </c>
      <c r="G707" s="353" t="s">
        <v>41</v>
      </c>
      <c r="H707" s="360">
        <v>19050490</v>
      </c>
      <c r="I707" s="359">
        <v>125</v>
      </c>
      <c r="J707" s="477">
        <v>4</v>
      </c>
      <c r="K707" s="477">
        <f t="shared" si="40"/>
        <v>7</v>
      </c>
      <c r="L707" s="477" t="s">
        <v>51</v>
      </c>
      <c r="M707" s="477">
        <v>12</v>
      </c>
      <c r="N707" s="486">
        <v>7</v>
      </c>
      <c r="O707" s="472" t="s">
        <v>2030</v>
      </c>
      <c r="P707" s="399">
        <v>18027322</v>
      </c>
      <c r="Q707" s="361">
        <v>16224590</v>
      </c>
      <c r="R707" s="423">
        <v>1802732</v>
      </c>
      <c r="S707" s="369"/>
      <c r="T707" s="375"/>
      <c r="U707" s="375"/>
      <c r="V707" s="375"/>
      <c r="W707" s="369"/>
      <c r="X707" s="375"/>
      <c r="Y707" s="616"/>
      <c r="Z707" s="369"/>
      <c r="AA707" s="369"/>
      <c r="AB707" s="369"/>
      <c r="AC707" s="369"/>
      <c r="AD707" s="369"/>
      <c r="AE707" s="331">
        <v>0</v>
      </c>
      <c r="AF707" s="487"/>
      <c r="AG707" s="331">
        <v>0</v>
      </c>
      <c r="AH707" s="331">
        <v>0</v>
      </c>
      <c r="AI707" s="331">
        <v>0</v>
      </c>
      <c r="AJ707" s="331">
        <v>1202891</v>
      </c>
      <c r="AK707" s="331">
        <v>0</v>
      </c>
      <c r="AL707" s="331">
        <v>0</v>
      </c>
      <c r="AM707" s="331">
        <v>0</v>
      </c>
      <c r="AN707" s="331">
        <v>0</v>
      </c>
      <c r="AO707" s="331">
        <v>0</v>
      </c>
      <c r="AP707" s="331">
        <v>0</v>
      </c>
      <c r="AQ707" s="468">
        <f t="shared" si="41"/>
        <v>1202891</v>
      </c>
      <c r="AR707" s="469">
        <f t="shared" si="42"/>
        <v>0.66726002533931827</v>
      </c>
      <c r="AS707" s="467">
        <f t="shared" si="43"/>
        <v>599841</v>
      </c>
      <c r="AT707" s="379">
        <v>0</v>
      </c>
      <c r="AU707" s="379">
        <v>0</v>
      </c>
      <c r="AV707" s="377">
        <v>0</v>
      </c>
      <c r="AW707" s="331">
        <v>0</v>
      </c>
      <c r="AX707" s="331">
        <v>0</v>
      </c>
      <c r="AY707" s="363">
        <v>1802732</v>
      </c>
      <c r="AZ707" s="331">
        <v>0</v>
      </c>
      <c r="BA707" s="331">
        <v>0</v>
      </c>
      <c r="BB707" s="331">
        <v>0</v>
      </c>
      <c r="BC707" s="331">
        <v>0</v>
      </c>
      <c r="BD707" s="331">
        <v>0</v>
      </c>
      <c r="BE707" s="331">
        <v>0</v>
      </c>
      <c r="BF707" s="480" t="s">
        <v>2091</v>
      </c>
      <c r="BG707" s="333"/>
    </row>
    <row r="708" spans="2:59" ht="18" customHeight="1" thickBot="1">
      <c r="B708" s="397">
        <v>6911666</v>
      </c>
      <c r="C708" s="356">
        <v>5334</v>
      </c>
      <c r="D708" s="357">
        <v>6222</v>
      </c>
      <c r="E708" s="358">
        <v>45582</v>
      </c>
      <c r="F708" s="359">
        <v>516</v>
      </c>
      <c r="G708" s="353" t="s">
        <v>41</v>
      </c>
      <c r="H708" s="360">
        <v>19050490</v>
      </c>
      <c r="I708" s="359">
        <v>127</v>
      </c>
      <c r="J708" s="477">
        <v>4</v>
      </c>
      <c r="K708" s="477">
        <f t="shared" si="40"/>
        <v>19</v>
      </c>
      <c r="L708" s="477" t="s">
        <v>66</v>
      </c>
      <c r="M708" s="477">
        <v>12</v>
      </c>
      <c r="N708" s="486">
        <v>7</v>
      </c>
      <c r="O708" s="472" t="s">
        <v>2030</v>
      </c>
      <c r="P708" s="399">
        <v>39610791</v>
      </c>
      <c r="Q708" s="361">
        <v>35649712</v>
      </c>
      <c r="R708" s="423">
        <v>3961079</v>
      </c>
      <c r="S708" s="369"/>
      <c r="T708" s="375"/>
      <c r="U708" s="375"/>
      <c r="V708" s="375"/>
      <c r="W708" s="369"/>
      <c r="X708" s="375"/>
      <c r="Y708" s="616"/>
      <c r="Z708" s="369"/>
      <c r="AA708" s="369"/>
      <c r="AB708" s="369"/>
      <c r="AC708" s="369"/>
      <c r="AD708" s="369"/>
      <c r="AE708" s="331">
        <v>0</v>
      </c>
      <c r="AF708" s="487"/>
      <c r="AG708" s="331">
        <v>0</v>
      </c>
      <c r="AH708" s="331">
        <v>0</v>
      </c>
      <c r="AI708" s="331">
        <v>0</v>
      </c>
      <c r="AJ708" s="331">
        <v>3775254</v>
      </c>
      <c r="AK708" s="331">
        <v>0</v>
      </c>
      <c r="AL708" s="331">
        <v>0</v>
      </c>
      <c r="AM708" s="331">
        <v>0</v>
      </c>
      <c r="AN708" s="331">
        <v>0</v>
      </c>
      <c r="AO708" s="331">
        <v>0</v>
      </c>
      <c r="AP708" s="331">
        <v>0</v>
      </c>
      <c r="AQ708" s="468">
        <f t="shared" si="41"/>
        <v>3775254</v>
      </c>
      <c r="AR708" s="469">
        <f t="shared" si="42"/>
        <v>0.95308727748171651</v>
      </c>
      <c r="AS708" s="467">
        <f t="shared" si="43"/>
        <v>185825</v>
      </c>
      <c r="AT708" s="379">
        <v>0</v>
      </c>
      <c r="AU708" s="379">
        <v>0</v>
      </c>
      <c r="AV708" s="377">
        <v>0</v>
      </c>
      <c r="AW708" s="331">
        <v>0</v>
      </c>
      <c r="AX708" s="331">
        <v>0</v>
      </c>
      <c r="AY708" s="363">
        <v>3961079</v>
      </c>
      <c r="AZ708" s="331">
        <v>0</v>
      </c>
      <c r="BA708" s="331">
        <v>0</v>
      </c>
      <c r="BB708" s="331">
        <v>0</v>
      </c>
      <c r="BC708" s="331">
        <v>0</v>
      </c>
      <c r="BD708" s="331">
        <v>0</v>
      </c>
      <c r="BE708" s="331">
        <v>0</v>
      </c>
      <c r="BF708" s="480" t="s">
        <v>2091</v>
      </c>
      <c r="BG708" s="333"/>
    </row>
    <row r="709" spans="2:59" ht="18" customHeight="1" thickBot="1">
      <c r="B709" s="397">
        <v>6911666</v>
      </c>
      <c r="C709" s="356">
        <v>5335</v>
      </c>
      <c r="D709" s="357">
        <v>6224</v>
      </c>
      <c r="E709" s="358">
        <v>45582</v>
      </c>
      <c r="F709" s="359">
        <v>516</v>
      </c>
      <c r="G709" s="353" t="s">
        <v>41</v>
      </c>
      <c r="H709" s="360">
        <v>19050490</v>
      </c>
      <c r="I709" s="359">
        <v>121</v>
      </c>
      <c r="J709" s="477">
        <v>4</v>
      </c>
      <c r="K709" s="477">
        <f t="shared" ref="K709:K772" si="44">VALUE(LEFT(L709,SEARCH(".",L709,1)-1))</f>
        <v>5</v>
      </c>
      <c r="L709" s="477" t="s">
        <v>47</v>
      </c>
      <c r="M709" s="477">
        <v>12</v>
      </c>
      <c r="N709" s="486">
        <v>7</v>
      </c>
      <c r="O709" s="472" t="s">
        <v>2030</v>
      </c>
      <c r="P709" s="399">
        <v>35222907</v>
      </c>
      <c r="Q709" s="361">
        <v>31700616</v>
      </c>
      <c r="R709" s="423">
        <v>3522291</v>
      </c>
      <c r="S709" s="369"/>
      <c r="T709" s="375"/>
      <c r="U709" s="375"/>
      <c r="V709" s="375"/>
      <c r="W709" s="369"/>
      <c r="X709" s="375"/>
      <c r="Y709" s="616"/>
      <c r="Z709" s="369"/>
      <c r="AA709" s="369"/>
      <c r="AB709" s="369"/>
      <c r="AC709" s="369"/>
      <c r="AD709" s="369"/>
      <c r="AE709" s="331">
        <v>0</v>
      </c>
      <c r="AF709" s="487"/>
      <c r="AG709" s="331">
        <v>0</v>
      </c>
      <c r="AH709" s="331">
        <v>0</v>
      </c>
      <c r="AI709" s="331">
        <v>0</v>
      </c>
      <c r="AJ709" s="331">
        <v>2532518.692376053</v>
      </c>
      <c r="AK709" s="331">
        <v>0</v>
      </c>
      <c r="AL709" s="331">
        <v>0</v>
      </c>
      <c r="AM709" s="331">
        <v>0</v>
      </c>
      <c r="AN709" s="331">
        <v>0</v>
      </c>
      <c r="AO709" s="331">
        <v>0</v>
      </c>
      <c r="AP709" s="331">
        <v>0</v>
      </c>
      <c r="AQ709" s="468">
        <f t="shared" ref="AQ709:AQ772" si="45">SUM(AE709:AP709)</f>
        <v>2532518.692376053</v>
      </c>
      <c r="AR709" s="469">
        <f t="shared" ref="AR709:AR772" si="46">+AQ709/R709</f>
        <v>0.71899757640014783</v>
      </c>
      <c r="AS709" s="467">
        <f t="shared" ref="AS709:AS772" si="47">+R709-AQ709</f>
        <v>989772.30762394704</v>
      </c>
      <c r="AT709" s="379">
        <v>0</v>
      </c>
      <c r="AU709" s="379">
        <v>0</v>
      </c>
      <c r="AV709" s="377">
        <v>0</v>
      </c>
      <c r="AW709" s="331">
        <v>0</v>
      </c>
      <c r="AX709" s="331">
        <v>0</v>
      </c>
      <c r="AY709" s="363">
        <v>3522291</v>
      </c>
      <c r="AZ709" s="331">
        <v>0</v>
      </c>
      <c r="BA709" s="331">
        <v>0</v>
      </c>
      <c r="BB709" s="331">
        <v>0</v>
      </c>
      <c r="BC709" s="331">
        <v>0</v>
      </c>
      <c r="BD709" s="331">
        <v>0</v>
      </c>
      <c r="BE709" s="331">
        <v>0</v>
      </c>
      <c r="BF709" s="480" t="s">
        <v>2091</v>
      </c>
      <c r="BG709" s="333"/>
    </row>
    <row r="710" spans="2:59" ht="18" customHeight="1" thickBot="1">
      <c r="B710" s="397">
        <v>6911666</v>
      </c>
      <c r="C710" s="356">
        <v>5335</v>
      </c>
      <c r="D710" s="357">
        <v>6224</v>
      </c>
      <c r="E710" s="358">
        <v>45582</v>
      </c>
      <c r="F710" s="359">
        <v>516</v>
      </c>
      <c r="G710" s="353" t="s">
        <v>41</v>
      </c>
      <c r="H710" s="360">
        <v>19050490</v>
      </c>
      <c r="I710" s="359">
        <v>121</v>
      </c>
      <c r="J710" s="477">
        <v>4</v>
      </c>
      <c r="K710" s="477">
        <f t="shared" si="44"/>
        <v>5</v>
      </c>
      <c r="L710" s="477" t="s">
        <v>48</v>
      </c>
      <c r="M710" s="477">
        <v>12</v>
      </c>
      <c r="N710" s="486">
        <v>7</v>
      </c>
      <c r="O710" s="472" t="s">
        <v>2030</v>
      </c>
      <c r="P710" s="399">
        <v>173049924</v>
      </c>
      <c r="Q710" s="361">
        <v>155744932</v>
      </c>
      <c r="R710" s="423">
        <v>17304992</v>
      </c>
      <c r="S710" s="369"/>
      <c r="T710" s="375"/>
      <c r="U710" s="375"/>
      <c r="V710" s="375"/>
      <c r="W710" s="369"/>
      <c r="X710" s="375"/>
      <c r="Y710" s="616"/>
      <c r="Z710" s="369"/>
      <c r="AA710" s="369"/>
      <c r="AB710" s="369"/>
      <c r="AC710" s="369"/>
      <c r="AD710" s="369"/>
      <c r="AE710" s="331">
        <v>0</v>
      </c>
      <c r="AF710" s="487"/>
      <c r="AG710" s="331">
        <v>0</v>
      </c>
      <c r="AH710" s="331">
        <v>0</v>
      </c>
      <c r="AI710" s="331">
        <v>0</v>
      </c>
      <c r="AJ710" s="331">
        <v>12442247.307623945</v>
      </c>
      <c r="AK710" s="331">
        <v>0</v>
      </c>
      <c r="AL710" s="331">
        <v>0</v>
      </c>
      <c r="AM710" s="331">
        <v>0</v>
      </c>
      <c r="AN710" s="331">
        <v>0</v>
      </c>
      <c r="AO710" s="331">
        <v>0</v>
      </c>
      <c r="AP710" s="331">
        <v>0</v>
      </c>
      <c r="AQ710" s="468">
        <f t="shared" si="45"/>
        <v>12442247.307623945</v>
      </c>
      <c r="AR710" s="469">
        <f t="shared" si="46"/>
        <v>0.71899757640014772</v>
      </c>
      <c r="AS710" s="467">
        <f t="shared" si="47"/>
        <v>4862744.6923760548</v>
      </c>
      <c r="AT710" s="379">
        <v>0</v>
      </c>
      <c r="AU710" s="379">
        <v>0</v>
      </c>
      <c r="AV710" s="377">
        <v>0</v>
      </c>
      <c r="AW710" s="331">
        <v>0</v>
      </c>
      <c r="AX710" s="331">
        <v>0</v>
      </c>
      <c r="AY710" s="363">
        <v>17304992</v>
      </c>
      <c r="AZ710" s="331">
        <v>0</v>
      </c>
      <c r="BA710" s="331">
        <v>0</v>
      </c>
      <c r="BB710" s="331">
        <v>0</v>
      </c>
      <c r="BC710" s="331">
        <v>0</v>
      </c>
      <c r="BD710" s="331">
        <v>0</v>
      </c>
      <c r="BE710" s="331">
        <v>0</v>
      </c>
      <c r="BF710" s="480" t="s">
        <v>2091</v>
      </c>
      <c r="BG710" s="333"/>
    </row>
    <row r="711" spans="2:59" ht="18" customHeight="1" thickBot="1">
      <c r="B711" s="397">
        <v>6911666</v>
      </c>
      <c r="C711" s="356">
        <v>5336</v>
      </c>
      <c r="D711" s="357">
        <v>6220</v>
      </c>
      <c r="E711" s="358">
        <v>45582</v>
      </c>
      <c r="F711" s="359">
        <v>516</v>
      </c>
      <c r="G711" s="353" t="s">
        <v>41</v>
      </c>
      <c r="H711" s="360">
        <v>19050490</v>
      </c>
      <c r="I711" s="359">
        <v>124</v>
      </c>
      <c r="J711" s="477">
        <v>4</v>
      </c>
      <c r="K711" s="477">
        <f t="shared" si="44"/>
        <v>16</v>
      </c>
      <c r="L711" s="477" t="s">
        <v>62</v>
      </c>
      <c r="M711" s="477">
        <v>12</v>
      </c>
      <c r="N711" s="486">
        <v>7</v>
      </c>
      <c r="O711" s="472" t="s">
        <v>2030</v>
      </c>
      <c r="P711" s="399">
        <v>20268144</v>
      </c>
      <c r="Q711" s="361">
        <v>19969303</v>
      </c>
      <c r="R711" s="423">
        <v>298841</v>
      </c>
      <c r="S711" s="369"/>
      <c r="T711" s="375"/>
      <c r="U711" s="375"/>
      <c r="V711" s="375"/>
      <c r="W711" s="369"/>
      <c r="X711" s="375"/>
      <c r="Y711" s="616"/>
      <c r="Z711" s="369"/>
      <c r="AA711" s="369"/>
      <c r="AB711" s="369"/>
      <c r="AC711" s="369"/>
      <c r="AD711" s="369"/>
      <c r="AE711" s="331">
        <v>0</v>
      </c>
      <c r="AF711" s="487"/>
      <c r="AG711" s="331">
        <v>0</v>
      </c>
      <c r="AH711" s="331">
        <v>0</v>
      </c>
      <c r="AI711" s="331">
        <v>0</v>
      </c>
      <c r="AJ711" s="331">
        <v>298841</v>
      </c>
      <c r="AK711" s="331">
        <v>0</v>
      </c>
      <c r="AL711" s="331">
        <v>0</v>
      </c>
      <c r="AM711" s="331">
        <v>0</v>
      </c>
      <c r="AN711" s="331">
        <v>0</v>
      </c>
      <c r="AO711" s="331">
        <v>0</v>
      </c>
      <c r="AP711" s="331">
        <v>0</v>
      </c>
      <c r="AQ711" s="468">
        <f t="shared" si="45"/>
        <v>298841</v>
      </c>
      <c r="AR711" s="469">
        <f t="shared" si="46"/>
        <v>1</v>
      </c>
      <c r="AS711" s="467">
        <f t="shared" si="47"/>
        <v>0</v>
      </c>
      <c r="AT711" s="379">
        <v>0</v>
      </c>
      <c r="AU711" s="379">
        <v>0</v>
      </c>
      <c r="AV711" s="377">
        <v>0</v>
      </c>
      <c r="AW711" s="331">
        <v>0</v>
      </c>
      <c r="AX711" s="331">
        <v>0</v>
      </c>
      <c r="AY711" s="363">
        <v>298841</v>
      </c>
      <c r="AZ711" s="331">
        <v>0</v>
      </c>
      <c r="BA711" s="331">
        <v>0</v>
      </c>
      <c r="BB711" s="331">
        <v>0</v>
      </c>
      <c r="BC711" s="331">
        <v>0</v>
      </c>
      <c r="BD711" s="331">
        <v>0</v>
      </c>
      <c r="BE711" s="331">
        <v>0</v>
      </c>
      <c r="BF711" s="480" t="s">
        <v>2091</v>
      </c>
      <c r="BG711" s="333"/>
    </row>
    <row r="712" spans="2:59" ht="18" customHeight="1" thickBot="1">
      <c r="B712" s="397">
        <v>6911666</v>
      </c>
      <c r="C712" s="356">
        <v>5336</v>
      </c>
      <c r="D712" s="357">
        <v>6220</v>
      </c>
      <c r="E712" s="358">
        <v>45582</v>
      </c>
      <c r="F712" s="359">
        <v>516</v>
      </c>
      <c r="G712" s="353" t="s">
        <v>41</v>
      </c>
      <c r="H712" s="360">
        <v>19050490</v>
      </c>
      <c r="I712" s="359">
        <v>124</v>
      </c>
      <c r="J712" s="477">
        <v>4</v>
      </c>
      <c r="K712" s="477">
        <f t="shared" si="44"/>
        <v>16</v>
      </c>
      <c r="L712" s="477" t="s">
        <v>63</v>
      </c>
      <c r="M712" s="477">
        <v>12</v>
      </c>
      <c r="N712" s="486">
        <v>7</v>
      </c>
      <c r="O712" s="472" t="s">
        <v>2030</v>
      </c>
      <c r="P712" s="399">
        <v>24108084</v>
      </c>
      <c r="Q712" s="361">
        <v>19969303</v>
      </c>
      <c r="R712" s="423">
        <v>4138781</v>
      </c>
      <c r="S712" s="369"/>
      <c r="T712" s="375"/>
      <c r="U712" s="375"/>
      <c r="V712" s="375"/>
      <c r="W712" s="369"/>
      <c r="X712" s="375"/>
      <c r="Y712" s="616"/>
      <c r="Z712" s="369"/>
      <c r="AA712" s="369"/>
      <c r="AB712" s="369"/>
      <c r="AC712" s="369"/>
      <c r="AD712" s="369"/>
      <c r="AE712" s="331">
        <v>0</v>
      </c>
      <c r="AF712" s="487"/>
      <c r="AG712" s="331">
        <v>0</v>
      </c>
      <c r="AH712" s="331">
        <v>0</v>
      </c>
      <c r="AI712" s="331">
        <v>0</v>
      </c>
      <c r="AJ712" s="331">
        <v>4138781</v>
      </c>
      <c r="AK712" s="331">
        <v>0</v>
      </c>
      <c r="AL712" s="331">
        <v>0</v>
      </c>
      <c r="AM712" s="331">
        <v>0</v>
      </c>
      <c r="AN712" s="331">
        <v>0</v>
      </c>
      <c r="AO712" s="331">
        <v>0</v>
      </c>
      <c r="AP712" s="331">
        <v>0</v>
      </c>
      <c r="AQ712" s="468">
        <f t="shared" si="45"/>
        <v>4138781</v>
      </c>
      <c r="AR712" s="469">
        <f t="shared" si="46"/>
        <v>1</v>
      </c>
      <c r="AS712" s="467">
        <f t="shared" si="47"/>
        <v>0</v>
      </c>
      <c r="AT712" s="379">
        <v>0</v>
      </c>
      <c r="AU712" s="379">
        <v>0</v>
      </c>
      <c r="AV712" s="377">
        <v>0</v>
      </c>
      <c r="AW712" s="331">
        <v>0</v>
      </c>
      <c r="AX712" s="331">
        <v>0</v>
      </c>
      <c r="AY712" s="363">
        <v>4138781</v>
      </c>
      <c r="AZ712" s="331">
        <v>0</v>
      </c>
      <c r="BA712" s="331">
        <v>0</v>
      </c>
      <c r="BB712" s="331">
        <v>0</v>
      </c>
      <c r="BC712" s="331">
        <v>0</v>
      </c>
      <c r="BD712" s="331">
        <v>0</v>
      </c>
      <c r="BE712" s="331">
        <v>0</v>
      </c>
      <c r="BF712" s="480" t="s">
        <v>2091</v>
      </c>
      <c r="BG712" s="333"/>
    </row>
    <row r="713" spans="2:59" ht="18" customHeight="1" thickBot="1">
      <c r="B713" s="397">
        <v>6911666</v>
      </c>
      <c r="C713" s="356">
        <v>5337</v>
      </c>
      <c r="D713" s="357">
        <v>6221</v>
      </c>
      <c r="E713" s="358">
        <v>45582</v>
      </c>
      <c r="F713" s="359">
        <v>516</v>
      </c>
      <c r="G713" s="353" t="s">
        <v>41</v>
      </c>
      <c r="H713" s="360">
        <v>19050490</v>
      </c>
      <c r="I713" s="359">
        <v>119</v>
      </c>
      <c r="J713" s="477">
        <v>4</v>
      </c>
      <c r="K713" s="477">
        <f t="shared" si="44"/>
        <v>39</v>
      </c>
      <c r="L713" s="477" t="s">
        <v>94</v>
      </c>
      <c r="M713" s="477">
        <v>12</v>
      </c>
      <c r="N713" s="486">
        <v>7</v>
      </c>
      <c r="O713" s="472" t="s">
        <v>2030</v>
      </c>
      <c r="P713" s="399">
        <v>72360884</v>
      </c>
      <c r="Q713" s="361">
        <v>65124796</v>
      </c>
      <c r="R713" s="423">
        <v>7236088</v>
      </c>
      <c r="S713" s="369"/>
      <c r="T713" s="375"/>
      <c r="U713" s="375"/>
      <c r="V713" s="375"/>
      <c r="W713" s="369"/>
      <c r="X713" s="375"/>
      <c r="Y713" s="616"/>
      <c r="Z713" s="369"/>
      <c r="AA713" s="369"/>
      <c r="AB713" s="369"/>
      <c r="AC713" s="369"/>
      <c r="AD713" s="369"/>
      <c r="AE713" s="331">
        <v>0</v>
      </c>
      <c r="AF713" s="487"/>
      <c r="AG713" s="331">
        <v>0</v>
      </c>
      <c r="AH713" s="331">
        <v>0</v>
      </c>
      <c r="AI713" s="331">
        <v>0</v>
      </c>
      <c r="AJ713" s="331">
        <v>7236088</v>
      </c>
      <c r="AK713" s="331">
        <v>0</v>
      </c>
      <c r="AL713" s="331">
        <v>0</v>
      </c>
      <c r="AM713" s="331">
        <v>0</v>
      </c>
      <c r="AN713" s="331">
        <v>0</v>
      </c>
      <c r="AO713" s="331">
        <v>0</v>
      </c>
      <c r="AP713" s="331">
        <v>0</v>
      </c>
      <c r="AQ713" s="468">
        <f t="shared" si="45"/>
        <v>7236088</v>
      </c>
      <c r="AR713" s="469">
        <f t="shared" si="46"/>
        <v>1</v>
      </c>
      <c r="AS713" s="467">
        <f t="shared" si="47"/>
        <v>0</v>
      </c>
      <c r="AT713" s="379">
        <v>0</v>
      </c>
      <c r="AU713" s="379">
        <v>0</v>
      </c>
      <c r="AV713" s="377">
        <v>0</v>
      </c>
      <c r="AW713" s="331">
        <v>0</v>
      </c>
      <c r="AX713" s="331">
        <v>0</v>
      </c>
      <c r="AY713" s="363">
        <v>7236088</v>
      </c>
      <c r="AZ713" s="331">
        <v>0</v>
      </c>
      <c r="BA713" s="331">
        <v>0</v>
      </c>
      <c r="BB713" s="331">
        <v>0</v>
      </c>
      <c r="BC713" s="331">
        <v>0</v>
      </c>
      <c r="BD713" s="331">
        <v>0</v>
      </c>
      <c r="BE713" s="331">
        <v>0</v>
      </c>
      <c r="BF713" s="480" t="s">
        <v>2091</v>
      </c>
      <c r="BG713" s="333"/>
    </row>
    <row r="714" spans="2:59" ht="18" customHeight="1" thickBot="1">
      <c r="B714" s="397">
        <v>6911666</v>
      </c>
      <c r="C714" s="356">
        <v>5338</v>
      </c>
      <c r="D714" s="357">
        <v>6225</v>
      </c>
      <c r="E714" s="358">
        <v>45582</v>
      </c>
      <c r="F714" s="359">
        <v>516</v>
      </c>
      <c r="G714" s="353" t="s">
        <v>41</v>
      </c>
      <c r="H714" s="360">
        <v>19050490</v>
      </c>
      <c r="I714" s="359">
        <v>114</v>
      </c>
      <c r="J714" s="477">
        <v>4</v>
      </c>
      <c r="K714" s="477">
        <f t="shared" si="44"/>
        <v>17</v>
      </c>
      <c r="L714" s="477" t="s">
        <v>64</v>
      </c>
      <c r="M714" s="477">
        <v>12</v>
      </c>
      <c r="N714" s="486">
        <v>7</v>
      </c>
      <c r="O714" s="472" t="s">
        <v>2030</v>
      </c>
      <c r="P714" s="399">
        <v>71103182</v>
      </c>
      <c r="Q714" s="361">
        <v>63992864</v>
      </c>
      <c r="R714" s="423">
        <v>7110318</v>
      </c>
      <c r="S714" s="369"/>
      <c r="T714" s="375"/>
      <c r="U714" s="375"/>
      <c r="V714" s="375"/>
      <c r="W714" s="369"/>
      <c r="X714" s="375"/>
      <c r="Y714" s="616"/>
      <c r="Z714" s="369"/>
      <c r="AA714" s="369"/>
      <c r="AB714" s="369"/>
      <c r="AC714" s="369"/>
      <c r="AD714" s="369"/>
      <c r="AE714" s="331">
        <v>0</v>
      </c>
      <c r="AF714" s="487"/>
      <c r="AG714" s="331">
        <v>0</v>
      </c>
      <c r="AH714" s="331">
        <v>0</v>
      </c>
      <c r="AI714" s="331">
        <v>0</v>
      </c>
      <c r="AJ714" s="331">
        <v>7080220</v>
      </c>
      <c r="AK714" s="331">
        <v>0</v>
      </c>
      <c r="AL714" s="331">
        <v>0</v>
      </c>
      <c r="AM714" s="331">
        <v>0</v>
      </c>
      <c r="AN714" s="331">
        <v>0</v>
      </c>
      <c r="AO714" s="331">
        <v>0</v>
      </c>
      <c r="AP714" s="331">
        <v>0</v>
      </c>
      <c r="AQ714" s="468">
        <f t="shared" si="45"/>
        <v>7080220</v>
      </c>
      <c r="AR714" s="469">
        <f t="shared" si="46"/>
        <v>0.99576699663784374</v>
      </c>
      <c r="AS714" s="467">
        <f t="shared" si="47"/>
        <v>30098</v>
      </c>
      <c r="AT714" s="379">
        <v>0</v>
      </c>
      <c r="AU714" s="379">
        <v>0</v>
      </c>
      <c r="AV714" s="377">
        <v>0</v>
      </c>
      <c r="AW714" s="331">
        <v>0</v>
      </c>
      <c r="AX714" s="331">
        <v>0</v>
      </c>
      <c r="AY714" s="363">
        <v>7110318</v>
      </c>
      <c r="AZ714" s="331">
        <v>0</v>
      </c>
      <c r="BA714" s="331">
        <v>0</v>
      </c>
      <c r="BB714" s="331">
        <v>0</v>
      </c>
      <c r="BC714" s="331">
        <v>0</v>
      </c>
      <c r="BD714" s="331">
        <v>0</v>
      </c>
      <c r="BE714" s="331">
        <v>0</v>
      </c>
      <c r="BF714" s="480" t="s">
        <v>2091</v>
      </c>
      <c r="BG714" s="333"/>
    </row>
    <row r="715" spans="2:59" ht="18" customHeight="1" thickBot="1">
      <c r="B715" s="397">
        <v>6911666</v>
      </c>
      <c r="C715" s="356">
        <v>5339</v>
      </c>
      <c r="D715" s="357">
        <v>6209</v>
      </c>
      <c r="E715" s="358">
        <v>45582</v>
      </c>
      <c r="F715" s="359">
        <v>516</v>
      </c>
      <c r="G715" s="353" t="s">
        <v>41</v>
      </c>
      <c r="H715" s="360">
        <v>19050490</v>
      </c>
      <c r="I715" s="359">
        <v>158</v>
      </c>
      <c r="J715" s="477">
        <v>4</v>
      </c>
      <c r="K715" s="477">
        <f t="shared" si="44"/>
        <v>9</v>
      </c>
      <c r="L715" s="477" t="s">
        <v>53</v>
      </c>
      <c r="M715" s="477">
        <v>12</v>
      </c>
      <c r="N715" s="486">
        <v>7</v>
      </c>
      <c r="O715" s="472" t="s">
        <v>2030</v>
      </c>
      <c r="P715" s="399">
        <v>54909226</v>
      </c>
      <c r="Q715" s="361">
        <v>49418304</v>
      </c>
      <c r="R715" s="423">
        <v>5490922</v>
      </c>
      <c r="S715" s="369"/>
      <c r="T715" s="375"/>
      <c r="U715" s="375"/>
      <c r="V715" s="375"/>
      <c r="W715" s="369"/>
      <c r="X715" s="375"/>
      <c r="Y715" s="616"/>
      <c r="Z715" s="369"/>
      <c r="AA715" s="369"/>
      <c r="AB715" s="369"/>
      <c r="AC715" s="369"/>
      <c r="AD715" s="369"/>
      <c r="AE715" s="331">
        <v>0</v>
      </c>
      <c r="AF715" s="487"/>
      <c r="AG715" s="331">
        <v>0</v>
      </c>
      <c r="AH715" s="331">
        <v>0</v>
      </c>
      <c r="AI715" s="331">
        <v>0</v>
      </c>
      <c r="AJ715" s="331">
        <v>5197707</v>
      </c>
      <c r="AK715" s="331">
        <v>0</v>
      </c>
      <c r="AL715" s="331">
        <v>0</v>
      </c>
      <c r="AM715" s="331">
        <v>0</v>
      </c>
      <c r="AN715" s="331">
        <v>0</v>
      </c>
      <c r="AO715" s="331">
        <v>0</v>
      </c>
      <c r="AP715" s="331">
        <v>0</v>
      </c>
      <c r="AQ715" s="468">
        <f t="shared" si="45"/>
        <v>5197707</v>
      </c>
      <c r="AR715" s="469">
        <f t="shared" si="46"/>
        <v>0.9466000427614889</v>
      </c>
      <c r="AS715" s="467">
        <f t="shared" si="47"/>
        <v>293215</v>
      </c>
      <c r="AT715" s="379">
        <v>0</v>
      </c>
      <c r="AU715" s="379">
        <v>0</v>
      </c>
      <c r="AV715" s="377">
        <v>0</v>
      </c>
      <c r="AW715" s="331">
        <v>0</v>
      </c>
      <c r="AX715" s="331">
        <v>0</v>
      </c>
      <c r="AY715" s="363">
        <v>5490922</v>
      </c>
      <c r="AZ715" s="331">
        <v>0</v>
      </c>
      <c r="BA715" s="331">
        <v>0</v>
      </c>
      <c r="BB715" s="331">
        <v>0</v>
      </c>
      <c r="BC715" s="331">
        <v>0</v>
      </c>
      <c r="BD715" s="331">
        <v>0</v>
      </c>
      <c r="BE715" s="331">
        <v>0</v>
      </c>
      <c r="BF715" s="480" t="s">
        <v>2091</v>
      </c>
      <c r="BG715" s="333"/>
    </row>
    <row r="716" spans="2:59" ht="18" customHeight="1" thickBot="1">
      <c r="B716" s="397">
        <v>6911666</v>
      </c>
      <c r="C716" s="356">
        <v>5340</v>
      </c>
      <c r="D716" s="357">
        <v>6214</v>
      </c>
      <c r="E716" s="358">
        <v>45582</v>
      </c>
      <c r="F716" s="359">
        <v>516</v>
      </c>
      <c r="G716" s="353" t="s">
        <v>41</v>
      </c>
      <c r="H716" s="360">
        <v>19050490</v>
      </c>
      <c r="I716" s="359">
        <v>134</v>
      </c>
      <c r="J716" s="477">
        <v>4</v>
      </c>
      <c r="K716" s="477">
        <f t="shared" si="44"/>
        <v>27</v>
      </c>
      <c r="L716" s="477" t="s">
        <v>75</v>
      </c>
      <c r="M716" s="477">
        <v>12</v>
      </c>
      <c r="N716" s="486">
        <v>7</v>
      </c>
      <c r="O716" s="472" t="s">
        <v>2030</v>
      </c>
      <c r="P716" s="399">
        <v>32483630</v>
      </c>
      <c r="Q716" s="361">
        <v>29235266</v>
      </c>
      <c r="R716" s="423">
        <v>3248364</v>
      </c>
      <c r="S716" s="369"/>
      <c r="T716" s="375"/>
      <c r="U716" s="375"/>
      <c r="V716" s="375"/>
      <c r="W716" s="369"/>
      <c r="X716" s="375"/>
      <c r="Y716" s="616"/>
      <c r="Z716" s="369"/>
      <c r="AA716" s="369"/>
      <c r="AB716" s="369"/>
      <c r="AC716" s="369"/>
      <c r="AD716" s="369"/>
      <c r="AE716" s="331">
        <v>0</v>
      </c>
      <c r="AF716" s="487"/>
      <c r="AG716" s="331">
        <v>0</v>
      </c>
      <c r="AH716" s="331">
        <v>0</v>
      </c>
      <c r="AI716" s="331">
        <v>0</v>
      </c>
      <c r="AJ716" s="331">
        <v>3091901</v>
      </c>
      <c r="AK716" s="331">
        <v>0</v>
      </c>
      <c r="AL716" s="331">
        <v>0</v>
      </c>
      <c r="AM716" s="331">
        <v>0</v>
      </c>
      <c r="AN716" s="331">
        <v>0</v>
      </c>
      <c r="AO716" s="331">
        <v>0</v>
      </c>
      <c r="AP716" s="331">
        <v>0</v>
      </c>
      <c r="AQ716" s="468">
        <f t="shared" si="45"/>
        <v>3091901</v>
      </c>
      <c r="AR716" s="469">
        <f t="shared" si="46"/>
        <v>0.95183329208179868</v>
      </c>
      <c r="AS716" s="467">
        <f t="shared" si="47"/>
        <v>156463</v>
      </c>
      <c r="AT716" s="379">
        <v>0</v>
      </c>
      <c r="AU716" s="379">
        <v>0</v>
      </c>
      <c r="AV716" s="377">
        <v>0</v>
      </c>
      <c r="AW716" s="331">
        <v>0</v>
      </c>
      <c r="AX716" s="331">
        <v>0</v>
      </c>
      <c r="AY716" s="363">
        <v>3248364</v>
      </c>
      <c r="AZ716" s="331">
        <v>0</v>
      </c>
      <c r="BA716" s="331">
        <v>0</v>
      </c>
      <c r="BB716" s="331">
        <v>0</v>
      </c>
      <c r="BC716" s="331">
        <v>0</v>
      </c>
      <c r="BD716" s="331">
        <v>0</v>
      </c>
      <c r="BE716" s="331">
        <v>0</v>
      </c>
      <c r="BF716" s="480" t="s">
        <v>2091</v>
      </c>
      <c r="BG716" s="333"/>
    </row>
    <row r="717" spans="2:59" ht="18" customHeight="1" thickBot="1">
      <c r="B717" s="397">
        <v>6911666</v>
      </c>
      <c r="C717" s="356">
        <v>5341</v>
      </c>
      <c r="D717" s="357">
        <v>6212</v>
      </c>
      <c r="E717" s="358">
        <v>45582</v>
      </c>
      <c r="F717" s="359">
        <v>516</v>
      </c>
      <c r="G717" s="353" t="s">
        <v>41</v>
      </c>
      <c r="H717" s="360">
        <v>19050490</v>
      </c>
      <c r="I717" s="359">
        <v>136</v>
      </c>
      <c r="J717" s="477">
        <v>4</v>
      </c>
      <c r="K717" s="477">
        <f t="shared" si="44"/>
        <v>24</v>
      </c>
      <c r="L717" s="477" t="s">
        <v>71</v>
      </c>
      <c r="M717" s="477">
        <v>12</v>
      </c>
      <c r="N717" s="486">
        <v>7</v>
      </c>
      <c r="O717" s="472" t="s">
        <v>2030</v>
      </c>
      <c r="P717" s="399">
        <v>35057951</v>
      </c>
      <c r="Q717" s="361">
        <v>31552156</v>
      </c>
      <c r="R717" s="423">
        <v>3505795</v>
      </c>
      <c r="S717" s="369"/>
      <c r="T717" s="375"/>
      <c r="U717" s="375"/>
      <c r="V717" s="375"/>
      <c r="W717" s="369"/>
      <c r="X717" s="375"/>
      <c r="Y717" s="616"/>
      <c r="Z717" s="369"/>
      <c r="AA717" s="369"/>
      <c r="AB717" s="369"/>
      <c r="AC717" s="369"/>
      <c r="AD717" s="369"/>
      <c r="AE717" s="331">
        <v>0</v>
      </c>
      <c r="AF717" s="487"/>
      <c r="AG717" s="331">
        <v>0</v>
      </c>
      <c r="AH717" s="331">
        <v>0</v>
      </c>
      <c r="AI717" s="331">
        <v>0</v>
      </c>
      <c r="AJ717" s="331">
        <v>3378694</v>
      </c>
      <c r="AK717" s="331">
        <v>0</v>
      </c>
      <c r="AL717" s="331">
        <v>0</v>
      </c>
      <c r="AM717" s="331">
        <v>0</v>
      </c>
      <c r="AN717" s="331">
        <v>0</v>
      </c>
      <c r="AO717" s="331">
        <v>0</v>
      </c>
      <c r="AP717" s="331">
        <v>0</v>
      </c>
      <c r="AQ717" s="468">
        <f t="shared" si="45"/>
        <v>3378694</v>
      </c>
      <c r="AR717" s="469">
        <f t="shared" si="46"/>
        <v>0.96374545573828474</v>
      </c>
      <c r="AS717" s="467">
        <f t="shared" si="47"/>
        <v>127101</v>
      </c>
      <c r="AT717" s="379">
        <v>0</v>
      </c>
      <c r="AU717" s="379">
        <v>0</v>
      </c>
      <c r="AV717" s="377">
        <v>0</v>
      </c>
      <c r="AW717" s="331">
        <v>0</v>
      </c>
      <c r="AX717" s="331">
        <v>0</v>
      </c>
      <c r="AY717" s="363">
        <v>3505795</v>
      </c>
      <c r="AZ717" s="331">
        <v>0</v>
      </c>
      <c r="BA717" s="331">
        <v>0</v>
      </c>
      <c r="BB717" s="331">
        <v>0</v>
      </c>
      <c r="BC717" s="331">
        <v>0</v>
      </c>
      <c r="BD717" s="331">
        <v>0</v>
      </c>
      <c r="BE717" s="331">
        <v>0</v>
      </c>
      <c r="BF717" s="480" t="s">
        <v>2091</v>
      </c>
      <c r="BG717" s="333"/>
    </row>
    <row r="718" spans="2:59" ht="18" customHeight="1" thickBot="1">
      <c r="B718" s="397">
        <v>6911666</v>
      </c>
      <c r="C718" s="356">
        <v>5342</v>
      </c>
      <c r="D718" s="357">
        <v>6213</v>
      </c>
      <c r="E718" s="358">
        <v>45582</v>
      </c>
      <c r="F718" s="359">
        <v>516</v>
      </c>
      <c r="G718" s="353" t="s">
        <v>41</v>
      </c>
      <c r="H718" s="360">
        <v>19050490</v>
      </c>
      <c r="I718" s="359">
        <v>135</v>
      </c>
      <c r="J718" s="477">
        <v>4</v>
      </c>
      <c r="K718" s="477">
        <f t="shared" si="44"/>
        <v>29</v>
      </c>
      <c r="L718" s="477" t="s">
        <v>77</v>
      </c>
      <c r="M718" s="477">
        <v>12</v>
      </c>
      <c r="N718" s="486">
        <v>7</v>
      </c>
      <c r="O718" s="472" t="s">
        <v>2030</v>
      </c>
      <c r="P718" s="399">
        <v>13043093</v>
      </c>
      <c r="Q718" s="361">
        <v>11738784</v>
      </c>
      <c r="R718" s="423">
        <v>1304309</v>
      </c>
      <c r="S718" s="369"/>
      <c r="T718" s="375"/>
      <c r="U718" s="375"/>
      <c r="V718" s="375"/>
      <c r="W718" s="369"/>
      <c r="X718" s="375"/>
      <c r="Y718" s="616"/>
      <c r="Z718" s="369"/>
      <c r="AA718" s="369"/>
      <c r="AB718" s="369"/>
      <c r="AC718" s="369"/>
      <c r="AD718" s="369"/>
      <c r="AE718" s="331">
        <v>0</v>
      </c>
      <c r="AF718" s="487"/>
      <c r="AG718" s="331">
        <v>0</v>
      </c>
      <c r="AH718" s="331">
        <v>0</v>
      </c>
      <c r="AI718" s="331">
        <v>0</v>
      </c>
      <c r="AJ718" s="331">
        <v>1304309</v>
      </c>
      <c r="AK718" s="331">
        <v>0</v>
      </c>
      <c r="AL718" s="331">
        <v>0</v>
      </c>
      <c r="AM718" s="331">
        <v>0</v>
      </c>
      <c r="AN718" s="331">
        <v>0</v>
      </c>
      <c r="AO718" s="331">
        <v>0</v>
      </c>
      <c r="AP718" s="331">
        <v>0</v>
      </c>
      <c r="AQ718" s="468">
        <f t="shared" si="45"/>
        <v>1304309</v>
      </c>
      <c r="AR718" s="469">
        <f t="shared" si="46"/>
        <v>1</v>
      </c>
      <c r="AS718" s="467">
        <f t="shared" si="47"/>
        <v>0</v>
      </c>
      <c r="AT718" s="379">
        <v>0</v>
      </c>
      <c r="AU718" s="379">
        <v>0</v>
      </c>
      <c r="AV718" s="377">
        <v>0</v>
      </c>
      <c r="AW718" s="331">
        <v>0</v>
      </c>
      <c r="AX718" s="331">
        <v>0</v>
      </c>
      <c r="AY718" s="363">
        <v>1304309</v>
      </c>
      <c r="AZ718" s="331">
        <v>0</v>
      </c>
      <c r="BA718" s="331">
        <v>0</v>
      </c>
      <c r="BB718" s="331">
        <v>0</v>
      </c>
      <c r="BC718" s="331">
        <v>0</v>
      </c>
      <c r="BD718" s="331">
        <v>0</v>
      </c>
      <c r="BE718" s="331">
        <v>0</v>
      </c>
      <c r="BF718" s="480" t="s">
        <v>2091</v>
      </c>
      <c r="BG718" s="333"/>
    </row>
    <row r="719" spans="2:59" ht="18" customHeight="1" thickBot="1">
      <c r="B719" s="397">
        <v>6911666</v>
      </c>
      <c r="C719" s="356">
        <v>5343</v>
      </c>
      <c r="D719" s="357">
        <v>6215</v>
      </c>
      <c r="E719" s="358">
        <v>45582</v>
      </c>
      <c r="F719" s="359">
        <v>516</v>
      </c>
      <c r="G719" s="353" t="s">
        <v>41</v>
      </c>
      <c r="H719" s="360">
        <v>19050490</v>
      </c>
      <c r="I719" s="359">
        <v>133</v>
      </c>
      <c r="J719" s="477">
        <v>4</v>
      </c>
      <c r="K719" s="477">
        <f t="shared" si="44"/>
        <v>38</v>
      </c>
      <c r="L719" s="477" t="s">
        <v>93</v>
      </c>
      <c r="M719" s="477">
        <v>12</v>
      </c>
      <c r="N719" s="486">
        <v>7</v>
      </c>
      <c r="O719" s="472" t="s">
        <v>2030</v>
      </c>
      <c r="P719" s="399">
        <v>73781930</v>
      </c>
      <c r="Q719" s="361">
        <v>66403736</v>
      </c>
      <c r="R719" s="423">
        <v>7378194</v>
      </c>
      <c r="S719" s="369"/>
      <c r="T719" s="375"/>
      <c r="U719" s="375"/>
      <c r="V719" s="375"/>
      <c r="W719" s="369"/>
      <c r="X719" s="375"/>
      <c r="Y719" s="616"/>
      <c r="Z719" s="369"/>
      <c r="AA719" s="369"/>
      <c r="AB719" s="369"/>
      <c r="AC719" s="369"/>
      <c r="AD719" s="369"/>
      <c r="AE719" s="331">
        <v>0</v>
      </c>
      <c r="AF719" s="487"/>
      <c r="AG719" s="331">
        <v>0</v>
      </c>
      <c r="AH719" s="331">
        <v>0</v>
      </c>
      <c r="AI719" s="331">
        <v>0</v>
      </c>
      <c r="AJ719" s="331">
        <v>7378194</v>
      </c>
      <c r="AK719" s="331">
        <v>0</v>
      </c>
      <c r="AL719" s="331">
        <v>0</v>
      </c>
      <c r="AM719" s="331">
        <v>0</v>
      </c>
      <c r="AN719" s="331">
        <v>0</v>
      </c>
      <c r="AO719" s="331">
        <v>0</v>
      </c>
      <c r="AP719" s="331">
        <v>0</v>
      </c>
      <c r="AQ719" s="468">
        <f t="shared" si="45"/>
        <v>7378194</v>
      </c>
      <c r="AR719" s="469">
        <f t="shared" si="46"/>
        <v>1</v>
      </c>
      <c r="AS719" s="467">
        <f t="shared" si="47"/>
        <v>0</v>
      </c>
      <c r="AT719" s="379">
        <v>0</v>
      </c>
      <c r="AU719" s="379">
        <v>0</v>
      </c>
      <c r="AV719" s="377">
        <v>0</v>
      </c>
      <c r="AW719" s="331">
        <v>0</v>
      </c>
      <c r="AX719" s="331">
        <v>0</v>
      </c>
      <c r="AY719" s="363">
        <v>7378194</v>
      </c>
      <c r="AZ719" s="331">
        <v>0</v>
      </c>
      <c r="BA719" s="331">
        <v>0</v>
      </c>
      <c r="BB719" s="331">
        <v>0</v>
      </c>
      <c r="BC719" s="331">
        <v>0</v>
      </c>
      <c r="BD719" s="331">
        <v>0</v>
      </c>
      <c r="BE719" s="331">
        <v>0</v>
      </c>
      <c r="BF719" s="480" t="s">
        <v>2091</v>
      </c>
      <c r="BG719" s="333"/>
    </row>
    <row r="720" spans="2:59" ht="18" customHeight="1" thickBot="1">
      <c r="B720" s="397">
        <v>6911666</v>
      </c>
      <c r="C720" s="356">
        <v>5343</v>
      </c>
      <c r="D720" s="357">
        <v>6215</v>
      </c>
      <c r="E720" s="358">
        <v>45582</v>
      </c>
      <c r="F720" s="359">
        <v>516</v>
      </c>
      <c r="G720" s="353" t="s">
        <v>41</v>
      </c>
      <c r="H720" s="360">
        <v>19050490</v>
      </c>
      <c r="I720" s="359">
        <v>133</v>
      </c>
      <c r="J720" s="477">
        <v>4</v>
      </c>
      <c r="K720" s="477">
        <f t="shared" si="44"/>
        <v>38</v>
      </c>
      <c r="L720" s="477" t="s">
        <v>92</v>
      </c>
      <c r="M720" s="477">
        <v>498</v>
      </c>
      <c r="N720" s="486">
        <v>4</v>
      </c>
      <c r="O720" s="472" t="s">
        <v>2030</v>
      </c>
      <c r="P720" s="399">
        <v>421287858</v>
      </c>
      <c r="Q720" s="361">
        <v>379159072</v>
      </c>
      <c r="R720" s="423">
        <v>42128786</v>
      </c>
      <c r="S720" s="369"/>
      <c r="T720" s="375"/>
      <c r="U720" s="375"/>
      <c r="V720" s="375"/>
      <c r="W720" s="369"/>
      <c r="X720" s="375"/>
      <c r="Y720" s="616"/>
      <c r="Z720" s="369"/>
      <c r="AA720" s="369"/>
      <c r="AB720" s="369"/>
      <c r="AC720" s="369"/>
      <c r="AD720" s="369"/>
      <c r="AE720" s="331">
        <v>0</v>
      </c>
      <c r="AF720" s="487"/>
      <c r="AG720" s="331">
        <v>0</v>
      </c>
      <c r="AH720" s="331">
        <v>0</v>
      </c>
      <c r="AI720" s="331">
        <v>0</v>
      </c>
      <c r="AJ720" s="331">
        <v>42128786</v>
      </c>
      <c r="AK720" s="331">
        <v>0</v>
      </c>
      <c r="AL720" s="331">
        <v>0</v>
      </c>
      <c r="AM720" s="331">
        <v>0</v>
      </c>
      <c r="AN720" s="331">
        <v>0</v>
      </c>
      <c r="AO720" s="331">
        <v>0</v>
      </c>
      <c r="AP720" s="331">
        <v>0</v>
      </c>
      <c r="AQ720" s="468">
        <f t="shared" si="45"/>
        <v>42128786</v>
      </c>
      <c r="AR720" s="469">
        <f t="shared" si="46"/>
        <v>1</v>
      </c>
      <c r="AS720" s="467">
        <f t="shared" si="47"/>
        <v>0</v>
      </c>
      <c r="AT720" s="379">
        <v>0</v>
      </c>
      <c r="AU720" s="379">
        <v>0</v>
      </c>
      <c r="AV720" s="377">
        <v>0</v>
      </c>
      <c r="AW720" s="331">
        <v>0</v>
      </c>
      <c r="AX720" s="331">
        <v>0</v>
      </c>
      <c r="AY720" s="363">
        <v>42128786</v>
      </c>
      <c r="AZ720" s="331">
        <v>0</v>
      </c>
      <c r="BA720" s="331">
        <v>0</v>
      </c>
      <c r="BB720" s="331">
        <v>0</v>
      </c>
      <c r="BC720" s="331">
        <v>0</v>
      </c>
      <c r="BD720" s="331">
        <v>0</v>
      </c>
      <c r="BE720" s="331">
        <v>0</v>
      </c>
      <c r="BF720" s="480" t="s">
        <v>2091</v>
      </c>
      <c r="BG720" s="333"/>
    </row>
    <row r="721" spans="2:59" ht="18" customHeight="1" thickBot="1">
      <c r="B721" s="397">
        <v>6911666</v>
      </c>
      <c r="C721" s="356">
        <v>5344</v>
      </c>
      <c r="D721" s="357">
        <v>6218</v>
      </c>
      <c r="E721" s="358">
        <v>45582</v>
      </c>
      <c r="F721" s="359">
        <v>516</v>
      </c>
      <c r="G721" s="353" t="s">
        <v>41</v>
      </c>
      <c r="H721" s="360">
        <v>19050490</v>
      </c>
      <c r="I721" s="359">
        <v>129</v>
      </c>
      <c r="J721" s="477">
        <v>4</v>
      </c>
      <c r="K721" s="477">
        <f t="shared" si="44"/>
        <v>22</v>
      </c>
      <c r="L721" s="478" t="s">
        <v>69</v>
      </c>
      <c r="M721" s="477">
        <v>12</v>
      </c>
      <c r="N721" s="484">
        <v>7</v>
      </c>
      <c r="O721" s="472" t="s">
        <v>2030</v>
      </c>
      <c r="P721" s="399">
        <v>12949751</v>
      </c>
      <c r="Q721" s="361">
        <v>11654776</v>
      </c>
      <c r="R721" s="423">
        <v>1294975</v>
      </c>
      <c r="S721" s="369"/>
      <c r="T721" s="375"/>
      <c r="U721" s="375"/>
      <c r="V721" s="375"/>
      <c r="W721" s="369"/>
      <c r="X721" s="375"/>
      <c r="Y721" s="616"/>
      <c r="Z721" s="369"/>
      <c r="AA721" s="369"/>
      <c r="AB721" s="369"/>
      <c r="AC721" s="369"/>
      <c r="AD721" s="369"/>
      <c r="AE721" s="331">
        <v>0</v>
      </c>
      <c r="AF721" s="487"/>
      <c r="AG721" s="331">
        <v>0</v>
      </c>
      <c r="AH721" s="331">
        <v>0</v>
      </c>
      <c r="AI721" s="331">
        <v>0</v>
      </c>
      <c r="AJ721" s="331">
        <v>1294975</v>
      </c>
      <c r="AK721" s="331">
        <v>0</v>
      </c>
      <c r="AL721" s="331">
        <v>0</v>
      </c>
      <c r="AM721" s="331">
        <v>0</v>
      </c>
      <c r="AN721" s="331">
        <v>0</v>
      </c>
      <c r="AO721" s="331">
        <v>0</v>
      </c>
      <c r="AP721" s="331">
        <v>0</v>
      </c>
      <c r="AQ721" s="468">
        <f t="shared" si="45"/>
        <v>1294975</v>
      </c>
      <c r="AR721" s="469">
        <f t="shared" si="46"/>
        <v>1</v>
      </c>
      <c r="AS721" s="467">
        <f t="shared" si="47"/>
        <v>0</v>
      </c>
      <c r="AT721" s="379">
        <v>0</v>
      </c>
      <c r="AU721" s="379">
        <v>0</v>
      </c>
      <c r="AV721" s="377">
        <v>0</v>
      </c>
      <c r="AW721" s="331">
        <v>0</v>
      </c>
      <c r="AX721" s="331">
        <v>0</v>
      </c>
      <c r="AY721" s="363">
        <v>1294975</v>
      </c>
      <c r="AZ721" s="331">
        <v>0</v>
      </c>
      <c r="BA721" s="331">
        <v>0</v>
      </c>
      <c r="BB721" s="331">
        <v>0</v>
      </c>
      <c r="BC721" s="331">
        <v>0</v>
      </c>
      <c r="BD721" s="331">
        <v>0</v>
      </c>
      <c r="BE721" s="331">
        <v>0</v>
      </c>
      <c r="BF721" s="480" t="s">
        <v>2091</v>
      </c>
      <c r="BG721" s="333"/>
    </row>
    <row r="722" spans="2:59" ht="18" customHeight="1" thickBot="1">
      <c r="B722" s="397">
        <v>6911666</v>
      </c>
      <c r="C722" s="356">
        <v>5345</v>
      </c>
      <c r="D722" s="357">
        <v>6217</v>
      </c>
      <c r="E722" s="358">
        <v>45582</v>
      </c>
      <c r="F722" s="359">
        <v>516</v>
      </c>
      <c r="G722" s="353" t="s">
        <v>41</v>
      </c>
      <c r="H722" s="360">
        <v>19050490</v>
      </c>
      <c r="I722" s="359">
        <v>143</v>
      </c>
      <c r="J722" s="477">
        <v>4</v>
      </c>
      <c r="K722" s="477">
        <f t="shared" si="44"/>
        <v>40</v>
      </c>
      <c r="L722" s="478" t="s">
        <v>97</v>
      </c>
      <c r="M722" s="477">
        <v>12</v>
      </c>
      <c r="N722" s="486">
        <v>7</v>
      </c>
      <c r="O722" s="472" t="s">
        <v>2030</v>
      </c>
      <c r="P722" s="399">
        <v>234955143</v>
      </c>
      <c r="Q722" s="361">
        <v>211459630</v>
      </c>
      <c r="R722" s="423">
        <v>23495513</v>
      </c>
      <c r="S722" s="369"/>
      <c r="T722" s="375"/>
      <c r="U722" s="375"/>
      <c r="V722" s="375"/>
      <c r="W722" s="369"/>
      <c r="X722" s="375"/>
      <c r="Y722" s="616"/>
      <c r="Z722" s="369"/>
      <c r="AA722" s="369"/>
      <c r="AB722" s="369"/>
      <c r="AC722" s="369"/>
      <c r="AD722" s="369"/>
      <c r="AE722" s="331">
        <v>0</v>
      </c>
      <c r="AF722" s="487"/>
      <c r="AG722" s="331">
        <v>0</v>
      </c>
      <c r="AH722" s="331">
        <v>0</v>
      </c>
      <c r="AI722" s="331">
        <v>0</v>
      </c>
      <c r="AJ722" s="331">
        <v>19231606</v>
      </c>
      <c r="AK722" s="331">
        <v>0</v>
      </c>
      <c r="AL722" s="331">
        <v>0</v>
      </c>
      <c r="AM722" s="331">
        <v>0</v>
      </c>
      <c r="AN722" s="331">
        <v>0</v>
      </c>
      <c r="AO722" s="331">
        <v>0</v>
      </c>
      <c r="AP722" s="331">
        <v>0</v>
      </c>
      <c r="AQ722" s="468">
        <f t="shared" si="45"/>
        <v>19231606</v>
      </c>
      <c r="AR722" s="469">
        <f t="shared" si="46"/>
        <v>0.81852249831701906</v>
      </c>
      <c r="AS722" s="467">
        <f t="shared" si="47"/>
        <v>4263907</v>
      </c>
      <c r="AT722" s="379">
        <v>0</v>
      </c>
      <c r="AU722" s="379">
        <v>0</v>
      </c>
      <c r="AV722" s="377">
        <v>0</v>
      </c>
      <c r="AW722" s="331">
        <v>0</v>
      </c>
      <c r="AX722" s="331">
        <v>0</v>
      </c>
      <c r="AY722" s="363">
        <v>23495513</v>
      </c>
      <c r="AZ722" s="331">
        <v>0</v>
      </c>
      <c r="BA722" s="331">
        <v>0</v>
      </c>
      <c r="BB722" s="331">
        <v>0</v>
      </c>
      <c r="BC722" s="331">
        <v>0</v>
      </c>
      <c r="BD722" s="331">
        <v>0</v>
      </c>
      <c r="BE722" s="331">
        <v>0</v>
      </c>
      <c r="BF722" s="480" t="s">
        <v>2091</v>
      </c>
      <c r="BG722" s="333"/>
    </row>
    <row r="723" spans="2:59" ht="18" customHeight="1" thickBot="1">
      <c r="B723" s="397">
        <v>6911666</v>
      </c>
      <c r="C723" s="356">
        <v>5346</v>
      </c>
      <c r="D723" s="357">
        <v>6216</v>
      </c>
      <c r="E723" s="358">
        <v>45582</v>
      </c>
      <c r="F723" s="359">
        <v>516</v>
      </c>
      <c r="G723" s="353" t="s">
        <v>41</v>
      </c>
      <c r="H723" s="360">
        <v>19050490</v>
      </c>
      <c r="I723" s="359">
        <v>130</v>
      </c>
      <c r="J723" s="477">
        <v>4</v>
      </c>
      <c r="K723" s="477">
        <f t="shared" si="44"/>
        <v>28</v>
      </c>
      <c r="L723" s="477" t="s">
        <v>76</v>
      </c>
      <c r="M723" s="477">
        <v>12</v>
      </c>
      <c r="N723" s="486">
        <v>7</v>
      </c>
      <c r="O723" s="472" t="s">
        <v>2030</v>
      </c>
      <c r="P723" s="399">
        <v>13951659</v>
      </c>
      <c r="Q723" s="361">
        <v>12556494</v>
      </c>
      <c r="R723" s="423">
        <v>1395165</v>
      </c>
      <c r="S723" s="369"/>
      <c r="T723" s="375"/>
      <c r="U723" s="375"/>
      <c r="V723" s="375"/>
      <c r="W723" s="369"/>
      <c r="X723" s="375"/>
      <c r="Y723" s="616"/>
      <c r="Z723" s="369"/>
      <c r="AA723" s="369"/>
      <c r="AB723" s="369"/>
      <c r="AC723" s="369"/>
      <c r="AD723" s="369"/>
      <c r="AE723" s="331">
        <v>0</v>
      </c>
      <c r="AF723" s="487"/>
      <c r="AG723" s="331">
        <v>0</v>
      </c>
      <c r="AH723" s="331">
        <v>0</v>
      </c>
      <c r="AI723" s="331">
        <v>0</v>
      </c>
      <c r="AJ723" s="331">
        <v>1395165</v>
      </c>
      <c r="AK723" s="331">
        <v>0</v>
      </c>
      <c r="AL723" s="331">
        <v>0</v>
      </c>
      <c r="AM723" s="331">
        <v>0</v>
      </c>
      <c r="AN723" s="331">
        <v>0</v>
      </c>
      <c r="AO723" s="331">
        <v>0</v>
      </c>
      <c r="AP723" s="331">
        <v>0</v>
      </c>
      <c r="AQ723" s="468">
        <f t="shared" si="45"/>
        <v>1395165</v>
      </c>
      <c r="AR723" s="469">
        <f t="shared" si="46"/>
        <v>1</v>
      </c>
      <c r="AS723" s="467">
        <f t="shared" si="47"/>
        <v>0</v>
      </c>
      <c r="AT723" s="379">
        <v>0</v>
      </c>
      <c r="AU723" s="379">
        <v>0</v>
      </c>
      <c r="AV723" s="377">
        <v>0</v>
      </c>
      <c r="AW723" s="331">
        <v>0</v>
      </c>
      <c r="AX723" s="331">
        <v>0</v>
      </c>
      <c r="AY723" s="363">
        <v>1395165</v>
      </c>
      <c r="AZ723" s="331">
        <v>0</v>
      </c>
      <c r="BA723" s="331">
        <v>0</v>
      </c>
      <c r="BB723" s="331">
        <v>0</v>
      </c>
      <c r="BC723" s="331">
        <v>0</v>
      </c>
      <c r="BD723" s="331">
        <v>0</v>
      </c>
      <c r="BE723" s="331">
        <v>0</v>
      </c>
      <c r="BF723" s="480" t="s">
        <v>2091</v>
      </c>
      <c r="BG723" s="333"/>
    </row>
    <row r="724" spans="2:59" ht="18" customHeight="1" thickBot="1">
      <c r="B724" s="397">
        <v>6911933</v>
      </c>
      <c r="C724" s="356">
        <v>5349</v>
      </c>
      <c r="D724" s="357">
        <v>6202</v>
      </c>
      <c r="E724" s="358">
        <v>45582</v>
      </c>
      <c r="F724" s="359">
        <v>517</v>
      </c>
      <c r="G724" s="353" t="s">
        <v>41</v>
      </c>
      <c r="H724" s="360">
        <v>19050490</v>
      </c>
      <c r="I724" s="359">
        <v>97</v>
      </c>
      <c r="J724" s="477">
        <v>10</v>
      </c>
      <c r="K724" s="477">
        <f t="shared" si="44"/>
        <v>44</v>
      </c>
      <c r="L724" s="477" t="s">
        <v>105</v>
      </c>
      <c r="M724" s="477">
        <v>12</v>
      </c>
      <c r="N724" s="485">
        <v>7</v>
      </c>
      <c r="O724" s="472" t="s">
        <v>2027</v>
      </c>
      <c r="P724" s="399">
        <v>6719906</v>
      </c>
      <c r="Q724" s="361">
        <v>5745856</v>
      </c>
      <c r="R724" s="423">
        <v>974050</v>
      </c>
      <c r="S724" s="369"/>
      <c r="T724" s="375"/>
      <c r="U724" s="375"/>
      <c r="V724" s="375"/>
      <c r="W724" s="369"/>
      <c r="X724" s="375"/>
      <c r="Y724" s="616"/>
      <c r="Z724" s="369"/>
      <c r="AA724" s="369"/>
      <c r="AB724" s="369"/>
      <c r="AC724" s="369"/>
      <c r="AD724" s="369"/>
      <c r="AE724" s="331">
        <v>0</v>
      </c>
      <c r="AF724" s="487"/>
      <c r="AG724" s="331">
        <v>0</v>
      </c>
      <c r="AH724" s="331">
        <v>0</v>
      </c>
      <c r="AI724" s="331">
        <v>0</v>
      </c>
      <c r="AJ724" s="331">
        <v>0</v>
      </c>
      <c r="AK724" s="331">
        <v>0</v>
      </c>
      <c r="AL724" s="331">
        <v>0</v>
      </c>
      <c r="AM724" s="331">
        <v>0</v>
      </c>
      <c r="AN724" s="331">
        <v>0</v>
      </c>
      <c r="AO724" s="331">
        <v>0</v>
      </c>
      <c r="AP724" s="331">
        <v>0</v>
      </c>
      <c r="AQ724" s="468">
        <f t="shared" si="45"/>
        <v>0</v>
      </c>
      <c r="AR724" s="469">
        <f t="shared" si="46"/>
        <v>0</v>
      </c>
      <c r="AS724" s="467">
        <f t="shared" si="47"/>
        <v>974050</v>
      </c>
      <c r="AT724" s="379">
        <v>0</v>
      </c>
      <c r="AU724" s="379">
        <v>0</v>
      </c>
      <c r="AV724" s="377">
        <v>0</v>
      </c>
      <c r="AW724" s="331">
        <v>0</v>
      </c>
      <c r="AX724" s="331">
        <v>0</v>
      </c>
      <c r="AY724" s="363">
        <v>974050</v>
      </c>
      <c r="AZ724" s="331">
        <v>0</v>
      </c>
      <c r="BA724" s="331">
        <v>0</v>
      </c>
      <c r="BB724" s="331">
        <v>0</v>
      </c>
      <c r="BC724" s="331">
        <v>0</v>
      </c>
      <c r="BD724" s="331">
        <v>0</v>
      </c>
      <c r="BE724" s="331">
        <v>0</v>
      </c>
      <c r="BF724" s="480" t="s">
        <v>2091</v>
      </c>
      <c r="BG724" s="333"/>
    </row>
    <row r="725" spans="2:59" ht="18" customHeight="1" thickBot="1">
      <c r="B725" s="397">
        <v>6911933</v>
      </c>
      <c r="C725" s="356">
        <v>5349</v>
      </c>
      <c r="D725" s="357">
        <v>6202</v>
      </c>
      <c r="E725" s="358">
        <v>45582</v>
      </c>
      <c r="F725" s="359">
        <v>517</v>
      </c>
      <c r="G725" s="353" t="s">
        <v>41</v>
      </c>
      <c r="H725" s="360">
        <v>19050490</v>
      </c>
      <c r="I725" s="359">
        <v>97</v>
      </c>
      <c r="J725" s="477">
        <v>10</v>
      </c>
      <c r="K725" s="477">
        <f t="shared" si="44"/>
        <v>44</v>
      </c>
      <c r="L725" s="477" t="s">
        <v>105</v>
      </c>
      <c r="M725" s="477">
        <v>147</v>
      </c>
      <c r="N725" s="485">
        <v>4</v>
      </c>
      <c r="O725" s="472" t="s">
        <v>2027</v>
      </c>
      <c r="P725" s="399">
        <v>172130701</v>
      </c>
      <c r="Q725" s="361">
        <v>147180357</v>
      </c>
      <c r="R725" s="423">
        <v>24950344</v>
      </c>
      <c r="S725" s="369"/>
      <c r="T725" s="375"/>
      <c r="U725" s="375"/>
      <c r="V725" s="375"/>
      <c r="W725" s="369"/>
      <c r="X725" s="375"/>
      <c r="Y725" s="616"/>
      <c r="Z725" s="369"/>
      <c r="AA725" s="369"/>
      <c r="AB725" s="369"/>
      <c r="AC725" s="369"/>
      <c r="AD725" s="369"/>
      <c r="AE725" s="331">
        <v>0</v>
      </c>
      <c r="AF725" s="487"/>
      <c r="AG725" s="331">
        <v>0</v>
      </c>
      <c r="AH725" s="331">
        <v>0</v>
      </c>
      <c r="AI725" s="331">
        <v>0</v>
      </c>
      <c r="AJ725" s="331">
        <v>0</v>
      </c>
      <c r="AK725" s="331">
        <v>0</v>
      </c>
      <c r="AL725" s="331">
        <v>0</v>
      </c>
      <c r="AM725" s="331">
        <v>0</v>
      </c>
      <c r="AN725" s="331">
        <v>0</v>
      </c>
      <c r="AO725" s="331">
        <v>0</v>
      </c>
      <c r="AP725" s="331">
        <v>0</v>
      </c>
      <c r="AQ725" s="468">
        <f t="shared" si="45"/>
        <v>0</v>
      </c>
      <c r="AR725" s="469">
        <f t="shared" si="46"/>
        <v>0</v>
      </c>
      <c r="AS725" s="467">
        <f t="shared" si="47"/>
        <v>24950344</v>
      </c>
      <c r="AT725" s="379">
        <v>0</v>
      </c>
      <c r="AU725" s="379">
        <v>0</v>
      </c>
      <c r="AV725" s="377">
        <v>0</v>
      </c>
      <c r="AW725" s="331">
        <v>0</v>
      </c>
      <c r="AX725" s="331">
        <v>0</v>
      </c>
      <c r="AY725" s="363">
        <v>24950344</v>
      </c>
      <c r="AZ725" s="331">
        <v>0</v>
      </c>
      <c r="BA725" s="331">
        <v>0</v>
      </c>
      <c r="BB725" s="331">
        <v>0</v>
      </c>
      <c r="BC725" s="331">
        <v>0</v>
      </c>
      <c r="BD725" s="331">
        <v>0</v>
      </c>
      <c r="BE725" s="331">
        <v>0</v>
      </c>
      <c r="BF725" s="480" t="s">
        <v>2091</v>
      </c>
      <c r="BG725" s="333"/>
    </row>
    <row r="726" spans="2:59" ht="18" customHeight="1" thickBot="1">
      <c r="B726" s="397">
        <v>6911933</v>
      </c>
      <c r="C726" s="356">
        <v>5349</v>
      </c>
      <c r="D726" s="357">
        <v>6202</v>
      </c>
      <c r="E726" s="358">
        <v>45582</v>
      </c>
      <c r="F726" s="359">
        <v>517</v>
      </c>
      <c r="G726" s="353" t="s">
        <v>41</v>
      </c>
      <c r="H726" s="360">
        <v>19050490</v>
      </c>
      <c r="I726" s="359">
        <v>97</v>
      </c>
      <c r="J726" s="477">
        <v>10</v>
      </c>
      <c r="K726" s="477">
        <f t="shared" si="44"/>
        <v>44</v>
      </c>
      <c r="L726" s="477" t="s">
        <v>105</v>
      </c>
      <c r="M726" s="477">
        <v>498</v>
      </c>
      <c r="N726" s="486">
        <v>4</v>
      </c>
      <c r="O726" s="472" t="s">
        <v>2027</v>
      </c>
      <c r="P726" s="399">
        <v>1524894878</v>
      </c>
      <c r="Q726" s="361">
        <v>1303861365</v>
      </c>
      <c r="R726" s="423">
        <v>221033513</v>
      </c>
      <c r="S726" s="369"/>
      <c r="T726" s="375"/>
      <c r="U726" s="375"/>
      <c r="V726" s="375"/>
      <c r="W726" s="369"/>
      <c r="X726" s="375"/>
      <c r="Y726" s="616"/>
      <c r="Z726" s="369"/>
      <c r="AA726" s="369"/>
      <c r="AB726" s="369"/>
      <c r="AC726" s="369"/>
      <c r="AD726" s="369"/>
      <c r="AE726" s="331">
        <v>0</v>
      </c>
      <c r="AF726" s="487"/>
      <c r="AG726" s="331">
        <v>0</v>
      </c>
      <c r="AH726" s="331">
        <v>0</v>
      </c>
      <c r="AI726" s="331">
        <v>0</v>
      </c>
      <c r="AJ726" s="331">
        <v>0</v>
      </c>
      <c r="AK726" s="331">
        <v>0</v>
      </c>
      <c r="AL726" s="331">
        <v>0</v>
      </c>
      <c r="AM726" s="331">
        <v>0</v>
      </c>
      <c r="AN726" s="331">
        <v>0</v>
      </c>
      <c r="AO726" s="331">
        <v>0</v>
      </c>
      <c r="AP726" s="331">
        <v>0</v>
      </c>
      <c r="AQ726" s="468">
        <f t="shared" si="45"/>
        <v>0</v>
      </c>
      <c r="AR726" s="469">
        <f t="shared" si="46"/>
        <v>0</v>
      </c>
      <c r="AS726" s="467">
        <f t="shared" si="47"/>
        <v>221033513</v>
      </c>
      <c r="AT726" s="379">
        <v>0</v>
      </c>
      <c r="AU726" s="379">
        <v>0</v>
      </c>
      <c r="AV726" s="377">
        <v>0</v>
      </c>
      <c r="AW726" s="331">
        <v>0</v>
      </c>
      <c r="AX726" s="331">
        <v>0</v>
      </c>
      <c r="AY726" s="363">
        <v>221033513</v>
      </c>
      <c r="AZ726" s="331">
        <v>0</v>
      </c>
      <c r="BA726" s="331">
        <v>0</v>
      </c>
      <c r="BB726" s="331">
        <v>0</v>
      </c>
      <c r="BC726" s="331">
        <v>0</v>
      </c>
      <c r="BD726" s="331">
        <v>0</v>
      </c>
      <c r="BE726" s="331">
        <v>0</v>
      </c>
      <c r="BF726" s="480" t="s">
        <v>2091</v>
      </c>
      <c r="BG726" s="333"/>
    </row>
    <row r="727" spans="2:59" ht="18" customHeight="1" thickBot="1">
      <c r="B727" s="397">
        <v>6911933</v>
      </c>
      <c r="C727" s="356">
        <v>5352</v>
      </c>
      <c r="D727" s="357">
        <v>6223</v>
      </c>
      <c r="E727" s="358">
        <v>45582</v>
      </c>
      <c r="F727" s="359">
        <v>517</v>
      </c>
      <c r="G727" s="353" t="s">
        <v>41</v>
      </c>
      <c r="H727" s="360">
        <v>19050490</v>
      </c>
      <c r="I727" s="359">
        <v>158</v>
      </c>
      <c r="J727" s="477">
        <v>10</v>
      </c>
      <c r="K727" s="477">
        <f t="shared" si="44"/>
        <v>9</v>
      </c>
      <c r="L727" s="477" t="s">
        <v>53</v>
      </c>
      <c r="M727" s="477">
        <v>12</v>
      </c>
      <c r="N727" s="486">
        <v>7</v>
      </c>
      <c r="O727" s="472" t="s">
        <v>2027</v>
      </c>
      <c r="P727" s="399">
        <v>54909226</v>
      </c>
      <c r="Q727" s="361">
        <v>46950134</v>
      </c>
      <c r="R727" s="423">
        <v>7959092</v>
      </c>
      <c r="S727" s="369"/>
      <c r="T727" s="375"/>
      <c r="U727" s="375"/>
      <c r="V727" s="375"/>
      <c r="W727" s="369"/>
      <c r="X727" s="375"/>
      <c r="Y727" s="616"/>
      <c r="Z727" s="369"/>
      <c r="AA727" s="369"/>
      <c r="AB727" s="369"/>
      <c r="AC727" s="369"/>
      <c r="AD727" s="369"/>
      <c r="AE727" s="331">
        <v>0</v>
      </c>
      <c r="AF727" s="487"/>
      <c r="AG727" s="331">
        <v>0</v>
      </c>
      <c r="AH727" s="331">
        <v>0</v>
      </c>
      <c r="AI727" s="331">
        <v>0</v>
      </c>
      <c r="AJ727" s="331">
        <v>0</v>
      </c>
      <c r="AK727" s="331">
        <v>0</v>
      </c>
      <c r="AL727" s="331">
        <v>0</v>
      </c>
      <c r="AM727" s="331">
        <v>0</v>
      </c>
      <c r="AN727" s="331">
        <v>0</v>
      </c>
      <c r="AO727" s="331">
        <v>0</v>
      </c>
      <c r="AP727" s="331">
        <v>0</v>
      </c>
      <c r="AQ727" s="468">
        <f t="shared" si="45"/>
        <v>0</v>
      </c>
      <c r="AR727" s="469">
        <f t="shared" si="46"/>
        <v>0</v>
      </c>
      <c r="AS727" s="467">
        <f t="shared" si="47"/>
        <v>7959092</v>
      </c>
      <c r="AT727" s="379">
        <v>0</v>
      </c>
      <c r="AU727" s="379">
        <v>0</v>
      </c>
      <c r="AV727" s="377">
        <v>0</v>
      </c>
      <c r="AW727" s="331">
        <v>0</v>
      </c>
      <c r="AX727" s="331">
        <v>0</v>
      </c>
      <c r="AY727" s="363">
        <v>7959092</v>
      </c>
      <c r="AZ727" s="331">
        <v>0</v>
      </c>
      <c r="BA727" s="331">
        <v>0</v>
      </c>
      <c r="BB727" s="331">
        <v>0</v>
      </c>
      <c r="BC727" s="331">
        <v>0</v>
      </c>
      <c r="BD727" s="331">
        <v>0</v>
      </c>
      <c r="BE727" s="331">
        <v>0</v>
      </c>
      <c r="BF727" s="480" t="s">
        <v>2091</v>
      </c>
      <c r="BG727" s="333"/>
    </row>
    <row r="728" spans="2:59" ht="18" customHeight="1" thickBot="1">
      <c r="B728" s="397">
        <v>6911933</v>
      </c>
      <c r="C728" s="356">
        <v>5353</v>
      </c>
      <c r="D728" s="357">
        <v>6167</v>
      </c>
      <c r="E728" s="358">
        <v>45582</v>
      </c>
      <c r="F728" s="359">
        <v>517</v>
      </c>
      <c r="G728" s="353" t="s">
        <v>41</v>
      </c>
      <c r="H728" s="360">
        <v>19050540</v>
      </c>
      <c r="I728" s="359">
        <v>131</v>
      </c>
      <c r="J728" s="477">
        <v>10</v>
      </c>
      <c r="K728" s="477">
        <f t="shared" si="44"/>
        <v>26</v>
      </c>
      <c r="L728" s="477" t="s">
        <v>74</v>
      </c>
      <c r="M728" s="477">
        <v>12</v>
      </c>
      <c r="N728" s="485">
        <v>7</v>
      </c>
      <c r="O728" s="472" t="s">
        <v>2027</v>
      </c>
      <c r="P728" s="399">
        <v>30471394</v>
      </c>
      <c r="Q728" s="361">
        <v>26054565</v>
      </c>
      <c r="R728" s="423">
        <v>4416829</v>
      </c>
      <c r="S728" s="369"/>
      <c r="T728" s="375"/>
      <c r="U728" s="375"/>
      <c r="V728" s="375"/>
      <c r="W728" s="369"/>
      <c r="X728" s="375"/>
      <c r="Y728" s="616"/>
      <c r="Z728" s="369"/>
      <c r="AA728" s="369"/>
      <c r="AB728" s="369"/>
      <c r="AC728" s="369"/>
      <c r="AD728" s="369"/>
      <c r="AE728" s="331">
        <v>0</v>
      </c>
      <c r="AF728" s="487"/>
      <c r="AG728" s="331">
        <v>0</v>
      </c>
      <c r="AH728" s="331">
        <v>0</v>
      </c>
      <c r="AI728" s="331">
        <v>0</v>
      </c>
      <c r="AJ728" s="331">
        <v>0</v>
      </c>
      <c r="AK728" s="331">
        <v>0</v>
      </c>
      <c r="AL728" s="331">
        <v>0</v>
      </c>
      <c r="AM728" s="331">
        <v>0</v>
      </c>
      <c r="AN728" s="331">
        <v>0</v>
      </c>
      <c r="AO728" s="331">
        <v>0</v>
      </c>
      <c r="AP728" s="331">
        <v>0</v>
      </c>
      <c r="AQ728" s="468">
        <f t="shared" si="45"/>
        <v>0</v>
      </c>
      <c r="AR728" s="469">
        <f t="shared" si="46"/>
        <v>0</v>
      </c>
      <c r="AS728" s="467">
        <f t="shared" si="47"/>
        <v>4416829</v>
      </c>
      <c r="AT728" s="379">
        <v>0</v>
      </c>
      <c r="AU728" s="379">
        <v>0</v>
      </c>
      <c r="AV728" s="377">
        <v>0</v>
      </c>
      <c r="AW728" s="331">
        <v>0</v>
      </c>
      <c r="AX728" s="331">
        <v>0</v>
      </c>
      <c r="AY728" s="363">
        <v>4416829</v>
      </c>
      <c r="AZ728" s="331">
        <v>0</v>
      </c>
      <c r="BA728" s="331">
        <v>0</v>
      </c>
      <c r="BB728" s="331">
        <v>0</v>
      </c>
      <c r="BC728" s="331">
        <v>0</v>
      </c>
      <c r="BD728" s="331">
        <v>0</v>
      </c>
      <c r="BE728" s="331">
        <v>0</v>
      </c>
      <c r="BF728" s="480" t="s">
        <v>2091</v>
      </c>
      <c r="BG728" s="333"/>
    </row>
    <row r="729" spans="2:59" ht="18" customHeight="1" thickBot="1">
      <c r="B729" s="397">
        <v>6911933</v>
      </c>
      <c r="C729" s="356">
        <v>5354</v>
      </c>
      <c r="D729" s="357">
        <v>6295</v>
      </c>
      <c r="E729" s="358">
        <v>45582</v>
      </c>
      <c r="F729" s="359">
        <v>517</v>
      </c>
      <c r="G729" s="353" t="s">
        <v>41</v>
      </c>
      <c r="H729" s="360">
        <v>19050540</v>
      </c>
      <c r="I729" s="359">
        <v>111</v>
      </c>
      <c r="J729" s="477">
        <v>10</v>
      </c>
      <c r="K729" s="477">
        <f t="shared" si="44"/>
        <v>36</v>
      </c>
      <c r="L729" s="477" t="s">
        <v>89</v>
      </c>
      <c r="M729" s="477">
        <v>12</v>
      </c>
      <c r="N729" s="486">
        <v>7</v>
      </c>
      <c r="O729" s="472" t="s">
        <v>2027</v>
      </c>
      <c r="P729" s="399">
        <v>14217588</v>
      </c>
      <c r="Q729" s="361">
        <v>12156749</v>
      </c>
      <c r="R729" s="423">
        <v>2060839</v>
      </c>
      <c r="S729" s="369"/>
      <c r="T729" s="375"/>
      <c r="U729" s="375"/>
      <c r="V729" s="375"/>
      <c r="W729" s="369"/>
      <c r="X729" s="375"/>
      <c r="Y729" s="616"/>
      <c r="Z729" s="369"/>
      <c r="AA729" s="369"/>
      <c r="AB729" s="369"/>
      <c r="AC729" s="369"/>
      <c r="AD729" s="369"/>
      <c r="AE729" s="331">
        <v>0</v>
      </c>
      <c r="AF729" s="487"/>
      <c r="AG729" s="331">
        <v>0</v>
      </c>
      <c r="AH729" s="331">
        <v>0</v>
      </c>
      <c r="AI729" s="331">
        <v>0</v>
      </c>
      <c r="AJ729" s="331">
        <v>0</v>
      </c>
      <c r="AK729" s="331">
        <v>0</v>
      </c>
      <c r="AL729" s="331">
        <v>0</v>
      </c>
      <c r="AM729" s="331">
        <v>0</v>
      </c>
      <c r="AN729" s="331">
        <v>0</v>
      </c>
      <c r="AO729" s="331">
        <v>0</v>
      </c>
      <c r="AP729" s="331">
        <v>0</v>
      </c>
      <c r="AQ729" s="468">
        <f t="shared" si="45"/>
        <v>0</v>
      </c>
      <c r="AR729" s="469">
        <f t="shared" si="46"/>
        <v>0</v>
      </c>
      <c r="AS729" s="467">
        <f t="shared" si="47"/>
        <v>2060839</v>
      </c>
      <c r="AT729" s="379">
        <v>0</v>
      </c>
      <c r="AU729" s="379">
        <v>0</v>
      </c>
      <c r="AV729" s="377">
        <v>0</v>
      </c>
      <c r="AW729" s="331">
        <v>0</v>
      </c>
      <c r="AX729" s="331">
        <v>0</v>
      </c>
      <c r="AY729" s="363">
        <v>2060839</v>
      </c>
      <c r="AZ729" s="331">
        <v>0</v>
      </c>
      <c r="BA729" s="331">
        <v>0</v>
      </c>
      <c r="BB729" s="331">
        <v>0</v>
      </c>
      <c r="BC729" s="331">
        <v>0</v>
      </c>
      <c r="BD729" s="331">
        <v>0</v>
      </c>
      <c r="BE729" s="331">
        <v>0</v>
      </c>
      <c r="BF729" s="480" t="s">
        <v>2091</v>
      </c>
      <c r="BG729" s="333"/>
    </row>
    <row r="730" spans="2:59" ht="18" customHeight="1" thickBot="1">
      <c r="B730" s="397">
        <v>6911933</v>
      </c>
      <c r="C730" s="356">
        <v>5355</v>
      </c>
      <c r="D730" s="357">
        <v>6304</v>
      </c>
      <c r="E730" s="358">
        <v>45582</v>
      </c>
      <c r="F730" s="359">
        <v>517</v>
      </c>
      <c r="G730" s="353" t="s">
        <v>41</v>
      </c>
      <c r="H730" s="360">
        <v>19050540</v>
      </c>
      <c r="I730" s="359">
        <v>107</v>
      </c>
      <c r="J730" s="477">
        <v>10</v>
      </c>
      <c r="K730" s="477">
        <f t="shared" si="44"/>
        <v>31</v>
      </c>
      <c r="L730" s="477" t="s">
        <v>79</v>
      </c>
      <c r="M730" s="477">
        <v>12</v>
      </c>
      <c r="N730" s="486">
        <v>7</v>
      </c>
      <c r="O730" s="472" t="s">
        <v>2027</v>
      </c>
      <c r="P730" s="399">
        <v>29306631</v>
      </c>
      <c r="Q730" s="361">
        <v>25058635</v>
      </c>
      <c r="R730" s="423">
        <v>4247996</v>
      </c>
      <c r="S730" s="369"/>
      <c r="T730" s="375"/>
      <c r="U730" s="375"/>
      <c r="V730" s="375"/>
      <c r="W730" s="369"/>
      <c r="X730" s="375"/>
      <c r="Y730" s="616"/>
      <c r="Z730" s="369"/>
      <c r="AA730" s="369"/>
      <c r="AB730" s="369"/>
      <c r="AC730" s="369"/>
      <c r="AD730" s="369"/>
      <c r="AE730" s="331">
        <v>0</v>
      </c>
      <c r="AF730" s="487"/>
      <c r="AG730" s="331">
        <v>0</v>
      </c>
      <c r="AH730" s="331">
        <v>0</v>
      </c>
      <c r="AI730" s="331">
        <v>0</v>
      </c>
      <c r="AJ730" s="331">
        <v>0</v>
      </c>
      <c r="AK730" s="331">
        <v>0</v>
      </c>
      <c r="AL730" s="331">
        <v>0</v>
      </c>
      <c r="AM730" s="331">
        <v>0</v>
      </c>
      <c r="AN730" s="331">
        <v>0</v>
      </c>
      <c r="AO730" s="331">
        <v>0</v>
      </c>
      <c r="AP730" s="331">
        <v>0</v>
      </c>
      <c r="AQ730" s="468">
        <f t="shared" si="45"/>
        <v>0</v>
      </c>
      <c r="AR730" s="469">
        <f t="shared" si="46"/>
        <v>0</v>
      </c>
      <c r="AS730" s="467">
        <f t="shared" si="47"/>
        <v>4247996</v>
      </c>
      <c r="AT730" s="379">
        <v>0</v>
      </c>
      <c r="AU730" s="379">
        <v>0</v>
      </c>
      <c r="AV730" s="377">
        <v>0</v>
      </c>
      <c r="AW730" s="331">
        <v>0</v>
      </c>
      <c r="AX730" s="331">
        <v>0</v>
      </c>
      <c r="AY730" s="363">
        <v>4247996</v>
      </c>
      <c r="AZ730" s="331">
        <v>0</v>
      </c>
      <c r="BA730" s="331">
        <v>0</v>
      </c>
      <c r="BB730" s="331">
        <v>0</v>
      </c>
      <c r="BC730" s="331">
        <v>0</v>
      </c>
      <c r="BD730" s="331">
        <v>0</v>
      </c>
      <c r="BE730" s="331">
        <v>0</v>
      </c>
      <c r="BF730" s="480" t="s">
        <v>2091</v>
      </c>
      <c r="BG730" s="333"/>
    </row>
    <row r="731" spans="2:59" ht="18" customHeight="1" thickBot="1">
      <c r="B731" s="397">
        <v>6911933</v>
      </c>
      <c r="C731" s="356">
        <v>5356</v>
      </c>
      <c r="D731" s="357">
        <v>6293</v>
      </c>
      <c r="E731" s="358">
        <v>45582</v>
      </c>
      <c r="F731" s="359">
        <v>517</v>
      </c>
      <c r="G731" s="353" t="s">
        <v>41</v>
      </c>
      <c r="H731" s="360">
        <v>19050540</v>
      </c>
      <c r="I731" s="359">
        <v>110</v>
      </c>
      <c r="J731" s="477">
        <v>10</v>
      </c>
      <c r="K731" s="477">
        <f t="shared" si="44"/>
        <v>36</v>
      </c>
      <c r="L731" s="477" t="s">
        <v>88</v>
      </c>
      <c r="M731" s="477">
        <v>12</v>
      </c>
      <c r="N731" s="485">
        <v>7</v>
      </c>
      <c r="O731" s="472" t="s">
        <v>2027</v>
      </c>
      <c r="P731" s="399">
        <v>16968039</v>
      </c>
      <c r="Q731" s="361">
        <v>14508523</v>
      </c>
      <c r="R731" s="423">
        <v>2459516</v>
      </c>
      <c r="S731" s="369"/>
      <c r="T731" s="375"/>
      <c r="U731" s="375"/>
      <c r="V731" s="375"/>
      <c r="W731" s="369"/>
      <c r="X731" s="375"/>
      <c r="Y731" s="616"/>
      <c r="Z731" s="369"/>
      <c r="AA731" s="369"/>
      <c r="AB731" s="369"/>
      <c r="AC731" s="369"/>
      <c r="AD731" s="369"/>
      <c r="AE731" s="331">
        <v>0</v>
      </c>
      <c r="AF731" s="487"/>
      <c r="AG731" s="331">
        <v>0</v>
      </c>
      <c r="AH731" s="331">
        <v>0</v>
      </c>
      <c r="AI731" s="331">
        <v>0</v>
      </c>
      <c r="AJ731" s="331">
        <v>0</v>
      </c>
      <c r="AK731" s="331">
        <v>0</v>
      </c>
      <c r="AL731" s="331">
        <v>0</v>
      </c>
      <c r="AM731" s="331">
        <v>0</v>
      </c>
      <c r="AN731" s="331">
        <v>0</v>
      </c>
      <c r="AO731" s="331">
        <v>0</v>
      </c>
      <c r="AP731" s="331">
        <v>0</v>
      </c>
      <c r="AQ731" s="468">
        <f t="shared" si="45"/>
        <v>0</v>
      </c>
      <c r="AR731" s="469">
        <f t="shared" si="46"/>
        <v>0</v>
      </c>
      <c r="AS731" s="467">
        <f t="shared" si="47"/>
        <v>2459516</v>
      </c>
      <c r="AT731" s="379">
        <v>0</v>
      </c>
      <c r="AU731" s="379">
        <v>0</v>
      </c>
      <c r="AV731" s="377">
        <v>0</v>
      </c>
      <c r="AW731" s="331">
        <v>0</v>
      </c>
      <c r="AX731" s="331">
        <v>0</v>
      </c>
      <c r="AY731" s="363">
        <v>2459516</v>
      </c>
      <c r="AZ731" s="331">
        <v>0</v>
      </c>
      <c r="BA731" s="331">
        <v>0</v>
      </c>
      <c r="BB731" s="331">
        <v>0</v>
      </c>
      <c r="BC731" s="331">
        <v>0</v>
      </c>
      <c r="BD731" s="331">
        <v>0</v>
      </c>
      <c r="BE731" s="331">
        <v>0</v>
      </c>
      <c r="BF731" s="480" t="s">
        <v>2091</v>
      </c>
      <c r="BG731" s="333"/>
    </row>
    <row r="732" spans="2:59" ht="18" customHeight="1" thickBot="1">
      <c r="B732" s="397">
        <v>6911933</v>
      </c>
      <c r="C732" s="356">
        <v>5357</v>
      </c>
      <c r="D732" s="357">
        <v>6200</v>
      </c>
      <c r="E732" s="358">
        <v>45582</v>
      </c>
      <c r="F732" s="359">
        <v>517</v>
      </c>
      <c r="G732" s="353" t="s">
        <v>41</v>
      </c>
      <c r="H732" s="360">
        <v>19050540</v>
      </c>
      <c r="I732" s="359">
        <v>97</v>
      </c>
      <c r="J732" s="477">
        <v>10</v>
      </c>
      <c r="K732" s="477">
        <f t="shared" si="44"/>
        <v>42</v>
      </c>
      <c r="L732" s="477" t="s">
        <v>101</v>
      </c>
      <c r="M732" s="477">
        <v>12</v>
      </c>
      <c r="N732" s="486">
        <v>7</v>
      </c>
      <c r="O732" s="472" t="s">
        <v>2027</v>
      </c>
      <c r="P732" s="399">
        <v>1527906844</v>
      </c>
      <c r="Q732" s="361">
        <v>1307232981</v>
      </c>
      <c r="R732" s="423">
        <v>220673863</v>
      </c>
      <c r="S732" s="369"/>
      <c r="T732" s="375"/>
      <c r="U732" s="375"/>
      <c r="V732" s="375"/>
      <c r="W732" s="369"/>
      <c r="X732" s="375"/>
      <c r="Y732" s="616"/>
      <c r="Z732" s="369"/>
      <c r="AA732" s="369"/>
      <c r="AB732" s="369"/>
      <c r="AC732" s="369"/>
      <c r="AD732" s="369"/>
      <c r="AE732" s="331">
        <v>0</v>
      </c>
      <c r="AF732" s="487"/>
      <c r="AG732" s="331">
        <v>0</v>
      </c>
      <c r="AH732" s="331">
        <v>0</v>
      </c>
      <c r="AI732" s="331">
        <v>0</v>
      </c>
      <c r="AJ732" s="331">
        <v>0</v>
      </c>
      <c r="AK732" s="331">
        <v>0</v>
      </c>
      <c r="AL732" s="331">
        <v>0</v>
      </c>
      <c r="AM732" s="331">
        <v>0</v>
      </c>
      <c r="AN732" s="331">
        <v>0</v>
      </c>
      <c r="AO732" s="331">
        <v>0</v>
      </c>
      <c r="AP732" s="331">
        <v>0</v>
      </c>
      <c r="AQ732" s="468">
        <f t="shared" si="45"/>
        <v>0</v>
      </c>
      <c r="AR732" s="469">
        <f t="shared" si="46"/>
        <v>0</v>
      </c>
      <c r="AS732" s="467">
        <f t="shared" si="47"/>
        <v>220673863</v>
      </c>
      <c r="AT732" s="379">
        <v>0</v>
      </c>
      <c r="AU732" s="379">
        <v>0</v>
      </c>
      <c r="AV732" s="377">
        <v>0</v>
      </c>
      <c r="AW732" s="331">
        <v>0</v>
      </c>
      <c r="AX732" s="331">
        <v>0</v>
      </c>
      <c r="AY732" s="363">
        <v>220673863</v>
      </c>
      <c r="AZ732" s="331">
        <v>0</v>
      </c>
      <c r="BA732" s="331">
        <v>0</v>
      </c>
      <c r="BB732" s="331">
        <v>0</v>
      </c>
      <c r="BC732" s="331">
        <v>0</v>
      </c>
      <c r="BD732" s="331">
        <v>0</v>
      </c>
      <c r="BE732" s="331">
        <v>0</v>
      </c>
      <c r="BF732" s="480" t="s">
        <v>2091</v>
      </c>
      <c r="BG732" s="333"/>
    </row>
    <row r="733" spans="2:59" ht="18" customHeight="1" thickBot="1">
      <c r="B733" s="397">
        <v>6911933</v>
      </c>
      <c r="C733" s="356">
        <v>5358</v>
      </c>
      <c r="D733" s="357">
        <v>6201</v>
      </c>
      <c r="E733" s="358">
        <v>45582</v>
      </c>
      <c r="F733" s="359">
        <v>517</v>
      </c>
      <c r="G733" s="353" t="s">
        <v>41</v>
      </c>
      <c r="H733" s="360">
        <v>19050540</v>
      </c>
      <c r="I733" s="359">
        <v>146</v>
      </c>
      <c r="J733" s="477">
        <v>10</v>
      </c>
      <c r="K733" s="477">
        <f t="shared" si="44"/>
        <v>43</v>
      </c>
      <c r="L733" s="477" t="s">
        <v>103</v>
      </c>
      <c r="M733" s="477">
        <v>12</v>
      </c>
      <c r="N733" s="486">
        <v>7</v>
      </c>
      <c r="O733" s="472" t="s">
        <v>2027</v>
      </c>
      <c r="P733" s="399">
        <v>79843992</v>
      </c>
      <c r="Q733" s="361">
        <v>68270605</v>
      </c>
      <c r="R733" s="423">
        <v>11573387</v>
      </c>
      <c r="S733" s="369"/>
      <c r="T733" s="375"/>
      <c r="U733" s="375"/>
      <c r="V733" s="375"/>
      <c r="W733" s="369"/>
      <c r="X733" s="375"/>
      <c r="Y733" s="616"/>
      <c r="Z733" s="369"/>
      <c r="AA733" s="369"/>
      <c r="AB733" s="369"/>
      <c r="AC733" s="369"/>
      <c r="AD733" s="369"/>
      <c r="AE733" s="331">
        <v>0</v>
      </c>
      <c r="AF733" s="487"/>
      <c r="AG733" s="331">
        <v>0</v>
      </c>
      <c r="AH733" s="331">
        <v>0</v>
      </c>
      <c r="AI733" s="331">
        <v>0</v>
      </c>
      <c r="AJ733" s="331">
        <v>0</v>
      </c>
      <c r="AK733" s="331">
        <v>0</v>
      </c>
      <c r="AL733" s="331">
        <v>0</v>
      </c>
      <c r="AM733" s="331">
        <v>0</v>
      </c>
      <c r="AN733" s="331">
        <v>0</v>
      </c>
      <c r="AO733" s="331">
        <v>0</v>
      </c>
      <c r="AP733" s="331">
        <v>0</v>
      </c>
      <c r="AQ733" s="468">
        <f t="shared" si="45"/>
        <v>0</v>
      </c>
      <c r="AR733" s="469">
        <f t="shared" si="46"/>
        <v>0</v>
      </c>
      <c r="AS733" s="467">
        <f t="shared" si="47"/>
        <v>11573387</v>
      </c>
      <c r="AT733" s="379">
        <v>0</v>
      </c>
      <c r="AU733" s="379">
        <v>0</v>
      </c>
      <c r="AV733" s="377">
        <v>0</v>
      </c>
      <c r="AW733" s="331">
        <v>0</v>
      </c>
      <c r="AX733" s="331">
        <v>0</v>
      </c>
      <c r="AY733" s="363">
        <v>11573387</v>
      </c>
      <c r="AZ733" s="331">
        <v>0</v>
      </c>
      <c r="BA733" s="331">
        <v>0</v>
      </c>
      <c r="BB733" s="331">
        <v>0</v>
      </c>
      <c r="BC733" s="331">
        <v>0</v>
      </c>
      <c r="BD733" s="331">
        <v>0</v>
      </c>
      <c r="BE733" s="331">
        <v>0</v>
      </c>
      <c r="BF733" s="480" t="s">
        <v>2091</v>
      </c>
      <c r="BG733" s="333"/>
    </row>
    <row r="734" spans="2:59" ht="18" customHeight="1" thickBot="1">
      <c r="B734" s="397">
        <v>6911933</v>
      </c>
      <c r="C734" s="356">
        <v>5359</v>
      </c>
      <c r="D734" s="357">
        <v>6199</v>
      </c>
      <c r="E734" s="358">
        <v>45582</v>
      </c>
      <c r="F734" s="359">
        <v>517</v>
      </c>
      <c r="G734" s="353" t="s">
        <v>41</v>
      </c>
      <c r="H734" s="360">
        <v>19050540</v>
      </c>
      <c r="I734" s="359">
        <v>211</v>
      </c>
      <c r="J734" s="477">
        <v>10</v>
      </c>
      <c r="K734" s="477">
        <f t="shared" si="44"/>
        <v>41</v>
      </c>
      <c r="L734" s="477" t="s">
        <v>99</v>
      </c>
      <c r="M734" s="477">
        <v>12</v>
      </c>
      <c r="N734" s="485">
        <v>7</v>
      </c>
      <c r="O734" s="472" t="s">
        <v>2027</v>
      </c>
      <c r="P734" s="399">
        <v>124864112</v>
      </c>
      <c r="Q734" s="361">
        <v>106765059</v>
      </c>
      <c r="R734" s="423">
        <v>18099053</v>
      </c>
      <c r="S734" s="369"/>
      <c r="T734" s="375"/>
      <c r="U734" s="375"/>
      <c r="V734" s="375"/>
      <c r="W734" s="369"/>
      <c r="X734" s="375"/>
      <c r="Y734" s="616"/>
      <c r="Z734" s="369"/>
      <c r="AA734" s="369"/>
      <c r="AB734" s="369"/>
      <c r="AC734" s="369"/>
      <c r="AD734" s="369"/>
      <c r="AE734" s="331">
        <v>0</v>
      </c>
      <c r="AF734" s="487"/>
      <c r="AG734" s="331">
        <v>0</v>
      </c>
      <c r="AH734" s="331">
        <v>0</v>
      </c>
      <c r="AI734" s="331">
        <v>0</v>
      </c>
      <c r="AJ734" s="331">
        <v>0</v>
      </c>
      <c r="AK734" s="331">
        <v>0</v>
      </c>
      <c r="AL734" s="331">
        <v>0</v>
      </c>
      <c r="AM734" s="331">
        <v>0</v>
      </c>
      <c r="AN734" s="331">
        <v>0</v>
      </c>
      <c r="AO734" s="331">
        <v>0</v>
      </c>
      <c r="AP734" s="331">
        <v>0</v>
      </c>
      <c r="AQ734" s="468">
        <f t="shared" si="45"/>
        <v>0</v>
      </c>
      <c r="AR734" s="469">
        <f t="shared" si="46"/>
        <v>0</v>
      </c>
      <c r="AS734" s="467">
        <f t="shared" si="47"/>
        <v>18099053</v>
      </c>
      <c r="AT734" s="379">
        <v>0</v>
      </c>
      <c r="AU734" s="379">
        <v>0</v>
      </c>
      <c r="AV734" s="377">
        <v>0</v>
      </c>
      <c r="AW734" s="331">
        <v>0</v>
      </c>
      <c r="AX734" s="331">
        <v>0</v>
      </c>
      <c r="AY734" s="363">
        <v>18099053</v>
      </c>
      <c r="AZ734" s="331">
        <v>0</v>
      </c>
      <c r="BA734" s="331">
        <v>0</v>
      </c>
      <c r="BB734" s="331">
        <v>0</v>
      </c>
      <c r="BC734" s="331">
        <v>0</v>
      </c>
      <c r="BD734" s="331">
        <v>0</v>
      </c>
      <c r="BE734" s="331">
        <v>0</v>
      </c>
      <c r="BF734" s="480" t="s">
        <v>2091</v>
      </c>
      <c r="BG734" s="333"/>
    </row>
    <row r="735" spans="2:59" ht="18" customHeight="1" thickBot="1">
      <c r="B735" s="397">
        <v>6911933</v>
      </c>
      <c r="C735" s="356">
        <v>5359</v>
      </c>
      <c r="D735" s="357">
        <v>6199</v>
      </c>
      <c r="E735" s="358">
        <v>45582</v>
      </c>
      <c r="F735" s="359">
        <v>517</v>
      </c>
      <c r="G735" s="353" t="s">
        <v>41</v>
      </c>
      <c r="H735" s="360">
        <v>19050540</v>
      </c>
      <c r="I735" s="359">
        <v>211</v>
      </c>
      <c r="J735" s="477">
        <v>10</v>
      </c>
      <c r="K735" s="477">
        <f t="shared" si="44"/>
        <v>41</v>
      </c>
      <c r="L735" s="477" t="s">
        <v>100</v>
      </c>
      <c r="M735" s="477">
        <v>12</v>
      </c>
      <c r="N735" s="486">
        <v>7</v>
      </c>
      <c r="O735" s="472" t="s">
        <v>2027</v>
      </c>
      <c r="P735" s="399">
        <v>90352416</v>
      </c>
      <c r="Q735" s="361">
        <v>77255834</v>
      </c>
      <c r="R735" s="423">
        <v>13096582</v>
      </c>
      <c r="S735" s="369"/>
      <c r="T735" s="375"/>
      <c r="U735" s="375"/>
      <c r="V735" s="375"/>
      <c r="W735" s="369"/>
      <c r="X735" s="375"/>
      <c r="Y735" s="616"/>
      <c r="Z735" s="369"/>
      <c r="AA735" s="369"/>
      <c r="AB735" s="369"/>
      <c r="AC735" s="369"/>
      <c r="AD735" s="369"/>
      <c r="AE735" s="331">
        <v>0</v>
      </c>
      <c r="AF735" s="487"/>
      <c r="AG735" s="331">
        <v>0</v>
      </c>
      <c r="AH735" s="331">
        <v>0</v>
      </c>
      <c r="AI735" s="331">
        <v>0</v>
      </c>
      <c r="AJ735" s="331">
        <v>0</v>
      </c>
      <c r="AK735" s="331">
        <v>0</v>
      </c>
      <c r="AL735" s="331">
        <v>0</v>
      </c>
      <c r="AM735" s="331">
        <v>0</v>
      </c>
      <c r="AN735" s="331">
        <v>0</v>
      </c>
      <c r="AO735" s="331">
        <v>0</v>
      </c>
      <c r="AP735" s="331">
        <v>0</v>
      </c>
      <c r="AQ735" s="468">
        <f t="shared" si="45"/>
        <v>0</v>
      </c>
      <c r="AR735" s="469">
        <f t="shared" si="46"/>
        <v>0</v>
      </c>
      <c r="AS735" s="467">
        <f t="shared" si="47"/>
        <v>13096582</v>
      </c>
      <c r="AT735" s="379">
        <v>0</v>
      </c>
      <c r="AU735" s="379">
        <v>0</v>
      </c>
      <c r="AV735" s="377">
        <v>0</v>
      </c>
      <c r="AW735" s="331">
        <v>0</v>
      </c>
      <c r="AX735" s="331">
        <v>0</v>
      </c>
      <c r="AY735" s="363">
        <v>13096582</v>
      </c>
      <c r="AZ735" s="331">
        <v>0</v>
      </c>
      <c r="BA735" s="331">
        <v>0</v>
      </c>
      <c r="BB735" s="331">
        <v>0</v>
      </c>
      <c r="BC735" s="331">
        <v>0</v>
      </c>
      <c r="BD735" s="331">
        <v>0</v>
      </c>
      <c r="BE735" s="331">
        <v>0</v>
      </c>
      <c r="BF735" s="480" t="s">
        <v>2091</v>
      </c>
      <c r="BG735" s="333"/>
    </row>
    <row r="736" spans="2:59" ht="18" customHeight="1" thickBot="1">
      <c r="B736" s="397">
        <v>6911933</v>
      </c>
      <c r="C736" s="356">
        <v>5360</v>
      </c>
      <c r="D736" s="357">
        <v>6198</v>
      </c>
      <c r="E736" s="358">
        <v>45582</v>
      </c>
      <c r="F736" s="359">
        <v>517</v>
      </c>
      <c r="G736" s="353" t="s">
        <v>41</v>
      </c>
      <c r="H736" s="360">
        <v>19050540</v>
      </c>
      <c r="I736" s="359">
        <v>148</v>
      </c>
      <c r="J736" s="477">
        <v>10</v>
      </c>
      <c r="K736" s="477">
        <f t="shared" si="44"/>
        <v>40</v>
      </c>
      <c r="L736" s="477" t="s">
        <v>96</v>
      </c>
      <c r="M736" s="477">
        <v>12</v>
      </c>
      <c r="N736" s="486">
        <v>7</v>
      </c>
      <c r="O736" s="472" t="s">
        <v>2027</v>
      </c>
      <c r="P736" s="399">
        <v>33085796</v>
      </c>
      <c r="Q736" s="361">
        <v>28290010</v>
      </c>
      <c r="R736" s="423">
        <v>4795786</v>
      </c>
      <c r="S736" s="369"/>
      <c r="T736" s="375"/>
      <c r="U736" s="375"/>
      <c r="V736" s="375"/>
      <c r="W736" s="369"/>
      <c r="X736" s="375"/>
      <c r="Y736" s="616"/>
      <c r="Z736" s="369"/>
      <c r="AA736" s="369"/>
      <c r="AB736" s="369"/>
      <c r="AC736" s="369"/>
      <c r="AD736" s="369"/>
      <c r="AE736" s="331">
        <v>0</v>
      </c>
      <c r="AF736" s="487"/>
      <c r="AG736" s="331">
        <v>0</v>
      </c>
      <c r="AH736" s="331">
        <v>0</v>
      </c>
      <c r="AI736" s="331">
        <v>0</v>
      </c>
      <c r="AJ736" s="331">
        <v>0</v>
      </c>
      <c r="AK736" s="331">
        <v>0</v>
      </c>
      <c r="AL736" s="331">
        <v>0</v>
      </c>
      <c r="AM736" s="331">
        <v>0</v>
      </c>
      <c r="AN736" s="331">
        <v>0</v>
      </c>
      <c r="AO736" s="331">
        <v>0</v>
      </c>
      <c r="AP736" s="331">
        <v>0</v>
      </c>
      <c r="AQ736" s="468">
        <f t="shared" si="45"/>
        <v>0</v>
      </c>
      <c r="AR736" s="469">
        <f t="shared" si="46"/>
        <v>0</v>
      </c>
      <c r="AS736" s="467">
        <f t="shared" si="47"/>
        <v>4795786</v>
      </c>
      <c r="AT736" s="379">
        <v>0</v>
      </c>
      <c r="AU736" s="379">
        <v>0</v>
      </c>
      <c r="AV736" s="377">
        <v>0</v>
      </c>
      <c r="AW736" s="331">
        <v>0</v>
      </c>
      <c r="AX736" s="331">
        <v>0</v>
      </c>
      <c r="AY736" s="363">
        <v>4795786</v>
      </c>
      <c r="AZ736" s="331">
        <v>0</v>
      </c>
      <c r="BA736" s="331">
        <v>0</v>
      </c>
      <c r="BB736" s="331">
        <v>0</v>
      </c>
      <c r="BC736" s="331">
        <v>0</v>
      </c>
      <c r="BD736" s="331">
        <v>0</v>
      </c>
      <c r="BE736" s="331">
        <v>0</v>
      </c>
      <c r="BF736" s="480" t="s">
        <v>2091</v>
      </c>
      <c r="BG736" s="333"/>
    </row>
    <row r="737" spans="2:59" ht="18" customHeight="1" thickBot="1">
      <c r="B737" s="397">
        <v>6911933</v>
      </c>
      <c r="C737" s="356">
        <v>5361</v>
      </c>
      <c r="D737" s="357">
        <v>6195</v>
      </c>
      <c r="E737" s="358">
        <v>45582</v>
      </c>
      <c r="F737" s="359">
        <v>517</v>
      </c>
      <c r="G737" s="353" t="s">
        <v>41</v>
      </c>
      <c r="H737" s="360">
        <v>19050540</v>
      </c>
      <c r="I737" s="359">
        <v>143</v>
      </c>
      <c r="J737" s="477">
        <v>10</v>
      </c>
      <c r="K737" s="477">
        <f t="shared" si="44"/>
        <v>40</v>
      </c>
      <c r="L737" s="477" t="s">
        <v>97</v>
      </c>
      <c r="M737" s="477">
        <v>12</v>
      </c>
      <c r="N737" s="486">
        <v>7</v>
      </c>
      <c r="O737" s="472" t="s">
        <v>2027</v>
      </c>
      <c r="P737" s="399">
        <v>234955141</v>
      </c>
      <c r="Q737" s="361">
        <v>200898394</v>
      </c>
      <c r="R737" s="423">
        <v>34056747</v>
      </c>
      <c r="S737" s="369"/>
      <c r="T737" s="375"/>
      <c r="U737" s="375"/>
      <c r="V737" s="375"/>
      <c r="W737" s="369"/>
      <c r="X737" s="375"/>
      <c r="Y737" s="616"/>
      <c r="Z737" s="369"/>
      <c r="AA737" s="369"/>
      <c r="AB737" s="369"/>
      <c r="AC737" s="369"/>
      <c r="AD737" s="369"/>
      <c r="AE737" s="331">
        <v>0</v>
      </c>
      <c r="AF737" s="487"/>
      <c r="AG737" s="331">
        <v>0</v>
      </c>
      <c r="AH737" s="331">
        <v>0</v>
      </c>
      <c r="AI737" s="331">
        <v>0</v>
      </c>
      <c r="AJ737" s="331">
        <v>0</v>
      </c>
      <c r="AK737" s="331">
        <v>0</v>
      </c>
      <c r="AL737" s="331">
        <v>0</v>
      </c>
      <c r="AM737" s="331">
        <v>0</v>
      </c>
      <c r="AN737" s="331">
        <v>0</v>
      </c>
      <c r="AO737" s="331">
        <v>0</v>
      </c>
      <c r="AP737" s="331">
        <v>0</v>
      </c>
      <c r="AQ737" s="468">
        <f t="shared" si="45"/>
        <v>0</v>
      </c>
      <c r="AR737" s="469">
        <f t="shared" si="46"/>
        <v>0</v>
      </c>
      <c r="AS737" s="467">
        <f t="shared" si="47"/>
        <v>34056747</v>
      </c>
      <c r="AT737" s="379">
        <v>0</v>
      </c>
      <c r="AU737" s="379">
        <v>0</v>
      </c>
      <c r="AV737" s="377">
        <v>0</v>
      </c>
      <c r="AW737" s="331">
        <v>0</v>
      </c>
      <c r="AX737" s="331">
        <v>0</v>
      </c>
      <c r="AY737" s="363">
        <v>34056747</v>
      </c>
      <c r="AZ737" s="331">
        <v>0</v>
      </c>
      <c r="BA737" s="331">
        <v>0</v>
      </c>
      <c r="BB737" s="331">
        <v>0</v>
      </c>
      <c r="BC737" s="331">
        <v>0</v>
      </c>
      <c r="BD737" s="331">
        <v>0</v>
      </c>
      <c r="BE737" s="331">
        <v>0</v>
      </c>
      <c r="BF737" s="480" t="s">
        <v>2091</v>
      </c>
      <c r="BG737" s="333"/>
    </row>
    <row r="738" spans="2:59" ht="18" customHeight="1" thickBot="1">
      <c r="B738" s="397">
        <v>6911933</v>
      </c>
      <c r="C738" s="356">
        <v>5362</v>
      </c>
      <c r="D738" s="357">
        <v>6197</v>
      </c>
      <c r="E738" s="358">
        <v>45582</v>
      </c>
      <c r="F738" s="359">
        <v>517</v>
      </c>
      <c r="G738" s="353" t="s">
        <v>41</v>
      </c>
      <c r="H738" s="360">
        <v>19050540</v>
      </c>
      <c r="I738" s="359">
        <v>119</v>
      </c>
      <c r="J738" s="477">
        <v>10</v>
      </c>
      <c r="K738" s="477">
        <f t="shared" si="44"/>
        <v>39</v>
      </c>
      <c r="L738" s="477" t="s">
        <v>94</v>
      </c>
      <c r="M738" s="477">
        <v>12</v>
      </c>
      <c r="N738" s="486">
        <v>7</v>
      </c>
      <c r="O738" s="472" t="s">
        <v>2027</v>
      </c>
      <c r="P738" s="399">
        <v>96469208</v>
      </c>
      <c r="Q738" s="361">
        <v>82485997</v>
      </c>
      <c r="R738" s="423">
        <v>13983211</v>
      </c>
      <c r="S738" s="369"/>
      <c r="T738" s="375"/>
      <c r="U738" s="375"/>
      <c r="V738" s="375"/>
      <c r="W738" s="369"/>
      <c r="X738" s="375"/>
      <c r="Y738" s="616"/>
      <c r="Z738" s="369"/>
      <c r="AA738" s="369"/>
      <c r="AB738" s="369"/>
      <c r="AC738" s="369"/>
      <c r="AD738" s="369"/>
      <c r="AE738" s="331">
        <v>0</v>
      </c>
      <c r="AF738" s="487"/>
      <c r="AG738" s="331">
        <v>0</v>
      </c>
      <c r="AH738" s="331">
        <v>0</v>
      </c>
      <c r="AI738" s="331">
        <v>0</v>
      </c>
      <c r="AJ738" s="331">
        <v>0</v>
      </c>
      <c r="AK738" s="331">
        <v>0</v>
      </c>
      <c r="AL738" s="331">
        <v>0</v>
      </c>
      <c r="AM738" s="331">
        <v>0</v>
      </c>
      <c r="AN738" s="331">
        <v>0</v>
      </c>
      <c r="AO738" s="331">
        <v>0</v>
      </c>
      <c r="AP738" s="331">
        <v>0</v>
      </c>
      <c r="AQ738" s="468">
        <f t="shared" si="45"/>
        <v>0</v>
      </c>
      <c r="AR738" s="469">
        <f t="shared" si="46"/>
        <v>0</v>
      </c>
      <c r="AS738" s="467">
        <f t="shared" si="47"/>
        <v>13983211</v>
      </c>
      <c r="AT738" s="379">
        <v>0</v>
      </c>
      <c r="AU738" s="379">
        <v>0</v>
      </c>
      <c r="AV738" s="377">
        <v>0</v>
      </c>
      <c r="AW738" s="331">
        <v>0</v>
      </c>
      <c r="AX738" s="331">
        <v>0</v>
      </c>
      <c r="AY738" s="363">
        <v>13983211</v>
      </c>
      <c r="AZ738" s="331">
        <v>0</v>
      </c>
      <c r="BA738" s="331">
        <v>0</v>
      </c>
      <c r="BB738" s="331">
        <v>0</v>
      </c>
      <c r="BC738" s="331">
        <v>0</v>
      </c>
      <c r="BD738" s="331">
        <v>0</v>
      </c>
      <c r="BE738" s="331">
        <v>0</v>
      </c>
      <c r="BF738" s="480" t="s">
        <v>2091</v>
      </c>
      <c r="BG738" s="333"/>
    </row>
    <row r="739" spans="2:59" ht="18" customHeight="1" thickBot="1">
      <c r="B739" s="397">
        <v>6911933</v>
      </c>
      <c r="C739" s="356">
        <v>5363</v>
      </c>
      <c r="D739" s="357">
        <v>6196</v>
      </c>
      <c r="E739" s="358">
        <v>45582</v>
      </c>
      <c r="F739" s="359">
        <v>517</v>
      </c>
      <c r="G739" s="353" t="s">
        <v>41</v>
      </c>
      <c r="H739" s="360">
        <v>19050540</v>
      </c>
      <c r="I739" s="359">
        <v>133</v>
      </c>
      <c r="J739" s="477">
        <v>10</v>
      </c>
      <c r="K739" s="477">
        <f t="shared" si="44"/>
        <v>38</v>
      </c>
      <c r="L739" s="477" t="s">
        <v>93</v>
      </c>
      <c r="M739" s="477">
        <v>12</v>
      </c>
      <c r="N739" s="486">
        <v>7</v>
      </c>
      <c r="O739" s="472" t="s">
        <v>2027</v>
      </c>
      <c r="P739" s="399">
        <v>184097042</v>
      </c>
      <c r="Q739" s="361">
        <v>157412176</v>
      </c>
      <c r="R739" s="423">
        <v>26684866</v>
      </c>
      <c r="S739" s="369"/>
      <c r="T739" s="375"/>
      <c r="U739" s="375"/>
      <c r="V739" s="375"/>
      <c r="W739" s="369"/>
      <c r="X739" s="375"/>
      <c r="Y739" s="616"/>
      <c r="Z739" s="369"/>
      <c r="AA739" s="369"/>
      <c r="AB739" s="369"/>
      <c r="AC739" s="369"/>
      <c r="AD739" s="369"/>
      <c r="AE739" s="331">
        <v>0</v>
      </c>
      <c r="AF739" s="487"/>
      <c r="AG739" s="331">
        <v>0</v>
      </c>
      <c r="AH739" s="331">
        <v>0</v>
      </c>
      <c r="AI739" s="331">
        <v>0</v>
      </c>
      <c r="AJ739" s="331">
        <v>0</v>
      </c>
      <c r="AK739" s="331">
        <v>0</v>
      </c>
      <c r="AL739" s="331">
        <v>0</v>
      </c>
      <c r="AM739" s="331">
        <v>0</v>
      </c>
      <c r="AN739" s="331">
        <v>0</v>
      </c>
      <c r="AO739" s="331">
        <v>0</v>
      </c>
      <c r="AP739" s="331">
        <v>0</v>
      </c>
      <c r="AQ739" s="468">
        <f t="shared" si="45"/>
        <v>0</v>
      </c>
      <c r="AR739" s="469">
        <f t="shared" si="46"/>
        <v>0</v>
      </c>
      <c r="AS739" s="467">
        <f t="shared" si="47"/>
        <v>26684866</v>
      </c>
      <c r="AT739" s="379">
        <v>0</v>
      </c>
      <c r="AU739" s="379">
        <v>0</v>
      </c>
      <c r="AV739" s="377">
        <v>0</v>
      </c>
      <c r="AW739" s="331">
        <v>0</v>
      </c>
      <c r="AX739" s="331">
        <v>0</v>
      </c>
      <c r="AY739" s="363">
        <v>26684866</v>
      </c>
      <c r="AZ739" s="331">
        <v>0</v>
      </c>
      <c r="BA739" s="331">
        <v>0</v>
      </c>
      <c r="BB739" s="331">
        <v>0</v>
      </c>
      <c r="BC739" s="331">
        <v>0</v>
      </c>
      <c r="BD739" s="331">
        <v>0</v>
      </c>
      <c r="BE739" s="331">
        <v>0</v>
      </c>
      <c r="BF739" s="480" t="s">
        <v>2091</v>
      </c>
      <c r="BG739" s="333"/>
    </row>
    <row r="740" spans="2:59" ht="18" customHeight="1" thickBot="1">
      <c r="B740" s="397">
        <v>6911933</v>
      </c>
      <c r="C740" s="356">
        <v>5363</v>
      </c>
      <c r="D740" s="357">
        <v>6196</v>
      </c>
      <c r="E740" s="358">
        <v>45582</v>
      </c>
      <c r="F740" s="359">
        <v>517</v>
      </c>
      <c r="G740" s="353" t="s">
        <v>41</v>
      </c>
      <c r="H740" s="360">
        <v>19050540</v>
      </c>
      <c r="I740" s="359">
        <v>133</v>
      </c>
      <c r="J740" s="477">
        <v>10</v>
      </c>
      <c r="K740" s="477">
        <f t="shared" si="44"/>
        <v>38</v>
      </c>
      <c r="L740" s="477" t="s">
        <v>92</v>
      </c>
      <c r="M740" s="477">
        <v>498</v>
      </c>
      <c r="N740" s="486">
        <v>4</v>
      </c>
      <c r="O740" s="472" t="s">
        <v>2027</v>
      </c>
      <c r="P740" s="399">
        <v>549603123</v>
      </c>
      <c r="Q740" s="361">
        <v>469938151</v>
      </c>
      <c r="R740" s="423">
        <v>79664972</v>
      </c>
      <c r="S740" s="369"/>
      <c r="T740" s="375"/>
      <c r="U740" s="375"/>
      <c r="V740" s="375"/>
      <c r="W740" s="369"/>
      <c r="X740" s="375"/>
      <c r="Y740" s="616"/>
      <c r="Z740" s="369"/>
      <c r="AA740" s="369"/>
      <c r="AB740" s="369"/>
      <c r="AC740" s="369"/>
      <c r="AD740" s="369"/>
      <c r="AE740" s="331">
        <v>0</v>
      </c>
      <c r="AF740" s="487"/>
      <c r="AG740" s="331">
        <v>0</v>
      </c>
      <c r="AH740" s="331">
        <v>0</v>
      </c>
      <c r="AI740" s="331">
        <v>0</v>
      </c>
      <c r="AJ740" s="331">
        <v>0</v>
      </c>
      <c r="AK740" s="331">
        <v>0</v>
      </c>
      <c r="AL740" s="331">
        <v>0</v>
      </c>
      <c r="AM740" s="331">
        <v>0</v>
      </c>
      <c r="AN740" s="331">
        <v>0</v>
      </c>
      <c r="AO740" s="331">
        <v>0</v>
      </c>
      <c r="AP740" s="331">
        <v>0</v>
      </c>
      <c r="AQ740" s="468">
        <f t="shared" si="45"/>
        <v>0</v>
      </c>
      <c r="AR740" s="469">
        <f t="shared" si="46"/>
        <v>0</v>
      </c>
      <c r="AS740" s="467">
        <f t="shared" si="47"/>
        <v>79664972</v>
      </c>
      <c r="AT740" s="379">
        <v>0</v>
      </c>
      <c r="AU740" s="379">
        <v>0</v>
      </c>
      <c r="AV740" s="377">
        <v>0</v>
      </c>
      <c r="AW740" s="331">
        <v>0</v>
      </c>
      <c r="AX740" s="331">
        <v>0</v>
      </c>
      <c r="AY740" s="363">
        <v>79664972</v>
      </c>
      <c r="AZ740" s="331">
        <v>0</v>
      </c>
      <c r="BA740" s="331">
        <v>0</v>
      </c>
      <c r="BB740" s="331">
        <v>0</v>
      </c>
      <c r="BC740" s="331">
        <v>0</v>
      </c>
      <c r="BD740" s="331">
        <v>0</v>
      </c>
      <c r="BE740" s="331">
        <v>0</v>
      </c>
      <c r="BF740" s="480" t="s">
        <v>2091</v>
      </c>
      <c r="BG740" s="333"/>
    </row>
    <row r="741" spans="2:59" ht="18" customHeight="1" thickBot="1">
      <c r="B741" s="397">
        <v>6911933</v>
      </c>
      <c r="C741" s="356">
        <v>5364</v>
      </c>
      <c r="D741" s="357">
        <v>6193</v>
      </c>
      <c r="E741" s="358">
        <v>45582</v>
      </c>
      <c r="F741" s="359">
        <v>517</v>
      </c>
      <c r="G741" s="353" t="s">
        <v>41</v>
      </c>
      <c r="H741" s="360">
        <v>19050540</v>
      </c>
      <c r="I741" s="359">
        <v>116</v>
      </c>
      <c r="J741" s="477">
        <v>10</v>
      </c>
      <c r="K741" s="477">
        <f t="shared" si="44"/>
        <v>35</v>
      </c>
      <c r="L741" s="477" t="s">
        <v>87</v>
      </c>
      <c r="M741" s="477">
        <v>12</v>
      </c>
      <c r="N741" s="486">
        <v>7</v>
      </c>
      <c r="O741" s="472" t="s">
        <v>2027</v>
      </c>
      <c r="P741" s="399">
        <v>14497870</v>
      </c>
      <c r="Q741" s="361">
        <v>12396403</v>
      </c>
      <c r="R741" s="423">
        <v>2101467</v>
      </c>
      <c r="S741" s="369"/>
      <c r="T741" s="375"/>
      <c r="U741" s="375"/>
      <c r="V741" s="375"/>
      <c r="W741" s="369"/>
      <c r="X741" s="375"/>
      <c r="Y741" s="616"/>
      <c r="Z741" s="369"/>
      <c r="AA741" s="369"/>
      <c r="AB741" s="369"/>
      <c r="AC741" s="369"/>
      <c r="AD741" s="369"/>
      <c r="AE741" s="331">
        <v>0</v>
      </c>
      <c r="AF741" s="487"/>
      <c r="AG741" s="331">
        <v>0</v>
      </c>
      <c r="AH741" s="331">
        <v>0</v>
      </c>
      <c r="AI741" s="331">
        <v>0</v>
      </c>
      <c r="AJ741" s="331">
        <v>0</v>
      </c>
      <c r="AK741" s="331">
        <v>0</v>
      </c>
      <c r="AL741" s="331">
        <v>0</v>
      </c>
      <c r="AM741" s="331">
        <v>0</v>
      </c>
      <c r="AN741" s="331">
        <v>0</v>
      </c>
      <c r="AO741" s="331">
        <v>0</v>
      </c>
      <c r="AP741" s="331">
        <v>0</v>
      </c>
      <c r="AQ741" s="468">
        <f t="shared" si="45"/>
        <v>0</v>
      </c>
      <c r="AR741" s="469">
        <f t="shared" si="46"/>
        <v>0</v>
      </c>
      <c r="AS741" s="467">
        <f t="shared" si="47"/>
        <v>2101467</v>
      </c>
      <c r="AT741" s="379">
        <v>0</v>
      </c>
      <c r="AU741" s="379">
        <v>0</v>
      </c>
      <c r="AV741" s="377">
        <v>0</v>
      </c>
      <c r="AW741" s="331">
        <v>0</v>
      </c>
      <c r="AX741" s="331">
        <v>0</v>
      </c>
      <c r="AY741" s="363">
        <v>2101467</v>
      </c>
      <c r="AZ741" s="331">
        <v>0</v>
      </c>
      <c r="BA741" s="331">
        <v>0</v>
      </c>
      <c r="BB741" s="331">
        <v>0</v>
      </c>
      <c r="BC741" s="331">
        <v>0</v>
      </c>
      <c r="BD741" s="331">
        <v>0</v>
      </c>
      <c r="BE741" s="331">
        <v>0</v>
      </c>
      <c r="BF741" s="480" t="s">
        <v>2091</v>
      </c>
      <c r="BG741" s="333"/>
    </row>
    <row r="742" spans="2:59" ht="18" customHeight="1" thickBot="1">
      <c r="B742" s="397">
        <v>6911933</v>
      </c>
      <c r="C742" s="356">
        <v>5365</v>
      </c>
      <c r="D742" s="357">
        <v>6191</v>
      </c>
      <c r="E742" s="358">
        <v>45582</v>
      </c>
      <c r="F742" s="359">
        <v>517</v>
      </c>
      <c r="G742" s="353" t="s">
        <v>41</v>
      </c>
      <c r="H742" s="360">
        <v>19050540</v>
      </c>
      <c r="I742" s="359">
        <v>108</v>
      </c>
      <c r="J742" s="477">
        <v>10</v>
      </c>
      <c r="K742" s="477">
        <f t="shared" si="44"/>
        <v>30</v>
      </c>
      <c r="L742" s="477" t="s">
        <v>78</v>
      </c>
      <c r="M742" s="477">
        <v>12</v>
      </c>
      <c r="N742" s="486">
        <v>7</v>
      </c>
      <c r="O742" s="472" t="s">
        <v>2027</v>
      </c>
      <c r="P742" s="399">
        <v>38977650</v>
      </c>
      <c r="Q742" s="361">
        <v>33327839</v>
      </c>
      <c r="R742" s="423">
        <v>5649811</v>
      </c>
      <c r="S742" s="369"/>
      <c r="T742" s="375"/>
      <c r="U742" s="375"/>
      <c r="V742" s="375"/>
      <c r="W742" s="369"/>
      <c r="X742" s="375"/>
      <c r="Y742" s="616"/>
      <c r="Z742" s="369"/>
      <c r="AA742" s="369"/>
      <c r="AB742" s="369"/>
      <c r="AC742" s="369"/>
      <c r="AD742" s="369"/>
      <c r="AE742" s="331">
        <v>0</v>
      </c>
      <c r="AF742" s="487"/>
      <c r="AG742" s="331">
        <v>0</v>
      </c>
      <c r="AH742" s="331">
        <v>0</v>
      </c>
      <c r="AI742" s="331">
        <v>0</v>
      </c>
      <c r="AJ742" s="331">
        <v>0</v>
      </c>
      <c r="AK742" s="331">
        <v>0</v>
      </c>
      <c r="AL742" s="331">
        <v>0</v>
      </c>
      <c r="AM742" s="331">
        <v>0</v>
      </c>
      <c r="AN742" s="331">
        <v>0</v>
      </c>
      <c r="AO742" s="331">
        <v>0</v>
      </c>
      <c r="AP742" s="331">
        <v>0</v>
      </c>
      <c r="AQ742" s="468">
        <f t="shared" si="45"/>
        <v>0</v>
      </c>
      <c r="AR742" s="469">
        <f t="shared" si="46"/>
        <v>0</v>
      </c>
      <c r="AS742" s="467">
        <f t="shared" si="47"/>
        <v>5649811</v>
      </c>
      <c r="AT742" s="379">
        <v>0</v>
      </c>
      <c r="AU742" s="379">
        <v>0</v>
      </c>
      <c r="AV742" s="377">
        <v>0</v>
      </c>
      <c r="AW742" s="331">
        <v>0</v>
      </c>
      <c r="AX742" s="331">
        <v>0</v>
      </c>
      <c r="AY742" s="363">
        <v>5649811</v>
      </c>
      <c r="AZ742" s="331">
        <v>0</v>
      </c>
      <c r="BA742" s="331">
        <v>0</v>
      </c>
      <c r="BB742" s="331">
        <v>0</v>
      </c>
      <c r="BC742" s="331">
        <v>0</v>
      </c>
      <c r="BD742" s="331">
        <v>0</v>
      </c>
      <c r="BE742" s="331">
        <v>0</v>
      </c>
      <c r="BF742" s="480" t="s">
        <v>2091</v>
      </c>
      <c r="BG742" s="333"/>
    </row>
    <row r="743" spans="2:59" ht="18" customHeight="1" thickBot="1">
      <c r="B743" s="397">
        <v>6911933</v>
      </c>
      <c r="C743" s="356">
        <v>5366</v>
      </c>
      <c r="D743" s="357">
        <v>6188</v>
      </c>
      <c r="E743" s="358">
        <v>45582</v>
      </c>
      <c r="F743" s="359">
        <v>517</v>
      </c>
      <c r="G743" s="353" t="s">
        <v>41</v>
      </c>
      <c r="H743" s="360">
        <v>19050540</v>
      </c>
      <c r="I743" s="359">
        <v>135</v>
      </c>
      <c r="J743" s="477">
        <v>10</v>
      </c>
      <c r="K743" s="477">
        <f t="shared" si="44"/>
        <v>29</v>
      </c>
      <c r="L743" s="477" t="s">
        <v>77</v>
      </c>
      <c r="M743" s="477">
        <v>12</v>
      </c>
      <c r="N743" s="486">
        <v>7</v>
      </c>
      <c r="O743" s="472" t="s">
        <v>2027</v>
      </c>
      <c r="P743" s="399">
        <v>13043093</v>
      </c>
      <c r="Q743" s="361">
        <v>11152497</v>
      </c>
      <c r="R743" s="423">
        <v>1890596</v>
      </c>
      <c r="S743" s="369"/>
      <c r="T743" s="375"/>
      <c r="U743" s="375"/>
      <c r="V743" s="375"/>
      <c r="W743" s="369"/>
      <c r="X743" s="375"/>
      <c r="Y743" s="616"/>
      <c r="Z743" s="369"/>
      <c r="AA743" s="369"/>
      <c r="AB743" s="369"/>
      <c r="AC743" s="369"/>
      <c r="AD743" s="369"/>
      <c r="AE743" s="331">
        <v>0</v>
      </c>
      <c r="AF743" s="487"/>
      <c r="AG743" s="331">
        <v>0</v>
      </c>
      <c r="AH743" s="331">
        <v>0</v>
      </c>
      <c r="AI743" s="331">
        <v>0</v>
      </c>
      <c r="AJ743" s="331">
        <v>0</v>
      </c>
      <c r="AK743" s="331">
        <v>0</v>
      </c>
      <c r="AL743" s="331">
        <v>0</v>
      </c>
      <c r="AM743" s="331">
        <v>0</v>
      </c>
      <c r="AN743" s="331">
        <v>0</v>
      </c>
      <c r="AO743" s="331">
        <v>0</v>
      </c>
      <c r="AP743" s="331">
        <v>0</v>
      </c>
      <c r="AQ743" s="468">
        <f t="shared" si="45"/>
        <v>0</v>
      </c>
      <c r="AR743" s="469">
        <f t="shared" si="46"/>
        <v>0</v>
      </c>
      <c r="AS743" s="467">
        <f t="shared" si="47"/>
        <v>1890596</v>
      </c>
      <c r="AT743" s="379">
        <v>0</v>
      </c>
      <c r="AU743" s="379">
        <v>0</v>
      </c>
      <c r="AV743" s="377">
        <v>0</v>
      </c>
      <c r="AW743" s="331">
        <v>0</v>
      </c>
      <c r="AX743" s="331">
        <v>0</v>
      </c>
      <c r="AY743" s="363">
        <v>1890596</v>
      </c>
      <c r="AZ743" s="331">
        <v>0</v>
      </c>
      <c r="BA743" s="331">
        <v>0</v>
      </c>
      <c r="BB743" s="331">
        <v>0</v>
      </c>
      <c r="BC743" s="331">
        <v>0</v>
      </c>
      <c r="BD743" s="331">
        <v>0</v>
      </c>
      <c r="BE743" s="331">
        <v>0</v>
      </c>
      <c r="BF743" s="480" t="s">
        <v>2091</v>
      </c>
      <c r="BG743" s="333"/>
    </row>
    <row r="744" spans="2:59" ht="18" customHeight="1" thickBot="1">
      <c r="B744" s="397">
        <v>6911933</v>
      </c>
      <c r="C744" s="356">
        <v>5367</v>
      </c>
      <c r="D744" s="357">
        <v>6190</v>
      </c>
      <c r="E744" s="358">
        <v>45582</v>
      </c>
      <c r="F744" s="359">
        <v>517</v>
      </c>
      <c r="G744" s="353" t="s">
        <v>41</v>
      </c>
      <c r="H744" s="360">
        <v>19050540</v>
      </c>
      <c r="I744" s="359">
        <v>130</v>
      </c>
      <c r="J744" s="477">
        <v>10</v>
      </c>
      <c r="K744" s="477">
        <f t="shared" si="44"/>
        <v>28</v>
      </c>
      <c r="L744" s="477" t="s">
        <v>76</v>
      </c>
      <c r="M744" s="477">
        <v>12</v>
      </c>
      <c r="N744" s="486">
        <v>7</v>
      </c>
      <c r="O744" s="472" t="s">
        <v>2027</v>
      </c>
      <c r="P744" s="399">
        <v>13951659</v>
      </c>
      <c r="Q744" s="361">
        <v>11929367</v>
      </c>
      <c r="R744" s="423">
        <v>2022292</v>
      </c>
      <c r="S744" s="369"/>
      <c r="T744" s="375"/>
      <c r="U744" s="375"/>
      <c r="V744" s="375"/>
      <c r="W744" s="369"/>
      <c r="X744" s="375"/>
      <c r="Y744" s="616"/>
      <c r="Z744" s="369"/>
      <c r="AA744" s="369"/>
      <c r="AB744" s="369"/>
      <c r="AC744" s="369"/>
      <c r="AD744" s="369"/>
      <c r="AE744" s="331">
        <v>0</v>
      </c>
      <c r="AF744" s="487"/>
      <c r="AG744" s="331">
        <v>0</v>
      </c>
      <c r="AH744" s="331">
        <v>0</v>
      </c>
      <c r="AI744" s="331">
        <v>0</v>
      </c>
      <c r="AJ744" s="331">
        <v>0</v>
      </c>
      <c r="AK744" s="331">
        <v>0</v>
      </c>
      <c r="AL744" s="331">
        <v>0</v>
      </c>
      <c r="AM744" s="331">
        <v>0</v>
      </c>
      <c r="AN744" s="331">
        <v>0</v>
      </c>
      <c r="AO744" s="331">
        <v>0</v>
      </c>
      <c r="AP744" s="331">
        <v>0</v>
      </c>
      <c r="AQ744" s="468">
        <f t="shared" si="45"/>
        <v>0</v>
      </c>
      <c r="AR744" s="469">
        <f t="shared" si="46"/>
        <v>0</v>
      </c>
      <c r="AS744" s="467">
        <f t="shared" si="47"/>
        <v>2022292</v>
      </c>
      <c r="AT744" s="379">
        <v>0</v>
      </c>
      <c r="AU744" s="379">
        <v>0</v>
      </c>
      <c r="AV744" s="377">
        <v>0</v>
      </c>
      <c r="AW744" s="331">
        <v>0</v>
      </c>
      <c r="AX744" s="331">
        <v>0</v>
      </c>
      <c r="AY744" s="363">
        <v>2022292</v>
      </c>
      <c r="AZ744" s="331">
        <v>0</v>
      </c>
      <c r="BA744" s="331">
        <v>0</v>
      </c>
      <c r="BB744" s="331">
        <v>0</v>
      </c>
      <c r="BC744" s="331">
        <v>0</v>
      </c>
      <c r="BD744" s="331">
        <v>0</v>
      </c>
      <c r="BE744" s="331">
        <v>0</v>
      </c>
      <c r="BF744" s="480" t="s">
        <v>2091</v>
      </c>
      <c r="BG744" s="333"/>
    </row>
    <row r="745" spans="2:59" ht="18" customHeight="1" thickBot="1">
      <c r="B745" s="397">
        <v>6911933</v>
      </c>
      <c r="C745" s="356">
        <v>5368</v>
      </c>
      <c r="D745" s="357">
        <v>6189</v>
      </c>
      <c r="E745" s="358">
        <v>45582</v>
      </c>
      <c r="F745" s="359">
        <v>517</v>
      </c>
      <c r="G745" s="353" t="s">
        <v>41</v>
      </c>
      <c r="H745" s="360">
        <v>19050540</v>
      </c>
      <c r="I745" s="359">
        <v>134</v>
      </c>
      <c r="J745" s="477">
        <v>10</v>
      </c>
      <c r="K745" s="477">
        <f t="shared" si="44"/>
        <v>27</v>
      </c>
      <c r="L745" s="477" t="s">
        <v>75</v>
      </c>
      <c r="M745" s="477">
        <v>12</v>
      </c>
      <c r="N745" s="486">
        <v>7</v>
      </c>
      <c r="O745" s="472" t="s">
        <v>2027</v>
      </c>
      <c r="P745" s="399">
        <v>32483630</v>
      </c>
      <c r="Q745" s="361">
        <v>27775127</v>
      </c>
      <c r="R745" s="423">
        <v>4708503</v>
      </c>
      <c r="S745" s="369"/>
      <c r="T745" s="375"/>
      <c r="U745" s="375"/>
      <c r="V745" s="375"/>
      <c r="W745" s="369"/>
      <c r="X745" s="375"/>
      <c r="Y745" s="616"/>
      <c r="Z745" s="369"/>
      <c r="AA745" s="369"/>
      <c r="AB745" s="369"/>
      <c r="AC745" s="369"/>
      <c r="AD745" s="369"/>
      <c r="AE745" s="331">
        <v>0</v>
      </c>
      <c r="AF745" s="487"/>
      <c r="AG745" s="331">
        <v>0</v>
      </c>
      <c r="AH745" s="331">
        <v>0</v>
      </c>
      <c r="AI745" s="331">
        <v>0</v>
      </c>
      <c r="AJ745" s="331">
        <v>0</v>
      </c>
      <c r="AK745" s="331">
        <v>0</v>
      </c>
      <c r="AL745" s="331">
        <v>0</v>
      </c>
      <c r="AM745" s="331">
        <v>0</v>
      </c>
      <c r="AN745" s="331">
        <v>0</v>
      </c>
      <c r="AO745" s="331">
        <v>0</v>
      </c>
      <c r="AP745" s="331">
        <v>0</v>
      </c>
      <c r="AQ745" s="468">
        <f t="shared" si="45"/>
        <v>0</v>
      </c>
      <c r="AR745" s="469">
        <f t="shared" si="46"/>
        <v>0</v>
      </c>
      <c r="AS745" s="467">
        <f t="shared" si="47"/>
        <v>4708503</v>
      </c>
      <c r="AT745" s="379">
        <v>0</v>
      </c>
      <c r="AU745" s="379">
        <v>0</v>
      </c>
      <c r="AV745" s="377">
        <v>0</v>
      </c>
      <c r="AW745" s="331">
        <v>0</v>
      </c>
      <c r="AX745" s="331">
        <v>0</v>
      </c>
      <c r="AY745" s="363">
        <v>4708503</v>
      </c>
      <c r="AZ745" s="331">
        <v>0</v>
      </c>
      <c r="BA745" s="331">
        <v>0</v>
      </c>
      <c r="BB745" s="331">
        <v>0</v>
      </c>
      <c r="BC745" s="331">
        <v>0</v>
      </c>
      <c r="BD745" s="331">
        <v>0</v>
      </c>
      <c r="BE745" s="331">
        <v>0</v>
      </c>
      <c r="BF745" s="480" t="s">
        <v>2091</v>
      </c>
      <c r="BG745" s="333"/>
    </row>
    <row r="746" spans="2:59" ht="18" customHeight="1" thickBot="1">
      <c r="B746" s="397">
        <v>6911933</v>
      </c>
      <c r="C746" s="356">
        <v>5369</v>
      </c>
      <c r="D746" s="357">
        <v>6187</v>
      </c>
      <c r="E746" s="358">
        <v>45582</v>
      </c>
      <c r="F746" s="359">
        <v>517</v>
      </c>
      <c r="G746" s="353" t="s">
        <v>41</v>
      </c>
      <c r="H746" s="360">
        <v>19050540</v>
      </c>
      <c r="I746" s="359">
        <v>136</v>
      </c>
      <c r="J746" s="477">
        <v>10</v>
      </c>
      <c r="K746" s="477">
        <f t="shared" si="44"/>
        <v>24</v>
      </c>
      <c r="L746" s="477" t="s">
        <v>71</v>
      </c>
      <c r="M746" s="477">
        <v>12</v>
      </c>
      <c r="N746" s="486">
        <v>7</v>
      </c>
      <c r="O746" s="472" t="s">
        <v>2027</v>
      </c>
      <c r="P746" s="399">
        <v>72146831</v>
      </c>
      <c r="Q746" s="361">
        <v>61689148</v>
      </c>
      <c r="R746" s="423">
        <v>10457683</v>
      </c>
      <c r="S746" s="369"/>
      <c r="T746" s="375"/>
      <c r="U746" s="375"/>
      <c r="V746" s="375"/>
      <c r="W746" s="369"/>
      <c r="X746" s="375"/>
      <c r="Y746" s="616"/>
      <c r="Z746" s="369"/>
      <c r="AA746" s="369"/>
      <c r="AB746" s="369"/>
      <c r="AC746" s="369"/>
      <c r="AD746" s="369"/>
      <c r="AE746" s="331">
        <v>0</v>
      </c>
      <c r="AF746" s="487"/>
      <c r="AG746" s="331">
        <v>0</v>
      </c>
      <c r="AH746" s="331">
        <v>0</v>
      </c>
      <c r="AI746" s="331">
        <v>0</v>
      </c>
      <c r="AJ746" s="331">
        <v>0</v>
      </c>
      <c r="AK746" s="331">
        <v>0</v>
      </c>
      <c r="AL746" s="331">
        <v>0</v>
      </c>
      <c r="AM746" s="331">
        <v>0</v>
      </c>
      <c r="AN746" s="331">
        <v>0</v>
      </c>
      <c r="AO746" s="331">
        <v>0</v>
      </c>
      <c r="AP746" s="331">
        <v>0</v>
      </c>
      <c r="AQ746" s="468">
        <f t="shared" si="45"/>
        <v>0</v>
      </c>
      <c r="AR746" s="469">
        <f t="shared" si="46"/>
        <v>0</v>
      </c>
      <c r="AS746" s="467">
        <f t="shared" si="47"/>
        <v>10457683</v>
      </c>
      <c r="AT746" s="379">
        <v>0</v>
      </c>
      <c r="AU746" s="379">
        <v>0</v>
      </c>
      <c r="AV746" s="377">
        <v>0</v>
      </c>
      <c r="AW746" s="331">
        <v>0</v>
      </c>
      <c r="AX746" s="331">
        <v>0</v>
      </c>
      <c r="AY746" s="363">
        <v>10457683</v>
      </c>
      <c r="AZ746" s="331">
        <v>0</v>
      </c>
      <c r="BA746" s="331">
        <v>0</v>
      </c>
      <c r="BB746" s="331">
        <v>0</v>
      </c>
      <c r="BC746" s="331">
        <v>0</v>
      </c>
      <c r="BD746" s="331">
        <v>0</v>
      </c>
      <c r="BE746" s="331">
        <v>0</v>
      </c>
      <c r="BF746" s="480" t="s">
        <v>2091</v>
      </c>
      <c r="BG746" s="333"/>
    </row>
    <row r="747" spans="2:59" ht="18" customHeight="1" thickBot="1">
      <c r="B747" s="397">
        <v>6911933</v>
      </c>
      <c r="C747" s="356">
        <v>5370</v>
      </c>
      <c r="D747" s="357">
        <v>6186</v>
      </c>
      <c r="E747" s="358">
        <v>45582</v>
      </c>
      <c r="F747" s="359">
        <v>517</v>
      </c>
      <c r="G747" s="353" t="s">
        <v>41</v>
      </c>
      <c r="H747" s="360">
        <v>19050540</v>
      </c>
      <c r="I747" s="359">
        <v>129</v>
      </c>
      <c r="J747" s="477">
        <v>10</v>
      </c>
      <c r="K747" s="477">
        <f t="shared" si="44"/>
        <v>22</v>
      </c>
      <c r="L747" s="477" t="s">
        <v>69</v>
      </c>
      <c r="M747" s="477">
        <v>12</v>
      </c>
      <c r="N747" s="486">
        <v>7</v>
      </c>
      <c r="O747" s="472" t="s">
        <v>2027</v>
      </c>
      <c r="P747" s="399">
        <v>50038631</v>
      </c>
      <c r="Q747" s="361">
        <v>42785532</v>
      </c>
      <c r="R747" s="423">
        <v>7253099</v>
      </c>
      <c r="S747" s="369"/>
      <c r="T747" s="375"/>
      <c r="U747" s="375"/>
      <c r="V747" s="375"/>
      <c r="W747" s="369"/>
      <c r="X747" s="375"/>
      <c r="Y747" s="616"/>
      <c r="Z747" s="369"/>
      <c r="AA747" s="369"/>
      <c r="AB747" s="369"/>
      <c r="AC747" s="369"/>
      <c r="AD747" s="369"/>
      <c r="AE747" s="331">
        <v>0</v>
      </c>
      <c r="AF747" s="487"/>
      <c r="AG747" s="331">
        <v>0</v>
      </c>
      <c r="AH747" s="331">
        <v>0</v>
      </c>
      <c r="AI747" s="331">
        <v>0</v>
      </c>
      <c r="AJ747" s="331">
        <v>0</v>
      </c>
      <c r="AK747" s="331">
        <v>0</v>
      </c>
      <c r="AL747" s="331">
        <v>0</v>
      </c>
      <c r="AM747" s="331">
        <v>0</v>
      </c>
      <c r="AN747" s="331">
        <v>0</v>
      </c>
      <c r="AO747" s="331">
        <v>0</v>
      </c>
      <c r="AP747" s="331">
        <v>0</v>
      </c>
      <c r="AQ747" s="468">
        <f t="shared" si="45"/>
        <v>0</v>
      </c>
      <c r="AR747" s="469">
        <f t="shared" si="46"/>
        <v>0</v>
      </c>
      <c r="AS747" s="467">
        <f t="shared" si="47"/>
        <v>7253099</v>
      </c>
      <c r="AT747" s="379">
        <v>0</v>
      </c>
      <c r="AU747" s="379">
        <v>0</v>
      </c>
      <c r="AV747" s="377">
        <v>0</v>
      </c>
      <c r="AW747" s="331">
        <v>0</v>
      </c>
      <c r="AX747" s="331">
        <v>0</v>
      </c>
      <c r="AY747" s="363">
        <v>7253099</v>
      </c>
      <c r="AZ747" s="331">
        <v>0</v>
      </c>
      <c r="BA747" s="331">
        <v>0</v>
      </c>
      <c r="BB747" s="331">
        <v>0</v>
      </c>
      <c r="BC747" s="331">
        <v>0</v>
      </c>
      <c r="BD747" s="331">
        <v>0</v>
      </c>
      <c r="BE747" s="331">
        <v>0</v>
      </c>
      <c r="BF747" s="480" t="s">
        <v>2091</v>
      </c>
      <c r="BG747" s="333"/>
    </row>
    <row r="748" spans="2:59" ht="18" customHeight="1" thickBot="1">
      <c r="B748" s="397">
        <v>6911933</v>
      </c>
      <c r="C748" s="356">
        <v>5371</v>
      </c>
      <c r="D748" s="357">
        <v>6185</v>
      </c>
      <c r="E748" s="358">
        <v>45582</v>
      </c>
      <c r="F748" s="359">
        <v>517</v>
      </c>
      <c r="G748" s="353" t="s">
        <v>41</v>
      </c>
      <c r="H748" s="360">
        <v>19050540</v>
      </c>
      <c r="I748" s="359">
        <v>127</v>
      </c>
      <c r="J748" s="477">
        <v>10</v>
      </c>
      <c r="K748" s="477">
        <f t="shared" si="44"/>
        <v>19</v>
      </c>
      <c r="L748" s="477" t="s">
        <v>66</v>
      </c>
      <c r="M748" s="477">
        <v>12</v>
      </c>
      <c r="N748" s="486">
        <v>7</v>
      </c>
      <c r="O748" s="472" t="s">
        <v>2027</v>
      </c>
      <c r="P748" s="399">
        <v>38158121</v>
      </c>
      <c r="Q748" s="361">
        <v>32627102</v>
      </c>
      <c r="R748" s="423">
        <v>5531019</v>
      </c>
      <c r="S748" s="369"/>
      <c r="T748" s="375"/>
      <c r="U748" s="375"/>
      <c r="V748" s="375"/>
      <c r="W748" s="369"/>
      <c r="X748" s="375"/>
      <c r="Y748" s="616"/>
      <c r="Z748" s="369"/>
      <c r="AA748" s="369"/>
      <c r="AB748" s="369"/>
      <c r="AC748" s="369"/>
      <c r="AD748" s="369"/>
      <c r="AE748" s="331">
        <v>0</v>
      </c>
      <c r="AF748" s="487"/>
      <c r="AG748" s="331">
        <v>0</v>
      </c>
      <c r="AH748" s="331">
        <v>0</v>
      </c>
      <c r="AI748" s="331">
        <v>0</v>
      </c>
      <c r="AJ748" s="331">
        <v>0</v>
      </c>
      <c r="AK748" s="331">
        <v>0</v>
      </c>
      <c r="AL748" s="331">
        <v>0</v>
      </c>
      <c r="AM748" s="331">
        <v>0</v>
      </c>
      <c r="AN748" s="331">
        <v>0</v>
      </c>
      <c r="AO748" s="331">
        <v>0</v>
      </c>
      <c r="AP748" s="331">
        <v>0</v>
      </c>
      <c r="AQ748" s="468">
        <f t="shared" si="45"/>
        <v>0</v>
      </c>
      <c r="AR748" s="469">
        <f t="shared" si="46"/>
        <v>0</v>
      </c>
      <c r="AS748" s="467">
        <f t="shared" si="47"/>
        <v>5531019</v>
      </c>
      <c r="AT748" s="379">
        <v>0</v>
      </c>
      <c r="AU748" s="379">
        <v>0</v>
      </c>
      <c r="AV748" s="377">
        <v>0</v>
      </c>
      <c r="AW748" s="331">
        <v>0</v>
      </c>
      <c r="AX748" s="331">
        <v>0</v>
      </c>
      <c r="AY748" s="363">
        <v>5531019</v>
      </c>
      <c r="AZ748" s="331">
        <v>0</v>
      </c>
      <c r="BA748" s="331">
        <v>0</v>
      </c>
      <c r="BB748" s="331">
        <v>0</v>
      </c>
      <c r="BC748" s="331">
        <v>0</v>
      </c>
      <c r="BD748" s="331">
        <v>0</v>
      </c>
      <c r="BE748" s="331">
        <v>0</v>
      </c>
      <c r="BF748" s="480" t="s">
        <v>2091</v>
      </c>
      <c r="BG748" s="333"/>
    </row>
    <row r="749" spans="2:59" ht="18" customHeight="1" thickBot="1">
      <c r="B749" s="397">
        <v>6911933</v>
      </c>
      <c r="C749" s="356">
        <v>5372</v>
      </c>
      <c r="D749" s="357">
        <v>6184</v>
      </c>
      <c r="E749" s="358">
        <v>45582</v>
      </c>
      <c r="F749" s="359">
        <v>517</v>
      </c>
      <c r="G749" s="353" t="s">
        <v>41</v>
      </c>
      <c r="H749" s="360">
        <v>19050540</v>
      </c>
      <c r="I749" s="359">
        <v>114</v>
      </c>
      <c r="J749" s="477">
        <v>10</v>
      </c>
      <c r="K749" s="477">
        <f t="shared" si="44"/>
        <v>17</v>
      </c>
      <c r="L749" s="477" t="s">
        <v>64</v>
      </c>
      <c r="M749" s="477">
        <v>12</v>
      </c>
      <c r="N749" s="486">
        <v>7</v>
      </c>
      <c r="O749" s="472" t="s">
        <v>2027</v>
      </c>
      <c r="P749" s="399">
        <v>71133280</v>
      </c>
      <c r="Q749" s="361">
        <v>60822511</v>
      </c>
      <c r="R749" s="423">
        <v>10310769</v>
      </c>
      <c r="S749" s="369"/>
      <c r="T749" s="375"/>
      <c r="U749" s="375"/>
      <c r="V749" s="375"/>
      <c r="W749" s="369"/>
      <c r="X749" s="375"/>
      <c r="Y749" s="616"/>
      <c r="Z749" s="369"/>
      <c r="AA749" s="369"/>
      <c r="AB749" s="369"/>
      <c r="AC749" s="369"/>
      <c r="AD749" s="369"/>
      <c r="AE749" s="331">
        <v>0</v>
      </c>
      <c r="AF749" s="487"/>
      <c r="AG749" s="331">
        <v>0</v>
      </c>
      <c r="AH749" s="331">
        <v>0</v>
      </c>
      <c r="AI749" s="331">
        <v>0</v>
      </c>
      <c r="AJ749" s="331">
        <v>0</v>
      </c>
      <c r="AK749" s="331">
        <v>0</v>
      </c>
      <c r="AL749" s="331">
        <v>0</v>
      </c>
      <c r="AM749" s="331">
        <v>0</v>
      </c>
      <c r="AN749" s="331">
        <v>0</v>
      </c>
      <c r="AO749" s="331">
        <v>0</v>
      </c>
      <c r="AP749" s="331">
        <v>0</v>
      </c>
      <c r="AQ749" s="468">
        <f t="shared" si="45"/>
        <v>0</v>
      </c>
      <c r="AR749" s="469">
        <f t="shared" si="46"/>
        <v>0</v>
      </c>
      <c r="AS749" s="467">
        <f t="shared" si="47"/>
        <v>10310769</v>
      </c>
      <c r="AT749" s="379">
        <v>0</v>
      </c>
      <c r="AU749" s="379">
        <v>0</v>
      </c>
      <c r="AV749" s="377">
        <v>0</v>
      </c>
      <c r="AW749" s="331">
        <v>0</v>
      </c>
      <c r="AX749" s="331">
        <v>0</v>
      </c>
      <c r="AY749" s="363">
        <v>10310769</v>
      </c>
      <c r="AZ749" s="331">
        <v>0</v>
      </c>
      <c r="BA749" s="331">
        <v>0</v>
      </c>
      <c r="BB749" s="331">
        <v>0</v>
      </c>
      <c r="BC749" s="331">
        <v>0</v>
      </c>
      <c r="BD749" s="331">
        <v>0</v>
      </c>
      <c r="BE749" s="331">
        <v>0</v>
      </c>
      <c r="BF749" s="480" t="s">
        <v>2091</v>
      </c>
      <c r="BG749" s="333"/>
    </row>
    <row r="750" spans="2:59" ht="18" customHeight="1" thickBot="1">
      <c r="B750" s="397">
        <v>6911933</v>
      </c>
      <c r="C750" s="356">
        <v>5373</v>
      </c>
      <c r="D750" s="357">
        <v>6183</v>
      </c>
      <c r="E750" s="358">
        <v>45582</v>
      </c>
      <c r="F750" s="359">
        <v>517</v>
      </c>
      <c r="G750" s="353" t="s">
        <v>41</v>
      </c>
      <c r="H750" s="360">
        <v>19050540</v>
      </c>
      <c r="I750" s="359">
        <v>124</v>
      </c>
      <c r="J750" s="477">
        <v>10</v>
      </c>
      <c r="K750" s="477">
        <f t="shared" si="44"/>
        <v>16</v>
      </c>
      <c r="L750" s="477" t="s">
        <v>62</v>
      </c>
      <c r="M750" s="477">
        <v>12</v>
      </c>
      <c r="N750" s="486">
        <v>7</v>
      </c>
      <c r="O750" s="472" t="s">
        <v>2027</v>
      </c>
      <c r="P750" s="399">
        <v>20268144</v>
      </c>
      <c r="Q750" s="361">
        <v>17330277</v>
      </c>
      <c r="R750" s="423">
        <v>2937867</v>
      </c>
      <c r="S750" s="369"/>
      <c r="T750" s="375"/>
      <c r="U750" s="375"/>
      <c r="V750" s="375"/>
      <c r="W750" s="369"/>
      <c r="X750" s="375"/>
      <c r="Y750" s="616"/>
      <c r="Z750" s="369"/>
      <c r="AA750" s="369"/>
      <c r="AB750" s="369"/>
      <c r="AC750" s="369"/>
      <c r="AD750" s="369"/>
      <c r="AE750" s="331">
        <v>0</v>
      </c>
      <c r="AF750" s="487"/>
      <c r="AG750" s="331">
        <v>0</v>
      </c>
      <c r="AH750" s="331">
        <v>0</v>
      </c>
      <c r="AI750" s="331">
        <v>0</v>
      </c>
      <c r="AJ750" s="331">
        <v>0</v>
      </c>
      <c r="AK750" s="331">
        <v>0</v>
      </c>
      <c r="AL750" s="331">
        <v>0</v>
      </c>
      <c r="AM750" s="331">
        <v>0</v>
      </c>
      <c r="AN750" s="331">
        <v>0</v>
      </c>
      <c r="AO750" s="331">
        <v>0</v>
      </c>
      <c r="AP750" s="331">
        <v>0</v>
      </c>
      <c r="AQ750" s="468">
        <f t="shared" si="45"/>
        <v>0</v>
      </c>
      <c r="AR750" s="469">
        <f t="shared" si="46"/>
        <v>0</v>
      </c>
      <c r="AS750" s="467">
        <f t="shared" si="47"/>
        <v>2937867</v>
      </c>
      <c r="AT750" s="379">
        <v>0</v>
      </c>
      <c r="AU750" s="379">
        <v>0</v>
      </c>
      <c r="AV750" s="377">
        <v>0</v>
      </c>
      <c r="AW750" s="331">
        <v>0</v>
      </c>
      <c r="AX750" s="331">
        <v>0</v>
      </c>
      <c r="AY750" s="363">
        <v>2937867</v>
      </c>
      <c r="AZ750" s="331">
        <v>0</v>
      </c>
      <c r="BA750" s="331">
        <v>0</v>
      </c>
      <c r="BB750" s="331">
        <v>0</v>
      </c>
      <c r="BC750" s="331">
        <v>0</v>
      </c>
      <c r="BD750" s="331">
        <v>0</v>
      </c>
      <c r="BE750" s="331">
        <v>0</v>
      </c>
      <c r="BF750" s="480" t="s">
        <v>2091</v>
      </c>
      <c r="BG750" s="333"/>
    </row>
    <row r="751" spans="2:59" ht="18" customHeight="1" thickBot="1">
      <c r="B751" s="397">
        <v>6911933</v>
      </c>
      <c r="C751" s="356">
        <v>5373</v>
      </c>
      <c r="D751" s="357">
        <v>6183</v>
      </c>
      <c r="E751" s="358">
        <v>45582</v>
      </c>
      <c r="F751" s="359">
        <v>517</v>
      </c>
      <c r="G751" s="353" t="s">
        <v>41</v>
      </c>
      <c r="H751" s="360">
        <v>19050540</v>
      </c>
      <c r="I751" s="359">
        <v>124</v>
      </c>
      <c r="J751" s="477">
        <v>10</v>
      </c>
      <c r="K751" s="477">
        <f t="shared" si="44"/>
        <v>16</v>
      </c>
      <c r="L751" s="477" t="s">
        <v>63</v>
      </c>
      <c r="M751" s="477">
        <v>12</v>
      </c>
      <c r="N751" s="486">
        <v>7</v>
      </c>
      <c r="O751" s="472" t="s">
        <v>2027</v>
      </c>
      <c r="P751" s="399">
        <v>48216168</v>
      </c>
      <c r="Q751" s="361">
        <v>41227234</v>
      </c>
      <c r="R751" s="423">
        <v>6988934</v>
      </c>
      <c r="S751" s="369"/>
      <c r="T751" s="375"/>
      <c r="U751" s="375"/>
      <c r="V751" s="375"/>
      <c r="W751" s="369"/>
      <c r="X751" s="375"/>
      <c r="Y751" s="616"/>
      <c r="Z751" s="369"/>
      <c r="AA751" s="369"/>
      <c r="AB751" s="369"/>
      <c r="AC751" s="369"/>
      <c r="AD751" s="369"/>
      <c r="AE751" s="331">
        <v>0</v>
      </c>
      <c r="AF751" s="487"/>
      <c r="AG751" s="331">
        <v>0</v>
      </c>
      <c r="AH751" s="331">
        <v>0</v>
      </c>
      <c r="AI751" s="331">
        <v>0</v>
      </c>
      <c r="AJ751" s="331">
        <v>0</v>
      </c>
      <c r="AK751" s="331">
        <v>0</v>
      </c>
      <c r="AL751" s="331">
        <v>0</v>
      </c>
      <c r="AM751" s="331">
        <v>0</v>
      </c>
      <c r="AN751" s="331">
        <v>0</v>
      </c>
      <c r="AO751" s="331">
        <v>0</v>
      </c>
      <c r="AP751" s="331">
        <v>0</v>
      </c>
      <c r="AQ751" s="468">
        <f t="shared" si="45"/>
        <v>0</v>
      </c>
      <c r="AR751" s="469">
        <f t="shared" si="46"/>
        <v>0</v>
      </c>
      <c r="AS751" s="467">
        <f t="shared" si="47"/>
        <v>6988934</v>
      </c>
      <c r="AT751" s="379">
        <v>0</v>
      </c>
      <c r="AU751" s="379">
        <v>0</v>
      </c>
      <c r="AV751" s="377">
        <v>0</v>
      </c>
      <c r="AW751" s="331">
        <v>0</v>
      </c>
      <c r="AX751" s="331">
        <v>0</v>
      </c>
      <c r="AY751" s="363">
        <v>6988934</v>
      </c>
      <c r="AZ751" s="331">
        <v>0</v>
      </c>
      <c r="BA751" s="331">
        <v>0</v>
      </c>
      <c r="BB751" s="331">
        <v>0</v>
      </c>
      <c r="BC751" s="331">
        <v>0</v>
      </c>
      <c r="BD751" s="331">
        <v>0</v>
      </c>
      <c r="BE751" s="331">
        <v>0</v>
      </c>
      <c r="BF751" s="480" t="s">
        <v>2091</v>
      </c>
      <c r="BG751" s="333"/>
    </row>
    <row r="752" spans="2:59" ht="18" customHeight="1" thickBot="1">
      <c r="B752" s="397">
        <v>6911933</v>
      </c>
      <c r="C752" s="356">
        <v>5374</v>
      </c>
      <c r="D752" s="357">
        <v>6181</v>
      </c>
      <c r="E752" s="358">
        <v>45582</v>
      </c>
      <c r="F752" s="359">
        <v>517</v>
      </c>
      <c r="G752" s="353" t="s">
        <v>41</v>
      </c>
      <c r="H752" s="360">
        <v>19050540</v>
      </c>
      <c r="I752" s="359">
        <v>235</v>
      </c>
      <c r="J752" s="477">
        <v>10</v>
      </c>
      <c r="K752" s="477">
        <f t="shared" si="44"/>
        <v>14</v>
      </c>
      <c r="L752" s="477" t="s">
        <v>60</v>
      </c>
      <c r="M752" s="477">
        <v>12</v>
      </c>
      <c r="N752" s="486">
        <v>7</v>
      </c>
      <c r="O752" s="472" t="s">
        <v>2027</v>
      </c>
      <c r="P752" s="399">
        <v>48741408</v>
      </c>
      <c r="Q752" s="361">
        <v>41676341</v>
      </c>
      <c r="R752" s="423">
        <v>7065067</v>
      </c>
      <c r="S752" s="369"/>
      <c r="T752" s="375"/>
      <c r="U752" s="375"/>
      <c r="V752" s="375"/>
      <c r="W752" s="369"/>
      <c r="X752" s="375"/>
      <c r="Y752" s="616"/>
      <c r="Z752" s="369"/>
      <c r="AA752" s="369"/>
      <c r="AB752" s="369"/>
      <c r="AC752" s="369"/>
      <c r="AD752" s="369"/>
      <c r="AE752" s="331">
        <v>0</v>
      </c>
      <c r="AF752" s="487"/>
      <c r="AG752" s="331">
        <v>0</v>
      </c>
      <c r="AH752" s="331">
        <v>0</v>
      </c>
      <c r="AI752" s="331">
        <v>0</v>
      </c>
      <c r="AJ752" s="331">
        <v>0</v>
      </c>
      <c r="AK752" s="331">
        <v>0</v>
      </c>
      <c r="AL752" s="331">
        <v>0</v>
      </c>
      <c r="AM752" s="331">
        <v>0</v>
      </c>
      <c r="AN752" s="331">
        <v>0</v>
      </c>
      <c r="AO752" s="331">
        <v>0</v>
      </c>
      <c r="AP752" s="331">
        <v>0</v>
      </c>
      <c r="AQ752" s="468">
        <f t="shared" si="45"/>
        <v>0</v>
      </c>
      <c r="AR752" s="469">
        <f t="shared" si="46"/>
        <v>0</v>
      </c>
      <c r="AS752" s="467">
        <f t="shared" si="47"/>
        <v>7065067</v>
      </c>
      <c r="AT752" s="379">
        <v>0</v>
      </c>
      <c r="AU752" s="379">
        <v>0</v>
      </c>
      <c r="AV752" s="377">
        <v>0</v>
      </c>
      <c r="AW752" s="331">
        <v>0</v>
      </c>
      <c r="AX752" s="331">
        <v>0</v>
      </c>
      <c r="AY752" s="363">
        <v>7065067</v>
      </c>
      <c r="AZ752" s="331">
        <v>0</v>
      </c>
      <c r="BA752" s="331">
        <v>0</v>
      </c>
      <c r="BB752" s="331">
        <v>0</v>
      </c>
      <c r="BC752" s="331">
        <v>0</v>
      </c>
      <c r="BD752" s="331">
        <v>0</v>
      </c>
      <c r="BE752" s="331">
        <v>0</v>
      </c>
      <c r="BF752" s="480" t="s">
        <v>2091</v>
      </c>
      <c r="BG752" s="333"/>
    </row>
    <row r="753" spans="2:59" ht="18" customHeight="1" thickBot="1">
      <c r="B753" s="397">
        <v>6911933</v>
      </c>
      <c r="C753" s="356">
        <v>5375</v>
      </c>
      <c r="D753" s="357">
        <v>6182</v>
      </c>
      <c r="E753" s="358">
        <v>45582</v>
      </c>
      <c r="F753" s="359">
        <v>517</v>
      </c>
      <c r="G753" s="353" t="s">
        <v>41</v>
      </c>
      <c r="H753" s="360">
        <v>19050540</v>
      </c>
      <c r="I753" s="359">
        <v>113</v>
      </c>
      <c r="J753" s="477">
        <v>10</v>
      </c>
      <c r="K753" s="477">
        <f t="shared" si="44"/>
        <v>18</v>
      </c>
      <c r="L753" s="477" t="s">
        <v>65</v>
      </c>
      <c r="M753" s="477">
        <v>12</v>
      </c>
      <c r="N753" s="486">
        <v>7</v>
      </c>
      <c r="O753" s="472" t="s">
        <v>2027</v>
      </c>
      <c r="P753" s="399">
        <v>87039681</v>
      </c>
      <c r="Q753" s="361">
        <v>74423280</v>
      </c>
      <c r="R753" s="423">
        <v>12616401</v>
      </c>
      <c r="S753" s="369"/>
      <c r="T753" s="375"/>
      <c r="U753" s="375"/>
      <c r="V753" s="375"/>
      <c r="W753" s="369"/>
      <c r="X753" s="375"/>
      <c r="Y753" s="616"/>
      <c r="Z753" s="369"/>
      <c r="AA753" s="369"/>
      <c r="AB753" s="369"/>
      <c r="AC753" s="369"/>
      <c r="AD753" s="369"/>
      <c r="AE753" s="331">
        <v>0</v>
      </c>
      <c r="AF753" s="487"/>
      <c r="AG753" s="331">
        <v>0</v>
      </c>
      <c r="AH753" s="331">
        <v>0</v>
      </c>
      <c r="AI753" s="331">
        <v>0</v>
      </c>
      <c r="AJ753" s="331">
        <v>0</v>
      </c>
      <c r="AK753" s="331">
        <v>0</v>
      </c>
      <c r="AL753" s="331">
        <v>0</v>
      </c>
      <c r="AM753" s="331">
        <v>0</v>
      </c>
      <c r="AN753" s="331">
        <v>0</v>
      </c>
      <c r="AO753" s="331">
        <v>0</v>
      </c>
      <c r="AP753" s="331">
        <v>0</v>
      </c>
      <c r="AQ753" s="468">
        <f t="shared" si="45"/>
        <v>0</v>
      </c>
      <c r="AR753" s="469">
        <f t="shared" si="46"/>
        <v>0</v>
      </c>
      <c r="AS753" s="467">
        <f t="shared" si="47"/>
        <v>12616401</v>
      </c>
      <c r="AT753" s="379">
        <v>0</v>
      </c>
      <c r="AU753" s="379">
        <v>0</v>
      </c>
      <c r="AV753" s="377">
        <v>0</v>
      </c>
      <c r="AW753" s="331">
        <v>0</v>
      </c>
      <c r="AX753" s="331">
        <v>0</v>
      </c>
      <c r="AY753" s="363">
        <v>12616401</v>
      </c>
      <c r="AZ753" s="331">
        <v>0</v>
      </c>
      <c r="BA753" s="331">
        <v>0</v>
      </c>
      <c r="BB753" s="331">
        <v>0</v>
      </c>
      <c r="BC753" s="331">
        <v>0</v>
      </c>
      <c r="BD753" s="331">
        <v>0</v>
      </c>
      <c r="BE753" s="331">
        <v>0</v>
      </c>
      <c r="BF753" s="480" t="s">
        <v>2091</v>
      </c>
      <c r="BG753" s="333"/>
    </row>
    <row r="754" spans="2:59" ht="18" customHeight="1" thickBot="1">
      <c r="B754" s="397">
        <v>6911933</v>
      </c>
      <c r="C754" s="356">
        <v>5376</v>
      </c>
      <c r="D754" s="357">
        <v>6180</v>
      </c>
      <c r="E754" s="358">
        <v>45582</v>
      </c>
      <c r="F754" s="359">
        <v>517</v>
      </c>
      <c r="G754" s="353" t="s">
        <v>41</v>
      </c>
      <c r="H754" s="360">
        <v>19050540</v>
      </c>
      <c r="I754" s="359">
        <v>234</v>
      </c>
      <c r="J754" s="477">
        <v>10</v>
      </c>
      <c r="K754" s="477">
        <f t="shared" si="44"/>
        <v>13</v>
      </c>
      <c r="L754" s="477" t="s">
        <v>59</v>
      </c>
      <c r="M754" s="477">
        <v>12</v>
      </c>
      <c r="N754" s="485">
        <v>7</v>
      </c>
      <c r="O754" s="472" t="s">
        <v>2027</v>
      </c>
      <c r="P754" s="399">
        <v>30907805</v>
      </c>
      <c r="Q754" s="361">
        <v>26427720</v>
      </c>
      <c r="R754" s="423">
        <v>4480085</v>
      </c>
      <c r="S754" s="369"/>
      <c r="T754" s="375"/>
      <c r="U754" s="375"/>
      <c r="V754" s="375"/>
      <c r="W754" s="369"/>
      <c r="X754" s="375"/>
      <c r="Y754" s="616"/>
      <c r="Z754" s="369"/>
      <c r="AA754" s="369"/>
      <c r="AB754" s="369"/>
      <c r="AC754" s="369"/>
      <c r="AD754" s="369"/>
      <c r="AE754" s="331">
        <v>0</v>
      </c>
      <c r="AF754" s="487"/>
      <c r="AG754" s="331">
        <v>0</v>
      </c>
      <c r="AH754" s="331">
        <v>0</v>
      </c>
      <c r="AI754" s="331">
        <v>0</v>
      </c>
      <c r="AJ754" s="331">
        <v>0</v>
      </c>
      <c r="AK754" s="331">
        <v>0</v>
      </c>
      <c r="AL754" s="331">
        <v>0</v>
      </c>
      <c r="AM754" s="331">
        <v>0</v>
      </c>
      <c r="AN754" s="331">
        <v>0</v>
      </c>
      <c r="AO754" s="331">
        <v>0</v>
      </c>
      <c r="AP754" s="331">
        <v>0</v>
      </c>
      <c r="AQ754" s="468">
        <f t="shared" si="45"/>
        <v>0</v>
      </c>
      <c r="AR754" s="469">
        <f t="shared" si="46"/>
        <v>0</v>
      </c>
      <c r="AS754" s="467">
        <f t="shared" si="47"/>
        <v>4480085</v>
      </c>
      <c r="AT754" s="379">
        <v>0</v>
      </c>
      <c r="AU754" s="379">
        <v>0</v>
      </c>
      <c r="AV754" s="377">
        <v>0</v>
      </c>
      <c r="AW754" s="331">
        <v>0</v>
      </c>
      <c r="AX754" s="331">
        <v>0</v>
      </c>
      <c r="AY754" s="363">
        <v>4480085</v>
      </c>
      <c r="AZ754" s="331">
        <v>0</v>
      </c>
      <c r="BA754" s="331">
        <v>0</v>
      </c>
      <c r="BB754" s="331">
        <v>0</v>
      </c>
      <c r="BC754" s="331">
        <v>0</v>
      </c>
      <c r="BD754" s="331">
        <v>0</v>
      </c>
      <c r="BE754" s="331">
        <v>0</v>
      </c>
      <c r="BF754" s="480" t="s">
        <v>2091</v>
      </c>
      <c r="BG754" s="333"/>
    </row>
    <row r="755" spans="2:59" ht="18" customHeight="1" thickBot="1">
      <c r="B755" s="397">
        <v>6911933</v>
      </c>
      <c r="C755" s="356">
        <v>5377</v>
      </c>
      <c r="D755" s="357">
        <v>6178</v>
      </c>
      <c r="E755" s="358">
        <v>45582</v>
      </c>
      <c r="F755" s="359">
        <v>517</v>
      </c>
      <c r="G755" s="353" t="s">
        <v>41</v>
      </c>
      <c r="H755" s="360">
        <v>19050140</v>
      </c>
      <c r="I755" s="359">
        <v>232</v>
      </c>
      <c r="J755" s="477">
        <v>10</v>
      </c>
      <c r="K755" s="477">
        <f t="shared" si="44"/>
        <v>11</v>
      </c>
      <c r="L755" s="477" t="s">
        <v>57</v>
      </c>
      <c r="M755" s="477">
        <v>12</v>
      </c>
      <c r="N755" s="486">
        <v>7</v>
      </c>
      <c r="O755" s="472" t="s">
        <v>2027</v>
      </c>
      <c r="P755" s="399">
        <v>20992647</v>
      </c>
      <c r="Q755" s="361">
        <v>17949764</v>
      </c>
      <c r="R755" s="423">
        <v>3042883</v>
      </c>
      <c r="S755" s="369"/>
      <c r="T755" s="375"/>
      <c r="U755" s="375"/>
      <c r="V755" s="375"/>
      <c r="W755" s="369"/>
      <c r="X755" s="375"/>
      <c r="Y755" s="616"/>
      <c r="Z755" s="369"/>
      <c r="AA755" s="369"/>
      <c r="AB755" s="369"/>
      <c r="AC755" s="369"/>
      <c r="AD755" s="369"/>
      <c r="AE755" s="331">
        <v>0</v>
      </c>
      <c r="AF755" s="487"/>
      <c r="AG755" s="331">
        <v>0</v>
      </c>
      <c r="AH755" s="331">
        <v>0</v>
      </c>
      <c r="AI755" s="331">
        <v>0</v>
      </c>
      <c r="AJ755" s="331">
        <v>0</v>
      </c>
      <c r="AK755" s="331">
        <v>0</v>
      </c>
      <c r="AL755" s="331">
        <v>0</v>
      </c>
      <c r="AM755" s="331">
        <v>0</v>
      </c>
      <c r="AN755" s="331">
        <v>0</v>
      </c>
      <c r="AO755" s="331">
        <v>0</v>
      </c>
      <c r="AP755" s="331">
        <v>0</v>
      </c>
      <c r="AQ755" s="468">
        <f t="shared" si="45"/>
        <v>0</v>
      </c>
      <c r="AR755" s="469">
        <f t="shared" si="46"/>
        <v>0</v>
      </c>
      <c r="AS755" s="467">
        <f t="shared" si="47"/>
        <v>3042883</v>
      </c>
      <c r="AT755" s="379">
        <v>0</v>
      </c>
      <c r="AU755" s="379">
        <v>0</v>
      </c>
      <c r="AV755" s="377">
        <v>0</v>
      </c>
      <c r="AW755" s="331">
        <v>0</v>
      </c>
      <c r="AX755" s="331">
        <v>0</v>
      </c>
      <c r="AY755" s="363">
        <v>3042883</v>
      </c>
      <c r="AZ755" s="331">
        <v>0</v>
      </c>
      <c r="BA755" s="331">
        <v>0</v>
      </c>
      <c r="BB755" s="331">
        <v>0</v>
      </c>
      <c r="BC755" s="331">
        <v>0</v>
      </c>
      <c r="BD755" s="331">
        <v>0</v>
      </c>
      <c r="BE755" s="331">
        <v>0</v>
      </c>
      <c r="BF755" s="480" t="s">
        <v>2091</v>
      </c>
      <c r="BG755" s="333"/>
    </row>
    <row r="756" spans="2:59" ht="18" customHeight="1" thickBot="1">
      <c r="B756" s="397">
        <v>6911933</v>
      </c>
      <c r="C756" s="356">
        <v>5378</v>
      </c>
      <c r="D756" s="357">
        <v>6179</v>
      </c>
      <c r="E756" s="358">
        <v>45582</v>
      </c>
      <c r="F756" s="359">
        <v>517</v>
      </c>
      <c r="G756" s="353" t="s">
        <v>41</v>
      </c>
      <c r="H756" s="360">
        <v>19050140</v>
      </c>
      <c r="I756" s="359">
        <v>233</v>
      </c>
      <c r="J756" s="477">
        <v>10</v>
      </c>
      <c r="K756" s="477">
        <f t="shared" si="44"/>
        <v>12</v>
      </c>
      <c r="L756" s="477" t="s">
        <v>58</v>
      </c>
      <c r="M756" s="477">
        <v>12</v>
      </c>
      <c r="N756" s="485">
        <v>7</v>
      </c>
      <c r="O756" s="472" t="s">
        <v>2027</v>
      </c>
      <c r="P756" s="399">
        <v>27071142</v>
      </c>
      <c r="Q756" s="361">
        <v>23147180</v>
      </c>
      <c r="R756" s="423">
        <v>3923962</v>
      </c>
      <c r="S756" s="369"/>
      <c r="T756" s="375"/>
      <c r="U756" s="375"/>
      <c r="V756" s="375"/>
      <c r="W756" s="369"/>
      <c r="X756" s="375"/>
      <c r="Y756" s="616"/>
      <c r="Z756" s="369"/>
      <c r="AA756" s="369"/>
      <c r="AB756" s="369"/>
      <c r="AC756" s="369"/>
      <c r="AD756" s="369"/>
      <c r="AE756" s="331">
        <v>0</v>
      </c>
      <c r="AF756" s="487"/>
      <c r="AG756" s="331">
        <v>0</v>
      </c>
      <c r="AH756" s="331">
        <v>0</v>
      </c>
      <c r="AI756" s="331">
        <v>0</v>
      </c>
      <c r="AJ756" s="331">
        <v>0</v>
      </c>
      <c r="AK756" s="331">
        <v>0</v>
      </c>
      <c r="AL756" s="331">
        <v>0</v>
      </c>
      <c r="AM756" s="331">
        <v>0</v>
      </c>
      <c r="AN756" s="331">
        <v>0</v>
      </c>
      <c r="AO756" s="331">
        <v>0</v>
      </c>
      <c r="AP756" s="331">
        <v>0</v>
      </c>
      <c r="AQ756" s="468">
        <f t="shared" si="45"/>
        <v>0</v>
      </c>
      <c r="AR756" s="469">
        <f t="shared" si="46"/>
        <v>0</v>
      </c>
      <c r="AS756" s="467">
        <f t="shared" si="47"/>
        <v>3923962</v>
      </c>
      <c r="AT756" s="379">
        <v>0</v>
      </c>
      <c r="AU756" s="379">
        <v>0</v>
      </c>
      <c r="AV756" s="377">
        <v>0</v>
      </c>
      <c r="AW756" s="331">
        <v>0</v>
      </c>
      <c r="AX756" s="331">
        <v>0</v>
      </c>
      <c r="AY756" s="363">
        <v>3923962</v>
      </c>
      <c r="AZ756" s="331">
        <v>0</v>
      </c>
      <c r="BA756" s="331">
        <v>0</v>
      </c>
      <c r="BB756" s="331">
        <v>0</v>
      </c>
      <c r="BC756" s="331">
        <v>0</v>
      </c>
      <c r="BD756" s="331">
        <v>0</v>
      </c>
      <c r="BE756" s="331">
        <v>0</v>
      </c>
      <c r="BF756" s="480" t="s">
        <v>2091</v>
      </c>
      <c r="BG756" s="333"/>
    </row>
    <row r="757" spans="2:59" ht="18" customHeight="1" thickBot="1">
      <c r="B757" s="397">
        <v>6911933</v>
      </c>
      <c r="C757" s="356">
        <v>5379</v>
      </c>
      <c r="D757" s="357">
        <v>6176</v>
      </c>
      <c r="E757" s="358">
        <v>45582</v>
      </c>
      <c r="F757" s="359">
        <v>517</v>
      </c>
      <c r="G757" s="353" t="s">
        <v>41</v>
      </c>
      <c r="H757" s="360">
        <v>19050140</v>
      </c>
      <c r="I757" s="359">
        <v>1</v>
      </c>
      <c r="J757" s="477">
        <v>10</v>
      </c>
      <c r="K757" s="477">
        <f t="shared" si="44"/>
        <v>10</v>
      </c>
      <c r="L757" s="477" t="s">
        <v>55</v>
      </c>
      <c r="M757" s="477">
        <v>12</v>
      </c>
      <c r="N757" s="486">
        <v>7</v>
      </c>
      <c r="O757" s="472" t="s">
        <v>2027</v>
      </c>
      <c r="P757" s="399">
        <v>44197840</v>
      </c>
      <c r="Q757" s="361">
        <v>37791363</v>
      </c>
      <c r="R757" s="423">
        <v>6406477</v>
      </c>
      <c r="S757" s="369"/>
      <c r="T757" s="375"/>
      <c r="U757" s="375"/>
      <c r="V757" s="375"/>
      <c r="W757" s="369"/>
      <c r="X757" s="375"/>
      <c r="Y757" s="616"/>
      <c r="Z757" s="369"/>
      <c r="AA757" s="369"/>
      <c r="AB757" s="369"/>
      <c r="AC757" s="369"/>
      <c r="AD757" s="369"/>
      <c r="AE757" s="331">
        <v>0</v>
      </c>
      <c r="AF757" s="487"/>
      <c r="AG757" s="331">
        <v>0</v>
      </c>
      <c r="AH757" s="331">
        <v>0</v>
      </c>
      <c r="AI757" s="331">
        <v>0</v>
      </c>
      <c r="AJ757" s="331">
        <v>0</v>
      </c>
      <c r="AK757" s="331">
        <v>0</v>
      </c>
      <c r="AL757" s="331">
        <v>0</v>
      </c>
      <c r="AM757" s="331">
        <v>0</v>
      </c>
      <c r="AN757" s="331">
        <v>0</v>
      </c>
      <c r="AO757" s="331">
        <v>0</v>
      </c>
      <c r="AP757" s="331">
        <v>0</v>
      </c>
      <c r="AQ757" s="468">
        <f t="shared" si="45"/>
        <v>0</v>
      </c>
      <c r="AR757" s="469">
        <f t="shared" si="46"/>
        <v>0</v>
      </c>
      <c r="AS757" s="467">
        <f t="shared" si="47"/>
        <v>6406477</v>
      </c>
      <c r="AT757" s="379">
        <v>0</v>
      </c>
      <c r="AU757" s="379">
        <v>0</v>
      </c>
      <c r="AV757" s="377">
        <v>0</v>
      </c>
      <c r="AW757" s="331">
        <v>0</v>
      </c>
      <c r="AX757" s="331">
        <v>0</v>
      </c>
      <c r="AY757" s="363">
        <v>6406477</v>
      </c>
      <c r="AZ757" s="331">
        <v>0</v>
      </c>
      <c r="BA757" s="331">
        <v>0</v>
      </c>
      <c r="BB757" s="331">
        <v>0</v>
      </c>
      <c r="BC757" s="331">
        <v>0</v>
      </c>
      <c r="BD757" s="331">
        <v>0</v>
      </c>
      <c r="BE757" s="331">
        <v>0</v>
      </c>
      <c r="BF757" s="480" t="s">
        <v>2091</v>
      </c>
      <c r="BG757" s="333"/>
    </row>
    <row r="758" spans="2:59" ht="18" customHeight="1" thickBot="1">
      <c r="B758" s="397">
        <v>6911933</v>
      </c>
      <c r="C758" s="356">
        <v>5380</v>
      </c>
      <c r="D758" s="357">
        <v>6177</v>
      </c>
      <c r="E758" s="358">
        <v>45582</v>
      </c>
      <c r="F758" s="359">
        <v>517</v>
      </c>
      <c r="G758" s="353" t="s">
        <v>41</v>
      </c>
      <c r="H758" s="360">
        <v>19050140</v>
      </c>
      <c r="I758" s="359">
        <v>3</v>
      </c>
      <c r="J758" s="477">
        <v>10</v>
      </c>
      <c r="K758" s="477">
        <f t="shared" si="44"/>
        <v>10</v>
      </c>
      <c r="L758" s="477" t="s">
        <v>56</v>
      </c>
      <c r="M758" s="477">
        <v>12</v>
      </c>
      <c r="N758" s="486">
        <v>7</v>
      </c>
      <c r="O758" s="472" t="s">
        <v>2027</v>
      </c>
      <c r="P758" s="399">
        <v>44853096</v>
      </c>
      <c r="Q758" s="361">
        <v>38351640</v>
      </c>
      <c r="R758" s="423">
        <v>6501456</v>
      </c>
      <c r="S758" s="369"/>
      <c r="T758" s="375"/>
      <c r="U758" s="375"/>
      <c r="V758" s="375"/>
      <c r="W758" s="369"/>
      <c r="X758" s="375"/>
      <c r="Y758" s="616"/>
      <c r="Z758" s="369"/>
      <c r="AA758" s="369"/>
      <c r="AB758" s="369"/>
      <c r="AC758" s="369"/>
      <c r="AD758" s="369"/>
      <c r="AE758" s="331">
        <v>0</v>
      </c>
      <c r="AF758" s="487"/>
      <c r="AG758" s="331">
        <v>0</v>
      </c>
      <c r="AH758" s="331">
        <v>0</v>
      </c>
      <c r="AI758" s="331">
        <v>0</v>
      </c>
      <c r="AJ758" s="331">
        <v>0</v>
      </c>
      <c r="AK758" s="331">
        <v>0</v>
      </c>
      <c r="AL758" s="331">
        <v>0</v>
      </c>
      <c r="AM758" s="331">
        <v>0</v>
      </c>
      <c r="AN758" s="331">
        <v>0</v>
      </c>
      <c r="AO758" s="331">
        <v>0</v>
      </c>
      <c r="AP758" s="331">
        <v>0</v>
      </c>
      <c r="AQ758" s="468">
        <f t="shared" si="45"/>
        <v>0</v>
      </c>
      <c r="AR758" s="469">
        <f t="shared" si="46"/>
        <v>0</v>
      </c>
      <c r="AS758" s="467">
        <f t="shared" si="47"/>
        <v>6501456</v>
      </c>
      <c r="AT758" s="379">
        <v>0</v>
      </c>
      <c r="AU758" s="379">
        <v>0</v>
      </c>
      <c r="AV758" s="377">
        <v>0</v>
      </c>
      <c r="AW758" s="331">
        <v>0</v>
      </c>
      <c r="AX758" s="331">
        <v>0</v>
      </c>
      <c r="AY758" s="363">
        <v>6501456</v>
      </c>
      <c r="AZ758" s="331">
        <v>0</v>
      </c>
      <c r="BA758" s="331">
        <v>0</v>
      </c>
      <c r="BB758" s="331">
        <v>0</v>
      </c>
      <c r="BC758" s="331">
        <v>0</v>
      </c>
      <c r="BD758" s="331">
        <v>0</v>
      </c>
      <c r="BE758" s="331">
        <v>0</v>
      </c>
      <c r="BF758" s="480" t="s">
        <v>2091</v>
      </c>
      <c r="BG758" s="333"/>
    </row>
    <row r="759" spans="2:59" ht="18" customHeight="1" thickBot="1">
      <c r="B759" s="397">
        <v>6911933</v>
      </c>
      <c r="C759" s="356">
        <v>5381</v>
      </c>
      <c r="D759" s="357">
        <v>6175</v>
      </c>
      <c r="E759" s="358">
        <v>45582</v>
      </c>
      <c r="F759" s="359">
        <v>517</v>
      </c>
      <c r="G759" s="353" t="s">
        <v>41</v>
      </c>
      <c r="H759" s="360">
        <v>19050140</v>
      </c>
      <c r="I759" s="359">
        <v>121</v>
      </c>
      <c r="J759" s="477">
        <v>10</v>
      </c>
      <c r="K759" s="477">
        <f t="shared" si="44"/>
        <v>5</v>
      </c>
      <c r="L759" s="479" t="s">
        <v>47</v>
      </c>
      <c r="M759" s="477">
        <v>12</v>
      </c>
      <c r="N759" s="486">
        <v>7</v>
      </c>
      <c r="O759" s="472" t="s">
        <v>2027</v>
      </c>
      <c r="P759" s="399">
        <v>35222907</v>
      </c>
      <c r="Q759" s="361">
        <v>30117347</v>
      </c>
      <c r="R759" s="423">
        <v>5105560</v>
      </c>
      <c r="S759" s="369"/>
      <c r="T759" s="375"/>
      <c r="U759" s="375"/>
      <c r="V759" s="375"/>
      <c r="W759" s="369"/>
      <c r="X759" s="375"/>
      <c r="Y759" s="616"/>
      <c r="Z759" s="369"/>
      <c r="AA759" s="369"/>
      <c r="AB759" s="369"/>
      <c r="AC759" s="369"/>
      <c r="AD759" s="369"/>
      <c r="AE759" s="331">
        <v>0</v>
      </c>
      <c r="AF759" s="487"/>
      <c r="AG759" s="331">
        <v>0</v>
      </c>
      <c r="AH759" s="331">
        <v>0</v>
      </c>
      <c r="AI759" s="331">
        <v>0</v>
      </c>
      <c r="AJ759" s="331">
        <v>0</v>
      </c>
      <c r="AK759" s="331">
        <v>0</v>
      </c>
      <c r="AL759" s="331">
        <v>0</v>
      </c>
      <c r="AM759" s="331">
        <v>0</v>
      </c>
      <c r="AN759" s="331">
        <v>0</v>
      </c>
      <c r="AO759" s="331">
        <v>0</v>
      </c>
      <c r="AP759" s="331">
        <v>0</v>
      </c>
      <c r="AQ759" s="468">
        <f t="shared" si="45"/>
        <v>0</v>
      </c>
      <c r="AR759" s="469">
        <f t="shared" si="46"/>
        <v>0</v>
      </c>
      <c r="AS759" s="467">
        <f t="shared" si="47"/>
        <v>5105560</v>
      </c>
      <c r="AT759" s="379">
        <v>0</v>
      </c>
      <c r="AU759" s="379">
        <v>0</v>
      </c>
      <c r="AV759" s="377">
        <v>0</v>
      </c>
      <c r="AW759" s="331">
        <v>0</v>
      </c>
      <c r="AX759" s="331">
        <v>0</v>
      </c>
      <c r="AY759" s="363">
        <v>5105560</v>
      </c>
      <c r="AZ759" s="331">
        <v>0</v>
      </c>
      <c r="BA759" s="331">
        <v>0</v>
      </c>
      <c r="BB759" s="331">
        <v>0</v>
      </c>
      <c r="BC759" s="331">
        <v>0</v>
      </c>
      <c r="BD759" s="331">
        <v>0</v>
      </c>
      <c r="BE759" s="331">
        <v>0</v>
      </c>
      <c r="BF759" s="480" t="s">
        <v>2091</v>
      </c>
      <c r="BG759" s="333"/>
    </row>
    <row r="760" spans="2:59" ht="18" customHeight="1" thickBot="1">
      <c r="B760" s="397">
        <v>6911933</v>
      </c>
      <c r="C760" s="356">
        <v>5381</v>
      </c>
      <c r="D760" s="357">
        <v>6175</v>
      </c>
      <c r="E760" s="358">
        <v>45582</v>
      </c>
      <c r="F760" s="359">
        <v>517</v>
      </c>
      <c r="G760" s="353" t="s">
        <v>41</v>
      </c>
      <c r="H760" s="360">
        <v>19050140</v>
      </c>
      <c r="I760" s="359">
        <v>121</v>
      </c>
      <c r="J760" s="477">
        <v>10</v>
      </c>
      <c r="K760" s="477">
        <f t="shared" si="44"/>
        <v>5</v>
      </c>
      <c r="L760" s="479" t="s">
        <v>48</v>
      </c>
      <c r="M760" s="477">
        <v>12</v>
      </c>
      <c r="N760" s="486">
        <v>7</v>
      </c>
      <c r="O760" s="472" t="s">
        <v>2027</v>
      </c>
      <c r="P760" s="399">
        <v>173049924</v>
      </c>
      <c r="Q760" s="361">
        <v>147966338</v>
      </c>
      <c r="R760" s="423">
        <v>25083586</v>
      </c>
      <c r="S760" s="369"/>
      <c r="T760" s="375"/>
      <c r="U760" s="375"/>
      <c r="V760" s="375"/>
      <c r="W760" s="369"/>
      <c r="X760" s="375"/>
      <c r="Y760" s="616"/>
      <c r="Z760" s="369"/>
      <c r="AA760" s="369"/>
      <c r="AB760" s="369"/>
      <c r="AC760" s="369"/>
      <c r="AD760" s="369"/>
      <c r="AE760" s="331">
        <v>0</v>
      </c>
      <c r="AF760" s="487"/>
      <c r="AG760" s="331">
        <v>0</v>
      </c>
      <c r="AH760" s="331">
        <v>0</v>
      </c>
      <c r="AI760" s="331">
        <v>0</v>
      </c>
      <c r="AJ760" s="331">
        <v>0</v>
      </c>
      <c r="AK760" s="331">
        <v>0</v>
      </c>
      <c r="AL760" s="331">
        <v>0</v>
      </c>
      <c r="AM760" s="331">
        <v>0</v>
      </c>
      <c r="AN760" s="331">
        <v>0</v>
      </c>
      <c r="AO760" s="331">
        <v>0</v>
      </c>
      <c r="AP760" s="331">
        <v>0</v>
      </c>
      <c r="AQ760" s="468">
        <f t="shared" si="45"/>
        <v>0</v>
      </c>
      <c r="AR760" s="469">
        <f t="shared" si="46"/>
        <v>0</v>
      </c>
      <c r="AS760" s="467">
        <f t="shared" si="47"/>
        <v>25083586</v>
      </c>
      <c r="AT760" s="379">
        <v>0</v>
      </c>
      <c r="AU760" s="379">
        <v>0</v>
      </c>
      <c r="AV760" s="377">
        <v>0</v>
      </c>
      <c r="AW760" s="331">
        <v>0</v>
      </c>
      <c r="AX760" s="331">
        <v>0</v>
      </c>
      <c r="AY760" s="363">
        <v>25083586</v>
      </c>
      <c r="AZ760" s="331">
        <v>0</v>
      </c>
      <c r="BA760" s="331">
        <v>0</v>
      </c>
      <c r="BB760" s="331">
        <v>0</v>
      </c>
      <c r="BC760" s="331">
        <v>0</v>
      </c>
      <c r="BD760" s="331">
        <v>0</v>
      </c>
      <c r="BE760" s="331">
        <v>0</v>
      </c>
      <c r="BF760" s="480" t="s">
        <v>2091</v>
      </c>
      <c r="BG760" s="333"/>
    </row>
    <row r="761" spans="2:59" ht="18" customHeight="1" thickBot="1">
      <c r="B761" s="397">
        <v>6911933</v>
      </c>
      <c r="C761" s="356">
        <v>5382</v>
      </c>
      <c r="D761" s="357">
        <v>6174</v>
      </c>
      <c r="E761" s="358">
        <v>45582</v>
      </c>
      <c r="F761" s="359">
        <v>517</v>
      </c>
      <c r="G761" s="353" t="s">
        <v>41</v>
      </c>
      <c r="H761" s="360">
        <v>19050140</v>
      </c>
      <c r="I761" s="359">
        <v>125</v>
      </c>
      <c r="J761" s="477">
        <v>10</v>
      </c>
      <c r="K761" s="477">
        <f t="shared" si="44"/>
        <v>7</v>
      </c>
      <c r="L761" s="479" t="s">
        <v>51</v>
      </c>
      <c r="M761" s="477">
        <v>12</v>
      </c>
      <c r="N761" s="485">
        <v>7</v>
      </c>
      <c r="O761" s="472" t="s">
        <v>2027</v>
      </c>
      <c r="P761" s="399">
        <v>18849453</v>
      </c>
      <c r="Q761" s="361">
        <v>16117225</v>
      </c>
      <c r="R761" s="423">
        <v>2732228</v>
      </c>
      <c r="S761" s="369"/>
      <c r="T761" s="375"/>
      <c r="U761" s="375"/>
      <c r="V761" s="375"/>
      <c r="W761" s="369"/>
      <c r="X761" s="375"/>
      <c r="Y761" s="616"/>
      <c r="Z761" s="369"/>
      <c r="AA761" s="369"/>
      <c r="AB761" s="369"/>
      <c r="AC761" s="369"/>
      <c r="AD761" s="369"/>
      <c r="AE761" s="331">
        <v>0</v>
      </c>
      <c r="AF761" s="487"/>
      <c r="AG761" s="331">
        <v>0</v>
      </c>
      <c r="AH761" s="331">
        <v>0</v>
      </c>
      <c r="AI761" s="331">
        <v>0</v>
      </c>
      <c r="AJ761" s="331">
        <v>0</v>
      </c>
      <c r="AK761" s="331">
        <v>0</v>
      </c>
      <c r="AL761" s="331">
        <v>0</v>
      </c>
      <c r="AM761" s="331">
        <v>0</v>
      </c>
      <c r="AN761" s="331">
        <v>0</v>
      </c>
      <c r="AO761" s="331">
        <v>0</v>
      </c>
      <c r="AP761" s="331">
        <v>0</v>
      </c>
      <c r="AQ761" s="468">
        <f t="shared" si="45"/>
        <v>0</v>
      </c>
      <c r="AR761" s="469">
        <f t="shared" si="46"/>
        <v>0</v>
      </c>
      <c r="AS761" s="467">
        <f t="shared" si="47"/>
        <v>2732228</v>
      </c>
      <c r="AT761" s="379">
        <v>0</v>
      </c>
      <c r="AU761" s="379">
        <v>0</v>
      </c>
      <c r="AV761" s="377">
        <v>0</v>
      </c>
      <c r="AW761" s="331">
        <v>0</v>
      </c>
      <c r="AX761" s="331">
        <v>0</v>
      </c>
      <c r="AY761" s="363">
        <v>2732228</v>
      </c>
      <c r="AZ761" s="331">
        <v>0</v>
      </c>
      <c r="BA761" s="331">
        <v>0</v>
      </c>
      <c r="BB761" s="331">
        <v>0</v>
      </c>
      <c r="BC761" s="331">
        <v>0</v>
      </c>
      <c r="BD761" s="331">
        <v>0</v>
      </c>
      <c r="BE761" s="331">
        <v>0</v>
      </c>
      <c r="BF761" s="480" t="s">
        <v>2091</v>
      </c>
      <c r="BG761" s="333"/>
    </row>
    <row r="762" spans="2:59" ht="18" customHeight="1" thickBot="1">
      <c r="B762" s="397">
        <v>6911933</v>
      </c>
      <c r="C762" s="356">
        <v>5383</v>
      </c>
      <c r="D762" s="357">
        <v>6173</v>
      </c>
      <c r="E762" s="358">
        <v>45582</v>
      </c>
      <c r="F762" s="359">
        <v>517</v>
      </c>
      <c r="G762" s="353" t="s">
        <v>41</v>
      </c>
      <c r="H762" s="360">
        <v>19050140</v>
      </c>
      <c r="I762" s="359">
        <v>237</v>
      </c>
      <c r="J762" s="477">
        <v>10</v>
      </c>
      <c r="K762" s="477">
        <f t="shared" si="44"/>
        <v>4</v>
      </c>
      <c r="L762" s="477" t="s">
        <v>46</v>
      </c>
      <c r="M762" s="477">
        <v>12</v>
      </c>
      <c r="N762" s="484">
        <v>7</v>
      </c>
      <c r="O762" s="472" t="s">
        <v>2027</v>
      </c>
      <c r="P762" s="399">
        <v>46361376</v>
      </c>
      <c r="Q762" s="361">
        <v>39641294</v>
      </c>
      <c r="R762" s="423">
        <v>6720082</v>
      </c>
      <c r="S762" s="369"/>
      <c r="T762" s="375"/>
      <c r="U762" s="375"/>
      <c r="V762" s="375"/>
      <c r="W762" s="369"/>
      <c r="X762" s="375"/>
      <c r="Y762" s="616"/>
      <c r="Z762" s="369"/>
      <c r="AA762" s="369"/>
      <c r="AB762" s="369"/>
      <c r="AC762" s="369"/>
      <c r="AD762" s="369"/>
      <c r="AE762" s="331">
        <v>0</v>
      </c>
      <c r="AF762" s="487"/>
      <c r="AG762" s="331">
        <v>0</v>
      </c>
      <c r="AH762" s="331">
        <v>0</v>
      </c>
      <c r="AI762" s="331">
        <v>0</v>
      </c>
      <c r="AJ762" s="331">
        <v>0</v>
      </c>
      <c r="AK762" s="331">
        <v>0</v>
      </c>
      <c r="AL762" s="331">
        <v>0</v>
      </c>
      <c r="AM762" s="331">
        <v>0</v>
      </c>
      <c r="AN762" s="331">
        <v>0</v>
      </c>
      <c r="AO762" s="331">
        <v>0</v>
      </c>
      <c r="AP762" s="331">
        <v>0</v>
      </c>
      <c r="AQ762" s="468">
        <f t="shared" si="45"/>
        <v>0</v>
      </c>
      <c r="AR762" s="469">
        <f t="shared" si="46"/>
        <v>0</v>
      </c>
      <c r="AS762" s="467">
        <f t="shared" si="47"/>
        <v>6720082</v>
      </c>
      <c r="AT762" s="379">
        <v>0</v>
      </c>
      <c r="AU762" s="379">
        <v>0</v>
      </c>
      <c r="AV762" s="377">
        <v>0</v>
      </c>
      <c r="AW762" s="331">
        <v>0</v>
      </c>
      <c r="AX762" s="331">
        <v>0</v>
      </c>
      <c r="AY762" s="363">
        <v>6720082</v>
      </c>
      <c r="AZ762" s="331">
        <v>0</v>
      </c>
      <c r="BA762" s="331">
        <v>0</v>
      </c>
      <c r="BB762" s="331">
        <v>0</v>
      </c>
      <c r="BC762" s="331">
        <v>0</v>
      </c>
      <c r="BD762" s="331">
        <v>0</v>
      </c>
      <c r="BE762" s="331">
        <v>0</v>
      </c>
      <c r="BF762" s="480" t="s">
        <v>2091</v>
      </c>
      <c r="BG762" s="333"/>
    </row>
    <row r="763" spans="2:59" ht="18" customHeight="1" thickBot="1">
      <c r="B763" s="397">
        <v>6911933</v>
      </c>
      <c r="C763" s="356">
        <v>5384</v>
      </c>
      <c r="D763" s="357">
        <v>6171</v>
      </c>
      <c r="E763" s="358">
        <v>45582</v>
      </c>
      <c r="F763" s="359">
        <v>517</v>
      </c>
      <c r="G763" s="353" t="s">
        <v>41</v>
      </c>
      <c r="H763" s="360">
        <v>19050140</v>
      </c>
      <c r="I763" s="359">
        <v>120</v>
      </c>
      <c r="J763" s="477">
        <v>10</v>
      </c>
      <c r="K763" s="477">
        <f t="shared" si="44"/>
        <v>6</v>
      </c>
      <c r="L763" s="477" t="s">
        <v>50</v>
      </c>
      <c r="M763" s="477">
        <v>12</v>
      </c>
      <c r="N763" s="485">
        <v>7</v>
      </c>
      <c r="O763" s="472" t="s">
        <v>2027</v>
      </c>
      <c r="P763" s="399">
        <v>39561288</v>
      </c>
      <c r="Q763" s="361">
        <v>33826880</v>
      </c>
      <c r="R763" s="423">
        <v>5734408</v>
      </c>
      <c r="S763" s="369"/>
      <c r="T763" s="375"/>
      <c r="U763" s="375"/>
      <c r="V763" s="375"/>
      <c r="W763" s="369"/>
      <c r="X763" s="375"/>
      <c r="Y763" s="616"/>
      <c r="Z763" s="369"/>
      <c r="AA763" s="369"/>
      <c r="AB763" s="369"/>
      <c r="AC763" s="369"/>
      <c r="AD763" s="369"/>
      <c r="AE763" s="331">
        <v>0</v>
      </c>
      <c r="AF763" s="487"/>
      <c r="AG763" s="331">
        <v>0</v>
      </c>
      <c r="AH763" s="331">
        <v>0</v>
      </c>
      <c r="AI763" s="331">
        <v>0</v>
      </c>
      <c r="AJ763" s="331">
        <v>0</v>
      </c>
      <c r="AK763" s="331">
        <v>0</v>
      </c>
      <c r="AL763" s="331">
        <v>0</v>
      </c>
      <c r="AM763" s="331">
        <v>0</v>
      </c>
      <c r="AN763" s="331">
        <v>0</v>
      </c>
      <c r="AO763" s="331">
        <v>0</v>
      </c>
      <c r="AP763" s="331">
        <v>0</v>
      </c>
      <c r="AQ763" s="468">
        <f t="shared" si="45"/>
        <v>0</v>
      </c>
      <c r="AR763" s="469">
        <f t="shared" si="46"/>
        <v>0</v>
      </c>
      <c r="AS763" s="467">
        <f t="shared" si="47"/>
        <v>5734408</v>
      </c>
      <c r="AT763" s="379">
        <v>0</v>
      </c>
      <c r="AU763" s="379">
        <v>0</v>
      </c>
      <c r="AV763" s="377">
        <v>0</v>
      </c>
      <c r="AW763" s="331">
        <v>0</v>
      </c>
      <c r="AX763" s="331">
        <v>0</v>
      </c>
      <c r="AY763" s="363">
        <v>5734408</v>
      </c>
      <c r="AZ763" s="331">
        <v>0</v>
      </c>
      <c r="BA763" s="331">
        <v>0</v>
      </c>
      <c r="BB763" s="331">
        <v>0</v>
      </c>
      <c r="BC763" s="331">
        <v>0</v>
      </c>
      <c r="BD763" s="331">
        <v>0</v>
      </c>
      <c r="BE763" s="331">
        <v>0</v>
      </c>
      <c r="BF763" s="480" t="s">
        <v>2091</v>
      </c>
      <c r="BG763" s="333"/>
    </row>
    <row r="764" spans="2:59" ht="18" customHeight="1" thickBot="1">
      <c r="B764" s="397">
        <v>6911933</v>
      </c>
      <c r="C764" s="356">
        <v>5385</v>
      </c>
      <c r="D764" s="357">
        <v>6172</v>
      </c>
      <c r="E764" s="358">
        <v>45582</v>
      </c>
      <c r="F764" s="359">
        <v>517</v>
      </c>
      <c r="G764" s="353" t="s">
        <v>41</v>
      </c>
      <c r="H764" s="360">
        <v>19050140</v>
      </c>
      <c r="I764" s="359">
        <v>212</v>
      </c>
      <c r="J764" s="477">
        <v>10</v>
      </c>
      <c r="K764" s="477">
        <f t="shared" si="44"/>
        <v>43</v>
      </c>
      <c r="L764" s="477" t="s">
        <v>104</v>
      </c>
      <c r="M764" s="477">
        <v>498</v>
      </c>
      <c r="N764" s="486">
        <v>4</v>
      </c>
      <c r="O764" s="472" t="s">
        <v>2027</v>
      </c>
      <c r="P764" s="399">
        <v>10508424</v>
      </c>
      <c r="Q764" s="361">
        <v>8985228</v>
      </c>
      <c r="R764" s="423">
        <v>1523196</v>
      </c>
      <c r="S764" s="369"/>
      <c r="T764" s="375"/>
      <c r="U764" s="375"/>
      <c r="V764" s="375"/>
      <c r="W764" s="369"/>
      <c r="X764" s="375"/>
      <c r="Y764" s="616"/>
      <c r="Z764" s="369"/>
      <c r="AA764" s="369"/>
      <c r="AB764" s="369"/>
      <c r="AC764" s="369"/>
      <c r="AD764" s="369"/>
      <c r="AE764" s="331">
        <v>0</v>
      </c>
      <c r="AF764" s="487"/>
      <c r="AG764" s="331">
        <v>0</v>
      </c>
      <c r="AH764" s="331">
        <v>0</v>
      </c>
      <c r="AI764" s="331">
        <v>0</v>
      </c>
      <c r="AJ764" s="331">
        <v>0</v>
      </c>
      <c r="AK764" s="331">
        <v>0</v>
      </c>
      <c r="AL764" s="331">
        <v>0</v>
      </c>
      <c r="AM764" s="331">
        <v>0</v>
      </c>
      <c r="AN764" s="331">
        <v>0</v>
      </c>
      <c r="AO764" s="331">
        <v>0</v>
      </c>
      <c r="AP764" s="331">
        <v>0</v>
      </c>
      <c r="AQ764" s="468">
        <f t="shared" si="45"/>
        <v>0</v>
      </c>
      <c r="AR764" s="469">
        <f t="shared" si="46"/>
        <v>0</v>
      </c>
      <c r="AS764" s="467">
        <f t="shared" si="47"/>
        <v>1523196</v>
      </c>
      <c r="AT764" s="379">
        <v>0</v>
      </c>
      <c r="AU764" s="379">
        <v>0</v>
      </c>
      <c r="AV764" s="377">
        <v>0</v>
      </c>
      <c r="AW764" s="331">
        <v>0</v>
      </c>
      <c r="AX764" s="331">
        <v>0</v>
      </c>
      <c r="AY764" s="363">
        <v>1523196</v>
      </c>
      <c r="AZ764" s="331">
        <v>0</v>
      </c>
      <c r="BA764" s="331">
        <v>0</v>
      </c>
      <c r="BB764" s="331">
        <v>0</v>
      </c>
      <c r="BC764" s="331">
        <v>0</v>
      </c>
      <c r="BD764" s="331">
        <v>0</v>
      </c>
      <c r="BE764" s="331">
        <v>0</v>
      </c>
      <c r="BF764" s="480" t="s">
        <v>2091</v>
      </c>
      <c r="BG764" s="333"/>
    </row>
    <row r="765" spans="2:59" ht="18" customHeight="1" thickBot="1">
      <c r="B765" s="397">
        <v>6911933</v>
      </c>
      <c r="C765" s="356">
        <v>5386</v>
      </c>
      <c r="D765" s="357">
        <v>6170</v>
      </c>
      <c r="E765" s="358">
        <v>45582</v>
      </c>
      <c r="F765" s="359">
        <v>517</v>
      </c>
      <c r="G765" s="353" t="s">
        <v>41</v>
      </c>
      <c r="H765" s="360">
        <v>19050140</v>
      </c>
      <c r="I765" s="359">
        <v>117</v>
      </c>
      <c r="J765" s="477">
        <v>10</v>
      </c>
      <c r="K765" s="477">
        <f t="shared" si="44"/>
        <v>35</v>
      </c>
      <c r="L765" s="477" t="s">
        <v>86</v>
      </c>
      <c r="M765" s="477">
        <v>12</v>
      </c>
      <c r="N765" s="486">
        <v>7</v>
      </c>
      <c r="O765" s="472" t="s">
        <v>2027</v>
      </c>
      <c r="P765" s="399">
        <v>7720804</v>
      </c>
      <c r="Q765" s="361">
        <v>6601674</v>
      </c>
      <c r="R765" s="423">
        <v>1119130</v>
      </c>
      <c r="S765" s="369"/>
      <c r="T765" s="375"/>
      <c r="U765" s="375"/>
      <c r="V765" s="375"/>
      <c r="W765" s="369"/>
      <c r="X765" s="375"/>
      <c r="Y765" s="616"/>
      <c r="Z765" s="369"/>
      <c r="AA765" s="369"/>
      <c r="AB765" s="369"/>
      <c r="AC765" s="369"/>
      <c r="AD765" s="369"/>
      <c r="AE765" s="331">
        <v>0</v>
      </c>
      <c r="AF765" s="487"/>
      <c r="AG765" s="331">
        <v>0</v>
      </c>
      <c r="AH765" s="331">
        <v>0</v>
      </c>
      <c r="AI765" s="331">
        <v>0</v>
      </c>
      <c r="AJ765" s="331">
        <v>0</v>
      </c>
      <c r="AK765" s="331">
        <v>0</v>
      </c>
      <c r="AL765" s="331">
        <v>0</v>
      </c>
      <c r="AM765" s="331">
        <v>0</v>
      </c>
      <c r="AN765" s="331">
        <v>0</v>
      </c>
      <c r="AO765" s="331">
        <v>0</v>
      </c>
      <c r="AP765" s="331">
        <v>0</v>
      </c>
      <c r="AQ765" s="468">
        <f t="shared" si="45"/>
        <v>0</v>
      </c>
      <c r="AR765" s="469">
        <f t="shared" si="46"/>
        <v>0</v>
      </c>
      <c r="AS765" s="467">
        <f t="shared" si="47"/>
        <v>1119130</v>
      </c>
      <c r="AT765" s="379">
        <v>0</v>
      </c>
      <c r="AU765" s="379">
        <v>0</v>
      </c>
      <c r="AV765" s="377">
        <v>0</v>
      </c>
      <c r="AW765" s="331">
        <v>0</v>
      </c>
      <c r="AX765" s="331">
        <v>0</v>
      </c>
      <c r="AY765" s="363">
        <v>1119130</v>
      </c>
      <c r="AZ765" s="331">
        <v>0</v>
      </c>
      <c r="BA765" s="331">
        <v>0</v>
      </c>
      <c r="BB765" s="331">
        <v>0</v>
      </c>
      <c r="BC765" s="331">
        <v>0</v>
      </c>
      <c r="BD765" s="331">
        <v>0</v>
      </c>
      <c r="BE765" s="331">
        <v>0</v>
      </c>
      <c r="BF765" s="480" t="s">
        <v>2091</v>
      </c>
      <c r="BG765" s="333"/>
    </row>
    <row r="766" spans="2:59" ht="18" customHeight="1" thickBot="1">
      <c r="B766" s="397">
        <v>6911933</v>
      </c>
      <c r="C766" s="356">
        <v>5387</v>
      </c>
      <c r="D766" s="357">
        <v>6168</v>
      </c>
      <c r="E766" s="358">
        <v>45582</v>
      </c>
      <c r="F766" s="359">
        <v>517</v>
      </c>
      <c r="G766" s="353" t="s">
        <v>41</v>
      </c>
      <c r="H766" s="360">
        <v>19050140</v>
      </c>
      <c r="I766" s="359">
        <v>105</v>
      </c>
      <c r="J766" s="477">
        <v>10</v>
      </c>
      <c r="K766" s="477">
        <f t="shared" si="44"/>
        <v>32</v>
      </c>
      <c r="L766" s="477" t="s">
        <v>80</v>
      </c>
      <c r="M766" s="477">
        <v>498</v>
      </c>
      <c r="N766" s="486">
        <v>4</v>
      </c>
      <c r="O766" s="472" t="s">
        <v>2027</v>
      </c>
      <c r="P766" s="399">
        <v>227999282</v>
      </c>
      <c r="Q766" s="361">
        <v>194950787</v>
      </c>
      <c r="R766" s="423">
        <v>33048495</v>
      </c>
      <c r="S766" s="369"/>
      <c r="T766" s="375"/>
      <c r="U766" s="375"/>
      <c r="V766" s="375"/>
      <c r="W766" s="369"/>
      <c r="X766" s="375"/>
      <c r="Y766" s="616"/>
      <c r="Z766" s="369"/>
      <c r="AA766" s="369"/>
      <c r="AB766" s="369"/>
      <c r="AC766" s="369"/>
      <c r="AD766" s="369"/>
      <c r="AE766" s="331">
        <v>0</v>
      </c>
      <c r="AF766" s="487"/>
      <c r="AG766" s="331">
        <v>0</v>
      </c>
      <c r="AH766" s="331">
        <v>0</v>
      </c>
      <c r="AI766" s="331">
        <v>0</v>
      </c>
      <c r="AJ766" s="331">
        <v>0</v>
      </c>
      <c r="AK766" s="331">
        <v>0</v>
      </c>
      <c r="AL766" s="331">
        <v>0</v>
      </c>
      <c r="AM766" s="331">
        <v>0</v>
      </c>
      <c r="AN766" s="331">
        <v>0</v>
      </c>
      <c r="AO766" s="331">
        <v>0</v>
      </c>
      <c r="AP766" s="331">
        <v>0</v>
      </c>
      <c r="AQ766" s="468">
        <f t="shared" si="45"/>
        <v>0</v>
      </c>
      <c r="AR766" s="469">
        <f t="shared" si="46"/>
        <v>0</v>
      </c>
      <c r="AS766" s="467">
        <f t="shared" si="47"/>
        <v>33048495</v>
      </c>
      <c r="AT766" s="379">
        <v>0</v>
      </c>
      <c r="AU766" s="379">
        <v>0</v>
      </c>
      <c r="AV766" s="377">
        <v>0</v>
      </c>
      <c r="AW766" s="331">
        <v>0</v>
      </c>
      <c r="AX766" s="331">
        <v>0</v>
      </c>
      <c r="AY766" s="363">
        <v>33048495</v>
      </c>
      <c r="AZ766" s="331">
        <v>0</v>
      </c>
      <c r="BA766" s="331">
        <v>0</v>
      </c>
      <c r="BB766" s="331">
        <v>0</v>
      </c>
      <c r="BC766" s="331">
        <v>0</v>
      </c>
      <c r="BD766" s="331">
        <v>0</v>
      </c>
      <c r="BE766" s="331">
        <v>0</v>
      </c>
      <c r="BF766" s="480" t="s">
        <v>2091</v>
      </c>
      <c r="BG766" s="333"/>
    </row>
    <row r="767" spans="2:59" ht="18" customHeight="1" thickBot="1">
      <c r="B767" s="397">
        <v>6911933</v>
      </c>
      <c r="C767" s="356">
        <v>5387</v>
      </c>
      <c r="D767" s="357">
        <v>6168</v>
      </c>
      <c r="E767" s="358">
        <v>45582</v>
      </c>
      <c r="F767" s="359">
        <v>517</v>
      </c>
      <c r="G767" s="353" t="s">
        <v>41</v>
      </c>
      <c r="H767" s="360">
        <v>19050140</v>
      </c>
      <c r="I767" s="359">
        <v>105</v>
      </c>
      <c r="J767" s="477">
        <v>10</v>
      </c>
      <c r="K767" s="477">
        <f t="shared" si="44"/>
        <v>32</v>
      </c>
      <c r="L767" s="477" t="s">
        <v>82</v>
      </c>
      <c r="M767" s="477">
        <v>498</v>
      </c>
      <c r="N767" s="486">
        <v>4</v>
      </c>
      <c r="O767" s="472" t="s">
        <v>2027</v>
      </c>
      <c r="P767" s="399">
        <v>111422655</v>
      </c>
      <c r="Q767" s="361">
        <v>95271941</v>
      </c>
      <c r="R767" s="423">
        <v>16150714</v>
      </c>
      <c r="S767" s="369"/>
      <c r="T767" s="375"/>
      <c r="U767" s="375"/>
      <c r="V767" s="375"/>
      <c r="W767" s="369"/>
      <c r="X767" s="375"/>
      <c r="Y767" s="616"/>
      <c r="Z767" s="369"/>
      <c r="AA767" s="369"/>
      <c r="AB767" s="369"/>
      <c r="AC767" s="369"/>
      <c r="AD767" s="369"/>
      <c r="AE767" s="331">
        <v>0</v>
      </c>
      <c r="AF767" s="487"/>
      <c r="AG767" s="331">
        <v>0</v>
      </c>
      <c r="AH767" s="331">
        <v>0</v>
      </c>
      <c r="AI767" s="331">
        <v>0</v>
      </c>
      <c r="AJ767" s="331">
        <v>0</v>
      </c>
      <c r="AK767" s="331">
        <v>0</v>
      </c>
      <c r="AL767" s="331">
        <v>0</v>
      </c>
      <c r="AM767" s="331">
        <v>0</v>
      </c>
      <c r="AN767" s="331">
        <v>0</v>
      </c>
      <c r="AO767" s="331">
        <v>0</v>
      </c>
      <c r="AP767" s="331">
        <v>0</v>
      </c>
      <c r="AQ767" s="468">
        <f t="shared" si="45"/>
        <v>0</v>
      </c>
      <c r="AR767" s="469">
        <f t="shared" si="46"/>
        <v>0</v>
      </c>
      <c r="AS767" s="467">
        <f t="shared" si="47"/>
        <v>16150714</v>
      </c>
      <c r="AT767" s="379">
        <v>0</v>
      </c>
      <c r="AU767" s="379">
        <v>0</v>
      </c>
      <c r="AV767" s="377">
        <v>0</v>
      </c>
      <c r="AW767" s="331">
        <v>0</v>
      </c>
      <c r="AX767" s="331">
        <v>0</v>
      </c>
      <c r="AY767" s="331">
        <v>16150714</v>
      </c>
      <c r="AZ767" s="331">
        <v>0</v>
      </c>
      <c r="BA767" s="331">
        <v>0</v>
      </c>
      <c r="BB767" s="331">
        <v>0</v>
      </c>
      <c r="BC767" s="331">
        <v>0</v>
      </c>
      <c r="BD767" s="331">
        <v>0</v>
      </c>
      <c r="BE767" s="331">
        <v>0</v>
      </c>
      <c r="BF767" s="480" t="s">
        <v>2091</v>
      </c>
      <c r="BG767" s="333"/>
    </row>
    <row r="768" spans="2:59" ht="18" customHeight="1" thickBot="1">
      <c r="B768" s="397">
        <v>6911933</v>
      </c>
      <c r="C768" s="356">
        <v>5388</v>
      </c>
      <c r="D768" s="357">
        <v>6166</v>
      </c>
      <c r="E768" s="358">
        <v>45582</v>
      </c>
      <c r="F768" s="359">
        <v>517</v>
      </c>
      <c r="G768" s="353" t="s">
        <v>41</v>
      </c>
      <c r="H768" s="360">
        <v>19050140</v>
      </c>
      <c r="I768" s="359">
        <v>132</v>
      </c>
      <c r="J768" s="477">
        <v>10</v>
      </c>
      <c r="K768" s="477">
        <f t="shared" si="44"/>
        <v>23</v>
      </c>
      <c r="L768" s="477" t="s">
        <v>70</v>
      </c>
      <c r="M768" s="477">
        <v>12</v>
      </c>
      <c r="N768" s="486">
        <v>7</v>
      </c>
      <c r="O768" s="472" t="s">
        <v>2027</v>
      </c>
      <c r="P768" s="399">
        <v>21244097</v>
      </c>
      <c r="Q768" s="361">
        <v>18164766</v>
      </c>
      <c r="R768" s="423">
        <v>3079331</v>
      </c>
      <c r="S768" s="369"/>
      <c r="T768" s="375"/>
      <c r="U768" s="375"/>
      <c r="V768" s="375"/>
      <c r="W768" s="369"/>
      <c r="X768" s="375"/>
      <c r="Y768" s="616"/>
      <c r="Z768" s="369"/>
      <c r="AA768" s="369"/>
      <c r="AB768" s="369"/>
      <c r="AC768" s="369"/>
      <c r="AD768" s="369"/>
      <c r="AE768" s="331">
        <v>0</v>
      </c>
      <c r="AF768" s="487"/>
      <c r="AG768" s="331">
        <v>0</v>
      </c>
      <c r="AH768" s="331">
        <v>0</v>
      </c>
      <c r="AI768" s="331">
        <v>0</v>
      </c>
      <c r="AJ768" s="331">
        <v>0</v>
      </c>
      <c r="AK768" s="331">
        <v>0</v>
      </c>
      <c r="AL768" s="331">
        <v>0</v>
      </c>
      <c r="AM768" s="331">
        <v>0</v>
      </c>
      <c r="AN768" s="331">
        <v>0</v>
      </c>
      <c r="AO768" s="331">
        <v>0</v>
      </c>
      <c r="AP768" s="331">
        <v>0</v>
      </c>
      <c r="AQ768" s="468">
        <f t="shared" si="45"/>
        <v>0</v>
      </c>
      <c r="AR768" s="469">
        <f t="shared" si="46"/>
        <v>0</v>
      </c>
      <c r="AS768" s="467">
        <f t="shared" si="47"/>
        <v>3079331</v>
      </c>
      <c r="AT768" s="379">
        <v>0</v>
      </c>
      <c r="AU768" s="379">
        <v>0</v>
      </c>
      <c r="AV768" s="377">
        <v>0</v>
      </c>
      <c r="AW768" s="331">
        <v>0</v>
      </c>
      <c r="AX768" s="331">
        <v>0</v>
      </c>
      <c r="AY768" s="331">
        <v>3079331</v>
      </c>
      <c r="AZ768" s="331">
        <v>0</v>
      </c>
      <c r="BA768" s="331">
        <v>0</v>
      </c>
      <c r="BB768" s="331">
        <v>0</v>
      </c>
      <c r="BC768" s="331">
        <v>0</v>
      </c>
      <c r="BD768" s="331">
        <v>0</v>
      </c>
      <c r="BE768" s="331">
        <v>0</v>
      </c>
      <c r="BF768" s="480" t="s">
        <v>2091</v>
      </c>
      <c r="BG768" s="333"/>
    </row>
    <row r="769" spans="2:59" ht="18" customHeight="1" thickBot="1">
      <c r="B769" s="397">
        <v>6911933</v>
      </c>
      <c r="C769" s="356">
        <v>5389</v>
      </c>
      <c r="D769" s="357">
        <v>6169</v>
      </c>
      <c r="E769" s="358">
        <v>45582</v>
      </c>
      <c r="F769" s="359">
        <v>517</v>
      </c>
      <c r="G769" s="353" t="s">
        <v>41</v>
      </c>
      <c r="H769" s="360">
        <v>19050140</v>
      </c>
      <c r="I769" s="359">
        <v>115</v>
      </c>
      <c r="J769" s="477">
        <v>10</v>
      </c>
      <c r="K769" s="477">
        <f t="shared" si="44"/>
        <v>33</v>
      </c>
      <c r="L769" s="477" t="s">
        <v>84</v>
      </c>
      <c r="M769" s="477">
        <v>498</v>
      </c>
      <c r="N769" s="486">
        <v>4</v>
      </c>
      <c r="O769" s="472" t="s">
        <v>2027</v>
      </c>
      <c r="P769" s="399">
        <v>290536246</v>
      </c>
      <c r="Q769" s="361">
        <v>248423017</v>
      </c>
      <c r="R769" s="423">
        <v>42113229</v>
      </c>
      <c r="S769" s="369"/>
      <c r="T769" s="375"/>
      <c r="U769" s="375"/>
      <c r="V769" s="375"/>
      <c r="W769" s="369"/>
      <c r="X769" s="375"/>
      <c r="Y769" s="616"/>
      <c r="Z769" s="369"/>
      <c r="AA769" s="369"/>
      <c r="AB769" s="369"/>
      <c r="AC769" s="369"/>
      <c r="AD769" s="369"/>
      <c r="AE769" s="331">
        <v>0</v>
      </c>
      <c r="AF769" s="487"/>
      <c r="AG769" s="331">
        <v>0</v>
      </c>
      <c r="AH769" s="331">
        <v>0</v>
      </c>
      <c r="AI769" s="331">
        <v>0</v>
      </c>
      <c r="AJ769" s="331">
        <v>0</v>
      </c>
      <c r="AK769" s="331">
        <v>0</v>
      </c>
      <c r="AL769" s="331">
        <v>0</v>
      </c>
      <c r="AM769" s="331">
        <v>0</v>
      </c>
      <c r="AN769" s="331">
        <v>0</v>
      </c>
      <c r="AO769" s="331">
        <v>0</v>
      </c>
      <c r="AP769" s="331">
        <v>0</v>
      </c>
      <c r="AQ769" s="468">
        <f t="shared" si="45"/>
        <v>0</v>
      </c>
      <c r="AR769" s="469">
        <f t="shared" si="46"/>
        <v>0</v>
      </c>
      <c r="AS769" s="467">
        <f t="shared" si="47"/>
        <v>42113229</v>
      </c>
      <c r="AT769" s="379">
        <v>0</v>
      </c>
      <c r="AU769" s="379">
        <v>0</v>
      </c>
      <c r="AV769" s="377">
        <v>0</v>
      </c>
      <c r="AW769" s="331">
        <v>0</v>
      </c>
      <c r="AX769" s="331">
        <v>0</v>
      </c>
      <c r="AY769" s="331">
        <v>42113229</v>
      </c>
      <c r="AZ769" s="331">
        <v>0</v>
      </c>
      <c r="BA769" s="331">
        <v>0</v>
      </c>
      <c r="BB769" s="331">
        <v>0</v>
      </c>
      <c r="BC769" s="331">
        <v>0</v>
      </c>
      <c r="BD769" s="331">
        <v>0</v>
      </c>
      <c r="BE769" s="331">
        <v>0</v>
      </c>
      <c r="BF769" s="480" t="s">
        <v>2091</v>
      </c>
      <c r="BG769" s="333"/>
    </row>
    <row r="770" spans="2:59" ht="18" customHeight="1" thickBot="1">
      <c r="B770" s="397">
        <v>6911933</v>
      </c>
      <c r="C770" s="356">
        <v>5390</v>
      </c>
      <c r="D770" s="357">
        <v>6164</v>
      </c>
      <c r="E770" s="358">
        <v>45582</v>
      </c>
      <c r="F770" s="359">
        <v>517</v>
      </c>
      <c r="G770" s="353" t="s">
        <v>41</v>
      </c>
      <c r="H770" s="360">
        <v>19050140</v>
      </c>
      <c r="I770" s="359">
        <v>105</v>
      </c>
      <c r="J770" s="477">
        <v>10</v>
      </c>
      <c r="K770" s="477">
        <f t="shared" si="44"/>
        <v>32</v>
      </c>
      <c r="L770" s="477" t="s">
        <v>80</v>
      </c>
      <c r="M770" s="477">
        <v>12</v>
      </c>
      <c r="N770" s="486">
        <v>7</v>
      </c>
      <c r="O770" s="472" t="s">
        <v>2027</v>
      </c>
      <c r="P770" s="399">
        <v>44239031</v>
      </c>
      <c r="Q770" s="361">
        <v>37826584</v>
      </c>
      <c r="R770" s="423">
        <v>6412447</v>
      </c>
      <c r="S770" s="369"/>
      <c r="T770" s="375"/>
      <c r="U770" s="375"/>
      <c r="V770" s="375"/>
      <c r="W770" s="369"/>
      <c r="X770" s="375"/>
      <c r="Y770" s="616"/>
      <c r="Z770" s="369"/>
      <c r="AA770" s="369"/>
      <c r="AB770" s="369"/>
      <c r="AC770" s="369"/>
      <c r="AD770" s="369"/>
      <c r="AE770" s="331">
        <v>0</v>
      </c>
      <c r="AF770" s="487"/>
      <c r="AG770" s="331">
        <v>0</v>
      </c>
      <c r="AH770" s="331">
        <v>0</v>
      </c>
      <c r="AI770" s="331">
        <v>0</v>
      </c>
      <c r="AJ770" s="331">
        <v>0</v>
      </c>
      <c r="AK770" s="331">
        <v>0</v>
      </c>
      <c r="AL770" s="331">
        <v>0</v>
      </c>
      <c r="AM770" s="331">
        <v>0</v>
      </c>
      <c r="AN770" s="331">
        <v>0</v>
      </c>
      <c r="AO770" s="331">
        <v>0</v>
      </c>
      <c r="AP770" s="331">
        <v>0</v>
      </c>
      <c r="AQ770" s="468">
        <f t="shared" si="45"/>
        <v>0</v>
      </c>
      <c r="AR770" s="469">
        <f t="shared" si="46"/>
        <v>0</v>
      </c>
      <c r="AS770" s="467">
        <f t="shared" si="47"/>
        <v>6412447</v>
      </c>
      <c r="AT770" s="379">
        <v>0</v>
      </c>
      <c r="AU770" s="379">
        <v>0</v>
      </c>
      <c r="AV770" s="377">
        <v>0</v>
      </c>
      <c r="AW770" s="331">
        <v>0</v>
      </c>
      <c r="AX770" s="331">
        <v>0</v>
      </c>
      <c r="AY770" s="331">
        <v>6412447</v>
      </c>
      <c r="AZ770" s="331">
        <v>0</v>
      </c>
      <c r="BA770" s="331">
        <v>0</v>
      </c>
      <c r="BB770" s="331">
        <v>0</v>
      </c>
      <c r="BC770" s="331">
        <v>0</v>
      </c>
      <c r="BD770" s="331">
        <v>0</v>
      </c>
      <c r="BE770" s="331">
        <v>0</v>
      </c>
      <c r="BF770" s="480" t="s">
        <v>2091</v>
      </c>
      <c r="BG770" s="333"/>
    </row>
    <row r="771" spans="2:59" ht="18" customHeight="1" thickBot="1">
      <c r="B771" s="397">
        <v>6911933</v>
      </c>
      <c r="C771" s="356">
        <v>5391</v>
      </c>
      <c r="D771" s="357">
        <v>6165</v>
      </c>
      <c r="E771" s="358">
        <v>45582</v>
      </c>
      <c r="F771" s="359">
        <v>517</v>
      </c>
      <c r="G771" s="353" t="s">
        <v>41</v>
      </c>
      <c r="H771" s="360">
        <v>19050140</v>
      </c>
      <c r="I771" s="359">
        <v>126</v>
      </c>
      <c r="J771" s="477">
        <v>10</v>
      </c>
      <c r="K771" s="477">
        <f t="shared" si="44"/>
        <v>20</v>
      </c>
      <c r="L771" s="477" t="s">
        <v>67</v>
      </c>
      <c r="M771" s="477">
        <v>12</v>
      </c>
      <c r="N771" s="486">
        <v>7</v>
      </c>
      <c r="O771" s="472" t="s">
        <v>2027</v>
      </c>
      <c r="P771" s="399">
        <v>105343503</v>
      </c>
      <c r="Q771" s="361">
        <v>90073963</v>
      </c>
      <c r="R771" s="423">
        <v>15269540</v>
      </c>
      <c r="S771" s="369"/>
      <c r="T771" s="375"/>
      <c r="U771" s="375"/>
      <c r="V771" s="375"/>
      <c r="W771" s="369"/>
      <c r="X771" s="375"/>
      <c r="Y771" s="616"/>
      <c r="Z771" s="369"/>
      <c r="AA771" s="369"/>
      <c r="AB771" s="369"/>
      <c r="AC771" s="369"/>
      <c r="AD771" s="369"/>
      <c r="AE771" s="331">
        <v>0</v>
      </c>
      <c r="AF771" s="487"/>
      <c r="AG771" s="331">
        <v>0</v>
      </c>
      <c r="AH771" s="331">
        <v>0</v>
      </c>
      <c r="AI771" s="331">
        <v>0</v>
      </c>
      <c r="AJ771" s="331">
        <v>0</v>
      </c>
      <c r="AK771" s="331">
        <v>0</v>
      </c>
      <c r="AL771" s="331">
        <v>0</v>
      </c>
      <c r="AM771" s="331">
        <v>0</v>
      </c>
      <c r="AN771" s="331">
        <v>0</v>
      </c>
      <c r="AO771" s="331">
        <v>0</v>
      </c>
      <c r="AP771" s="331">
        <v>0</v>
      </c>
      <c r="AQ771" s="468">
        <f t="shared" si="45"/>
        <v>0</v>
      </c>
      <c r="AR771" s="469">
        <f t="shared" si="46"/>
        <v>0</v>
      </c>
      <c r="AS771" s="467">
        <f t="shared" si="47"/>
        <v>15269540</v>
      </c>
      <c r="AT771" s="379">
        <v>0</v>
      </c>
      <c r="AU771" s="379">
        <v>0</v>
      </c>
      <c r="AV771" s="377">
        <v>0</v>
      </c>
      <c r="AW771" s="331">
        <v>0</v>
      </c>
      <c r="AX771" s="331">
        <v>0</v>
      </c>
      <c r="AY771" s="331">
        <v>15269540</v>
      </c>
      <c r="AZ771" s="331">
        <v>0</v>
      </c>
      <c r="BA771" s="331">
        <v>0</v>
      </c>
      <c r="BB771" s="331">
        <v>0</v>
      </c>
      <c r="BC771" s="331">
        <v>0</v>
      </c>
      <c r="BD771" s="331">
        <v>0</v>
      </c>
      <c r="BE771" s="331">
        <v>0</v>
      </c>
      <c r="BF771" s="480" t="s">
        <v>2091</v>
      </c>
      <c r="BG771" s="333"/>
    </row>
    <row r="772" spans="2:59" ht="18" customHeight="1" thickBot="1">
      <c r="B772" s="397">
        <v>6911933</v>
      </c>
      <c r="C772" s="356">
        <v>5392</v>
      </c>
      <c r="D772" s="357">
        <v>6163</v>
      </c>
      <c r="E772" s="358">
        <v>45582</v>
      </c>
      <c r="F772" s="359">
        <v>517</v>
      </c>
      <c r="G772" s="353" t="s">
        <v>41</v>
      </c>
      <c r="H772" s="360">
        <v>19050140</v>
      </c>
      <c r="I772" s="359">
        <v>128</v>
      </c>
      <c r="J772" s="477">
        <v>10</v>
      </c>
      <c r="K772" s="477">
        <f t="shared" si="44"/>
        <v>21</v>
      </c>
      <c r="L772" s="477" t="s">
        <v>68</v>
      </c>
      <c r="M772" s="477">
        <v>12</v>
      </c>
      <c r="N772" s="486">
        <v>7</v>
      </c>
      <c r="O772" s="472" t="s">
        <v>2027</v>
      </c>
      <c r="P772" s="399">
        <v>9686713</v>
      </c>
      <c r="Q772" s="361">
        <v>8282625</v>
      </c>
      <c r="R772" s="423">
        <v>1404088</v>
      </c>
      <c r="S772" s="369"/>
      <c r="T772" s="375"/>
      <c r="U772" s="375"/>
      <c r="V772" s="375"/>
      <c r="W772" s="369"/>
      <c r="X772" s="375"/>
      <c r="Y772" s="616"/>
      <c r="Z772" s="369"/>
      <c r="AA772" s="369"/>
      <c r="AB772" s="369"/>
      <c r="AC772" s="369"/>
      <c r="AD772" s="369"/>
      <c r="AE772" s="331">
        <v>0</v>
      </c>
      <c r="AF772" s="487"/>
      <c r="AG772" s="331">
        <v>0</v>
      </c>
      <c r="AH772" s="331">
        <v>0</v>
      </c>
      <c r="AI772" s="331">
        <v>0</v>
      </c>
      <c r="AJ772" s="331">
        <v>0</v>
      </c>
      <c r="AK772" s="331">
        <v>0</v>
      </c>
      <c r="AL772" s="331">
        <v>0</v>
      </c>
      <c r="AM772" s="331">
        <v>0</v>
      </c>
      <c r="AN772" s="331">
        <v>0</v>
      </c>
      <c r="AO772" s="331">
        <v>0</v>
      </c>
      <c r="AP772" s="331">
        <v>0</v>
      </c>
      <c r="AQ772" s="468">
        <f t="shared" si="45"/>
        <v>0</v>
      </c>
      <c r="AR772" s="469">
        <f t="shared" si="46"/>
        <v>0</v>
      </c>
      <c r="AS772" s="467">
        <f t="shared" si="47"/>
        <v>1404088</v>
      </c>
      <c r="AT772" s="379">
        <v>0</v>
      </c>
      <c r="AU772" s="379">
        <v>0</v>
      </c>
      <c r="AV772" s="377">
        <v>0</v>
      </c>
      <c r="AW772" s="331">
        <v>0</v>
      </c>
      <c r="AX772" s="331">
        <v>0</v>
      </c>
      <c r="AY772" s="331">
        <v>1404088</v>
      </c>
      <c r="AZ772" s="331">
        <v>0</v>
      </c>
      <c r="BA772" s="331">
        <v>0</v>
      </c>
      <c r="BB772" s="331">
        <v>0</v>
      </c>
      <c r="BC772" s="331">
        <v>0</v>
      </c>
      <c r="BD772" s="331">
        <v>0</v>
      </c>
      <c r="BE772" s="331">
        <v>0</v>
      </c>
      <c r="BF772" s="480" t="s">
        <v>2091</v>
      </c>
      <c r="BG772" s="333"/>
    </row>
    <row r="773" spans="2:59" ht="18" customHeight="1" thickBot="1">
      <c r="B773" s="397">
        <v>6911933</v>
      </c>
      <c r="C773" s="356">
        <v>5393</v>
      </c>
      <c r="D773" s="357">
        <v>6161</v>
      </c>
      <c r="E773" s="358">
        <v>45582</v>
      </c>
      <c r="F773" s="359">
        <v>517</v>
      </c>
      <c r="G773" s="353" t="s">
        <v>41</v>
      </c>
      <c r="H773" s="360">
        <v>19050140</v>
      </c>
      <c r="I773" s="359">
        <v>228</v>
      </c>
      <c r="J773" s="477">
        <v>10</v>
      </c>
      <c r="K773" s="477">
        <f t="shared" ref="K773:K836" si="48">VALUE(LEFT(L773,SEARCH(".",L773,1)-1))</f>
        <v>8</v>
      </c>
      <c r="L773" s="477" t="s">
        <v>52</v>
      </c>
      <c r="M773" s="477">
        <v>499</v>
      </c>
      <c r="N773" s="486">
        <v>4</v>
      </c>
      <c r="O773" s="472" t="s">
        <v>2027</v>
      </c>
      <c r="P773" s="399">
        <v>1310511</v>
      </c>
      <c r="Q773" s="361">
        <v>589730</v>
      </c>
      <c r="R773" s="423">
        <v>720781</v>
      </c>
      <c r="S773" s="369"/>
      <c r="T773" s="375"/>
      <c r="U773" s="375"/>
      <c r="V773" s="375"/>
      <c r="W773" s="369"/>
      <c r="X773" s="375"/>
      <c r="Y773" s="616"/>
      <c r="Z773" s="369"/>
      <c r="AA773" s="369"/>
      <c r="AB773" s="369"/>
      <c r="AC773" s="369"/>
      <c r="AD773" s="369"/>
      <c r="AE773" s="331">
        <v>0</v>
      </c>
      <c r="AF773" s="487"/>
      <c r="AG773" s="331">
        <v>0</v>
      </c>
      <c r="AH773" s="331">
        <v>0</v>
      </c>
      <c r="AI773" s="331">
        <v>0</v>
      </c>
      <c r="AJ773" s="331">
        <v>0</v>
      </c>
      <c r="AK773" s="331">
        <v>0</v>
      </c>
      <c r="AL773" s="331">
        <v>0</v>
      </c>
      <c r="AM773" s="331">
        <v>0</v>
      </c>
      <c r="AN773" s="331">
        <v>0</v>
      </c>
      <c r="AO773" s="331">
        <v>0</v>
      </c>
      <c r="AP773" s="331">
        <v>0</v>
      </c>
      <c r="AQ773" s="468">
        <f t="shared" ref="AQ773:AQ836" si="49">SUM(AE773:AP773)</f>
        <v>0</v>
      </c>
      <c r="AR773" s="469">
        <f t="shared" ref="AR773:AR836" si="50">+AQ773/R773</f>
        <v>0</v>
      </c>
      <c r="AS773" s="467">
        <f t="shared" ref="AS773:AS836" si="51">+R773-AQ773</f>
        <v>720781</v>
      </c>
      <c r="AT773" s="379">
        <v>0</v>
      </c>
      <c r="AU773" s="379">
        <v>0</v>
      </c>
      <c r="AV773" s="377">
        <v>0</v>
      </c>
      <c r="AW773" s="331">
        <v>0</v>
      </c>
      <c r="AX773" s="331">
        <v>0</v>
      </c>
      <c r="AY773" s="331">
        <v>720781</v>
      </c>
      <c r="AZ773" s="331">
        <v>0</v>
      </c>
      <c r="BA773" s="331">
        <v>0</v>
      </c>
      <c r="BB773" s="331">
        <v>0</v>
      </c>
      <c r="BC773" s="331">
        <v>0</v>
      </c>
      <c r="BD773" s="331">
        <v>0</v>
      </c>
      <c r="BE773" s="331">
        <v>0</v>
      </c>
      <c r="BF773" s="480" t="s">
        <v>2091</v>
      </c>
      <c r="BG773" s="333"/>
    </row>
    <row r="774" spans="2:59" ht="18" customHeight="1" thickBot="1">
      <c r="B774" s="397">
        <v>6911933</v>
      </c>
      <c r="C774" s="356">
        <v>5394</v>
      </c>
      <c r="D774" s="357">
        <v>6162</v>
      </c>
      <c r="E774" s="358">
        <v>45582</v>
      </c>
      <c r="F774" s="359">
        <v>517</v>
      </c>
      <c r="G774" s="353" t="s">
        <v>41</v>
      </c>
      <c r="H774" s="360">
        <v>19050140</v>
      </c>
      <c r="I774" s="359">
        <v>229</v>
      </c>
      <c r="J774" s="477">
        <v>10</v>
      </c>
      <c r="K774" s="477">
        <f t="shared" si="48"/>
        <v>15</v>
      </c>
      <c r="L774" s="477" t="s">
        <v>61</v>
      </c>
      <c r="M774" s="477">
        <v>499</v>
      </c>
      <c r="N774" s="486">
        <v>4</v>
      </c>
      <c r="O774" s="472" t="s">
        <v>2027</v>
      </c>
      <c r="P774" s="399">
        <v>655256</v>
      </c>
      <c r="Q774" s="361">
        <v>294865</v>
      </c>
      <c r="R774" s="423">
        <v>360391</v>
      </c>
      <c r="S774" s="369"/>
      <c r="T774" s="375"/>
      <c r="U774" s="375"/>
      <c r="V774" s="375"/>
      <c r="W774" s="369"/>
      <c r="X774" s="375"/>
      <c r="Y774" s="616"/>
      <c r="Z774" s="369"/>
      <c r="AA774" s="369"/>
      <c r="AB774" s="369"/>
      <c r="AC774" s="369"/>
      <c r="AD774" s="369"/>
      <c r="AE774" s="331">
        <v>0</v>
      </c>
      <c r="AF774" s="362"/>
      <c r="AG774" s="331">
        <v>0</v>
      </c>
      <c r="AH774" s="331">
        <v>0</v>
      </c>
      <c r="AI774" s="331">
        <v>0</v>
      </c>
      <c r="AJ774" s="331">
        <v>0</v>
      </c>
      <c r="AK774" s="331">
        <v>0</v>
      </c>
      <c r="AL774" s="331">
        <v>0</v>
      </c>
      <c r="AM774" s="331">
        <v>0</v>
      </c>
      <c r="AN774" s="331">
        <v>0</v>
      </c>
      <c r="AO774" s="331">
        <v>0</v>
      </c>
      <c r="AP774" s="331">
        <v>0</v>
      </c>
      <c r="AQ774" s="468">
        <f t="shared" si="49"/>
        <v>0</v>
      </c>
      <c r="AR774" s="469">
        <f t="shared" si="50"/>
        <v>0</v>
      </c>
      <c r="AS774" s="467">
        <f t="shared" si="51"/>
        <v>360391</v>
      </c>
      <c r="AT774" s="379">
        <v>0</v>
      </c>
      <c r="AU774" s="379">
        <v>0</v>
      </c>
      <c r="AV774" s="377">
        <v>0</v>
      </c>
      <c r="AW774" s="331">
        <v>0</v>
      </c>
      <c r="AX774" s="331">
        <v>0</v>
      </c>
      <c r="AY774" s="331">
        <v>360391</v>
      </c>
      <c r="AZ774" s="331">
        <v>0</v>
      </c>
      <c r="BA774" s="331">
        <v>0</v>
      </c>
      <c r="BB774" s="331">
        <v>0</v>
      </c>
      <c r="BC774" s="331">
        <v>0</v>
      </c>
      <c r="BD774" s="331">
        <v>0</v>
      </c>
      <c r="BE774" s="331">
        <v>0</v>
      </c>
      <c r="BF774" s="480" t="s">
        <v>2091</v>
      </c>
      <c r="BG774" s="333"/>
    </row>
    <row r="775" spans="2:59" ht="18" customHeight="1" thickBot="1">
      <c r="B775" s="397">
        <v>6911933</v>
      </c>
      <c r="C775" s="356">
        <v>5395</v>
      </c>
      <c r="D775" s="357">
        <v>6160</v>
      </c>
      <c r="E775" s="358">
        <v>45582</v>
      </c>
      <c r="F775" s="359">
        <v>517</v>
      </c>
      <c r="G775" s="353" t="s">
        <v>41</v>
      </c>
      <c r="H775" s="360">
        <v>19050140</v>
      </c>
      <c r="I775" s="359">
        <v>103</v>
      </c>
      <c r="J775" s="477">
        <v>10</v>
      </c>
      <c r="K775" s="477">
        <f t="shared" si="48"/>
        <v>3</v>
      </c>
      <c r="L775" s="477" t="s">
        <v>43</v>
      </c>
      <c r="M775" s="477">
        <v>12</v>
      </c>
      <c r="N775" s="486">
        <v>7</v>
      </c>
      <c r="O775" s="472" t="s">
        <v>2027</v>
      </c>
      <c r="P775" s="399">
        <v>236096783</v>
      </c>
      <c r="Q775" s="361">
        <v>201874555</v>
      </c>
      <c r="R775" s="423">
        <v>34222228</v>
      </c>
      <c r="S775" s="369"/>
      <c r="T775" s="375"/>
      <c r="U775" s="375"/>
      <c r="V775" s="375"/>
      <c r="W775" s="369"/>
      <c r="X775" s="375"/>
      <c r="Y775" s="616"/>
      <c r="Z775" s="369"/>
      <c r="AA775" s="369"/>
      <c r="AB775" s="369"/>
      <c r="AC775" s="369"/>
      <c r="AD775" s="369"/>
      <c r="AE775" s="331">
        <v>0</v>
      </c>
      <c r="AF775" s="487"/>
      <c r="AG775" s="331">
        <v>0</v>
      </c>
      <c r="AH775" s="331">
        <v>0</v>
      </c>
      <c r="AI775" s="331">
        <v>0</v>
      </c>
      <c r="AJ775" s="331">
        <v>0</v>
      </c>
      <c r="AK775" s="331">
        <v>0</v>
      </c>
      <c r="AL775" s="331">
        <v>0</v>
      </c>
      <c r="AM775" s="331">
        <v>0</v>
      </c>
      <c r="AN775" s="331">
        <v>0</v>
      </c>
      <c r="AO775" s="331">
        <v>0</v>
      </c>
      <c r="AP775" s="331">
        <v>0</v>
      </c>
      <c r="AQ775" s="468">
        <f t="shared" si="49"/>
        <v>0</v>
      </c>
      <c r="AR775" s="469">
        <f t="shared" si="50"/>
        <v>0</v>
      </c>
      <c r="AS775" s="467">
        <f t="shared" si="51"/>
        <v>34222228</v>
      </c>
      <c r="AT775" s="379">
        <v>0</v>
      </c>
      <c r="AU775" s="379">
        <v>0</v>
      </c>
      <c r="AV775" s="377">
        <v>0</v>
      </c>
      <c r="AW775" s="331">
        <v>0</v>
      </c>
      <c r="AX775" s="331">
        <v>0</v>
      </c>
      <c r="AY775" s="331">
        <v>34222228</v>
      </c>
      <c r="AZ775" s="331">
        <v>0</v>
      </c>
      <c r="BA775" s="331">
        <v>0</v>
      </c>
      <c r="BB775" s="331">
        <v>0</v>
      </c>
      <c r="BC775" s="331">
        <v>0</v>
      </c>
      <c r="BD775" s="331">
        <v>0</v>
      </c>
      <c r="BE775" s="331">
        <v>0</v>
      </c>
      <c r="BF775" s="480" t="s">
        <v>2091</v>
      </c>
      <c r="BG775" s="333"/>
    </row>
    <row r="776" spans="2:59" ht="18" customHeight="1" thickBot="1">
      <c r="B776" s="397">
        <v>6911933</v>
      </c>
      <c r="C776" s="356">
        <v>5395</v>
      </c>
      <c r="D776" s="357">
        <v>6160</v>
      </c>
      <c r="E776" s="358">
        <v>45582</v>
      </c>
      <c r="F776" s="359">
        <v>517</v>
      </c>
      <c r="G776" s="353" t="s">
        <v>41</v>
      </c>
      <c r="H776" s="360">
        <v>19050140</v>
      </c>
      <c r="I776" s="359">
        <v>103</v>
      </c>
      <c r="J776" s="477">
        <v>10</v>
      </c>
      <c r="K776" s="477">
        <f t="shared" si="48"/>
        <v>3</v>
      </c>
      <c r="L776" s="477" t="s">
        <v>43</v>
      </c>
      <c r="M776" s="477">
        <v>12</v>
      </c>
      <c r="N776" s="486">
        <v>7</v>
      </c>
      <c r="O776" s="472" t="s">
        <v>2027</v>
      </c>
      <c r="P776" s="399">
        <v>408893980</v>
      </c>
      <c r="Q776" s="361">
        <v>349624798</v>
      </c>
      <c r="R776" s="423">
        <v>59269182</v>
      </c>
      <c r="S776" s="369"/>
      <c r="T776" s="375"/>
      <c r="U776" s="375"/>
      <c r="V776" s="375"/>
      <c r="W776" s="369"/>
      <c r="X776" s="375"/>
      <c r="Y776" s="616"/>
      <c r="Z776" s="369"/>
      <c r="AA776" s="369"/>
      <c r="AB776" s="369"/>
      <c r="AC776" s="369"/>
      <c r="AD776" s="369"/>
      <c r="AE776" s="331">
        <v>0</v>
      </c>
      <c r="AF776" s="487"/>
      <c r="AG776" s="331">
        <v>0</v>
      </c>
      <c r="AH776" s="331">
        <v>0</v>
      </c>
      <c r="AI776" s="331">
        <v>0</v>
      </c>
      <c r="AJ776" s="331">
        <v>0</v>
      </c>
      <c r="AK776" s="331">
        <v>0</v>
      </c>
      <c r="AL776" s="331">
        <v>0</v>
      </c>
      <c r="AM776" s="331">
        <v>0</v>
      </c>
      <c r="AN776" s="331">
        <v>0</v>
      </c>
      <c r="AO776" s="331">
        <v>0</v>
      </c>
      <c r="AP776" s="331">
        <v>0</v>
      </c>
      <c r="AQ776" s="468">
        <f t="shared" si="49"/>
        <v>0</v>
      </c>
      <c r="AR776" s="469">
        <f t="shared" si="50"/>
        <v>0</v>
      </c>
      <c r="AS776" s="467">
        <f t="shared" si="51"/>
        <v>59269182</v>
      </c>
      <c r="AT776" s="379">
        <v>0</v>
      </c>
      <c r="AU776" s="379">
        <v>0</v>
      </c>
      <c r="AV776" s="377">
        <v>0</v>
      </c>
      <c r="AW776" s="331">
        <v>0</v>
      </c>
      <c r="AX776" s="331">
        <v>0</v>
      </c>
      <c r="AY776" s="331">
        <v>59269182</v>
      </c>
      <c r="AZ776" s="331">
        <v>0</v>
      </c>
      <c r="BA776" s="331">
        <v>0</v>
      </c>
      <c r="BB776" s="331">
        <v>0</v>
      </c>
      <c r="BC776" s="331">
        <v>0</v>
      </c>
      <c r="BD776" s="331">
        <v>0</v>
      </c>
      <c r="BE776" s="331">
        <v>0</v>
      </c>
      <c r="BF776" s="480" t="s">
        <v>2091</v>
      </c>
      <c r="BG776" s="333"/>
    </row>
    <row r="777" spans="2:59" ht="18" customHeight="1" thickBot="1">
      <c r="B777" s="397">
        <v>6911933</v>
      </c>
      <c r="C777" s="356">
        <v>5395</v>
      </c>
      <c r="D777" s="357">
        <v>6160</v>
      </c>
      <c r="E777" s="358">
        <v>45582</v>
      </c>
      <c r="F777" s="359">
        <v>517</v>
      </c>
      <c r="G777" s="353" t="s">
        <v>41</v>
      </c>
      <c r="H777" s="360">
        <v>19050140</v>
      </c>
      <c r="I777" s="359">
        <v>103</v>
      </c>
      <c r="J777" s="477">
        <v>10</v>
      </c>
      <c r="K777" s="477">
        <f t="shared" si="48"/>
        <v>3</v>
      </c>
      <c r="L777" s="477" t="s">
        <v>43</v>
      </c>
      <c r="M777" s="477">
        <v>498</v>
      </c>
      <c r="N777" s="486">
        <v>4</v>
      </c>
      <c r="O777" s="472" t="s">
        <v>2027</v>
      </c>
      <c r="P777" s="399">
        <v>261514105</v>
      </c>
      <c r="Q777" s="361">
        <v>223607637</v>
      </c>
      <c r="R777" s="423">
        <v>37906468</v>
      </c>
      <c r="S777" s="369"/>
      <c r="T777" s="375"/>
      <c r="U777" s="375"/>
      <c r="V777" s="375"/>
      <c r="W777" s="369"/>
      <c r="X777" s="375"/>
      <c r="Y777" s="616"/>
      <c r="Z777" s="369"/>
      <c r="AA777" s="369"/>
      <c r="AB777" s="369"/>
      <c r="AC777" s="369"/>
      <c r="AD777" s="369"/>
      <c r="AE777" s="331">
        <v>0</v>
      </c>
      <c r="AF777" s="487"/>
      <c r="AG777" s="331">
        <v>0</v>
      </c>
      <c r="AH777" s="331">
        <v>0</v>
      </c>
      <c r="AI777" s="331">
        <v>0</v>
      </c>
      <c r="AJ777" s="331">
        <v>0</v>
      </c>
      <c r="AK777" s="331">
        <v>0</v>
      </c>
      <c r="AL777" s="331">
        <v>0</v>
      </c>
      <c r="AM777" s="331">
        <v>0</v>
      </c>
      <c r="AN777" s="331">
        <v>0</v>
      </c>
      <c r="AO777" s="331">
        <v>0</v>
      </c>
      <c r="AP777" s="331">
        <v>0</v>
      </c>
      <c r="AQ777" s="468">
        <f t="shared" si="49"/>
        <v>0</v>
      </c>
      <c r="AR777" s="469">
        <f t="shared" si="50"/>
        <v>0</v>
      </c>
      <c r="AS777" s="467">
        <f t="shared" si="51"/>
        <v>37906468</v>
      </c>
      <c r="AT777" s="379">
        <v>0</v>
      </c>
      <c r="AU777" s="379">
        <v>0</v>
      </c>
      <c r="AV777" s="377">
        <v>0</v>
      </c>
      <c r="AW777" s="331">
        <v>0</v>
      </c>
      <c r="AX777" s="331">
        <v>0</v>
      </c>
      <c r="AY777" s="331">
        <v>37906468</v>
      </c>
      <c r="AZ777" s="331">
        <v>0</v>
      </c>
      <c r="BA777" s="331">
        <v>0</v>
      </c>
      <c r="BB777" s="331">
        <v>0</v>
      </c>
      <c r="BC777" s="331">
        <v>0</v>
      </c>
      <c r="BD777" s="331">
        <v>0</v>
      </c>
      <c r="BE777" s="331">
        <v>0</v>
      </c>
      <c r="BF777" s="480" t="s">
        <v>2091</v>
      </c>
      <c r="BG777" s="333"/>
    </row>
    <row r="778" spans="2:59" ht="18" customHeight="1" thickBot="1">
      <c r="B778" s="397">
        <v>6912002</v>
      </c>
      <c r="C778" s="356">
        <v>5261</v>
      </c>
      <c r="D778" s="357">
        <v>6303</v>
      </c>
      <c r="E778" s="358">
        <v>45582</v>
      </c>
      <c r="F778" s="359">
        <v>519</v>
      </c>
      <c r="G778" s="353" t="s">
        <v>41</v>
      </c>
      <c r="H778" s="360">
        <v>19050140</v>
      </c>
      <c r="I778" s="359">
        <v>107</v>
      </c>
      <c r="J778" s="477">
        <v>9</v>
      </c>
      <c r="K778" s="477">
        <f t="shared" si="48"/>
        <v>31</v>
      </c>
      <c r="L778" s="477" t="s">
        <v>79</v>
      </c>
      <c r="M778" s="477">
        <v>12</v>
      </c>
      <c r="N778" s="486">
        <v>7</v>
      </c>
      <c r="O778" s="472" t="s">
        <v>2026</v>
      </c>
      <c r="P778" s="399">
        <v>29306631</v>
      </c>
      <c r="Q778" s="361">
        <v>21661997</v>
      </c>
      <c r="R778" s="423">
        <v>7644634</v>
      </c>
      <c r="S778" s="369"/>
      <c r="T778" s="375"/>
      <c r="U778" s="375"/>
      <c r="V778" s="375"/>
      <c r="W778" s="369"/>
      <c r="X778" s="375"/>
      <c r="Y778" s="616"/>
      <c r="Z778" s="369"/>
      <c r="AA778" s="369"/>
      <c r="AB778" s="369"/>
      <c r="AC778" s="369"/>
      <c r="AD778" s="369"/>
      <c r="AE778" s="331">
        <v>0</v>
      </c>
      <c r="AF778" s="487"/>
      <c r="AG778" s="331">
        <v>0</v>
      </c>
      <c r="AH778" s="331">
        <v>0</v>
      </c>
      <c r="AI778" s="331">
        <v>0</v>
      </c>
      <c r="AJ778" s="331">
        <v>7635154</v>
      </c>
      <c r="AK778" s="331">
        <v>0</v>
      </c>
      <c r="AL778" s="331">
        <v>0</v>
      </c>
      <c r="AM778" s="331">
        <v>0</v>
      </c>
      <c r="AN778" s="331">
        <v>0</v>
      </c>
      <c r="AO778" s="331">
        <v>0</v>
      </c>
      <c r="AP778" s="331">
        <v>0</v>
      </c>
      <c r="AQ778" s="468">
        <f t="shared" si="49"/>
        <v>7635154</v>
      </c>
      <c r="AR778" s="469">
        <f t="shared" si="50"/>
        <v>0.99875991447072543</v>
      </c>
      <c r="AS778" s="467">
        <f t="shared" si="51"/>
        <v>9480</v>
      </c>
      <c r="AT778" s="379">
        <v>0</v>
      </c>
      <c r="AU778" s="379">
        <v>0</v>
      </c>
      <c r="AV778" s="377">
        <v>0</v>
      </c>
      <c r="AW778" s="331">
        <v>0</v>
      </c>
      <c r="AX778" s="331">
        <v>0</v>
      </c>
      <c r="AY778" s="331">
        <v>7644634</v>
      </c>
      <c r="AZ778" s="331">
        <v>0</v>
      </c>
      <c r="BA778" s="331">
        <v>0</v>
      </c>
      <c r="BB778" s="331">
        <v>0</v>
      </c>
      <c r="BC778" s="331">
        <v>0</v>
      </c>
      <c r="BD778" s="331">
        <v>0</v>
      </c>
      <c r="BE778" s="331">
        <v>0</v>
      </c>
      <c r="BF778" s="480" t="s">
        <v>2091</v>
      </c>
      <c r="BG778" s="333"/>
    </row>
    <row r="779" spans="2:59" ht="18" customHeight="1" thickBot="1">
      <c r="B779" s="397">
        <v>6912002</v>
      </c>
      <c r="C779" s="356">
        <v>5262</v>
      </c>
      <c r="D779" s="357">
        <v>6291</v>
      </c>
      <c r="E779" s="358">
        <v>45582</v>
      </c>
      <c r="F779" s="359">
        <v>519</v>
      </c>
      <c r="G779" s="353" t="s">
        <v>41</v>
      </c>
      <c r="H779" s="360">
        <v>19050140</v>
      </c>
      <c r="I779" s="359">
        <v>105</v>
      </c>
      <c r="J779" s="477">
        <v>9</v>
      </c>
      <c r="K779" s="477">
        <f t="shared" si="48"/>
        <v>32</v>
      </c>
      <c r="L779" s="477" t="s">
        <v>80</v>
      </c>
      <c r="M779" s="477">
        <v>12</v>
      </c>
      <c r="N779" s="486">
        <v>7</v>
      </c>
      <c r="O779" s="472" t="s">
        <v>2026</v>
      </c>
      <c r="P779" s="399">
        <v>67261762</v>
      </c>
      <c r="Q779" s="361">
        <v>49716531</v>
      </c>
      <c r="R779" s="423">
        <v>17545231</v>
      </c>
      <c r="S779" s="369"/>
      <c r="T779" s="375"/>
      <c r="U779" s="375"/>
      <c r="V779" s="375"/>
      <c r="W779" s="369"/>
      <c r="X779" s="375"/>
      <c r="Y779" s="616"/>
      <c r="Z779" s="369"/>
      <c r="AA779" s="369"/>
      <c r="AB779" s="369"/>
      <c r="AC779" s="369"/>
      <c r="AD779" s="369"/>
      <c r="AE779" s="331">
        <v>0</v>
      </c>
      <c r="AF779" s="487"/>
      <c r="AG779" s="331">
        <v>0</v>
      </c>
      <c r="AH779" s="331">
        <v>0</v>
      </c>
      <c r="AI779" s="331">
        <v>0</v>
      </c>
      <c r="AJ779" s="331">
        <v>0</v>
      </c>
      <c r="AK779" s="331">
        <v>0</v>
      </c>
      <c r="AL779" s="331">
        <v>0</v>
      </c>
      <c r="AM779" s="331">
        <v>0</v>
      </c>
      <c r="AN779" s="331">
        <v>0</v>
      </c>
      <c r="AO779" s="331">
        <v>0</v>
      </c>
      <c r="AP779" s="331">
        <v>0</v>
      </c>
      <c r="AQ779" s="468">
        <f t="shared" si="49"/>
        <v>0</v>
      </c>
      <c r="AR779" s="469">
        <f t="shared" si="50"/>
        <v>0</v>
      </c>
      <c r="AS779" s="467">
        <f t="shared" si="51"/>
        <v>17545231</v>
      </c>
      <c r="AT779" s="379">
        <v>0</v>
      </c>
      <c r="AU779" s="379">
        <v>0</v>
      </c>
      <c r="AV779" s="377">
        <v>0</v>
      </c>
      <c r="AW779" s="331">
        <v>0</v>
      </c>
      <c r="AX779" s="331">
        <v>0</v>
      </c>
      <c r="AY779" s="331">
        <v>17545231</v>
      </c>
      <c r="AZ779" s="331">
        <v>0</v>
      </c>
      <c r="BA779" s="331">
        <v>0</v>
      </c>
      <c r="BB779" s="331">
        <v>0</v>
      </c>
      <c r="BC779" s="331">
        <v>0</v>
      </c>
      <c r="BD779" s="331">
        <v>0</v>
      </c>
      <c r="BE779" s="331">
        <v>0</v>
      </c>
      <c r="BF779" s="480" t="s">
        <v>2091</v>
      </c>
      <c r="BG779" s="333"/>
    </row>
    <row r="780" spans="2:59" ht="18" customHeight="1" thickBot="1">
      <c r="B780" s="397">
        <v>6912002</v>
      </c>
      <c r="C780" s="356">
        <v>5262</v>
      </c>
      <c r="D780" s="357">
        <v>6291</v>
      </c>
      <c r="E780" s="358">
        <v>45582</v>
      </c>
      <c r="F780" s="359">
        <v>519</v>
      </c>
      <c r="G780" s="353" t="s">
        <v>41</v>
      </c>
      <c r="H780" s="360">
        <v>19050140</v>
      </c>
      <c r="I780" s="359">
        <v>105</v>
      </c>
      <c r="J780" s="477">
        <v>9</v>
      </c>
      <c r="K780" s="477">
        <f t="shared" si="48"/>
        <v>32</v>
      </c>
      <c r="L780" s="477" t="s">
        <v>80</v>
      </c>
      <c r="M780" s="477">
        <v>498</v>
      </c>
      <c r="N780" s="486">
        <v>4</v>
      </c>
      <c r="O780" s="472" t="s">
        <v>2026</v>
      </c>
      <c r="P780" s="399">
        <v>210631223</v>
      </c>
      <c r="Q780" s="361">
        <v>155688068</v>
      </c>
      <c r="R780" s="423">
        <v>54943155</v>
      </c>
      <c r="S780" s="369"/>
      <c r="T780" s="375"/>
      <c r="U780" s="375"/>
      <c r="V780" s="375"/>
      <c r="W780" s="369"/>
      <c r="X780" s="375"/>
      <c r="Y780" s="616"/>
      <c r="Z780" s="369"/>
      <c r="AA780" s="369"/>
      <c r="AB780" s="369"/>
      <c r="AC780" s="369"/>
      <c r="AD780" s="369"/>
      <c r="AE780" s="331">
        <v>0</v>
      </c>
      <c r="AF780" s="487"/>
      <c r="AG780" s="331">
        <v>0</v>
      </c>
      <c r="AH780" s="331">
        <v>0</v>
      </c>
      <c r="AI780" s="331">
        <v>0</v>
      </c>
      <c r="AJ780" s="331">
        <v>0</v>
      </c>
      <c r="AK780" s="331">
        <v>0</v>
      </c>
      <c r="AL780" s="331">
        <v>0</v>
      </c>
      <c r="AM780" s="331">
        <v>0</v>
      </c>
      <c r="AN780" s="331">
        <v>0</v>
      </c>
      <c r="AO780" s="331">
        <v>0</v>
      </c>
      <c r="AP780" s="331">
        <v>0</v>
      </c>
      <c r="AQ780" s="468">
        <f t="shared" si="49"/>
        <v>0</v>
      </c>
      <c r="AR780" s="469">
        <f t="shared" si="50"/>
        <v>0</v>
      </c>
      <c r="AS780" s="467">
        <f t="shared" si="51"/>
        <v>54943155</v>
      </c>
      <c r="AT780" s="379">
        <v>0</v>
      </c>
      <c r="AU780" s="379">
        <v>0</v>
      </c>
      <c r="AV780" s="377">
        <v>0</v>
      </c>
      <c r="AW780" s="331">
        <v>0</v>
      </c>
      <c r="AX780" s="331">
        <v>0</v>
      </c>
      <c r="AY780" s="331">
        <v>54943155</v>
      </c>
      <c r="AZ780" s="331">
        <v>0</v>
      </c>
      <c r="BA780" s="331">
        <v>0</v>
      </c>
      <c r="BB780" s="331">
        <v>0</v>
      </c>
      <c r="BC780" s="331">
        <v>0</v>
      </c>
      <c r="BD780" s="331">
        <v>0</v>
      </c>
      <c r="BE780" s="331">
        <v>0</v>
      </c>
      <c r="BF780" s="480" t="s">
        <v>2091</v>
      </c>
      <c r="BG780" s="333"/>
    </row>
    <row r="781" spans="2:59" ht="18" customHeight="1" thickBot="1">
      <c r="B781" s="397">
        <v>6912002</v>
      </c>
      <c r="C781" s="356">
        <v>5262</v>
      </c>
      <c r="D781" s="357">
        <v>6291</v>
      </c>
      <c r="E781" s="358">
        <v>45582</v>
      </c>
      <c r="F781" s="359">
        <v>519</v>
      </c>
      <c r="G781" s="353" t="s">
        <v>41</v>
      </c>
      <c r="H781" s="360">
        <v>19050140</v>
      </c>
      <c r="I781" s="359">
        <v>105</v>
      </c>
      <c r="J781" s="477">
        <v>9</v>
      </c>
      <c r="K781" s="477">
        <f t="shared" si="48"/>
        <v>32</v>
      </c>
      <c r="L781" s="477" t="s">
        <v>82</v>
      </c>
      <c r="M781" s="477">
        <v>498</v>
      </c>
      <c r="N781" s="486">
        <v>4</v>
      </c>
      <c r="O781" s="472" t="s">
        <v>2026</v>
      </c>
      <c r="P781" s="399">
        <v>81811610</v>
      </c>
      <c r="Q781" s="361">
        <v>60471052</v>
      </c>
      <c r="R781" s="423">
        <v>21340558</v>
      </c>
      <c r="S781" s="369"/>
      <c r="T781" s="375"/>
      <c r="U781" s="375"/>
      <c r="V781" s="375"/>
      <c r="W781" s="369"/>
      <c r="X781" s="375"/>
      <c r="Y781" s="616"/>
      <c r="Z781" s="369"/>
      <c r="AA781" s="369"/>
      <c r="AB781" s="369"/>
      <c r="AC781" s="369"/>
      <c r="AD781" s="369"/>
      <c r="AE781" s="331">
        <v>0</v>
      </c>
      <c r="AF781" s="487"/>
      <c r="AG781" s="331">
        <v>0</v>
      </c>
      <c r="AH781" s="331">
        <v>0</v>
      </c>
      <c r="AI781" s="331">
        <v>0</v>
      </c>
      <c r="AJ781" s="331">
        <v>0</v>
      </c>
      <c r="AK781" s="331">
        <v>0</v>
      </c>
      <c r="AL781" s="331">
        <v>0</v>
      </c>
      <c r="AM781" s="331">
        <v>0</v>
      </c>
      <c r="AN781" s="331">
        <v>0</v>
      </c>
      <c r="AO781" s="331">
        <v>0</v>
      </c>
      <c r="AP781" s="331">
        <v>0</v>
      </c>
      <c r="AQ781" s="468">
        <f t="shared" si="49"/>
        <v>0</v>
      </c>
      <c r="AR781" s="469">
        <f t="shared" si="50"/>
        <v>0</v>
      </c>
      <c r="AS781" s="467">
        <f t="shared" si="51"/>
        <v>21340558</v>
      </c>
      <c r="AT781" s="379">
        <v>0</v>
      </c>
      <c r="AU781" s="379">
        <v>0</v>
      </c>
      <c r="AV781" s="377">
        <v>0</v>
      </c>
      <c r="AW781" s="331">
        <v>0</v>
      </c>
      <c r="AX781" s="331">
        <v>0</v>
      </c>
      <c r="AY781" s="331">
        <v>21340558</v>
      </c>
      <c r="AZ781" s="331">
        <v>0</v>
      </c>
      <c r="BA781" s="331">
        <v>0</v>
      </c>
      <c r="BB781" s="331">
        <v>0</v>
      </c>
      <c r="BC781" s="331">
        <v>0</v>
      </c>
      <c r="BD781" s="331">
        <v>0</v>
      </c>
      <c r="BE781" s="331">
        <v>0</v>
      </c>
      <c r="BF781" s="480" t="s">
        <v>2091</v>
      </c>
      <c r="BG781" s="333"/>
    </row>
    <row r="782" spans="2:59" ht="18" customHeight="1" thickBot="1">
      <c r="B782" s="397">
        <v>6912002</v>
      </c>
      <c r="C782" s="356">
        <v>5263</v>
      </c>
      <c r="D782" s="357">
        <v>6294</v>
      </c>
      <c r="E782" s="358">
        <v>45582</v>
      </c>
      <c r="F782" s="359">
        <v>519</v>
      </c>
      <c r="G782" s="353" t="s">
        <v>41</v>
      </c>
      <c r="H782" s="360">
        <v>19050140</v>
      </c>
      <c r="I782" s="359">
        <v>115</v>
      </c>
      <c r="J782" s="477">
        <v>9</v>
      </c>
      <c r="K782" s="477">
        <f t="shared" si="48"/>
        <v>33</v>
      </c>
      <c r="L782" s="477" t="s">
        <v>84</v>
      </c>
      <c r="M782" s="477">
        <v>498</v>
      </c>
      <c r="N782" s="486">
        <v>4</v>
      </c>
      <c r="O782" s="472" t="s">
        <v>2026</v>
      </c>
      <c r="P782" s="399">
        <v>290951320</v>
      </c>
      <c r="Q782" s="361">
        <v>215056668</v>
      </c>
      <c r="R782" s="423">
        <v>75894652</v>
      </c>
      <c r="S782" s="369"/>
      <c r="T782" s="375"/>
      <c r="U782" s="375"/>
      <c r="V782" s="375"/>
      <c r="W782" s="369"/>
      <c r="X782" s="375"/>
      <c r="Y782" s="616"/>
      <c r="Z782" s="369"/>
      <c r="AA782" s="369"/>
      <c r="AB782" s="369"/>
      <c r="AC782" s="369"/>
      <c r="AD782" s="369"/>
      <c r="AE782" s="331">
        <v>0</v>
      </c>
      <c r="AF782" s="487"/>
      <c r="AG782" s="331">
        <v>0</v>
      </c>
      <c r="AH782" s="331">
        <v>0</v>
      </c>
      <c r="AI782" s="331">
        <v>0</v>
      </c>
      <c r="AJ782" s="331">
        <v>0</v>
      </c>
      <c r="AK782" s="331">
        <v>0</v>
      </c>
      <c r="AL782" s="331">
        <v>0</v>
      </c>
      <c r="AM782" s="331">
        <v>0</v>
      </c>
      <c r="AN782" s="331">
        <v>0</v>
      </c>
      <c r="AO782" s="331">
        <v>0</v>
      </c>
      <c r="AP782" s="331">
        <v>0</v>
      </c>
      <c r="AQ782" s="468">
        <f t="shared" si="49"/>
        <v>0</v>
      </c>
      <c r="AR782" s="469">
        <f t="shared" si="50"/>
        <v>0</v>
      </c>
      <c r="AS782" s="467">
        <f t="shared" si="51"/>
        <v>75894652</v>
      </c>
      <c r="AT782" s="379">
        <v>0</v>
      </c>
      <c r="AU782" s="379">
        <v>0</v>
      </c>
      <c r="AV782" s="377">
        <v>0</v>
      </c>
      <c r="AW782" s="331">
        <v>0</v>
      </c>
      <c r="AX782" s="331">
        <v>0</v>
      </c>
      <c r="AY782" s="331">
        <v>75894652</v>
      </c>
      <c r="AZ782" s="331">
        <v>0</v>
      </c>
      <c r="BA782" s="331">
        <v>0</v>
      </c>
      <c r="BB782" s="331">
        <v>0</v>
      </c>
      <c r="BC782" s="331">
        <v>0</v>
      </c>
      <c r="BD782" s="331">
        <v>0</v>
      </c>
      <c r="BE782" s="331">
        <v>0</v>
      </c>
      <c r="BF782" s="480" t="s">
        <v>2091</v>
      </c>
      <c r="BG782" s="333"/>
    </row>
    <row r="783" spans="2:59" ht="18" customHeight="1" thickBot="1">
      <c r="B783" s="397">
        <v>6912002</v>
      </c>
      <c r="C783" s="356">
        <v>5264</v>
      </c>
      <c r="D783" s="357">
        <v>6158</v>
      </c>
      <c r="E783" s="358">
        <v>45582</v>
      </c>
      <c r="F783" s="359">
        <v>519</v>
      </c>
      <c r="G783" s="353" t="s">
        <v>41</v>
      </c>
      <c r="H783" s="360">
        <v>19050140</v>
      </c>
      <c r="I783" s="359">
        <v>110</v>
      </c>
      <c r="J783" s="477">
        <v>9</v>
      </c>
      <c r="K783" s="477">
        <f t="shared" si="48"/>
        <v>36</v>
      </c>
      <c r="L783" s="477" t="s">
        <v>88</v>
      </c>
      <c r="M783" s="477">
        <v>12</v>
      </c>
      <c r="N783" s="486">
        <v>7</v>
      </c>
      <c r="O783" s="472" t="s">
        <v>2026</v>
      </c>
      <c r="P783" s="399">
        <v>22222251</v>
      </c>
      <c r="Q783" s="361">
        <v>16425577</v>
      </c>
      <c r="R783" s="423">
        <v>5796674</v>
      </c>
      <c r="S783" s="369"/>
      <c r="T783" s="375"/>
      <c r="U783" s="375"/>
      <c r="V783" s="375"/>
      <c r="W783" s="369"/>
      <c r="X783" s="375"/>
      <c r="Y783" s="616"/>
      <c r="Z783" s="369"/>
      <c r="AA783" s="369"/>
      <c r="AB783" s="369"/>
      <c r="AC783" s="369"/>
      <c r="AD783" s="369"/>
      <c r="AE783" s="331">
        <v>0</v>
      </c>
      <c r="AF783" s="487"/>
      <c r="AG783" s="331">
        <v>0</v>
      </c>
      <c r="AH783" s="331">
        <v>0</v>
      </c>
      <c r="AI783" s="331">
        <v>0</v>
      </c>
      <c r="AJ783" s="331">
        <v>1952870</v>
      </c>
      <c r="AK783" s="331">
        <v>0</v>
      </c>
      <c r="AL783" s="331">
        <v>0</v>
      </c>
      <c r="AM783" s="331">
        <v>0</v>
      </c>
      <c r="AN783" s="331">
        <v>0</v>
      </c>
      <c r="AO783" s="331">
        <v>0</v>
      </c>
      <c r="AP783" s="331">
        <v>0</v>
      </c>
      <c r="AQ783" s="468">
        <f t="shared" si="49"/>
        <v>1952870</v>
      </c>
      <c r="AR783" s="469">
        <f t="shared" si="50"/>
        <v>0.33689491594662735</v>
      </c>
      <c r="AS783" s="467">
        <f t="shared" si="51"/>
        <v>3843804</v>
      </c>
      <c r="AT783" s="379">
        <v>0</v>
      </c>
      <c r="AU783" s="379">
        <v>0</v>
      </c>
      <c r="AV783" s="377">
        <v>0</v>
      </c>
      <c r="AW783" s="331">
        <v>0</v>
      </c>
      <c r="AX783" s="331">
        <v>0</v>
      </c>
      <c r="AY783" s="331">
        <v>5796674</v>
      </c>
      <c r="AZ783" s="331">
        <v>0</v>
      </c>
      <c r="BA783" s="331">
        <v>0</v>
      </c>
      <c r="BB783" s="331">
        <v>0</v>
      </c>
      <c r="BC783" s="331">
        <v>0</v>
      </c>
      <c r="BD783" s="331">
        <v>0</v>
      </c>
      <c r="BE783" s="331">
        <v>0</v>
      </c>
      <c r="BF783" s="480" t="s">
        <v>2091</v>
      </c>
      <c r="BG783" s="333"/>
    </row>
    <row r="784" spans="2:59" ht="18" customHeight="1" thickBot="1">
      <c r="B784" s="397">
        <v>6912002</v>
      </c>
      <c r="C784" s="356">
        <v>5265</v>
      </c>
      <c r="D784" s="357">
        <v>6157</v>
      </c>
      <c r="E784" s="358">
        <v>45582</v>
      </c>
      <c r="F784" s="359">
        <v>519</v>
      </c>
      <c r="G784" s="353" t="s">
        <v>41</v>
      </c>
      <c r="H784" s="360">
        <v>19050490</v>
      </c>
      <c r="I784" s="359">
        <v>117</v>
      </c>
      <c r="J784" s="477">
        <v>9</v>
      </c>
      <c r="K784" s="477">
        <f t="shared" si="48"/>
        <v>35</v>
      </c>
      <c r="L784" s="477" t="s">
        <v>86</v>
      </c>
      <c r="M784" s="477">
        <v>12</v>
      </c>
      <c r="N784" s="486">
        <v>7</v>
      </c>
      <c r="O784" s="472" t="s">
        <v>2026</v>
      </c>
      <c r="P784" s="399">
        <v>7720804</v>
      </c>
      <c r="Q784" s="361">
        <v>5706832</v>
      </c>
      <c r="R784" s="423">
        <v>2013972</v>
      </c>
      <c r="S784" s="369"/>
      <c r="T784" s="375"/>
      <c r="U784" s="375"/>
      <c r="V784" s="375"/>
      <c r="W784" s="369"/>
      <c r="X784" s="375"/>
      <c r="Y784" s="616"/>
      <c r="Z784" s="369"/>
      <c r="AA784" s="369"/>
      <c r="AB784" s="369"/>
      <c r="AC784" s="369"/>
      <c r="AD784" s="369"/>
      <c r="AE784" s="331">
        <v>0</v>
      </c>
      <c r="AF784" s="487"/>
      <c r="AG784" s="331">
        <v>0</v>
      </c>
      <c r="AH784" s="331">
        <v>0</v>
      </c>
      <c r="AI784" s="331">
        <v>0</v>
      </c>
      <c r="AJ784" s="331">
        <v>0</v>
      </c>
      <c r="AK784" s="331">
        <v>0</v>
      </c>
      <c r="AL784" s="331">
        <v>0</v>
      </c>
      <c r="AM784" s="331">
        <v>0</v>
      </c>
      <c r="AN784" s="331">
        <v>0</v>
      </c>
      <c r="AO784" s="331">
        <v>0</v>
      </c>
      <c r="AP784" s="331">
        <v>0</v>
      </c>
      <c r="AQ784" s="468">
        <f t="shared" si="49"/>
        <v>0</v>
      </c>
      <c r="AR784" s="469">
        <f t="shared" si="50"/>
        <v>0</v>
      </c>
      <c r="AS784" s="467">
        <f t="shared" si="51"/>
        <v>2013972</v>
      </c>
      <c r="AT784" s="379">
        <v>0</v>
      </c>
      <c r="AU784" s="379">
        <v>0</v>
      </c>
      <c r="AV784" s="377">
        <v>0</v>
      </c>
      <c r="AW784" s="331">
        <v>0</v>
      </c>
      <c r="AX784" s="331">
        <v>0</v>
      </c>
      <c r="AY784" s="331">
        <v>2013972</v>
      </c>
      <c r="AZ784" s="331">
        <v>0</v>
      </c>
      <c r="BA784" s="331">
        <v>0</v>
      </c>
      <c r="BB784" s="331">
        <v>0</v>
      </c>
      <c r="BC784" s="331">
        <v>0</v>
      </c>
      <c r="BD784" s="331">
        <v>0</v>
      </c>
      <c r="BE784" s="331">
        <v>0</v>
      </c>
      <c r="BF784" s="480" t="s">
        <v>2091</v>
      </c>
      <c r="BG784" s="333"/>
    </row>
    <row r="785" spans="2:59" ht="18" customHeight="1" thickBot="1">
      <c r="B785" s="397">
        <v>6912002</v>
      </c>
      <c r="C785" s="356">
        <v>5266</v>
      </c>
      <c r="D785" s="357">
        <v>6155</v>
      </c>
      <c r="E785" s="358">
        <v>45582</v>
      </c>
      <c r="F785" s="359">
        <v>519</v>
      </c>
      <c r="G785" s="353" t="s">
        <v>41</v>
      </c>
      <c r="H785" s="360">
        <v>19050490</v>
      </c>
      <c r="I785" s="359">
        <v>131</v>
      </c>
      <c r="J785" s="477">
        <v>9</v>
      </c>
      <c r="K785" s="477">
        <f t="shared" si="48"/>
        <v>26</v>
      </c>
      <c r="L785" s="477" t="s">
        <v>74</v>
      </c>
      <c r="M785" s="477">
        <v>12</v>
      </c>
      <c r="N785" s="486">
        <v>7</v>
      </c>
      <c r="O785" s="472" t="s">
        <v>2026</v>
      </c>
      <c r="P785" s="399">
        <v>40578144</v>
      </c>
      <c r="Q785" s="361">
        <v>29993335</v>
      </c>
      <c r="R785" s="423">
        <v>10584809</v>
      </c>
      <c r="S785" s="369"/>
      <c r="T785" s="375"/>
      <c r="U785" s="375"/>
      <c r="V785" s="375"/>
      <c r="W785" s="369"/>
      <c r="X785" s="375"/>
      <c r="Y785" s="616"/>
      <c r="Z785" s="369"/>
      <c r="AA785" s="369"/>
      <c r="AB785" s="369"/>
      <c r="AC785" s="369"/>
      <c r="AD785" s="369"/>
      <c r="AE785" s="331">
        <v>0</v>
      </c>
      <c r="AF785" s="487"/>
      <c r="AG785" s="331">
        <v>0</v>
      </c>
      <c r="AH785" s="331">
        <v>0</v>
      </c>
      <c r="AI785" s="331">
        <v>0</v>
      </c>
      <c r="AJ785" s="331">
        <v>0</v>
      </c>
      <c r="AK785" s="331">
        <v>0</v>
      </c>
      <c r="AL785" s="331">
        <v>0</v>
      </c>
      <c r="AM785" s="331">
        <v>0</v>
      </c>
      <c r="AN785" s="331">
        <v>0</v>
      </c>
      <c r="AO785" s="331">
        <v>0</v>
      </c>
      <c r="AP785" s="331">
        <v>0</v>
      </c>
      <c r="AQ785" s="468">
        <f t="shared" si="49"/>
        <v>0</v>
      </c>
      <c r="AR785" s="469">
        <f t="shared" si="50"/>
        <v>0</v>
      </c>
      <c r="AS785" s="467">
        <f t="shared" si="51"/>
        <v>10584809</v>
      </c>
      <c r="AT785" s="379">
        <v>0</v>
      </c>
      <c r="AU785" s="379">
        <v>0</v>
      </c>
      <c r="AV785" s="377">
        <v>0</v>
      </c>
      <c r="AW785" s="331">
        <v>0</v>
      </c>
      <c r="AX785" s="331">
        <v>0</v>
      </c>
      <c r="AY785" s="331">
        <v>10584809</v>
      </c>
      <c r="AZ785" s="331">
        <v>0</v>
      </c>
      <c r="BA785" s="331">
        <v>0</v>
      </c>
      <c r="BB785" s="331">
        <v>0</v>
      </c>
      <c r="BC785" s="331">
        <v>0</v>
      </c>
      <c r="BD785" s="331">
        <v>0</v>
      </c>
      <c r="BE785" s="331">
        <v>0</v>
      </c>
      <c r="BF785" s="480" t="s">
        <v>2091</v>
      </c>
      <c r="BG785" s="333"/>
    </row>
    <row r="786" spans="2:59" ht="18" customHeight="1" thickBot="1">
      <c r="B786" s="397">
        <v>6912002</v>
      </c>
      <c r="C786" s="356">
        <v>5267</v>
      </c>
      <c r="D786" s="357">
        <v>6239</v>
      </c>
      <c r="E786" s="358">
        <v>45582</v>
      </c>
      <c r="F786" s="359">
        <v>519</v>
      </c>
      <c r="G786" s="353" t="s">
        <v>41</v>
      </c>
      <c r="H786" s="360">
        <v>19050490</v>
      </c>
      <c r="I786" s="359">
        <v>126</v>
      </c>
      <c r="J786" s="477">
        <v>9</v>
      </c>
      <c r="K786" s="477">
        <f t="shared" si="48"/>
        <v>20</v>
      </c>
      <c r="L786" s="477" t="s">
        <v>67</v>
      </c>
      <c r="M786" s="477">
        <v>498</v>
      </c>
      <c r="N786" s="486">
        <v>4</v>
      </c>
      <c r="O786" s="472" t="s">
        <v>2026</v>
      </c>
      <c r="P786" s="399">
        <v>106796173</v>
      </c>
      <c r="Q786" s="361">
        <v>78938392</v>
      </c>
      <c r="R786" s="423">
        <v>27857781</v>
      </c>
      <c r="S786" s="369"/>
      <c r="T786" s="375"/>
      <c r="U786" s="375"/>
      <c r="V786" s="375"/>
      <c r="W786" s="369"/>
      <c r="X786" s="375"/>
      <c r="Y786" s="616"/>
      <c r="Z786" s="369"/>
      <c r="AA786" s="369"/>
      <c r="AB786" s="369"/>
      <c r="AC786" s="369"/>
      <c r="AD786" s="369"/>
      <c r="AE786" s="331">
        <v>0</v>
      </c>
      <c r="AF786" s="487"/>
      <c r="AG786" s="331">
        <v>0</v>
      </c>
      <c r="AH786" s="331">
        <v>0</v>
      </c>
      <c r="AI786" s="331">
        <v>0</v>
      </c>
      <c r="AJ786" s="331">
        <v>0</v>
      </c>
      <c r="AK786" s="331">
        <v>0</v>
      </c>
      <c r="AL786" s="331">
        <v>0</v>
      </c>
      <c r="AM786" s="331">
        <v>0</v>
      </c>
      <c r="AN786" s="331">
        <v>0</v>
      </c>
      <c r="AO786" s="331">
        <v>0</v>
      </c>
      <c r="AP786" s="331">
        <v>0</v>
      </c>
      <c r="AQ786" s="468">
        <f t="shared" si="49"/>
        <v>0</v>
      </c>
      <c r="AR786" s="469">
        <f t="shared" si="50"/>
        <v>0</v>
      </c>
      <c r="AS786" s="467">
        <f t="shared" si="51"/>
        <v>27857781</v>
      </c>
      <c r="AT786" s="379">
        <v>0</v>
      </c>
      <c r="AU786" s="379">
        <v>0</v>
      </c>
      <c r="AV786" s="377">
        <v>0</v>
      </c>
      <c r="AW786" s="331">
        <v>0</v>
      </c>
      <c r="AX786" s="331">
        <v>0</v>
      </c>
      <c r="AY786" s="331">
        <v>27857781</v>
      </c>
      <c r="AZ786" s="331">
        <v>0</v>
      </c>
      <c r="BA786" s="331">
        <v>0</v>
      </c>
      <c r="BB786" s="331">
        <v>0</v>
      </c>
      <c r="BC786" s="331">
        <v>0</v>
      </c>
      <c r="BD786" s="331">
        <v>0</v>
      </c>
      <c r="BE786" s="331">
        <v>0</v>
      </c>
      <c r="BF786" s="480" t="s">
        <v>2091</v>
      </c>
      <c r="BG786" s="333"/>
    </row>
    <row r="787" spans="2:59" ht="18" customHeight="1" thickBot="1">
      <c r="B787" s="397">
        <v>6912002</v>
      </c>
      <c r="C787" s="356">
        <v>5268</v>
      </c>
      <c r="D787" s="357">
        <v>6154</v>
      </c>
      <c r="E787" s="358">
        <v>45582</v>
      </c>
      <c r="F787" s="359">
        <v>519</v>
      </c>
      <c r="G787" s="353" t="s">
        <v>41</v>
      </c>
      <c r="H787" s="360">
        <v>19050490</v>
      </c>
      <c r="I787" s="359">
        <v>128</v>
      </c>
      <c r="J787" s="477">
        <v>9</v>
      </c>
      <c r="K787" s="477">
        <f t="shared" si="48"/>
        <v>21</v>
      </c>
      <c r="L787" s="477" t="s">
        <v>68</v>
      </c>
      <c r="M787" s="477">
        <v>12</v>
      </c>
      <c r="N787" s="486">
        <v>7</v>
      </c>
      <c r="O787" s="472" t="s">
        <v>2026</v>
      </c>
      <c r="P787" s="399">
        <v>11973913</v>
      </c>
      <c r="Q787" s="361">
        <v>8850518</v>
      </c>
      <c r="R787" s="423">
        <v>3123395</v>
      </c>
      <c r="S787" s="369"/>
      <c r="T787" s="375"/>
      <c r="U787" s="375"/>
      <c r="V787" s="375"/>
      <c r="W787" s="369"/>
      <c r="X787" s="375"/>
      <c r="Y787" s="616"/>
      <c r="Z787" s="369"/>
      <c r="AA787" s="369"/>
      <c r="AB787" s="369"/>
      <c r="AC787" s="369"/>
      <c r="AD787" s="369"/>
      <c r="AE787" s="331">
        <v>0</v>
      </c>
      <c r="AF787" s="487"/>
      <c r="AG787" s="331">
        <v>0</v>
      </c>
      <c r="AH787" s="331">
        <v>0</v>
      </c>
      <c r="AI787" s="331">
        <v>0</v>
      </c>
      <c r="AJ787" s="331">
        <v>0</v>
      </c>
      <c r="AK787" s="331">
        <v>0</v>
      </c>
      <c r="AL787" s="331">
        <v>0</v>
      </c>
      <c r="AM787" s="331">
        <v>0</v>
      </c>
      <c r="AN787" s="331">
        <v>0</v>
      </c>
      <c r="AO787" s="331">
        <v>0</v>
      </c>
      <c r="AP787" s="331">
        <v>0</v>
      </c>
      <c r="AQ787" s="468">
        <f t="shared" si="49"/>
        <v>0</v>
      </c>
      <c r="AR787" s="469">
        <f t="shared" si="50"/>
        <v>0</v>
      </c>
      <c r="AS787" s="467">
        <f t="shared" si="51"/>
        <v>3123395</v>
      </c>
      <c r="AT787" s="379">
        <v>0</v>
      </c>
      <c r="AU787" s="379">
        <v>0</v>
      </c>
      <c r="AV787" s="377">
        <v>0</v>
      </c>
      <c r="AW787" s="331">
        <v>0</v>
      </c>
      <c r="AX787" s="331">
        <v>0</v>
      </c>
      <c r="AY787" s="331">
        <v>3123395</v>
      </c>
      <c r="AZ787" s="331">
        <v>0</v>
      </c>
      <c r="BA787" s="331">
        <v>0</v>
      </c>
      <c r="BB787" s="331">
        <v>0</v>
      </c>
      <c r="BC787" s="331">
        <v>0</v>
      </c>
      <c r="BD787" s="331">
        <v>0</v>
      </c>
      <c r="BE787" s="331">
        <v>0</v>
      </c>
      <c r="BF787" s="480" t="s">
        <v>2091</v>
      </c>
      <c r="BG787" s="333"/>
    </row>
    <row r="788" spans="2:59" ht="18" customHeight="1" thickBot="1">
      <c r="B788" s="397">
        <v>6912002</v>
      </c>
      <c r="C788" s="356">
        <v>5269</v>
      </c>
      <c r="D788" s="357">
        <v>6153</v>
      </c>
      <c r="E788" s="358">
        <v>45582</v>
      </c>
      <c r="F788" s="359">
        <v>519</v>
      </c>
      <c r="G788" s="353" t="s">
        <v>41</v>
      </c>
      <c r="H788" s="360">
        <v>19050490</v>
      </c>
      <c r="I788" s="359">
        <v>132</v>
      </c>
      <c r="J788" s="477">
        <v>9</v>
      </c>
      <c r="K788" s="477">
        <f t="shared" si="48"/>
        <v>23</v>
      </c>
      <c r="L788" s="477" t="s">
        <v>70</v>
      </c>
      <c r="M788" s="477">
        <v>12</v>
      </c>
      <c r="N788" s="486">
        <v>7</v>
      </c>
      <c r="O788" s="472" t="s">
        <v>2026</v>
      </c>
      <c r="P788" s="399">
        <v>25274503</v>
      </c>
      <c r="Q788" s="361">
        <v>18681650</v>
      </c>
      <c r="R788" s="423">
        <v>6592853</v>
      </c>
      <c r="S788" s="369"/>
      <c r="T788" s="375"/>
      <c r="U788" s="375"/>
      <c r="V788" s="375"/>
      <c r="W788" s="369"/>
      <c r="X788" s="375"/>
      <c r="Y788" s="616"/>
      <c r="Z788" s="369"/>
      <c r="AA788" s="369"/>
      <c r="AB788" s="369"/>
      <c r="AC788" s="369"/>
      <c r="AD788" s="369"/>
      <c r="AE788" s="331">
        <v>0</v>
      </c>
      <c r="AF788" s="487"/>
      <c r="AG788" s="331">
        <v>0</v>
      </c>
      <c r="AH788" s="331">
        <v>0</v>
      </c>
      <c r="AI788" s="331">
        <v>0</v>
      </c>
      <c r="AJ788" s="331">
        <v>0</v>
      </c>
      <c r="AK788" s="331">
        <v>0</v>
      </c>
      <c r="AL788" s="331">
        <v>0</v>
      </c>
      <c r="AM788" s="331">
        <v>0</v>
      </c>
      <c r="AN788" s="331">
        <v>0</v>
      </c>
      <c r="AO788" s="331">
        <v>0</v>
      </c>
      <c r="AP788" s="331">
        <v>0</v>
      </c>
      <c r="AQ788" s="468">
        <f t="shared" si="49"/>
        <v>0</v>
      </c>
      <c r="AR788" s="469">
        <f t="shared" si="50"/>
        <v>0</v>
      </c>
      <c r="AS788" s="467">
        <f t="shared" si="51"/>
        <v>6592853</v>
      </c>
      <c r="AT788" s="379">
        <v>0</v>
      </c>
      <c r="AU788" s="379">
        <v>0</v>
      </c>
      <c r="AV788" s="377">
        <v>0</v>
      </c>
      <c r="AW788" s="331">
        <v>0</v>
      </c>
      <c r="AX788" s="331">
        <v>0</v>
      </c>
      <c r="AY788" s="331">
        <v>6592853</v>
      </c>
      <c r="AZ788" s="331">
        <v>0</v>
      </c>
      <c r="BA788" s="331">
        <v>0</v>
      </c>
      <c r="BB788" s="331">
        <v>0</v>
      </c>
      <c r="BC788" s="331">
        <v>0</v>
      </c>
      <c r="BD788" s="331">
        <v>0</v>
      </c>
      <c r="BE788" s="331">
        <v>0</v>
      </c>
      <c r="BF788" s="480" t="s">
        <v>2091</v>
      </c>
      <c r="BG788" s="333"/>
    </row>
    <row r="789" spans="2:59" ht="18" customHeight="1" thickBot="1">
      <c r="B789" s="397">
        <v>6912002</v>
      </c>
      <c r="C789" s="356">
        <v>5270</v>
      </c>
      <c r="D789" s="357">
        <v>6152</v>
      </c>
      <c r="E789" s="358">
        <v>45582</v>
      </c>
      <c r="F789" s="359">
        <v>519</v>
      </c>
      <c r="G789" s="353" t="s">
        <v>41</v>
      </c>
      <c r="H789" s="360">
        <v>19050490</v>
      </c>
      <c r="I789" s="359">
        <v>229</v>
      </c>
      <c r="J789" s="477">
        <v>9</v>
      </c>
      <c r="K789" s="477">
        <f t="shared" si="48"/>
        <v>15</v>
      </c>
      <c r="L789" s="477" t="s">
        <v>61</v>
      </c>
      <c r="M789" s="477">
        <v>499</v>
      </c>
      <c r="N789" s="486">
        <v>4</v>
      </c>
      <c r="O789" s="472" t="s">
        <v>2026</v>
      </c>
      <c r="P789" s="399">
        <v>822162</v>
      </c>
      <c r="Q789" s="361">
        <v>369973</v>
      </c>
      <c r="R789" s="423">
        <v>452189</v>
      </c>
      <c r="S789" s="369"/>
      <c r="T789" s="375"/>
      <c r="U789" s="375"/>
      <c r="V789" s="375"/>
      <c r="W789" s="369"/>
      <c r="X789" s="375"/>
      <c r="Y789" s="616"/>
      <c r="Z789" s="369"/>
      <c r="AA789" s="369"/>
      <c r="AB789" s="369"/>
      <c r="AC789" s="369"/>
      <c r="AD789" s="369"/>
      <c r="AE789" s="331">
        <v>0</v>
      </c>
      <c r="AF789" s="487"/>
      <c r="AG789" s="331">
        <v>0</v>
      </c>
      <c r="AH789" s="331">
        <v>0</v>
      </c>
      <c r="AI789" s="331">
        <v>0</v>
      </c>
      <c r="AJ789" s="331">
        <v>187664</v>
      </c>
      <c r="AK789" s="331">
        <v>0</v>
      </c>
      <c r="AL789" s="331">
        <v>0</v>
      </c>
      <c r="AM789" s="331">
        <v>0</v>
      </c>
      <c r="AN789" s="331">
        <v>0</v>
      </c>
      <c r="AO789" s="331">
        <v>0</v>
      </c>
      <c r="AP789" s="331">
        <v>0</v>
      </c>
      <c r="AQ789" s="468">
        <f t="shared" si="49"/>
        <v>187664</v>
      </c>
      <c r="AR789" s="469">
        <f t="shared" si="50"/>
        <v>0.41501230680091733</v>
      </c>
      <c r="AS789" s="467">
        <f t="shared" si="51"/>
        <v>264525</v>
      </c>
      <c r="AT789" s="379">
        <v>0</v>
      </c>
      <c r="AU789" s="379">
        <v>0</v>
      </c>
      <c r="AV789" s="377">
        <v>0</v>
      </c>
      <c r="AW789" s="331">
        <v>0</v>
      </c>
      <c r="AX789" s="331">
        <v>0</v>
      </c>
      <c r="AY789" s="331">
        <v>452189</v>
      </c>
      <c r="AZ789" s="331">
        <v>0</v>
      </c>
      <c r="BA789" s="331">
        <v>0</v>
      </c>
      <c r="BB789" s="331">
        <v>0</v>
      </c>
      <c r="BC789" s="331">
        <v>0</v>
      </c>
      <c r="BD789" s="331">
        <v>0</v>
      </c>
      <c r="BE789" s="331">
        <v>0</v>
      </c>
      <c r="BF789" s="480" t="s">
        <v>2091</v>
      </c>
      <c r="BG789" s="333"/>
    </row>
    <row r="790" spans="2:59" ht="18" customHeight="1" thickBot="1">
      <c r="B790" s="397">
        <v>6912002</v>
      </c>
      <c r="C790" s="356">
        <v>5271</v>
      </c>
      <c r="D790" s="357">
        <v>6151</v>
      </c>
      <c r="E790" s="358">
        <v>45582</v>
      </c>
      <c r="F790" s="359">
        <v>519</v>
      </c>
      <c r="G790" s="353" t="s">
        <v>41</v>
      </c>
      <c r="H790" s="360">
        <v>19050490</v>
      </c>
      <c r="I790" s="359">
        <v>228</v>
      </c>
      <c r="J790" s="477">
        <v>9</v>
      </c>
      <c r="K790" s="477">
        <f t="shared" si="48"/>
        <v>8</v>
      </c>
      <c r="L790" s="477" t="s">
        <v>52</v>
      </c>
      <c r="M790" s="477">
        <v>499</v>
      </c>
      <c r="N790" s="486">
        <v>4</v>
      </c>
      <c r="O790" s="472" t="s">
        <v>2026</v>
      </c>
      <c r="P790" s="399">
        <v>1829248</v>
      </c>
      <c r="Q790" s="361">
        <v>823162</v>
      </c>
      <c r="R790" s="423">
        <v>1006086</v>
      </c>
      <c r="S790" s="369"/>
      <c r="T790" s="375"/>
      <c r="U790" s="375"/>
      <c r="V790" s="375"/>
      <c r="W790" s="369"/>
      <c r="X790" s="375"/>
      <c r="Y790" s="616"/>
      <c r="Z790" s="369"/>
      <c r="AA790" s="369"/>
      <c r="AB790" s="369"/>
      <c r="AC790" s="369"/>
      <c r="AD790" s="369"/>
      <c r="AE790" s="331">
        <v>0</v>
      </c>
      <c r="AF790" s="487"/>
      <c r="AG790" s="331">
        <v>0</v>
      </c>
      <c r="AH790" s="331">
        <v>0</v>
      </c>
      <c r="AI790" s="331">
        <v>0</v>
      </c>
      <c r="AJ790" s="331">
        <v>69784</v>
      </c>
      <c r="AK790" s="331">
        <v>0</v>
      </c>
      <c r="AL790" s="331">
        <v>0</v>
      </c>
      <c r="AM790" s="331">
        <v>0</v>
      </c>
      <c r="AN790" s="331">
        <v>0</v>
      </c>
      <c r="AO790" s="331">
        <v>0</v>
      </c>
      <c r="AP790" s="331">
        <v>0</v>
      </c>
      <c r="AQ790" s="468">
        <f t="shared" si="49"/>
        <v>69784</v>
      </c>
      <c r="AR790" s="469">
        <f t="shared" si="50"/>
        <v>6.9361863697536788E-2</v>
      </c>
      <c r="AS790" s="467">
        <f t="shared" si="51"/>
        <v>936302</v>
      </c>
      <c r="AT790" s="379">
        <v>0</v>
      </c>
      <c r="AU790" s="379">
        <v>0</v>
      </c>
      <c r="AV790" s="377">
        <v>0</v>
      </c>
      <c r="AW790" s="331">
        <v>0</v>
      </c>
      <c r="AX790" s="331">
        <v>0</v>
      </c>
      <c r="AY790" s="331">
        <v>1006086</v>
      </c>
      <c r="AZ790" s="331">
        <v>0</v>
      </c>
      <c r="BA790" s="331">
        <v>0</v>
      </c>
      <c r="BB790" s="331">
        <v>0</v>
      </c>
      <c r="BC790" s="331">
        <v>0</v>
      </c>
      <c r="BD790" s="331">
        <v>0</v>
      </c>
      <c r="BE790" s="331">
        <v>0</v>
      </c>
      <c r="BF790" s="480" t="s">
        <v>2091</v>
      </c>
      <c r="BG790" s="333"/>
    </row>
    <row r="791" spans="2:59" ht="18" customHeight="1" thickBot="1">
      <c r="B791" s="397">
        <v>6912002</v>
      </c>
      <c r="C791" s="356">
        <v>5272</v>
      </c>
      <c r="D791" s="357">
        <v>6149</v>
      </c>
      <c r="E791" s="358">
        <v>45582</v>
      </c>
      <c r="F791" s="359">
        <v>519</v>
      </c>
      <c r="G791" s="353" t="s">
        <v>41</v>
      </c>
      <c r="H791" s="360">
        <v>19050490</v>
      </c>
      <c r="I791" s="359">
        <v>146</v>
      </c>
      <c r="J791" s="477">
        <v>9</v>
      </c>
      <c r="K791" s="477">
        <f t="shared" si="48"/>
        <v>43</v>
      </c>
      <c r="L791" s="477" t="s">
        <v>103</v>
      </c>
      <c r="M791" s="477">
        <v>12</v>
      </c>
      <c r="N791" s="486">
        <v>7</v>
      </c>
      <c r="O791" s="472" t="s">
        <v>2026</v>
      </c>
      <c r="P791" s="399">
        <v>87072610</v>
      </c>
      <c r="Q791" s="361">
        <v>64359719</v>
      </c>
      <c r="R791" s="423">
        <v>22712891</v>
      </c>
      <c r="S791" s="369"/>
      <c r="T791" s="375"/>
      <c r="U791" s="375"/>
      <c r="V791" s="375"/>
      <c r="W791" s="369"/>
      <c r="X791" s="375"/>
      <c r="Y791" s="616"/>
      <c r="Z791" s="369"/>
      <c r="AA791" s="369"/>
      <c r="AB791" s="369"/>
      <c r="AC791" s="369"/>
      <c r="AD791" s="369"/>
      <c r="AE791" s="331">
        <v>0</v>
      </c>
      <c r="AF791" s="487"/>
      <c r="AG791" s="331">
        <v>0</v>
      </c>
      <c r="AH791" s="331">
        <v>0</v>
      </c>
      <c r="AI791" s="331">
        <v>0</v>
      </c>
      <c r="AJ791" s="331">
        <v>0</v>
      </c>
      <c r="AK791" s="331">
        <v>0</v>
      </c>
      <c r="AL791" s="331">
        <v>0</v>
      </c>
      <c r="AM791" s="331">
        <v>0</v>
      </c>
      <c r="AN791" s="331">
        <v>0</v>
      </c>
      <c r="AO791" s="331">
        <v>0</v>
      </c>
      <c r="AP791" s="331">
        <v>0</v>
      </c>
      <c r="AQ791" s="468">
        <f t="shared" si="49"/>
        <v>0</v>
      </c>
      <c r="AR791" s="469">
        <f t="shared" si="50"/>
        <v>0</v>
      </c>
      <c r="AS791" s="467">
        <f t="shared" si="51"/>
        <v>22712891</v>
      </c>
      <c r="AT791" s="379">
        <v>0</v>
      </c>
      <c r="AU791" s="379">
        <v>0</v>
      </c>
      <c r="AV791" s="377">
        <v>0</v>
      </c>
      <c r="AW791" s="331">
        <v>0</v>
      </c>
      <c r="AX791" s="331">
        <v>0</v>
      </c>
      <c r="AY791" s="331">
        <v>22712891</v>
      </c>
      <c r="AZ791" s="331">
        <v>0</v>
      </c>
      <c r="BA791" s="331">
        <v>0</v>
      </c>
      <c r="BB791" s="331">
        <v>0</v>
      </c>
      <c r="BC791" s="331">
        <v>0</v>
      </c>
      <c r="BD791" s="331">
        <v>0</v>
      </c>
      <c r="BE791" s="331">
        <v>0</v>
      </c>
      <c r="BF791" s="480" t="s">
        <v>2091</v>
      </c>
      <c r="BG791" s="333"/>
    </row>
    <row r="792" spans="2:59" ht="18" customHeight="1" thickBot="1">
      <c r="B792" s="397">
        <v>6912002</v>
      </c>
      <c r="C792" s="356">
        <v>5273</v>
      </c>
      <c r="D792" s="357">
        <v>6147</v>
      </c>
      <c r="E792" s="358">
        <v>45582</v>
      </c>
      <c r="F792" s="359">
        <v>519</v>
      </c>
      <c r="G792" s="353" t="s">
        <v>41</v>
      </c>
      <c r="H792" s="360">
        <v>19050490</v>
      </c>
      <c r="I792" s="359">
        <v>149</v>
      </c>
      <c r="J792" s="477">
        <v>9</v>
      </c>
      <c r="K792" s="477">
        <f t="shared" si="48"/>
        <v>42</v>
      </c>
      <c r="L792" s="477" t="s">
        <v>101</v>
      </c>
      <c r="M792" s="477">
        <v>498</v>
      </c>
      <c r="N792" s="486">
        <v>4</v>
      </c>
      <c r="O792" s="472" t="s">
        <v>2026</v>
      </c>
      <c r="P792" s="399">
        <v>1587895444</v>
      </c>
      <c r="Q792" s="361">
        <v>1173692918</v>
      </c>
      <c r="R792" s="423">
        <v>414202526</v>
      </c>
      <c r="S792" s="369"/>
      <c r="T792" s="375"/>
      <c r="U792" s="375"/>
      <c r="V792" s="375"/>
      <c r="W792" s="369"/>
      <c r="X792" s="375"/>
      <c r="Y792" s="616"/>
      <c r="Z792" s="369"/>
      <c r="AA792" s="369"/>
      <c r="AB792" s="369"/>
      <c r="AC792" s="369"/>
      <c r="AD792" s="369"/>
      <c r="AE792" s="331">
        <v>0</v>
      </c>
      <c r="AF792" s="487"/>
      <c r="AG792" s="331">
        <v>0</v>
      </c>
      <c r="AH792" s="331">
        <v>0</v>
      </c>
      <c r="AI792" s="331">
        <v>0</v>
      </c>
      <c r="AJ792" s="331">
        <v>119063654</v>
      </c>
      <c r="AK792" s="331">
        <v>0</v>
      </c>
      <c r="AL792" s="331">
        <v>0</v>
      </c>
      <c r="AM792" s="331">
        <v>0</v>
      </c>
      <c r="AN792" s="331">
        <v>0</v>
      </c>
      <c r="AO792" s="331">
        <v>0</v>
      </c>
      <c r="AP792" s="331">
        <v>0</v>
      </c>
      <c r="AQ792" s="468">
        <f t="shared" si="49"/>
        <v>119063654</v>
      </c>
      <c r="AR792" s="469">
        <f t="shared" si="50"/>
        <v>0.28745274720994823</v>
      </c>
      <c r="AS792" s="467">
        <f t="shared" si="51"/>
        <v>295138872</v>
      </c>
      <c r="AT792" s="379">
        <v>0</v>
      </c>
      <c r="AU792" s="379">
        <v>0</v>
      </c>
      <c r="AV792" s="377">
        <v>0</v>
      </c>
      <c r="AW792" s="331">
        <v>0</v>
      </c>
      <c r="AX792" s="331">
        <v>0</v>
      </c>
      <c r="AY792" s="331">
        <v>414202526</v>
      </c>
      <c r="AZ792" s="331">
        <v>0</v>
      </c>
      <c r="BA792" s="331">
        <v>0</v>
      </c>
      <c r="BB792" s="331">
        <v>0</v>
      </c>
      <c r="BC792" s="331">
        <v>0</v>
      </c>
      <c r="BD792" s="331">
        <v>0</v>
      </c>
      <c r="BE792" s="331">
        <v>0</v>
      </c>
      <c r="BF792" s="480" t="s">
        <v>2091</v>
      </c>
      <c r="BG792" s="333"/>
    </row>
    <row r="793" spans="2:59" ht="18" customHeight="1" thickBot="1">
      <c r="B793" s="397">
        <v>6912002</v>
      </c>
      <c r="C793" s="356">
        <v>5274</v>
      </c>
      <c r="D793" s="357">
        <v>6148</v>
      </c>
      <c r="E793" s="358">
        <v>45582</v>
      </c>
      <c r="F793" s="359">
        <v>519</v>
      </c>
      <c r="G793" s="353" t="s">
        <v>41</v>
      </c>
      <c r="H793" s="360">
        <v>19050490</v>
      </c>
      <c r="I793" s="359">
        <v>97</v>
      </c>
      <c r="J793" s="477">
        <v>9</v>
      </c>
      <c r="K793" s="477">
        <f t="shared" si="48"/>
        <v>44</v>
      </c>
      <c r="L793" s="477" t="s">
        <v>105</v>
      </c>
      <c r="M793" s="477">
        <v>498</v>
      </c>
      <c r="N793" s="486">
        <v>4</v>
      </c>
      <c r="O793" s="472" t="s">
        <v>2026</v>
      </c>
      <c r="P793" s="399">
        <v>1265868212</v>
      </c>
      <c r="Q793" s="361">
        <v>935666488</v>
      </c>
      <c r="R793" s="423">
        <v>330201724</v>
      </c>
      <c r="S793" s="369"/>
      <c r="T793" s="375"/>
      <c r="U793" s="375"/>
      <c r="V793" s="375"/>
      <c r="W793" s="369"/>
      <c r="X793" s="375"/>
      <c r="Y793" s="616"/>
      <c r="Z793" s="369"/>
      <c r="AA793" s="369"/>
      <c r="AB793" s="369"/>
      <c r="AC793" s="369"/>
      <c r="AD793" s="369"/>
      <c r="AE793" s="331">
        <v>0</v>
      </c>
      <c r="AF793" s="487"/>
      <c r="AG793" s="331">
        <v>0</v>
      </c>
      <c r="AH793" s="331">
        <v>0</v>
      </c>
      <c r="AI793" s="331">
        <v>0</v>
      </c>
      <c r="AJ793" s="331">
        <v>133248203</v>
      </c>
      <c r="AK793" s="331">
        <v>0</v>
      </c>
      <c r="AL793" s="331">
        <v>0</v>
      </c>
      <c r="AM793" s="331">
        <v>0</v>
      </c>
      <c r="AN793" s="331">
        <v>0</v>
      </c>
      <c r="AO793" s="331">
        <v>0</v>
      </c>
      <c r="AP793" s="331">
        <v>0</v>
      </c>
      <c r="AQ793" s="468">
        <f t="shared" si="49"/>
        <v>133248203</v>
      </c>
      <c r="AR793" s="469">
        <f t="shared" si="50"/>
        <v>0.40353575803862246</v>
      </c>
      <c r="AS793" s="467">
        <f t="shared" si="51"/>
        <v>196953521</v>
      </c>
      <c r="AT793" s="379">
        <v>0</v>
      </c>
      <c r="AU793" s="379">
        <v>0</v>
      </c>
      <c r="AV793" s="377">
        <v>0</v>
      </c>
      <c r="AW793" s="331">
        <v>0</v>
      </c>
      <c r="AX793" s="331">
        <v>0</v>
      </c>
      <c r="AY793" s="331">
        <v>330201724</v>
      </c>
      <c r="AZ793" s="331">
        <v>0</v>
      </c>
      <c r="BA793" s="331">
        <v>0</v>
      </c>
      <c r="BB793" s="331">
        <v>0</v>
      </c>
      <c r="BC793" s="331">
        <v>0</v>
      </c>
      <c r="BD793" s="331">
        <v>0</v>
      </c>
      <c r="BE793" s="331">
        <v>0</v>
      </c>
      <c r="BF793" s="480" t="s">
        <v>2091</v>
      </c>
      <c r="BG793" s="333"/>
    </row>
    <row r="794" spans="2:59" ht="18" customHeight="1" thickBot="1">
      <c r="B794" s="397">
        <v>6912002</v>
      </c>
      <c r="C794" s="356">
        <v>5275</v>
      </c>
      <c r="D794" s="357">
        <v>6150</v>
      </c>
      <c r="E794" s="358">
        <v>45582</v>
      </c>
      <c r="F794" s="359">
        <v>519</v>
      </c>
      <c r="G794" s="353" t="s">
        <v>41</v>
      </c>
      <c r="H794" s="360">
        <v>19050490</v>
      </c>
      <c r="I794" s="359">
        <v>103</v>
      </c>
      <c r="J794" s="477">
        <v>9</v>
      </c>
      <c r="K794" s="477">
        <f t="shared" si="48"/>
        <v>3</v>
      </c>
      <c r="L794" s="477" t="s">
        <v>43</v>
      </c>
      <c r="M794" s="477">
        <v>12</v>
      </c>
      <c r="N794" s="486">
        <v>7</v>
      </c>
      <c r="O794" s="472" t="s">
        <v>2026</v>
      </c>
      <c r="P794" s="399">
        <v>231900142</v>
      </c>
      <c r="Q794" s="361">
        <v>171408990</v>
      </c>
      <c r="R794" s="423">
        <v>60491152</v>
      </c>
      <c r="S794" s="369"/>
      <c r="T794" s="375"/>
      <c r="U794" s="375"/>
      <c r="V794" s="375"/>
      <c r="W794" s="369"/>
      <c r="X794" s="375"/>
      <c r="Y794" s="616"/>
      <c r="Z794" s="369"/>
      <c r="AA794" s="369"/>
      <c r="AB794" s="369"/>
      <c r="AC794" s="369"/>
      <c r="AD794" s="369"/>
      <c r="AE794" s="331">
        <v>0</v>
      </c>
      <c r="AF794" s="487"/>
      <c r="AG794" s="331">
        <v>0</v>
      </c>
      <c r="AH794" s="331">
        <v>0</v>
      </c>
      <c r="AI794" s="331">
        <v>0</v>
      </c>
      <c r="AJ794" s="331">
        <v>0</v>
      </c>
      <c r="AK794" s="331">
        <v>0</v>
      </c>
      <c r="AL794" s="331">
        <v>0</v>
      </c>
      <c r="AM794" s="331">
        <v>0</v>
      </c>
      <c r="AN794" s="331">
        <v>0</v>
      </c>
      <c r="AO794" s="331">
        <v>0</v>
      </c>
      <c r="AP794" s="331">
        <v>0</v>
      </c>
      <c r="AQ794" s="468">
        <f t="shared" si="49"/>
        <v>0</v>
      </c>
      <c r="AR794" s="469">
        <f t="shared" si="50"/>
        <v>0</v>
      </c>
      <c r="AS794" s="467">
        <f t="shared" si="51"/>
        <v>60491152</v>
      </c>
      <c r="AT794" s="379">
        <v>0</v>
      </c>
      <c r="AU794" s="379">
        <v>0</v>
      </c>
      <c r="AV794" s="377">
        <v>0</v>
      </c>
      <c r="AW794" s="331">
        <v>0</v>
      </c>
      <c r="AX794" s="331">
        <v>0</v>
      </c>
      <c r="AY794" s="331">
        <v>60491152</v>
      </c>
      <c r="AZ794" s="331">
        <v>0</v>
      </c>
      <c r="BA794" s="331">
        <v>0</v>
      </c>
      <c r="BB794" s="331">
        <v>0</v>
      </c>
      <c r="BC794" s="331">
        <v>0</v>
      </c>
      <c r="BD794" s="331">
        <v>0</v>
      </c>
      <c r="BE794" s="331">
        <v>0</v>
      </c>
      <c r="BF794" s="480" t="s">
        <v>2091</v>
      </c>
      <c r="BG794" s="333"/>
    </row>
    <row r="795" spans="2:59" ht="18" customHeight="1" thickBot="1">
      <c r="B795" s="397">
        <v>6912002</v>
      </c>
      <c r="C795" s="356">
        <v>5275</v>
      </c>
      <c r="D795" s="357">
        <v>6150</v>
      </c>
      <c r="E795" s="358">
        <v>45582</v>
      </c>
      <c r="F795" s="359">
        <v>519</v>
      </c>
      <c r="G795" s="353" t="s">
        <v>41</v>
      </c>
      <c r="H795" s="360">
        <v>19050490</v>
      </c>
      <c r="I795" s="359">
        <v>103</v>
      </c>
      <c r="J795" s="477">
        <v>9</v>
      </c>
      <c r="K795" s="477">
        <f t="shared" si="48"/>
        <v>3</v>
      </c>
      <c r="L795" s="477" t="s">
        <v>44</v>
      </c>
      <c r="M795" s="477">
        <v>12</v>
      </c>
      <c r="N795" s="486">
        <v>7</v>
      </c>
      <c r="O795" s="472" t="s">
        <v>2026</v>
      </c>
      <c r="P795" s="399">
        <v>297321907</v>
      </c>
      <c r="Q795" s="361">
        <v>219765488</v>
      </c>
      <c r="R795" s="423">
        <v>77556419</v>
      </c>
      <c r="S795" s="369"/>
      <c r="T795" s="375"/>
      <c r="U795" s="375"/>
      <c r="V795" s="375"/>
      <c r="W795" s="369"/>
      <c r="X795" s="375"/>
      <c r="Y795" s="616"/>
      <c r="Z795" s="369"/>
      <c r="AA795" s="369"/>
      <c r="AB795" s="369"/>
      <c r="AC795" s="369"/>
      <c r="AD795" s="369"/>
      <c r="AE795" s="331">
        <v>0</v>
      </c>
      <c r="AF795" s="487"/>
      <c r="AG795" s="331">
        <v>0</v>
      </c>
      <c r="AH795" s="331">
        <v>0</v>
      </c>
      <c r="AI795" s="331">
        <v>0</v>
      </c>
      <c r="AJ795" s="331">
        <v>0</v>
      </c>
      <c r="AK795" s="331">
        <v>0</v>
      </c>
      <c r="AL795" s="331">
        <v>0</v>
      </c>
      <c r="AM795" s="331">
        <v>0</v>
      </c>
      <c r="AN795" s="331">
        <v>0</v>
      </c>
      <c r="AO795" s="331">
        <v>0</v>
      </c>
      <c r="AP795" s="331">
        <v>0</v>
      </c>
      <c r="AQ795" s="468">
        <f t="shared" si="49"/>
        <v>0</v>
      </c>
      <c r="AR795" s="469">
        <f t="shared" si="50"/>
        <v>0</v>
      </c>
      <c r="AS795" s="467">
        <f t="shared" si="51"/>
        <v>77556419</v>
      </c>
      <c r="AT795" s="379">
        <v>0</v>
      </c>
      <c r="AU795" s="379">
        <v>0</v>
      </c>
      <c r="AV795" s="377">
        <v>0</v>
      </c>
      <c r="AW795" s="331">
        <v>0</v>
      </c>
      <c r="AX795" s="331">
        <v>0</v>
      </c>
      <c r="AY795" s="331">
        <v>77556419</v>
      </c>
      <c r="AZ795" s="331">
        <v>0</v>
      </c>
      <c r="BA795" s="331">
        <v>0</v>
      </c>
      <c r="BB795" s="331">
        <v>0</v>
      </c>
      <c r="BC795" s="331">
        <v>0</v>
      </c>
      <c r="BD795" s="331">
        <v>0</v>
      </c>
      <c r="BE795" s="331">
        <v>0</v>
      </c>
      <c r="BF795" s="480" t="s">
        <v>2091</v>
      </c>
      <c r="BG795" s="333"/>
    </row>
    <row r="796" spans="2:59" ht="18" customHeight="1" thickBot="1">
      <c r="B796" s="397">
        <v>6912002</v>
      </c>
      <c r="C796" s="356">
        <v>5275</v>
      </c>
      <c r="D796" s="357">
        <v>6150</v>
      </c>
      <c r="E796" s="358">
        <v>45582</v>
      </c>
      <c r="F796" s="359">
        <v>519</v>
      </c>
      <c r="G796" s="353" t="s">
        <v>41</v>
      </c>
      <c r="H796" s="360">
        <v>19050490</v>
      </c>
      <c r="I796" s="359">
        <v>103</v>
      </c>
      <c r="J796" s="477">
        <v>9</v>
      </c>
      <c r="K796" s="477">
        <f t="shared" si="48"/>
        <v>3</v>
      </c>
      <c r="L796" s="477" t="s">
        <v>43</v>
      </c>
      <c r="M796" s="477">
        <v>498</v>
      </c>
      <c r="N796" s="484">
        <v>4</v>
      </c>
      <c r="O796" s="472" t="s">
        <v>2026</v>
      </c>
      <c r="P796" s="399">
        <v>265710746</v>
      </c>
      <c r="Q796" s="361">
        <v>196400098</v>
      </c>
      <c r="R796" s="423">
        <v>69310648</v>
      </c>
      <c r="S796" s="369"/>
      <c r="T796" s="375"/>
      <c r="U796" s="375"/>
      <c r="V796" s="375"/>
      <c r="W796" s="369"/>
      <c r="X796" s="375"/>
      <c r="Y796" s="616"/>
      <c r="Z796" s="369"/>
      <c r="AA796" s="369"/>
      <c r="AB796" s="369"/>
      <c r="AC796" s="369"/>
      <c r="AD796" s="369"/>
      <c r="AE796" s="331">
        <v>0</v>
      </c>
      <c r="AF796" s="487"/>
      <c r="AG796" s="331">
        <v>0</v>
      </c>
      <c r="AH796" s="331">
        <v>0</v>
      </c>
      <c r="AI796" s="331">
        <v>0</v>
      </c>
      <c r="AJ796" s="331">
        <v>0</v>
      </c>
      <c r="AK796" s="331">
        <v>0</v>
      </c>
      <c r="AL796" s="331">
        <v>0</v>
      </c>
      <c r="AM796" s="331">
        <v>0</v>
      </c>
      <c r="AN796" s="331">
        <v>0</v>
      </c>
      <c r="AO796" s="331">
        <v>0</v>
      </c>
      <c r="AP796" s="331">
        <v>0</v>
      </c>
      <c r="AQ796" s="468">
        <f t="shared" si="49"/>
        <v>0</v>
      </c>
      <c r="AR796" s="469">
        <f t="shared" si="50"/>
        <v>0</v>
      </c>
      <c r="AS796" s="467">
        <f t="shared" si="51"/>
        <v>69310648</v>
      </c>
      <c r="AT796" s="379">
        <v>0</v>
      </c>
      <c r="AU796" s="379">
        <v>0</v>
      </c>
      <c r="AV796" s="378">
        <v>0</v>
      </c>
      <c r="AW796" s="331">
        <v>0</v>
      </c>
      <c r="AX796" s="331">
        <v>0</v>
      </c>
      <c r="AY796" s="331">
        <v>69310648</v>
      </c>
      <c r="AZ796" s="331">
        <v>0</v>
      </c>
      <c r="BA796" s="331">
        <v>0</v>
      </c>
      <c r="BB796" s="331">
        <v>0</v>
      </c>
      <c r="BC796" s="331">
        <v>0</v>
      </c>
      <c r="BD796" s="331">
        <v>0</v>
      </c>
      <c r="BE796" s="331">
        <v>0</v>
      </c>
      <c r="BF796" s="480" t="s">
        <v>2091</v>
      </c>
      <c r="BG796" s="333"/>
    </row>
    <row r="797" spans="2:59" ht="18" customHeight="1" thickBot="1">
      <c r="B797" s="397">
        <v>6912002</v>
      </c>
      <c r="C797" s="356">
        <v>5276</v>
      </c>
      <c r="D797" s="357">
        <v>6146</v>
      </c>
      <c r="E797" s="358">
        <v>45582</v>
      </c>
      <c r="F797" s="359">
        <v>519</v>
      </c>
      <c r="G797" s="353" t="s">
        <v>41</v>
      </c>
      <c r="H797" s="360">
        <v>19050490</v>
      </c>
      <c r="I797" s="359">
        <v>211</v>
      </c>
      <c r="J797" s="477">
        <v>9</v>
      </c>
      <c r="K797" s="477">
        <f t="shared" si="48"/>
        <v>41</v>
      </c>
      <c r="L797" s="477" t="s">
        <v>98</v>
      </c>
      <c r="M797" s="477">
        <v>12</v>
      </c>
      <c r="N797" s="486">
        <v>7</v>
      </c>
      <c r="O797" s="472" t="s">
        <v>2026</v>
      </c>
      <c r="P797" s="399">
        <v>16302078</v>
      </c>
      <c r="Q797" s="361">
        <v>12049681</v>
      </c>
      <c r="R797" s="423">
        <v>4252397</v>
      </c>
      <c r="S797" s="369"/>
      <c r="T797" s="375"/>
      <c r="U797" s="375"/>
      <c r="V797" s="375"/>
      <c r="W797" s="369"/>
      <c r="X797" s="375"/>
      <c r="Y797" s="616"/>
      <c r="Z797" s="369"/>
      <c r="AA797" s="369"/>
      <c r="AB797" s="369"/>
      <c r="AC797" s="369"/>
      <c r="AD797" s="369"/>
      <c r="AE797" s="331">
        <v>0</v>
      </c>
      <c r="AF797" s="487"/>
      <c r="AG797" s="331">
        <v>0</v>
      </c>
      <c r="AH797" s="331">
        <v>0</v>
      </c>
      <c r="AI797" s="331">
        <v>0</v>
      </c>
      <c r="AJ797" s="331">
        <v>1486894.3163406902</v>
      </c>
      <c r="AK797" s="331">
        <v>0</v>
      </c>
      <c r="AL797" s="331">
        <v>0</v>
      </c>
      <c r="AM797" s="331">
        <v>0</v>
      </c>
      <c r="AN797" s="331">
        <v>0</v>
      </c>
      <c r="AO797" s="331">
        <v>0</v>
      </c>
      <c r="AP797" s="331">
        <v>0</v>
      </c>
      <c r="AQ797" s="468">
        <f t="shared" si="49"/>
        <v>1486894.3163406902</v>
      </c>
      <c r="AR797" s="469">
        <f t="shared" si="50"/>
        <v>0.34966027780112963</v>
      </c>
      <c r="AS797" s="467">
        <f t="shared" si="51"/>
        <v>2765502.6836593095</v>
      </c>
      <c r="AT797" s="379">
        <v>0</v>
      </c>
      <c r="AU797" s="379">
        <v>0</v>
      </c>
      <c r="AV797" s="377">
        <v>0</v>
      </c>
      <c r="AW797" s="331">
        <v>0</v>
      </c>
      <c r="AX797" s="331">
        <v>0</v>
      </c>
      <c r="AY797" s="331">
        <v>4252397</v>
      </c>
      <c r="AZ797" s="331">
        <v>0</v>
      </c>
      <c r="BA797" s="331">
        <v>0</v>
      </c>
      <c r="BB797" s="331">
        <v>0</v>
      </c>
      <c r="BC797" s="331">
        <v>0</v>
      </c>
      <c r="BD797" s="331">
        <v>0</v>
      </c>
      <c r="BE797" s="331">
        <v>0</v>
      </c>
      <c r="BF797" s="480" t="s">
        <v>2091</v>
      </c>
      <c r="BG797" s="333"/>
    </row>
    <row r="798" spans="2:59" ht="18" customHeight="1" thickBot="1">
      <c r="B798" s="397">
        <v>6912002</v>
      </c>
      <c r="C798" s="356">
        <v>5276</v>
      </c>
      <c r="D798" s="357">
        <v>6146</v>
      </c>
      <c r="E798" s="358">
        <v>45582</v>
      </c>
      <c r="F798" s="359">
        <v>519</v>
      </c>
      <c r="G798" s="359" t="s">
        <v>41</v>
      </c>
      <c r="H798" s="360">
        <v>19050490</v>
      </c>
      <c r="I798" s="359">
        <v>211</v>
      </c>
      <c r="J798" s="477">
        <v>9</v>
      </c>
      <c r="K798" s="477">
        <f t="shared" si="48"/>
        <v>41</v>
      </c>
      <c r="L798" s="477" t="s">
        <v>99</v>
      </c>
      <c r="M798" s="477">
        <v>12</v>
      </c>
      <c r="N798" s="486">
        <v>7</v>
      </c>
      <c r="O798" s="472" t="s">
        <v>2026</v>
      </c>
      <c r="P798" s="399">
        <v>67031946</v>
      </c>
      <c r="Q798" s="361">
        <v>49546663</v>
      </c>
      <c r="R798" s="423">
        <v>17485283</v>
      </c>
      <c r="S798" s="369"/>
      <c r="T798" s="375"/>
      <c r="U798" s="375"/>
      <c r="V798" s="375"/>
      <c r="W798" s="369"/>
      <c r="X798" s="375"/>
      <c r="Y798" s="616"/>
      <c r="Z798" s="369"/>
      <c r="AA798" s="369"/>
      <c r="AB798" s="369"/>
      <c r="AC798" s="369"/>
      <c r="AD798" s="369"/>
      <c r="AE798" s="331">
        <v>0</v>
      </c>
      <c r="AF798" s="487"/>
      <c r="AG798" s="331">
        <v>0</v>
      </c>
      <c r="AH798" s="331">
        <v>0</v>
      </c>
      <c r="AI798" s="331">
        <v>0</v>
      </c>
      <c r="AJ798" s="331">
        <v>6113908.9112113686</v>
      </c>
      <c r="AK798" s="331">
        <v>0</v>
      </c>
      <c r="AL798" s="331">
        <v>0</v>
      </c>
      <c r="AM798" s="331">
        <v>0</v>
      </c>
      <c r="AN798" s="331">
        <v>0</v>
      </c>
      <c r="AO798" s="331">
        <v>0</v>
      </c>
      <c r="AP798" s="331">
        <v>0</v>
      </c>
      <c r="AQ798" s="468">
        <f t="shared" si="49"/>
        <v>6113908.9112113686</v>
      </c>
      <c r="AR798" s="469">
        <f t="shared" si="50"/>
        <v>0.34966027780112957</v>
      </c>
      <c r="AS798" s="467">
        <f t="shared" si="51"/>
        <v>11371374.088788632</v>
      </c>
      <c r="AT798" s="379">
        <v>0</v>
      </c>
      <c r="AU798" s="379">
        <v>0</v>
      </c>
      <c r="AV798" s="377">
        <v>0</v>
      </c>
      <c r="AW798" s="331">
        <v>0</v>
      </c>
      <c r="AX798" s="331">
        <v>0</v>
      </c>
      <c r="AY798" s="331">
        <v>17485283</v>
      </c>
      <c r="AZ798" s="331">
        <v>0</v>
      </c>
      <c r="BA798" s="331">
        <v>0</v>
      </c>
      <c r="BB798" s="331">
        <v>0</v>
      </c>
      <c r="BC798" s="331">
        <v>0</v>
      </c>
      <c r="BD798" s="331">
        <v>0</v>
      </c>
      <c r="BE798" s="331">
        <v>0</v>
      </c>
      <c r="BF798" s="480" t="s">
        <v>2091</v>
      </c>
      <c r="BG798" s="333"/>
    </row>
    <row r="799" spans="2:59" ht="18" customHeight="1" thickBot="1">
      <c r="B799" s="410">
        <v>6912002</v>
      </c>
      <c r="C799" s="411">
        <v>5276</v>
      </c>
      <c r="D799" s="412">
        <v>6146</v>
      </c>
      <c r="E799" s="413">
        <v>45582</v>
      </c>
      <c r="F799" s="398">
        <v>519</v>
      </c>
      <c r="G799" s="398" t="s">
        <v>41</v>
      </c>
      <c r="H799" s="404">
        <v>19050490</v>
      </c>
      <c r="I799" s="471">
        <v>211</v>
      </c>
      <c r="J799" s="477">
        <v>9</v>
      </c>
      <c r="K799" s="477">
        <f t="shared" si="48"/>
        <v>41</v>
      </c>
      <c r="L799" s="477" t="s">
        <v>100</v>
      </c>
      <c r="M799" s="477">
        <v>12</v>
      </c>
      <c r="N799" s="486">
        <v>7</v>
      </c>
      <c r="O799" s="472" t="s">
        <v>2026</v>
      </c>
      <c r="P799" s="417">
        <v>107374176</v>
      </c>
      <c r="Q799" s="403">
        <v>79365622</v>
      </c>
      <c r="R799" s="448">
        <v>28008554</v>
      </c>
      <c r="S799" s="611"/>
      <c r="T799" s="401"/>
      <c r="U799" s="375"/>
      <c r="V799" s="375"/>
      <c r="W799" s="369"/>
      <c r="X799" s="375"/>
      <c r="Y799" s="616"/>
      <c r="Z799" s="369"/>
      <c r="AA799" s="369"/>
      <c r="AB799" s="369"/>
      <c r="AC799" s="369"/>
      <c r="AD799" s="369"/>
      <c r="AE799" s="331">
        <v>0</v>
      </c>
      <c r="AF799" s="487"/>
      <c r="AG799" s="331">
        <v>0</v>
      </c>
      <c r="AH799" s="331">
        <v>0</v>
      </c>
      <c r="AI799" s="331">
        <v>0</v>
      </c>
      <c r="AJ799" s="331">
        <v>9793478.77244794</v>
      </c>
      <c r="AK799" s="331">
        <v>0</v>
      </c>
      <c r="AL799" s="331">
        <v>0</v>
      </c>
      <c r="AM799" s="331">
        <v>0</v>
      </c>
      <c r="AN799" s="331">
        <v>0</v>
      </c>
      <c r="AO799" s="331">
        <v>0</v>
      </c>
      <c r="AP799" s="331">
        <v>0</v>
      </c>
      <c r="AQ799" s="468">
        <f t="shared" si="49"/>
        <v>9793478.77244794</v>
      </c>
      <c r="AR799" s="469">
        <f t="shared" si="50"/>
        <v>0.34966027780112963</v>
      </c>
      <c r="AS799" s="467">
        <f t="shared" si="51"/>
        <v>18215075.22755206</v>
      </c>
      <c r="AT799" s="379">
        <v>0</v>
      </c>
      <c r="AU799" s="379">
        <v>0</v>
      </c>
      <c r="AV799" s="378">
        <v>0</v>
      </c>
      <c r="AW799" s="363">
        <v>0</v>
      </c>
      <c r="AX799" s="331">
        <v>0</v>
      </c>
      <c r="AY799" s="331">
        <v>28008554</v>
      </c>
      <c r="AZ799" s="331">
        <v>0</v>
      </c>
      <c r="BA799" s="331">
        <v>0</v>
      </c>
      <c r="BB799" s="331">
        <v>0</v>
      </c>
      <c r="BC799" s="331">
        <v>0</v>
      </c>
      <c r="BD799" s="331">
        <v>0</v>
      </c>
      <c r="BE799" s="331">
        <v>0</v>
      </c>
      <c r="BF799" s="480" t="s">
        <v>2091</v>
      </c>
      <c r="BG799" s="333"/>
    </row>
    <row r="800" spans="2:59" ht="18" customHeight="1" thickBot="1">
      <c r="B800" s="405">
        <v>6912002</v>
      </c>
      <c r="C800" s="406">
        <v>5277</v>
      </c>
      <c r="D800" s="407">
        <v>6145</v>
      </c>
      <c r="E800" s="408">
        <v>45582</v>
      </c>
      <c r="F800" s="364">
        <v>519</v>
      </c>
      <c r="G800" s="409" t="s">
        <v>41</v>
      </c>
      <c r="H800" s="400">
        <v>19050490</v>
      </c>
      <c r="I800" s="364">
        <v>148</v>
      </c>
      <c r="J800" s="477">
        <v>9</v>
      </c>
      <c r="K800" s="477">
        <f t="shared" si="48"/>
        <v>40</v>
      </c>
      <c r="L800" s="477" t="s">
        <v>96</v>
      </c>
      <c r="M800" s="477">
        <v>12</v>
      </c>
      <c r="N800" s="484">
        <v>7</v>
      </c>
      <c r="O800" s="472" t="s">
        <v>2026</v>
      </c>
      <c r="P800" s="418">
        <v>22057197</v>
      </c>
      <c r="Q800" s="402">
        <v>16303578</v>
      </c>
      <c r="R800" s="449">
        <v>5753619</v>
      </c>
      <c r="S800" s="612"/>
      <c r="T800" s="375"/>
      <c r="U800" s="375"/>
      <c r="V800" s="375"/>
      <c r="W800" s="369"/>
      <c r="X800" s="375"/>
      <c r="Y800" s="616"/>
      <c r="Z800" s="369"/>
      <c r="AA800" s="369"/>
      <c r="AB800" s="369"/>
      <c r="AC800" s="369"/>
      <c r="AD800" s="369"/>
      <c r="AE800" s="331">
        <v>0</v>
      </c>
      <c r="AF800" s="487"/>
      <c r="AG800" s="331">
        <v>0</v>
      </c>
      <c r="AH800" s="331">
        <v>0</v>
      </c>
      <c r="AI800" s="331">
        <v>0</v>
      </c>
      <c r="AJ800" s="331">
        <v>0</v>
      </c>
      <c r="AK800" s="331">
        <v>0</v>
      </c>
      <c r="AL800" s="331">
        <v>0</v>
      </c>
      <c r="AM800" s="331">
        <v>0</v>
      </c>
      <c r="AN800" s="331">
        <v>0</v>
      </c>
      <c r="AO800" s="331">
        <v>0</v>
      </c>
      <c r="AP800" s="331">
        <v>0</v>
      </c>
      <c r="AQ800" s="468">
        <f t="shared" si="49"/>
        <v>0</v>
      </c>
      <c r="AR800" s="469">
        <f t="shared" si="50"/>
        <v>0</v>
      </c>
      <c r="AS800" s="467">
        <f t="shared" si="51"/>
        <v>5753619</v>
      </c>
      <c r="AT800" s="379">
        <v>0</v>
      </c>
      <c r="AU800" s="379">
        <v>0</v>
      </c>
      <c r="AV800" s="378">
        <v>0</v>
      </c>
      <c r="AW800" s="331">
        <v>0</v>
      </c>
      <c r="AX800" s="331">
        <v>0</v>
      </c>
      <c r="AY800" s="331">
        <v>5753619</v>
      </c>
      <c r="AZ800" s="331">
        <v>0</v>
      </c>
      <c r="BA800" s="331">
        <v>0</v>
      </c>
      <c r="BB800" s="331">
        <v>0</v>
      </c>
      <c r="BC800" s="331">
        <v>0</v>
      </c>
      <c r="BD800" s="331">
        <v>0</v>
      </c>
      <c r="BE800" s="331">
        <v>0</v>
      </c>
      <c r="BF800" s="480" t="s">
        <v>2091</v>
      </c>
      <c r="BG800" s="333"/>
    </row>
    <row r="801" spans="2:59" ht="18" customHeight="1" thickBot="1">
      <c r="B801" s="397">
        <v>6912002</v>
      </c>
      <c r="C801" s="356">
        <v>5278</v>
      </c>
      <c r="D801" s="357">
        <v>6144</v>
      </c>
      <c r="E801" s="358">
        <v>45582</v>
      </c>
      <c r="F801" s="359">
        <v>519</v>
      </c>
      <c r="G801" s="353" t="s">
        <v>41</v>
      </c>
      <c r="H801" s="360">
        <v>19050490</v>
      </c>
      <c r="I801" s="359">
        <v>143</v>
      </c>
      <c r="J801" s="477">
        <v>9</v>
      </c>
      <c r="K801" s="477">
        <f t="shared" si="48"/>
        <v>40</v>
      </c>
      <c r="L801" s="477" t="s">
        <v>97</v>
      </c>
      <c r="M801" s="477">
        <v>12</v>
      </c>
      <c r="N801" s="484">
        <v>7</v>
      </c>
      <c r="O801" s="472" t="s">
        <v>2026</v>
      </c>
      <c r="P801" s="399">
        <v>234955141</v>
      </c>
      <c r="Q801" s="361">
        <v>173667093</v>
      </c>
      <c r="R801" s="423">
        <v>61288048</v>
      </c>
      <c r="S801" s="369"/>
      <c r="T801" s="375"/>
      <c r="U801" s="375"/>
      <c r="V801" s="375"/>
      <c r="W801" s="369"/>
      <c r="X801" s="375"/>
      <c r="Y801" s="616"/>
      <c r="Z801" s="369"/>
      <c r="AA801" s="369"/>
      <c r="AB801" s="369"/>
      <c r="AC801" s="369"/>
      <c r="AD801" s="369"/>
      <c r="AE801" s="331">
        <v>0</v>
      </c>
      <c r="AF801" s="487"/>
      <c r="AG801" s="331">
        <v>0</v>
      </c>
      <c r="AH801" s="331">
        <v>0</v>
      </c>
      <c r="AI801" s="331">
        <v>0</v>
      </c>
      <c r="AJ801" s="331">
        <v>0</v>
      </c>
      <c r="AK801" s="331">
        <v>0</v>
      </c>
      <c r="AL801" s="331">
        <v>0</v>
      </c>
      <c r="AM801" s="331">
        <v>0</v>
      </c>
      <c r="AN801" s="331">
        <v>0</v>
      </c>
      <c r="AO801" s="331">
        <v>0</v>
      </c>
      <c r="AP801" s="331">
        <v>0</v>
      </c>
      <c r="AQ801" s="468">
        <f t="shared" si="49"/>
        <v>0</v>
      </c>
      <c r="AR801" s="469">
        <f t="shared" si="50"/>
        <v>0</v>
      </c>
      <c r="AS801" s="467">
        <f t="shared" si="51"/>
        <v>61288048</v>
      </c>
      <c r="AT801" s="379">
        <v>0</v>
      </c>
      <c r="AU801" s="379">
        <v>0</v>
      </c>
      <c r="AV801" s="378">
        <v>0</v>
      </c>
      <c r="AW801" s="331">
        <v>0</v>
      </c>
      <c r="AX801" s="331">
        <v>0</v>
      </c>
      <c r="AY801" s="331">
        <v>61288048</v>
      </c>
      <c r="AZ801" s="331">
        <v>0</v>
      </c>
      <c r="BA801" s="331">
        <v>0</v>
      </c>
      <c r="BB801" s="331">
        <v>0</v>
      </c>
      <c r="BC801" s="331">
        <v>0</v>
      </c>
      <c r="BD801" s="331">
        <v>0</v>
      </c>
      <c r="BE801" s="331">
        <v>0</v>
      </c>
      <c r="BF801" s="480" t="s">
        <v>2091</v>
      </c>
      <c r="BG801" s="333"/>
    </row>
    <row r="802" spans="2:59" ht="18" customHeight="1" thickBot="1">
      <c r="B802" s="397">
        <v>6912002</v>
      </c>
      <c r="C802" s="356">
        <v>5279</v>
      </c>
      <c r="D802" s="357">
        <v>6143</v>
      </c>
      <c r="E802" s="358">
        <v>45582</v>
      </c>
      <c r="F802" s="359">
        <v>519</v>
      </c>
      <c r="G802" s="353" t="s">
        <v>41</v>
      </c>
      <c r="H802" s="360">
        <v>19050490</v>
      </c>
      <c r="I802" s="359">
        <v>119</v>
      </c>
      <c r="J802" s="477">
        <v>9</v>
      </c>
      <c r="K802" s="477">
        <f t="shared" si="48"/>
        <v>39</v>
      </c>
      <c r="L802" s="477" t="s">
        <v>94</v>
      </c>
      <c r="M802" s="477">
        <v>12</v>
      </c>
      <c r="N802" s="484">
        <v>7</v>
      </c>
      <c r="O802" s="472" t="s">
        <v>2026</v>
      </c>
      <c r="P802" s="399">
        <v>58928718</v>
      </c>
      <c r="Q802" s="361">
        <v>43557162</v>
      </c>
      <c r="R802" s="423">
        <v>15371556</v>
      </c>
      <c r="S802" s="369"/>
      <c r="T802" s="375"/>
      <c r="U802" s="375"/>
      <c r="V802" s="375"/>
      <c r="W802" s="369"/>
      <c r="X802" s="375"/>
      <c r="Y802" s="616"/>
      <c r="Z802" s="369"/>
      <c r="AA802" s="369"/>
      <c r="AB802" s="369"/>
      <c r="AC802" s="369"/>
      <c r="AD802" s="369"/>
      <c r="AE802" s="331">
        <v>0</v>
      </c>
      <c r="AF802" s="487"/>
      <c r="AG802" s="331">
        <v>0</v>
      </c>
      <c r="AH802" s="331">
        <v>0</v>
      </c>
      <c r="AI802" s="331">
        <v>0</v>
      </c>
      <c r="AJ802" s="331">
        <v>0</v>
      </c>
      <c r="AK802" s="331">
        <v>0</v>
      </c>
      <c r="AL802" s="331">
        <v>0</v>
      </c>
      <c r="AM802" s="331">
        <v>0</v>
      </c>
      <c r="AN802" s="331">
        <v>0</v>
      </c>
      <c r="AO802" s="331">
        <v>0</v>
      </c>
      <c r="AP802" s="331">
        <v>0</v>
      </c>
      <c r="AQ802" s="468">
        <f t="shared" si="49"/>
        <v>0</v>
      </c>
      <c r="AR802" s="469">
        <f t="shared" si="50"/>
        <v>0</v>
      </c>
      <c r="AS802" s="467">
        <f t="shared" si="51"/>
        <v>15371556</v>
      </c>
      <c r="AT802" s="379">
        <v>0</v>
      </c>
      <c r="AU802" s="379">
        <v>0</v>
      </c>
      <c r="AV802" s="378">
        <v>0</v>
      </c>
      <c r="AW802" s="331">
        <v>0</v>
      </c>
      <c r="AX802" s="331">
        <v>0</v>
      </c>
      <c r="AY802" s="331">
        <v>15371556</v>
      </c>
      <c r="AZ802" s="331">
        <v>0</v>
      </c>
      <c r="BA802" s="331">
        <v>0</v>
      </c>
      <c r="BB802" s="331">
        <v>0</v>
      </c>
      <c r="BC802" s="331">
        <v>0</v>
      </c>
      <c r="BD802" s="331">
        <v>0</v>
      </c>
      <c r="BE802" s="331">
        <v>0</v>
      </c>
      <c r="BF802" s="480" t="s">
        <v>2091</v>
      </c>
      <c r="BG802" s="333"/>
    </row>
    <row r="803" spans="2:59" ht="18" customHeight="1" thickBot="1">
      <c r="B803" s="397">
        <v>6912002</v>
      </c>
      <c r="C803" s="356">
        <v>5280</v>
      </c>
      <c r="D803" s="357">
        <v>6142</v>
      </c>
      <c r="E803" s="358">
        <v>45582</v>
      </c>
      <c r="F803" s="359">
        <v>519</v>
      </c>
      <c r="G803" s="353" t="s">
        <v>41</v>
      </c>
      <c r="H803" s="360">
        <v>19050490</v>
      </c>
      <c r="I803" s="359">
        <v>133</v>
      </c>
      <c r="J803" s="477">
        <v>9</v>
      </c>
      <c r="K803" s="477">
        <f t="shared" si="48"/>
        <v>38</v>
      </c>
      <c r="L803" s="477" t="s">
        <v>92</v>
      </c>
      <c r="M803" s="477">
        <v>12</v>
      </c>
      <c r="N803" s="484">
        <v>7</v>
      </c>
      <c r="O803" s="472" t="s">
        <v>2026</v>
      </c>
      <c r="P803" s="399">
        <v>477263442</v>
      </c>
      <c r="Q803" s="361">
        <v>353417498</v>
      </c>
      <c r="R803" s="423">
        <v>123845944</v>
      </c>
      <c r="S803" s="369"/>
      <c r="T803" s="375"/>
      <c r="U803" s="375"/>
      <c r="V803" s="375"/>
      <c r="W803" s="369"/>
      <c r="X803" s="375"/>
      <c r="Y803" s="616"/>
      <c r="Z803" s="369"/>
      <c r="AA803" s="369"/>
      <c r="AB803" s="369"/>
      <c r="AC803" s="369"/>
      <c r="AD803" s="369"/>
      <c r="AE803" s="331">
        <v>0</v>
      </c>
      <c r="AF803" s="487"/>
      <c r="AG803" s="331">
        <v>0</v>
      </c>
      <c r="AH803" s="331">
        <v>0</v>
      </c>
      <c r="AI803" s="331">
        <v>0</v>
      </c>
      <c r="AJ803" s="331">
        <v>0</v>
      </c>
      <c r="AK803" s="331">
        <v>0</v>
      </c>
      <c r="AL803" s="331">
        <v>0</v>
      </c>
      <c r="AM803" s="331">
        <v>0</v>
      </c>
      <c r="AN803" s="331">
        <v>0</v>
      </c>
      <c r="AO803" s="331">
        <v>0</v>
      </c>
      <c r="AP803" s="331">
        <v>0</v>
      </c>
      <c r="AQ803" s="468">
        <f t="shared" si="49"/>
        <v>0</v>
      </c>
      <c r="AR803" s="469">
        <f t="shared" si="50"/>
        <v>0</v>
      </c>
      <c r="AS803" s="467">
        <f t="shared" si="51"/>
        <v>123845944</v>
      </c>
      <c r="AT803" s="379">
        <v>0</v>
      </c>
      <c r="AU803" s="379">
        <v>0</v>
      </c>
      <c r="AV803" s="378">
        <v>0</v>
      </c>
      <c r="AW803" s="331">
        <v>0</v>
      </c>
      <c r="AX803" s="331">
        <v>0</v>
      </c>
      <c r="AY803" s="331">
        <v>123845944</v>
      </c>
      <c r="AZ803" s="331">
        <v>0</v>
      </c>
      <c r="BA803" s="331">
        <v>0</v>
      </c>
      <c r="BB803" s="331">
        <v>0</v>
      </c>
      <c r="BC803" s="331">
        <v>0</v>
      </c>
      <c r="BD803" s="331">
        <v>0</v>
      </c>
      <c r="BE803" s="331">
        <v>0</v>
      </c>
      <c r="BF803" s="480" t="s">
        <v>2091</v>
      </c>
      <c r="BG803" s="333"/>
    </row>
    <row r="804" spans="2:59" ht="18" customHeight="1" thickBot="1">
      <c r="B804" s="397">
        <v>6912002</v>
      </c>
      <c r="C804" s="356">
        <v>5280</v>
      </c>
      <c r="D804" s="357">
        <v>6142</v>
      </c>
      <c r="E804" s="358">
        <v>45582</v>
      </c>
      <c r="F804" s="359">
        <v>519</v>
      </c>
      <c r="G804" s="353" t="s">
        <v>41</v>
      </c>
      <c r="H804" s="360">
        <v>19050490</v>
      </c>
      <c r="I804" s="359">
        <v>133</v>
      </c>
      <c r="J804" s="477">
        <v>9</v>
      </c>
      <c r="K804" s="477">
        <f t="shared" si="48"/>
        <v>38</v>
      </c>
      <c r="L804" s="477" t="s">
        <v>93</v>
      </c>
      <c r="M804" s="477">
        <v>12</v>
      </c>
      <c r="N804" s="484">
        <v>7</v>
      </c>
      <c r="O804" s="472" t="s">
        <v>2026</v>
      </c>
      <c r="P804" s="399">
        <v>87196000</v>
      </c>
      <c r="Q804" s="361">
        <v>64569354</v>
      </c>
      <c r="R804" s="423">
        <v>22626646</v>
      </c>
      <c r="S804" s="369"/>
      <c r="T804" s="375"/>
      <c r="U804" s="375"/>
      <c r="V804" s="375"/>
      <c r="W804" s="369"/>
      <c r="X804" s="375"/>
      <c r="Y804" s="616"/>
      <c r="Z804" s="369"/>
      <c r="AA804" s="369"/>
      <c r="AB804" s="369"/>
      <c r="AC804" s="369"/>
      <c r="AD804" s="369"/>
      <c r="AE804" s="331">
        <v>0</v>
      </c>
      <c r="AF804" s="487"/>
      <c r="AG804" s="331">
        <v>0</v>
      </c>
      <c r="AH804" s="331">
        <v>0</v>
      </c>
      <c r="AI804" s="331">
        <v>0</v>
      </c>
      <c r="AJ804" s="331">
        <v>0</v>
      </c>
      <c r="AK804" s="331">
        <v>0</v>
      </c>
      <c r="AL804" s="331">
        <v>0</v>
      </c>
      <c r="AM804" s="331">
        <v>0</v>
      </c>
      <c r="AN804" s="331">
        <v>0</v>
      </c>
      <c r="AO804" s="331">
        <v>0</v>
      </c>
      <c r="AP804" s="331">
        <v>0</v>
      </c>
      <c r="AQ804" s="468">
        <f t="shared" si="49"/>
        <v>0</v>
      </c>
      <c r="AR804" s="469">
        <f t="shared" si="50"/>
        <v>0</v>
      </c>
      <c r="AS804" s="467">
        <f t="shared" si="51"/>
        <v>22626646</v>
      </c>
      <c r="AT804" s="379">
        <v>0</v>
      </c>
      <c r="AU804" s="379">
        <v>0</v>
      </c>
      <c r="AV804" s="378">
        <v>0</v>
      </c>
      <c r="AW804" s="331">
        <v>0</v>
      </c>
      <c r="AX804" s="331">
        <v>0</v>
      </c>
      <c r="AY804" s="331">
        <v>22626646</v>
      </c>
      <c r="AZ804" s="331">
        <v>0</v>
      </c>
      <c r="BA804" s="331">
        <v>0</v>
      </c>
      <c r="BB804" s="331">
        <v>0</v>
      </c>
      <c r="BC804" s="331">
        <v>0</v>
      </c>
      <c r="BD804" s="331">
        <v>0</v>
      </c>
      <c r="BE804" s="331">
        <v>0</v>
      </c>
      <c r="BF804" s="480" t="s">
        <v>2091</v>
      </c>
      <c r="BG804" s="333"/>
    </row>
    <row r="805" spans="2:59" ht="18" customHeight="1" thickBot="1">
      <c r="B805" s="397">
        <v>6912002</v>
      </c>
      <c r="C805" s="356">
        <v>5280</v>
      </c>
      <c r="D805" s="357">
        <v>6142</v>
      </c>
      <c r="E805" s="358">
        <v>45582</v>
      </c>
      <c r="F805" s="359">
        <v>519</v>
      </c>
      <c r="G805" s="353" t="s">
        <v>41</v>
      </c>
      <c r="H805" s="360">
        <v>19050490</v>
      </c>
      <c r="I805" s="359">
        <v>133</v>
      </c>
      <c r="J805" s="477">
        <v>9</v>
      </c>
      <c r="K805" s="477">
        <f t="shared" si="48"/>
        <v>38</v>
      </c>
      <c r="L805" s="477" t="s">
        <v>92</v>
      </c>
      <c r="M805" s="477">
        <v>498</v>
      </c>
      <c r="N805" s="484">
        <v>4</v>
      </c>
      <c r="O805" s="472" t="s">
        <v>2026</v>
      </c>
      <c r="P805" s="399">
        <v>64365094</v>
      </c>
      <c r="Q805" s="361">
        <v>47575459</v>
      </c>
      <c r="R805" s="423">
        <v>16789635</v>
      </c>
      <c r="S805" s="369"/>
      <c r="T805" s="375"/>
      <c r="U805" s="375"/>
      <c r="V805" s="375"/>
      <c r="W805" s="369"/>
      <c r="X805" s="375"/>
      <c r="Y805" s="616"/>
      <c r="Z805" s="369"/>
      <c r="AA805" s="369"/>
      <c r="AB805" s="369"/>
      <c r="AC805" s="369"/>
      <c r="AD805" s="369"/>
      <c r="AE805" s="331">
        <v>0</v>
      </c>
      <c r="AF805" s="487"/>
      <c r="AG805" s="331">
        <v>0</v>
      </c>
      <c r="AH805" s="331">
        <v>0</v>
      </c>
      <c r="AI805" s="331">
        <v>0</v>
      </c>
      <c r="AJ805" s="331">
        <v>0</v>
      </c>
      <c r="AK805" s="331">
        <v>0</v>
      </c>
      <c r="AL805" s="331">
        <v>0</v>
      </c>
      <c r="AM805" s="331">
        <v>0</v>
      </c>
      <c r="AN805" s="331">
        <v>0</v>
      </c>
      <c r="AO805" s="331">
        <v>0</v>
      </c>
      <c r="AP805" s="331">
        <v>0</v>
      </c>
      <c r="AQ805" s="468">
        <f t="shared" si="49"/>
        <v>0</v>
      </c>
      <c r="AR805" s="469">
        <f t="shared" si="50"/>
        <v>0</v>
      </c>
      <c r="AS805" s="467">
        <f t="shared" si="51"/>
        <v>16789635</v>
      </c>
      <c r="AT805" s="379">
        <v>0</v>
      </c>
      <c r="AU805" s="379">
        <v>0</v>
      </c>
      <c r="AV805" s="378">
        <v>0</v>
      </c>
      <c r="AW805" s="331">
        <v>0</v>
      </c>
      <c r="AX805" s="331">
        <v>0</v>
      </c>
      <c r="AY805" s="331">
        <v>16789635</v>
      </c>
      <c r="AZ805" s="331">
        <v>0</v>
      </c>
      <c r="BA805" s="331">
        <v>0</v>
      </c>
      <c r="BB805" s="331">
        <v>0</v>
      </c>
      <c r="BC805" s="331">
        <v>0</v>
      </c>
      <c r="BD805" s="331">
        <v>0</v>
      </c>
      <c r="BE805" s="331">
        <v>0</v>
      </c>
      <c r="BF805" s="480" t="s">
        <v>2091</v>
      </c>
      <c r="BG805" s="333"/>
    </row>
    <row r="806" spans="2:59" ht="18" customHeight="1" thickBot="1">
      <c r="B806" s="397">
        <v>6912002</v>
      </c>
      <c r="C806" s="356">
        <v>5281</v>
      </c>
      <c r="D806" s="357">
        <v>6141</v>
      </c>
      <c r="E806" s="358">
        <v>45582</v>
      </c>
      <c r="F806" s="359">
        <v>519</v>
      </c>
      <c r="G806" s="353" t="s">
        <v>41</v>
      </c>
      <c r="H806" s="360">
        <v>19050490</v>
      </c>
      <c r="I806" s="359">
        <v>116</v>
      </c>
      <c r="J806" s="477">
        <v>9</v>
      </c>
      <c r="K806" s="477">
        <f t="shared" si="48"/>
        <v>35</v>
      </c>
      <c r="L806" s="477" t="s">
        <v>87</v>
      </c>
      <c r="M806" s="477">
        <v>12</v>
      </c>
      <c r="N806" s="484">
        <v>7</v>
      </c>
      <c r="O806" s="472" t="s">
        <v>2026</v>
      </c>
      <c r="P806" s="399">
        <v>19362808</v>
      </c>
      <c r="Q806" s="361">
        <v>14312020</v>
      </c>
      <c r="R806" s="423">
        <v>5050788</v>
      </c>
      <c r="S806" s="369"/>
      <c r="T806" s="375"/>
      <c r="U806" s="375"/>
      <c r="V806" s="375"/>
      <c r="W806" s="369"/>
      <c r="X806" s="375"/>
      <c r="Y806" s="616"/>
      <c r="Z806" s="369"/>
      <c r="AA806" s="369"/>
      <c r="AB806" s="369"/>
      <c r="AC806" s="369"/>
      <c r="AD806" s="369"/>
      <c r="AE806" s="331">
        <v>0</v>
      </c>
      <c r="AF806" s="487"/>
      <c r="AG806" s="331">
        <v>0</v>
      </c>
      <c r="AH806" s="331">
        <v>0</v>
      </c>
      <c r="AI806" s="331">
        <v>0</v>
      </c>
      <c r="AJ806" s="331">
        <v>0</v>
      </c>
      <c r="AK806" s="331">
        <v>0</v>
      </c>
      <c r="AL806" s="331">
        <v>0</v>
      </c>
      <c r="AM806" s="331">
        <v>0</v>
      </c>
      <c r="AN806" s="331">
        <v>0</v>
      </c>
      <c r="AO806" s="331">
        <v>0</v>
      </c>
      <c r="AP806" s="331">
        <v>0</v>
      </c>
      <c r="AQ806" s="468">
        <f t="shared" si="49"/>
        <v>0</v>
      </c>
      <c r="AR806" s="469">
        <f t="shared" si="50"/>
        <v>0</v>
      </c>
      <c r="AS806" s="467">
        <f t="shared" si="51"/>
        <v>5050788</v>
      </c>
      <c r="AT806" s="379">
        <v>0</v>
      </c>
      <c r="AU806" s="379">
        <v>0</v>
      </c>
      <c r="AV806" s="378">
        <v>0</v>
      </c>
      <c r="AW806" s="331">
        <v>0</v>
      </c>
      <c r="AX806" s="331">
        <v>0</v>
      </c>
      <c r="AY806" s="331">
        <v>5050788</v>
      </c>
      <c r="AZ806" s="331">
        <v>0</v>
      </c>
      <c r="BA806" s="331">
        <v>0</v>
      </c>
      <c r="BB806" s="331">
        <v>0</v>
      </c>
      <c r="BC806" s="331">
        <v>0</v>
      </c>
      <c r="BD806" s="331">
        <v>0</v>
      </c>
      <c r="BE806" s="331">
        <v>0</v>
      </c>
      <c r="BF806" s="480" t="s">
        <v>2091</v>
      </c>
      <c r="BG806" s="333"/>
    </row>
    <row r="807" spans="2:59" ht="18" customHeight="1" thickBot="1">
      <c r="B807" s="397">
        <v>6912002</v>
      </c>
      <c r="C807" s="356">
        <v>5282</v>
      </c>
      <c r="D807" s="357">
        <v>6140</v>
      </c>
      <c r="E807" s="358">
        <v>45582</v>
      </c>
      <c r="F807" s="359">
        <v>519</v>
      </c>
      <c r="G807" s="353" t="s">
        <v>41</v>
      </c>
      <c r="H807" s="360">
        <v>19050490</v>
      </c>
      <c r="I807" s="359">
        <v>111</v>
      </c>
      <c r="J807" s="477">
        <v>9</v>
      </c>
      <c r="K807" s="477">
        <f t="shared" si="48"/>
        <v>36</v>
      </c>
      <c r="L807" s="477" t="s">
        <v>89</v>
      </c>
      <c r="M807" s="477">
        <v>12</v>
      </c>
      <c r="N807" s="484">
        <v>7</v>
      </c>
      <c r="O807" s="472" t="s">
        <v>2026</v>
      </c>
      <c r="P807" s="399">
        <v>14217588</v>
      </c>
      <c r="Q807" s="361">
        <v>10508931</v>
      </c>
      <c r="R807" s="423">
        <v>3708657</v>
      </c>
      <c r="S807" s="369"/>
      <c r="T807" s="375"/>
      <c r="U807" s="375"/>
      <c r="V807" s="375"/>
      <c r="W807" s="369"/>
      <c r="X807" s="375"/>
      <c r="Y807" s="616"/>
      <c r="Z807" s="369"/>
      <c r="AA807" s="369"/>
      <c r="AB807" s="369"/>
      <c r="AC807" s="369"/>
      <c r="AD807" s="369"/>
      <c r="AE807" s="331">
        <v>0</v>
      </c>
      <c r="AF807" s="487"/>
      <c r="AG807" s="331">
        <v>0</v>
      </c>
      <c r="AH807" s="331">
        <v>0</v>
      </c>
      <c r="AI807" s="331">
        <v>0</v>
      </c>
      <c r="AJ807" s="331">
        <v>617917</v>
      </c>
      <c r="AK807" s="331">
        <v>0</v>
      </c>
      <c r="AL807" s="331">
        <v>0</v>
      </c>
      <c r="AM807" s="331">
        <v>0</v>
      </c>
      <c r="AN807" s="331">
        <v>0</v>
      </c>
      <c r="AO807" s="331">
        <v>0</v>
      </c>
      <c r="AP807" s="331">
        <v>0</v>
      </c>
      <c r="AQ807" s="468">
        <f t="shared" si="49"/>
        <v>617917</v>
      </c>
      <c r="AR807" s="469">
        <f t="shared" si="50"/>
        <v>0.16661476108467296</v>
      </c>
      <c r="AS807" s="467">
        <f t="shared" si="51"/>
        <v>3090740</v>
      </c>
      <c r="AT807" s="379">
        <v>0</v>
      </c>
      <c r="AU807" s="379">
        <v>0</v>
      </c>
      <c r="AV807" s="378">
        <v>0</v>
      </c>
      <c r="AW807" s="331">
        <v>0</v>
      </c>
      <c r="AX807" s="331">
        <v>0</v>
      </c>
      <c r="AY807" s="331">
        <v>3708657</v>
      </c>
      <c r="AZ807" s="331">
        <v>0</v>
      </c>
      <c r="BA807" s="331">
        <v>0</v>
      </c>
      <c r="BB807" s="331">
        <v>0</v>
      </c>
      <c r="BC807" s="331">
        <v>0</v>
      </c>
      <c r="BD807" s="331">
        <v>0</v>
      </c>
      <c r="BE807" s="331">
        <v>0</v>
      </c>
      <c r="BF807" s="480" t="s">
        <v>2091</v>
      </c>
      <c r="BG807" s="333"/>
    </row>
    <row r="808" spans="2:59" ht="18" customHeight="1" thickBot="1">
      <c r="B808" s="397">
        <v>6912002</v>
      </c>
      <c r="C808" s="356">
        <v>5284</v>
      </c>
      <c r="D808" s="357">
        <v>6138</v>
      </c>
      <c r="E808" s="358">
        <v>45582</v>
      </c>
      <c r="F808" s="359">
        <v>519</v>
      </c>
      <c r="G808" s="353" t="s">
        <v>41</v>
      </c>
      <c r="H808" s="360">
        <v>19050490</v>
      </c>
      <c r="I808" s="359">
        <v>108</v>
      </c>
      <c r="J808" s="477">
        <v>9</v>
      </c>
      <c r="K808" s="477">
        <f t="shared" si="48"/>
        <v>30</v>
      </c>
      <c r="L808" s="477" t="s">
        <v>78</v>
      </c>
      <c r="M808" s="477">
        <v>12</v>
      </c>
      <c r="N808" s="484">
        <v>7</v>
      </c>
      <c r="O808" s="472" t="s">
        <v>2026</v>
      </c>
      <c r="P808" s="399">
        <v>38977650</v>
      </c>
      <c r="Q808" s="361">
        <v>28810329</v>
      </c>
      <c r="R808" s="423">
        <v>10167321</v>
      </c>
      <c r="S808" s="369"/>
      <c r="T808" s="375"/>
      <c r="U808" s="375"/>
      <c r="V808" s="375"/>
      <c r="W808" s="369"/>
      <c r="X808" s="375"/>
      <c r="Y808" s="616"/>
      <c r="Z808" s="369"/>
      <c r="AA808" s="369"/>
      <c r="AB808" s="369"/>
      <c r="AC808" s="369"/>
      <c r="AD808" s="369"/>
      <c r="AE808" s="331">
        <v>0</v>
      </c>
      <c r="AF808" s="487"/>
      <c r="AG808" s="331">
        <v>0</v>
      </c>
      <c r="AH808" s="331">
        <v>0</v>
      </c>
      <c r="AI808" s="331">
        <v>0</v>
      </c>
      <c r="AJ808" s="331">
        <v>0</v>
      </c>
      <c r="AK808" s="331">
        <v>0</v>
      </c>
      <c r="AL808" s="331">
        <v>0</v>
      </c>
      <c r="AM808" s="331">
        <v>0</v>
      </c>
      <c r="AN808" s="331">
        <v>0</v>
      </c>
      <c r="AO808" s="331">
        <v>0</v>
      </c>
      <c r="AP808" s="331">
        <v>0</v>
      </c>
      <c r="AQ808" s="468">
        <f t="shared" si="49"/>
        <v>0</v>
      </c>
      <c r="AR808" s="469">
        <f t="shared" si="50"/>
        <v>0</v>
      </c>
      <c r="AS808" s="467">
        <f t="shared" si="51"/>
        <v>10167321</v>
      </c>
      <c r="AT808" s="379">
        <v>0</v>
      </c>
      <c r="AU808" s="379">
        <v>0</v>
      </c>
      <c r="AV808" s="378">
        <v>0</v>
      </c>
      <c r="AW808" s="331">
        <v>0</v>
      </c>
      <c r="AX808" s="331">
        <v>0</v>
      </c>
      <c r="AY808" s="331">
        <v>10167321</v>
      </c>
      <c r="AZ808" s="331">
        <v>0</v>
      </c>
      <c r="BA808" s="331">
        <v>0</v>
      </c>
      <c r="BB808" s="331">
        <v>0</v>
      </c>
      <c r="BC808" s="331">
        <v>0</v>
      </c>
      <c r="BD808" s="331">
        <v>0</v>
      </c>
      <c r="BE808" s="331">
        <v>0</v>
      </c>
      <c r="BF808" s="480" t="s">
        <v>2091</v>
      </c>
      <c r="BG808" s="333"/>
    </row>
    <row r="809" spans="2:59" ht="18" customHeight="1" thickBot="1">
      <c r="B809" s="397">
        <v>6912002</v>
      </c>
      <c r="C809" s="356">
        <v>5285</v>
      </c>
      <c r="D809" s="357">
        <v>6137</v>
      </c>
      <c r="E809" s="358">
        <v>45582</v>
      </c>
      <c r="F809" s="359">
        <v>519</v>
      </c>
      <c r="G809" s="353" t="s">
        <v>41</v>
      </c>
      <c r="H809" s="360">
        <v>19050490</v>
      </c>
      <c r="I809" s="359">
        <v>135</v>
      </c>
      <c r="J809" s="477">
        <v>9</v>
      </c>
      <c r="K809" s="477">
        <f t="shared" si="48"/>
        <v>29</v>
      </c>
      <c r="L809" s="477" t="s">
        <v>77</v>
      </c>
      <c r="M809" s="477">
        <v>12</v>
      </c>
      <c r="N809" s="484">
        <v>7</v>
      </c>
      <c r="O809" s="472" t="s">
        <v>2026</v>
      </c>
      <c r="P809" s="399">
        <v>13877623</v>
      </c>
      <c r="Q809" s="361">
        <v>10257646</v>
      </c>
      <c r="R809" s="423">
        <v>3619977</v>
      </c>
      <c r="S809" s="369"/>
      <c r="T809" s="375"/>
      <c r="U809" s="375"/>
      <c r="V809" s="375"/>
      <c r="W809" s="369"/>
      <c r="X809" s="375"/>
      <c r="Y809" s="616"/>
      <c r="Z809" s="369"/>
      <c r="AA809" s="369"/>
      <c r="AB809" s="369"/>
      <c r="AC809" s="369"/>
      <c r="AD809" s="369"/>
      <c r="AE809" s="331">
        <v>0</v>
      </c>
      <c r="AF809" s="487"/>
      <c r="AG809" s="331">
        <v>0</v>
      </c>
      <c r="AH809" s="331">
        <v>0</v>
      </c>
      <c r="AI809" s="331">
        <v>0</v>
      </c>
      <c r="AJ809" s="331">
        <v>515418</v>
      </c>
      <c r="AK809" s="331">
        <v>0</v>
      </c>
      <c r="AL809" s="331">
        <v>0</v>
      </c>
      <c r="AM809" s="331">
        <v>0</v>
      </c>
      <c r="AN809" s="331">
        <v>0</v>
      </c>
      <c r="AO809" s="331">
        <v>0</v>
      </c>
      <c r="AP809" s="331">
        <v>0</v>
      </c>
      <c r="AQ809" s="468">
        <f t="shared" si="49"/>
        <v>515418</v>
      </c>
      <c r="AR809" s="469">
        <f t="shared" si="50"/>
        <v>0.1423815676176948</v>
      </c>
      <c r="AS809" s="467">
        <f t="shared" si="51"/>
        <v>3104559</v>
      </c>
      <c r="AT809" s="379">
        <v>0</v>
      </c>
      <c r="AU809" s="379">
        <v>0</v>
      </c>
      <c r="AV809" s="378">
        <v>0</v>
      </c>
      <c r="AW809" s="331">
        <v>0</v>
      </c>
      <c r="AX809" s="331">
        <v>0</v>
      </c>
      <c r="AY809" s="331">
        <v>3619977</v>
      </c>
      <c r="AZ809" s="331">
        <v>0</v>
      </c>
      <c r="BA809" s="331">
        <v>0</v>
      </c>
      <c r="BB809" s="331">
        <v>0</v>
      </c>
      <c r="BC809" s="331">
        <v>0</v>
      </c>
      <c r="BD809" s="331">
        <v>0</v>
      </c>
      <c r="BE809" s="331">
        <v>0</v>
      </c>
      <c r="BF809" s="480" t="s">
        <v>2091</v>
      </c>
      <c r="BG809" s="333"/>
    </row>
    <row r="810" spans="2:59" ht="18" customHeight="1" thickBot="1">
      <c r="B810" s="397">
        <v>6912002</v>
      </c>
      <c r="C810" s="356">
        <v>5287</v>
      </c>
      <c r="D810" s="357">
        <v>6136</v>
      </c>
      <c r="E810" s="358">
        <v>45582</v>
      </c>
      <c r="F810" s="359">
        <v>519</v>
      </c>
      <c r="G810" s="353" t="s">
        <v>41</v>
      </c>
      <c r="H810" s="360">
        <v>19050490</v>
      </c>
      <c r="I810" s="359">
        <v>130</v>
      </c>
      <c r="J810" s="477">
        <v>9</v>
      </c>
      <c r="K810" s="477">
        <f t="shared" si="48"/>
        <v>28</v>
      </c>
      <c r="L810" s="477" t="s">
        <v>76</v>
      </c>
      <c r="M810" s="477">
        <v>12</v>
      </c>
      <c r="N810" s="484">
        <v>7</v>
      </c>
      <c r="O810" s="472" t="s">
        <v>2026</v>
      </c>
      <c r="P810" s="399">
        <v>13951659</v>
      </c>
      <c r="Q810" s="361">
        <v>10312369</v>
      </c>
      <c r="R810" s="423">
        <v>3639290</v>
      </c>
      <c r="S810" s="369"/>
      <c r="T810" s="375"/>
      <c r="U810" s="375"/>
      <c r="V810" s="375"/>
      <c r="W810" s="369"/>
      <c r="X810" s="375"/>
      <c r="Y810" s="616"/>
      <c r="Z810" s="369"/>
      <c r="AA810" s="369"/>
      <c r="AB810" s="369"/>
      <c r="AC810" s="369"/>
      <c r="AD810" s="369"/>
      <c r="AE810" s="331">
        <v>0</v>
      </c>
      <c r="AF810" s="487"/>
      <c r="AG810" s="331">
        <v>0</v>
      </c>
      <c r="AH810" s="331">
        <v>0</v>
      </c>
      <c r="AI810" s="331">
        <v>0</v>
      </c>
      <c r="AJ810" s="331">
        <v>0</v>
      </c>
      <c r="AK810" s="331">
        <v>0</v>
      </c>
      <c r="AL810" s="331">
        <v>0</v>
      </c>
      <c r="AM810" s="331">
        <v>0</v>
      </c>
      <c r="AN810" s="331">
        <v>0</v>
      </c>
      <c r="AO810" s="331">
        <v>0</v>
      </c>
      <c r="AP810" s="331">
        <v>0</v>
      </c>
      <c r="AQ810" s="468">
        <f t="shared" si="49"/>
        <v>0</v>
      </c>
      <c r="AR810" s="469">
        <f t="shared" si="50"/>
        <v>0</v>
      </c>
      <c r="AS810" s="467">
        <f t="shared" si="51"/>
        <v>3639290</v>
      </c>
      <c r="AT810" s="379">
        <v>0</v>
      </c>
      <c r="AU810" s="379">
        <v>0</v>
      </c>
      <c r="AV810" s="378">
        <v>0</v>
      </c>
      <c r="AW810" s="331">
        <v>0</v>
      </c>
      <c r="AX810" s="331">
        <v>0</v>
      </c>
      <c r="AY810" s="331">
        <v>3639290</v>
      </c>
      <c r="AZ810" s="331">
        <v>0</v>
      </c>
      <c r="BA810" s="331">
        <v>0</v>
      </c>
      <c r="BB810" s="331">
        <v>0</v>
      </c>
      <c r="BC810" s="331">
        <v>0</v>
      </c>
      <c r="BD810" s="331">
        <v>0</v>
      </c>
      <c r="BE810" s="331">
        <v>0</v>
      </c>
      <c r="BF810" s="480" t="s">
        <v>2091</v>
      </c>
      <c r="BG810" s="333"/>
    </row>
    <row r="811" spans="2:59" ht="18" customHeight="1" thickBot="1">
      <c r="B811" s="397">
        <v>6912002</v>
      </c>
      <c r="C811" s="356">
        <v>5288</v>
      </c>
      <c r="D811" s="357">
        <v>6134</v>
      </c>
      <c r="E811" s="358">
        <v>45582</v>
      </c>
      <c r="F811" s="359">
        <v>519</v>
      </c>
      <c r="G811" s="353" t="s">
        <v>41</v>
      </c>
      <c r="H811" s="360">
        <v>19050490</v>
      </c>
      <c r="I811" s="359">
        <v>136</v>
      </c>
      <c r="J811" s="477">
        <v>9</v>
      </c>
      <c r="K811" s="477">
        <f t="shared" si="48"/>
        <v>24</v>
      </c>
      <c r="L811" s="477" t="s">
        <v>71</v>
      </c>
      <c r="M811" s="477">
        <v>12</v>
      </c>
      <c r="N811" s="484">
        <v>7</v>
      </c>
      <c r="O811" s="472" t="s">
        <v>2026</v>
      </c>
      <c r="P811" s="399">
        <v>88218863</v>
      </c>
      <c r="Q811" s="361">
        <v>65206974</v>
      </c>
      <c r="R811" s="423">
        <v>23011889</v>
      </c>
      <c r="S811" s="369"/>
      <c r="T811" s="375"/>
      <c r="U811" s="375"/>
      <c r="V811" s="375"/>
      <c r="W811" s="369"/>
      <c r="X811" s="375"/>
      <c r="Y811" s="616"/>
      <c r="Z811" s="369"/>
      <c r="AA811" s="369"/>
      <c r="AB811" s="369"/>
      <c r="AC811" s="369"/>
      <c r="AD811" s="369"/>
      <c r="AE811" s="331">
        <v>0</v>
      </c>
      <c r="AF811" s="487"/>
      <c r="AG811" s="331">
        <v>0</v>
      </c>
      <c r="AH811" s="331">
        <v>0</v>
      </c>
      <c r="AI811" s="331">
        <v>0</v>
      </c>
      <c r="AJ811" s="331">
        <v>0</v>
      </c>
      <c r="AK811" s="331">
        <v>0</v>
      </c>
      <c r="AL811" s="331">
        <v>0</v>
      </c>
      <c r="AM811" s="331">
        <v>0</v>
      </c>
      <c r="AN811" s="331">
        <v>0</v>
      </c>
      <c r="AO811" s="331">
        <v>0</v>
      </c>
      <c r="AP811" s="331">
        <v>0</v>
      </c>
      <c r="AQ811" s="468">
        <f t="shared" si="49"/>
        <v>0</v>
      </c>
      <c r="AR811" s="469">
        <f t="shared" si="50"/>
        <v>0</v>
      </c>
      <c r="AS811" s="467">
        <f t="shared" si="51"/>
        <v>23011889</v>
      </c>
      <c r="AT811" s="379">
        <v>0</v>
      </c>
      <c r="AU811" s="379">
        <v>0</v>
      </c>
      <c r="AV811" s="378">
        <v>0</v>
      </c>
      <c r="AW811" s="331">
        <v>0</v>
      </c>
      <c r="AX811" s="331">
        <v>0</v>
      </c>
      <c r="AY811" s="331">
        <v>23011889</v>
      </c>
      <c r="AZ811" s="331">
        <v>0</v>
      </c>
      <c r="BA811" s="331">
        <v>0</v>
      </c>
      <c r="BB811" s="331">
        <v>0</v>
      </c>
      <c r="BC811" s="331">
        <v>0</v>
      </c>
      <c r="BD811" s="331">
        <v>0</v>
      </c>
      <c r="BE811" s="331">
        <v>0</v>
      </c>
      <c r="BF811" s="480" t="s">
        <v>2091</v>
      </c>
      <c r="BG811" s="333"/>
    </row>
    <row r="812" spans="2:59" ht="18" customHeight="1" thickBot="1">
      <c r="B812" s="397">
        <v>6912002</v>
      </c>
      <c r="C812" s="356">
        <v>5290</v>
      </c>
      <c r="D812" s="357">
        <v>6135</v>
      </c>
      <c r="E812" s="358">
        <v>45582</v>
      </c>
      <c r="F812" s="359">
        <v>519</v>
      </c>
      <c r="G812" s="353" t="s">
        <v>41</v>
      </c>
      <c r="H812" s="360">
        <v>19050490</v>
      </c>
      <c r="I812" s="359">
        <v>134</v>
      </c>
      <c r="J812" s="477">
        <v>9</v>
      </c>
      <c r="K812" s="477">
        <f t="shared" si="48"/>
        <v>27</v>
      </c>
      <c r="L812" s="477" t="s">
        <v>75</v>
      </c>
      <c r="M812" s="477">
        <v>12</v>
      </c>
      <c r="N812" s="484">
        <v>7</v>
      </c>
      <c r="O812" s="472" t="s">
        <v>2026</v>
      </c>
      <c r="P812" s="399">
        <v>33318160</v>
      </c>
      <c r="Q812" s="361">
        <v>24627118</v>
      </c>
      <c r="R812" s="423">
        <v>8691042</v>
      </c>
      <c r="S812" s="369"/>
      <c r="T812" s="375"/>
      <c r="U812" s="375"/>
      <c r="V812" s="375"/>
      <c r="W812" s="369"/>
      <c r="X812" s="375"/>
      <c r="Y812" s="616"/>
      <c r="Z812" s="369"/>
      <c r="AA812" s="369"/>
      <c r="AB812" s="369"/>
      <c r="AC812" s="369"/>
      <c r="AD812" s="369"/>
      <c r="AE812" s="331">
        <v>0</v>
      </c>
      <c r="AF812" s="487"/>
      <c r="AG812" s="331">
        <v>0</v>
      </c>
      <c r="AH812" s="331">
        <v>0</v>
      </c>
      <c r="AI812" s="331">
        <v>0</v>
      </c>
      <c r="AJ812" s="331">
        <v>3761155</v>
      </c>
      <c r="AK812" s="331">
        <v>0</v>
      </c>
      <c r="AL812" s="331">
        <v>0</v>
      </c>
      <c r="AM812" s="331">
        <v>0</v>
      </c>
      <c r="AN812" s="331">
        <v>0</v>
      </c>
      <c r="AO812" s="331">
        <v>0</v>
      </c>
      <c r="AP812" s="331">
        <v>0</v>
      </c>
      <c r="AQ812" s="468">
        <f t="shared" si="49"/>
        <v>3761155</v>
      </c>
      <c r="AR812" s="469">
        <f t="shared" si="50"/>
        <v>0.43276226256874606</v>
      </c>
      <c r="AS812" s="467">
        <f t="shared" si="51"/>
        <v>4929887</v>
      </c>
      <c r="AT812" s="379">
        <v>0</v>
      </c>
      <c r="AU812" s="379">
        <v>0</v>
      </c>
      <c r="AV812" s="378">
        <v>0</v>
      </c>
      <c r="AW812" s="331">
        <v>0</v>
      </c>
      <c r="AX812" s="331">
        <v>0</v>
      </c>
      <c r="AY812" s="331">
        <v>8691042</v>
      </c>
      <c r="AZ812" s="331">
        <v>0</v>
      </c>
      <c r="BA812" s="331">
        <v>0</v>
      </c>
      <c r="BB812" s="331">
        <v>0</v>
      </c>
      <c r="BC812" s="331">
        <v>0</v>
      </c>
      <c r="BD812" s="331">
        <v>0</v>
      </c>
      <c r="BE812" s="331">
        <v>0</v>
      </c>
      <c r="BF812" s="480" t="s">
        <v>2091</v>
      </c>
      <c r="BG812" s="333"/>
    </row>
    <row r="813" spans="2:59" ht="18" customHeight="1" thickBot="1">
      <c r="B813" s="397">
        <v>6912002</v>
      </c>
      <c r="C813" s="356">
        <v>5291</v>
      </c>
      <c r="D813" s="357">
        <v>6132</v>
      </c>
      <c r="E813" s="358">
        <v>45582</v>
      </c>
      <c r="F813" s="359">
        <v>519</v>
      </c>
      <c r="G813" s="353" t="s">
        <v>41</v>
      </c>
      <c r="H813" s="360">
        <v>19050490</v>
      </c>
      <c r="I813" s="359">
        <v>127</v>
      </c>
      <c r="J813" s="477">
        <v>9</v>
      </c>
      <c r="K813" s="477">
        <f t="shared" si="48"/>
        <v>19</v>
      </c>
      <c r="L813" s="477" t="s">
        <v>66</v>
      </c>
      <c r="M813" s="477">
        <v>12</v>
      </c>
      <c r="N813" s="484">
        <v>7</v>
      </c>
      <c r="O813" s="472" t="s">
        <v>2026</v>
      </c>
      <c r="P813" s="399">
        <v>80007161</v>
      </c>
      <c r="Q813" s="361">
        <v>59137294</v>
      </c>
      <c r="R813" s="423">
        <v>20869867</v>
      </c>
      <c r="S813" s="369"/>
      <c r="T813" s="375"/>
      <c r="U813" s="375"/>
      <c r="V813" s="375"/>
      <c r="W813" s="369"/>
      <c r="X813" s="375"/>
      <c r="Y813" s="616"/>
      <c r="Z813" s="369"/>
      <c r="AA813" s="369"/>
      <c r="AB813" s="369"/>
      <c r="AC813" s="369"/>
      <c r="AD813" s="369"/>
      <c r="AE813" s="331">
        <v>0</v>
      </c>
      <c r="AF813" s="487"/>
      <c r="AG813" s="331">
        <v>0</v>
      </c>
      <c r="AH813" s="331">
        <v>0</v>
      </c>
      <c r="AI813" s="331">
        <v>0</v>
      </c>
      <c r="AJ813" s="331">
        <v>0</v>
      </c>
      <c r="AK813" s="331">
        <v>0</v>
      </c>
      <c r="AL813" s="331">
        <v>0</v>
      </c>
      <c r="AM813" s="331">
        <v>0</v>
      </c>
      <c r="AN813" s="331">
        <v>0</v>
      </c>
      <c r="AO813" s="331">
        <v>0</v>
      </c>
      <c r="AP813" s="331">
        <v>0</v>
      </c>
      <c r="AQ813" s="468">
        <f t="shared" si="49"/>
        <v>0</v>
      </c>
      <c r="AR813" s="469">
        <f t="shared" si="50"/>
        <v>0</v>
      </c>
      <c r="AS813" s="467">
        <f t="shared" si="51"/>
        <v>20869867</v>
      </c>
      <c r="AT813" s="379">
        <v>0</v>
      </c>
      <c r="AU813" s="379">
        <v>0</v>
      </c>
      <c r="AV813" s="378">
        <v>0</v>
      </c>
      <c r="AW813" s="331">
        <v>0</v>
      </c>
      <c r="AX813" s="331">
        <v>0</v>
      </c>
      <c r="AY813" s="331">
        <v>20869867</v>
      </c>
      <c r="AZ813" s="331">
        <v>0</v>
      </c>
      <c r="BA813" s="331">
        <v>0</v>
      </c>
      <c r="BB813" s="331">
        <v>0</v>
      </c>
      <c r="BC813" s="331">
        <v>0</v>
      </c>
      <c r="BD813" s="331">
        <v>0</v>
      </c>
      <c r="BE813" s="331">
        <v>0</v>
      </c>
      <c r="BF813" s="480" t="s">
        <v>2091</v>
      </c>
      <c r="BG813" s="333"/>
    </row>
    <row r="814" spans="2:59" ht="18" customHeight="1" thickBot="1">
      <c r="B814" s="397">
        <v>6912002</v>
      </c>
      <c r="C814" s="356">
        <v>5293</v>
      </c>
      <c r="D814" s="357">
        <v>6133</v>
      </c>
      <c r="E814" s="358">
        <v>45582</v>
      </c>
      <c r="F814" s="359">
        <v>519</v>
      </c>
      <c r="G814" s="353" t="s">
        <v>41</v>
      </c>
      <c r="H814" s="360">
        <v>19050490</v>
      </c>
      <c r="I814" s="359">
        <v>129</v>
      </c>
      <c r="J814" s="477">
        <v>9</v>
      </c>
      <c r="K814" s="477">
        <f t="shared" si="48"/>
        <v>22</v>
      </c>
      <c r="L814" s="477" t="s">
        <v>69</v>
      </c>
      <c r="M814" s="477">
        <v>12</v>
      </c>
      <c r="N814" s="484">
        <v>7</v>
      </c>
      <c r="O814" s="472" t="s">
        <v>2026</v>
      </c>
      <c r="P814" s="399">
        <v>12949751</v>
      </c>
      <c r="Q814" s="361">
        <v>9571809</v>
      </c>
      <c r="R814" s="423">
        <v>3377942</v>
      </c>
      <c r="S814" s="369"/>
      <c r="T814" s="375"/>
      <c r="U814" s="375"/>
      <c r="V814" s="375"/>
      <c r="W814" s="369"/>
      <c r="X814" s="375"/>
      <c r="Y814" s="616"/>
      <c r="Z814" s="369"/>
      <c r="AA814" s="369"/>
      <c r="AB814" s="369"/>
      <c r="AC814" s="369"/>
      <c r="AD814" s="369"/>
      <c r="AE814" s="331">
        <v>0</v>
      </c>
      <c r="AF814" s="487"/>
      <c r="AG814" s="331">
        <v>0</v>
      </c>
      <c r="AH814" s="331">
        <v>0</v>
      </c>
      <c r="AI814" s="331">
        <v>0</v>
      </c>
      <c r="AJ814" s="331">
        <v>0</v>
      </c>
      <c r="AK814" s="331">
        <v>0</v>
      </c>
      <c r="AL814" s="331">
        <v>0</v>
      </c>
      <c r="AM814" s="331">
        <v>0</v>
      </c>
      <c r="AN814" s="331">
        <v>0</v>
      </c>
      <c r="AO814" s="331">
        <v>0</v>
      </c>
      <c r="AP814" s="331">
        <v>0</v>
      </c>
      <c r="AQ814" s="468">
        <f t="shared" si="49"/>
        <v>0</v>
      </c>
      <c r="AR814" s="469">
        <f t="shared" si="50"/>
        <v>0</v>
      </c>
      <c r="AS814" s="467">
        <f t="shared" si="51"/>
        <v>3377942</v>
      </c>
      <c r="AT814" s="379">
        <v>0</v>
      </c>
      <c r="AU814" s="379">
        <v>0</v>
      </c>
      <c r="AV814" s="378">
        <v>0</v>
      </c>
      <c r="AW814" s="331">
        <v>0</v>
      </c>
      <c r="AX814" s="331">
        <v>0</v>
      </c>
      <c r="AY814" s="331">
        <v>3377942</v>
      </c>
      <c r="AZ814" s="331">
        <v>0</v>
      </c>
      <c r="BA814" s="331">
        <v>0</v>
      </c>
      <c r="BB814" s="331">
        <v>0</v>
      </c>
      <c r="BC814" s="331">
        <v>0</v>
      </c>
      <c r="BD814" s="331">
        <v>0</v>
      </c>
      <c r="BE814" s="331">
        <v>0</v>
      </c>
      <c r="BF814" s="480" t="s">
        <v>2091</v>
      </c>
      <c r="BG814" s="333"/>
    </row>
    <row r="815" spans="2:59" ht="18" customHeight="1" thickBot="1">
      <c r="B815" s="397">
        <v>6912002</v>
      </c>
      <c r="C815" s="356">
        <v>5295</v>
      </c>
      <c r="D815" s="357">
        <v>6131</v>
      </c>
      <c r="E815" s="358">
        <v>45582</v>
      </c>
      <c r="F815" s="359">
        <v>519</v>
      </c>
      <c r="G815" s="353" t="s">
        <v>41</v>
      </c>
      <c r="H815" s="360">
        <v>19050490</v>
      </c>
      <c r="I815" s="359">
        <v>113</v>
      </c>
      <c r="J815" s="477">
        <v>9</v>
      </c>
      <c r="K815" s="477">
        <f t="shared" si="48"/>
        <v>18</v>
      </c>
      <c r="L815" s="477" t="s">
        <v>65</v>
      </c>
      <c r="M815" s="477">
        <v>12</v>
      </c>
      <c r="N815" s="484">
        <v>7</v>
      </c>
      <c r="O815" s="472" t="s">
        <v>2026</v>
      </c>
      <c r="P815" s="399">
        <v>80387289</v>
      </c>
      <c r="Q815" s="361">
        <v>59418265</v>
      </c>
      <c r="R815" s="423">
        <v>20969024</v>
      </c>
      <c r="S815" s="369"/>
      <c r="T815" s="375"/>
      <c r="U815" s="375"/>
      <c r="V815" s="375"/>
      <c r="W815" s="369"/>
      <c r="X815" s="375"/>
      <c r="Y815" s="616"/>
      <c r="Z815" s="369"/>
      <c r="AA815" s="369"/>
      <c r="AB815" s="369"/>
      <c r="AC815" s="369"/>
      <c r="AD815" s="369"/>
      <c r="AE815" s="331">
        <v>0</v>
      </c>
      <c r="AF815" s="487"/>
      <c r="AG815" s="331">
        <v>0</v>
      </c>
      <c r="AH815" s="331">
        <v>0</v>
      </c>
      <c r="AI815" s="331">
        <v>0</v>
      </c>
      <c r="AJ815" s="331">
        <v>18016168</v>
      </c>
      <c r="AK815" s="331">
        <v>0</v>
      </c>
      <c r="AL815" s="331">
        <v>0</v>
      </c>
      <c r="AM815" s="331">
        <v>0</v>
      </c>
      <c r="AN815" s="331">
        <v>0</v>
      </c>
      <c r="AO815" s="331">
        <v>0</v>
      </c>
      <c r="AP815" s="331">
        <v>0</v>
      </c>
      <c r="AQ815" s="468">
        <f t="shared" si="49"/>
        <v>18016168</v>
      </c>
      <c r="AR815" s="469">
        <f t="shared" si="50"/>
        <v>0.85918009345594726</v>
      </c>
      <c r="AS815" s="467">
        <f t="shared" si="51"/>
        <v>2952856</v>
      </c>
      <c r="AT815" s="379">
        <v>0</v>
      </c>
      <c r="AU815" s="379">
        <v>0</v>
      </c>
      <c r="AV815" s="378">
        <v>0</v>
      </c>
      <c r="AW815" s="331">
        <v>0</v>
      </c>
      <c r="AX815" s="331">
        <v>0</v>
      </c>
      <c r="AY815" s="331">
        <v>20969024</v>
      </c>
      <c r="AZ815" s="331">
        <v>0</v>
      </c>
      <c r="BA815" s="331">
        <v>0</v>
      </c>
      <c r="BB815" s="331">
        <v>0</v>
      </c>
      <c r="BC815" s="331">
        <v>0</v>
      </c>
      <c r="BD815" s="331">
        <v>0</v>
      </c>
      <c r="BE815" s="331">
        <v>0</v>
      </c>
      <c r="BF815" s="480" t="s">
        <v>2091</v>
      </c>
      <c r="BG815" s="333"/>
    </row>
    <row r="816" spans="2:59" ht="18" customHeight="1" thickBot="1">
      <c r="B816" s="397">
        <v>6912002</v>
      </c>
      <c r="C816" s="356">
        <v>5298</v>
      </c>
      <c r="D816" s="357">
        <v>6128</v>
      </c>
      <c r="E816" s="358">
        <v>45582</v>
      </c>
      <c r="F816" s="359">
        <v>519</v>
      </c>
      <c r="G816" s="353" t="s">
        <v>41</v>
      </c>
      <c r="H816" s="360">
        <v>19050490</v>
      </c>
      <c r="I816" s="359">
        <v>235</v>
      </c>
      <c r="J816" s="477">
        <v>9</v>
      </c>
      <c r="K816" s="477">
        <f t="shared" si="48"/>
        <v>14</v>
      </c>
      <c r="L816" s="477" t="s">
        <v>60</v>
      </c>
      <c r="M816" s="477">
        <v>12</v>
      </c>
      <c r="N816" s="484">
        <v>7</v>
      </c>
      <c r="O816" s="472" t="s">
        <v>2026</v>
      </c>
      <c r="P816" s="399">
        <v>22902645</v>
      </c>
      <c r="Q816" s="361">
        <v>16928491</v>
      </c>
      <c r="R816" s="423">
        <v>5974154</v>
      </c>
      <c r="S816" s="369"/>
      <c r="T816" s="375"/>
      <c r="U816" s="375"/>
      <c r="V816" s="375"/>
      <c r="W816" s="369"/>
      <c r="X816" s="375"/>
      <c r="Y816" s="616"/>
      <c r="Z816" s="369"/>
      <c r="AA816" s="369"/>
      <c r="AB816" s="369"/>
      <c r="AC816" s="369"/>
      <c r="AD816" s="369"/>
      <c r="AE816" s="331">
        <v>0</v>
      </c>
      <c r="AF816" s="487"/>
      <c r="AG816" s="331">
        <v>0</v>
      </c>
      <c r="AH816" s="331">
        <v>0</v>
      </c>
      <c r="AI816" s="331">
        <v>0</v>
      </c>
      <c r="AJ816" s="331">
        <v>0</v>
      </c>
      <c r="AK816" s="331">
        <v>0</v>
      </c>
      <c r="AL816" s="331">
        <v>0</v>
      </c>
      <c r="AM816" s="331">
        <v>0</v>
      </c>
      <c r="AN816" s="331">
        <v>0</v>
      </c>
      <c r="AO816" s="331">
        <v>0</v>
      </c>
      <c r="AP816" s="331">
        <v>0</v>
      </c>
      <c r="AQ816" s="468">
        <f t="shared" si="49"/>
        <v>0</v>
      </c>
      <c r="AR816" s="469">
        <f t="shared" si="50"/>
        <v>0</v>
      </c>
      <c r="AS816" s="467">
        <f t="shared" si="51"/>
        <v>5974154</v>
      </c>
      <c r="AT816" s="379">
        <v>0</v>
      </c>
      <c r="AU816" s="379">
        <v>0</v>
      </c>
      <c r="AV816" s="378">
        <v>0</v>
      </c>
      <c r="AW816" s="331">
        <v>0</v>
      </c>
      <c r="AX816" s="331">
        <v>0</v>
      </c>
      <c r="AY816" s="331">
        <v>5974154</v>
      </c>
      <c r="AZ816" s="331">
        <v>0</v>
      </c>
      <c r="BA816" s="331">
        <v>0</v>
      </c>
      <c r="BB816" s="331">
        <v>0</v>
      </c>
      <c r="BC816" s="331">
        <v>0</v>
      </c>
      <c r="BD816" s="331">
        <v>0</v>
      </c>
      <c r="BE816" s="331">
        <v>0</v>
      </c>
      <c r="BF816" s="480" t="s">
        <v>2091</v>
      </c>
      <c r="BG816" s="333"/>
    </row>
    <row r="817" spans="2:59" ht="18" customHeight="1" thickBot="1">
      <c r="B817" s="397">
        <v>6912002</v>
      </c>
      <c r="C817" s="356">
        <v>5302</v>
      </c>
      <c r="D817" s="357">
        <v>6129</v>
      </c>
      <c r="E817" s="358">
        <v>45582</v>
      </c>
      <c r="F817" s="359">
        <v>519</v>
      </c>
      <c r="G817" s="353" t="s">
        <v>41</v>
      </c>
      <c r="H817" s="360">
        <v>19050490</v>
      </c>
      <c r="I817" s="359">
        <v>124</v>
      </c>
      <c r="J817" s="477">
        <v>9</v>
      </c>
      <c r="K817" s="477">
        <f t="shared" si="48"/>
        <v>16</v>
      </c>
      <c r="L817" s="477" t="s">
        <v>62</v>
      </c>
      <c r="M817" s="477">
        <v>12</v>
      </c>
      <c r="N817" s="484">
        <v>7</v>
      </c>
      <c r="O817" s="472" t="s">
        <v>2026</v>
      </c>
      <c r="P817" s="399">
        <v>25430610</v>
      </c>
      <c r="Q817" s="361">
        <v>18797035</v>
      </c>
      <c r="R817" s="423">
        <v>6633575</v>
      </c>
      <c r="S817" s="369"/>
      <c r="T817" s="375"/>
      <c r="U817" s="375"/>
      <c r="V817" s="375"/>
      <c r="W817" s="369"/>
      <c r="X817" s="375"/>
      <c r="Y817" s="616"/>
      <c r="Z817" s="369"/>
      <c r="AA817" s="369"/>
      <c r="AB817" s="369"/>
      <c r="AC817" s="369"/>
      <c r="AD817" s="369"/>
      <c r="AE817" s="331">
        <v>0</v>
      </c>
      <c r="AF817" s="487"/>
      <c r="AG817" s="331">
        <v>0</v>
      </c>
      <c r="AH817" s="331">
        <v>0</v>
      </c>
      <c r="AI817" s="331">
        <v>0</v>
      </c>
      <c r="AJ817" s="331">
        <v>2121235.7623659074</v>
      </c>
      <c r="AK817" s="331">
        <v>0</v>
      </c>
      <c r="AL817" s="331">
        <v>0</v>
      </c>
      <c r="AM817" s="331">
        <v>0</v>
      </c>
      <c r="AN817" s="331">
        <v>0</v>
      </c>
      <c r="AO817" s="331">
        <v>0</v>
      </c>
      <c r="AP817" s="331">
        <v>0</v>
      </c>
      <c r="AQ817" s="468">
        <f t="shared" si="49"/>
        <v>2121235.7623659074</v>
      </c>
      <c r="AR817" s="469">
        <f t="shared" si="50"/>
        <v>0.31977263577571785</v>
      </c>
      <c r="AS817" s="467">
        <f t="shared" si="51"/>
        <v>4512339.2376340926</v>
      </c>
      <c r="AT817" s="379">
        <v>0</v>
      </c>
      <c r="AU817" s="379">
        <v>0</v>
      </c>
      <c r="AV817" s="378">
        <v>0</v>
      </c>
      <c r="AW817" s="331">
        <v>0</v>
      </c>
      <c r="AX817" s="331">
        <v>0</v>
      </c>
      <c r="AY817" s="331">
        <v>6633575</v>
      </c>
      <c r="AZ817" s="331">
        <v>0</v>
      </c>
      <c r="BA817" s="331">
        <v>0</v>
      </c>
      <c r="BB817" s="331">
        <v>0</v>
      </c>
      <c r="BC817" s="331">
        <v>0</v>
      </c>
      <c r="BD817" s="331">
        <v>0</v>
      </c>
      <c r="BE817" s="331">
        <v>0</v>
      </c>
      <c r="BF817" s="480" t="s">
        <v>2091</v>
      </c>
      <c r="BG817" s="333"/>
    </row>
    <row r="818" spans="2:59" ht="18" customHeight="1" thickBot="1">
      <c r="B818" s="397">
        <v>6912002</v>
      </c>
      <c r="C818" s="356">
        <v>5302</v>
      </c>
      <c r="D818" s="357">
        <v>6129</v>
      </c>
      <c r="E818" s="358">
        <v>45582</v>
      </c>
      <c r="F818" s="359">
        <v>519</v>
      </c>
      <c r="G818" s="353" t="s">
        <v>41</v>
      </c>
      <c r="H818" s="360">
        <v>19050490</v>
      </c>
      <c r="I818" s="359">
        <v>124</v>
      </c>
      <c r="J818" s="477">
        <v>9</v>
      </c>
      <c r="K818" s="477">
        <f t="shared" si="48"/>
        <v>16</v>
      </c>
      <c r="L818" s="477" t="s">
        <v>63</v>
      </c>
      <c r="M818" s="477">
        <v>12</v>
      </c>
      <c r="N818" s="484">
        <v>7</v>
      </c>
      <c r="O818" s="472" t="s">
        <v>2026</v>
      </c>
      <c r="P818" s="399">
        <v>48216168</v>
      </c>
      <c r="Q818" s="361">
        <v>35638981</v>
      </c>
      <c r="R818" s="423">
        <v>12577187</v>
      </c>
      <c r="S818" s="369"/>
      <c r="T818" s="375"/>
      <c r="U818" s="375"/>
      <c r="V818" s="375"/>
      <c r="W818" s="369"/>
      <c r="X818" s="375"/>
      <c r="Y818" s="616"/>
      <c r="Z818" s="369"/>
      <c r="AA818" s="369"/>
      <c r="AB818" s="369"/>
      <c r="AC818" s="369"/>
      <c r="AD818" s="369"/>
      <c r="AE818" s="331">
        <v>0</v>
      </c>
      <c r="AF818" s="487"/>
      <c r="AG818" s="331">
        <v>0</v>
      </c>
      <c r="AH818" s="331">
        <v>0</v>
      </c>
      <c r="AI818" s="331">
        <v>0</v>
      </c>
      <c r="AJ818" s="331">
        <v>4021840.2376340926</v>
      </c>
      <c r="AK818" s="331">
        <v>0</v>
      </c>
      <c r="AL818" s="331">
        <v>0</v>
      </c>
      <c r="AM818" s="331">
        <v>0</v>
      </c>
      <c r="AN818" s="331">
        <v>0</v>
      </c>
      <c r="AO818" s="331">
        <v>0</v>
      </c>
      <c r="AP818" s="331">
        <v>0</v>
      </c>
      <c r="AQ818" s="468">
        <f t="shared" si="49"/>
        <v>4021840.2376340926</v>
      </c>
      <c r="AR818" s="469">
        <f t="shared" si="50"/>
        <v>0.3197726357757178</v>
      </c>
      <c r="AS818" s="467">
        <f t="shared" si="51"/>
        <v>8555346.7623659074</v>
      </c>
      <c r="AT818" s="379">
        <v>0</v>
      </c>
      <c r="AU818" s="379">
        <v>0</v>
      </c>
      <c r="AV818" s="378">
        <v>0</v>
      </c>
      <c r="AW818" s="331">
        <v>0</v>
      </c>
      <c r="AX818" s="331">
        <v>0</v>
      </c>
      <c r="AY818" s="331">
        <v>12577187</v>
      </c>
      <c r="AZ818" s="331">
        <v>0</v>
      </c>
      <c r="BA818" s="331">
        <v>0</v>
      </c>
      <c r="BB818" s="331">
        <v>0</v>
      </c>
      <c r="BC818" s="331">
        <v>0</v>
      </c>
      <c r="BD818" s="331">
        <v>0</v>
      </c>
      <c r="BE818" s="331">
        <v>0</v>
      </c>
      <c r="BF818" s="480" t="s">
        <v>2091</v>
      </c>
      <c r="BG818" s="333"/>
    </row>
    <row r="819" spans="2:59" ht="18" customHeight="1" thickBot="1">
      <c r="B819" s="397">
        <v>6912002</v>
      </c>
      <c r="C819" s="356">
        <v>5304</v>
      </c>
      <c r="D819" s="357">
        <v>6130</v>
      </c>
      <c r="E819" s="358">
        <v>45582</v>
      </c>
      <c r="F819" s="359">
        <v>519</v>
      </c>
      <c r="G819" s="353" t="s">
        <v>41</v>
      </c>
      <c r="H819" s="360">
        <v>19050490</v>
      </c>
      <c r="I819" s="359">
        <v>114</v>
      </c>
      <c r="J819" s="477">
        <v>9</v>
      </c>
      <c r="K819" s="477">
        <f t="shared" si="48"/>
        <v>17</v>
      </c>
      <c r="L819" s="477" t="s">
        <v>64</v>
      </c>
      <c r="M819" s="477">
        <v>12</v>
      </c>
      <c r="N819" s="484">
        <v>7</v>
      </c>
      <c r="O819" s="472" t="s">
        <v>2026</v>
      </c>
      <c r="P819" s="399">
        <v>63912153</v>
      </c>
      <c r="Q819" s="361">
        <v>47240668</v>
      </c>
      <c r="R819" s="423">
        <v>16671485</v>
      </c>
      <c r="S819" s="369"/>
      <c r="T819" s="375"/>
      <c r="U819" s="375"/>
      <c r="V819" s="375"/>
      <c r="W819" s="369"/>
      <c r="X819" s="375"/>
      <c r="Y819" s="616"/>
      <c r="Z819" s="369"/>
      <c r="AA819" s="369"/>
      <c r="AB819" s="369"/>
      <c r="AC819" s="369"/>
      <c r="AD819" s="369"/>
      <c r="AE819" s="331">
        <v>0</v>
      </c>
      <c r="AF819" s="487"/>
      <c r="AG819" s="331">
        <v>0</v>
      </c>
      <c r="AH819" s="331">
        <v>0</v>
      </c>
      <c r="AI819" s="331">
        <v>0</v>
      </c>
      <c r="AJ819" s="331">
        <v>0</v>
      </c>
      <c r="AK819" s="331">
        <v>0</v>
      </c>
      <c r="AL819" s="331">
        <v>0</v>
      </c>
      <c r="AM819" s="331">
        <v>0</v>
      </c>
      <c r="AN819" s="331">
        <v>0</v>
      </c>
      <c r="AO819" s="331">
        <v>0</v>
      </c>
      <c r="AP819" s="331">
        <v>0</v>
      </c>
      <c r="AQ819" s="468">
        <f t="shared" si="49"/>
        <v>0</v>
      </c>
      <c r="AR819" s="469">
        <f t="shared" si="50"/>
        <v>0</v>
      </c>
      <c r="AS819" s="467">
        <f t="shared" si="51"/>
        <v>16671485</v>
      </c>
      <c r="AT819" s="379">
        <v>0</v>
      </c>
      <c r="AU819" s="379">
        <v>0</v>
      </c>
      <c r="AV819" s="378">
        <v>0</v>
      </c>
      <c r="AW819" s="331">
        <v>0</v>
      </c>
      <c r="AX819" s="331">
        <v>0</v>
      </c>
      <c r="AY819" s="331">
        <v>16671485</v>
      </c>
      <c r="AZ819" s="331">
        <v>0</v>
      </c>
      <c r="BA819" s="331">
        <v>0</v>
      </c>
      <c r="BB819" s="331">
        <v>0</v>
      </c>
      <c r="BC819" s="331">
        <v>0</v>
      </c>
      <c r="BD819" s="331">
        <v>0</v>
      </c>
      <c r="BE819" s="331">
        <v>0</v>
      </c>
      <c r="BF819" s="480" t="s">
        <v>2091</v>
      </c>
      <c r="BG819" s="333"/>
    </row>
    <row r="820" spans="2:59" ht="18" customHeight="1" thickBot="1">
      <c r="B820" s="397">
        <v>6912002</v>
      </c>
      <c r="C820" s="356">
        <v>5306</v>
      </c>
      <c r="D820" s="357">
        <v>6127</v>
      </c>
      <c r="E820" s="358">
        <v>45582</v>
      </c>
      <c r="F820" s="359">
        <v>519</v>
      </c>
      <c r="G820" s="353" t="s">
        <v>41</v>
      </c>
      <c r="H820" s="360">
        <v>19050490</v>
      </c>
      <c r="I820" s="359">
        <v>232</v>
      </c>
      <c r="J820" s="477">
        <v>9</v>
      </c>
      <c r="K820" s="477">
        <f t="shared" si="48"/>
        <v>11</v>
      </c>
      <c r="L820" s="477" t="s">
        <v>57</v>
      </c>
      <c r="M820" s="477">
        <v>12</v>
      </c>
      <c r="N820" s="484">
        <v>7</v>
      </c>
      <c r="O820" s="472" t="s">
        <v>2026</v>
      </c>
      <c r="P820" s="399">
        <v>21727781</v>
      </c>
      <c r="Q820" s="361">
        <v>16060090</v>
      </c>
      <c r="R820" s="423">
        <v>5667691</v>
      </c>
      <c r="S820" s="369"/>
      <c r="T820" s="375"/>
      <c r="U820" s="375"/>
      <c r="V820" s="375"/>
      <c r="W820" s="369"/>
      <c r="X820" s="375"/>
      <c r="Y820" s="616"/>
      <c r="Z820" s="369"/>
      <c r="AA820" s="369"/>
      <c r="AB820" s="369"/>
      <c r="AC820" s="369"/>
      <c r="AD820" s="369"/>
      <c r="AE820" s="331">
        <v>0</v>
      </c>
      <c r="AF820" s="487"/>
      <c r="AG820" s="331">
        <v>0</v>
      </c>
      <c r="AH820" s="331">
        <v>0</v>
      </c>
      <c r="AI820" s="331">
        <v>0</v>
      </c>
      <c r="AJ820" s="331">
        <v>2896006</v>
      </c>
      <c r="AK820" s="331">
        <v>0</v>
      </c>
      <c r="AL820" s="331">
        <v>0</v>
      </c>
      <c r="AM820" s="331">
        <v>0</v>
      </c>
      <c r="AN820" s="331">
        <v>0</v>
      </c>
      <c r="AO820" s="331">
        <v>0</v>
      </c>
      <c r="AP820" s="331">
        <v>0</v>
      </c>
      <c r="AQ820" s="468">
        <f t="shared" si="49"/>
        <v>2896006</v>
      </c>
      <c r="AR820" s="469">
        <f t="shared" si="50"/>
        <v>0.51096751745993207</v>
      </c>
      <c r="AS820" s="467">
        <f t="shared" si="51"/>
        <v>2771685</v>
      </c>
      <c r="AT820" s="379">
        <v>0</v>
      </c>
      <c r="AU820" s="379">
        <v>0</v>
      </c>
      <c r="AV820" s="378">
        <v>0</v>
      </c>
      <c r="AW820" s="331">
        <v>0</v>
      </c>
      <c r="AX820" s="331">
        <v>0</v>
      </c>
      <c r="AY820" s="331">
        <v>5667691</v>
      </c>
      <c r="AZ820" s="331">
        <v>0</v>
      </c>
      <c r="BA820" s="331">
        <v>0</v>
      </c>
      <c r="BB820" s="331">
        <v>0</v>
      </c>
      <c r="BC820" s="331">
        <v>0</v>
      </c>
      <c r="BD820" s="331">
        <v>0</v>
      </c>
      <c r="BE820" s="331">
        <v>0</v>
      </c>
      <c r="BF820" s="480" t="s">
        <v>2091</v>
      </c>
      <c r="BG820" s="333"/>
    </row>
    <row r="821" spans="2:59" ht="18" customHeight="1" thickBot="1">
      <c r="B821" s="397">
        <v>6912002</v>
      </c>
      <c r="C821" s="356">
        <v>5307</v>
      </c>
      <c r="D821" s="357">
        <v>6126</v>
      </c>
      <c r="E821" s="358">
        <v>45582</v>
      </c>
      <c r="F821" s="359">
        <v>519</v>
      </c>
      <c r="G821" s="353" t="s">
        <v>41</v>
      </c>
      <c r="H821" s="360">
        <v>19050490</v>
      </c>
      <c r="I821" s="359">
        <v>233</v>
      </c>
      <c r="J821" s="477">
        <v>9</v>
      </c>
      <c r="K821" s="477">
        <f t="shared" si="48"/>
        <v>12</v>
      </c>
      <c r="L821" s="477" t="s">
        <v>58</v>
      </c>
      <c r="M821" s="477">
        <v>12</v>
      </c>
      <c r="N821" s="484">
        <v>7</v>
      </c>
      <c r="O821" s="472" t="s">
        <v>2026</v>
      </c>
      <c r="P821" s="399">
        <v>33603507</v>
      </c>
      <c r="Q821" s="361">
        <v>24838033</v>
      </c>
      <c r="R821" s="423">
        <v>8765474</v>
      </c>
      <c r="S821" s="369"/>
      <c r="T821" s="375"/>
      <c r="U821" s="375"/>
      <c r="V821" s="375"/>
      <c r="W821" s="369"/>
      <c r="X821" s="375"/>
      <c r="Y821" s="616"/>
      <c r="Z821" s="369"/>
      <c r="AA821" s="369"/>
      <c r="AB821" s="369"/>
      <c r="AC821" s="369"/>
      <c r="AD821" s="369"/>
      <c r="AE821" s="331">
        <v>0</v>
      </c>
      <c r="AF821" s="487"/>
      <c r="AG821" s="331">
        <v>0</v>
      </c>
      <c r="AH821" s="331">
        <v>0</v>
      </c>
      <c r="AI821" s="331">
        <v>0</v>
      </c>
      <c r="AJ821" s="331">
        <v>0</v>
      </c>
      <c r="AK821" s="331">
        <v>0</v>
      </c>
      <c r="AL821" s="331">
        <v>0</v>
      </c>
      <c r="AM821" s="331">
        <v>0</v>
      </c>
      <c r="AN821" s="331">
        <v>0</v>
      </c>
      <c r="AO821" s="331">
        <v>0</v>
      </c>
      <c r="AP821" s="331">
        <v>0</v>
      </c>
      <c r="AQ821" s="468">
        <f t="shared" si="49"/>
        <v>0</v>
      </c>
      <c r="AR821" s="469">
        <f t="shared" si="50"/>
        <v>0</v>
      </c>
      <c r="AS821" s="467">
        <f t="shared" si="51"/>
        <v>8765474</v>
      </c>
      <c r="AT821" s="379">
        <v>0</v>
      </c>
      <c r="AU821" s="379">
        <v>0</v>
      </c>
      <c r="AV821" s="378">
        <v>0</v>
      </c>
      <c r="AW821" s="331">
        <v>0</v>
      </c>
      <c r="AX821" s="331">
        <v>0</v>
      </c>
      <c r="AY821" s="331">
        <v>8765474</v>
      </c>
      <c r="AZ821" s="331">
        <v>0</v>
      </c>
      <c r="BA821" s="331">
        <v>0</v>
      </c>
      <c r="BB821" s="331">
        <v>0</v>
      </c>
      <c r="BC821" s="331">
        <v>0</v>
      </c>
      <c r="BD821" s="331">
        <v>0</v>
      </c>
      <c r="BE821" s="331">
        <v>0</v>
      </c>
      <c r="BF821" s="480" t="s">
        <v>2091</v>
      </c>
      <c r="BG821" s="333"/>
    </row>
    <row r="822" spans="2:59" ht="18" customHeight="1" thickBot="1">
      <c r="B822" s="397">
        <v>6912002</v>
      </c>
      <c r="C822" s="356">
        <v>5309</v>
      </c>
      <c r="D822" s="357">
        <v>6125</v>
      </c>
      <c r="E822" s="358">
        <v>45582</v>
      </c>
      <c r="F822" s="359">
        <v>519</v>
      </c>
      <c r="G822" s="353" t="s">
        <v>41</v>
      </c>
      <c r="H822" s="360">
        <v>19050490</v>
      </c>
      <c r="I822" s="359">
        <v>3</v>
      </c>
      <c r="J822" s="477">
        <v>9</v>
      </c>
      <c r="K822" s="477">
        <f t="shared" si="48"/>
        <v>10</v>
      </c>
      <c r="L822" s="477" t="s">
        <v>56</v>
      </c>
      <c r="M822" s="477">
        <v>12</v>
      </c>
      <c r="N822" s="484">
        <v>7</v>
      </c>
      <c r="O822" s="472" t="s">
        <v>2026</v>
      </c>
      <c r="P822" s="399">
        <v>45574777</v>
      </c>
      <c r="Q822" s="361">
        <v>33686597</v>
      </c>
      <c r="R822" s="423">
        <v>11888180</v>
      </c>
      <c r="S822" s="369"/>
      <c r="T822" s="375"/>
      <c r="U822" s="375"/>
      <c r="V822" s="375"/>
      <c r="W822" s="369"/>
      <c r="X822" s="375"/>
      <c r="Y822" s="616"/>
      <c r="Z822" s="369"/>
      <c r="AA822" s="369"/>
      <c r="AB822" s="369"/>
      <c r="AC822" s="369"/>
      <c r="AD822" s="369"/>
      <c r="AE822" s="331">
        <v>0</v>
      </c>
      <c r="AF822" s="487"/>
      <c r="AG822" s="331">
        <v>0</v>
      </c>
      <c r="AH822" s="331">
        <v>0</v>
      </c>
      <c r="AI822" s="331">
        <v>0</v>
      </c>
      <c r="AJ822" s="331">
        <v>0</v>
      </c>
      <c r="AK822" s="331">
        <v>0</v>
      </c>
      <c r="AL822" s="331">
        <v>0</v>
      </c>
      <c r="AM822" s="331">
        <v>0</v>
      </c>
      <c r="AN822" s="331">
        <v>0</v>
      </c>
      <c r="AO822" s="331">
        <v>0</v>
      </c>
      <c r="AP822" s="331">
        <v>0</v>
      </c>
      <c r="AQ822" s="468">
        <f t="shared" si="49"/>
        <v>0</v>
      </c>
      <c r="AR822" s="469">
        <f t="shared" si="50"/>
        <v>0</v>
      </c>
      <c r="AS822" s="467">
        <f t="shared" si="51"/>
        <v>11888180</v>
      </c>
      <c r="AT822" s="379">
        <v>0</v>
      </c>
      <c r="AU822" s="379">
        <v>0</v>
      </c>
      <c r="AV822" s="378">
        <v>0</v>
      </c>
      <c r="AW822" s="331">
        <v>0</v>
      </c>
      <c r="AX822" s="331">
        <v>0</v>
      </c>
      <c r="AY822" s="331">
        <v>11888180</v>
      </c>
      <c r="AZ822" s="331">
        <v>0</v>
      </c>
      <c r="BA822" s="331">
        <v>0</v>
      </c>
      <c r="BB822" s="331">
        <v>0</v>
      </c>
      <c r="BC822" s="331">
        <v>0</v>
      </c>
      <c r="BD822" s="331">
        <v>0</v>
      </c>
      <c r="BE822" s="331">
        <v>0</v>
      </c>
      <c r="BF822" s="480" t="s">
        <v>2091</v>
      </c>
      <c r="BG822" s="333"/>
    </row>
    <row r="823" spans="2:59" ht="18" customHeight="1" thickBot="1">
      <c r="B823" s="397">
        <v>6912002</v>
      </c>
      <c r="C823" s="356">
        <v>5311</v>
      </c>
      <c r="D823" s="357">
        <v>6124</v>
      </c>
      <c r="E823" s="358">
        <v>45582</v>
      </c>
      <c r="F823" s="359">
        <v>519</v>
      </c>
      <c r="G823" s="353" t="s">
        <v>41</v>
      </c>
      <c r="H823" s="360">
        <v>19050490</v>
      </c>
      <c r="I823" s="359">
        <v>1</v>
      </c>
      <c r="J823" s="477">
        <v>9</v>
      </c>
      <c r="K823" s="477">
        <f t="shared" si="48"/>
        <v>10</v>
      </c>
      <c r="L823" s="477" t="s">
        <v>55</v>
      </c>
      <c r="M823" s="477">
        <v>12</v>
      </c>
      <c r="N823" s="484">
        <v>7</v>
      </c>
      <c r="O823" s="472" t="s">
        <v>2026</v>
      </c>
      <c r="P823" s="399">
        <v>44197840</v>
      </c>
      <c r="Q823" s="361">
        <v>32668833</v>
      </c>
      <c r="R823" s="423">
        <v>11529007</v>
      </c>
      <c r="S823" s="369"/>
      <c r="T823" s="375"/>
      <c r="U823" s="375"/>
      <c r="V823" s="375"/>
      <c r="W823" s="369"/>
      <c r="X823" s="375"/>
      <c r="Y823" s="616"/>
      <c r="Z823" s="369"/>
      <c r="AA823" s="369"/>
      <c r="AB823" s="369"/>
      <c r="AC823" s="369"/>
      <c r="AD823" s="369"/>
      <c r="AE823" s="331">
        <v>0</v>
      </c>
      <c r="AF823" s="487"/>
      <c r="AG823" s="331">
        <v>0</v>
      </c>
      <c r="AH823" s="331">
        <v>0</v>
      </c>
      <c r="AI823" s="331">
        <v>0</v>
      </c>
      <c r="AJ823" s="331">
        <v>0</v>
      </c>
      <c r="AK823" s="331">
        <v>0</v>
      </c>
      <c r="AL823" s="331">
        <v>0</v>
      </c>
      <c r="AM823" s="331">
        <v>0</v>
      </c>
      <c r="AN823" s="331">
        <v>0</v>
      </c>
      <c r="AO823" s="331">
        <v>0</v>
      </c>
      <c r="AP823" s="331">
        <v>0</v>
      </c>
      <c r="AQ823" s="468">
        <f t="shared" si="49"/>
        <v>0</v>
      </c>
      <c r="AR823" s="469">
        <f t="shared" si="50"/>
        <v>0</v>
      </c>
      <c r="AS823" s="467">
        <f t="shared" si="51"/>
        <v>11529007</v>
      </c>
      <c r="AT823" s="379">
        <v>0</v>
      </c>
      <c r="AU823" s="379">
        <v>0</v>
      </c>
      <c r="AV823" s="378">
        <v>0</v>
      </c>
      <c r="AW823" s="331">
        <v>0</v>
      </c>
      <c r="AX823" s="331">
        <v>0</v>
      </c>
      <c r="AY823" s="331">
        <v>11529007</v>
      </c>
      <c r="AZ823" s="331">
        <v>0</v>
      </c>
      <c r="BA823" s="331">
        <v>0</v>
      </c>
      <c r="BB823" s="331">
        <v>0</v>
      </c>
      <c r="BC823" s="331">
        <v>0</v>
      </c>
      <c r="BD823" s="331">
        <v>0</v>
      </c>
      <c r="BE823" s="331">
        <v>0</v>
      </c>
      <c r="BF823" s="480" t="s">
        <v>2091</v>
      </c>
      <c r="BG823" s="333"/>
    </row>
    <row r="824" spans="2:59" ht="18" customHeight="1" thickBot="1">
      <c r="B824" s="397">
        <v>6912002</v>
      </c>
      <c r="C824" s="356">
        <v>5312</v>
      </c>
      <c r="D824" s="357">
        <v>6121</v>
      </c>
      <c r="E824" s="358">
        <v>45582</v>
      </c>
      <c r="F824" s="359">
        <v>519</v>
      </c>
      <c r="G824" s="353" t="s">
        <v>41</v>
      </c>
      <c r="H824" s="360">
        <v>19050490</v>
      </c>
      <c r="I824" s="359">
        <v>121</v>
      </c>
      <c r="J824" s="477">
        <v>9</v>
      </c>
      <c r="K824" s="477">
        <f t="shared" si="48"/>
        <v>5</v>
      </c>
      <c r="L824" s="477" t="s">
        <v>47</v>
      </c>
      <c r="M824" s="477">
        <v>12</v>
      </c>
      <c r="N824" s="484">
        <v>7</v>
      </c>
      <c r="O824" s="472" t="s">
        <v>2026</v>
      </c>
      <c r="P824" s="399">
        <v>35222907</v>
      </c>
      <c r="Q824" s="361">
        <v>26035012</v>
      </c>
      <c r="R824" s="423">
        <v>9187895</v>
      </c>
      <c r="S824" s="369"/>
      <c r="T824" s="375"/>
      <c r="U824" s="375"/>
      <c r="V824" s="375"/>
      <c r="W824" s="369"/>
      <c r="X824" s="375"/>
      <c r="Y824" s="616"/>
      <c r="Z824" s="369"/>
      <c r="AA824" s="369"/>
      <c r="AB824" s="369"/>
      <c r="AC824" s="369"/>
      <c r="AD824" s="369"/>
      <c r="AE824" s="331">
        <v>0</v>
      </c>
      <c r="AF824" s="487"/>
      <c r="AG824" s="331">
        <v>0</v>
      </c>
      <c r="AH824" s="331">
        <v>0</v>
      </c>
      <c r="AI824" s="331">
        <v>0</v>
      </c>
      <c r="AJ824" s="331">
        <v>0</v>
      </c>
      <c r="AK824" s="331">
        <v>0</v>
      </c>
      <c r="AL824" s="331">
        <v>0</v>
      </c>
      <c r="AM824" s="331">
        <v>0</v>
      </c>
      <c r="AN824" s="331">
        <v>0</v>
      </c>
      <c r="AO824" s="331">
        <v>0</v>
      </c>
      <c r="AP824" s="331">
        <v>0</v>
      </c>
      <c r="AQ824" s="468">
        <f t="shared" si="49"/>
        <v>0</v>
      </c>
      <c r="AR824" s="469">
        <f t="shared" si="50"/>
        <v>0</v>
      </c>
      <c r="AS824" s="467">
        <f t="shared" si="51"/>
        <v>9187895</v>
      </c>
      <c r="AT824" s="379">
        <v>0</v>
      </c>
      <c r="AU824" s="379">
        <v>0</v>
      </c>
      <c r="AV824" s="378">
        <v>0</v>
      </c>
      <c r="AW824" s="331">
        <v>0</v>
      </c>
      <c r="AX824" s="331">
        <v>0</v>
      </c>
      <c r="AY824" s="331">
        <v>9187895</v>
      </c>
      <c r="AZ824" s="331">
        <v>0</v>
      </c>
      <c r="BA824" s="331">
        <v>0</v>
      </c>
      <c r="BB824" s="331">
        <v>0</v>
      </c>
      <c r="BC824" s="331">
        <v>0</v>
      </c>
      <c r="BD824" s="331">
        <v>0</v>
      </c>
      <c r="BE824" s="331">
        <v>0</v>
      </c>
      <c r="BF824" s="480" t="s">
        <v>2091</v>
      </c>
      <c r="BG824" s="333"/>
    </row>
    <row r="825" spans="2:59" ht="18" customHeight="1" thickBot="1">
      <c r="B825" s="397">
        <v>6912002</v>
      </c>
      <c r="C825" s="356">
        <v>5312</v>
      </c>
      <c r="D825" s="357">
        <v>6121</v>
      </c>
      <c r="E825" s="358">
        <v>45582</v>
      </c>
      <c r="F825" s="359">
        <v>519</v>
      </c>
      <c r="G825" s="353" t="s">
        <v>41</v>
      </c>
      <c r="H825" s="360">
        <v>19050490</v>
      </c>
      <c r="I825" s="359">
        <v>121</v>
      </c>
      <c r="J825" s="477">
        <v>9</v>
      </c>
      <c r="K825" s="477">
        <f t="shared" si="48"/>
        <v>5</v>
      </c>
      <c r="L825" s="477" t="s">
        <v>48</v>
      </c>
      <c r="M825" s="477">
        <v>12</v>
      </c>
      <c r="N825" s="484">
        <v>7</v>
      </c>
      <c r="O825" s="472" t="s">
        <v>2026</v>
      </c>
      <c r="P825" s="399">
        <v>174809077</v>
      </c>
      <c r="Q825" s="361">
        <v>129210129</v>
      </c>
      <c r="R825" s="423">
        <v>45598948</v>
      </c>
      <c r="S825" s="369"/>
      <c r="T825" s="375"/>
      <c r="U825" s="375"/>
      <c r="V825" s="375"/>
      <c r="W825" s="369"/>
      <c r="X825" s="375"/>
      <c r="Y825" s="616"/>
      <c r="Z825" s="369"/>
      <c r="AA825" s="369"/>
      <c r="AB825" s="369"/>
      <c r="AC825" s="369"/>
      <c r="AD825" s="369"/>
      <c r="AE825" s="331">
        <v>0</v>
      </c>
      <c r="AF825" s="487"/>
      <c r="AG825" s="331">
        <v>0</v>
      </c>
      <c r="AH825" s="331">
        <v>0</v>
      </c>
      <c r="AI825" s="331">
        <v>0</v>
      </c>
      <c r="AJ825" s="331">
        <v>0</v>
      </c>
      <c r="AK825" s="331">
        <v>0</v>
      </c>
      <c r="AL825" s="331">
        <v>0</v>
      </c>
      <c r="AM825" s="331">
        <v>0</v>
      </c>
      <c r="AN825" s="331">
        <v>0</v>
      </c>
      <c r="AO825" s="331">
        <v>0</v>
      </c>
      <c r="AP825" s="331">
        <v>0</v>
      </c>
      <c r="AQ825" s="468">
        <f t="shared" si="49"/>
        <v>0</v>
      </c>
      <c r="AR825" s="469">
        <f t="shared" si="50"/>
        <v>0</v>
      </c>
      <c r="AS825" s="467">
        <f t="shared" si="51"/>
        <v>45598948</v>
      </c>
      <c r="AT825" s="379">
        <v>0</v>
      </c>
      <c r="AU825" s="379">
        <v>0</v>
      </c>
      <c r="AV825" s="378">
        <v>0</v>
      </c>
      <c r="AW825" s="331">
        <v>0</v>
      </c>
      <c r="AX825" s="331">
        <v>0</v>
      </c>
      <c r="AY825" s="331">
        <v>45598948</v>
      </c>
      <c r="AZ825" s="331">
        <v>0</v>
      </c>
      <c r="BA825" s="331">
        <v>0</v>
      </c>
      <c r="BB825" s="331">
        <v>0</v>
      </c>
      <c r="BC825" s="331">
        <v>0</v>
      </c>
      <c r="BD825" s="331">
        <v>0</v>
      </c>
      <c r="BE825" s="331">
        <v>0</v>
      </c>
      <c r="BF825" s="480" t="s">
        <v>2091</v>
      </c>
      <c r="BG825" s="333"/>
    </row>
    <row r="826" spans="2:59" ht="18" customHeight="1" thickBot="1">
      <c r="B826" s="397">
        <v>6912002</v>
      </c>
      <c r="C826" s="356">
        <v>5315</v>
      </c>
      <c r="D826" s="357">
        <v>6122</v>
      </c>
      <c r="E826" s="358">
        <v>45582</v>
      </c>
      <c r="F826" s="359">
        <v>519</v>
      </c>
      <c r="G826" s="353" t="s">
        <v>41</v>
      </c>
      <c r="H826" s="360">
        <v>19050490</v>
      </c>
      <c r="I826" s="359">
        <v>125</v>
      </c>
      <c r="J826" s="477">
        <v>9</v>
      </c>
      <c r="K826" s="477">
        <f t="shared" si="48"/>
        <v>7</v>
      </c>
      <c r="L826" s="477" t="s">
        <v>51</v>
      </c>
      <c r="M826" s="477">
        <v>12</v>
      </c>
      <c r="N826" s="484">
        <v>7</v>
      </c>
      <c r="O826" s="472" t="s">
        <v>2026</v>
      </c>
      <c r="P826" s="399">
        <v>19232725</v>
      </c>
      <c r="Q826" s="361">
        <v>14215870</v>
      </c>
      <c r="R826" s="423">
        <v>5016855</v>
      </c>
      <c r="S826" s="369"/>
      <c r="T826" s="375"/>
      <c r="U826" s="375"/>
      <c r="V826" s="375"/>
      <c r="W826" s="369"/>
      <c r="X826" s="375"/>
      <c r="Y826" s="616"/>
      <c r="Z826" s="369"/>
      <c r="AA826" s="369"/>
      <c r="AB826" s="369"/>
      <c r="AC826" s="369"/>
      <c r="AD826" s="369"/>
      <c r="AE826" s="331">
        <v>0</v>
      </c>
      <c r="AF826" s="487"/>
      <c r="AG826" s="331">
        <v>0</v>
      </c>
      <c r="AH826" s="331">
        <v>0</v>
      </c>
      <c r="AI826" s="331">
        <v>0</v>
      </c>
      <c r="AJ826" s="331">
        <v>0</v>
      </c>
      <c r="AK826" s="331">
        <v>0</v>
      </c>
      <c r="AL826" s="331">
        <v>0</v>
      </c>
      <c r="AM826" s="331">
        <v>0</v>
      </c>
      <c r="AN826" s="331">
        <v>0</v>
      </c>
      <c r="AO826" s="331">
        <v>0</v>
      </c>
      <c r="AP826" s="331">
        <v>0</v>
      </c>
      <c r="AQ826" s="468">
        <f t="shared" si="49"/>
        <v>0</v>
      </c>
      <c r="AR826" s="469">
        <f t="shared" si="50"/>
        <v>0</v>
      </c>
      <c r="AS826" s="467">
        <f t="shared" si="51"/>
        <v>5016855</v>
      </c>
      <c r="AT826" s="379">
        <v>0</v>
      </c>
      <c r="AU826" s="379">
        <v>0</v>
      </c>
      <c r="AV826" s="378">
        <v>0</v>
      </c>
      <c r="AW826" s="331">
        <v>0</v>
      </c>
      <c r="AX826" s="331">
        <v>0</v>
      </c>
      <c r="AY826" s="331">
        <v>5016855</v>
      </c>
      <c r="AZ826" s="331">
        <v>0</v>
      </c>
      <c r="BA826" s="331">
        <v>0</v>
      </c>
      <c r="BB826" s="331">
        <v>0</v>
      </c>
      <c r="BC826" s="331">
        <v>0</v>
      </c>
      <c r="BD826" s="331">
        <v>0</v>
      </c>
      <c r="BE826" s="331">
        <v>0</v>
      </c>
      <c r="BF826" s="480" t="s">
        <v>2091</v>
      </c>
      <c r="BG826" s="333"/>
    </row>
    <row r="827" spans="2:59" ht="18" customHeight="1" thickBot="1">
      <c r="B827" s="397">
        <v>6912002</v>
      </c>
      <c r="C827" s="356">
        <v>5317</v>
      </c>
      <c r="D827" s="357">
        <v>6123</v>
      </c>
      <c r="E827" s="358">
        <v>45582</v>
      </c>
      <c r="F827" s="359">
        <v>519</v>
      </c>
      <c r="G827" s="353" t="s">
        <v>41</v>
      </c>
      <c r="H827" s="360">
        <v>19050490</v>
      </c>
      <c r="I827" s="359">
        <v>158</v>
      </c>
      <c r="J827" s="477">
        <v>9</v>
      </c>
      <c r="K827" s="477">
        <f t="shared" si="48"/>
        <v>9</v>
      </c>
      <c r="L827" s="477" t="s">
        <v>53</v>
      </c>
      <c r="M827" s="477">
        <v>12</v>
      </c>
      <c r="N827" s="484">
        <v>7</v>
      </c>
      <c r="O827" s="472" t="s">
        <v>2026</v>
      </c>
      <c r="P827" s="399">
        <v>54909226</v>
      </c>
      <c r="Q827" s="361">
        <v>40586155</v>
      </c>
      <c r="R827" s="423">
        <v>14323071</v>
      </c>
      <c r="S827" s="369"/>
      <c r="T827" s="375"/>
      <c r="U827" s="375"/>
      <c r="V827" s="375"/>
      <c r="W827" s="369"/>
      <c r="X827" s="375"/>
      <c r="Y827" s="616"/>
      <c r="Z827" s="369"/>
      <c r="AA827" s="369"/>
      <c r="AB827" s="369"/>
      <c r="AC827" s="369"/>
      <c r="AD827" s="369"/>
      <c r="AE827" s="331">
        <v>0</v>
      </c>
      <c r="AF827" s="487"/>
      <c r="AG827" s="331">
        <v>0</v>
      </c>
      <c r="AH827" s="331">
        <v>0</v>
      </c>
      <c r="AI827" s="331">
        <v>0</v>
      </c>
      <c r="AJ827" s="331">
        <v>0</v>
      </c>
      <c r="AK827" s="331">
        <v>0</v>
      </c>
      <c r="AL827" s="331">
        <v>0</v>
      </c>
      <c r="AM827" s="331">
        <v>0</v>
      </c>
      <c r="AN827" s="331">
        <v>0</v>
      </c>
      <c r="AO827" s="331">
        <v>0</v>
      </c>
      <c r="AP827" s="331">
        <v>0</v>
      </c>
      <c r="AQ827" s="468">
        <f t="shared" si="49"/>
        <v>0</v>
      </c>
      <c r="AR827" s="469">
        <f t="shared" si="50"/>
        <v>0</v>
      </c>
      <c r="AS827" s="467">
        <f t="shared" si="51"/>
        <v>14323071</v>
      </c>
      <c r="AT827" s="379">
        <v>0</v>
      </c>
      <c r="AU827" s="379">
        <v>0</v>
      </c>
      <c r="AV827" s="378">
        <v>0</v>
      </c>
      <c r="AW827" s="331">
        <v>0</v>
      </c>
      <c r="AX827" s="331">
        <v>0</v>
      </c>
      <c r="AY827" s="331">
        <v>14323071</v>
      </c>
      <c r="AZ827" s="331">
        <v>0</v>
      </c>
      <c r="BA827" s="331">
        <v>0</v>
      </c>
      <c r="BB827" s="331">
        <v>0</v>
      </c>
      <c r="BC827" s="331">
        <v>0</v>
      </c>
      <c r="BD827" s="331">
        <v>0</v>
      </c>
      <c r="BE827" s="331">
        <v>0</v>
      </c>
      <c r="BF827" s="480" t="s">
        <v>2091</v>
      </c>
      <c r="BG827" s="333"/>
    </row>
    <row r="828" spans="2:59" ht="18" customHeight="1" thickBot="1">
      <c r="B828" s="397">
        <v>6912002</v>
      </c>
      <c r="C828" s="356">
        <v>5319</v>
      </c>
      <c r="D828" s="357">
        <v>6119</v>
      </c>
      <c r="E828" s="358">
        <v>45582</v>
      </c>
      <c r="F828" s="359">
        <v>519</v>
      </c>
      <c r="G828" s="353" t="s">
        <v>41</v>
      </c>
      <c r="H828" s="360">
        <v>19050490</v>
      </c>
      <c r="I828" s="359">
        <v>234</v>
      </c>
      <c r="J828" s="477">
        <v>9</v>
      </c>
      <c r="K828" s="477">
        <f t="shared" si="48"/>
        <v>13</v>
      </c>
      <c r="L828" s="477" t="s">
        <v>59</v>
      </c>
      <c r="M828" s="477">
        <v>12</v>
      </c>
      <c r="N828" s="484">
        <v>7</v>
      </c>
      <c r="O828" s="472" t="s">
        <v>2026</v>
      </c>
      <c r="P828" s="399">
        <v>30907805</v>
      </c>
      <c r="Q828" s="361">
        <v>22845505</v>
      </c>
      <c r="R828" s="423">
        <v>8062300</v>
      </c>
      <c r="S828" s="369"/>
      <c r="T828" s="375"/>
      <c r="U828" s="375"/>
      <c r="V828" s="375"/>
      <c r="W828" s="369"/>
      <c r="X828" s="375"/>
      <c r="Y828" s="616"/>
      <c r="Z828" s="369"/>
      <c r="AA828" s="369"/>
      <c r="AB828" s="369"/>
      <c r="AC828" s="369"/>
      <c r="AD828" s="369"/>
      <c r="AE828" s="331">
        <v>0</v>
      </c>
      <c r="AF828" s="487"/>
      <c r="AG828" s="331">
        <v>0</v>
      </c>
      <c r="AH828" s="331">
        <v>0</v>
      </c>
      <c r="AI828" s="331">
        <v>0</v>
      </c>
      <c r="AJ828" s="331">
        <v>0</v>
      </c>
      <c r="AK828" s="331">
        <v>0</v>
      </c>
      <c r="AL828" s="331">
        <v>0</v>
      </c>
      <c r="AM828" s="331">
        <v>0</v>
      </c>
      <c r="AN828" s="331">
        <v>0</v>
      </c>
      <c r="AO828" s="331">
        <v>0</v>
      </c>
      <c r="AP828" s="331">
        <v>0</v>
      </c>
      <c r="AQ828" s="468">
        <f t="shared" si="49"/>
        <v>0</v>
      </c>
      <c r="AR828" s="469">
        <f t="shared" si="50"/>
        <v>0</v>
      </c>
      <c r="AS828" s="467">
        <f t="shared" si="51"/>
        <v>8062300</v>
      </c>
      <c r="AT828" s="379">
        <v>0</v>
      </c>
      <c r="AU828" s="379">
        <v>0</v>
      </c>
      <c r="AV828" s="378">
        <v>0</v>
      </c>
      <c r="AW828" s="331">
        <v>0</v>
      </c>
      <c r="AX828" s="331">
        <v>0</v>
      </c>
      <c r="AY828" s="331">
        <v>8062300</v>
      </c>
      <c r="AZ828" s="331">
        <v>0</v>
      </c>
      <c r="BA828" s="331">
        <v>0</v>
      </c>
      <c r="BB828" s="331">
        <v>0</v>
      </c>
      <c r="BC828" s="331">
        <v>0</v>
      </c>
      <c r="BD828" s="331">
        <v>0</v>
      </c>
      <c r="BE828" s="331">
        <v>0</v>
      </c>
      <c r="BF828" s="480" t="s">
        <v>2091</v>
      </c>
      <c r="BG828" s="333"/>
    </row>
    <row r="829" spans="2:59" ht="18" customHeight="1" thickBot="1">
      <c r="B829" s="397">
        <v>6912002</v>
      </c>
      <c r="C829" s="356">
        <v>5322</v>
      </c>
      <c r="D829" s="357">
        <v>6120</v>
      </c>
      <c r="E829" s="358">
        <v>45582</v>
      </c>
      <c r="F829" s="359">
        <v>519</v>
      </c>
      <c r="G829" s="353" t="s">
        <v>41</v>
      </c>
      <c r="H829" s="360">
        <v>19050490</v>
      </c>
      <c r="I829" s="359">
        <v>237</v>
      </c>
      <c r="J829" s="477">
        <v>9</v>
      </c>
      <c r="K829" s="477">
        <f t="shared" si="48"/>
        <v>4</v>
      </c>
      <c r="L829" s="477" t="s">
        <v>46</v>
      </c>
      <c r="M829" s="477">
        <v>12</v>
      </c>
      <c r="N829" s="484">
        <v>7</v>
      </c>
      <c r="O829" s="472" t="s">
        <v>2026</v>
      </c>
      <c r="P829" s="399">
        <v>54397392</v>
      </c>
      <c r="Q829" s="361">
        <v>40207832</v>
      </c>
      <c r="R829" s="423">
        <v>14189560</v>
      </c>
      <c r="S829" s="369"/>
      <c r="T829" s="375"/>
      <c r="U829" s="375"/>
      <c r="V829" s="375"/>
      <c r="W829" s="369"/>
      <c r="X829" s="375"/>
      <c r="Y829" s="616"/>
      <c r="Z829" s="369"/>
      <c r="AA829" s="369"/>
      <c r="AB829" s="369"/>
      <c r="AC829" s="369"/>
      <c r="AD829" s="369"/>
      <c r="AE829" s="331">
        <v>0</v>
      </c>
      <c r="AF829" s="487"/>
      <c r="AG829" s="331">
        <v>0</v>
      </c>
      <c r="AH829" s="331">
        <v>0</v>
      </c>
      <c r="AI829" s="331">
        <v>0</v>
      </c>
      <c r="AJ829" s="331">
        <v>0</v>
      </c>
      <c r="AK829" s="331">
        <v>0</v>
      </c>
      <c r="AL829" s="331">
        <v>0</v>
      </c>
      <c r="AM829" s="331">
        <v>0</v>
      </c>
      <c r="AN829" s="331">
        <v>0</v>
      </c>
      <c r="AO829" s="331">
        <v>0</v>
      </c>
      <c r="AP829" s="331">
        <v>0</v>
      </c>
      <c r="AQ829" s="468">
        <f t="shared" si="49"/>
        <v>0</v>
      </c>
      <c r="AR829" s="469">
        <f t="shared" si="50"/>
        <v>0</v>
      </c>
      <c r="AS829" s="467">
        <f t="shared" si="51"/>
        <v>14189560</v>
      </c>
      <c r="AT829" s="379">
        <v>0</v>
      </c>
      <c r="AU829" s="379">
        <v>0</v>
      </c>
      <c r="AV829" s="378">
        <v>0</v>
      </c>
      <c r="AW829" s="331">
        <v>0</v>
      </c>
      <c r="AX829" s="331">
        <v>0</v>
      </c>
      <c r="AY829" s="331">
        <v>14189560</v>
      </c>
      <c r="AZ829" s="331">
        <v>0</v>
      </c>
      <c r="BA829" s="331">
        <v>0</v>
      </c>
      <c r="BB829" s="331">
        <v>0</v>
      </c>
      <c r="BC829" s="331">
        <v>0</v>
      </c>
      <c r="BD829" s="331">
        <v>0</v>
      </c>
      <c r="BE829" s="331">
        <v>0</v>
      </c>
      <c r="BF829" s="480" t="s">
        <v>2091</v>
      </c>
      <c r="BG829" s="333"/>
    </row>
    <row r="830" spans="2:59" ht="18" customHeight="1" thickBot="1">
      <c r="B830" s="397">
        <v>6912425</v>
      </c>
      <c r="C830" s="356">
        <v>5400</v>
      </c>
      <c r="D830" s="357">
        <v>6257</v>
      </c>
      <c r="E830" s="358">
        <v>45582</v>
      </c>
      <c r="F830" s="359">
        <v>518</v>
      </c>
      <c r="G830" s="353" t="s">
        <v>41</v>
      </c>
      <c r="H830" s="360">
        <v>19050490</v>
      </c>
      <c r="I830" s="359">
        <v>229</v>
      </c>
      <c r="J830" s="477">
        <v>19</v>
      </c>
      <c r="K830" s="477">
        <f t="shared" si="48"/>
        <v>15</v>
      </c>
      <c r="L830" s="477" t="s">
        <v>61</v>
      </c>
      <c r="M830" s="477">
        <v>499</v>
      </c>
      <c r="N830" s="486">
        <v>4</v>
      </c>
      <c r="O830" s="472" t="s">
        <v>2023</v>
      </c>
      <c r="P830" s="399">
        <v>655256</v>
      </c>
      <c r="Q830" s="361">
        <v>294865</v>
      </c>
      <c r="R830" s="423">
        <v>360391</v>
      </c>
      <c r="S830" s="369"/>
      <c r="T830" s="375"/>
      <c r="U830" s="375"/>
      <c r="V830" s="375"/>
      <c r="W830" s="369"/>
      <c r="X830" s="375"/>
      <c r="Y830" s="616"/>
      <c r="Z830" s="369"/>
      <c r="AA830" s="369"/>
      <c r="AB830" s="369"/>
      <c r="AC830" s="369"/>
      <c r="AD830" s="369"/>
      <c r="AE830" s="331">
        <v>0</v>
      </c>
      <c r="AF830" s="487"/>
      <c r="AG830" s="331">
        <v>0</v>
      </c>
      <c r="AH830" s="331">
        <v>0</v>
      </c>
      <c r="AI830" s="331">
        <v>0</v>
      </c>
      <c r="AJ830" s="331">
        <v>360391</v>
      </c>
      <c r="AK830" s="331">
        <v>0</v>
      </c>
      <c r="AL830" s="331">
        <v>0</v>
      </c>
      <c r="AM830" s="331">
        <v>0</v>
      </c>
      <c r="AN830" s="331">
        <v>0</v>
      </c>
      <c r="AO830" s="331">
        <v>0</v>
      </c>
      <c r="AP830" s="331">
        <v>0</v>
      </c>
      <c r="AQ830" s="468">
        <f t="shared" si="49"/>
        <v>360391</v>
      </c>
      <c r="AR830" s="469">
        <f t="shared" si="50"/>
        <v>1</v>
      </c>
      <c r="AS830" s="467">
        <f t="shared" si="51"/>
        <v>0</v>
      </c>
      <c r="AT830" s="379">
        <v>0</v>
      </c>
      <c r="AU830" s="379">
        <v>0</v>
      </c>
      <c r="AV830" s="378">
        <v>0</v>
      </c>
      <c r="AW830" s="331">
        <v>0</v>
      </c>
      <c r="AX830" s="331">
        <v>0</v>
      </c>
      <c r="AY830" s="331">
        <v>360391</v>
      </c>
      <c r="AZ830" s="331">
        <v>0</v>
      </c>
      <c r="BA830" s="331">
        <v>0</v>
      </c>
      <c r="BB830" s="331">
        <v>0</v>
      </c>
      <c r="BC830" s="331">
        <v>0</v>
      </c>
      <c r="BD830" s="331">
        <v>0</v>
      </c>
      <c r="BE830" s="331">
        <v>0</v>
      </c>
      <c r="BF830" s="480" t="s">
        <v>2091</v>
      </c>
      <c r="BG830" s="333"/>
    </row>
    <row r="831" spans="2:59" ht="18" customHeight="1" thickBot="1">
      <c r="B831" s="397">
        <v>6912425</v>
      </c>
      <c r="C831" s="356">
        <v>5401</v>
      </c>
      <c r="D831" s="357">
        <v>6255</v>
      </c>
      <c r="E831" s="358">
        <v>45582</v>
      </c>
      <c r="F831" s="359">
        <v>518</v>
      </c>
      <c r="G831" s="353" t="s">
        <v>41</v>
      </c>
      <c r="H831" s="360">
        <v>19050490</v>
      </c>
      <c r="I831" s="359">
        <v>128</v>
      </c>
      <c r="J831" s="477">
        <v>19</v>
      </c>
      <c r="K831" s="477">
        <f t="shared" si="48"/>
        <v>21</v>
      </c>
      <c r="L831" s="477" t="s">
        <v>68</v>
      </c>
      <c r="M831" s="477">
        <v>12</v>
      </c>
      <c r="N831" s="484">
        <v>7</v>
      </c>
      <c r="O831" s="472" t="s">
        <v>2023</v>
      </c>
      <c r="P831" s="399">
        <v>9686713</v>
      </c>
      <c r="Q831" s="361">
        <v>8475874</v>
      </c>
      <c r="R831" s="423">
        <v>1210839</v>
      </c>
      <c r="S831" s="369"/>
      <c r="T831" s="375"/>
      <c r="U831" s="375"/>
      <c r="V831" s="375"/>
      <c r="W831" s="369"/>
      <c r="X831" s="375"/>
      <c r="Y831" s="616"/>
      <c r="Z831" s="369"/>
      <c r="AA831" s="369"/>
      <c r="AB831" s="369"/>
      <c r="AC831" s="369"/>
      <c r="AD831" s="369"/>
      <c r="AE831" s="331">
        <v>0</v>
      </c>
      <c r="AF831" s="487"/>
      <c r="AG831" s="331">
        <v>0</v>
      </c>
      <c r="AH831" s="331">
        <v>0</v>
      </c>
      <c r="AI831" s="331">
        <v>0</v>
      </c>
      <c r="AJ831" s="331">
        <v>681764</v>
      </c>
      <c r="AK831" s="331">
        <v>0</v>
      </c>
      <c r="AL831" s="331">
        <v>0</v>
      </c>
      <c r="AM831" s="331">
        <v>0</v>
      </c>
      <c r="AN831" s="331">
        <v>0</v>
      </c>
      <c r="AO831" s="331">
        <v>0</v>
      </c>
      <c r="AP831" s="331">
        <v>0</v>
      </c>
      <c r="AQ831" s="468">
        <f t="shared" si="49"/>
        <v>681764</v>
      </c>
      <c r="AR831" s="469">
        <f t="shared" si="50"/>
        <v>0.56305090932816004</v>
      </c>
      <c r="AS831" s="467">
        <f t="shared" si="51"/>
        <v>529075</v>
      </c>
      <c r="AT831" s="379">
        <v>0</v>
      </c>
      <c r="AU831" s="379">
        <v>0</v>
      </c>
      <c r="AV831" s="378">
        <v>0</v>
      </c>
      <c r="AW831" s="331">
        <v>0</v>
      </c>
      <c r="AX831" s="331">
        <v>0</v>
      </c>
      <c r="AY831" s="331">
        <v>1210839</v>
      </c>
      <c r="AZ831" s="331">
        <v>0</v>
      </c>
      <c r="BA831" s="331">
        <v>0</v>
      </c>
      <c r="BB831" s="331">
        <v>0</v>
      </c>
      <c r="BC831" s="331">
        <v>0</v>
      </c>
      <c r="BD831" s="331">
        <v>0</v>
      </c>
      <c r="BE831" s="331">
        <v>0</v>
      </c>
      <c r="BF831" s="480" t="s">
        <v>2091</v>
      </c>
      <c r="BG831" s="333"/>
    </row>
    <row r="832" spans="2:59" ht="18" customHeight="1" thickBot="1">
      <c r="B832" s="397">
        <v>6912425</v>
      </c>
      <c r="C832" s="356">
        <v>5402</v>
      </c>
      <c r="D832" s="357">
        <v>6252</v>
      </c>
      <c r="E832" s="358">
        <v>45582</v>
      </c>
      <c r="F832" s="359">
        <v>518</v>
      </c>
      <c r="G832" s="353" t="s">
        <v>41</v>
      </c>
      <c r="H832" s="360">
        <v>19050490</v>
      </c>
      <c r="I832" s="359">
        <v>105</v>
      </c>
      <c r="J832" s="477">
        <v>19</v>
      </c>
      <c r="K832" s="477">
        <f t="shared" si="48"/>
        <v>32</v>
      </c>
      <c r="L832" s="477" t="s">
        <v>80</v>
      </c>
      <c r="M832" s="477">
        <v>12</v>
      </c>
      <c r="N832" s="484">
        <v>7</v>
      </c>
      <c r="O832" s="472" t="s">
        <v>2023</v>
      </c>
      <c r="P832" s="399">
        <v>91098895</v>
      </c>
      <c r="Q832" s="361">
        <v>79711534</v>
      </c>
      <c r="R832" s="423">
        <v>11387361</v>
      </c>
      <c r="S832" s="369"/>
      <c r="T832" s="375"/>
      <c r="U832" s="375"/>
      <c r="V832" s="375"/>
      <c r="W832" s="369"/>
      <c r="X832" s="375"/>
      <c r="Y832" s="616"/>
      <c r="Z832" s="369"/>
      <c r="AA832" s="369"/>
      <c r="AB832" s="369"/>
      <c r="AC832" s="369"/>
      <c r="AD832" s="369"/>
      <c r="AE832" s="331">
        <v>0</v>
      </c>
      <c r="AF832" s="487"/>
      <c r="AG832" s="331">
        <v>0</v>
      </c>
      <c r="AH832" s="331">
        <v>0</v>
      </c>
      <c r="AI832" s="331">
        <v>0</v>
      </c>
      <c r="AJ832" s="331">
        <v>8006799.9648482641</v>
      </c>
      <c r="AK832" s="331">
        <v>0</v>
      </c>
      <c r="AL832" s="331">
        <v>0</v>
      </c>
      <c r="AM832" s="331">
        <v>0</v>
      </c>
      <c r="AN832" s="331">
        <v>0</v>
      </c>
      <c r="AO832" s="331">
        <v>0</v>
      </c>
      <c r="AP832" s="331">
        <v>0</v>
      </c>
      <c r="AQ832" s="468">
        <f t="shared" si="49"/>
        <v>8006799.9648482641</v>
      </c>
      <c r="AR832" s="469">
        <f t="shared" si="50"/>
        <v>0.70313042370820278</v>
      </c>
      <c r="AS832" s="467">
        <f t="shared" si="51"/>
        <v>3380561.0351517359</v>
      </c>
      <c r="AT832" s="379">
        <v>0</v>
      </c>
      <c r="AU832" s="379">
        <v>0</v>
      </c>
      <c r="AV832" s="378">
        <v>0</v>
      </c>
      <c r="AW832" s="331">
        <v>0</v>
      </c>
      <c r="AX832" s="331">
        <v>0</v>
      </c>
      <c r="AY832" s="331">
        <v>11387361</v>
      </c>
      <c r="AZ832" s="331">
        <v>0</v>
      </c>
      <c r="BA832" s="331">
        <v>0</v>
      </c>
      <c r="BB832" s="331">
        <v>0</v>
      </c>
      <c r="BC832" s="331">
        <v>0</v>
      </c>
      <c r="BD832" s="331">
        <v>0</v>
      </c>
      <c r="BE832" s="331">
        <v>0</v>
      </c>
      <c r="BF832" s="480" t="s">
        <v>2091</v>
      </c>
      <c r="BG832" s="333"/>
    </row>
    <row r="833" spans="2:59" ht="18" customHeight="1" thickBot="1">
      <c r="B833" s="397">
        <v>6912425</v>
      </c>
      <c r="C833" s="356">
        <v>5402</v>
      </c>
      <c r="D833" s="357">
        <v>6252</v>
      </c>
      <c r="E833" s="358">
        <v>45582</v>
      </c>
      <c r="F833" s="359">
        <v>518</v>
      </c>
      <c r="G833" s="353" t="s">
        <v>41</v>
      </c>
      <c r="H833" s="360">
        <v>19050490</v>
      </c>
      <c r="I833" s="359">
        <v>105</v>
      </c>
      <c r="J833" s="477">
        <v>19</v>
      </c>
      <c r="K833" s="477">
        <f t="shared" si="48"/>
        <v>32</v>
      </c>
      <c r="L833" s="477" t="s">
        <v>80</v>
      </c>
      <c r="M833" s="477">
        <v>498</v>
      </c>
      <c r="N833" s="484">
        <v>4</v>
      </c>
      <c r="O833" s="472" t="s">
        <v>2023</v>
      </c>
      <c r="P833" s="399">
        <v>201384018</v>
      </c>
      <c r="Q833" s="361">
        <v>176211016</v>
      </c>
      <c r="R833" s="423">
        <v>25173002</v>
      </c>
      <c r="S833" s="369"/>
      <c r="T833" s="375"/>
      <c r="U833" s="375"/>
      <c r="V833" s="375"/>
      <c r="W833" s="369"/>
      <c r="X833" s="375"/>
      <c r="Y833" s="616"/>
      <c r="Z833" s="369"/>
      <c r="AA833" s="369"/>
      <c r="AB833" s="369"/>
      <c r="AC833" s="369"/>
      <c r="AD833" s="369"/>
      <c r="AE833" s="331">
        <v>0</v>
      </c>
      <c r="AF833" s="487"/>
      <c r="AG833" s="331">
        <v>0</v>
      </c>
      <c r="AH833" s="331">
        <v>0</v>
      </c>
      <c r="AI833" s="331">
        <v>0</v>
      </c>
      <c r="AJ833" s="331">
        <v>17699903.562267438</v>
      </c>
      <c r="AK833" s="331">
        <v>0</v>
      </c>
      <c r="AL833" s="331">
        <v>0</v>
      </c>
      <c r="AM833" s="331">
        <v>0</v>
      </c>
      <c r="AN833" s="331">
        <v>0</v>
      </c>
      <c r="AO833" s="331">
        <v>0</v>
      </c>
      <c r="AP833" s="331">
        <v>0</v>
      </c>
      <c r="AQ833" s="468">
        <f t="shared" si="49"/>
        <v>17699903.562267438</v>
      </c>
      <c r="AR833" s="469">
        <f t="shared" si="50"/>
        <v>0.70313042370820289</v>
      </c>
      <c r="AS833" s="467">
        <f t="shared" si="51"/>
        <v>7473098.4377325624</v>
      </c>
      <c r="AT833" s="379">
        <v>0</v>
      </c>
      <c r="AU833" s="379">
        <v>0</v>
      </c>
      <c r="AV833" s="378">
        <v>0</v>
      </c>
      <c r="AW833" s="331">
        <v>0</v>
      </c>
      <c r="AX833" s="331">
        <v>0</v>
      </c>
      <c r="AY833" s="331">
        <v>25173002</v>
      </c>
      <c r="AZ833" s="331">
        <v>0</v>
      </c>
      <c r="BA833" s="331">
        <v>0</v>
      </c>
      <c r="BB833" s="331">
        <v>0</v>
      </c>
      <c r="BC833" s="331">
        <v>0</v>
      </c>
      <c r="BD833" s="331">
        <v>0</v>
      </c>
      <c r="BE833" s="331">
        <v>0</v>
      </c>
      <c r="BF833" s="480" t="s">
        <v>2091</v>
      </c>
      <c r="BG833" s="333"/>
    </row>
    <row r="834" spans="2:59" ht="18" customHeight="1" thickBot="1">
      <c r="B834" s="397">
        <v>6912425</v>
      </c>
      <c r="C834" s="356">
        <v>5402</v>
      </c>
      <c r="D834" s="357">
        <v>6252</v>
      </c>
      <c r="E834" s="358">
        <v>45582</v>
      </c>
      <c r="F834" s="359">
        <v>518</v>
      </c>
      <c r="G834" s="353" t="s">
        <v>41</v>
      </c>
      <c r="H834" s="360">
        <v>19050490</v>
      </c>
      <c r="I834" s="359">
        <v>105</v>
      </c>
      <c r="J834" s="477">
        <v>19</v>
      </c>
      <c r="K834" s="477">
        <f t="shared" si="48"/>
        <v>32</v>
      </c>
      <c r="L834" s="477" t="s">
        <v>82</v>
      </c>
      <c r="M834" s="477">
        <v>498</v>
      </c>
      <c r="N834" s="484">
        <v>4</v>
      </c>
      <c r="O834" s="472" t="s">
        <v>2023</v>
      </c>
      <c r="P834" s="399">
        <v>73986844</v>
      </c>
      <c r="Q834" s="361">
        <v>64738488</v>
      </c>
      <c r="R834" s="423">
        <v>9248356</v>
      </c>
      <c r="S834" s="369"/>
      <c r="T834" s="375"/>
      <c r="U834" s="375"/>
      <c r="V834" s="375"/>
      <c r="W834" s="369"/>
      <c r="X834" s="375"/>
      <c r="Y834" s="616"/>
      <c r="Z834" s="369"/>
      <c r="AA834" s="369"/>
      <c r="AB834" s="369"/>
      <c r="AC834" s="369"/>
      <c r="AD834" s="369"/>
      <c r="AE834" s="331">
        <v>0</v>
      </c>
      <c r="AF834" s="487"/>
      <c r="AG834" s="331">
        <v>0</v>
      </c>
      <c r="AH834" s="331">
        <v>0</v>
      </c>
      <c r="AI834" s="331">
        <v>0</v>
      </c>
      <c r="AJ834" s="331">
        <v>6502800.4728842992</v>
      </c>
      <c r="AK834" s="331">
        <v>0</v>
      </c>
      <c r="AL834" s="331">
        <v>0</v>
      </c>
      <c r="AM834" s="331">
        <v>0</v>
      </c>
      <c r="AN834" s="331">
        <v>0</v>
      </c>
      <c r="AO834" s="331">
        <v>0</v>
      </c>
      <c r="AP834" s="331">
        <v>0</v>
      </c>
      <c r="AQ834" s="468">
        <f t="shared" si="49"/>
        <v>6502800.4728842992</v>
      </c>
      <c r="AR834" s="469">
        <f t="shared" si="50"/>
        <v>0.70313042370820278</v>
      </c>
      <c r="AS834" s="467">
        <f t="shared" si="51"/>
        <v>2745555.5271157008</v>
      </c>
      <c r="AT834" s="379">
        <v>0</v>
      </c>
      <c r="AU834" s="379">
        <v>0</v>
      </c>
      <c r="AV834" s="378">
        <v>0</v>
      </c>
      <c r="AW834" s="331">
        <v>0</v>
      </c>
      <c r="AX834" s="331">
        <v>0</v>
      </c>
      <c r="AY834" s="331">
        <v>9248356</v>
      </c>
      <c r="AZ834" s="331">
        <v>0</v>
      </c>
      <c r="BA834" s="331">
        <v>0</v>
      </c>
      <c r="BB834" s="331">
        <v>0</v>
      </c>
      <c r="BC834" s="331">
        <v>0</v>
      </c>
      <c r="BD834" s="331">
        <v>0</v>
      </c>
      <c r="BE834" s="331">
        <v>0</v>
      </c>
      <c r="BF834" s="480" t="s">
        <v>2091</v>
      </c>
      <c r="BG834" s="333"/>
    </row>
    <row r="835" spans="2:59" ht="18" customHeight="1" thickBot="1">
      <c r="B835" s="397">
        <v>6912425</v>
      </c>
      <c r="C835" s="356">
        <v>5403</v>
      </c>
      <c r="D835" s="357">
        <v>6256</v>
      </c>
      <c r="E835" s="358">
        <v>45582</v>
      </c>
      <c r="F835" s="359">
        <v>518</v>
      </c>
      <c r="G835" s="353" t="s">
        <v>41</v>
      </c>
      <c r="H835" s="360">
        <v>19050490</v>
      </c>
      <c r="I835" s="359">
        <v>126</v>
      </c>
      <c r="J835" s="477">
        <v>19</v>
      </c>
      <c r="K835" s="477">
        <f t="shared" si="48"/>
        <v>20</v>
      </c>
      <c r="L835" s="477" t="s">
        <v>67</v>
      </c>
      <c r="M835" s="477">
        <v>498</v>
      </c>
      <c r="N835" s="484">
        <v>4</v>
      </c>
      <c r="O835" s="472" t="s">
        <v>2023</v>
      </c>
      <c r="P835" s="399">
        <v>115465803</v>
      </c>
      <c r="Q835" s="361">
        <v>101032579</v>
      </c>
      <c r="R835" s="423">
        <v>14433224</v>
      </c>
      <c r="S835" s="369"/>
      <c r="T835" s="375"/>
      <c r="U835" s="375"/>
      <c r="V835" s="375"/>
      <c r="W835" s="369"/>
      <c r="X835" s="375"/>
      <c r="Y835" s="616"/>
      <c r="Z835" s="369"/>
      <c r="AA835" s="369"/>
      <c r="AB835" s="369"/>
      <c r="AC835" s="369"/>
      <c r="AD835" s="369"/>
      <c r="AE835" s="331">
        <v>0</v>
      </c>
      <c r="AF835" s="487"/>
      <c r="AG835" s="331">
        <v>0</v>
      </c>
      <c r="AH835" s="331">
        <v>0</v>
      </c>
      <c r="AI835" s="331">
        <v>0</v>
      </c>
      <c r="AJ835" s="331">
        <v>10822993</v>
      </c>
      <c r="AK835" s="331">
        <v>0</v>
      </c>
      <c r="AL835" s="331">
        <v>0</v>
      </c>
      <c r="AM835" s="331">
        <v>0</v>
      </c>
      <c r="AN835" s="331">
        <v>0</v>
      </c>
      <c r="AO835" s="331">
        <v>0</v>
      </c>
      <c r="AP835" s="331">
        <v>0</v>
      </c>
      <c r="AQ835" s="468">
        <f t="shared" si="49"/>
        <v>10822993</v>
      </c>
      <c r="AR835" s="469">
        <f t="shared" si="50"/>
        <v>0.74986662716521268</v>
      </c>
      <c r="AS835" s="467">
        <f t="shared" si="51"/>
        <v>3610231</v>
      </c>
      <c r="AT835" s="379">
        <v>0</v>
      </c>
      <c r="AU835" s="379">
        <v>0</v>
      </c>
      <c r="AV835" s="378">
        <v>0</v>
      </c>
      <c r="AW835" s="331">
        <v>0</v>
      </c>
      <c r="AX835" s="331">
        <v>0</v>
      </c>
      <c r="AY835" s="331">
        <v>14433224</v>
      </c>
      <c r="AZ835" s="331">
        <v>0</v>
      </c>
      <c r="BA835" s="331">
        <v>0</v>
      </c>
      <c r="BB835" s="331">
        <v>0</v>
      </c>
      <c r="BC835" s="331">
        <v>0</v>
      </c>
      <c r="BD835" s="331">
        <v>0</v>
      </c>
      <c r="BE835" s="331">
        <v>0</v>
      </c>
      <c r="BF835" s="480" t="s">
        <v>2091</v>
      </c>
      <c r="BG835" s="333"/>
    </row>
    <row r="836" spans="2:59" ht="18" customHeight="1" thickBot="1">
      <c r="B836" s="397">
        <v>6912425</v>
      </c>
      <c r="C836" s="356">
        <v>5404</v>
      </c>
      <c r="D836" s="357">
        <v>6305</v>
      </c>
      <c r="E836" s="358">
        <v>45582</v>
      </c>
      <c r="F836" s="359">
        <v>518</v>
      </c>
      <c r="G836" s="353" t="s">
        <v>41</v>
      </c>
      <c r="H836" s="360">
        <v>19050490</v>
      </c>
      <c r="I836" s="359">
        <v>107</v>
      </c>
      <c r="J836" s="477">
        <v>19</v>
      </c>
      <c r="K836" s="477">
        <f t="shared" si="48"/>
        <v>31</v>
      </c>
      <c r="L836" s="477" t="s">
        <v>79</v>
      </c>
      <c r="M836" s="477">
        <v>12</v>
      </c>
      <c r="N836" s="484">
        <v>7</v>
      </c>
      <c r="O836" s="472" t="s">
        <v>2023</v>
      </c>
      <c r="P836" s="399">
        <v>29306631</v>
      </c>
      <c r="Q836" s="361">
        <v>25643303</v>
      </c>
      <c r="R836" s="423">
        <v>3663328</v>
      </c>
      <c r="S836" s="369"/>
      <c r="T836" s="375"/>
      <c r="U836" s="375"/>
      <c r="V836" s="375"/>
      <c r="W836" s="369"/>
      <c r="X836" s="375"/>
      <c r="Y836" s="616"/>
      <c r="Z836" s="369"/>
      <c r="AA836" s="369"/>
      <c r="AB836" s="369"/>
      <c r="AC836" s="369"/>
      <c r="AD836" s="369"/>
      <c r="AE836" s="331">
        <v>0</v>
      </c>
      <c r="AF836" s="487"/>
      <c r="AG836" s="331">
        <v>0</v>
      </c>
      <c r="AH836" s="331">
        <v>0</v>
      </c>
      <c r="AI836" s="331">
        <v>0</v>
      </c>
      <c r="AJ836" s="331">
        <v>3045174</v>
      </c>
      <c r="AK836" s="331">
        <v>0</v>
      </c>
      <c r="AL836" s="331">
        <v>0</v>
      </c>
      <c r="AM836" s="331">
        <v>0</v>
      </c>
      <c r="AN836" s="331">
        <v>0</v>
      </c>
      <c r="AO836" s="331">
        <v>0</v>
      </c>
      <c r="AP836" s="331">
        <v>0</v>
      </c>
      <c r="AQ836" s="468">
        <f t="shared" si="49"/>
        <v>3045174</v>
      </c>
      <c r="AR836" s="469">
        <f t="shared" si="50"/>
        <v>0.83125889901204586</v>
      </c>
      <c r="AS836" s="467">
        <f t="shared" si="51"/>
        <v>618154</v>
      </c>
      <c r="AT836" s="379">
        <v>0</v>
      </c>
      <c r="AU836" s="379">
        <v>0</v>
      </c>
      <c r="AV836" s="378">
        <v>0</v>
      </c>
      <c r="AW836" s="331">
        <v>0</v>
      </c>
      <c r="AX836" s="331">
        <v>0</v>
      </c>
      <c r="AY836" s="331">
        <v>3663328</v>
      </c>
      <c r="AZ836" s="331">
        <v>0</v>
      </c>
      <c r="BA836" s="331">
        <v>0</v>
      </c>
      <c r="BB836" s="331">
        <v>0</v>
      </c>
      <c r="BC836" s="331">
        <v>0</v>
      </c>
      <c r="BD836" s="331">
        <v>0</v>
      </c>
      <c r="BE836" s="331">
        <v>0</v>
      </c>
      <c r="BF836" s="480" t="s">
        <v>2091</v>
      </c>
      <c r="BG836" s="333"/>
    </row>
    <row r="837" spans="2:59" ht="18" customHeight="1" thickBot="1">
      <c r="B837" s="397">
        <v>6912425</v>
      </c>
      <c r="C837" s="356">
        <v>5405</v>
      </c>
      <c r="D837" s="357">
        <v>6250</v>
      </c>
      <c r="E837" s="358">
        <v>45582</v>
      </c>
      <c r="F837" s="359">
        <v>518</v>
      </c>
      <c r="G837" s="353" t="s">
        <v>41</v>
      </c>
      <c r="H837" s="360">
        <v>19050490</v>
      </c>
      <c r="I837" s="359">
        <v>110</v>
      </c>
      <c r="J837" s="477">
        <v>19</v>
      </c>
      <c r="K837" s="477">
        <f t="shared" ref="K837:K900" si="52">VALUE(LEFT(L837,SEARCH(".",L837,1)-1))</f>
        <v>36</v>
      </c>
      <c r="L837" s="477" t="s">
        <v>88</v>
      </c>
      <c r="M837" s="477">
        <v>12</v>
      </c>
      <c r="N837" s="484">
        <v>7</v>
      </c>
      <c r="O837" s="472" t="s">
        <v>2023</v>
      </c>
      <c r="P837" s="399">
        <v>16566237</v>
      </c>
      <c r="Q837" s="361">
        <v>14495458</v>
      </c>
      <c r="R837" s="423">
        <v>2070779</v>
      </c>
      <c r="S837" s="369"/>
      <c r="T837" s="375"/>
      <c r="U837" s="375"/>
      <c r="V837" s="375"/>
      <c r="W837" s="369"/>
      <c r="X837" s="375"/>
      <c r="Y837" s="616"/>
      <c r="Z837" s="369"/>
      <c r="AA837" s="369"/>
      <c r="AB837" s="369"/>
      <c r="AC837" s="369"/>
      <c r="AD837" s="369"/>
      <c r="AE837" s="331">
        <v>0</v>
      </c>
      <c r="AF837" s="487"/>
      <c r="AG837" s="331">
        <v>0</v>
      </c>
      <c r="AH837" s="331">
        <v>0</v>
      </c>
      <c r="AI837" s="331">
        <v>0</v>
      </c>
      <c r="AJ837" s="331">
        <v>1760788</v>
      </c>
      <c r="AK837" s="331">
        <v>0</v>
      </c>
      <c r="AL837" s="331">
        <v>0</v>
      </c>
      <c r="AM837" s="331">
        <v>0</v>
      </c>
      <c r="AN837" s="331">
        <v>0</v>
      </c>
      <c r="AO837" s="331">
        <v>0</v>
      </c>
      <c r="AP837" s="331">
        <v>0</v>
      </c>
      <c r="AQ837" s="468">
        <f t="shared" ref="AQ837:AQ900" si="53">SUM(AE837:AP837)</f>
        <v>1760788</v>
      </c>
      <c r="AR837" s="469">
        <f t="shared" ref="AR837:AR900" si="54">+AQ837/R837</f>
        <v>0.85030222925768517</v>
      </c>
      <c r="AS837" s="467">
        <f t="shared" ref="AS837:AS900" si="55">+R837-AQ837</f>
        <v>309991</v>
      </c>
      <c r="AT837" s="379">
        <v>0</v>
      </c>
      <c r="AU837" s="379">
        <v>0</v>
      </c>
      <c r="AV837" s="378">
        <v>0</v>
      </c>
      <c r="AW837" s="331">
        <v>0</v>
      </c>
      <c r="AX837" s="331">
        <v>0</v>
      </c>
      <c r="AY837" s="331">
        <v>2070779</v>
      </c>
      <c r="AZ837" s="331">
        <v>0</v>
      </c>
      <c r="BA837" s="331">
        <v>0</v>
      </c>
      <c r="BB837" s="331">
        <v>0</v>
      </c>
      <c r="BC837" s="331">
        <v>0</v>
      </c>
      <c r="BD837" s="331">
        <v>0</v>
      </c>
      <c r="BE837" s="331">
        <v>0</v>
      </c>
      <c r="BF837" s="480" t="s">
        <v>2091</v>
      </c>
      <c r="BG837" s="333"/>
    </row>
    <row r="838" spans="2:59" ht="18" customHeight="1" thickBot="1">
      <c r="B838" s="397">
        <v>6912425</v>
      </c>
      <c r="C838" s="356">
        <v>5406</v>
      </c>
      <c r="D838" s="357">
        <v>6302</v>
      </c>
      <c r="E838" s="358">
        <v>45582</v>
      </c>
      <c r="F838" s="359">
        <v>518</v>
      </c>
      <c r="G838" s="353" t="s">
        <v>41</v>
      </c>
      <c r="H838" s="360">
        <v>19050490</v>
      </c>
      <c r="I838" s="359">
        <v>149</v>
      </c>
      <c r="J838" s="477">
        <v>19</v>
      </c>
      <c r="K838" s="477">
        <f t="shared" si="52"/>
        <v>42</v>
      </c>
      <c r="L838" s="477" t="s">
        <v>101</v>
      </c>
      <c r="M838" s="477">
        <v>498</v>
      </c>
      <c r="N838" s="484">
        <v>4</v>
      </c>
      <c r="O838" s="472" t="s">
        <v>2023</v>
      </c>
      <c r="P838" s="399">
        <v>761058646</v>
      </c>
      <c r="Q838" s="361">
        <v>665926316</v>
      </c>
      <c r="R838" s="423">
        <v>95132330</v>
      </c>
      <c r="S838" s="369"/>
      <c r="T838" s="375"/>
      <c r="U838" s="375"/>
      <c r="V838" s="375"/>
      <c r="W838" s="369"/>
      <c r="X838" s="375"/>
      <c r="Y838" s="616"/>
      <c r="Z838" s="369"/>
      <c r="AA838" s="369"/>
      <c r="AB838" s="369"/>
      <c r="AC838" s="369"/>
      <c r="AD838" s="369"/>
      <c r="AE838" s="331">
        <v>0</v>
      </c>
      <c r="AF838" s="487"/>
      <c r="AG838" s="331">
        <v>0</v>
      </c>
      <c r="AH838" s="331">
        <v>0</v>
      </c>
      <c r="AI838" s="331">
        <v>0</v>
      </c>
      <c r="AJ838" s="331">
        <v>72324437</v>
      </c>
      <c r="AK838" s="331">
        <v>0</v>
      </c>
      <c r="AL838" s="331">
        <v>0</v>
      </c>
      <c r="AM838" s="331">
        <v>0</v>
      </c>
      <c r="AN838" s="331">
        <v>0</v>
      </c>
      <c r="AO838" s="331">
        <v>0</v>
      </c>
      <c r="AP838" s="331">
        <v>0</v>
      </c>
      <c r="AQ838" s="468">
        <f t="shared" si="53"/>
        <v>72324437</v>
      </c>
      <c r="AR838" s="469">
        <f t="shared" si="54"/>
        <v>0.76025087370402888</v>
      </c>
      <c r="AS838" s="467">
        <f t="shared" si="55"/>
        <v>22807893</v>
      </c>
      <c r="AT838" s="379">
        <v>0</v>
      </c>
      <c r="AU838" s="379">
        <v>0</v>
      </c>
      <c r="AV838" s="378">
        <v>0</v>
      </c>
      <c r="AW838" s="331">
        <v>0</v>
      </c>
      <c r="AX838" s="331">
        <v>0</v>
      </c>
      <c r="AY838" s="331">
        <v>95132330</v>
      </c>
      <c r="AZ838" s="331">
        <v>0</v>
      </c>
      <c r="BA838" s="331">
        <v>0</v>
      </c>
      <c r="BB838" s="331">
        <v>0</v>
      </c>
      <c r="BC838" s="331">
        <v>0</v>
      </c>
      <c r="BD838" s="331">
        <v>0</v>
      </c>
      <c r="BE838" s="331">
        <v>0</v>
      </c>
      <c r="BF838" s="480" t="s">
        <v>2091</v>
      </c>
      <c r="BG838" s="333"/>
    </row>
    <row r="839" spans="2:59" ht="18" customHeight="1" thickBot="1">
      <c r="B839" s="397">
        <v>6912425</v>
      </c>
      <c r="C839" s="356">
        <v>5407</v>
      </c>
      <c r="D839" s="357">
        <v>6289</v>
      </c>
      <c r="E839" s="358">
        <v>45582</v>
      </c>
      <c r="F839" s="359">
        <v>518</v>
      </c>
      <c r="G839" s="353" t="s">
        <v>41</v>
      </c>
      <c r="H839" s="360">
        <v>19050490</v>
      </c>
      <c r="I839" s="359">
        <v>136</v>
      </c>
      <c r="J839" s="477">
        <v>19</v>
      </c>
      <c r="K839" s="477">
        <f t="shared" si="52"/>
        <v>24</v>
      </c>
      <c r="L839" s="477" t="s">
        <v>71</v>
      </c>
      <c r="M839" s="477">
        <v>12</v>
      </c>
      <c r="N839" s="484">
        <v>7</v>
      </c>
      <c r="O839" s="472" t="s">
        <v>2023</v>
      </c>
      <c r="P839" s="399">
        <v>35057951</v>
      </c>
      <c r="Q839" s="361">
        <v>30675708</v>
      </c>
      <c r="R839" s="423">
        <v>4382243</v>
      </c>
      <c r="S839" s="369"/>
      <c r="T839" s="375"/>
      <c r="U839" s="375"/>
      <c r="V839" s="375"/>
      <c r="W839" s="369"/>
      <c r="X839" s="375"/>
      <c r="Y839" s="616"/>
      <c r="Z839" s="369"/>
      <c r="AA839" s="369"/>
      <c r="AB839" s="369"/>
      <c r="AC839" s="369"/>
      <c r="AD839" s="369"/>
      <c r="AE839" s="331">
        <v>0</v>
      </c>
      <c r="AF839" s="487"/>
      <c r="AG839" s="331">
        <v>0</v>
      </c>
      <c r="AH839" s="331">
        <v>0</v>
      </c>
      <c r="AI839" s="331">
        <v>0</v>
      </c>
      <c r="AJ839" s="331">
        <v>3244653</v>
      </c>
      <c r="AK839" s="331">
        <v>0</v>
      </c>
      <c r="AL839" s="331">
        <v>0</v>
      </c>
      <c r="AM839" s="331">
        <v>0</v>
      </c>
      <c r="AN839" s="331">
        <v>0</v>
      </c>
      <c r="AO839" s="331">
        <v>0</v>
      </c>
      <c r="AP839" s="331">
        <v>0</v>
      </c>
      <c r="AQ839" s="468">
        <f t="shared" si="53"/>
        <v>3244653</v>
      </c>
      <c r="AR839" s="469">
        <f t="shared" si="54"/>
        <v>0.74040919227893109</v>
      </c>
      <c r="AS839" s="467">
        <f t="shared" si="55"/>
        <v>1137590</v>
      </c>
      <c r="AT839" s="379">
        <v>0</v>
      </c>
      <c r="AU839" s="379">
        <v>0</v>
      </c>
      <c r="AV839" s="378">
        <v>0</v>
      </c>
      <c r="AW839" s="331">
        <v>0</v>
      </c>
      <c r="AX839" s="331">
        <v>0</v>
      </c>
      <c r="AY839" s="331">
        <v>4382243</v>
      </c>
      <c r="AZ839" s="331">
        <v>0</v>
      </c>
      <c r="BA839" s="331">
        <v>0</v>
      </c>
      <c r="BB839" s="331">
        <v>0</v>
      </c>
      <c r="BC839" s="331">
        <v>0</v>
      </c>
      <c r="BD839" s="331">
        <v>0</v>
      </c>
      <c r="BE839" s="331">
        <v>0</v>
      </c>
      <c r="BF839" s="480" t="s">
        <v>2091</v>
      </c>
      <c r="BG839" s="333"/>
    </row>
    <row r="840" spans="2:59" ht="18" customHeight="1" thickBot="1">
      <c r="B840" s="397">
        <v>6912425</v>
      </c>
      <c r="C840" s="356">
        <v>5408</v>
      </c>
      <c r="D840" s="357">
        <v>6292</v>
      </c>
      <c r="E840" s="358">
        <v>45582</v>
      </c>
      <c r="F840" s="359">
        <v>518</v>
      </c>
      <c r="G840" s="353" t="s">
        <v>41</v>
      </c>
      <c r="H840" s="360">
        <v>19050490</v>
      </c>
      <c r="I840" s="359">
        <v>97</v>
      </c>
      <c r="J840" s="477">
        <v>19</v>
      </c>
      <c r="K840" s="477">
        <f t="shared" si="52"/>
        <v>44</v>
      </c>
      <c r="L840" s="477" t="s">
        <v>105</v>
      </c>
      <c r="M840" s="477">
        <v>12</v>
      </c>
      <c r="N840" s="484">
        <v>7</v>
      </c>
      <c r="O840" s="472" t="s">
        <v>2023</v>
      </c>
      <c r="P840" s="399">
        <v>215282248</v>
      </c>
      <c r="Q840" s="361">
        <v>188371967</v>
      </c>
      <c r="R840" s="423">
        <v>26910281</v>
      </c>
      <c r="S840" s="369"/>
      <c r="T840" s="375"/>
      <c r="U840" s="375"/>
      <c r="V840" s="375"/>
      <c r="W840" s="369"/>
      <c r="X840" s="375"/>
      <c r="Y840" s="616"/>
      <c r="Z840" s="369"/>
      <c r="AA840" s="369"/>
      <c r="AB840" s="369"/>
      <c r="AC840" s="369"/>
      <c r="AD840" s="369"/>
      <c r="AE840" s="331">
        <v>0</v>
      </c>
      <c r="AF840" s="487"/>
      <c r="AG840" s="331">
        <v>0</v>
      </c>
      <c r="AH840" s="331">
        <v>0</v>
      </c>
      <c r="AI840" s="331">
        <v>0</v>
      </c>
      <c r="AJ840" s="331">
        <v>22252413.377292927</v>
      </c>
      <c r="AK840" s="331">
        <v>0</v>
      </c>
      <c r="AL840" s="331">
        <v>0</v>
      </c>
      <c r="AM840" s="331">
        <v>0</v>
      </c>
      <c r="AN840" s="331">
        <v>0</v>
      </c>
      <c r="AO840" s="331">
        <v>0</v>
      </c>
      <c r="AP840" s="331">
        <v>0</v>
      </c>
      <c r="AQ840" s="468">
        <f t="shared" si="53"/>
        <v>22252413.377292927</v>
      </c>
      <c r="AR840" s="469">
        <f t="shared" si="54"/>
        <v>0.82691122316013455</v>
      </c>
      <c r="AS840" s="467">
        <f t="shared" si="55"/>
        <v>4657867.6227070726</v>
      </c>
      <c r="AT840" s="379">
        <v>0</v>
      </c>
      <c r="AU840" s="379">
        <v>0</v>
      </c>
      <c r="AV840" s="378">
        <v>0</v>
      </c>
      <c r="AW840" s="331">
        <v>0</v>
      </c>
      <c r="AX840" s="331">
        <v>0</v>
      </c>
      <c r="AY840" s="331">
        <v>26910281</v>
      </c>
      <c r="AZ840" s="331">
        <v>0</v>
      </c>
      <c r="BA840" s="331">
        <v>0</v>
      </c>
      <c r="BB840" s="331">
        <v>0</v>
      </c>
      <c r="BC840" s="331">
        <v>0</v>
      </c>
      <c r="BD840" s="331">
        <v>0</v>
      </c>
      <c r="BE840" s="331">
        <v>0</v>
      </c>
      <c r="BF840" s="480" t="s">
        <v>2091</v>
      </c>
      <c r="BG840" s="333"/>
    </row>
    <row r="841" spans="2:59" ht="18" customHeight="1" thickBot="1">
      <c r="B841" s="397">
        <v>6912425</v>
      </c>
      <c r="C841" s="356">
        <v>5408</v>
      </c>
      <c r="D841" s="357">
        <v>6292</v>
      </c>
      <c r="E841" s="358">
        <v>45582</v>
      </c>
      <c r="F841" s="359">
        <v>518</v>
      </c>
      <c r="G841" s="353" t="s">
        <v>41</v>
      </c>
      <c r="H841" s="360">
        <v>19050490</v>
      </c>
      <c r="I841" s="359">
        <v>97</v>
      </c>
      <c r="J841" s="477">
        <v>19</v>
      </c>
      <c r="K841" s="477">
        <f t="shared" si="52"/>
        <v>44</v>
      </c>
      <c r="L841" s="477" t="s">
        <v>105</v>
      </c>
      <c r="M841" s="477">
        <v>498</v>
      </c>
      <c r="N841" s="484">
        <v>4</v>
      </c>
      <c r="O841" s="472" t="s">
        <v>2023</v>
      </c>
      <c r="P841" s="399">
        <v>981468529</v>
      </c>
      <c r="Q841" s="361">
        <v>858784963</v>
      </c>
      <c r="R841" s="423">
        <v>122683566</v>
      </c>
      <c r="S841" s="369"/>
      <c r="T841" s="375"/>
      <c r="U841" s="375"/>
      <c r="V841" s="375"/>
      <c r="W841" s="369"/>
      <c r="X841" s="375"/>
      <c r="Y841" s="616"/>
      <c r="Z841" s="369"/>
      <c r="AA841" s="369"/>
      <c r="AB841" s="369"/>
      <c r="AC841" s="369"/>
      <c r="AD841" s="369"/>
      <c r="AE841" s="331">
        <v>0</v>
      </c>
      <c r="AF841" s="487"/>
      <c r="AG841" s="331">
        <v>0</v>
      </c>
      <c r="AH841" s="331">
        <v>0</v>
      </c>
      <c r="AI841" s="331">
        <v>0</v>
      </c>
      <c r="AJ841" s="331">
        <v>101448417.62270708</v>
      </c>
      <c r="AK841" s="331">
        <v>0</v>
      </c>
      <c r="AL841" s="331">
        <v>0</v>
      </c>
      <c r="AM841" s="331">
        <v>0</v>
      </c>
      <c r="AN841" s="331">
        <v>0</v>
      </c>
      <c r="AO841" s="331">
        <v>0</v>
      </c>
      <c r="AP841" s="331">
        <v>0</v>
      </c>
      <c r="AQ841" s="468">
        <f t="shared" si="53"/>
        <v>101448417.62270708</v>
      </c>
      <c r="AR841" s="469">
        <f t="shared" si="54"/>
        <v>0.82691122316013443</v>
      </c>
      <c r="AS841" s="467">
        <f t="shared" si="55"/>
        <v>21235148.377292916</v>
      </c>
      <c r="AT841" s="379">
        <v>0</v>
      </c>
      <c r="AU841" s="379">
        <v>0</v>
      </c>
      <c r="AV841" s="378">
        <v>0</v>
      </c>
      <c r="AW841" s="331">
        <v>0</v>
      </c>
      <c r="AX841" s="331">
        <v>0</v>
      </c>
      <c r="AY841" s="331">
        <v>122683566</v>
      </c>
      <c r="AZ841" s="331">
        <v>0</v>
      </c>
      <c r="BA841" s="331">
        <v>0</v>
      </c>
      <c r="BB841" s="331">
        <v>0</v>
      </c>
      <c r="BC841" s="331">
        <v>0</v>
      </c>
      <c r="BD841" s="331">
        <v>0</v>
      </c>
      <c r="BE841" s="331">
        <v>0</v>
      </c>
      <c r="BF841" s="480" t="s">
        <v>2091</v>
      </c>
      <c r="BG841" s="333"/>
    </row>
    <row r="842" spans="2:59" ht="18" customHeight="1" thickBot="1">
      <c r="B842" s="397">
        <v>6912425</v>
      </c>
      <c r="C842" s="356">
        <v>5409</v>
      </c>
      <c r="D842" s="357">
        <v>6301</v>
      </c>
      <c r="E842" s="358">
        <v>45582</v>
      </c>
      <c r="F842" s="359">
        <v>518</v>
      </c>
      <c r="G842" s="353" t="s">
        <v>41</v>
      </c>
      <c r="H842" s="360">
        <v>19050490</v>
      </c>
      <c r="I842" s="359">
        <v>146</v>
      </c>
      <c r="J842" s="477">
        <v>19</v>
      </c>
      <c r="K842" s="477">
        <f t="shared" si="52"/>
        <v>43</v>
      </c>
      <c r="L842" s="477" t="s">
        <v>103</v>
      </c>
      <c r="M842" s="477">
        <v>12</v>
      </c>
      <c r="N842" s="484">
        <v>7</v>
      </c>
      <c r="O842" s="472" t="s">
        <v>2023</v>
      </c>
      <c r="P842" s="399">
        <v>40329195</v>
      </c>
      <c r="Q842" s="361">
        <v>35288046</v>
      </c>
      <c r="R842" s="423">
        <v>5041149</v>
      </c>
      <c r="S842" s="369"/>
      <c r="T842" s="375"/>
      <c r="U842" s="375"/>
      <c r="V842" s="375"/>
      <c r="W842" s="369"/>
      <c r="X842" s="375"/>
      <c r="Y842" s="616"/>
      <c r="Z842" s="369"/>
      <c r="AA842" s="369"/>
      <c r="AB842" s="369"/>
      <c r="AC842" s="369"/>
      <c r="AD842" s="369"/>
      <c r="AE842" s="331">
        <v>0</v>
      </c>
      <c r="AF842" s="487"/>
      <c r="AG842" s="331">
        <v>0</v>
      </c>
      <c r="AH842" s="331">
        <v>0</v>
      </c>
      <c r="AI842" s="331">
        <v>0</v>
      </c>
      <c r="AJ842" s="331">
        <v>5013376</v>
      </c>
      <c r="AK842" s="331">
        <v>0</v>
      </c>
      <c r="AL842" s="331">
        <v>0</v>
      </c>
      <c r="AM842" s="331">
        <v>0</v>
      </c>
      <c r="AN842" s="331">
        <v>0</v>
      </c>
      <c r="AO842" s="331">
        <v>0</v>
      </c>
      <c r="AP842" s="331">
        <v>0</v>
      </c>
      <c r="AQ842" s="468">
        <f t="shared" si="53"/>
        <v>5013376</v>
      </c>
      <c r="AR842" s="469">
        <f t="shared" si="54"/>
        <v>0.99449074010706684</v>
      </c>
      <c r="AS842" s="467">
        <f t="shared" si="55"/>
        <v>27773</v>
      </c>
      <c r="AT842" s="379">
        <v>0</v>
      </c>
      <c r="AU842" s="379">
        <v>0</v>
      </c>
      <c r="AV842" s="378">
        <v>0</v>
      </c>
      <c r="AW842" s="331">
        <v>0</v>
      </c>
      <c r="AX842" s="331">
        <v>0</v>
      </c>
      <c r="AY842" s="331">
        <v>5041149</v>
      </c>
      <c r="AZ842" s="331">
        <v>0</v>
      </c>
      <c r="BA842" s="331">
        <v>0</v>
      </c>
      <c r="BB842" s="331">
        <v>0</v>
      </c>
      <c r="BC842" s="331">
        <v>0</v>
      </c>
      <c r="BD842" s="331">
        <v>0</v>
      </c>
      <c r="BE842" s="331">
        <v>0</v>
      </c>
      <c r="BF842" s="480" t="s">
        <v>2091</v>
      </c>
      <c r="BG842" s="333"/>
    </row>
    <row r="843" spans="2:59" ht="18" customHeight="1" thickBot="1">
      <c r="B843" s="397">
        <v>6912425</v>
      </c>
      <c r="C843" s="356">
        <v>5410</v>
      </c>
      <c r="D843" s="357">
        <v>6300</v>
      </c>
      <c r="E843" s="358">
        <v>45582</v>
      </c>
      <c r="F843" s="359">
        <v>518</v>
      </c>
      <c r="G843" s="353" t="s">
        <v>41</v>
      </c>
      <c r="H843" s="360">
        <v>19050490</v>
      </c>
      <c r="I843" s="359">
        <v>125</v>
      </c>
      <c r="J843" s="477">
        <v>19</v>
      </c>
      <c r="K843" s="477">
        <f t="shared" si="52"/>
        <v>7</v>
      </c>
      <c r="L843" s="477" t="s">
        <v>51</v>
      </c>
      <c r="M843" s="477">
        <v>12</v>
      </c>
      <c r="N843" s="484">
        <v>7</v>
      </c>
      <c r="O843" s="472" t="s">
        <v>2023</v>
      </c>
      <c r="P843" s="399">
        <v>16284117</v>
      </c>
      <c r="Q843" s="361">
        <v>14248603</v>
      </c>
      <c r="R843" s="423">
        <v>2035514</v>
      </c>
      <c r="S843" s="369"/>
      <c r="T843" s="375"/>
      <c r="U843" s="375"/>
      <c r="V843" s="375"/>
      <c r="W843" s="369"/>
      <c r="X843" s="375"/>
      <c r="Y843" s="616"/>
      <c r="Z843" s="369"/>
      <c r="AA843" s="369"/>
      <c r="AB843" s="369"/>
      <c r="AC843" s="369"/>
      <c r="AD843" s="369"/>
      <c r="AE843" s="331">
        <v>0</v>
      </c>
      <c r="AF843" s="487"/>
      <c r="AG843" s="331">
        <v>0</v>
      </c>
      <c r="AH843" s="331">
        <v>0</v>
      </c>
      <c r="AI843" s="331">
        <v>0</v>
      </c>
      <c r="AJ843" s="331">
        <v>2035514</v>
      </c>
      <c r="AK843" s="331">
        <v>0</v>
      </c>
      <c r="AL843" s="331">
        <v>0</v>
      </c>
      <c r="AM843" s="331">
        <v>0</v>
      </c>
      <c r="AN843" s="331">
        <v>0</v>
      </c>
      <c r="AO843" s="331">
        <v>0</v>
      </c>
      <c r="AP843" s="331">
        <v>0</v>
      </c>
      <c r="AQ843" s="468">
        <f t="shared" si="53"/>
        <v>2035514</v>
      </c>
      <c r="AR843" s="469">
        <f t="shared" si="54"/>
        <v>1</v>
      </c>
      <c r="AS843" s="467">
        <f t="shared" si="55"/>
        <v>0</v>
      </c>
      <c r="AT843" s="379">
        <v>0</v>
      </c>
      <c r="AU843" s="379">
        <v>0</v>
      </c>
      <c r="AV843" s="378">
        <v>0</v>
      </c>
      <c r="AW843" s="331">
        <v>0</v>
      </c>
      <c r="AX843" s="331">
        <v>0</v>
      </c>
      <c r="AY843" s="331">
        <v>2035514</v>
      </c>
      <c r="AZ843" s="331">
        <v>0</v>
      </c>
      <c r="BA843" s="331">
        <v>0</v>
      </c>
      <c r="BB843" s="331">
        <v>0</v>
      </c>
      <c r="BC843" s="331">
        <v>0</v>
      </c>
      <c r="BD843" s="331">
        <v>0</v>
      </c>
      <c r="BE843" s="331">
        <v>0</v>
      </c>
      <c r="BF843" s="480" t="s">
        <v>2091</v>
      </c>
      <c r="BG843" s="333"/>
    </row>
    <row r="844" spans="2:59" ht="18" customHeight="1" thickBot="1">
      <c r="B844" s="397">
        <v>6912425</v>
      </c>
      <c r="C844" s="356">
        <v>5411</v>
      </c>
      <c r="D844" s="357">
        <v>6288</v>
      </c>
      <c r="E844" s="358">
        <v>45582</v>
      </c>
      <c r="F844" s="359">
        <v>518</v>
      </c>
      <c r="G844" s="353" t="s">
        <v>41</v>
      </c>
      <c r="H844" s="360">
        <v>19050490</v>
      </c>
      <c r="I844" s="359">
        <v>115</v>
      </c>
      <c r="J844" s="477">
        <v>19</v>
      </c>
      <c r="K844" s="477">
        <f t="shared" si="52"/>
        <v>33</v>
      </c>
      <c r="L844" s="477" t="s">
        <v>84</v>
      </c>
      <c r="M844" s="477">
        <v>498</v>
      </c>
      <c r="N844" s="484">
        <v>4</v>
      </c>
      <c r="O844" s="472" t="s">
        <v>2023</v>
      </c>
      <c r="P844" s="399">
        <v>285954643</v>
      </c>
      <c r="Q844" s="361">
        <v>250210314</v>
      </c>
      <c r="R844" s="423">
        <v>35744329</v>
      </c>
      <c r="S844" s="369"/>
      <c r="T844" s="375"/>
      <c r="U844" s="375"/>
      <c r="V844" s="375"/>
      <c r="W844" s="369"/>
      <c r="X844" s="375"/>
      <c r="Y844" s="616"/>
      <c r="Z844" s="369"/>
      <c r="AA844" s="369"/>
      <c r="AB844" s="369"/>
      <c r="AC844" s="369"/>
      <c r="AD844" s="369"/>
      <c r="AE844" s="331">
        <v>0</v>
      </c>
      <c r="AF844" s="487"/>
      <c r="AG844" s="331">
        <v>0</v>
      </c>
      <c r="AH844" s="331">
        <v>0</v>
      </c>
      <c r="AI844" s="331">
        <v>0</v>
      </c>
      <c r="AJ844" s="331">
        <v>19574297</v>
      </c>
      <c r="AK844" s="331">
        <v>0</v>
      </c>
      <c r="AL844" s="331">
        <v>0</v>
      </c>
      <c r="AM844" s="331">
        <v>0</v>
      </c>
      <c r="AN844" s="331">
        <v>0</v>
      </c>
      <c r="AO844" s="331">
        <v>0</v>
      </c>
      <c r="AP844" s="331">
        <v>0</v>
      </c>
      <c r="AQ844" s="468">
        <f t="shared" si="53"/>
        <v>19574297</v>
      </c>
      <c r="AR844" s="469">
        <f t="shared" si="54"/>
        <v>0.54761965177748895</v>
      </c>
      <c r="AS844" s="467">
        <f t="shared" si="55"/>
        <v>16170032</v>
      </c>
      <c r="AT844" s="379">
        <v>0</v>
      </c>
      <c r="AU844" s="379">
        <v>0</v>
      </c>
      <c r="AV844" s="378">
        <v>0</v>
      </c>
      <c r="AW844" s="331">
        <v>0</v>
      </c>
      <c r="AX844" s="331">
        <v>0</v>
      </c>
      <c r="AY844" s="331">
        <v>35744329</v>
      </c>
      <c r="AZ844" s="331">
        <v>0</v>
      </c>
      <c r="BA844" s="331">
        <v>0</v>
      </c>
      <c r="BB844" s="331">
        <v>0</v>
      </c>
      <c r="BC844" s="331">
        <v>0</v>
      </c>
      <c r="BD844" s="331">
        <v>0</v>
      </c>
      <c r="BE844" s="331">
        <v>0</v>
      </c>
      <c r="BF844" s="480" t="s">
        <v>2091</v>
      </c>
      <c r="BG844" s="333"/>
    </row>
    <row r="845" spans="2:59" ht="18" customHeight="1" thickBot="1">
      <c r="B845" s="397">
        <v>6912425</v>
      </c>
      <c r="C845" s="356">
        <v>5412</v>
      </c>
      <c r="D845" s="357">
        <v>6284</v>
      </c>
      <c r="E845" s="358">
        <v>45582</v>
      </c>
      <c r="F845" s="359">
        <v>518</v>
      </c>
      <c r="G845" s="353" t="s">
        <v>41</v>
      </c>
      <c r="H845" s="360">
        <v>19050490</v>
      </c>
      <c r="I845" s="359">
        <v>158</v>
      </c>
      <c r="J845" s="477">
        <v>19</v>
      </c>
      <c r="K845" s="477">
        <f t="shared" si="52"/>
        <v>9</v>
      </c>
      <c r="L845" s="477" t="s">
        <v>53</v>
      </c>
      <c r="M845" s="477">
        <v>12</v>
      </c>
      <c r="N845" s="484">
        <v>7</v>
      </c>
      <c r="O845" s="472" t="s">
        <v>2023</v>
      </c>
      <c r="P845" s="399">
        <v>59970376</v>
      </c>
      <c r="Q845" s="361">
        <v>52474079</v>
      </c>
      <c r="R845" s="423">
        <v>7496297</v>
      </c>
      <c r="S845" s="369"/>
      <c r="T845" s="375"/>
      <c r="U845" s="375"/>
      <c r="V845" s="375"/>
      <c r="W845" s="369"/>
      <c r="X845" s="375"/>
      <c r="Y845" s="616"/>
      <c r="Z845" s="369"/>
      <c r="AA845" s="369"/>
      <c r="AB845" s="369"/>
      <c r="AC845" s="369"/>
      <c r="AD845" s="369"/>
      <c r="AE845" s="331">
        <v>0</v>
      </c>
      <c r="AF845" s="487"/>
      <c r="AG845" s="331">
        <v>0</v>
      </c>
      <c r="AH845" s="331">
        <v>0</v>
      </c>
      <c r="AI845" s="331">
        <v>0</v>
      </c>
      <c r="AJ845" s="331">
        <v>4318006</v>
      </c>
      <c r="AK845" s="331">
        <v>0</v>
      </c>
      <c r="AL845" s="331">
        <v>0</v>
      </c>
      <c r="AM845" s="331">
        <v>0</v>
      </c>
      <c r="AN845" s="331">
        <v>0</v>
      </c>
      <c r="AO845" s="331">
        <v>0</v>
      </c>
      <c r="AP845" s="331">
        <v>0</v>
      </c>
      <c r="AQ845" s="468">
        <f t="shared" si="53"/>
        <v>4318006</v>
      </c>
      <c r="AR845" s="469">
        <f t="shared" si="54"/>
        <v>0.57601853288363569</v>
      </c>
      <c r="AS845" s="467">
        <f t="shared" si="55"/>
        <v>3178291</v>
      </c>
      <c r="AT845" s="379">
        <v>0</v>
      </c>
      <c r="AU845" s="379">
        <v>0</v>
      </c>
      <c r="AV845" s="378">
        <v>0</v>
      </c>
      <c r="AW845" s="331">
        <v>0</v>
      </c>
      <c r="AX845" s="331">
        <v>0</v>
      </c>
      <c r="AY845" s="331">
        <v>7496297</v>
      </c>
      <c r="AZ845" s="331">
        <v>0</v>
      </c>
      <c r="BA845" s="331">
        <v>0</v>
      </c>
      <c r="BB845" s="331">
        <v>0</v>
      </c>
      <c r="BC845" s="331">
        <v>0</v>
      </c>
      <c r="BD845" s="331">
        <v>0</v>
      </c>
      <c r="BE845" s="331">
        <v>0</v>
      </c>
      <c r="BF845" s="480" t="s">
        <v>2091</v>
      </c>
      <c r="BG845" s="333"/>
    </row>
    <row r="846" spans="2:59" ht="18" customHeight="1" thickBot="1">
      <c r="B846" s="397">
        <v>6912425</v>
      </c>
      <c r="C846" s="356">
        <v>5413</v>
      </c>
      <c r="D846" s="357">
        <v>6285</v>
      </c>
      <c r="E846" s="358">
        <v>45582</v>
      </c>
      <c r="F846" s="359">
        <v>518</v>
      </c>
      <c r="G846" s="353" t="s">
        <v>41</v>
      </c>
      <c r="H846" s="360">
        <v>19050490</v>
      </c>
      <c r="I846" s="359">
        <v>121</v>
      </c>
      <c r="J846" s="477">
        <v>19</v>
      </c>
      <c r="K846" s="477">
        <f t="shared" si="52"/>
        <v>5</v>
      </c>
      <c r="L846" s="477" t="s">
        <v>47</v>
      </c>
      <c r="M846" s="477">
        <v>12</v>
      </c>
      <c r="N846" s="484">
        <v>7</v>
      </c>
      <c r="O846" s="472" t="s">
        <v>2023</v>
      </c>
      <c r="P846" s="399">
        <v>40284057</v>
      </c>
      <c r="Q846" s="361">
        <v>35248550</v>
      </c>
      <c r="R846" s="423">
        <v>5035507</v>
      </c>
      <c r="S846" s="369"/>
      <c r="T846" s="375"/>
      <c r="U846" s="375"/>
      <c r="V846" s="375"/>
      <c r="W846" s="369"/>
      <c r="X846" s="375"/>
      <c r="Y846" s="616"/>
      <c r="Z846" s="369"/>
      <c r="AA846" s="369"/>
      <c r="AB846" s="369"/>
      <c r="AC846" s="369"/>
      <c r="AD846" s="369"/>
      <c r="AE846" s="331">
        <v>0</v>
      </c>
      <c r="AF846" s="487"/>
      <c r="AG846" s="331">
        <v>0</v>
      </c>
      <c r="AH846" s="331">
        <v>0</v>
      </c>
      <c r="AI846" s="331">
        <v>0</v>
      </c>
      <c r="AJ846" s="331">
        <v>0</v>
      </c>
      <c r="AK846" s="331">
        <v>0</v>
      </c>
      <c r="AL846" s="331">
        <v>0</v>
      </c>
      <c r="AM846" s="331">
        <v>0</v>
      </c>
      <c r="AN846" s="331">
        <v>0</v>
      </c>
      <c r="AO846" s="331">
        <v>0</v>
      </c>
      <c r="AP846" s="331">
        <v>0</v>
      </c>
      <c r="AQ846" s="468">
        <f t="shared" si="53"/>
        <v>0</v>
      </c>
      <c r="AR846" s="469">
        <f t="shared" si="54"/>
        <v>0</v>
      </c>
      <c r="AS846" s="467">
        <f t="shared" si="55"/>
        <v>5035507</v>
      </c>
      <c r="AT846" s="379">
        <v>0</v>
      </c>
      <c r="AU846" s="379">
        <v>0</v>
      </c>
      <c r="AV846" s="378">
        <v>0</v>
      </c>
      <c r="AW846" s="331">
        <v>0</v>
      </c>
      <c r="AX846" s="331">
        <v>0</v>
      </c>
      <c r="AY846" s="331">
        <v>5035507</v>
      </c>
      <c r="AZ846" s="331">
        <v>0</v>
      </c>
      <c r="BA846" s="331">
        <v>0</v>
      </c>
      <c r="BB846" s="331">
        <v>0</v>
      </c>
      <c r="BC846" s="331">
        <v>0</v>
      </c>
      <c r="BD846" s="331">
        <v>0</v>
      </c>
      <c r="BE846" s="331">
        <v>0</v>
      </c>
      <c r="BF846" s="480" t="s">
        <v>2091</v>
      </c>
      <c r="BG846" s="333"/>
    </row>
    <row r="847" spans="2:59" ht="18" customHeight="1" thickBot="1">
      <c r="B847" s="397">
        <v>6912425</v>
      </c>
      <c r="C847" s="356">
        <v>5413</v>
      </c>
      <c r="D847" s="357">
        <v>6285</v>
      </c>
      <c r="E847" s="358">
        <v>45582</v>
      </c>
      <c r="F847" s="359">
        <v>518</v>
      </c>
      <c r="G847" s="353" t="s">
        <v>41</v>
      </c>
      <c r="H847" s="360">
        <v>19050490</v>
      </c>
      <c r="I847" s="359">
        <v>121</v>
      </c>
      <c r="J847" s="477">
        <v>19</v>
      </c>
      <c r="K847" s="477">
        <f t="shared" si="52"/>
        <v>5</v>
      </c>
      <c r="L847" s="477" t="s">
        <v>48</v>
      </c>
      <c r="M847" s="477">
        <v>12</v>
      </c>
      <c r="N847" s="484">
        <v>7</v>
      </c>
      <c r="O847" s="472" t="s">
        <v>2023</v>
      </c>
      <c r="P847" s="399">
        <v>173049924</v>
      </c>
      <c r="Q847" s="361">
        <v>151418684</v>
      </c>
      <c r="R847" s="423">
        <v>21631240</v>
      </c>
      <c r="S847" s="369"/>
      <c r="T847" s="375"/>
      <c r="U847" s="375"/>
      <c r="V847" s="375"/>
      <c r="W847" s="369"/>
      <c r="X847" s="375"/>
      <c r="Y847" s="616"/>
      <c r="Z847" s="369"/>
      <c r="AA847" s="369"/>
      <c r="AB847" s="369"/>
      <c r="AC847" s="369"/>
      <c r="AD847" s="369"/>
      <c r="AE847" s="331">
        <v>0</v>
      </c>
      <c r="AF847" s="487"/>
      <c r="AG847" s="331">
        <v>0</v>
      </c>
      <c r="AH847" s="331">
        <v>0</v>
      </c>
      <c r="AI847" s="331">
        <v>0</v>
      </c>
      <c r="AJ847" s="331">
        <v>0</v>
      </c>
      <c r="AK847" s="331">
        <v>0</v>
      </c>
      <c r="AL847" s="331">
        <v>0</v>
      </c>
      <c r="AM847" s="331">
        <v>0</v>
      </c>
      <c r="AN847" s="331">
        <v>0</v>
      </c>
      <c r="AO847" s="331">
        <v>0</v>
      </c>
      <c r="AP847" s="331">
        <v>0</v>
      </c>
      <c r="AQ847" s="468">
        <f t="shared" si="53"/>
        <v>0</v>
      </c>
      <c r="AR847" s="469">
        <f t="shared" si="54"/>
        <v>0</v>
      </c>
      <c r="AS847" s="467">
        <f t="shared" si="55"/>
        <v>21631240</v>
      </c>
      <c r="AT847" s="379">
        <v>0</v>
      </c>
      <c r="AU847" s="379">
        <v>0</v>
      </c>
      <c r="AV847" s="378">
        <v>0</v>
      </c>
      <c r="AW847" s="331">
        <v>0</v>
      </c>
      <c r="AX847" s="331">
        <v>0</v>
      </c>
      <c r="AY847" s="331">
        <v>21631240</v>
      </c>
      <c r="AZ847" s="331">
        <v>0</v>
      </c>
      <c r="BA847" s="331">
        <v>0</v>
      </c>
      <c r="BB847" s="331">
        <v>0</v>
      </c>
      <c r="BC847" s="331">
        <v>0</v>
      </c>
      <c r="BD847" s="331">
        <v>0</v>
      </c>
      <c r="BE847" s="331">
        <v>0</v>
      </c>
      <c r="BF847" s="480" t="s">
        <v>2091</v>
      </c>
      <c r="BG847" s="333"/>
    </row>
    <row r="848" spans="2:59" ht="18" customHeight="1" thickBot="1">
      <c r="B848" s="397">
        <v>6912425</v>
      </c>
      <c r="C848" s="356">
        <v>5414</v>
      </c>
      <c r="D848" s="357">
        <v>6281</v>
      </c>
      <c r="E848" s="358">
        <v>45582</v>
      </c>
      <c r="F848" s="359">
        <v>518</v>
      </c>
      <c r="G848" s="353" t="s">
        <v>41</v>
      </c>
      <c r="H848" s="360">
        <v>19050490</v>
      </c>
      <c r="I848" s="359">
        <v>232</v>
      </c>
      <c r="J848" s="477">
        <v>19</v>
      </c>
      <c r="K848" s="477">
        <f t="shared" si="52"/>
        <v>11</v>
      </c>
      <c r="L848" s="477" t="s">
        <v>57</v>
      </c>
      <c r="M848" s="477">
        <v>12</v>
      </c>
      <c r="N848" s="484">
        <v>7</v>
      </c>
      <c r="O848" s="472" t="s">
        <v>2023</v>
      </c>
      <c r="P848" s="399">
        <v>20992647</v>
      </c>
      <c r="Q848" s="361">
        <v>18368567</v>
      </c>
      <c r="R848" s="423">
        <v>2624080</v>
      </c>
      <c r="S848" s="369"/>
      <c r="T848" s="375"/>
      <c r="U848" s="375"/>
      <c r="V848" s="375"/>
      <c r="W848" s="369"/>
      <c r="X848" s="375"/>
      <c r="Y848" s="616"/>
      <c r="Z848" s="369"/>
      <c r="AA848" s="369"/>
      <c r="AB848" s="369"/>
      <c r="AC848" s="369"/>
      <c r="AD848" s="369"/>
      <c r="AE848" s="331">
        <v>0</v>
      </c>
      <c r="AF848" s="487"/>
      <c r="AG848" s="331">
        <v>0</v>
      </c>
      <c r="AH848" s="331">
        <v>0</v>
      </c>
      <c r="AI848" s="331">
        <v>0</v>
      </c>
      <c r="AJ848" s="331">
        <v>0</v>
      </c>
      <c r="AK848" s="331">
        <v>0</v>
      </c>
      <c r="AL848" s="331">
        <v>0</v>
      </c>
      <c r="AM848" s="331">
        <v>0</v>
      </c>
      <c r="AN848" s="331">
        <v>0</v>
      </c>
      <c r="AO848" s="331">
        <v>0</v>
      </c>
      <c r="AP848" s="331">
        <v>0</v>
      </c>
      <c r="AQ848" s="468">
        <f t="shared" si="53"/>
        <v>0</v>
      </c>
      <c r="AR848" s="469">
        <f t="shared" si="54"/>
        <v>0</v>
      </c>
      <c r="AS848" s="467">
        <f t="shared" si="55"/>
        <v>2624080</v>
      </c>
      <c r="AT848" s="379">
        <v>0</v>
      </c>
      <c r="AU848" s="379">
        <v>0</v>
      </c>
      <c r="AV848" s="378">
        <v>0</v>
      </c>
      <c r="AW848" s="331">
        <v>0</v>
      </c>
      <c r="AX848" s="331">
        <v>0</v>
      </c>
      <c r="AY848" s="331">
        <v>2624080</v>
      </c>
      <c r="AZ848" s="331">
        <v>0</v>
      </c>
      <c r="BA848" s="331">
        <v>0</v>
      </c>
      <c r="BB848" s="331">
        <v>0</v>
      </c>
      <c r="BC848" s="331">
        <v>0</v>
      </c>
      <c r="BD848" s="331">
        <v>0</v>
      </c>
      <c r="BE848" s="331">
        <v>0</v>
      </c>
      <c r="BF848" s="480" t="s">
        <v>2091</v>
      </c>
      <c r="BG848" s="333"/>
    </row>
    <row r="849" spans="2:59" ht="18" customHeight="1" thickBot="1">
      <c r="B849" s="397">
        <v>6912425</v>
      </c>
      <c r="C849" s="356">
        <v>5415</v>
      </c>
      <c r="D849" s="357">
        <v>6280</v>
      </c>
      <c r="E849" s="358">
        <v>45582</v>
      </c>
      <c r="F849" s="359">
        <v>518</v>
      </c>
      <c r="G849" s="353" t="s">
        <v>41</v>
      </c>
      <c r="H849" s="360">
        <v>19050490</v>
      </c>
      <c r="I849" s="359">
        <v>233</v>
      </c>
      <c r="J849" s="477">
        <v>19</v>
      </c>
      <c r="K849" s="477">
        <f t="shared" si="52"/>
        <v>12</v>
      </c>
      <c r="L849" s="477" t="s">
        <v>58</v>
      </c>
      <c r="M849" s="477">
        <v>12</v>
      </c>
      <c r="N849" s="484">
        <v>7</v>
      </c>
      <c r="O849" s="472" t="s">
        <v>2023</v>
      </c>
      <c r="P849" s="399">
        <v>27071142</v>
      </c>
      <c r="Q849" s="361">
        <v>23687249</v>
      </c>
      <c r="R849" s="423">
        <v>3383893</v>
      </c>
      <c r="S849" s="369"/>
      <c r="T849" s="375"/>
      <c r="U849" s="375"/>
      <c r="V849" s="375"/>
      <c r="W849" s="369"/>
      <c r="X849" s="375"/>
      <c r="Y849" s="616"/>
      <c r="Z849" s="369"/>
      <c r="AA849" s="369"/>
      <c r="AB849" s="369"/>
      <c r="AC849" s="369"/>
      <c r="AD849" s="369"/>
      <c r="AE849" s="331">
        <v>0</v>
      </c>
      <c r="AF849" s="487"/>
      <c r="AG849" s="331">
        <v>0</v>
      </c>
      <c r="AH849" s="331">
        <v>0</v>
      </c>
      <c r="AI849" s="331">
        <v>0</v>
      </c>
      <c r="AJ849" s="331">
        <v>3383893</v>
      </c>
      <c r="AK849" s="331">
        <v>0</v>
      </c>
      <c r="AL849" s="331">
        <v>0</v>
      </c>
      <c r="AM849" s="331">
        <v>0</v>
      </c>
      <c r="AN849" s="331">
        <v>0</v>
      </c>
      <c r="AO849" s="331">
        <v>0</v>
      </c>
      <c r="AP849" s="331">
        <v>0</v>
      </c>
      <c r="AQ849" s="468">
        <f t="shared" si="53"/>
        <v>3383893</v>
      </c>
      <c r="AR849" s="469">
        <f t="shared" si="54"/>
        <v>1</v>
      </c>
      <c r="AS849" s="467">
        <f t="shared" si="55"/>
        <v>0</v>
      </c>
      <c r="AT849" s="379">
        <v>0</v>
      </c>
      <c r="AU849" s="379">
        <v>0</v>
      </c>
      <c r="AV849" s="378">
        <v>0</v>
      </c>
      <c r="AW849" s="331">
        <v>0</v>
      </c>
      <c r="AX849" s="331">
        <v>0</v>
      </c>
      <c r="AY849" s="331">
        <v>3383893</v>
      </c>
      <c r="AZ849" s="331">
        <v>0</v>
      </c>
      <c r="BA849" s="331">
        <v>0</v>
      </c>
      <c r="BB849" s="331">
        <v>0</v>
      </c>
      <c r="BC849" s="331">
        <v>0</v>
      </c>
      <c r="BD849" s="331">
        <v>0</v>
      </c>
      <c r="BE849" s="331">
        <v>0</v>
      </c>
      <c r="BF849" s="480" t="s">
        <v>2091</v>
      </c>
      <c r="BG849" s="333"/>
    </row>
    <row r="850" spans="2:59" ht="18" customHeight="1" thickBot="1">
      <c r="B850" s="397">
        <v>6912425</v>
      </c>
      <c r="C850" s="356">
        <v>5416</v>
      </c>
      <c r="D850" s="357">
        <v>6283</v>
      </c>
      <c r="E850" s="358">
        <v>45582</v>
      </c>
      <c r="F850" s="359">
        <v>518</v>
      </c>
      <c r="G850" s="353" t="s">
        <v>41</v>
      </c>
      <c r="H850" s="360">
        <v>19050490</v>
      </c>
      <c r="I850" s="359">
        <v>1</v>
      </c>
      <c r="J850" s="477">
        <v>19</v>
      </c>
      <c r="K850" s="477">
        <f t="shared" si="52"/>
        <v>10</v>
      </c>
      <c r="L850" s="477" t="s">
        <v>55</v>
      </c>
      <c r="M850" s="477">
        <v>12</v>
      </c>
      <c r="N850" s="484">
        <v>7</v>
      </c>
      <c r="O850" s="472" t="s">
        <v>2023</v>
      </c>
      <c r="P850" s="399">
        <v>49258990</v>
      </c>
      <c r="Q850" s="361">
        <v>43101616</v>
      </c>
      <c r="R850" s="423">
        <v>6157374</v>
      </c>
      <c r="S850" s="369"/>
      <c r="T850" s="375"/>
      <c r="U850" s="375"/>
      <c r="V850" s="375"/>
      <c r="W850" s="369"/>
      <c r="X850" s="375"/>
      <c r="Y850" s="616"/>
      <c r="Z850" s="369"/>
      <c r="AA850" s="369"/>
      <c r="AB850" s="369"/>
      <c r="AC850" s="369"/>
      <c r="AD850" s="369"/>
      <c r="AE850" s="331">
        <v>0</v>
      </c>
      <c r="AF850" s="487"/>
      <c r="AG850" s="331">
        <v>0</v>
      </c>
      <c r="AH850" s="331">
        <v>0</v>
      </c>
      <c r="AI850" s="331">
        <v>0</v>
      </c>
      <c r="AJ850" s="331">
        <v>2359998</v>
      </c>
      <c r="AK850" s="331">
        <v>0</v>
      </c>
      <c r="AL850" s="331">
        <v>0</v>
      </c>
      <c r="AM850" s="331">
        <v>0</v>
      </c>
      <c r="AN850" s="331">
        <v>0</v>
      </c>
      <c r="AO850" s="331">
        <v>0</v>
      </c>
      <c r="AP850" s="331">
        <v>0</v>
      </c>
      <c r="AQ850" s="468">
        <f t="shared" si="53"/>
        <v>2359998</v>
      </c>
      <c r="AR850" s="469">
        <f t="shared" si="54"/>
        <v>0.38327995018655681</v>
      </c>
      <c r="AS850" s="467">
        <f t="shared" si="55"/>
        <v>3797376</v>
      </c>
      <c r="AT850" s="379">
        <v>0</v>
      </c>
      <c r="AU850" s="379">
        <v>0</v>
      </c>
      <c r="AV850" s="378">
        <v>0</v>
      </c>
      <c r="AW850" s="331">
        <v>0</v>
      </c>
      <c r="AX850" s="331">
        <v>0</v>
      </c>
      <c r="AY850" s="331">
        <v>6157374</v>
      </c>
      <c r="AZ850" s="331">
        <v>0</v>
      </c>
      <c r="BA850" s="331">
        <v>0</v>
      </c>
      <c r="BB850" s="331">
        <v>0</v>
      </c>
      <c r="BC850" s="331">
        <v>0</v>
      </c>
      <c r="BD850" s="331">
        <v>0</v>
      </c>
      <c r="BE850" s="331">
        <v>0</v>
      </c>
      <c r="BF850" s="480" t="s">
        <v>2091</v>
      </c>
      <c r="BG850" s="333"/>
    </row>
    <row r="851" spans="2:59" ht="18" customHeight="1" thickBot="1">
      <c r="B851" s="397">
        <v>6912425</v>
      </c>
      <c r="C851" s="356">
        <v>5417</v>
      </c>
      <c r="D851" s="357">
        <v>6282</v>
      </c>
      <c r="E851" s="358">
        <v>45582</v>
      </c>
      <c r="F851" s="359">
        <v>518</v>
      </c>
      <c r="G851" s="353" t="s">
        <v>41</v>
      </c>
      <c r="H851" s="360">
        <v>19050490</v>
      </c>
      <c r="I851" s="359">
        <v>3</v>
      </c>
      <c r="J851" s="477">
        <v>19</v>
      </c>
      <c r="K851" s="477">
        <f t="shared" si="52"/>
        <v>10</v>
      </c>
      <c r="L851" s="477" t="s">
        <v>56</v>
      </c>
      <c r="M851" s="477">
        <v>12</v>
      </c>
      <c r="N851" s="484">
        <v>7</v>
      </c>
      <c r="O851" s="472" t="s">
        <v>2023</v>
      </c>
      <c r="P851" s="399">
        <v>49914246</v>
      </c>
      <c r="Q851" s="361">
        <v>43674966</v>
      </c>
      <c r="R851" s="423">
        <v>6239280</v>
      </c>
      <c r="S851" s="369"/>
      <c r="T851" s="375"/>
      <c r="U851" s="375"/>
      <c r="V851" s="375"/>
      <c r="W851" s="369"/>
      <c r="X851" s="375"/>
      <c r="Y851" s="616"/>
      <c r="Z851" s="369"/>
      <c r="AA851" s="369"/>
      <c r="AB851" s="369"/>
      <c r="AC851" s="369"/>
      <c r="AD851" s="369"/>
      <c r="AE851" s="331">
        <v>0</v>
      </c>
      <c r="AF851" s="487"/>
      <c r="AG851" s="331">
        <v>0</v>
      </c>
      <c r="AH851" s="331">
        <v>0</v>
      </c>
      <c r="AI851" s="331">
        <v>0</v>
      </c>
      <c r="AJ851" s="331">
        <v>2441904</v>
      </c>
      <c r="AK851" s="331">
        <v>0</v>
      </c>
      <c r="AL851" s="331">
        <v>0</v>
      </c>
      <c r="AM851" s="331">
        <v>0</v>
      </c>
      <c r="AN851" s="331">
        <v>0</v>
      </c>
      <c r="AO851" s="331">
        <v>0</v>
      </c>
      <c r="AP851" s="331">
        <v>0</v>
      </c>
      <c r="AQ851" s="468">
        <f t="shared" si="53"/>
        <v>2441904</v>
      </c>
      <c r="AR851" s="469">
        <f t="shared" si="54"/>
        <v>0.39137592799169135</v>
      </c>
      <c r="AS851" s="467">
        <f t="shared" si="55"/>
        <v>3797376</v>
      </c>
      <c r="AT851" s="379">
        <v>0</v>
      </c>
      <c r="AU851" s="379">
        <v>0</v>
      </c>
      <c r="AV851" s="378">
        <v>0</v>
      </c>
      <c r="AW851" s="331">
        <v>0</v>
      </c>
      <c r="AX851" s="331">
        <v>0</v>
      </c>
      <c r="AY851" s="331">
        <v>6239280</v>
      </c>
      <c r="AZ851" s="331">
        <v>0</v>
      </c>
      <c r="BA851" s="331">
        <v>0</v>
      </c>
      <c r="BB851" s="331">
        <v>0</v>
      </c>
      <c r="BC851" s="331">
        <v>0</v>
      </c>
      <c r="BD851" s="331">
        <v>0</v>
      </c>
      <c r="BE851" s="331">
        <v>0</v>
      </c>
      <c r="BF851" s="480" t="s">
        <v>2091</v>
      </c>
      <c r="BG851" s="333"/>
    </row>
    <row r="852" spans="2:59" ht="18" customHeight="1" thickBot="1">
      <c r="B852" s="397">
        <v>6912425</v>
      </c>
      <c r="C852" s="356">
        <v>5418</v>
      </c>
      <c r="D852" s="357">
        <v>6277</v>
      </c>
      <c r="E852" s="358">
        <v>45582</v>
      </c>
      <c r="F852" s="359">
        <v>518</v>
      </c>
      <c r="G852" s="353" t="s">
        <v>41</v>
      </c>
      <c r="H852" s="360">
        <v>19050490</v>
      </c>
      <c r="I852" s="359">
        <v>113</v>
      </c>
      <c r="J852" s="477">
        <v>19</v>
      </c>
      <c r="K852" s="477">
        <f t="shared" si="52"/>
        <v>18</v>
      </c>
      <c r="L852" s="477" t="s">
        <v>65</v>
      </c>
      <c r="M852" s="477">
        <v>12</v>
      </c>
      <c r="N852" s="484">
        <v>7</v>
      </c>
      <c r="O852" s="472" t="s">
        <v>2023</v>
      </c>
      <c r="P852" s="399">
        <v>87275835</v>
      </c>
      <c r="Q852" s="361">
        <v>76366356</v>
      </c>
      <c r="R852" s="423">
        <v>10909479</v>
      </c>
      <c r="S852" s="369"/>
      <c r="T852" s="375"/>
      <c r="U852" s="375"/>
      <c r="V852" s="375"/>
      <c r="W852" s="369"/>
      <c r="X852" s="375"/>
      <c r="Y852" s="616"/>
      <c r="Z852" s="369"/>
      <c r="AA852" s="369"/>
      <c r="AB852" s="369"/>
      <c r="AC852" s="369"/>
      <c r="AD852" s="369"/>
      <c r="AE852" s="331">
        <v>0</v>
      </c>
      <c r="AF852" s="487"/>
      <c r="AG852" s="331">
        <v>0</v>
      </c>
      <c r="AH852" s="331">
        <v>0</v>
      </c>
      <c r="AI852" s="331">
        <v>0</v>
      </c>
      <c r="AJ852" s="331">
        <v>10909479</v>
      </c>
      <c r="AK852" s="331">
        <v>0</v>
      </c>
      <c r="AL852" s="331">
        <v>0</v>
      </c>
      <c r="AM852" s="331">
        <v>0</v>
      </c>
      <c r="AN852" s="331">
        <v>0</v>
      </c>
      <c r="AO852" s="331">
        <v>0</v>
      </c>
      <c r="AP852" s="331">
        <v>0</v>
      </c>
      <c r="AQ852" s="468">
        <f t="shared" si="53"/>
        <v>10909479</v>
      </c>
      <c r="AR852" s="469">
        <f t="shared" si="54"/>
        <v>1</v>
      </c>
      <c r="AS852" s="467">
        <f t="shared" si="55"/>
        <v>0</v>
      </c>
      <c r="AT852" s="379">
        <v>0</v>
      </c>
      <c r="AU852" s="379">
        <v>0</v>
      </c>
      <c r="AV852" s="378">
        <v>0</v>
      </c>
      <c r="AW852" s="331">
        <v>0</v>
      </c>
      <c r="AX852" s="331">
        <v>0</v>
      </c>
      <c r="AY852" s="331">
        <v>10909479</v>
      </c>
      <c r="AZ852" s="331">
        <v>0</v>
      </c>
      <c r="BA852" s="331">
        <v>0</v>
      </c>
      <c r="BB852" s="331">
        <v>0</v>
      </c>
      <c r="BC852" s="331">
        <v>0</v>
      </c>
      <c r="BD852" s="331">
        <v>0</v>
      </c>
      <c r="BE852" s="331">
        <v>0</v>
      </c>
      <c r="BF852" s="480" t="s">
        <v>2091</v>
      </c>
      <c r="BG852" s="333"/>
    </row>
    <row r="853" spans="2:59" ht="18" customHeight="1" thickBot="1">
      <c r="B853" s="397">
        <v>6912425</v>
      </c>
      <c r="C853" s="356">
        <v>5419</v>
      </c>
      <c r="D853" s="357">
        <v>6279</v>
      </c>
      <c r="E853" s="358">
        <v>45582</v>
      </c>
      <c r="F853" s="359">
        <v>518</v>
      </c>
      <c r="G853" s="353" t="s">
        <v>41</v>
      </c>
      <c r="H853" s="360">
        <v>19050490</v>
      </c>
      <c r="I853" s="359">
        <v>124</v>
      </c>
      <c r="J853" s="477">
        <v>19</v>
      </c>
      <c r="K853" s="477">
        <f t="shared" si="52"/>
        <v>16</v>
      </c>
      <c r="L853" s="477" t="s">
        <v>62</v>
      </c>
      <c r="M853" s="477">
        <v>12</v>
      </c>
      <c r="N853" s="484">
        <v>7</v>
      </c>
      <c r="O853" s="472" t="s">
        <v>2023</v>
      </c>
      <c r="P853" s="399">
        <v>20268144</v>
      </c>
      <c r="Q853" s="361">
        <v>17734626</v>
      </c>
      <c r="R853" s="423">
        <v>2533518</v>
      </c>
      <c r="S853" s="369"/>
      <c r="T853" s="375"/>
      <c r="U853" s="375"/>
      <c r="V853" s="375"/>
      <c r="W853" s="369"/>
      <c r="X853" s="375"/>
      <c r="Y853" s="616"/>
      <c r="Z853" s="369"/>
      <c r="AA853" s="369"/>
      <c r="AB853" s="369"/>
      <c r="AC853" s="369"/>
      <c r="AD853" s="369"/>
      <c r="AE853" s="331">
        <v>0</v>
      </c>
      <c r="AF853" s="487"/>
      <c r="AG853" s="331">
        <v>0</v>
      </c>
      <c r="AH853" s="331">
        <v>0</v>
      </c>
      <c r="AI853" s="331">
        <v>0</v>
      </c>
      <c r="AJ853" s="331">
        <v>2533517.543265691</v>
      </c>
      <c r="AK853" s="331">
        <v>0</v>
      </c>
      <c r="AL853" s="331">
        <v>0</v>
      </c>
      <c r="AM853" s="331">
        <v>0</v>
      </c>
      <c r="AN853" s="331">
        <v>0</v>
      </c>
      <c r="AO853" s="331">
        <v>0</v>
      </c>
      <c r="AP853" s="331">
        <v>0</v>
      </c>
      <c r="AQ853" s="468">
        <f t="shared" si="53"/>
        <v>2533517.543265691</v>
      </c>
      <c r="AR853" s="469">
        <f t="shared" si="54"/>
        <v>0.99999981972328245</v>
      </c>
      <c r="AS853" s="467">
        <f t="shared" si="55"/>
        <v>0.45673430897295475</v>
      </c>
      <c r="AT853" s="379">
        <v>0</v>
      </c>
      <c r="AU853" s="379">
        <v>0</v>
      </c>
      <c r="AV853" s="378">
        <v>0</v>
      </c>
      <c r="AW853" s="331">
        <v>0</v>
      </c>
      <c r="AX853" s="331">
        <v>0</v>
      </c>
      <c r="AY853" s="331">
        <v>2533518</v>
      </c>
      <c r="AZ853" s="331">
        <v>0</v>
      </c>
      <c r="BA853" s="331">
        <v>0</v>
      </c>
      <c r="BB853" s="331">
        <v>0</v>
      </c>
      <c r="BC853" s="331">
        <v>0</v>
      </c>
      <c r="BD853" s="331">
        <v>0</v>
      </c>
      <c r="BE853" s="331">
        <v>0</v>
      </c>
      <c r="BF853" s="480" t="s">
        <v>2091</v>
      </c>
      <c r="BG853" s="333"/>
    </row>
    <row r="854" spans="2:59" ht="18" customHeight="1" thickBot="1">
      <c r="B854" s="397">
        <v>6912425</v>
      </c>
      <c r="C854" s="356">
        <v>5419</v>
      </c>
      <c r="D854" s="357">
        <v>6279</v>
      </c>
      <c r="E854" s="358">
        <v>45582</v>
      </c>
      <c r="F854" s="359">
        <v>518</v>
      </c>
      <c r="G854" s="353" t="s">
        <v>41</v>
      </c>
      <c r="H854" s="360">
        <v>19050490</v>
      </c>
      <c r="I854" s="359">
        <v>124</v>
      </c>
      <c r="J854" s="477">
        <v>19</v>
      </c>
      <c r="K854" s="477">
        <f t="shared" si="52"/>
        <v>16</v>
      </c>
      <c r="L854" s="477" t="s">
        <v>63</v>
      </c>
      <c r="M854" s="477">
        <v>12</v>
      </c>
      <c r="N854" s="484">
        <v>7</v>
      </c>
      <c r="O854" s="472" t="s">
        <v>2023</v>
      </c>
      <c r="P854" s="399">
        <v>24108084</v>
      </c>
      <c r="Q854" s="361">
        <v>21094574</v>
      </c>
      <c r="R854" s="423">
        <v>3013510</v>
      </c>
      <c r="S854" s="369"/>
      <c r="T854" s="375"/>
      <c r="U854" s="375"/>
      <c r="V854" s="375"/>
      <c r="W854" s="369"/>
      <c r="X854" s="375"/>
      <c r="Y854" s="616"/>
      <c r="Z854" s="369"/>
      <c r="AA854" s="369"/>
      <c r="AB854" s="369"/>
      <c r="AC854" s="369"/>
      <c r="AD854" s="369"/>
      <c r="AE854" s="331">
        <v>0</v>
      </c>
      <c r="AF854" s="487"/>
      <c r="AG854" s="331">
        <v>0</v>
      </c>
      <c r="AH854" s="331">
        <v>0</v>
      </c>
      <c r="AI854" s="331">
        <v>0</v>
      </c>
      <c r="AJ854" s="331">
        <v>3013509.4567343085</v>
      </c>
      <c r="AK854" s="331">
        <v>0</v>
      </c>
      <c r="AL854" s="331">
        <v>0</v>
      </c>
      <c r="AM854" s="331">
        <v>0</v>
      </c>
      <c r="AN854" s="331">
        <v>0</v>
      </c>
      <c r="AO854" s="331">
        <v>0</v>
      </c>
      <c r="AP854" s="331">
        <v>0</v>
      </c>
      <c r="AQ854" s="468">
        <f t="shared" si="53"/>
        <v>3013509.4567343085</v>
      </c>
      <c r="AR854" s="469">
        <f t="shared" si="54"/>
        <v>0.99999981972328233</v>
      </c>
      <c r="AS854" s="467">
        <f t="shared" si="55"/>
        <v>0.54326569149270654</v>
      </c>
      <c r="AT854" s="379">
        <v>0</v>
      </c>
      <c r="AU854" s="379">
        <v>0</v>
      </c>
      <c r="AV854" s="378">
        <v>0</v>
      </c>
      <c r="AW854" s="331">
        <v>0</v>
      </c>
      <c r="AX854" s="331">
        <v>0</v>
      </c>
      <c r="AY854" s="331">
        <v>3013510</v>
      </c>
      <c r="AZ854" s="331">
        <v>0</v>
      </c>
      <c r="BA854" s="331">
        <v>0</v>
      </c>
      <c r="BB854" s="331">
        <v>0</v>
      </c>
      <c r="BC854" s="331">
        <v>0</v>
      </c>
      <c r="BD854" s="331">
        <v>0</v>
      </c>
      <c r="BE854" s="331">
        <v>0</v>
      </c>
      <c r="BF854" s="480" t="s">
        <v>2091</v>
      </c>
      <c r="BG854" s="333"/>
    </row>
    <row r="855" spans="2:59" ht="18" customHeight="1" thickBot="1">
      <c r="B855" s="397">
        <v>6912425</v>
      </c>
      <c r="C855" s="356">
        <v>5420</v>
      </c>
      <c r="D855" s="357">
        <v>6278</v>
      </c>
      <c r="E855" s="358">
        <v>45582</v>
      </c>
      <c r="F855" s="359">
        <v>518</v>
      </c>
      <c r="G855" s="353" t="s">
        <v>41</v>
      </c>
      <c r="H855" s="360">
        <v>19050490</v>
      </c>
      <c r="I855" s="359">
        <v>234</v>
      </c>
      <c r="J855" s="477">
        <v>19</v>
      </c>
      <c r="K855" s="477">
        <f t="shared" si="52"/>
        <v>13</v>
      </c>
      <c r="L855" s="477" t="s">
        <v>59</v>
      </c>
      <c r="M855" s="477">
        <v>12</v>
      </c>
      <c r="N855" s="484">
        <v>7</v>
      </c>
      <c r="O855" s="472" t="s">
        <v>2023</v>
      </c>
      <c r="P855" s="399">
        <v>30907805</v>
      </c>
      <c r="Q855" s="361">
        <v>27044331</v>
      </c>
      <c r="R855" s="423">
        <v>3863474</v>
      </c>
      <c r="S855" s="369"/>
      <c r="T855" s="375"/>
      <c r="U855" s="375"/>
      <c r="V855" s="375"/>
      <c r="W855" s="369"/>
      <c r="X855" s="375"/>
      <c r="Y855" s="616"/>
      <c r="Z855" s="369"/>
      <c r="AA855" s="369"/>
      <c r="AB855" s="369"/>
      <c r="AC855" s="369"/>
      <c r="AD855" s="369"/>
      <c r="AE855" s="331">
        <v>0</v>
      </c>
      <c r="AF855" s="487"/>
      <c r="AG855" s="331">
        <v>0</v>
      </c>
      <c r="AH855" s="331">
        <v>0</v>
      </c>
      <c r="AI855" s="331">
        <v>0</v>
      </c>
      <c r="AJ855" s="331">
        <v>3863474</v>
      </c>
      <c r="AK855" s="331">
        <v>0</v>
      </c>
      <c r="AL855" s="331">
        <v>0</v>
      </c>
      <c r="AM855" s="331">
        <v>0</v>
      </c>
      <c r="AN855" s="331">
        <v>0</v>
      </c>
      <c r="AO855" s="331">
        <v>0</v>
      </c>
      <c r="AP855" s="331">
        <v>0</v>
      </c>
      <c r="AQ855" s="468">
        <f t="shared" si="53"/>
        <v>3863474</v>
      </c>
      <c r="AR855" s="469">
        <f t="shared" si="54"/>
        <v>1</v>
      </c>
      <c r="AS855" s="467">
        <f t="shared" si="55"/>
        <v>0</v>
      </c>
      <c r="AT855" s="379">
        <v>0</v>
      </c>
      <c r="AU855" s="379">
        <v>0</v>
      </c>
      <c r="AV855" s="378">
        <v>0</v>
      </c>
      <c r="AW855" s="331">
        <v>0</v>
      </c>
      <c r="AX855" s="331">
        <v>0</v>
      </c>
      <c r="AY855" s="331">
        <v>3863474</v>
      </c>
      <c r="AZ855" s="331">
        <v>0</v>
      </c>
      <c r="BA855" s="331">
        <v>0</v>
      </c>
      <c r="BB855" s="331">
        <v>0</v>
      </c>
      <c r="BC855" s="331">
        <v>0</v>
      </c>
      <c r="BD855" s="331">
        <v>0</v>
      </c>
      <c r="BE855" s="331">
        <v>0</v>
      </c>
      <c r="BF855" s="480" t="s">
        <v>2091</v>
      </c>
      <c r="BG855" s="333"/>
    </row>
    <row r="856" spans="2:59" ht="18" customHeight="1" thickBot="1">
      <c r="B856" s="397">
        <v>6912425</v>
      </c>
      <c r="C856" s="356">
        <v>5421</v>
      </c>
      <c r="D856" s="357">
        <v>6274</v>
      </c>
      <c r="E856" s="358">
        <v>45582</v>
      </c>
      <c r="F856" s="359">
        <v>518</v>
      </c>
      <c r="G856" s="353" t="s">
        <v>41</v>
      </c>
      <c r="H856" s="360">
        <v>19050490</v>
      </c>
      <c r="I856" s="359">
        <v>127</v>
      </c>
      <c r="J856" s="477">
        <v>19</v>
      </c>
      <c r="K856" s="477">
        <f t="shared" si="52"/>
        <v>19</v>
      </c>
      <c r="L856" s="477" t="s">
        <v>66</v>
      </c>
      <c r="M856" s="477">
        <v>12</v>
      </c>
      <c r="N856" s="484">
        <v>7</v>
      </c>
      <c r="O856" s="472" t="s">
        <v>2023</v>
      </c>
      <c r="P856" s="399">
        <v>38158121</v>
      </c>
      <c r="Q856" s="361">
        <v>33388357</v>
      </c>
      <c r="R856" s="423">
        <v>4769764</v>
      </c>
      <c r="S856" s="369"/>
      <c r="T856" s="375"/>
      <c r="U856" s="375"/>
      <c r="V856" s="375"/>
      <c r="W856" s="369"/>
      <c r="X856" s="375"/>
      <c r="Y856" s="616"/>
      <c r="Z856" s="369"/>
      <c r="AA856" s="369"/>
      <c r="AB856" s="369"/>
      <c r="AC856" s="369"/>
      <c r="AD856" s="369"/>
      <c r="AE856" s="331">
        <v>0</v>
      </c>
      <c r="AF856" s="487"/>
      <c r="AG856" s="331">
        <v>0</v>
      </c>
      <c r="AH856" s="331">
        <v>0</v>
      </c>
      <c r="AI856" s="331">
        <v>0</v>
      </c>
      <c r="AJ856" s="331">
        <v>3805922</v>
      </c>
      <c r="AK856" s="331">
        <v>0</v>
      </c>
      <c r="AL856" s="331">
        <v>0</v>
      </c>
      <c r="AM856" s="331">
        <v>0</v>
      </c>
      <c r="AN856" s="331">
        <v>0</v>
      </c>
      <c r="AO856" s="331">
        <v>0</v>
      </c>
      <c r="AP856" s="331">
        <v>0</v>
      </c>
      <c r="AQ856" s="468">
        <f t="shared" si="53"/>
        <v>3805922</v>
      </c>
      <c r="AR856" s="469">
        <f t="shared" si="54"/>
        <v>0.79792668987396442</v>
      </c>
      <c r="AS856" s="467">
        <f t="shared" si="55"/>
        <v>963842</v>
      </c>
      <c r="AT856" s="379">
        <v>0</v>
      </c>
      <c r="AU856" s="379">
        <v>0</v>
      </c>
      <c r="AV856" s="378">
        <v>0</v>
      </c>
      <c r="AW856" s="331">
        <v>0</v>
      </c>
      <c r="AX856" s="331">
        <v>0</v>
      </c>
      <c r="AY856" s="331">
        <v>4769764</v>
      </c>
      <c r="AZ856" s="331">
        <v>0</v>
      </c>
      <c r="BA856" s="331">
        <v>0</v>
      </c>
      <c r="BB856" s="331">
        <v>0</v>
      </c>
      <c r="BC856" s="331">
        <v>0</v>
      </c>
      <c r="BD856" s="331">
        <v>0</v>
      </c>
      <c r="BE856" s="331">
        <v>0</v>
      </c>
      <c r="BF856" s="480" t="s">
        <v>2091</v>
      </c>
      <c r="BG856" s="333"/>
    </row>
    <row r="857" spans="2:59" ht="18" customHeight="1" thickBot="1">
      <c r="B857" s="397">
        <v>6912425</v>
      </c>
      <c r="C857" s="356">
        <v>5422</v>
      </c>
      <c r="D857" s="357">
        <v>6275</v>
      </c>
      <c r="E857" s="358">
        <v>45582</v>
      </c>
      <c r="F857" s="359">
        <v>518</v>
      </c>
      <c r="G857" s="353" t="s">
        <v>41</v>
      </c>
      <c r="H857" s="360">
        <v>19050490</v>
      </c>
      <c r="I857" s="359">
        <v>129</v>
      </c>
      <c r="J857" s="477">
        <v>19</v>
      </c>
      <c r="K857" s="477">
        <f t="shared" si="52"/>
        <v>22</v>
      </c>
      <c r="L857" s="477" t="s">
        <v>69</v>
      </c>
      <c r="M857" s="477">
        <v>12</v>
      </c>
      <c r="N857" s="484">
        <v>7</v>
      </c>
      <c r="O857" s="472" t="s">
        <v>2023</v>
      </c>
      <c r="P857" s="399">
        <v>12949751</v>
      </c>
      <c r="Q857" s="361">
        <v>11331033</v>
      </c>
      <c r="R857" s="423">
        <v>1618718</v>
      </c>
      <c r="S857" s="369"/>
      <c r="T857" s="375"/>
      <c r="U857" s="375"/>
      <c r="V857" s="375"/>
      <c r="W857" s="369"/>
      <c r="X857" s="375"/>
      <c r="Y857" s="616"/>
      <c r="Z857" s="369"/>
      <c r="AA857" s="369"/>
      <c r="AB857" s="369"/>
      <c r="AC857" s="369"/>
      <c r="AD857" s="369"/>
      <c r="AE857" s="331">
        <v>0</v>
      </c>
      <c r="AF857" s="487"/>
      <c r="AG857" s="331">
        <v>0</v>
      </c>
      <c r="AH857" s="331">
        <v>0</v>
      </c>
      <c r="AI857" s="331">
        <v>0</v>
      </c>
      <c r="AJ857" s="331">
        <v>1618718</v>
      </c>
      <c r="AK857" s="331">
        <v>0</v>
      </c>
      <c r="AL857" s="331">
        <v>0</v>
      </c>
      <c r="AM857" s="331">
        <v>0</v>
      </c>
      <c r="AN857" s="331">
        <v>0</v>
      </c>
      <c r="AO857" s="331">
        <v>0</v>
      </c>
      <c r="AP857" s="331">
        <v>0</v>
      </c>
      <c r="AQ857" s="468">
        <f t="shared" si="53"/>
        <v>1618718</v>
      </c>
      <c r="AR857" s="469">
        <f t="shared" si="54"/>
        <v>1</v>
      </c>
      <c r="AS857" s="467">
        <f t="shared" si="55"/>
        <v>0</v>
      </c>
      <c r="AT857" s="379">
        <v>0</v>
      </c>
      <c r="AU857" s="379">
        <v>0</v>
      </c>
      <c r="AV857" s="378">
        <v>0</v>
      </c>
      <c r="AW857" s="331">
        <v>0</v>
      </c>
      <c r="AX857" s="331">
        <v>0</v>
      </c>
      <c r="AY857" s="331">
        <v>1618718</v>
      </c>
      <c r="AZ857" s="331">
        <v>0</v>
      </c>
      <c r="BA857" s="331">
        <v>0</v>
      </c>
      <c r="BB857" s="331">
        <v>0</v>
      </c>
      <c r="BC857" s="331">
        <v>0</v>
      </c>
      <c r="BD857" s="331">
        <v>0</v>
      </c>
      <c r="BE857" s="331">
        <v>0</v>
      </c>
      <c r="BF857" s="480" t="s">
        <v>2091</v>
      </c>
      <c r="BG857" s="333"/>
    </row>
    <row r="858" spans="2:59" ht="18" customHeight="1" thickBot="1">
      <c r="B858" s="397">
        <v>6912425</v>
      </c>
      <c r="C858" s="356">
        <v>5423</v>
      </c>
      <c r="D858" s="357">
        <v>6273</v>
      </c>
      <c r="E858" s="358">
        <v>45582</v>
      </c>
      <c r="F858" s="359">
        <v>518</v>
      </c>
      <c r="G858" s="353" t="s">
        <v>41</v>
      </c>
      <c r="H858" s="360">
        <v>19050490</v>
      </c>
      <c r="I858" s="359">
        <v>130</v>
      </c>
      <c r="J858" s="477">
        <v>19</v>
      </c>
      <c r="K858" s="477">
        <f t="shared" si="52"/>
        <v>28</v>
      </c>
      <c r="L858" s="477" t="s">
        <v>76</v>
      </c>
      <c r="M858" s="477">
        <v>12</v>
      </c>
      <c r="N858" s="484">
        <v>7</v>
      </c>
      <c r="O858" s="472" t="s">
        <v>2023</v>
      </c>
      <c r="P858" s="399">
        <v>13951659</v>
      </c>
      <c r="Q858" s="361">
        <v>12207702</v>
      </c>
      <c r="R858" s="423">
        <v>1743957</v>
      </c>
      <c r="S858" s="369"/>
      <c r="T858" s="375"/>
      <c r="U858" s="375"/>
      <c r="V858" s="375"/>
      <c r="W858" s="369"/>
      <c r="X858" s="375"/>
      <c r="Y858" s="616"/>
      <c r="Z858" s="369"/>
      <c r="AA858" s="369"/>
      <c r="AB858" s="369"/>
      <c r="AC858" s="369"/>
      <c r="AD858" s="369"/>
      <c r="AE858" s="331">
        <v>0</v>
      </c>
      <c r="AF858" s="487"/>
      <c r="AG858" s="331">
        <v>0</v>
      </c>
      <c r="AH858" s="331">
        <v>0</v>
      </c>
      <c r="AI858" s="331">
        <v>0</v>
      </c>
      <c r="AJ858" s="331">
        <v>1434880</v>
      </c>
      <c r="AK858" s="331">
        <v>0</v>
      </c>
      <c r="AL858" s="331">
        <v>0</v>
      </c>
      <c r="AM858" s="331">
        <v>0</v>
      </c>
      <c r="AN858" s="331">
        <v>0</v>
      </c>
      <c r="AO858" s="331">
        <v>0</v>
      </c>
      <c r="AP858" s="331">
        <v>0</v>
      </c>
      <c r="AQ858" s="468">
        <f t="shared" si="53"/>
        <v>1434880</v>
      </c>
      <c r="AR858" s="469">
        <f t="shared" si="54"/>
        <v>0.82277257982851637</v>
      </c>
      <c r="AS858" s="467">
        <f t="shared" si="55"/>
        <v>309077</v>
      </c>
      <c r="AT858" s="379">
        <v>0</v>
      </c>
      <c r="AU858" s="379">
        <v>0</v>
      </c>
      <c r="AV858" s="378">
        <v>0</v>
      </c>
      <c r="AW858" s="331">
        <v>0</v>
      </c>
      <c r="AX858" s="331">
        <v>0</v>
      </c>
      <c r="AY858" s="331">
        <v>1743957</v>
      </c>
      <c r="AZ858" s="331">
        <v>0</v>
      </c>
      <c r="BA858" s="331">
        <v>0</v>
      </c>
      <c r="BB858" s="331">
        <v>0</v>
      </c>
      <c r="BC858" s="331">
        <v>0</v>
      </c>
      <c r="BD858" s="331">
        <v>0</v>
      </c>
      <c r="BE858" s="331">
        <v>0</v>
      </c>
      <c r="BF858" s="480" t="s">
        <v>2091</v>
      </c>
      <c r="BG858" s="333"/>
    </row>
    <row r="859" spans="2:59" ht="18" customHeight="1" thickBot="1">
      <c r="B859" s="397">
        <v>6912425</v>
      </c>
      <c r="C859" s="356">
        <v>5424</v>
      </c>
      <c r="D859" s="357">
        <v>6276</v>
      </c>
      <c r="E859" s="358">
        <v>45582</v>
      </c>
      <c r="F859" s="359">
        <v>518</v>
      </c>
      <c r="G859" s="353" t="s">
        <v>41</v>
      </c>
      <c r="H859" s="360">
        <v>19050490</v>
      </c>
      <c r="I859" s="359">
        <v>114</v>
      </c>
      <c r="J859" s="477">
        <v>19</v>
      </c>
      <c r="K859" s="477">
        <f t="shared" si="52"/>
        <v>17</v>
      </c>
      <c r="L859" s="477" t="s">
        <v>64</v>
      </c>
      <c r="M859" s="477">
        <v>12</v>
      </c>
      <c r="N859" s="484">
        <v>7</v>
      </c>
      <c r="O859" s="472" t="s">
        <v>2023</v>
      </c>
      <c r="P859" s="399">
        <v>70892500</v>
      </c>
      <c r="Q859" s="361">
        <v>62030937</v>
      </c>
      <c r="R859" s="423">
        <v>8861563</v>
      </c>
      <c r="S859" s="369"/>
      <c r="T859" s="375"/>
      <c r="U859" s="375"/>
      <c r="V859" s="375"/>
      <c r="W859" s="369"/>
      <c r="X859" s="375"/>
      <c r="Y859" s="616"/>
      <c r="Z859" s="369"/>
      <c r="AA859" s="369"/>
      <c r="AB859" s="369"/>
      <c r="AC859" s="369"/>
      <c r="AD859" s="369"/>
      <c r="AE859" s="331">
        <v>0</v>
      </c>
      <c r="AF859" s="487"/>
      <c r="AG859" s="331">
        <v>0</v>
      </c>
      <c r="AH859" s="331">
        <v>0</v>
      </c>
      <c r="AI859" s="331">
        <v>0</v>
      </c>
      <c r="AJ859" s="331">
        <v>8861563</v>
      </c>
      <c r="AK859" s="331">
        <v>0</v>
      </c>
      <c r="AL859" s="331">
        <v>0</v>
      </c>
      <c r="AM859" s="331">
        <v>0</v>
      </c>
      <c r="AN859" s="331">
        <v>0</v>
      </c>
      <c r="AO859" s="331">
        <v>0</v>
      </c>
      <c r="AP859" s="331">
        <v>0</v>
      </c>
      <c r="AQ859" s="468">
        <f t="shared" si="53"/>
        <v>8861563</v>
      </c>
      <c r="AR859" s="469">
        <f t="shared" si="54"/>
        <v>1</v>
      </c>
      <c r="AS859" s="467">
        <f t="shared" si="55"/>
        <v>0</v>
      </c>
      <c r="AT859" s="379">
        <v>0</v>
      </c>
      <c r="AU859" s="379">
        <v>0</v>
      </c>
      <c r="AV859" s="378">
        <v>0</v>
      </c>
      <c r="AW859" s="331">
        <v>0</v>
      </c>
      <c r="AX859" s="331">
        <v>0</v>
      </c>
      <c r="AY859" s="331">
        <v>8861563</v>
      </c>
      <c r="AZ859" s="331">
        <v>0</v>
      </c>
      <c r="BA859" s="331">
        <v>0</v>
      </c>
      <c r="BB859" s="331">
        <v>0</v>
      </c>
      <c r="BC859" s="331">
        <v>0</v>
      </c>
      <c r="BD859" s="331">
        <v>0</v>
      </c>
      <c r="BE859" s="331">
        <v>0</v>
      </c>
      <c r="BF859" s="480" t="s">
        <v>2091</v>
      </c>
      <c r="BG859" s="333"/>
    </row>
    <row r="860" spans="2:59" ht="18" customHeight="1" thickBot="1">
      <c r="B860" s="397">
        <v>6912425</v>
      </c>
      <c r="C860" s="356">
        <v>5425</v>
      </c>
      <c r="D860" s="357">
        <v>6268</v>
      </c>
      <c r="E860" s="358">
        <v>45582</v>
      </c>
      <c r="F860" s="359">
        <v>518</v>
      </c>
      <c r="G860" s="353" t="s">
        <v>41</v>
      </c>
      <c r="H860" s="360">
        <v>19050490</v>
      </c>
      <c r="I860" s="359">
        <v>116</v>
      </c>
      <c r="J860" s="477">
        <v>19</v>
      </c>
      <c r="K860" s="477">
        <f t="shared" si="52"/>
        <v>35</v>
      </c>
      <c r="L860" s="477" t="s">
        <v>87</v>
      </c>
      <c r="M860" s="477">
        <v>12</v>
      </c>
      <c r="N860" s="484">
        <v>7</v>
      </c>
      <c r="O860" s="472" t="s">
        <v>2023</v>
      </c>
      <c r="P860" s="399">
        <v>14497870</v>
      </c>
      <c r="Q860" s="361">
        <v>12685636</v>
      </c>
      <c r="R860" s="423">
        <v>1812234</v>
      </c>
      <c r="S860" s="369"/>
      <c r="T860" s="375"/>
      <c r="U860" s="375"/>
      <c r="V860" s="375"/>
      <c r="W860" s="369"/>
      <c r="X860" s="375"/>
      <c r="Y860" s="616"/>
      <c r="Z860" s="369"/>
      <c r="AA860" s="369"/>
      <c r="AB860" s="369"/>
      <c r="AC860" s="369"/>
      <c r="AD860" s="369"/>
      <c r="AE860" s="331">
        <v>0</v>
      </c>
      <c r="AF860" s="487"/>
      <c r="AG860" s="331">
        <v>0</v>
      </c>
      <c r="AH860" s="331">
        <v>0</v>
      </c>
      <c r="AI860" s="331">
        <v>0</v>
      </c>
      <c r="AJ860" s="331">
        <v>1812234</v>
      </c>
      <c r="AK860" s="331">
        <v>0</v>
      </c>
      <c r="AL860" s="331">
        <v>0</v>
      </c>
      <c r="AM860" s="331">
        <v>0</v>
      </c>
      <c r="AN860" s="331">
        <v>0</v>
      </c>
      <c r="AO860" s="331">
        <v>0</v>
      </c>
      <c r="AP860" s="331">
        <v>0</v>
      </c>
      <c r="AQ860" s="468">
        <f t="shared" si="53"/>
        <v>1812234</v>
      </c>
      <c r="AR860" s="469">
        <f t="shared" si="54"/>
        <v>1</v>
      </c>
      <c r="AS860" s="467">
        <f t="shared" si="55"/>
        <v>0</v>
      </c>
      <c r="AT860" s="379">
        <v>0</v>
      </c>
      <c r="AU860" s="379">
        <v>0</v>
      </c>
      <c r="AV860" s="378">
        <v>0</v>
      </c>
      <c r="AW860" s="331">
        <v>0</v>
      </c>
      <c r="AX860" s="331">
        <v>0</v>
      </c>
      <c r="AY860" s="331">
        <v>1812234</v>
      </c>
      <c r="AZ860" s="331">
        <v>0</v>
      </c>
      <c r="BA860" s="331">
        <v>0</v>
      </c>
      <c r="BB860" s="331">
        <v>0</v>
      </c>
      <c r="BC860" s="331">
        <v>0</v>
      </c>
      <c r="BD860" s="331">
        <v>0</v>
      </c>
      <c r="BE860" s="331">
        <v>0</v>
      </c>
      <c r="BF860" s="480" t="s">
        <v>2091</v>
      </c>
      <c r="BG860" s="333"/>
    </row>
    <row r="861" spans="2:59" ht="18" customHeight="1" thickBot="1">
      <c r="B861" s="397">
        <v>6912425</v>
      </c>
      <c r="C861" s="356">
        <v>5426</v>
      </c>
      <c r="D861" s="357">
        <v>6269</v>
      </c>
      <c r="E861" s="358">
        <v>45582</v>
      </c>
      <c r="F861" s="359">
        <v>518</v>
      </c>
      <c r="G861" s="353" t="s">
        <v>41</v>
      </c>
      <c r="H861" s="360">
        <v>19050490</v>
      </c>
      <c r="I861" s="359">
        <v>108</v>
      </c>
      <c r="J861" s="477">
        <v>19</v>
      </c>
      <c r="K861" s="477">
        <f t="shared" si="52"/>
        <v>30</v>
      </c>
      <c r="L861" s="477" t="s">
        <v>78</v>
      </c>
      <c r="M861" s="477">
        <v>12</v>
      </c>
      <c r="N861" s="484">
        <v>7</v>
      </c>
      <c r="O861" s="472" t="s">
        <v>2023</v>
      </c>
      <c r="P861" s="399">
        <v>49099950</v>
      </c>
      <c r="Q861" s="361">
        <v>42962456</v>
      </c>
      <c r="R861" s="423">
        <v>6137494</v>
      </c>
      <c r="S861" s="369"/>
      <c r="T861" s="375"/>
      <c r="U861" s="375"/>
      <c r="V861" s="375"/>
      <c r="W861" s="369"/>
      <c r="X861" s="375"/>
      <c r="Y861" s="616"/>
      <c r="Z861" s="369"/>
      <c r="AA861" s="369"/>
      <c r="AB861" s="369"/>
      <c r="AC861" s="369"/>
      <c r="AD861" s="369"/>
      <c r="AE861" s="331">
        <v>0</v>
      </c>
      <c r="AF861" s="487"/>
      <c r="AG861" s="331">
        <v>0</v>
      </c>
      <c r="AH861" s="331">
        <v>0</v>
      </c>
      <c r="AI861" s="331">
        <v>0</v>
      </c>
      <c r="AJ861" s="331">
        <v>2315029</v>
      </c>
      <c r="AK861" s="331">
        <v>0</v>
      </c>
      <c r="AL861" s="331">
        <v>0</v>
      </c>
      <c r="AM861" s="331">
        <v>0</v>
      </c>
      <c r="AN861" s="331">
        <v>0</v>
      </c>
      <c r="AO861" s="331">
        <v>0</v>
      </c>
      <c r="AP861" s="331">
        <v>0</v>
      </c>
      <c r="AQ861" s="468">
        <f t="shared" si="53"/>
        <v>2315029</v>
      </c>
      <c r="AR861" s="469">
        <f t="shared" si="54"/>
        <v>0.37719450316366909</v>
      </c>
      <c r="AS861" s="467">
        <f t="shared" si="55"/>
        <v>3822465</v>
      </c>
      <c r="AT861" s="379">
        <v>0</v>
      </c>
      <c r="AU861" s="379">
        <v>0</v>
      </c>
      <c r="AV861" s="378">
        <v>0</v>
      </c>
      <c r="AW861" s="331">
        <v>0</v>
      </c>
      <c r="AX861" s="331">
        <v>0</v>
      </c>
      <c r="AY861" s="331">
        <v>6137494</v>
      </c>
      <c r="AZ861" s="331">
        <v>0</v>
      </c>
      <c r="BA861" s="331">
        <v>0</v>
      </c>
      <c r="BB861" s="331">
        <v>0</v>
      </c>
      <c r="BC861" s="331">
        <v>0</v>
      </c>
      <c r="BD861" s="331">
        <v>0</v>
      </c>
      <c r="BE861" s="331">
        <v>0</v>
      </c>
      <c r="BF861" s="480" t="s">
        <v>2091</v>
      </c>
      <c r="BG861" s="333"/>
    </row>
    <row r="862" spans="2:59" ht="18" customHeight="1" thickBot="1">
      <c r="B862" s="397">
        <v>6912425</v>
      </c>
      <c r="C862" s="356">
        <v>5427</v>
      </c>
      <c r="D862" s="357">
        <v>6272</v>
      </c>
      <c r="E862" s="358">
        <v>45582</v>
      </c>
      <c r="F862" s="359">
        <v>518</v>
      </c>
      <c r="G862" s="353" t="s">
        <v>41</v>
      </c>
      <c r="H862" s="360">
        <v>19050490</v>
      </c>
      <c r="I862" s="359">
        <v>134</v>
      </c>
      <c r="J862" s="477">
        <v>19</v>
      </c>
      <c r="K862" s="477">
        <f t="shared" si="52"/>
        <v>27</v>
      </c>
      <c r="L862" s="477" t="s">
        <v>75</v>
      </c>
      <c r="M862" s="477">
        <v>12</v>
      </c>
      <c r="N862" s="484">
        <v>7</v>
      </c>
      <c r="O862" s="472" t="s">
        <v>2023</v>
      </c>
      <c r="P862" s="399">
        <v>32483630</v>
      </c>
      <c r="Q862" s="361">
        <v>28423176</v>
      </c>
      <c r="R862" s="423">
        <v>4060454</v>
      </c>
      <c r="S862" s="369"/>
      <c r="T862" s="375"/>
      <c r="U862" s="375"/>
      <c r="V862" s="375"/>
      <c r="W862" s="369"/>
      <c r="X862" s="375"/>
      <c r="Y862" s="616"/>
      <c r="Z862" s="369"/>
      <c r="AA862" s="369"/>
      <c r="AB862" s="369"/>
      <c r="AC862" s="369"/>
      <c r="AD862" s="369"/>
      <c r="AE862" s="331">
        <v>0</v>
      </c>
      <c r="AF862" s="487"/>
      <c r="AG862" s="331">
        <v>0</v>
      </c>
      <c r="AH862" s="331">
        <v>0</v>
      </c>
      <c r="AI862" s="331">
        <v>0</v>
      </c>
      <c r="AJ862" s="331">
        <v>2343861</v>
      </c>
      <c r="AK862" s="331">
        <v>0</v>
      </c>
      <c r="AL862" s="331">
        <v>0</v>
      </c>
      <c r="AM862" s="331">
        <v>0</v>
      </c>
      <c r="AN862" s="331">
        <v>0</v>
      </c>
      <c r="AO862" s="331">
        <v>0</v>
      </c>
      <c r="AP862" s="331">
        <v>0</v>
      </c>
      <c r="AQ862" s="468">
        <f t="shared" si="53"/>
        <v>2343861</v>
      </c>
      <c r="AR862" s="469">
        <f t="shared" si="54"/>
        <v>0.57724111638747788</v>
      </c>
      <c r="AS862" s="467">
        <f t="shared" si="55"/>
        <v>1716593</v>
      </c>
      <c r="AT862" s="379">
        <v>0</v>
      </c>
      <c r="AU862" s="379">
        <v>0</v>
      </c>
      <c r="AV862" s="378">
        <v>0</v>
      </c>
      <c r="AW862" s="331">
        <v>0</v>
      </c>
      <c r="AX862" s="331">
        <v>0</v>
      </c>
      <c r="AY862" s="331">
        <v>4060454</v>
      </c>
      <c r="AZ862" s="331">
        <v>0</v>
      </c>
      <c r="BA862" s="331">
        <v>0</v>
      </c>
      <c r="BB862" s="331">
        <v>0</v>
      </c>
      <c r="BC862" s="331">
        <v>0</v>
      </c>
      <c r="BD862" s="331">
        <v>0</v>
      </c>
      <c r="BE862" s="331">
        <v>0</v>
      </c>
      <c r="BF862" s="480" t="s">
        <v>2091</v>
      </c>
      <c r="BG862" s="333"/>
    </row>
    <row r="863" spans="2:59" ht="18" customHeight="1" thickBot="1">
      <c r="B863" s="397">
        <v>6912425</v>
      </c>
      <c r="C863" s="356">
        <v>5428</v>
      </c>
      <c r="D863" s="357">
        <v>6270</v>
      </c>
      <c r="E863" s="358">
        <v>45582</v>
      </c>
      <c r="F863" s="359">
        <v>518</v>
      </c>
      <c r="G863" s="353" t="s">
        <v>41</v>
      </c>
      <c r="H863" s="360">
        <v>19050490</v>
      </c>
      <c r="I863" s="359">
        <v>135</v>
      </c>
      <c r="J863" s="477">
        <v>19</v>
      </c>
      <c r="K863" s="477">
        <f t="shared" si="52"/>
        <v>29</v>
      </c>
      <c r="L863" s="477" t="s">
        <v>77</v>
      </c>
      <c r="M863" s="477">
        <v>12</v>
      </c>
      <c r="N863" s="484">
        <v>7</v>
      </c>
      <c r="O863" s="472" t="s">
        <v>2023</v>
      </c>
      <c r="P863" s="399">
        <v>13043093</v>
      </c>
      <c r="Q863" s="361">
        <v>11412707</v>
      </c>
      <c r="R863" s="423">
        <v>1630386</v>
      </c>
      <c r="S863" s="369"/>
      <c r="T863" s="375"/>
      <c r="U863" s="375"/>
      <c r="V863" s="375"/>
      <c r="W863" s="369"/>
      <c r="X863" s="375"/>
      <c r="Y863" s="616"/>
      <c r="Z863" s="369"/>
      <c r="AA863" s="369"/>
      <c r="AB863" s="369"/>
      <c r="AC863" s="369"/>
      <c r="AD863" s="369"/>
      <c r="AE863" s="331">
        <v>0</v>
      </c>
      <c r="AF863" s="487"/>
      <c r="AG863" s="331">
        <v>0</v>
      </c>
      <c r="AH863" s="331">
        <v>0</v>
      </c>
      <c r="AI863" s="331">
        <v>0</v>
      </c>
      <c r="AJ863" s="331">
        <v>822003</v>
      </c>
      <c r="AK863" s="331">
        <v>0</v>
      </c>
      <c r="AL863" s="331">
        <v>0</v>
      </c>
      <c r="AM863" s="331">
        <v>0</v>
      </c>
      <c r="AN863" s="331">
        <v>0</v>
      </c>
      <c r="AO863" s="331">
        <v>0</v>
      </c>
      <c r="AP863" s="331">
        <v>0</v>
      </c>
      <c r="AQ863" s="468">
        <f t="shared" si="53"/>
        <v>822003</v>
      </c>
      <c r="AR863" s="469">
        <f t="shared" si="54"/>
        <v>0.50417692497359523</v>
      </c>
      <c r="AS863" s="467">
        <f t="shared" si="55"/>
        <v>808383</v>
      </c>
      <c r="AT863" s="379">
        <v>0</v>
      </c>
      <c r="AU863" s="379">
        <v>0</v>
      </c>
      <c r="AV863" s="378">
        <v>0</v>
      </c>
      <c r="AW863" s="331">
        <v>0</v>
      </c>
      <c r="AX863" s="331">
        <v>0</v>
      </c>
      <c r="AY863" s="331">
        <v>1630386</v>
      </c>
      <c r="AZ863" s="331">
        <v>0</v>
      </c>
      <c r="BA863" s="331">
        <v>0</v>
      </c>
      <c r="BB863" s="331">
        <v>0</v>
      </c>
      <c r="BC863" s="331">
        <v>0</v>
      </c>
      <c r="BD863" s="331">
        <v>0</v>
      </c>
      <c r="BE863" s="331">
        <v>0</v>
      </c>
      <c r="BF863" s="480" t="s">
        <v>2091</v>
      </c>
      <c r="BG863" s="333"/>
    </row>
    <row r="864" spans="2:59" ht="18" customHeight="1" thickBot="1">
      <c r="B864" s="397">
        <v>6912425</v>
      </c>
      <c r="C864" s="356">
        <v>5429</v>
      </c>
      <c r="D864" s="357">
        <v>6267</v>
      </c>
      <c r="E864" s="358">
        <v>45582</v>
      </c>
      <c r="F864" s="359">
        <v>518</v>
      </c>
      <c r="G864" s="353" t="s">
        <v>41</v>
      </c>
      <c r="H864" s="360">
        <v>19050490</v>
      </c>
      <c r="I864" s="359">
        <v>133</v>
      </c>
      <c r="J864" s="477">
        <v>19</v>
      </c>
      <c r="K864" s="477">
        <f t="shared" si="52"/>
        <v>38</v>
      </c>
      <c r="L864" s="477" t="s">
        <v>93</v>
      </c>
      <c r="M864" s="477">
        <v>12</v>
      </c>
      <c r="N864" s="484">
        <v>7</v>
      </c>
      <c r="O864" s="472" t="s">
        <v>2023</v>
      </c>
      <c r="P864" s="399">
        <v>28867860</v>
      </c>
      <c r="Q864" s="361">
        <v>25259377</v>
      </c>
      <c r="R864" s="423">
        <v>3608483</v>
      </c>
      <c r="S864" s="369"/>
      <c r="T864" s="375"/>
      <c r="U864" s="375"/>
      <c r="V864" s="375"/>
      <c r="W864" s="369"/>
      <c r="X864" s="375"/>
      <c r="Y864" s="616"/>
      <c r="Z864" s="369"/>
      <c r="AA864" s="369"/>
      <c r="AB864" s="369"/>
      <c r="AC864" s="369"/>
      <c r="AD864" s="369"/>
      <c r="AE864" s="331">
        <v>0</v>
      </c>
      <c r="AF864" s="487"/>
      <c r="AG864" s="331">
        <v>0</v>
      </c>
      <c r="AH864" s="331">
        <v>0</v>
      </c>
      <c r="AI864" s="331">
        <v>0</v>
      </c>
      <c r="AJ864" s="331">
        <v>0</v>
      </c>
      <c r="AK864" s="331">
        <v>0</v>
      </c>
      <c r="AL864" s="331">
        <v>0</v>
      </c>
      <c r="AM864" s="331">
        <v>0</v>
      </c>
      <c r="AN864" s="331">
        <v>0</v>
      </c>
      <c r="AO864" s="331">
        <v>0</v>
      </c>
      <c r="AP864" s="331">
        <v>0</v>
      </c>
      <c r="AQ864" s="468">
        <f t="shared" si="53"/>
        <v>0</v>
      </c>
      <c r="AR864" s="469">
        <f t="shared" si="54"/>
        <v>0</v>
      </c>
      <c r="AS864" s="467">
        <f t="shared" si="55"/>
        <v>3608483</v>
      </c>
      <c r="AT864" s="379">
        <v>0</v>
      </c>
      <c r="AU864" s="379">
        <v>0</v>
      </c>
      <c r="AV864" s="378">
        <v>0</v>
      </c>
      <c r="AW864" s="331">
        <v>0</v>
      </c>
      <c r="AX864" s="331">
        <v>0</v>
      </c>
      <c r="AY864" s="331">
        <v>3608483</v>
      </c>
      <c r="AZ864" s="331">
        <v>0</v>
      </c>
      <c r="BA864" s="331">
        <v>0</v>
      </c>
      <c r="BB864" s="331">
        <v>0</v>
      </c>
      <c r="BC864" s="331">
        <v>0</v>
      </c>
      <c r="BD864" s="331">
        <v>0</v>
      </c>
      <c r="BE864" s="331">
        <v>0</v>
      </c>
      <c r="BF864" s="480" t="s">
        <v>2091</v>
      </c>
      <c r="BG864" s="333"/>
    </row>
    <row r="865" spans="2:59" ht="18" customHeight="1" thickBot="1">
      <c r="B865" s="397">
        <v>6912425</v>
      </c>
      <c r="C865" s="356">
        <v>5430</v>
      </c>
      <c r="D865" s="357">
        <v>6266</v>
      </c>
      <c r="E865" s="358">
        <v>45582</v>
      </c>
      <c r="F865" s="359">
        <v>518</v>
      </c>
      <c r="G865" s="353" t="s">
        <v>41</v>
      </c>
      <c r="H865" s="360">
        <v>19050490</v>
      </c>
      <c r="I865" s="359">
        <v>111</v>
      </c>
      <c r="J865" s="477">
        <v>19</v>
      </c>
      <c r="K865" s="477">
        <f t="shared" si="52"/>
        <v>36</v>
      </c>
      <c r="L865" s="477" t="s">
        <v>89</v>
      </c>
      <c r="M865" s="477">
        <v>12</v>
      </c>
      <c r="N865" s="484">
        <v>7</v>
      </c>
      <c r="O865" s="472" t="s">
        <v>2023</v>
      </c>
      <c r="P865" s="399">
        <v>14217588</v>
      </c>
      <c r="Q865" s="361">
        <v>12440390</v>
      </c>
      <c r="R865" s="423">
        <v>1777198</v>
      </c>
      <c r="S865" s="369"/>
      <c r="T865" s="375"/>
      <c r="U865" s="375"/>
      <c r="V865" s="375"/>
      <c r="W865" s="369"/>
      <c r="X865" s="375"/>
      <c r="Y865" s="616"/>
      <c r="Z865" s="369"/>
      <c r="AA865" s="369"/>
      <c r="AB865" s="369"/>
      <c r="AC865" s="369"/>
      <c r="AD865" s="369"/>
      <c r="AE865" s="331">
        <v>0</v>
      </c>
      <c r="AF865" s="487"/>
      <c r="AG865" s="331">
        <v>0</v>
      </c>
      <c r="AH865" s="331">
        <v>0</v>
      </c>
      <c r="AI865" s="331">
        <v>0</v>
      </c>
      <c r="AJ865" s="331">
        <v>1777198</v>
      </c>
      <c r="AK865" s="331">
        <v>0</v>
      </c>
      <c r="AL865" s="331">
        <v>0</v>
      </c>
      <c r="AM865" s="331">
        <v>0</v>
      </c>
      <c r="AN865" s="331">
        <v>0</v>
      </c>
      <c r="AO865" s="331">
        <v>0</v>
      </c>
      <c r="AP865" s="331">
        <v>0</v>
      </c>
      <c r="AQ865" s="468">
        <f t="shared" si="53"/>
        <v>1777198</v>
      </c>
      <c r="AR865" s="469">
        <f t="shared" si="54"/>
        <v>1</v>
      </c>
      <c r="AS865" s="467">
        <f t="shared" si="55"/>
        <v>0</v>
      </c>
      <c r="AT865" s="379">
        <v>0</v>
      </c>
      <c r="AU865" s="379">
        <v>0</v>
      </c>
      <c r="AV865" s="378">
        <v>0</v>
      </c>
      <c r="AW865" s="331">
        <v>0</v>
      </c>
      <c r="AX865" s="331">
        <v>0</v>
      </c>
      <c r="AY865" s="331">
        <v>1777198</v>
      </c>
      <c r="AZ865" s="331">
        <v>0</v>
      </c>
      <c r="BA865" s="331">
        <v>0</v>
      </c>
      <c r="BB865" s="331">
        <v>0</v>
      </c>
      <c r="BC865" s="331">
        <v>0</v>
      </c>
      <c r="BD865" s="331">
        <v>0</v>
      </c>
      <c r="BE865" s="331">
        <v>0</v>
      </c>
      <c r="BF865" s="480" t="s">
        <v>2091</v>
      </c>
      <c r="BG865" s="333"/>
    </row>
    <row r="866" spans="2:59" ht="18" customHeight="1" thickBot="1">
      <c r="B866" s="397">
        <v>6912425</v>
      </c>
      <c r="C866" s="356">
        <v>5431</v>
      </c>
      <c r="D866" s="357">
        <v>6263</v>
      </c>
      <c r="E866" s="358">
        <v>45582</v>
      </c>
      <c r="F866" s="359">
        <v>518</v>
      </c>
      <c r="G866" s="353" t="s">
        <v>41</v>
      </c>
      <c r="H866" s="360">
        <v>19050490</v>
      </c>
      <c r="I866" s="359">
        <v>143</v>
      </c>
      <c r="J866" s="477">
        <v>19</v>
      </c>
      <c r="K866" s="477">
        <f t="shared" si="52"/>
        <v>40</v>
      </c>
      <c r="L866" s="477" t="s">
        <v>97</v>
      </c>
      <c r="M866" s="477">
        <v>498</v>
      </c>
      <c r="N866" s="484">
        <v>4</v>
      </c>
      <c r="O866" s="472" t="s">
        <v>2023</v>
      </c>
      <c r="P866" s="399">
        <v>17017288</v>
      </c>
      <c r="Q866" s="361">
        <v>14890127</v>
      </c>
      <c r="R866" s="423">
        <v>2127161</v>
      </c>
      <c r="S866" s="369"/>
      <c r="T866" s="375"/>
      <c r="U866" s="375"/>
      <c r="V866" s="375"/>
      <c r="W866" s="369"/>
      <c r="X866" s="375"/>
      <c r="Y866" s="616"/>
      <c r="Z866" s="369"/>
      <c r="AA866" s="369"/>
      <c r="AB866" s="369"/>
      <c r="AC866" s="369"/>
      <c r="AD866" s="369"/>
      <c r="AE866" s="331">
        <v>0</v>
      </c>
      <c r="AF866" s="487"/>
      <c r="AG866" s="331">
        <v>0</v>
      </c>
      <c r="AH866" s="331">
        <v>0</v>
      </c>
      <c r="AI866" s="331">
        <v>0</v>
      </c>
      <c r="AJ866" s="331">
        <v>0</v>
      </c>
      <c r="AK866" s="331">
        <v>0</v>
      </c>
      <c r="AL866" s="331">
        <v>0</v>
      </c>
      <c r="AM866" s="331">
        <v>0</v>
      </c>
      <c r="AN866" s="331">
        <v>0</v>
      </c>
      <c r="AO866" s="331">
        <v>0</v>
      </c>
      <c r="AP866" s="331">
        <v>0</v>
      </c>
      <c r="AQ866" s="468">
        <f t="shared" si="53"/>
        <v>0</v>
      </c>
      <c r="AR866" s="469">
        <f t="shared" si="54"/>
        <v>0</v>
      </c>
      <c r="AS866" s="467">
        <f t="shared" si="55"/>
        <v>2127161</v>
      </c>
      <c r="AT866" s="379">
        <v>0</v>
      </c>
      <c r="AU866" s="379">
        <v>0</v>
      </c>
      <c r="AV866" s="378">
        <v>0</v>
      </c>
      <c r="AW866" s="331">
        <v>0</v>
      </c>
      <c r="AX866" s="331">
        <v>0</v>
      </c>
      <c r="AY866" s="331">
        <v>2127161</v>
      </c>
      <c r="AZ866" s="331">
        <v>0</v>
      </c>
      <c r="BA866" s="331">
        <v>0</v>
      </c>
      <c r="BB866" s="331">
        <v>0</v>
      </c>
      <c r="BC866" s="331">
        <v>0</v>
      </c>
      <c r="BD866" s="331">
        <v>0</v>
      </c>
      <c r="BE866" s="331">
        <v>0</v>
      </c>
      <c r="BF866" s="480" t="s">
        <v>2091</v>
      </c>
      <c r="BG866" s="333"/>
    </row>
    <row r="867" spans="2:59" ht="18" customHeight="1" thickBot="1">
      <c r="B867" s="397">
        <v>6912425</v>
      </c>
      <c r="C867" s="356">
        <v>5432</v>
      </c>
      <c r="D867" s="357">
        <v>6265</v>
      </c>
      <c r="E867" s="358">
        <v>45582</v>
      </c>
      <c r="F867" s="359">
        <v>518</v>
      </c>
      <c r="G867" s="353" t="s">
        <v>41</v>
      </c>
      <c r="H867" s="360">
        <v>19050490</v>
      </c>
      <c r="I867" s="359">
        <v>143</v>
      </c>
      <c r="J867" s="477">
        <v>19</v>
      </c>
      <c r="K867" s="477">
        <f t="shared" si="52"/>
        <v>40</v>
      </c>
      <c r="L867" s="477" t="s">
        <v>97</v>
      </c>
      <c r="M867" s="477">
        <v>12</v>
      </c>
      <c r="N867" s="484">
        <v>7</v>
      </c>
      <c r="O867" s="472" t="s">
        <v>2023</v>
      </c>
      <c r="P867" s="399">
        <v>258427053</v>
      </c>
      <c r="Q867" s="361">
        <v>226123672</v>
      </c>
      <c r="R867" s="423">
        <v>32303381</v>
      </c>
      <c r="S867" s="369"/>
      <c r="T867" s="375"/>
      <c r="U867" s="375"/>
      <c r="V867" s="375"/>
      <c r="W867" s="369"/>
      <c r="X867" s="375"/>
      <c r="Y867" s="616"/>
      <c r="Z867" s="369"/>
      <c r="AA867" s="369"/>
      <c r="AB867" s="369"/>
      <c r="AC867" s="369"/>
      <c r="AD867" s="369"/>
      <c r="AE867" s="331">
        <v>0</v>
      </c>
      <c r="AF867" s="487"/>
      <c r="AG867" s="331">
        <v>0</v>
      </c>
      <c r="AH867" s="331">
        <v>0</v>
      </c>
      <c r="AI867" s="331">
        <v>0</v>
      </c>
      <c r="AJ867" s="331">
        <v>5258808</v>
      </c>
      <c r="AK867" s="331">
        <v>0</v>
      </c>
      <c r="AL867" s="331">
        <v>0</v>
      </c>
      <c r="AM867" s="331">
        <v>0</v>
      </c>
      <c r="AN867" s="331">
        <v>0</v>
      </c>
      <c r="AO867" s="331">
        <v>0</v>
      </c>
      <c r="AP867" s="331">
        <v>0</v>
      </c>
      <c r="AQ867" s="468">
        <f t="shared" si="53"/>
        <v>5258808</v>
      </c>
      <c r="AR867" s="469">
        <f t="shared" si="54"/>
        <v>0.16279435270258552</v>
      </c>
      <c r="AS867" s="467">
        <f t="shared" si="55"/>
        <v>27044573</v>
      </c>
      <c r="AT867" s="379">
        <v>0</v>
      </c>
      <c r="AU867" s="379">
        <v>0</v>
      </c>
      <c r="AV867" s="378">
        <v>0</v>
      </c>
      <c r="AW867" s="331">
        <v>0</v>
      </c>
      <c r="AX867" s="331">
        <v>0</v>
      </c>
      <c r="AY867" s="331">
        <v>32303381</v>
      </c>
      <c r="AZ867" s="331">
        <v>0</v>
      </c>
      <c r="BA867" s="331">
        <v>0</v>
      </c>
      <c r="BB867" s="331">
        <v>0</v>
      </c>
      <c r="BC867" s="331">
        <v>0</v>
      </c>
      <c r="BD867" s="331">
        <v>0</v>
      </c>
      <c r="BE867" s="331">
        <v>0</v>
      </c>
      <c r="BF867" s="480" t="s">
        <v>2091</v>
      </c>
      <c r="BG867" s="333"/>
    </row>
    <row r="868" spans="2:59" ht="18" customHeight="1" thickBot="1">
      <c r="B868" s="397">
        <v>6912425</v>
      </c>
      <c r="C868" s="356">
        <v>5433</v>
      </c>
      <c r="D868" s="357">
        <v>6264</v>
      </c>
      <c r="E868" s="358">
        <v>45582</v>
      </c>
      <c r="F868" s="359">
        <v>518</v>
      </c>
      <c r="G868" s="353" t="s">
        <v>41</v>
      </c>
      <c r="H868" s="360">
        <v>19050490</v>
      </c>
      <c r="I868" s="359">
        <v>133</v>
      </c>
      <c r="J868" s="477">
        <v>19</v>
      </c>
      <c r="K868" s="477">
        <f t="shared" si="52"/>
        <v>38</v>
      </c>
      <c r="L868" s="477" t="s">
        <v>92</v>
      </c>
      <c r="M868" s="477">
        <v>498</v>
      </c>
      <c r="N868" s="484">
        <v>4</v>
      </c>
      <c r="O868" s="472" t="s">
        <v>2023</v>
      </c>
      <c r="P868" s="399">
        <v>546059843</v>
      </c>
      <c r="Q868" s="361">
        <v>477802364</v>
      </c>
      <c r="R868" s="423">
        <v>68257479</v>
      </c>
      <c r="S868" s="369"/>
      <c r="T868" s="375"/>
      <c r="U868" s="375"/>
      <c r="V868" s="375"/>
      <c r="W868" s="369"/>
      <c r="X868" s="375"/>
      <c r="Y868" s="616"/>
      <c r="Z868" s="369"/>
      <c r="AA868" s="369"/>
      <c r="AB868" s="369"/>
      <c r="AC868" s="369"/>
      <c r="AD868" s="369"/>
      <c r="AE868" s="331">
        <v>0</v>
      </c>
      <c r="AF868" s="487"/>
      <c r="AG868" s="331">
        <v>0</v>
      </c>
      <c r="AH868" s="331">
        <v>0</v>
      </c>
      <c r="AI868" s="331">
        <v>0</v>
      </c>
      <c r="AJ868" s="331">
        <v>0</v>
      </c>
      <c r="AK868" s="331">
        <v>0</v>
      </c>
      <c r="AL868" s="331">
        <v>0</v>
      </c>
      <c r="AM868" s="331">
        <v>0</v>
      </c>
      <c r="AN868" s="331">
        <v>0</v>
      </c>
      <c r="AO868" s="331">
        <v>0</v>
      </c>
      <c r="AP868" s="331">
        <v>0</v>
      </c>
      <c r="AQ868" s="468">
        <f t="shared" si="53"/>
        <v>0</v>
      </c>
      <c r="AR868" s="469">
        <f t="shared" si="54"/>
        <v>0</v>
      </c>
      <c r="AS868" s="467">
        <f t="shared" si="55"/>
        <v>68257479</v>
      </c>
      <c r="AT868" s="379">
        <v>0</v>
      </c>
      <c r="AU868" s="379">
        <v>0</v>
      </c>
      <c r="AV868" s="378">
        <v>0</v>
      </c>
      <c r="AW868" s="331">
        <v>0</v>
      </c>
      <c r="AX868" s="331">
        <v>0</v>
      </c>
      <c r="AY868" s="331">
        <v>68257479</v>
      </c>
      <c r="AZ868" s="331">
        <v>0</v>
      </c>
      <c r="BA868" s="331">
        <v>0</v>
      </c>
      <c r="BB868" s="331">
        <v>0</v>
      </c>
      <c r="BC868" s="331">
        <v>0</v>
      </c>
      <c r="BD868" s="331">
        <v>0</v>
      </c>
      <c r="BE868" s="331">
        <v>0</v>
      </c>
      <c r="BF868" s="480" t="s">
        <v>2091</v>
      </c>
      <c r="BG868" s="333"/>
    </row>
    <row r="869" spans="2:59" ht="18" customHeight="1" thickBot="1">
      <c r="B869" s="397">
        <v>6912425</v>
      </c>
      <c r="C869" s="356">
        <v>5434</v>
      </c>
      <c r="D869" s="357">
        <v>6261</v>
      </c>
      <c r="E869" s="358">
        <v>45582</v>
      </c>
      <c r="F869" s="359">
        <v>518</v>
      </c>
      <c r="G869" s="353" t="s">
        <v>41</v>
      </c>
      <c r="H869" s="360">
        <v>19050490</v>
      </c>
      <c r="I869" s="359">
        <v>148</v>
      </c>
      <c r="J869" s="477">
        <v>19</v>
      </c>
      <c r="K869" s="477">
        <f t="shared" si="52"/>
        <v>40</v>
      </c>
      <c r="L869" s="477" t="s">
        <v>96</v>
      </c>
      <c r="M869" s="477">
        <v>12</v>
      </c>
      <c r="N869" s="484">
        <v>7</v>
      </c>
      <c r="O869" s="472" t="s">
        <v>2023</v>
      </c>
      <c r="P869" s="399">
        <v>30605926</v>
      </c>
      <c r="Q869" s="361">
        <v>26780186</v>
      </c>
      <c r="R869" s="423">
        <v>3825740</v>
      </c>
      <c r="S869" s="369"/>
      <c r="T869" s="375"/>
      <c r="U869" s="375"/>
      <c r="V869" s="375"/>
      <c r="W869" s="369"/>
      <c r="X869" s="375"/>
      <c r="Y869" s="616"/>
      <c r="Z869" s="369"/>
      <c r="AA869" s="369"/>
      <c r="AB869" s="369"/>
      <c r="AC869" s="369"/>
      <c r="AD869" s="369"/>
      <c r="AE869" s="331">
        <v>0</v>
      </c>
      <c r="AF869" s="487"/>
      <c r="AG869" s="331">
        <v>0</v>
      </c>
      <c r="AH869" s="331">
        <v>0</v>
      </c>
      <c r="AI869" s="331">
        <v>0</v>
      </c>
      <c r="AJ869" s="331">
        <v>0</v>
      </c>
      <c r="AK869" s="331">
        <v>0</v>
      </c>
      <c r="AL869" s="331">
        <v>0</v>
      </c>
      <c r="AM869" s="331">
        <v>0</v>
      </c>
      <c r="AN869" s="331">
        <v>0</v>
      </c>
      <c r="AO869" s="331">
        <v>0</v>
      </c>
      <c r="AP869" s="331">
        <v>0</v>
      </c>
      <c r="AQ869" s="468">
        <f t="shared" si="53"/>
        <v>0</v>
      </c>
      <c r="AR869" s="469">
        <f t="shared" si="54"/>
        <v>0</v>
      </c>
      <c r="AS869" s="467">
        <f t="shared" si="55"/>
        <v>3825740</v>
      </c>
      <c r="AT869" s="379">
        <v>0</v>
      </c>
      <c r="AU869" s="379">
        <v>0</v>
      </c>
      <c r="AV869" s="378">
        <v>0</v>
      </c>
      <c r="AW869" s="331">
        <v>0</v>
      </c>
      <c r="AX869" s="331">
        <v>0</v>
      </c>
      <c r="AY869" s="331">
        <v>3825740</v>
      </c>
      <c r="AZ869" s="331">
        <v>0</v>
      </c>
      <c r="BA869" s="331">
        <v>0</v>
      </c>
      <c r="BB869" s="331">
        <v>0</v>
      </c>
      <c r="BC869" s="331">
        <v>0</v>
      </c>
      <c r="BD869" s="331">
        <v>0</v>
      </c>
      <c r="BE869" s="331">
        <v>0</v>
      </c>
      <c r="BF869" s="480" t="s">
        <v>2091</v>
      </c>
      <c r="BG869" s="333"/>
    </row>
    <row r="870" spans="2:59" ht="18" customHeight="1" thickBot="1">
      <c r="B870" s="397">
        <v>6912425</v>
      </c>
      <c r="C870" s="356">
        <v>5435</v>
      </c>
      <c r="D870" s="357">
        <v>6260</v>
      </c>
      <c r="E870" s="358">
        <v>45582</v>
      </c>
      <c r="F870" s="359">
        <v>518</v>
      </c>
      <c r="G870" s="353" t="s">
        <v>41</v>
      </c>
      <c r="H870" s="360">
        <v>19050490</v>
      </c>
      <c r="I870" s="359">
        <v>211</v>
      </c>
      <c r="J870" s="477">
        <v>19</v>
      </c>
      <c r="K870" s="477">
        <f t="shared" si="52"/>
        <v>41</v>
      </c>
      <c r="L870" s="477" t="s">
        <v>99</v>
      </c>
      <c r="M870" s="477">
        <v>12</v>
      </c>
      <c r="N870" s="484">
        <v>7</v>
      </c>
      <c r="O870" s="472" t="s">
        <v>2023</v>
      </c>
      <c r="P870" s="399">
        <v>29654792</v>
      </c>
      <c r="Q870" s="361">
        <v>25947943</v>
      </c>
      <c r="R870" s="423">
        <v>3706849</v>
      </c>
      <c r="S870" s="369"/>
      <c r="T870" s="375"/>
      <c r="U870" s="375"/>
      <c r="V870" s="375"/>
      <c r="W870" s="369"/>
      <c r="X870" s="375"/>
      <c r="Y870" s="616"/>
      <c r="Z870" s="369"/>
      <c r="AA870" s="369"/>
      <c r="AB870" s="369"/>
      <c r="AC870" s="369"/>
      <c r="AD870" s="369"/>
      <c r="AE870" s="331">
        <v>0</v>
      </c>
      <c r="AF870" s="487"/>
      <c r="AG870" s="331">
        <v>0</v>
      </c>
      <c r="AH870" s="331">
        <v>0</v>
      </c>
      <c r="AI870" s="331">
        <v>0</v>
      </c>
      <c r="AJ870" s="331">
        <v>0</v>
      </c>
      <c r="AK870" s="331">
        <v>0</v>
      </c>
      <c r="AL870" s="331">
        <v>0</v>
      </c>
      <c r="AM870" s="331">
        <v>0</v>
      </c>
      <c r="AN870" s="331">
        <v>0</v>
      </c>
      <c r="AO870" s="331">
        <v>0</v>
      </c>
      <c r="AP870" s="331">
        <v>0</v>
      </c>
      <c r="AQ870" s="468">
        <f t="shared" si="53"/>
        <v>0</v>
      </c>
      <c r="AR870" s="469">
        <f t="shared" si="54"/>
        <v>0</v>
      </c>
      <c r="AS870" s="467">
        <f t="shared" si="55"/>
        <v>3706849</v>
      </c>
      <c r="AT870" s="379">
        <v>0</v>
      </c>
      <c r="AU870" s="379">
        <v>0</v>
      </c>
      <c r="AV870" s="378">
        <v>0</v>
      </c>
      <c r="AW870" s="331">
        <v>0</v>
      </c>
      <c r="AX870" s="331">
        <v>0</v>
      </c>
      <c r="AY870" s="331">
        <v>3706849</v>
      </c>
      <c r="AZ870" s="331">
        <v>0</v>
      </c>
      <c r="BA870" s="331">
        <v>0</v>
      </c>
      <c r="BB870" s="331">
        <v>0</v>
      </c>
      <c r="BC870" s="331">
        <v>0</v>
      </c>
      <c r="BD870" s="331">
        <v>0</v>
      </c>
      <c r="BE870" s="331">
        <v>0</v>
      </c>
      <c r="BF870" s="480" t="s">
        <v>2091</v>
      </c>
      <c r="BG870" s="333"/>
    </row>
    <row r="871" spans="2:59" ht="18" customHeight="1" thickBot="1">
      <c r="B871" s="397">
        <v>6912425</v>
      </c>
      <c r="C871" s="356">
        <v>5435</v>
      </c>
      <c r="D871" s="357">
        <v>6260</v>
      </c>
      <c r="E871" s="358">
        <v>45582</v>
      </c>
      <c r="F871" s="359">
        <v>518</v>
      </c>
      <c r="G871" s="353" t="s">
        <v>41</v>
      </c>
      <c r="H871" s="360">
        <v>19050490</v>
      </c>
      <c r="I871" s="359">
        <v>211</v>
      </c>
      <c r="J871" s="477">
        <v>19</v>
      </c>
      <c r="K871" s="477">
        <f t="shared" si="52"/>
        <v>41</v>
      </c>
      <c r="L871" s="477" t="s">
        <v>100</v>
      </c>
      <c r="M871" s="477">
        <v>12</v>
      </c>
      <c r="N871" s="484">
        <v>7</v>
      </c>
      <c r="O871" s="472" t="s">
        <v>2023</v>
      </c>
      <c r="P871" s="399">
        <v>140880648</v>
      </c>
      <c r="Q871" s="361">
        <v>123270567</v>
      </c>
      <c r="R871" s="423">
        <v>17610081</v>
      </c>
      <c r="S871" s="369"/>
      <c r="T871" s="375"/>
      <c r="U871" s="375"/>
      <c r="V871" s="375"/>
      <c r="W871" s="369"/>
      <c r="X871" s="375"/>
      <c r="Y871" s="616"/>
      <c r="Z871" s="369"/>
      <c r="AA871" s="369"/>
      <c r="AB871" s="369"/>
      <c r="AC871" s="369"/>
      <c r="AD871" s="369"/>
      <c r="AE871" s="331">
        <v>0</v>
      </c>
      <c r="AF871" s="487"/>
      <c r="AG871" s="331">
        <v>0</v>
      </c>
      <c r="AH871" s="331">
        <v>0</v>
      </c>
      <c r="AI871" s="331">
        <v>0</v>
      </c>
      <c r="AJ871" s="331">
        <v>0</v>
      </c>
      <c r="AK871" s="331">
        <v>0</v>
      </c>
      <c r="AL871" s="331">
        <v>0</v>
      </c>
      <c r="AM871" s="331">
        <v>0</v>
      </c>
      <c r="AN871" s="331">
        <v>0</v>
      </c>
      <c r="AO871" s="331">
        <v>0</v>
      </c>
      <c r="AP871" s="331">
        <v>0</v>
      </c>
      <c r="AQ871" s="468">
        <f t="shared" si="53"/>
        <v>0</v>
      </c>
      <c r="AR871" s="469">
        <f t="shared" si="54"/>
        <v>0</v>
      </c>
      <c r="AS871" s="467">
        <f t="shared" si="55"/>
        <v>17610081</v>
      </c>
      <c r="AT871" s="379">
        <v>0</v>
      </c>
      <c r="AU871" s="379">
        <v>0</v>
      </c>
      <c r="AV871" s="378">
        <v>0</v>
      </c>
      <c r="AW871" s="331">
        <v>0</v>
      </c>
      <c r="AX871" s="331">
        <v>0</v>
      </c>
      <c r="AY871" s="331">
        <v>17610081</v>
      </c>
      <c r="AZ871" s="331">
        <v>0</v>
      </c>
      <c r="BA871" s="331">
        <v>0</v>
      </c>
      <c r="BB871" s="331">
        <v>0</v>
      </c>
      <c r="BC871" s="331">
        <v>0</v>
      </c>
      <c r="BD871" s="331">
        <v>0</v>
      </c>
      <c r="BE871" s="331">
        <v>0</v>
      </c>
      <c r="BF871" s="480" t="s">
        <v>2091</v>
      </c>
      <c r="BG871" s="333"/>
    </row>
    <row r="872" spans="2:59" ht="18" customHeight="1" thickBot="1">
      <c r="B872" s="397">
        <v>6912425</v>
      </c>
      <c r="C872" s="356">
        <v>5436</v>
      </c>
      <c r="D872" s="357">
        <v>6262</v>
      </c>
      <c r="E872" s="358">
        <v>45582</v>
      </c>
      <c r="F872" s="359">
        <v>518</v>
      </c>
      <c r="G872" s="353" t="s">
        <v>41</v>
      </c>
      <c r="H872" s="360">
        <v>19050490</v>
      </c>
      <c r="I872" s="359">
        <v>119</v>
      </c>
      <c r="J872" s="477">
        <v>19</v>
      </c>
      <c r="K872" s="477">
        <f t="shared" si="52"/>
        <v>39</v>
      </c>
      <c r="L872" s="477" t="s">
        <v>94</v>
      </c>
      <c r="M872" s="477">
        <v>12</v>
      </c>
      <c r="N872" s="484">
        <v>7</v>
      </c>
      <c r="O872" s="472" t="s">
        <v>2023</v>
      </c>
      <c r="P872" s="399">
        <v>53816444</v>
      </c>
      <c r="Q872" s="361">
        <v>47089389</v>
      </c>
      <c r="R872" s="423">
        <v>6727055</v>
      </c>
      <c r="S872" s="369"/>
      <c r="T872" s="375"/>
      <c r="U872" s="375"/>
      <c r="V872" s="375"/>
      <c r="W872" s="369"/>
      <c r="X872" s="375"/>
      <c r="Y872" s="616"/>
      <c r="Z872" s="369"/>
      <c r="AA872" s="369"/>
      <c r="AB872" s="369"/>
      <c r="AC872" s="369"/>
      <c r="AD872" s="369"/>
      <c r="AE872" s="331">
        <v>0</v>
      </c>
      <c r="AF872" s="487"/>
      <c r="AG872" s="331">
        <v>0</v>
      </c>
      <c r="AH872" s="331">
        <v>0</v>
      </c>
      <c r="AI872" s="331">
        <v>0</v>
      </c>
      <c r="AJ872" s="331">
        <v>6251557</v>
      </c>
      <c r="AK872" s="331">
        <v>0</v>
      </c>
      <c r="AL872" s="331">
        <v>0</v>
      </c>
      <c r="AM872" s="331">
        <v>0</v>
      </c>
      <c r="AN872" s="331">
        <v>0</v>
      </c>
      <c r="AO872" s="331">
        <v>0</v>
      </c>
      <c r="AP872" s="331">
        <v>0</v>
      </c>
      <c r="AQ872" s="468">
        <f t="shared" si="53"/>
        <v>6251557</v>
      </c>
      <c r="AR872" s="469">
        <f t="shared" si="54"/>
        <v>0.929315577173072</v>
      </c>
      <c r="AS872" s="467">
        <f t="shared" si="55"/>
        <v>475498</v>
      </c>
      <c r="AT872" s="379">
        <v>0</v>
      </c>
      <c r="AU872" s="379">
        <v>0</v>
      </c>
      <c r="AV872" s="378">
        <v>0</v>
      </c>
      <c r="AW872" s="331">
        <v>0</v>
      </c>
      <c r="AX872" s="331">
        <v>0</v>
      </c>
      <c r="AY872" s="331">
        <v>6727055</v>
      </c>
      <c r="AZ872" s="331">
        <v>0</v>
      </c>
      <c r="BA872" s="331">
        <v>0</v>
      </c>
      <c r="BB872" s="331">
        <v>0</v>
      </c>
      <c r="BC872" s="331">
        <v>0</v>
      </c>
      <c r="BD872" s="331">
        <v>0</v>
      </c>
      <c r="BE872" s="331">
        <v>0</v>
      </c>
      <c r="BF872" s="480" t="s">
        <v>2091</v>
      </c>
      <c r="BG872" s="333"/>
    </row>
    <row r="873" spans="2:59" ht="18" customHeight="1" thickBot="1">
      <c r="B873" s="397">
        <v>6912425</v>
      </c>
      <c r="C873" s="356">
        <v>5437</v>
      </c>
      <c r="D873" s="357">
        <v>6259</v>
      </c>
      <c r="E873" s="358">
        <v>45582</v>
      </c>
      <c r="F873" s="359">
        <v>518</v>
      </c>
      <c r="G873" s="353" t="s">
        <v>41</v>
      </c>
      <c r="H873" s="360">
        <v>19050490</v>
      </c>
      <c r="I873" s="359">
        <v>103</v>
      </c>
      <c r="J873" s="477">
        <v>19</v>
      </c>
      <c r="K873" s="477">
        <f t="shared" si="52"/>
        <v>3</v>
      </c>
      <c r="L873" s="477" t="s">
        <v>43</v>
      </c>
      <c r="M873" s="477">
        <v>12</v>
      </c>
      <c r="N873" s="484">
        <v>7</v>
      </c>
      <c r="O873" s="472" t="s">
        <v>2023</v>
      </c>
      <c r="P873" s="399">
        <v>226408969</v>
      </c>
      <c r="Q873" s="361">
        <v>198487614</v>
      </c>
      <c r="R873" s="423">
        <v>27921355</v>
      </c>
      <c r="S873" s="369"/>
      <c r="T873" s="375"/>
      <c r="U873" s="375"/>
      <c r="V873" s="375"/>
      <c r="W873" s="369"/>
      <c r="X873" s="375"/>
      <c r="Y873" s="616"/>
      <c r="Z873" s="369"/>
      <c r="AA873" s="369"/>
      <c r="AB873" s="369"/>
      <c r="AC873" s="369"/>
      <c r="AD873" s="369"/>
      <c r="AE873" s="331">
        <v>0</v>
      </c>
      <c r="AF873" s="487"/>
      <c r="AG873" s="331">
        <v>0</v>
      </c>
      <c r="AH873" s="331">
        <v>0</v>
      </c>
      <c r="AI873" s="331">
        <v>0</v>
      </c>
      <c r="AJ873" s="331">
        <v>261584.68791361572</v>
      </c>
      <c r="AK873" s="331">
        <v>0</v>
      </c>
      <c r="AL873" s="331">
        <v>0</v>
      </c>
      <c r="AM873" s="331">
        <v>0</v>
      </c>
      <c r="AN873" s="331">
        <v>0</v>
      </c>
      <c r="AO873" s="331">
        <v>0</v>
      </c>
      <c r="AP873" s="331">
        <v>0</v>
      </c>
      <c r="AQ873" s="468">
        <f t="shared" si="53"/>
        <v>261584.68791361572</v>
      </c>
      <c r="AR873" s="469">
        <f t="shared" si="54"/>
        <v>9.3686244064306954E-3</v>
      </c>
      <c r="AS873" s="467">
        <f t="shared" si="55"/>
        <v>27659770.312086385</v>
      </c>
      <c r="AT873" s="379">
        <v>0</v>
      </c>
      <c r="AU873" s="379">
        <v>0</v>
      </c>
      <c r="AV873" s="378">
        <v>0</v>
      </c>
      <c r="AW873" s="331">
        <v>0</v>
      </c>
      <c r="AX873" s="331">
        <v>0</v>
      </c>
      <c r="AY873" s="331">
        <v>27921355</v>
      </c>
      <c r="AZ873" s="331">
        <v>0</v>
      </c>
      <c r="BA873" s="331">
        <v>0</v>
      </c>
      <c r="BB873" s="331">
        <v>0</v>
      </c>
      <c r="BC873" s="331">
        <v>0</v>
      </c>
      <c r="BD873" s="331">
        <v>0</v>
      </c>
      <c r="BE873" s="331">
        <v>0</v>
      </c>
      <c r="BF873" s="480" t="s">
        <v>2091</v>
      </c>
      <c r="BG873" s="333"/>
    </row>
    <row r="874" spans="2:59" ht="18" customHeight="1" thickBot="1">
      <c r="B874" s="397">
        <v>6912425</v>
      </c>
      <c r="C874" s="356">
        <v>5437</v>
      </c>
      <c r="D874" s="357">
        <v>6259</v>
      </c>
      <c r="E874" s="358">
        <v>45582</v>
      </c>
      <c r="F874" s="359">
        <v>518</v>
      </c>
      <c r="G874" s="353" t="s">
        <v>41</v>
      </c>
      <c r="H874" s="360">
        <v>19050490</v>
      </c>
      <c r="I874" s="359">
        <v>103</v>
      </c>
      <c r="J874" s="477">
        <v>19</v>
      </c>
      <c r="K874" s="477">
        <f t="shared" si="52"/>
        <v>3</v>
      </c>
      <c r="L874" s="477" t="s">
        <v>44</v>
      </c>
      <c r="M874" s="477">
        <v>12</v>
      </c>
      <c r="N874" s="484">
        <v>7</v>
      </c>
      <c r="O874" s="472" t="s">
        <v>2023</v>
      </c>
      <c r="P874" s="399">
        <v>271670930</v>
      </c>
      <c r="Q874" s="361">
        <v>238167750</v>
      </c>
      <c r="R874" s="423">
        <v>33503180</v>
      </c>
      <c r="S874" s="369"/>
      <c r="T874" s="375"/>
      <c r="U874" s="375"/>
      <c r="V874" s="375"/>
      <c r="W874" s="369"/>
      <c r="X874" s="375"/>
      <c r="Y874" s="616"/>
      <c r="Z874" s="369"/>
      <c r="AA874" s="369"/>
      <c r="AB874" s="369"/>
      <c r="AC874" s="369"/>
      <c r="AD874" s="369"/>
      <c r="AE874" s="331">
        <v>0</v>
      </c>
      <c r="AF874" s="487"/>
      <c r="AG874" s="331">
        <v>0</v>
      </c>
      <c r="AH874" s="331">
        <v>0</v>
      </c>
      <c r="AI874" s="331">
        <v>0</v>
      </c>
      <c r="AJ874" s="331">
        <v>313878.70984104072</v>
      </c>
      <c r="AK874" s="331">
        <v>0</v>
      </c>
      <c r="AL874" s="331">
        <v>0</v>
      </c>
      <c r="AM874" s="331">
        <v>0</v>
      </c>
      <c r="AN874" s="331">
        <v>0</v>
      </c>
      <c r="AO874" s="331">
        <v>0</v>
      </c>
      <c r="AP874" s="331">
        <v>0</v>
      </c>
      <c r="AQ874" s="468">
        <f t="shared" si="53"/>
        <v>313878.70984104072</v>
      </c>
      <c r="AR874" s="469">
        <f t="shared" si="54"/>
        <v>9.3686244064306954E-3</v>
      </c>
      <c r="AS874" s="467">
        <f t="shared" si="55"/>
        <v>33189301.290158961</v>
      </c>
      <c r="AT874" s="379">
        <v>0</v>
      </c>
      <c r="AU874" s="379">
        <v>0</v>
      </c>
      <c r="AV874" s="378">
        <v>0</v>
      </c>
      <c r="AW874" s="331">
        <v>0</v>
      </c>
      <c r="AX874" s="331">
        <v>0</v>
      </c>
      <c r="AY874" s="331">
        <v>33503180</v>
      </c>
      <c r="AZ874" s="331">
        <v>0</v>
      </c>
      <c r="BA874" s="331">
        <v>0</v>
      </c>
      <c r="BB874" s="331">
        <v>0</v>
      </c>
      <c r="BC874" s="331">
        <v>0</v>
      </c>
      <c r="BD874" s="331">
        <v>0</v>
      </c>
      <c r="BE874" s="331">
        <v>0</v>
      </c>
      <c r="BF874" s="480" t="s">
        <v>2091</v>
      </c>
      <c r="BG874" s="333"/>
    </row>
    <row r="875" spans="2:59" ht="18" customHeight="1" thickBot="1">
      <c r="B875" s="397">
        <v>6912425</v>
      </c>
      <c r="C875" s="356">
        <v>5437</v>
      </c>
      <c r="D875" s="357">
        <v>6259</v>
      </c>
      <c r="E875" s="358">
        <v>45582</v>
      </c>
      <c r="F875" s="359">
        <v>518</v>
      </c>
      <c r="G875" s="353" t="s">
        <v>41</v>
      </c>
      <c r="H875" s="360">
        <v>19050490</v>
      </c>
      <c r="I875" s="359">
        <v>103</v>
      </c>
      <c r="J875" s="477">
        <v>19</v>
      </c>
      <c r="K875" s="477">
        <f t="shared" si="52"/>
        <v>3</v>
      </c>
      <c r="L875" s="477" t="s">
        <v>43</v>
      </c>
      <c r="M875" s="477">
        <v>498</v>
      </c>
      <c r="N875" s="484">
        <v>4</v>
      </c>
      <c r="O875" s="472" t="s">
        <v>2023</v>
      </c>
      <c r="P875" s="399">
        <v>290519159</v>
      </c>
      <c r="Q875" s="361">
        <v>254204265</v>
      </c>
      <c r="R875" s="423">
        <v>36314894</v>
      </c>
      <c r="S875" s="369"/>
      <c r="T875" s="375"/>
      <c r="U875" s="375"/>
      <c r="V875" s="375"/>
      <c r="W875" s="369"/>
      <c r="X875" s="375"/>
      <c r="Y875" s="616"/>
      <c r="Z875" s="369"/>
      <c r="AA875" s="369"/>
      <c r="AB875" s="369"/>
      <c r="AC875" s="369"/>
      <c r="AD875" s="369"/>
      <c r="AE875" s="331">
        <v>0</v>
      </c>
      <c r="AF875" s="487"/>
      <c r="AG875" s="331">
        <v>0</v>
      </c>
      <c r="AH875" s="331">
        <v>0</v>
      </c>
      <c r="AI875" s="331">
        <v>0</v>
      </c>
      <c r="AJ875" s="331">
        <v>340220.60224534356</v>
      </c>
      <c r="AK875" s="331">
        <v>0</v>
      </c>
      <c r="AL875" s="331">
        <v>0</v>
      </c>
      <c r="AM875" s="331">
        <v>0</v>
      </c>
      <c r="AN875" s="331">
        <v>0</v>
      </c>
      <c r="AO875" s="331">
        <v>0</v>
      </c>
      <c r="AP875" s="331">
        <v>0</v>
      </c>
      <c r="AQ875" s="468">
        <f t="shared" si="53"/>
        <v>340220.60224534356</v>
      </c>
      <c r="AR875" s="469">
        <f t="shared" si="54"/>
        <v>9.3686244064306937E-3</v>
      </c>
      <c r="AS875" s="467">
        <f t="shared" si="55"/>
        <v>35974673.397754654</v>
      </c>
      <c r="AT875" s="379">
        <v>0</v>
      </c>
      <c r="AU875" s="379">
        <v>0</v>
      </c>
      <c r="AV875" s="378">
        <v>0</v>
      </c>
      <c r="AW875" s="331">
        <v>0</v>
      </c>
      <c r="AX875" s="331">
        <v>0</v>
      </c>
      <c r="AY875" s="331">
        <v>36314894</v>
      </c>
      <c r="AZ875" s="331">
        <v>0</v>
      </c>
      <c r="BA875" s="331">
        <v>0</v>
      </c>
      <c r="BB875" s="331">
        <v>0</v>
      </c>
      <c r="BC875" s="331">
        <v>0</v>
      </c>
      <c r="BD875" s="331">
        <v>0</v>
      </c>
      <c r="BE875" s="331">
        <v>0</v>
      </c>
      <c r="BF875" s="480" t="s">
        <v>2091</v>
      </c>
      <c r="BG875" s="333"/>
    </row>
    <row r="876" spans="2:59" ht="18" customHeight="1" thickBot="1">
      <c r="B876" s="397">
        <v>6912425</v>
      </c>
      <c r="C876" s="356">
        <v>5438</v>
      </c>
      <c r="D876" s="357">
        <v>6258</v>
      </c>
      <c r="E876" s="358">
        <v>45582</v>
      </c>
      <c r="F876" s="359">
        <v>518</v>
      </c>
      <c r="G876" s="353" t="s">
        <v>41</v>
      </c>
      <c r="H876" s="360">
        <v>19050490</v>
      </c>
      <c r="I876" s="359">
        <v>228</v>
      </c>
      <c r="J876" s="477">
        <v>19</v>
      </c>
      <c r="K876" s="477">
        <f t="shared" si="52"/>
        <v>8</v>
      </c>
      <c r="L876" s="477" t="s">
        <v>52</v>
      </c>
      <c r="M876" s="477">
        <v>499</v>
      </c>
      <c r="N876" s="486">
        <v>4</v>
      </c>
      <c r="O876" s="472" t="s">
        <v>2023</v>
      </c>
      <c r="P876" s="399">
        <v>1310511</v>
      </c>
      <c r="Q876" s="361">
        <v>589730</v>
      </c>
      <c r="R876" s="423">
        <v>720781</v>
      </c>
      <c r="S876" s="369"/>
      <c r="T876" s="375"/>
      <c r="U876" s="375"/>
      <c r="V876" s="375"/>
      <c r="W876" s="369"/>
      <c r="X876" s="375"/>
      <c r="Y876" s="616"/>
      <c r="Z876" s="369"/>
      <c r="AA876" s="369"/>
      <c r="AB876" s="369"/>
      <c r="AC876" s="369"/>
      <c r="AD876" s="369"/>
      <c r="AE876" s="331">
        <v>0</v>
      </c>
      <c r="AF876" s="487"/>
      <c r="AG876" s="331">
        <v>0</v>
      </c>
      <c r="AH876" s="331">
        <v>0</v>
      </c>
      <c r="AI876" s="331">
        <v>0</v>
      </c>
      <c r="AJ876" s="331">
        <v>79965</v>
      </c>
      <c r="AK876" s="331">
        <v>0</v>
      </c>
      <c r="AL876" s="331">
        <v>0</v>
      </c>
      <c r="AM876" s="331">
        <v>0</v>
      </c>
      <c r="AN876" s="331">
        <v>0</v>
      </c>
      <c r="AO876" s="331">
        <v>0</v>
      </c>
      <c r="AP876" s="331">
        <v>0</v>
      </c>
      <c r="AQ876" s="468">
        <f t="shared" si="53"/>
        <v>79965</v>
      </c>
      <c r="AR876" s="469">
        <f t="shared" si="54"/>
        <v>0.11094215857521217</v>
      </c>
      <c r="AS876" s="467">
        <f t="shared" si="55"/>
        <v>640816</v>
      </c>
      <c r="AT876" s="379">
        <v>0</v>
      </c>
      <c r="AU876" s="379">
        <v>0</v>
      </c>
      <c r="AV876" s="378">
        <v>0</v>
      </c>
      <c r="AW876" s="331">
        <v>0</v>
      </c>
      <c r="AX876" s="331">
        <v>0</v>
      </c>
      <c r="AY876" s="331">
        <v>720781</v>
      </c>
      <c r="AZ876" s="331">
        <v>0</v>
      </c>
      <c r="BA876" s="331">
        <v>0</v>
      </c>
      <c r="BB876" s="331">
        <v>0</v>
      </c>
      <c r="BC876" s="331">
        <v>0</v>
      </c>
      <c r="BD876" s="331">
        <v>0</v>
      </c>
      <c r="BE876" s="331">
        <v>0</v>
      </c>
      <c r="BF876" s="480" t="s">
        <v>2091</v>
      </c>
      <c r="BG876" s="333"/>
    </row>
    <row r="877" spans="2:59" ht="18" customHeight="1" thickBot="1">
      <c r="B877" s="397">
        <v>6912425</v>
      </c>
      <c r="C877" s="356">
        <v>5439</v>
      </c>
      <c r="D877" s="357">
        <v>6253</v>
      </c>
      <c r="E877" s="358">
        <v>45582</v>
      </c>
      <c r="F877" s="359">
        <v>518</v>
      </c>
      <c r="G877" s="353" t="s">
        <v>41</v>
      </c>
      <c r="H877" s="360">
        <v>19050490</v>
      </c>
      <c r="I877" s="359">
        <v>131</v>
      </c>
      <c r="J877" s="477">
        <v>19</v>
      </c>
      <c r="K877" s="477">
        <f t="shared" si="52"/>
        <v>26</v>
      </c>
      <c r="L877" s="477" t="s">
        <v>74</v>
      </c>
      <c r="M877" s="477">
        <v>498</v>
      </c>
      <c r="N877" s="484">
        <v>4</v>
      </c>
      <c r="O877" s="472" t="s">
        <v>2023</v>
      </c>
      <c r="P877" s="399">
        <v>30471394</v>
      </c>
      <c r="Q877" s="361">
        <v>26662469</v>
      </c>
      <c r="R877" s="423">
        <v>3808925</v>
      </c>
      <c r="S877" s="369"/>
      <c r="T877" s="375"/>
      <c r="U877" s="375"/>
      <c r="V877" s="375"/>
      <c r="W877" s="369"/>
      <c r="X877" s="375"/>
      <c r="Y877" s="616"/>
      <c r="Z877" s="369"/>
      <c r="AA877" s="369"/>
      <c r="AB877" s="369"/>
      <c r="AC877" s="369"/>
      <c r="AD877" s="369"/>
      <c r="AE877" s="331">
        <v>0</v>
      </c>
      <c r="AF877" s="487"/>
      <c r="AG877" s="331">
        <v>0</v>
      </c>
      <c r="AH877" s="331">
        <v>0</v>
      </c>
      <c r="AI877" s="331">
        <v>0</v>
      </c>
      <c r="AJ877" s="331">
        <v>2147965</v>
      </c>
      <c r="AK877" s="331">
        <v>0</v>
      </c>
      <c r="AL877" s="331">
        <v>0</v>
      </c>
      <c r="AM877" s="331">
        <v>0</v>
      </c>
      <c r="AN877" s="331">
        <v>0</v>
      </c>
      <c r="AO877" s="331">
        <v>0</v>
      </c>
      <c r="AP877" s="331">
        <v>0</v>
      </c>
      <c r="AQ877" s="468">
        <f t="shared" si="53"/>
        <v>2147965</v>
      </c>
      <c r="AR877" s="469">
        <f t="shared" si="54"/>
        <v>0.56392945516123316</v>
      </c>
      <c r="AS877" s="467">
        <f t="shared" si="55"/>
        <v>1660960</v>
      </c>
      <c r="AT877" s="379">
        <v>0</v>
      </c>
      <c r="AU877" s="379">
        <v>0</v>
      </c>
      <c r="AV877" s="378">
        <v>0</v>
      </c>
      <c r="AW877" s="331">
        <v>0</v>
      </c>
      <c r="AX877" s="331">
        <v>0</v>
      </c>
      <c r="AY877" s="331">
        <v>3808925</v>
      </c>
      <c r="AZ877" s="331">
        <v>0</v>
      </c>
      <c r="BA877" s="331">
        <v>0</v>
      </c>
      <c r="BB877" s="331">
        <v>0</v>
      </c>
      <c r="BC877" s="331">
        <v>0</v>
      </c>
      <c r="BD877" s="331">
        <v>0</v>
      </c>
      <c r="BE877" s="331">
        <v>0</v>
      </c>
      <c r="BF877" s="480" t="s">
        <v>2091</v>
      </c>
      <c r="BG877" s="333"/>
    </row>
    <row r="878" spans="2:59" ht="18" customHeight="1" thickBot="1">
      <c r="B878" s="397">
        <v>6912425</v>
      </c>
      <c r="C878" s="356">
        <v>5440</v>
      </c>
      <c r="D878" s="357">
        <v>6254</v>
      </c>
      <c r="E878" s="358">
        <v>45582</v>
      </c>
      <c r="F878" s="359">
        <v>518</v>
      </c>
      <c r="G878" s="353" t="s">
        <v>41</v>
      </c>
      <c r="H878" s="360">
        <v>19050490</v>
      </c>
      <c r="I878" s="359">
        <v>132</v>
      </c>
      <c r="J878" s="477">
        <v>19</v>
      </c>
      <c r="K878" s="477">
        <f t="shared" si="52"/>
        <v>23</v>
      </c>
      <c r="L878" s="477" t="s">
        <v>70</v>
      </c>
      <c r="M878" s="477">
        <v>12</v>
      </c>
      <c r="N878" s="484">
        <v>7</v>
      </c>
      <c r="O878" s="472" t="s">
        <v>2023</v>
      </c>
      <c r="P878" s="399">
        <v>21244097</v>
      </c>
      <c r="Q878" s="361">
        <v>18588586</v>
      </c>
      <c r="R878" s="423">
        <v>2655511</v>
      </c>
      <c r="S878" s="369"/>
      <c r="T878" s="375"/>
      <c r="U878" s="375"/>
      <c r="V878" s="375"/>
      <c r="W878" s="369"/>
      <c r="X878" s="375"/>
      <c r="Y878" s="616"/>
      <c r="Z878" s="369"/>
      <c r="AA878" s="369"/>
      <c r="AB878" s="369"/>
      <c r="AC878" s="369"/>
      <c r="AD878" s="369"/>
      <c r="AE878" s="331">
        <v>0</v>
      </c>
      <c r="AF878" s="487"/>
      <c r="AG878" s="331">
        <v>0</v>
      </c>
      <c r="AH878" s="331">
        <v>0</v>
      </c>
      <c r="AI878" s="331">
        <v>0</v>
      </c>
      <c r="AJ878" s="331">
        <v>2601937</v>
      </c>
      <c r="AK878" s="331">
        <v>0</v>
      </c>
      <c r="AL878" s="331">
        <v>0</v>
      </c>
      <c r="AM878" s="331">
        <v>0</v>
      </c>
      <c r="AN878" s="331">
        <v>0</v>
      </c>
      <c r="AO878" s="331">
        <v>0</v>
      </c>
      <c r="AP878" s="331">
        <v>0</v>
      </c>
      <c r="AQ878" s="468">
        <f t="shared" si="53"/>
        <v>2601937</v>
      </c>
      <c r="AR878" s="469">
        <f t="shared" si="54"/>
        <v>0.97982535188142694</v>
      </c>
      <c r="AS878" s="467">
        <f t="shared" si="55"/>
        <v>53574</v>
      </c>
      <c r="AT878" s="379">
        <v>0</v>
      </c>
      <c r="AU878" s="379">
        <v>0</v>
      </c>
      <c r="AV878" s="378">
        <v>0</v>
      </c>
      <c r="AW878" s="331">
        <v>0</v>
      </c>
      <c r="AX878" s="331">
        <v>0</v>
      </c>
      <c r="AY878" s="331">
        <v>2655511</v>
      </c>
      <c r="AZ878" s="331">
        <v>0</v>
      </c>
      <c r="BA878" s="331">
        <v>0</v>
      </c>
      <c r="BB878" s="331">
        <v>0</v>
      </c>
      <c r="BC878" s="331">
        <v>0</v>
      </c>
      <c r="BD878" s="331">
        <v>0</v>
      </c>
      <c r="BE878" s="331">
        <v>0</v>
      </c>
      <c r="BF878" s="480" t="s">
        <v>2091</v>
      </c>
      <c r="BG878" s="333"/>
    </row>
    <row r="879" spans="2:59" ht="18" customHeight="1" thickBot="1">
      <c r="B879" s="397">
        <v>6912425</v>
      </c>
      <c r="C879" s="356">
        <v>5441</v>
      </c>
      <c r="D879" s="357">
        <v>6251</v>
      </c>
      <c r="E879" s="358">
        <v>45582</v>
      </c>
      <c r="F879" s="359">
        <v>518</v>
      </c>
      <c r="G879" s="353" t="s">
        <v>41</v>
      </c>
      <c r="H879" s="360">
        <v>19050490</v>
      </c>
      <c r="I879" s="359">
        <v>117</v>
      </c>
      <c r="J879" s="477">
        <v>19</v>
      </c>
      <c r="K879" s="477">
        <f t="shared" si="52"/>
        <v>35</v>
      </c>
      <c r="L879" s="477" t="s">
        <v>86</v>
      </c>
      <c r="M879" s="477">
        <v>12</v>
      </c>
      <c r="N879" s="484">
        <v>7</v>
      </c>
      <c r="O879" s="472" t="s">
        <v>2023</v>
      </c>
      <c r="P879" s="399">
        <v>7720804</v>
      </c>
      <c r="Q879" s="361">
        <v>6755704</v>
      </c>
      <c r="R879" s="423">
        <v>965100</v>
      </c>
      <c r="S879" s="369"/>
      <c r="T879" s="375"/>
      <c r="U879" s="375"/>
      <c r="V879" s="375"/>
      <c r="W879" s="369"/>
      <c r="X879" s="375"/>
      <c r="Y879" s="616"/>
      <c r="Z879" s="369"/>
      <c r="AA879" s="369"/>
      <c r="AB879" s="369"/>
      <c r="AC879" s="369"/>
      <c r="AD879" s="369"/>
      <c r="AE879" s="331">
        <v>0</v>
      </c>
      <c r="AF879" s="487"/>
      <c r="AG879" s="331">
        <v>0</v>
      </c>
      <c r="AH879" s="331">
        <v>0</v>
      </c>
      <c r="AI879" s="331">
        <v>0</v>
      </c>
      <c r="AJ879" s="331">
        <v>965100</v>
      </c>
      <c r="AK879" s="331">
        <v>0</v>
      </c>
      <c r="AL879" s="331">
        <v>0</v>
      </c>
      <c r="AM879" s="331">
        <v>0</v>
      </c>
      <c r="AN879" s="331">
        <v>0</v>
      </c>
      <c r="AO879" s="331">
        <v>0</v>
      </c>
      <c r="AP879" s="331">
        <v>0</v>
      </c>
      <c r="AQ879" s="468">
        <f t="shared" si="53"/>
        <v>965100</v>
      </c>
      <c r="AR879" s="469">
        <f t="shared" si="54"/>
        <v>1</v>
      </c>
      <c r="AS879" s="467">
        <f t="shared" si="55"/>
        <v>0</v>
      </c>
      <c r="AT879" s="379">
        <v>0</v>
      </c>
      <c r="AU879" s="379">
        <v>0</v>
      </c>
      <c r="AV879" s="378">
        <v>0</v>
      </c>
      <c r="AW879" s="331">
        <v>0</v>
      </c>
      <c r="AX879" s="331">
        <v>0</v>
      </c>
      <c r="AY879" s="331">
        <v>965100</v>
      </c>
      <c r="AZ879" s="331">
        <v>0</v>
      </c>
      <c r="BA879" s="331">
        <v>0</v>
      </c>
      <c r="BB879" s="331">
        <v>0</v>
      </c>
      <c r="BC879" s="331">
        <v>0</v>
      </c>
      <c r="BD879" s="331">
        <v>0</v>
      </c>
      <c r="BE879" s="331">
        <v>0</v>
      </c>
      <c r="BF879" s="480" t="s">
        <v>2091</v>
      </c>
      <c r="BG879" s="333"/>
    </row>
    <row r="880" spans="2:59" ht="18" customHeight="1" thickBot="1">
      <c r="B880" s="397">
        <v>6912425</v>
      </c>
      <c r="C880" s="356">
        <v>5442</v>
      </c>
      <c r="D880" s="357">
        <v>6306</v>
      </c>
      <c r="E880" s="358">
        <v>45582</v>
      </c>
      <c r="F880" s="359">
        <v>518</v>
      </c>
      <c r="G880" s="353" t="s">
        <v>41</v>
      </c>
      <c r="H880" s="360">
        <v>19050490</v>
      </c>
      <c r="I880" s="359">
        <v>237</v>
      </c>
      <c r="J880" s="477">
        <v>19</v>
      </c>
      <c r="K880" s="477">
        <f t="shared" si="52"/>
        <v>4</v>
      </c>
      <c r="L880" s="477" t="s">
        <v>46</v>
      </c>
      <c r="M880" s="477">
        <v>12</v>
      </c>
      <c r="N880" s="484">
        <v>7</v>
      </c>
      <c r="O880" s="472" t="s">
        <v>2023</v>
      </c>
      <c r="P880" s="399">
        <v>46361376</v>
      </c>
      <c r="Q880" s="361">
        <v>40566203</v>
      </c>
      <c r="R880" s="423">
        <v>5795173</v>
      </c>
      <c r="S880" s="369"/>
      <c r="T880" s="375"/>
      <c r="U880" s="375"/>
      <c r="V880" s="375"/>
      <c r="W880" s="369"/>
      <c r="X880" s="375"/>
      <c r="Y880" s="616"/>
      <c r="Z880" s="369"/>
      <c r="AA880" s="369"/>
      <c r="AB880" s="369"/>
      <c r="AC880" s="369"/>
      <c r="AD880" s="369"/>
      <c r="AE880" s="331">
        <v>0</v>
      </c>
      <c r="AF880" s="487"/>
      <c r="AG880" s="331">
        <v>0</v>
      </c>
      <c r="AH880" s="331">
        <v>0</v>
      </c>
      <c r="AI880" s="331">
        <v>0</v>
      </c>
      <c r="AJ880" s="331">
        <v>0</v>
      </c>
      <c r="AK880" s="331">
        <v>0</v>
      </c>
      <c r="AL880" s="331">
        <v>0</v>
      </c>
      <c r="AM880" s="331">
        <v>0</v>
      </c>
      <c r="AN880" s="331">
        <v>0</v>
      </c>
      <c r="AO880" s="331">
        <v>0</v>
      </c>
      <c r="AP880" s="331">
        <v>0</v>
      </c>
      <c r="AQ880" s="468">
        <f t="shared" si="53"/>
        <v>0</v>
      </c>
      <c r="AR880" s="469">
        <f t="shared" si="54"/>
        <v>0</v>
      </c>
      <c r="AS880" s="467">
        <f t="shared" si="55"/>
        <v>5795173</v>
      </c>
      <c r="AT880" s="379">
        <v>0</v>
      </c>
      <c r="AU880" s="379">
        <v>0</v>
      </c>
      <c r="AV880" s="378">
        <v>0</v>
      </c>
      <c r="AW880" s="331">
        <v>0</v>
      </c>
      <c r="AX880" s="331">
        <v>0</v>
      </c>
      <c r="AY880" s="331">
        <v>5795173</v>
      </c>
      <c r="AZ880" s="331">
        <v>0</v>
      </c>
      <c r="BA880" s="331">
        <v>0</v>
      </c>
      <c r="BB880" s="331">
        <v>0</v>
      </c>
      <c r="BC880" s="331">
        <v>0</v>
      </c>
      <c r="BD880" s="331">
        <v>0</v>
      </c>
      <c r="BE880" s="331">
        <v>0</v>
      </c>
      <c r="BF880" s="480" t="s">
        <v>2091</v>
      </c>
      <c r="BG880" s="333"/>
    </row>
    <row r="881" spans="2:59" ht="18" customHeight="1" thickBot="1">
      <c r="B881" s="397">
        <v>6913441</v>
      </c>
      <c r="C881" s="356">
        <v>5487</v>
      </c>
      <c r="D881" s="357">
        <v>5923</v>
      </c>
      <c r="E881" s="358">
        <v>45587</v>
      </c>
      <c r="F881" s="359">
        <v>481</v>
      </c>
      <c r="G881" s="353" t="s">
        <v>41</v>
      </c>
      <c r="H881" s="360">
        <v>19050490</v>
      </c>
      <c r="I881" s="359">
        <v>95</v>
      </c>
      <c r="J881" s="477">
        <v>99</v>
      </c>
      <c r="K881" s="477">
        <f t="shared" si="52"/>
        <v>45</v>
      </c>
      <c r="L881" s="477" t="s">
        <v>109</v>
      </c>
      <c r="M881" s="477">
        <v>12</v>
      </c>
      <c r="N881" s="484">
        <v>7</v>
      </c>
      <c r="O881" s="472" t="s">
        <v>2092</v>
      </c>
      <c r="P881" s="399">
        <v>8137920</v>
      </c>
      <c r="Q881" s="361">
        <v>4650240</v>
      </c>
      <c r="R881" s="423">
        <v>3487680</v>
      </c>
      <c r="S881" s="369"/>
      <c r="T881" s="375"/>
      <c r="U881" s="375"/>
      <c r="V881" s="375"/>
      <c r="W881" s="369"/>
      <c r="X881" s="375"/>
      <c r="Y881" s="616"/>
      <c r="Z881" s="369"/>
      <c r="AA881" s="369"/>
      <c r="AB881" s="369"/>
      <c r="AC881" s="369"/>
      <c r="AD881" s="369"/>
      <c r="AE881" s="331">
        <v>0</v>
      </c>
      <c r="AF881" s="487">
        <v>3487680</v>
      </c>
      <c r="AG881" s="331">
        <v>0</v>
      </c>
      <c r="AH881" s="331">
        <v>0</v>
      </c>
      <c r="AI881" s="331">
        <v>0</v>
      </c>
      <c r="AJ881" s="331">
        <v>0</v>
      </c>
      <c r="AK881" s="331">
        <v>0</v>
      </c>
      <c r="AL881" s="331">
        <v>0</v>
      </c>
      <c r="AM881" s="331">
        <v>0</v>
      </c>
      <c r="AN881" s="331">
        <v>0</v>
      </c>
      <c r="AO881" s="331">
        <v>0</v>
      </c>
      <c r="AP881" s="331">
        <v>0</v>
      </c>
      <c r="AQ881" s="468">
        <f t="shared" si="53"/>
        <v>3487680</v>
      </c>
      <c r="AR881" s="469">
        <f t="shared" si="54"/>
        <v>1</v>
      </c>
      <c r="AS881" s="467">
        <f t="shared" si="55"/>
        <v>0</v>
      </c>
      <c r="AT881" s="379">
        <v>0</v>
      </c>
      <c r="AU881" s="379">
        <v>0</v>
      </c>
      <c r="AV881" s="378">
        <v>0</v>
      </c>
      <c r="AW881" s="331">
        <v>0</v>
      </c>
      <c r="AX881" s="331">
        <v>0</v>
      </c>
      <c r="AY881" s="331">
        <v>0</v>
      </c>
      <c r="AZ881" s="331">
        <v>0</v>
      </c>
      <c r="BA881" s="331">
        <v>0</v>
      </c>
      <c r="BB881" s="331">
        <v>0</v>
      </c>
      <c r="BC881" s="331">
        <v>0</v>
      </c>
      <c r="BD881" s="331">
        <v>0</v>
      </c>
      <c r="BE881" s="331">
        <v>0</v>
      </c>
      <c r="BF881" s="480" t="s">
        <v>2029</v>
      </c>
      <c r="BG881" s="333"/>
    </row>
    <row r="882" spans="2:59" ht="18" customHeight="1" thickBot="1">
      <c r="B882" s="397">
        <v>6916682</v>
      </c>
      <c r="C882" s="356">
        <v>5516</v>
      </c>
      <c r="D882" s="357">
        <v>5418</v>
      </c>
      <c r="E882" s="358">
        <v>45587</v>
      </c>
      <c r="F882" s="359">
        <v>50</v>
      </c>
      <c r="G882" s="353" t="s">
        <v>41</v>
      </c>
      <c r="H882" s="360">
        <v>19050490</v>
      </c>
      <c r="I882" s="359">
        <v>102</v>
      </c>
      <c r="J882" s="477">
        <v>99</v>
      </c>
      <c r="K882" s="477">
        <f t="shared" si="52"/>
        <v>3</v>
      </c>
      <c r="L882" s="477" t="s">
        <v>43</v>
      </c>
      <c r="M882" s="477">
        <v>12</v>
      </c>
      <c r="N882" s="484">
        <v>7</v>
      </c>
      <c r="O882" s="472" t="s">
        <v>2093</v>
      </c>
      <c r="P882" s="399">
        <v>16441352</v>
      </c>
      <c r="Q882" s="361">
        <v>15990904</v>
      </c>
      <c r="R882" s="423">
        <v>450448</v>
      </c>
      <c r="S882" s="369"/>
      <c r="T882" s="375"/>
      <c r="U882" s="375"/>
      <c r="V882" s="375"/>
      <c r="W882" s="369"/>
      <c r="X882" s="375"/>
      <c r="Y882" s="616"/>
      <c r="Z882" s="369"/>
      <c r="AA882" s="369">
        <v>450448</v>
      </c>
      <c r="AB882" s="369"/>
      <c r="AC882" s="369"/>
      <c r="AD882" s="369"/>
      <c r="AE882" s="331">
        <v>0</v>
      </c>
      <c r="AF882" s="487"/>
      <c r="AG882" s="331">
        <v>0</v>
      </c>
      <c r="AH882" s="331">
        <v>0</v>
      </c>
      <c r="AI882" s="331">
        <v>0</v>
      </c>
      <c r="AJ882" s="331">
        <v>0</v>
      </c>
      <c r="AK882" s="331">
        <v>0</v>
      </c>
      <c r="AL882" s="331">
        <v>0</v>
      </c>
      <c r="AM882" s="331">
        <v>0</v>
      </c>
      <c r="AN882" s="331">
        <v>0</v>
      </c>
      <c r="AO882" s="331">
        <v>0</v>
      </c>
      <c r="AP882" s="331">
        <v>0</v>
      </c>
      <c r="AQ882" s="468">
        <f t="shared" si="53"/>
        <v>0</v>
      </c>
      <c r="AR882" s="469">
        <f t="shared" si="54"/>
        <v>0</v>
      </c>
      <c r="AS882" s="467">
        <f t="shared" si="55"/>
        <v>450448</v>
      </c>
      <c r="AT882" s="379">
        <v>0</v>
      </c>
      <c r="AU882" s="379">
        <v>0</v>
      </c>
      <c r="AV882" s="378">
        <v>0</v>
      </c>
      <c r="AW882" s="331">
        <v>0</v>
      </c>
      <c r="AX882" s="331">
        <v>0</v>
      </c>
      <c r="AY882" s="331">
        <v>0</v>
      </c>
      <c r="AZ882" s="331">
        <v>0</v>
      </c>
      <c r="BA882" s="331">
        <v>0</v>
      </c>
      <c r="BB882" s="331">
        <v>0</v>
      </c>
      <c r="BC882" s="331">
        <v>0</v>
      </c>
      <c r="BD882" s="331">
        <v>0</v>
      </c>
      <c r="BE882" s="331">
        <v>0</v>
      </c>
      <c r="BF882" s="480" t="s">
        <v>2029</v>
      </c>
      <c r="BG882" s="333"/>
    </row>
    <row r="883" spans="2:59" ht="18" customHeight="1" thickBot="1">
      <c r="B883" s="397">
        <v>6926572</v>
      </c>
      <c r="C883" s="356">
        <v>5526</v>
      </c>
      <c r="D883" s="357">
        <v>5813</v>
      </c>
      <c r="E883" s="358">
        <v>45588</v>
      </c>
      <c r="F883" s="359">
        <v>500</v>
      </c>
      <c r="G883" s="353" t="s">
        <v>41</v>
      </c>
      <c r="H883" s="360">
        <v>19050490</v>
      </c>
      <c r="I883" s="359">
        <v>102</v>
      </c>
      <c r="J883" s="477">
        <v>99</v>
      </c>
      <c r="K883" s="477">
        <f t="shared" si="52"/>
        <v>3</v>
      </c>
      <c r="L883" s="477" t="s">
        <v>43</v>
      </c>
      <c r="M883" s="477">
        <v>12</v>
      </c>
      <c r="N883" s="484">
        <v>7</v>
      </c>
      <c r="O883" s="472" t="s">
        <v>2094</v>
      </c>
      <c r="P883" s="399">
        <v>15315232</v>
      </c>
      <c r="Q883" s="361">
        <v>15090008</v>
      </c>
      <c r="R883" s="423">
        <v>225224</v>
      </c>
      <c r="S883" s="369"/>
      <c r="T883" s="375"/>
      <c r="U883" s="375"/>
      <c r="V883" s="375"/>
      <c r="W883" s="369"/>
      <c r="X883" s="375"/>
      <c r="Y883" s="616"/>
      <c r="Z883" s="369"/>
      <c r="AA883" s="369"/>
      <c r="AB883" s="369"/>
      <c r="AC883" s="369"/>
      <c r="AD883" s="369"/>
      <c r="AE883" s="331">
        <v>0</v>
      </c>
      <c r="AF883" s="487"/>
      <c r="AG883" s="331">
        <v>0</v>
      </c>
      <c r="AH883" s="331">
        <v>0</v>
      </c>
      <c r="AI883" s="331">
        <v>0</v>
      </c>
      <c r="AJ883" s="331">
        <v>0</v>
      </c>
      <c r="AK883" s="331">
        <v>0</v>
      </c>
      <c r="AL883" s="331">
        <v>0</v>
      </c>
      <c r="AM883" s="331">
        <v>0</v>
      </c>
      <c r="AN883" s="331">
        <v>0</v>
      </c>
      <c r="AO883" s="331">
        <v>0</v>
      </c>
      <c r="AP883" s="331">
        <v>0</v>
      </c>
      <c r="AQ883" s="468">
        <f t="shared" si="53"/>
        <v>0</v>
      </c>
      <c r="AR883" s="469">
        <f t="shared" si="54"/>
        <v>0</v>
      </c>
      <c r="AS883" s="467">
        <f t="shared" si="55"/>
        <v>225224</v>
      </c>
      <c r="AT883" s="379">
        <v>0</v>
      </c>
      <c r="AU883" s="379">
        <v>0</v>
      </c>
      <c r="AV883" s="378">
        <v>0</v>
      </c>
      <c r="AW883" s="331">
        <v>0</v>
      </c>
      <c r="AX883" s="331">
        <v>0</v>
      </c>
      <c r="AY883" s="331">
        <v>0</v>
      </c>
      <c r="AZ883" s="331">
        <v>0</v>
      </c>
      <c r="BA883" s="331">
        <v>0</v>
      </c>
      <c r="BB883" s="331">
        <v>0</v>
      </c>
      <c r="BC883" s="331">
        <v>0</v>
      </c>
      <c r="BD883" s="331">
        <v>0</v>
      </c>
      <c r="BE883" s="331">
        <v>0</v>
      </c>
      <c r="BF883" s="480" t="s">
        <v>2029</v>
      </c>
      <c r="BG883" s="333"/>
    </row>
    <row r="884" spans="2:59" ht="18" customHeight="1" thickBot="1">
      <c r="B884" s="397">
        <v>6929346</v>
      </c>
      <c r="C884" s="356">
        <v>5528</v>
      </c>
      <c r="D884" s="357">
        <v>5454</v>
      </c>
      <c r="E884" s="358">
        <v>45588</v>
      </c>
      <c r="F884" s="359">
        <v>150</v>
      </c>
      <c r="G884" s="353" t="s">
        <v>41</v>
      </c>
      <c r="H884" s="360">
        <v>19050140</v>
      </c>
      <c r="I884" s="359">
        <v>102</v>
      </c>
      <c r="J884" s="477">
        <v>99</v>
      </c>
      <c r="K884" s="477">
        <f t="shared" si="52"/>
        <v>3</v>
      </c>
      <c r="L884" s="477" t="s">
        <v>43</v>
      </c>
      <c r="M884" s="477">
        <v>12</v>
      </c>
      <c r="N884" s="484">
        <v>7</v>
      </c>
      <c r="O884" s="472" t="s">
        <v>2095</v>
      </c>
      <c r="P884" s="399">
        <v>11369833</v>
      </c>
      <c r="Q884" s="361">
        <v>8994047</v>
      </c>
      <c r="R884" s="423">
        <v>2375786</v>
      </c>
      <c r="S884" s="369"/>
      <c r="T884" s="375"/>
      <c r="U884" s="375"/>
      <c r="V884" s="375"/>
      <c r="W884" s="369"/>
      <c r="X884" s="375"/>
      <c r="Y884" s="616"/>
      <c r="Z884" s="369"/>
      <c r="AA884" s="369"/>
      <c r="AB884" s="369"/>
      <c r="AC884" s="369"/>
      <c r="AD884" s="369"/>
      <c r="AE884" s="331">
        <v>0</v>
      </c>
      <c r="AF884" s="487"/>
      <c r="AG884" s="331">
        <v>0</v>
      </c>
      <c r="AH884" s="331">
        <v>0</v>
      </c>
      <c r="AI884" s="331">
        <v>169699</v>
      </c>
      <c r="AJ884" s="331">
        <v>0</v>
      </c>
      <c r="AK884" s="331">
        <v>0</v>
      </c>
      <c r="AL884" s="331">
        <v>0</v>
      </c>
      <c r="AM884" s="331">
        <v>0</v>
      </c>
      <c r="AN884" s="331">
        <v>0</v>
      </c>
      <c r="AO884" s="331">
        <v>0</v>
      </c>
      <c r="AP884" s="331">
        <v>0</v>
      </c>
      <c r="AQ884" s="468">
        <f t="shared" si="53"/>
        <v>169699</v>
      </c>
      <c r="AR884" s="469">
        <f t="shared" si="54"/>
        <v>7.1428571428571425E-2</v>
      </c>
      <c r="AS884" s="467">
        <f t="shared" si="55"/>
        <v>2206087</v>
      </c>
      <c r="AT884" s="379">
        <v>0</v>
      </c>
      <c r="AU884" s="379">
        <v>0</v>
      </c>
      <c r="AV884" s="378">
        <v>0</v>
      </c>
      <c r="AW884" s="331">
        <v>0</v>
      </c>
      <c r="AX884" s="331">
        <v>0</v>
      </c>
      <c r="AY884" s="331">
        <v>0</v>
      </c>
      <c r="AZ884" s="331">
        <v>0</v>
      </c>
      <c r="BA884" s="331">
        <v>0</v>
      </c>
      <c r="BB884" s="331">
        <v>0</v>
      </c>
      <c r="BC884" s="331">
        <v>0</v>
      </c>
      <c r="BD884" s="331">
        <v>0</v>
      </c>
      <c r="BE884" s="331">
        <v>0</v>
      </c>
      <c r="BF884" s="480" t="s">
        <v>2029</v>
      </c>
      <c r="BG884" s="333"/>
    </row>
    <row r="885" spans="2:59" ht="18" customHeight="1" thickBot="1">
      <c r="B885" s="397">
        <v>6930034</v>
      </c>
      <c r="C885" s="356">
        <v>5550</v>
      </c>
      <c r="D885" s="357">
        <v>5415</v>
      </c>
      <c r="E885" s="358">
        <v>45590</v>
      </c>
      <c r="F885" s="359">
        <v>96</v>
      </c>
      <c r="G885" s="353" t="s">
        <v>41</v>
      </c>
      <c r="H885" s="360">
        <v>19050140</v>
      </c>
      <c r="I885" s="359">
        <v>102</v>
      </c>
      <c r="J885" s="477">
        <v>99</v>
      </c>
      <c r="K885" s="477">
        <f t="shared" si="52"/>
        <v>3</v>
      </c>
      <c r="L885" s="477" t="s">
        <v>43</v>
      </c>
      <c r="M885" s="477">
        <v>12</v>
      </c>
      <c r="N885" s="484">
        <v>7</v>
      </c>
      <c r="O885" s="472" t="s">
        <v>2096</v>
      </c>
      <c r="P885" s="399">
        <v>15090008</v>
      </c>
      <c r="Q885" s="361">
        <v>9684632</v>
      </c>
      <c r="R885" s="423">
        <v>5405376</v>
      </c>
      <c r="S885" s="369"/>
      <c r="T885" s="375"/>
      <c r="U885" s="375"/>
      <c r="V885" s="375"/>
      <c r="W885" s="369"/>
      <c r="X885" s="375"/>
      <c r="Y885" s="616"/>
      <c r="Z885" s="369"/>
      <c r="AA885" s="369"/>
      <c r="AB885" s="369"/>
      <c r="AC885" s="369"/>
      <c r="AD885" s="369"/>
      <c r="AE885" s="331">
        <v>0</v>
      </c>
      <c r="AF885" s="487"/>
      <c r="AG885" s="331">
        <v>0</v>
      </c>
      <c r="AH885" s="331">
        <v>0</v>
      </c>
      <c r="AI885" s="331">
        <v>0</v>
      </c>
      <c r="AJ885" s="331">
        <v>0</v>
      </c>
      <c r="AK885" s="331">
        <v>0</v>
      </c>
      <c r="AL885" s="331">
        <v>0</v>
      </c>
      <c r="AM885" s="331">
        <v>0</v>
      </c>
      <c r="AN885" s="331">
        <v>0</v>
      </c>
      <c r="AO885" s="331">
        <v>0</v>
      </c>
      <c r="AP885" s="331">
        <v>0</v>
      </c>
      <c r="AQ885" s="468">
        <f t="shared" si="53"/>
        <v>0</v>
      </c>
      <c r="AR885" s="469">
        <f t="shared" si="54"/>
        <v>0</v>
      </c>
      <c r="AS885" s="467">
        <f t="shared" si="55"/>
        <v>5405376</v>
      </c>
      <c r="AT885" s="379">
        <v>0</v>
      </c>
      <c r="AU885" s="379">
        <v>0</v>
      </c>
      <c r="AV885" s="378">
        <v>0</v>
      </c>
      <c r="AW885" s="331">
        <v>0</v>
      </c>
      <c r="AX885" s="331">
        <v>0</v>
      </c>
      <c r="AY885" s="331">
        <v>0</v>
      </c>
      <c r="AZ885" s="331">
        <v>0</v>
      </c>
      <c r="BA885" s="331">
        <v>0</v>
      </c>
      <c r="BB885" s="331">
        <v>0</v>
      </c>
      <c r="BC885" s="331">
        <v>0</v>
      </c>
      <c r="BD885" s="331">
        <v>0</v>
      </c>
      <c r="BE885" s="331">
        <v>0</v>
      </c>
      <c r="BF885" s="480" t="s">
        <v>2029</v>
      </c>
      <c r="BG885" s="333"/>
    </row>
    <row r="886" spans="2:59" ht="18" customHeight="1" thickBot="1">
      <c r="B886" s="397">
        <v>6936276</v>
      </c>
      <c r="C886" s="356">
        <v>5540</v>
      </c>
      <c r="D886" s="357">
        <v>5460</v>
      </c>
      <c r="E886" s="358">
        <v>45590</v>
      </c>
      <c r="F886" s="359">
        <v>129</v>
      </c>
      <c r="G886" s="353" t="s">
        <v>41</v>
      </c>
      <c r="H886" s="360">
        <v>19050140</v>
      </c>
      <c r="I886" s="359">
        <v>102</v>
      </c>
      <c r="J886" s="477">
        <v>99</v>
      </c>
      <c r="K886" s="477">
        <f t="shared" si="52"/>
        <v>3</v>
      </c>
      <c r="L886" s="477" t="s">
        <v>43</v>
      </c>
      <c r="M886" s="477">
        <v>12</v>
      </c>
      <c r="N886" s="484">
        <v>7</v>
      </c>
      <c r="O886" s="472" t="s">
        <v>2097</v>
      </c>
      <c r="P886" s="399">
        <v>15090008</v>
      </c>
      <c r="Q886" s="361">
        <v>14189112</v>
      </c>
      <c r="R886" s="423">
        <v>900896</v>
      </c>
      <c r="S886" s="369"/>
      <c r="T886" s="375"/>
      <c r="U886" s="375"/>
      <c r="V886" s="375"/>
      <c r="W886" s="369"/>
      <c r="X886" s="375"/>
      <c r="Y886" s="616"/>
      <c r="Z886" s="369"/>
      <c r="AA886" s="369"/>
      <c r="AB886" s="369"/>
      <c r="AC886" s="369"/>
      <c r="AD886" s="369"/>
      <c r="AE886" s="331">
        <v>0</v>
      </c>
      <c r="AF886" s="487"/>
      <c r="AG886" s="331">
        <v>0</v>
      </c>
      <c r="AH886" s="331">
        <v>0</v>
      </c>
      <c r="AI886" s="331">
        <v>0</v>
      </c>
      <c r="AJ886" s="331">
        <v>0</v>
      </c>
      <c r="AK886" s="331">
        <v>0</v>
      </c>
      <c r="AL886" s="331">
        <v>0</v>
      </c>
      <c r="AM886" s="331">
        <v>0</v>
      </c>
      <c r="AN886" s="331">
        <v>0</v>
      </c>
      <c r="AO886" s="331">
        <v>0</v>
      </c>
      <c r="AP886" s="331">
        <v>0</v>
      </c>
      <c r="AQ886" s="468">
        <f t="shared" si="53"/>
        <v>0</v>
      </c>
      <c r="AR886" s="469">
        <f t="shared" si="54"/>
        <v>0</v>
      </c>
      <c r="AS886" s="467">
        <f t="shared" si="55"/>
        <v>900896</v>
      </c>
      <c r="AT886" s="379">
        <v>0</v>
      </c>
      <c r="AU886" s="379">
        <v>0</v>
      </c>
      <c r="AV886" s="378">
        <v>0</v>
      </c>
      <c r="AW886" s="331">
        <v>0</v>
      </c>
      <c r="AX886" s="331">
        <v>0</v>
      </c>
      <c r="AY886" s="331">
        <v>0</v>
      </c>
      <c r="AZ886" s="331">
        <v>0</v>
      </c>
      <c r="BA886" s="331">
        <v>0</v>
      </c>
      <c r="BB886" s="331">
        <v>0</v>
      </c>
      <c r="BC886" s="331">
        <v>0</v>
      </c>
      <c r="BD886" s="331">
        <v>0</v>
      </c>
      <c r="BE886" s="331">
        <v>0</v>
      </c>
      <c r="BF886" s="480" t="s">
        <v>2029</v>
      </c>
      <c r="BG886" s="333"/>
    </row>
    <row r="887" spans="2:59" ht="18" customHeight="1" thickBot="1">
      <c r="B887" s="397">
        <v>6936965</v>
      </c>
      <c r="C887" s="356">
        <v>5535</v>
      </c>
      <c r="D887" s="357">
        <v>5805</v>
      </c>
      <c r="E887" s="358">
        <v>45590</v>
      </c>
      <c r="F887" s="359">
        <v>374</v>
      </c>
      <c r="G887" s="353" t="s">
        <v>41</v>
      </c>
      <c r="H887" s="360">
        <v>19050140</v>
      </c>
      <c r="I887" s="359">
        <v>149</v>
      </c>
      <c r="J887" s="477">
        <v>99</v>
      </c>
      <c r="K887" s="477">
        <f t="shared" si="52"/>
        <v>42</v>
      </c>
      <c r="L887" s="477" t="s">
        <v>102</v>
      </c>
      <c r="M887" s="477">
        <v>12</v>
      </c>
      <c r="N887" s="484">
        <v>7</v>
      </c>
      <c r="O887" s="472" t="s">
        <v>2098</v>
      </c>
      <c r="P887" s="399">
        <v>11377404</v>
      </c>
      <c r="Q887" s="361">
        <v>10698156</v>
      </c>
      <c r="R887" s="423">
        <v>679248</v>
      </c>
      <c r="S887" s="369"/>
      <c r="T887" s="375"/>
      <c r="U887" s="375"/>
      <c r="V887" s="375"/>
      <c r="W887" s="369"/>
      <c r="X887" s="375"/>
      <c r="Y887" s="616"/>
      <c r="Z887" s="369"/>
      <c r="AA887" s="369"/>
      <c r="AB887" s="369"/>
      <c r="AC887" s="369"/>
      <c r="AD887" s="369"/>
      <c r="AE887" s="331">
        <v>0</v>
      </c>
      <c r="AF887" s="487"/>
      <c r="AG887" s="331">
        <v>0</v>
      </c>
      <c r="AH887" s="331">
        <v>0</v>
      </c>
      <c r="AI887" s="331">
        <v>0</v>
      </c>
      <c r="AJ887" s="331">
        <v>0</v>
      </c>
      <c r="AK887" s="331">
        <v>0</v>
      </c>
      <c r="AL887" s="331">
        <v>0</v>
      </c>
      <c r="AM887" s="331">
        <v>0</v>
      </c>
      <c r="AN887" s="331">
        <v>0</v>
      </c>
      <c r="AO887" s="331">
        <v>0</v>
      </c>
      <c r="AP887" s="331">
        <v>0</v>
      </c>
      <c r="AQ887" s="468">
        <f t="shared" si="53"/>
        <v>0</v>
      </c>
      <c r="AR887" s="469">
        <f t="shared" si="54"/>
        <v>0</v>
      </c>
      <c r="AS887" s="467">
        <f t="shared" si="55"/>
        <v>679248</v>
      </c>
      <c r="AT887" s="379">
        <v>0</v>
      </c>
      <c r="AU887" s="379">
        <v>0</v>
      </c>
      <c r="AV887" s="378">
        <v>0</v>
      </c>
      <c r="AW887" s="331">
        <v>0</v>
      </c>
      <c r="AX887" s="331">
        <v>0</v>
      </c>
      <c r="AY887" s="331">
        <v>0</v>
      </c>
      <c r="AZ887" s="331">
        <v>0</v>
      </c>
      <c r="BA887" s="331">
        <v>0</v>
      </c>
      <c r="BB887" s="331">
        <v>0</v>
      </c>
      <c r="BC887" s="331">
        <v>0</v>
      </c>
      <c r="BD887" s="331">
        <v>0</v>
      </c>
      <c r="BE887" s="331">
        <v>0</v>
      </c>
      <c r="BF887" s="480" t="s">
        <v>2029</v>
      </c>
      <c r="BG887" s="333"/>
    </row>
    <row r="888" spans="2:59" ht="18" customHeight="1" thickBot="1">
      <c r="B888" s="397">
        <v>6940354</v>
      </c>
      <c r="C888" s="356">
        <v>5600</v>
      </c>
      <c r="D888" s="357">
        <v>5477</v>
      </c>
      <c r="E888" s="358">
        <v>45594</v>
      </c>
      <c r="F888" s="359">
        <v>7</v>
      </c>
      <c r="G888" s="353" t="s">
        <v>41</v>
      </c>
      <c r="H888" s="360">
        <v>19050140</v>
      </c>
      <c r="I888" s="359">
        <v>211</v>
      </c>
      <c r="J888" s="477">
        <v>99</v>
      </c>
      <c r="K888" s="477">
        <f t="shared" si="52"/>
        <v>41</v>
      </c>
      <c r="L888" s="477" t="s">
        <v>98</v>
      </c>
      <c r="M888" s="477">
        <v>12</v>
      </c>
      <c r="N888" s="484">
        <v>7</v>
      </c>
      <c r="O888" s="472" t="s">
        <v>2099</v>
      </c>
      <c r="P888" s="399">
        <v>18156932</v>
      </c>
      <c r="Q888" s="361">
        <v>8394018</v>
      </c>
      <c r="R888" s="423">
        <v>9762914</v>
      </c>
      <c r="S888" s="369"/>
      <c r="T888" s="375"/>
      <c r="U888" s="375"/>
      <c r="V888" s="375"/>
      <c r="W888" s="369"/>
      <c r="X888" s="375"/>
      <c r="Y888" s="616"/>
      <c r="Z888" s="369"/>
      <c r="AA888" s="369"/>
      <c r="AB888" s="369"/>
      <c r="AC888" s="369"/>
      <c r="AD888" s="369"/>
      <c r="AE888" s="331">
        <v>0</v>
      </c>
      <c r="AF888" s="487">
        <v>7505526</v>
      </c>
      <c r="AG888" s="331">
        <v>0</v>
      </c>
      <c r="AH888" s="331">
        <v>0</v>
      </c>
      <c r="AI888" s="331">
        <v>0</v>
      </c>
      <c r="AJ888" s="331">
        <v>0</v>
      </c>
      <c r="AK888" s="331">
        <v>0</v>
      </c>
      <c r="AL888" s="331">
        <v>0</v>
      </c>
      <c r="AM888" s="331">
        <v>0</v>
      </c>
      <c r="AN888" s="331">
        <v>0</v>
      </c>
      <c r="AO888" s="331">
        <v>0</v>
      </c>
      <c r="AP888" s="331">
        <v>0</v>
      </c>
      <c r="AQ888" s="468">
        <f t="shared" si="53"/>
        <v>7505526</v>
      </c>
      <c r="AR888" s="469">
        <f t="shared" si="54"/>
        <v>0.76877928044843991</v>
      </c>
      <c r="AS888" s="467">
        <f t="shared" si="55"/>
        <v>2257388</v>
      </c>
      <c r="AT888" s="379">
        <v>0</v>
      </c>
      <c r="AU888" s="379">
        <v>0</v>
      </c>
      <c r="AV888" s="378">
        <v>0</v>
      </c>
      <c r="AW888" s="331">
        <v>0</v>
      </c>
      <c r="AX888" s="331">
        <v>0</v>
      </c>
      <c r="AY888" s="331">
        <v>0</v>
      </c>
      <c r="AZ888" s="331">
        <v>0</v>
      </c>
      <c r="BA888" s="331">
        <v>0</v>
      </c>
      <c r="BB888" s="331">
        <v>0</v>
      </c>
      <c r="BC888" s="331">
        <v>0</v>
      </c>
      <c r="BD888" s="331">
        <v>0</v>
      </c>
      <c r="BE888" s="331">
        <v>0</v>
      </c>
      <c r="BF888" s="480" t="s">
        <v>2029</v>
      </c>
      <c r="BG888" s="333"/>
    </row>
    <row r="889" spans="2:59" ht="18" customHeight="1" thickBot="1">
      <c r="B889" s="397">
        <v>6943790</v>
      </c>
      <c r="C889" s="356">
        <v>5584</v>
      </c>
      <c r="D889" s="357">
        <v>5444</v>
      </c>
      <c r="E889" s="358">
        <v>45593</v>
      </c>
      <c r="F889" s="359">
        <v>205</v>
      </c>
      <c r="G889" s="353" t="s">
        <v>41</v>
      </c>
      <c r="H889" s="360">
        <v>19050490</v>
      </c>
      <c r="I889" s="359">
        <v>102</v>
      </c>
      <c r="J889" s="477">
        <v>99</v>
      </c>
      <c r="K889" s="477">
        <f t="shared" si="52"/>
        <v>3</v>
      </c>
      <c r="L889" s="477" t="s">
        <v>43</v>
      </c>
      <c r="M889" s="477">
        <v>12</v>
      </c>
      <c r="N889" s="484">
        <v>7</v>
      </c>
      <c r="O889" s="472" t="s">
        <v>2100</v>
      </c>
      <c r="P889" s="399">
        <v>14189112</v>
      </c>
      <c r="Q889" s="361">
        <v>13738664</v>
      </c>
      <c r="R889" s="423">
        <v>450448</v>
      </c>
      <c r="S889" s="369"/>
      <c r="T889" s="375"/>
      <c r="U889" s="375"/>
      <c r="V889" s="375"/>
      <c r="W889" s="369"/>
      <c r="X889" s="375"/>
      <c r="Y889" s="616"/>
      <c r="Z889" s="369"/>
      <c r="AA889" s="369"/>
      <c r="AB889" s="369"/>
      <c r="AC889" s="369"/>
      <c r="AD889" s="369"/>
      <c r="AE889" s="331">
        <v>0</v>
      </c>
      <c r="AF889" s="487"/>
      <c r="AG889" s="331">
        <v>0</v>
      </c>
      <c r="AH889" s="331">
        <v>0</v>
      </c>
      <c r="AI889" s="331">
        <v>0</v>
      </c>
      <c r="AJ889" s="331">
        <v>0</v>
      </c>
      <c r="AK889" s="331">
        <v>0</v>
      </c>
      <c r="AL889" s="331">
        <v>0</v>
      </c>
      <c r="AM889" s="331">
        <v>0</v>
      </c>
      <c r="AN889" s="331">
        <v>0</v>
      </c>
      <c r="AO889" s="331">
        <v>0</v>
      </c>
      <c r="AP889" s="331">
        <v>0</v>
      </c>
      <c r="AQ889" s="468">
        <f t="shared" si="53"/>
        <v>0</v>
      </c>
      <c r="AR889" s="469">
        <f t="shared" si="54"/>
        <v>0</v>
      </c>
      <c r="AS889" s="467">
        <f t="shared" si="55"/>
        <v>450448</v>
      </c>
      <c r="AT889" s="379">
        <v>0</v>
      </c>
      <c r="AU889" s="379">
        <v>0</v>
      </c>
      <c r="AV889" s="378">
        <v>0</v>
      </c>
      <c r="AW889" s="331">
        <v>0</v>
      </c>
      <c r="AX889" s="331">
        <v>0</v>
      </c>
      <c r="AY889" s="331">
        <v>0</v>
      </c>
      <c r="AZ889" s="331">
        <v>0</v>
      </c>
      <c r="BA889" s="331">
        <v>0</v>
      </c>
      <c r="BB889" s="331">
        <v>0</v>
      </c>
      <c r="BC889" s="331">
        <v>0</v>
      </c>
      <c r="BD889" s="331">
        <v>0</v>
      </c>
      <c r="BE889" s="331">
        <v>0</v>
      </c>
      <c r="BF889" s="480" t="s">
        <v>2029</v>
      </c>
      <c r="BG889" s="333"/>
    </row>
    <row r="890" spans="2:59" ht="18" customHeight="1" thickBot="1">
      <c r="B890" s="397">
        <v>6966119</v>
      </c>
      <c r="C890" s="356">
        <v>5667</v>
      </c>
      <c r="D890" s="357">
        <v>5812</v>
      </c>
      <c r="E890" s="358">
        <v>45595</v>
      </c>
      <c r="F890" s="359">
        <v>410</v>
      </c>
      <c r="G890" s="353" t="s">
        <v>41</v>
      </c>
      <c r="H890" s="360">
        <v>19050490</v>
      </c>
      <c r="I890" s="359">
        <v>102</v>
      </c>
      <c r="J890" s="477">
        <v>99</v>
      </c>
      <c r="K890" s="477">
        <f t="shared" si="52"/>
        <v>3</v>
      </c>
      <c r="L890" s="477" t="s">
        <v>43</v>
      </c>
      <c r="M890" s="477">
        <v>12</v>
      </c>
      <c r="N890" s="484">
        <v>7</v>
      </c>
      <c r="O890" s="472" t="s">
        <v>2101</v>
      </c>
      <c r="P890" s="399">
        <v>6861402</v>
      </c>
      <c r="Q890" s="361">
        <v>6748920</v>
      </c>
      <c r="R890" s="423">
        <v>112482</v>
      </c>
      <c r="S890" s="369"/>
      <c r="T890" s="375"/>
      <c r="U890" s="375"/>
      <c r="V890" s="375"/>
      <c r="W890" s="369"/>
      <c r="X890" s="375"/>
      <c r="Y890" s="616"/>
      <c r="Z890" s="369"/>
      <c r="AA890" s="369"/>
      <c r="AB890" s="369"/>
      <c r="AC890" s="369"/>
      <c r="AD890" s="369"/>
      <c r="AE890" s="331">
        <v>0</v>
      </c>
      <c r="AF890" s="487"/>
      <c r="AG890" s="331">
        <v>0</v>
      </c>
      <c r="AH890" s="331">
        <v>0</v>
      </c>
      <c r="AI890" s="331">
        <v>0</v>
      </c>
      <c r="AJ890" s="331">
        <v>0</v>
      </c>
      <c r="AK890" s="331">
        <v>0</v>
      </c>
      <c r="AL890" s="331">
        <v>0</v>
      </c>
      <c r="AM890" s="331">
        <v>0</v>
      </c>
      <c r="AN890" s="331">
        <v>0</v>
      </c>
      <c r="AO890" s="331">
        <v>0</v>
      </c>
      <c r="AP890" s="331">
        <v>0</v>
      </c>
      <c r="AQ890" s="468">
        <f t="shared" si="53"/>
        <v>0</v>
      </c>
      <c r="AR890" s="469">
        <f t="shared" si="54"/>
        <v>0</v>
      </c>
      <c r="AS890" s="467">
        <f t="shared" si="55"/>
        <v>112482</v>
      </c>
      <c r="AT890" s="379">
        <v>0</v>
      </c>
      <c r="AU890" s="379">
        <v>0</v>
      </c>
      <c r="AV890" s="378">
        <v>0</v>
      </c>
      <c r="AW890" s="331">
        <v>0</v>
      </c>
      <c r="AX890" s="331">
        <v>0</v>
      </c>
      <c r="AY890" s="331">
        <v>0</v>
      </c>
      <c r="AZ890" s="331">
        <v>0</v>
      </c>
      <c r="BA890" s="331">
        <v>0</v>
      </c>
      <c r="BB890" s="331">
        <v>0</v>
      </c>
      <c r="BC890" s="331">
        <v>0</v>
      </c>
      <c r="BD890" s="331">
        <v>0</v>
      </c>
      <c r="BE890" s="331">
        <v>0</v>
      </c>
      <c r="BF890" s="480" t="s">
        <v>2029</v>
      </c>
      <c r="BG890" s="333"/>
    </row>
    <row r="891" spans="2:59" ht="18" customHeight="1" thickBot="1">
      <c r="B891" s="397">
        <v>6975106</v>
      </c>
      <c r="C891" s="356">
        <v>5731</v>
      </c>
      <c r="D891" s="357">
        <v>4787</v>
      </c>
      <c r="E891" s="358">
        <v>45602</v>
      </c>
      <c r="F891" s="359">
        <v>119</v>
      </c>
      <c r="G891" s="353" t="s">
        <v>41</v>
      </c>
      <c r="H891" s="360">
        <v>19050140</v>
      </c>
      <c r="I891" s="359">
        <v>102</v>
      </c>
      <c r="J891" s="477">
        <v>99</v>
      </c>
      <c r="K891" s="477">
        <f t="shared" si="52"/>
        <v>3</v>
      </c>
      <c r="L891" s="477" t="s">
        <v>43</v>
      </c>
      <c r="M891" s="477">
        <v>12</v>
      </c>
      <c r="N891" s="484">
        <v>7</v>
      </c>
      <c r="O891" s="472" t="s">
        <v>2102</v>
      </c>
      <c r="P891" s="399">
        <v>14380575</v>
      </c>
      <c r="Q891" s="361">
        <v>12811785</v>
      </c>
      <c r="R891" s="423">
        <v>1568790</v>
      </c>
      <c r="S891" s="369"/>
      <c r="T891" s="375"/>
      <c r="U891" s="375"/>
      <c r="V891" s="375"/>
      <c r="W891" s="369"/>
      <c r="X891" s="375"/>
      <c r="Y891" s="616"/>
      <c r="Z891" s="369"/>
      <c r="AA891" s="369"/>
      <c r="AB891" s="369"/>
      <c r="AC891" s="369"/>
      <c r="AD891" s="369"/>
      <c r="AE891" s="331">
        <v>0</v>
      </c>
      <c r="AF891" s="487"/>
      <c r="AG891" s="331">
        <v>0</v>
      </c>
      <c r="AH891" s="331">
        <v>0</v>
      </c>
      <c r="AI891" s="331">
        <v>0</v>
      </c>
      <c r="AJ891" s="331">
        <v>0</v>
      </c>
      <c r="AK891" s="331">
        <v>0</v>
      </c>
      <c r="AL891" s="331">
        <v>0</v>
      </c>
      <c r="AM891" s="331">
        <v>0</v>
      </c>
      <c r="AN891" s="331">
        <v>0</v>
      </c>
      <c r="AO891" s="331">
        <v>0</v>
      </c>
      <c r="AP891" s="331">
        <v>0</v>
      </c>
      <c r="AQ891" s="468">
        <f t="shared" si="53"/>
        <v>0</v>
      </c>
      <c r="AR891" s="469">
        <f t="shared" si="54"/>
        <v>0</v>
      </c>
      <c r="AS891" s="467">
        <f t="shared" si="55"/>
        <v>1568790</v>
      </c>
      <c r="AT891" s="379">
        <v>0</v>
      </c>
      <c r="AU891" s="379">
        <v>0</v>
      </c>
      <c r="AV891" s="378">
        <v>0</v>
      </c>
      <c r="AW891" s="331">
        <v>0</v>
      </c>
      <c r="AX891" s="331">
        <v>0</v>
      </c>
      <c r="AY891" s="331">
        <v>0</v>
      </c>
      <c r="AZ891" s="331">
        <v>0</v>
      </c>
      <c r="BA891" s="331">
        <v>0</v>
      </c>
      <c r="BB891" s="331">
        <v>0</v>
      </c>
      <c r="BC891" s="331">
        <v>0</v>
      </c>
      <c r="BD891" s="331">
        <v>0</v>
      </c>
      <c r="BE891" s="331">
        <v>0</v>
      </c>
      <c r="BF891" s="480" t="s">
        <v>2029</v>
      </c>
      <c r="BG891" s="333"/>
    </row>
    <row r="892" spans="2:59" ht="18" customHeight="1" thickBot="1">
      <c r="B892" s="397">
        <v>6994874</v>
      </c>
      <c r="C892" s="356">
        <v>5776</v>
      </c>
      <c r="D892" s="357">
        <v>4946</v>
      </c>
      <c r="E892" s="358">
        <v>45604</v>
      </c>
      <c r="F892" s="359">
        <v>490</v>
      </c>
      <c r="G892" s="353" t="s">
        <v>41</v>
      </c>
      <c r="H892" s="360">
        <v>19050140</v>
      </c>
      <c r="I892" s="359">
        <v>95</v>
      </c>
      <c r="J892" s="477">
        <v>99</v>
      </c>
      <c r="K892" s="477">
        <f t="shared" si="52"/>
        <v>45</v>
      </c>
      <c r="L892" s="477" t="s">
        <v>109</v>
      </c>
      <c r="M892" s="477">
        <v>12</v>
      </c>
      <c r="N892" s="484">
        <v>7</v>
      </c>
      <c r="O892" s="472" t="s">
        <v>2103</v>
      </c>
      <c r="P892" s="399">
        <v>8316623</v>
      </c>
      <c r="Q892" s="361">
        <v>8146896</v>
      </c>
      <c r="R892" s="423">
        <v>169727</v>
      </c>
      <c r="S892" s="369"/>
      <c r="T892" s="375"/>
      <c r="U892" s="375"/>
      <c r="V892" s="375"/>
      <c r="W892" s="369"/>
      <c r="X892" s="375"/>
      <c r="Y892" s="616">
        <v>169727</v>
      </c>
      <c r="Z892" s="369"/>
      <c r="AA892" s="369"/>
      <c r="AB892" s="369"/>
      <c r="AC892" s="369"/>
      <c r="AD892" s="369"/>
      <c r="AE892" s="331">
        <v>0</v>
      </c>
      <c r="AF892" s="487"/>
      <c r="AG892" s="331">
        <v>0</v>
      </c>
      <c r="AH892" s="331">
        <v>0</v>
      </c>
      <c r="AI892" s="331">
        <v>0</v>
      </c>
      <c r="AJ892" s="331">
        <v>0</v>
      </c>
      <c r="AK892" s="331">
        <v>0</v>
      </c>
      <c r="AL892" s="331">
        <v>0</v>
      </c>
      <c r="AM892" s="331">
        <v>0</v>
      </c>
      <c r="AN892" s="331">
        <v>0</v>
      </c>
      <c r="AO892" s="331">
        <v>0</v>
      </c>
      <c r="AP892" s="331">
        <v>0</v>
      </c>
      <c r="AQ892" s="468">
        <f t="shared" si="53"/>
        <v>0</v>
      </c>
      <c r="AR892" s="469">
        <f t="shared" si="54"/>
        <v>0</v>
      </c>
      <c r="AS892" s="467">
        <v>0</v>
      </c>
      <c r="AT892" s="379">
        <v>0</v>
      </c>
      <c r="AU892" s="379">
        <v>0</v>
      </c>
      <c r="AV892" s="378">
        <v>0</v>
      </c>
      <c r="AW892" s="331">
        <v>0</v>
      </c>
      <c r="AX892" s="331">
        <v>0</v>
      </c>
      <c r="AY892" s="331">
        <v>0</v>
      </c>
      <c r="AZ892" s="331">
        <v>0</v>
      </c>
      <c r="BA892" s="331">
        <v>0</v>
      </c>
      <c r="BB892" s="331">
        <v>0</v>
      </c>
      <c r="BC892" s="331">
        <v>0</v>
      </c>
      <c r="BD892" s="331">
        <v>0</v>
      </c>
      <c r="BE892" s="331">
        <v>0</v>
      </c>
      <c r="BF892" s="480" t="s">
        <v>2029</v>
      </c>
      <c r="BG892" s="333"/>
    </row>
    <row r="893" spans="2:59" ht="18" customHeight="1" thickBot="1">
      <c r="B893" s="397">
        <v>6997572</v>
      </c>
      <c r="C893" s="356">
        <v>5784</v>
      </c>
      <c r="D893" s="357">
        <v>5446</v>
      </c>
      <c r="E893" s="358">
        <v>45608</v>
      </c>
      <c r="F893" s="359">
        <v>196</v>
      </c>
      <c r="G893" s="353" t="s">
        <v>41</v>
      </c>
      <c r="H893" s="360">
        <v>19050140</v>
      </c>
      <c r="I893" s="359">
        <v>102</v>
      </c>
      <c r="J893" s="477">
        <v>99</v>
      </c>
      <c r="K893" s="477">
        <f t="shared" si="52"/>
        <v>3</v>
      </c>
      <c r="L893" s="477" t="s">
        <v>43</v>
      </c>
      <c r="M893" s="477">
        <v>12</v>
      </c>
      <c r="N893" s="484">
        <v>7</v>
      </c>
      <c r="O893" s="472" t="s">
        <v>2104</v>
      </c>
      <c r="P893" s="399">
        <v>8994047</v>
      </c>
      <c r="Q893" s="361">
        <v>2206087</v>
      </c>
      <c r="R893" s="423">
        <v>6787960</v>
      </c>
      <c r="S893" s="369"/>
      <c r="T893" s="375"/>
      <c r="U893" s="375"/>
      <c r="V893" s="375"/>
      <c r="W893" s="369"/>
      <c r="X893" s="375"/>
      <c r="Y893" s="616"/>
      <c r="Z893" s="369"/>
      <c r="AA893" s="369"/>
      <c r="AB893" s="369"/>
      <c r="AC893" s="369"/>
      <c r="AD893" s="369"/>
      <c r="AE893" s="331">
        <v>0</v>
      </c>
      <c r="AF893" s="487"/>
      <c r="AG893" s="331">
        <v>0</v>
      </c>
      <c r="AH893" s="331">
        <v>0</v>
      </c>
      <c r="AI893" s="331">
        <v>0</v>
      </c>
      <c r="AJ893" s="331">
        <v>0</v>
      </c>
      <c r="AK893" s="331">
        <v>0</v>
      </c>
      <c r="AL893" s="331">
        <v>0</v>
      </c>
      <c r="AM893" s="331">
        <v>0</v>
      </c>
      <c r="AN893" s="331">
        <v>0</v>
      </c>
      <c r="AO893" s="331">
        <v>0</v>
      </c>
      <c r="AP893" s="331">
        <v>0</v>
      </c>
      <c r="AQ893" s="468">
        <f t="shared" si="53"/>
        <v>0</v>
      </c>
      <c r="AR893" s="469">
        <f t="shared" si="54"/>
        <v>0</v>
      </c>
      <c r="AS893" s="467">
        <f t="shared" si="55"/>
        <v>6787960</v>
      </c>
      <c r="AT893" s="379">
        <v>0</v>
      </c>
      <c r="AU893" s="379">
        <v>0</v>
      </c>
      <c r="AV893" s="378">
        <v>0</v>
      </c>
      <c r="AW893" s="331">
        <v>0</v>
      </c>
      <c r="AX893" s="331">
        <v>0</v>
      </c>
      <c r="AY893" s="331">
        <v>0</v>
      </c>
      <c r="AZ893" s="331">
        <v>0</v>
      </c>
      <c r="BA893" s="331">
        <v>0</v>
      </c>
      <c r="BB893" s="331">
        <v>0</v>
      </c>
      <c r="BC893" s="331">
        <v>0</v>
      </c>
      <c r="BD893" s="331">
        <v>0</v>
      </c>
      <c r="BE893" s="331">
        <v>0</v>
      </c>
      <c r="BF893" s="480" t="s">
        <v>2029</v>
      </c>
      <c r="BG893" s="333"/>
    </row>
    <row r="894" spans="2:59" ht="18" customHeight="1" thickBot="1">
      <c r="B894" s="397">
        <v>7016173</v>
      </c>
      <c r="C894" s="356">
        <v>5808</v>
      </c>
      <c r="D894" s="357">
        <v>5920</v>
      </c>
      <c r="E894" s="358">
        <v>45610</v>
      </c>
      <c r="F894" s="359">
        <v>469</v>
      </c>
      <c r="G894" s="353" t="s">
        <v>41</v>
      </c>
      <c r="H894" s="360">
        <v>19050140</v>
      </c>
      <c r="I894" s="359">
        <v>95</v>
      </c>
      <c r="J894" s="477">
        <v>99</v>
      </c>
      <c r="K894" s="477">
        <f t="shared" si="52"/>
        <v>45</v>
      </c>
      <c r="L894" s="477" t="s">
        <v>109</v>
      </c>
      <c r="M894" s="477">
        <v>12</v>
      </c>
      <c r="N894" s="484">
        <v>7</v>
      </c>
      <c r="O894" s="472" t="s">
        <v>2105</v>
      </c>
      <c r="P894" s="399">
        <v>4370736</v>
      </c>
      <c r="Q894" s="361">
        <v>4085688</v>
      </c>
      <c r="R894" s="423">
        <v>285048</v>
      </c>
      <c r="S894" s="369"/>
      <c r="T894" s="375"/>
      <c r="U894" s="375"/>
      <c r="V894" s="375"/>
      <c r="W894" s="369"/>
      <c r="X894" s="375"/>
      <c r="Y894" s="616"/>
      <c r="Z894" s="369"/>
      <c r="AA894" s="369">
        <v>285048</v>
      </c>
      <c r="AB894" s="369"/>
      <c r="AC894" s="369"/>
      <c r="AD894" s="369"/>
      <c r="AE894" s="331">
        <v>0</v>
      </c>
      <c r="AF894" s="487"/>
      <c r="AG894" s="331">
        <v>0</v>
      </c>
      <c r="AH894" s="331">
        <v>0</v>
      </c>
      <c r="AI894" s="331">
        <v>0</v>
      </c>
      <c r="AJ894" s="331">
        <v>0</v>
      </c>
      <c r="AK894" s="331">
        <v>0</v>
      </c>
      <c r="AL894" s="331">
        <v>0</v>
      </c>
      <c r="AM894" s="331">
        <v>0</v>
      </c>
      <c r="AN894" s="331">
        <v>0</v>
      </c>
      <c r="AO894" s="331">
        <v>0</v>
      </c>
      <c r="AP894" s="331">
        <v>0</v>
      </c>
      <c r="AQ894" s="468">
        <f t="shared" si="53"/>
        <v>0</v>
      </c>
      <c r="AR894" s="469">
        <f t="shared" si="54"/>
        <v>0</v>
      </c>
      <c r="AS894" s="467">
        <f t="shared" si="55"/>
        <v>285048</v>
      </c>
      <c r="AT894" s="379">
        <v>0</v>
      </c>
      <c r="AU894" s="379">
        <v>0</v>
      </c>
      <c r="AV894" s="378">
        <v>0</v>
      </c>
      <c r="AW894" s="331">
        <v>0</v>
      </c>
      <c r="AX894" s="331">
        <v>0</v>
      </c>
      <c r="AY894" s="331">
        <v>0</v>
      </c>
      <c r="AZ894" s="331">
        <v>0</v>
      </c>
      <c r="BA894" s="331">
        <v>0</v>
      </c>
      <c r="BB894" s="331">
        <v>0</v>
      </c>
      <c r="BC894" s="331">
        <v>0</v>
      </c>
      <c r="BD894" s="331">
        <v>0</v>
      </c>
      <c r="BE894" s="331">
        <v>0</v>
      </c>
      <c r="BF894" s="480" t="s">
        <v>2029</v>
      </c>
      <c r="BG894" s="333"/>
    </row>
    <row r="895" spans="2:59" ht="18" customHeight="1" thickBot="1">
      <c r="B895" s="397">
        <v>7022741</v>
      </c>
      <c r="C895" s="356">
        <v>5820</v>
      </c>
      <c r="D895" s="357">
        <v>5827</v>
      </c>
      <c r="E895" s="358">
        <v>45611</v>
      </c>
      <c r="F895" s="359">
        <v>421</v>
      </c>
      <c r="G895" s="353" t="s">
        <v>41</v>
      </c>
      <c r="H895" s="360">
        <v>19050140</v>
      </c>
      <c r="I895" s="359">
        <v>95</v>
      </c>
      <c r="J895" s="477">
        <v>99</v>
      </c>
      <c r="K895" s="477">
        <f t="shared" si="52"/>
        <v>45</v>
      </c>
      <c r="L895" s="477" t="s">
        <v>109</v>
      </c>
      <c r="M895" s="477">
        <v>12</v>
      </c>
      <c r="N895" s="484">
        <v>7</v>
      </c>
      <c r="O895" s="472" t="s">
        <v>2106</v>
      </c>
      <c r="P895" s="399">
        <v>11259937</v>
      </c>
      <c r="Q895" s="361">
        <v>10736219</v>
      </c>
      <c r="R895" s="423">
        <v>523718</v>
      </c>
      <c r="S895" s="369"/>
      <c r="T895" s="375"/>
      <c r="U895" s="375"/>
      <c r="V895" s="375"/>
      <c r="W895" s="369"/>
      <c r="X895" s="375"/>
      <c r="Y895" s="616"/>
      <c r="Z895" s="369"/>
      <c r="AA895" s="369">
        <v>523718</v>
      </c>
      <c r="AB895" s="369"/>
      <c r="AC895" s="369"/>
      <c r="AD895" s="369"/>
      <c r="AE895" s="331">
        <v>0</v>
      </c>
      <c r="AF895" s="487"/>
      <c r="AG895" s="331">
        <v>0</v>
      </c>
      <c r="AH895" s="331">
        <v>0</v>
      </c>
      <c r="AI895" s="331">
        <v>0</v>
      </c>
      <c r="AJ895" s="331">
        <v>0</v>
      </c>
      <c r="AK895" s="331">
        <v>0</v>
      </c>
      <c r="AL895" s="331">
        <v>0</v>
      </c>
      <c r="AM895" s="331">
        <v>0</v>
      </c>
      <c r="AN895" s="331">
        <v>0</v>
      </c>
      <c r="AO895" s="331">
        <v>0</v>
      </c>
      <c r="AP895" s="331">
        <v>0</v>
      </c>
      <c r="AQ895" s="468">
        <f t="shared" si="53"/>
        <v>0</v>
      </c>
      <c r="AR895" s="469">
        <f t="shared" si="54"/>
        <v>0</v>
      </c>
      <c r="AS895" s="467">
        <f t="shared" si="55"/>
        <v>523718</v>
      </c>
      <c r="AT895" s="379">
        <v>0</v>
      </c>
      <c r="AU895" s="379">
        <v>0</v>
      </c>
      <c r="AV895" s="378">
        <v>0</v>
      </c>
      <c r="AW895" s="331">
        <v>0</v>
      </c>
      <c r="AX895" s="331">
        <v>0</v>
      </c>
      <c r="AY895" s="331">
        <v>0</v>
      </c>
      <c r="AZ895" s="331">
        <v>0</v>
      </c>
      <c r="BA895" s="331">
        <v>0</v>
      </c>
      <c r="BB895" s="331">
        <v>0</v>
      </c>
      <c r="BC895" s="331">
        <v>0</v>
      </c>
      <c r="BD895" s="331">
        <v>0</v>
      </c>
      <c r="BE895" s="331">
        <v>0</v>
      </c>
      <c r="BF895" s="480" t="s">
        <v>2029</v>
      </c>
      <c r="BG895" s="333"/>
    </row>
    <row r="896" spans="2:59" ht="18" customHeight="1" thickBot="1">
      <c r="B896" s="397">
        <v>7023764</v>
      </c>
      <c r="C896" s="356">
        <v>5821</v>
      </c>
      <c r="D896" s="357">
        <v>5450</v>
      </c>
      <c r="E896" s="358">
        <v>45611</v>
      </c>
      <c r="F896" s="359">
        <v>188</v>
      </c>
      <c r="G896" s="353" t="s">
        <v>41</v>
      </c>
      <c r="H896" s="360">
        <v>19050140</v>
      </c>
      <c r="I896" s="359">
        <v>102</v>
      </c>
      <c r="J896" s="477">
        <v>99</v>
      </c>
      <c r="K896" s="477">
        <f t="shared" si="52"/>
        <v>3</v>
      </c>
      <c r="L896" s="477" t="s">
        <v>43</v>
      </c>
      <c r="M896" s="477">
        <v>12</v>
      </c>
      <c r="N896" s="484">
        <v>7</v>
      </c>
      <c r="O896" s="472" t="s">
        <v>2107</v>
      </c>
      <c r="P896" s="399">
        <v>11242995</v>
      </c>
      <c r="Q896" s="361">
        <v>10458600</v>
      </c>
      <c r="R896" s="423">
        <v>784395</v>
      </c>
      <c r="S896" s="369"/>
      <c r="T896" s="375"/>
      <c r="U896" s="375"/>
      <c r="V896" s="375"/>
      <c r="W896" s="369"/>
      <c r="X896" s="375"/>
      <c r="Y896" s="616"/>
      <c r="Z896" s="369"/>
      <c r="AA896" s="369"/>
      <c r="AB896" s="369"/>
      <c r="AC896" s="369"/>
      <c r="AD896" s="369"/>
      <c r="AE896" s="331">
        <v>0</v>
      </c>
      <c r="AF896" s="487"/>
      <c r="AG896" s="331">
        <v>0</v>
      </c>
      <c r="AH896" s="331">
        <v>0</v>
      </c>
      <c r="AI896" s="331">
        <v>0</v>
      </c>
      <c r="AJ896" s="331">
        <v>0</v>
      </c>
      <c r="AK896" s="331">
        <v>0</v>
      </c>
      <c r="AL896" s="331">
        <v>0</v>
      </c>
      <c r="AM896" s="331">
        <v>0</v>
      </c>
      <c r="AN896" s="331">
        <v>0</v>
      </c>
      <c r="AO896" s="331">
        <v>0</v>
      </c>
      <c r="AP896" s="331">
        <v>0</v>
      </c>
      <c r="AQ896" s="468">
        <f t="shared" si="53"/>
        <v>0</v>
      </c>
      <c r="AR896" s="469">
        <f t="shared" si="54"/>
        <v>0</v>
      </c>
      <c r="AS896" s="467">
        <f t="shared" si="55"/>
        <v>784395</v>
      </c>
      <c r="AT896" s="379">
        <v>0</v>
      </c>
      <c r="AU896" s="379">
        <v>0</v>
      </c>
      <c r="AV896" s="378">
        <v>0</v>
      </c>
      <c r="AW896" s="331">
        <v>0</v>
      </c>
      <c r="AX896" s="331">
        <v>0</v>
      </c>
      <c r="AY896" s="331">
        <v>0</v>
      </c>
      <c r="AZ896" s="331">
        <v>0</v>
      </c>
      <c r="BA896" s="331">
        <v>0</v>
      </c>
      <c r="BB896" s="331">
        <v>0</v>
      </c>
      <c r="BC896" s="331">
        <v>0</v>
      </c>
      <c r="BD896" s="331">
        <v>0</v>
      </c>
      <c r="BE896" s="331">
        <v>0</v>
      </c>
      <c r="BF896" s="480" t="s">
        <v>2029</v>
      </c>
      <c r="BG896" s="333"/>
    </row>
    <row r="897" spans="2:59" ht="18" customHeight="1" thickBot="1">
      <c r="B897" s="397">
        <v>7023863</v>
      </c>
      <c r="C897" s="356">
        <v>5909</v>
      </c>
      <c r="D897" s="357">
        <v>5796</v>
      </c>
      <c r="E897" s="358">
        <v>45621</v>
      </c>
      <c r="F897" s="359">
        <v>451</v>
      </c>
      <c r="G897" s="353" t="s">
        <v>41</v>
      </c>
      <c r="H897" s="360">
        <v>19050140</v>
      </c>
      <c r="I897" s="359">
        <v>95</v>
      </c>
      <c r="J897" s="477">
        <v>99</v>
      </c>
      <c r="K897" s="477">
        <f t="shared" si="52"/>
        <v>45</v>
      </c>
      <c r="L897" s="477" t="s">
        <v>109</v>
      </c>
      <c r="M897" s="477">
        <v>12</v>
      </c>
      <c r="N897" s="484">
        <v>7</v>
      </c>
      <c r="O897" s="472" t="s">
        <v>2108</v>
      </c>
      <c r="P897" s="399">
        <v>7821656</v>
      </c>
      <c r="Q897" s="361">
        <v>5951260</v>
      </c>
      <c r="R897" s="423">
        <v>1870396</v>
      </c>
      <c r="S897" s="369"/>
      <c r="T897" s="375"/>
      <c r="U897" s="375"/>
      <c r="V897" s="375"/>
      <c r="W897" s="369"/>
      <c r="X897" s="375"/>
      <c r="Y897" s="616"/>
      <c r="Z897" s="369"/>
      <c r="AA897" s="369">
        <v>1870396</v>
      </c>
      <c r="AB897" s="369"/>
      <c r="AC897" s="369"/>
      <c r="AD897" s="369"/>
      <c r="AE897" s="331">
        <v>0</v>
      </c>
      <c r="AF897" s="487"/>
      <c r="AG897" s="331">
        <v>0</v>
      </c>
      <c r="AH897" s="331">
        <v>0</v>
      </c>
      <c r="AI897" s="331">
        <v>0</v>
      </c>
      <c r="AJ897" s="331">
        <v>0</v>
      </c>
      <c r="AK897" s="331">
        <v>0</v>
      </c>
      <c r="AL897" s="331">
        <v>0</v>
      </c>
      <c r="AM897" s="331">
        <v>0</v>
      </c>
      <c r="AN897" s="331">
        <v>0</v>
      </c>
      <c r="AO897" s="331">
        <v>0</v>
      </c>
      <c r="AP897" s="331">
        <v>0</v>
      </c>
      <c r="AQ897" s="468">
        <f t="shared" si="53"/>
        <v>0</v>
      </c>
      <c r="AR897" s="469">
        <f t="shared" si="54"/>
        <v>0</v>
      </c>
      <c r="AS897" s="467">
        <f t="shared" si="55"/>
        <v>1870396</v>
      </c>
      <c r="AT897" s="379">
        <v>0</v>
      </c>
      <c r="AU897" s="379">
        <v>0</v>
      </c>
      <c r="AV897" s="378">
        <v>0</v>
      </c>
      <c r="AW897" s="331">
        <v>0</v>
      </c>
      <c r="AX897" s="331">
        <v>0</v>
      </c>
      <c r="AY897" s="331">
        <v>0</v>
      </c>
      <c r="AZ897" s="331">
        <v>0</v>
      </c>
      <c r="BA897" s="331">
        <v>0</v>
      </c>
      <c r="BB897" s="331">
        <v>0</v>
      </c>
      <c r="BC897" s="331">
        <v>0</v>
      </c>
      <c r="BD897" s="331">
        <v>0</v>
      </c>
      <c r="BE897" s="331">
        <v>0</v>
      </c>
      <c r="BF897" s="480" t="s">
        <v>2029</v>
      </c>
      <c r="BG897" s="333"/>
    </row>
    <row r="898" spans="2:59" ht="18" customHeight="1" thickBot="1">
      <c r="B898" s="397">
        <v>7024414</v>
      </c>
      <c r="C898" s="356">
        <v>5898</v>
      </c>
      <c r="D898" s="357">
        <v>5828</v>
      </c>
      <c r="E898" s="358">
        <v>45618</v>
      </c>
      <c r="F898" s="359">
        <v>443</v>
      </c>
      <c r="G898" s="353" t="s">
        <v>41</v>
      </c>
      <c r="H898" s="360">
        <v>19050140</v>
      </c>
      <c r="I898" s="359">
        <v>95</v>
      </c>
      <c r="J898" s="477">
        <v>99</v>
      </c>
      <c r="K898" s="477">
        <f t="shared" si="52"/>
        <v>45</v>
      </c>
      <c r="L898" s="477" t="s">
        <v>109</v>
      </c>
      <c r="M898" s="477">
        <v>12</v>
      </c>
      <c r="N898" s="484">
        <v>7</v>
      </c>
      <c r="O898" s="472" t="s">
        <v>2109</v>
      </c>
      <c r="P898" s="399">
        <v>7821656</v>
      </c>
      <c r="Q898" s="361">
        <v>6121296</v>
      </c>
      <c r="R898" s="423">
        <v>1700360</v>
      </c>
      <c r="S898" s="369"/>
      <c r="T898" s="375"/>
      <c r="U898" s="375"/>
      <c r="V898" s="375"/>
      <c r="W898" s="369"/>
      <c r="X898" s="375"/>
      <c r="Y898" s="616"/>
      <c r="Z898" s="369"/>
      <c r="AA898" s="369">
        <v>1700360</v>
      </c>
      <c r="AB898" s="369"/>
      <c r="AC898" s="369"/>
      <c r="AD898" s="369"/>
      <c r="AE898" s="331">
        <v>0</v>
      </c>
      <c r="AF898" s="487"/>
      <c r="AG898" s="331">
        <v>0</v>
      </c>
      <c r="AH898" s="331">
        <v>0</v>
      </c>
      <c r="AI898" s="331">
        <v>0</v>
      </c>
      <c r="AJ898" s="331">
        <v>0</v>
      </c>
      <c r="AK898" s="331">
        <v>0</v>
      </c>
      <c r="AL898" s="331">
        <v>0</v>
      </c>
      <c r="AM898" s="331">
        <v>0</v>
      </c>
      <c r="AN898" s="331">
        <v>0</v>
      </c>
      <c r="AO898" s="331">
        <v>0</v>
      </c>
      <c r="AP898" s="331">
        <v>0</v>
      </c>
      <c r="AQ898" s="468">
        <f t="shared" si="53"/>
        <v>0</v>
      </c>
      <c r="AR898" s="469">
        <f t="shared" si="54"/>
        <v>0</v>
      </c>
      <c r="AS898" s="467">
        <f t="shared" si="55"/>
        <v>1700360</v>
      </c>
      <c r="AT898" s="379">
        <v>0</v>
      </c>
      <c r="AU898" s="379">
        <v>0</v>
      </c>
      <c r="AV898" s="378">
        <v>0</v>
      </c>
      <c r="AW898" s="331">
        <v>0</v>
      </c>
      <c r="AX898" s="331">
        <v>0</v>
      </c>
      <c r="AY898" s="331">
        <v>0</v>
      </c>
      <c r="AZ898" s="331">
        <v>0</v>
      </c>
      <c r="BA898" s="331">
        <v>0</v>
      </c>
      <c r="BB898" s="331">
        <v>0</v>
      </c>
      <c r="BC898" s="331">
        <v>0</v>
      </c>
      <c r="BD898" s="331">
        <v>0</v>
      </c>
      <c r="BE898" s="331">
        <v>0</v>
      </c>
      <c r="BF898" s="480" t="s">
        <v>2029</v>
      </c>
      <c r="BG898" s="333"/>
    </row>
    <row r="899" spans="2:59" ht="18" customHeight="1" thickBot="1">
      <c r="B899" s="397">
        <v>7039537</v>
      </c>
      <c r="C899" s="356">
        <v>5892</v>
      </c>
      <c r="D899" s="357">
        <v>5407</v>
      </c>
      <c r="E899" s="358">
        <v>45618</v>
      </c>
      <c r="F899" s="359">
        <v>127</v>
      </c>
      <c r="G899" s="353" t="s">
        <v>41</v>
      </c>
      <c r="H899" s="360">
        <v>19050140</v>
      </c>
      <c r="I899" s="359">
        <v>102</v>
      </c>
      <c r="J899" s="477">
        <v>99</v>
      </c>
      <c r="K899" s="477">
        <f t="shared" si="52"/>
        <v>3</v>
      </c>
      <c r="L899" s="477" t="s">
        <v>43</v>
      </c>
      <c r="M899" s="477">
        <v>12</v>
      </c>
      <c r="N899" s="484">
        <v>7</v>
      </c>
      <c r="O899" s="472" t="s">
        <v>2110</v>
      </c>
      <c r="P899" s="399">
        <v>6957659</v>
      </c>
      <c r="Q899" s="361">
        <v>5939465</v>
      </c>
      <c r="R899" s="423">
        <v>1018194</v>
      </c>
      <c r="S899" s="369"/>
      <c r="T899" s="375"/>
      <c r="U899" s="375"/>
      <c r="V899" s="375"/>
      <c r="W899" s="369"/>
      <c r="X899" s="375"/>
      <c r="Y899" s="616"/>
      <c r="Z899" s="369"/>
      <c r="AA899" s="369"/>
      <c r="AB899" s="369"/>
      <c r="AC899" s="369"/>
      <c r="AD899" s="369"/>
      <c r="AE899" s="331">
        <v>0</v>
      </c>
      <c r="AF899" s="487"/>
      <c r="AG899" s="331">
        <v>0</v>
      </c>
      <c r="AH899" s="331">
        <v>0</v>
      </c>
      <c r="AI899" s="331">
        <v>0</v>
      </c>
      <c r="AJ899" s="331">
        <v>0</v>
      </c>
      <c r="AK899" s="331">
        <v>0</v>
      </c>
      <c r="AL899" s="331">
        <v>0</v>
      </c>
      <c r="AM899" s="331">
        <v>0</v>
      </c>
      <c r="AN899" s="331">
        <v>0</v>
      </c>
      <c r="AO899" s="331">
        <v>0</v>
      </c>
      <c r="AP899" s="331">
        <v>0</v>
      </c>
      <c r="AQ899" s="468">
        <f t="shared" si="53"/>
        <v>0</v>
      </c>
      <c r="AR899" s="469">
        <f t="shared" si="54"/>
        <v>0</v>
      </c>
      <c r="AS899" s="467">
        <f t="shared" si="55"/>
        <v>1018194</v>
      </c>
      <c r="AT899" s="379">
        <v>0</v>
      </c>
      <c r="AU899" s="379">
        <v>0</v>
      </c>
      <c r="AV899" s="378">
        <v>0</v>
      </c>
      <c r="AW899" s="331">
        <v>0</v>
      </c>
      <c r="AX899" s="331">
        <v>0</v>
      </c>
      <c r="AY899" s="331">
        <v>0</v>
      </c>
      <c r="AZ899" s="331">
        <v>0</v>
      </c>
      <c r="BA899" s="331">
        <v>0</v>
      </c>
      <c r="BB899" s="331">
        <v>0</v>
      </c>
      <c r="BC899" s="331">
        <v>0</v>
      </c>
      <c r="BD899" s="331">
        <v>0</v>
      </c>
      <c r="BE899" s="331">
        <v>0</v>
      </c>
      <c r="BF899" s="480" t="s">
        <v>2029</v>
      </c>
      <c r="BG899" s="333"/>
    </row>
    <row r="900" spans="2:59" ht="18" customHeight="1" thickBot="1">
      <c r="B900" s="397">
        <v>7048001</v>
      </c>
      <c r="C900" s="356">
        <v>5976</v>
      </c>
      <c r="D900" s="357">
        <v>5811</v>
      </c>
      <c r="E900" s="358">
        <v>45625</v>
      </c>
      <c r="F900" s="359">
        <v>391</v>
      </c>
      <c r="G900" s="353" t="s">
        <v>41</v>
      </c>
      <c r="H900" s="360">
        <v>19050140</v>
      </c>
      <c r="I900" s="359">
        <v>102</v>
      </c>
      <c r="J900" s="477">
        <v>99</v>
      </c>
      <c r="K900" s="477">
        <f t="shared" si="52"/>
        <v>3</v>
      </c>
      <c r="L900" s="477" t="s">
        <v>43</v>
      </c>
      <c r="M900" s="477">
        <v>12</v>
      </c>
      <c r="N900" s="484">
        <v>7</v>
      </c>
      <c r="O900" s="472" t="s">
        <v>2111</v>
      </c>
      <c r="P900" s="399">
        <v>10197135</v>
      </c>
      <c r="Q900" s="361">
        <v>8105415</v>
      </c>
      <c r="R900" s="423">
        <v>2091720</v>
      </c>
      <c r="S900" s="369"/>
      <c r="T900" s="375"/>
      <c r="U900" s="375"/>
      <c r="V900" s="375"/>
      <c r="W900" s="369"/>
      <c r="X900" s="375"/>
      <c r="Y900" s="616"/>
      <c r="Z900" s="369"/>
      <c r="AA900" s="369"/>
      <c r="AB900" s="369"/>
      <c r="AC900" s="369"/>
      <c r="AD900" s="369"/>
      <c r="AE900" s="331">
        <v>0</v>
      </c>
      <c r="AF900" s="487"/>
      <c r="AG900" s="331">
        <v>0</v>
      </c>
      <c r="AH900" s="331">
        <v>0</v>
      </c>
      <c r="AI900" s="331">
        <v>0</v>
      </c>
      <c r="AJ900" s="331">
        <v>0</v>
      </c>
      <c r="AK900" s="331">
        <v>0</v>
      </c>
      <c r="AL900" s="331">
        <v>0</v>
      </c>
      <c r="AM900" s="331">
        <v>0</v>
      </c>
      <c r="AN900" s="331">
        <v>0</v>
      </c>
      <c r="AO900" s="331">
        <v>0</v>
      </c>
      <c r="AP900" s="331">
        <v>0</v>
      </c>
      <c r="AQ900" s="468">
        <f t="shared" si="53"/>
        <v>0</v>
      </c>
      <c r="AR900" s="469">
        <f t="shared" si="54"/>
        <v>0</v>
      </c>
      <c r="AS900" s="467">
        <f t="shared" si="55"/>
        <v>2091720</v>
      </c>
      <c r="AT900" s="379">
        <v>0</v>
      </c>
      <c r="AU900" s="379">
        <v>0</v>
      </c>
      <c r="AV900" s="378">
        <v>0</v>
      </c>
      <c r="AW900" s="331">
        <v>0</v>
      </c>
      <c r="AX900" s="331">
        <v>0</v>
      </c>
      <c r="AY900" s="331">
        <v>0</v>
      </c>
      <c r="AZ900" s="331">
        <v>0</v>
      </c>
      <c r="BA900" s="331">
        <v>0</v>
      </c>
      <c r="BB900" s="331">
        <v>0</v>
      </c>
      <c r="BC900" s="331">
        <v>0</v>
      </c>
      <c r="BD900" s="331">
        <v>0</v>
      </c>
      <c r="BE900" s="331">
        <v>0</v>
      </c>
      <c r="BF900" s="480" t="s">
        <v>2029</v>
      </c>
      <c r="BG900" s="333"/>
    </row>
    <row r="901" spans="2:59" ht="18" customHeight="1" thickBot="1">
      <c r="B901" s="397">
        <v>7052616</v>
      </c>
      <c r="C901" s="356">
        <v>5935</v>
      </c>
      <c r="D901" s="357">
        <v>5441</v>
      </c>
      <c r="E901" s="358">
        <v>45623</v>
      </c>
      <c r="F901" s="359">
        <v>266</v>
      </c>
      <c r="G901" s="353" t="s">
        <v>41</v>
      </c>
      <c r="H901" s="360">
        <v>19050140</v>
      </c>
      <c r="I901" s="359">
        <v>102</v>
      </c>
      <c r="J901" s="477">
        <v>99</v>
      </c>
      <c r="K901" s="477">
        <f t="shared" ref="K901:K930" si="56">VALUE(LEFT(L901,SEARCH(".",L901,1)-1))</f>
        <v>3</v>
      </c>
      <c r="L901" s="477" t="s">
        <v>43</v>
      </c>
      <c r="M901" s="477">
        <v>12</v>
      </c>
      <c r="N901" s="484">
        <v>7</v>
      </c>
      <c r="O901" s="472" t="s">
        <v>2112</v>
      </c>
      <c r="P901" s="399">
        <v>10197135</v>
      </c>
      <c r="Q901" s="361">
        <v>8889810</v>
      </c>
      <c r="R901" s="423">
        <v>1307325</v>
      </c>
      <c r="S901" s="369"/>
      <c r="T901" s="375"/>
      <c r="U901" s="375"/>
      <c r="V901" s="375"/>
      <c r="W901" s="369"/>
      <c r="X901" s="375"/>
      <c r="Y901" s="616"/>
      <c r="Z901" s="369"/>
      <c r="AA901" s="369"/>
      <c r="AB901" s="369"/>
      <c r="AC901" s="369"/>
      <c r="AD901" s="369"/>
      <c r="AE901" s="331">
        <v>0</v>
      </c>
      <c r="AF901" s="487"/>
      <c r="AG901" s="331">
        <v>0</v>
      </c>
      <c r="AH901" s="331">
        <v>0</v>
      </c>
      <c r="AI901" s="331">
        <v>0</v>
      </c>
      <c r="AJ901" s="331">
        <v>0</v>
      </c>
      <c r="AK901" s="331">
        <v>0</v>
      </c>
      <c r="AL901" s="331">
        <v>0</v>
      </c>
      <c r="AM901" s="331">
        <v>0</v>
      </c>
      <c r="AN901" s="331">
        <v>0</v>
      </c>
      <c r="AO901" s="331">
        <v>0</v>
      </c>
      <c r="AP901" s="331">
        <v>0</v>
      </c>
      <c r="AQ901" s="468">
        <f t="shared" ref="AQ901:AQ930" si="57">SUM(AE901:AP901)</f>
        <v>0</v>
      </c>
      <c r="AR901" s="469">
        <f t="shared" ref="AR901:AR930" si="58">+AQ901/R901</f>
        <v>0</v>
      </c>
      <c r="AS901" s="467">
        <f t="shared" ref="AS901:AS930" si="59">+R901-AQ901</f>
        <v>1307325</v>
      </c>
      <c r="AT901" s="379">
        <v>0</v>
      </c>
      <c r="AU901" s="379">
        <v>0</v>
      </c>
      <c r="AV901" s="378">
        <v>0</v>
      </c>
      <c r="AW901" s="331">
        <v>0</v>
      </c>
      <c r="AX901" s="331">
        <v>0</v>
      </c>
      <c r="AY901" s="331">
        <v>0</v>
      </c>
      <c r="AZ901" s="331">
        <v>0</v>
      </c>
      <c r="BA901" s="331">
        <v>0</v>
      </c>
      <c r="BB901" s="331">
        <v>0</v>
      </c>
      <c r="BC901" s="331">
        <v>0</v>
      </c>
      <c r="BD901" s="331">
        <v>0</v>
      </c>
      <c r="BE901" s="331">
        <v>0</v>
      </c>
      <c r="BF901" s="480" t="s">
        <v>2029</v>
      </c>
      <c r="BG901" s="333"/>
    </row>
    <row r="902" spans="2:59" ht="18" customHeight="1" thickBot="1">
      <c r="B902" s="397">
        <v>7054985</v>
      </c>
      <c r="C902" s="356">
        <v>5920</v>
      </c>
      <c r="D902" s="357">
        <v>5429</v>
      </c>
      <c r="E902" s="358">
        <v>45622</v>
      </c>
      <c r="F902" s="359">
        <v>267</v>
      </c>
      <c r="G902" s="353" t="s">
        <v>41</v>
      </c>
      <c r="H902" s="360">
        <v>19050140</v>
      </c>
      <c r="I902" s="359">
        <v>149</v>
      </c>
      <c r="J902" s="477">
        <v>99</v>
      </c>
      <c r="K902" s="477">
        <f t="shared" si="56"/>
        <v>42</v>
      </c>
      <c r="L902" s="477" t="s">
        <v>102</v>
      </c>
      <c r="M902" s="477">
        <v>12</v>
      </c>
      <c r="N902" s="484">
        <v>7</v>
      </c>
      <c r="O902" s="472" t="s">
        <v>2113</v>
      </c>
      <c r="P902" s="399">
        <v>5773608</v>
      </c>
      <c r="Q902" s="361">
        <v>4924548</v>
      </c>
      <c r="R902" s="423">
        <v>849060</v>
      </c>
      <c r="S902" s="369"/>
      <c r="T902" s="375"/>
      <c r="U902" s="375"/>
      <c r="V902" s="375"/>
      <c r="W902" s="369"/>
      <c r="X902" s="375"/>
      <c r="Y902" s="616"/>
      <c r="Z902" s="369"/>
      <c r="AA902" s="369"/>
      <c r="AB902" s="369"/>
      <c r="AC902" s="369"/>
      <c r="AD902" s="369"/>
      <c r="AE902" s="331">
        <v>0</v>
      </c>
      <c r="AF902" s="487"/>
      <c r="AG902" s="331">
        <v>0</v>
      </c>
      <c r="AH902" s="331">
        <v>0</v>
      </c>
      <c r="AI902" s="331">
        <v>0</v>
      </c>
      <c r="AJ902" s="331">
        <v>0</v>
      </c>
      <c r="AK902" s="331">
        <v>0</v>
      </c>
      <c r="AL902" s="331">
        <v>0</v>
      </c>
      <c r="AM902" s="331">
        <v>0</v>
      </c>
      <c r="AN902" s="331">
        <v>0</v>
      </c>
      <c r="AO902" s="331">
        <v>0</v>
      </c>
      <c r="AP902" s="331">
        <v>0</v>
      </c>
      <c r="AQ902" s="468">
        <f t="shared" si="57"/>
        <v>0</v>
      </c>
      <c r="AR902" s="469">
        <f t="shared" si="58"/>
        <v>0</v>
      </c>
      <c r="AS902" s="467">
        <f t="shared" si="59"/>
        <v>849060</v>
      </c>
      <c r="AT902" s="379">
        <v>0</v>
      </c>
      <c r="AU902" s="379">
        <v>0</v>
      </c>
      <c r="AV902" s="378">
        <v>0</v>
      </c>
      <c r="AW902" s="331">
        <v>0</v>
      </c>
      <c r="AX902" s="331">
        <v>0</v>
      </c>
      <c r="AY902" s="331">
        <v>0</v>
      </c>
      <c r="AZ902" s="331">
        <v>0</v>
      </c>
      <c r="BA902" s="331">
        <v>0</v>
      </c>
      <c r="BB902" s="331">
        <v>0</v>
      </c>
      <c r="BC902" s="331">
        <v>0</v>
      </c>
      <c r="BD902" s="331">
        <v>0</v>
      </c>
      <c r="BE902" s="331">
        <v>0</v>
      </c>
      <c r="BF902" s="480" t="s">
        <v>2029</v>
      </c>
      <c r="BG902" s="333"/>
    </row>
    <row r="903" spans="2:59" ht="18" customHeight="1" thickBot="1">
      <c r="B903" s="397">
        <v>7057685</v>
      </c>
      <c r="C903" s="356">
        <v>5938</v>
      </c>
      <c r="D903" s="357">
        <v>4920</v>
      </c>
      <c r="E903" s="358">
        <v>45623</v>
      </c>
      <c r="F903" s="359">
        <v>38</v>
      </c>
      <c r="G903" s="353" t="s">
        <v>41</v>
      </c>
      <c r="H903" s="360">
        <v>19050140</v>
      </c>
      <c r="I903" s="359">
        <v>102</v>
      </c>
      <c r="J903" s="477">
        <v>99</v>
      </c>
      <c r="K903" s="477">
        <f t="shared" si="56"/>
        <v>3</v>
      </c>
      <c r="L903" s="477" t="s">
        <v>43</v>
      </c>
      <c r="M903" s="477">
        <v>12</v>
      </c>
      <c r="N903" s="484">
        <v>7</v>
      </c>
      <c r="O903" s="472" t="s">
        <v>2114</v>
      </c>
      <c r="P903" s="399">
        <v>5126472</v>
      </c>
      <c r="Q903" s="361">
        <v>0</v>
      </c>
      <c r="R903" s="423">
        <v>5126472</v>
      </c>
      <c r="S903" s="369"/>
      <c r="T903" s="375"/>
      <c r="U903" s="375"/>
      <c r="V903" s="375"/>
      <c r="W903" s="369"/>
      <c r="X903" s="375"/>
      <c r="Y903" s="616"/>
      <c r="Z903" s="369"/>
      <c r="AA903" s="369">
        <v>996814</v>
      </c>
      <c r="AB903" s="369"/>
      <c r="AC903" s="369"/>
      <c r="AD903" s="369"/>
      <c r="AE903" s="331">
        <v>0</v>
      </c>
      <c r="AF903" s="487">
        <v>4129658</v>
      </c>
      <c r="AG903" s="331">
        <v>0</v>
      </c>
      <c r="AH903" s="331">
        <v>0</v>
      </c>
      <c r="AI903" s="331">
        <v>0</v>
      </c>
      <c r="AJ903" s="331">
        <v>0</v>
      </c>
      <c r="AK903" s="331">
        <v>0</v>
      </c>
      <c r="AL903" s="331">
        <v>0</v>
      </c>
      <c r="AM903" s="331">
        <v>0</v>
      </c>
      <c r="AN903" s="331">
        <v>0</v>
      </c>
      <c r="AO903" s="331">
        <v>0</v>
      </c>
      <c r="AP903" s="331">
        <v>0</v>
      </c>
      <c r="AQ903" s="468">
        <f t="shared" si="57"/>
        <v>4129658</v>
      </c>
      <c r="AR903" s="469">
        <f t="shared" si="58"/>
        <v>0.80555555555555558</v>
      </c>
      <c r="AS903" s="467">
        <f t="shared" si="59"/>
        <v>996814</v>
      </c>
      <c r="AT903" s="379">
        <v>0</v>
      </c>
      <c r="AU903" s="379">
        <v>0</v>
      </c>
      <c r="AV903" s="378">
        <v>0</v>
      </c>
      <c r="AW903" s="331">
        <v>0</v>
      </c>
      <c r="AX903" s="331">
        <v>0</v>
      </c>
      <c r="AY903" s="331">
        <v>0</v>
      </c>
      <c r="AZ903" s="331">
        <v>0</v>
      </c>
      <c r="BA903" s="331">
        <v>0</v>
      </c>
      <c r="BB903" s="331">
        <v>0</v>
      </c>
      <c r="BC903" s="331">
        <v>0</v>
      </c>
      <c r="BD903" s="331">
        <v>0</v>
      </c>
      <c r="BE903" s="331">
        <v>0</v>
      </c>
      <c r="BF903" s="480" t="s">
        <v>2029</v>
      </c>
      <c r="BG903" s="333"/>
    </row>
    <row r="904" spans="2:59" ht="18" customHeight="1" thickBot="1">
      <c r="B904" s="397">
        <v>7065325</v>
      </c>
      <c r="C904" s="356">
        <v>5936</v>
      </c>
      <c r="D904" s="357">
        <v>5798</v>
      </c>
      <c r="E904" s="358">
        <v>45623</v>
      </c>
      <c r="F904" s="359">
        <v>437</v>
      </c>
      <c r="G904" s="353" t="s">
        <v>41</v>
      </c>
      <c r="H904" s="360">
        <v>19050140</v>
      </c>
      <c r="I904" s="359">
        <v>95</v>
      </c>
      <c r="J904" s="477">
        <v>99</v>
      </c>
      <c r="K904" s="477">
        <f t="shared" si="56"/>
        <v>45</v>
      </c>
      <c r="L904" s="477" t="s">
        <v>109</v>
      </c>
      <c r="M904" s="477">
        <v>12</v>
      </c>
      <c r="N904" s="484">
        <v>7</v>
      </c>
      <c r="O904" s="472" t="s">
        <v>2115</v>
      </c>
      <c r="P904" s="399">
        <v>5781224</v>
      </c>
      <c r="Q904" s="361">
        <v>5441152</v>
      </c>
      <c r="R904" s="423">
        <v>340072</v>
      </c>
      <c r="S904" s="369"/>
      <c r="T904" s="375"/>
      <c r="U904" s="375"/>
      <c r="V904" s="375"/>
      <c r="W904" s="369"/>
      <c r="X904" s="375"/>
      <c r="Y904" s="616"/>
      <c r="Z904" s="369"/>
      <c r="AA904" s="369"/>
      <c r="AB904" s="369"/>
      <c r="AC904" s="369"/>
      <c r="AD904" s="369"/>
      <c r="AE904" s="331">
        <v>0</v>
      </c>
      <c r="AF904" s="487"/>
      <c r="AG904" s="331">
        <v>0</v>
      </c>
      <c r="AH904" s="331">
        <v>0</v>
      </c>
      <c r="AI904" s="331">
        <v>0</v>
      </c>
      <c r="AJ904" s="331">
        <v>0</v>
      </c>
      <c r="AK904" s="331">
        <v>0</v>
      </c>
      <c r="AL904" s="331">
        <v>0</v>
      </c>
      <c r="AM904" s="331">
        <v>0</v>
      </c>
      <c r="AN904" s="331">
        <v>0</v>
      </c>
      <c r="AO904" s="331">
        <v>0</v>
      </c>
      <c r="AP904" s="331">
        <v>0</v>
      </c>
      <c r="AQ904" s="468">
        <f t="shared" si="57"/>
        <v>0</v>
      </c>
      <c r="AR904" s="469">
        <f t="shared" si="58"/>
        <v>0</v>
      </c>
      <c r="AS904" s="467">
        <f t="shared" si="59"/>
        <v>340072</v>
      </c>
      <c r="AT904" s="379">
        <v>0</v>
      </c>
      <c r="AU904" s="379">
        <v>0</v>
      </c>
      <c r="AV904" s="378">
        <v>0</v>
      </c>
      <c r="AW904" s="331">
        <v>0</v>
      </c>
      <c r="AX904" s="331">
        <v>0</v>
      </c>
      <c r="AY904" s="331">
        <v>0</v>
      </c>
      <c r="AZ904" s="331">
        <v>0</v>
      </c>
      <c r="BA904" s="331">
        <v>0</v>
      </c>
      <c r="BB904" s="331">
        <v>0</v>
      </c>
      <c r="BC904" s="331">
        <v>0</v>
      </c>
      <c r="BD904" s="331">
        <v>0</v>
      </c>
      <c r="BE904" s="331">
        <v>0</v>
      </c>
      <c r="BF904" s="480" t="s">
        <v>2029</v>
      </c>
      <c r="BG904" s="333"/>
    </row>
    <row r="905" spans="2:59" ht="18" customHeight="1" thickBot="1">
      <c r="B905" s="397">
        <v>7074309</v>
      </c>
      <c r="C905" s="356">
        <v>6053</v>
      </c>
      <c r="D905" s="357">
        <v>4676</v>
      </c>
      <c r="E905" s="358">
        <v>45627</v>
      </c>
      <c r="F905" s="359">
        <v>487</v>
      </c>
      <c r="G905" s="353" t="s">
        <v>41</v>
      </c>
      <c r="H905" s="360">
        <v>19050140</v>
      </c>
      <c r="I905" s="359">
        <v>95</v>
      </c>
      <c r="J905" s="477">
        <v>99</v>
      </c>
      <c r="K905" s="477">
        <f t="shared" si="56"/>
        <v>45</v>
      </c>
      <c r="L905" s="477" t="s">
        <v>109</v>
      </c>
      <c r="M905" s="477">
        <v>12</v>
      </c>
      <c r="N905" s="484">
        <v>7</v>
      </c>
      <c r="O905" s="472" t="s">
        <v>2116</v>
      </c>
      <c r="P905" s="399">
        <v>8379456</v>
      </c>
      <c r="Q905" s="361">
        <v>7070166</v>
      </c>
      <c r="R905" s="423">
        <v>1309290</v>
      </c>
      <c r="S905" s="369"/>
      <c r="T905" s="375"/>
      <c r="U905" s="375"/>
      <c r="V905" s="375"/>
      <c r="W905" s="369"/>
      <c r="X905" s="375"/>
      <c r="Y905" s="616"/>
      <c r="Z905" s="369"/>
      <c r="AA905" s="369"/>
      <c r="AB905" s="369"/>
      <c r="AC905" s="369"/>
      <c r="AD905" s="369"/>
      <c r="AE905" s="331">
        <v>0</v>
      </c>
      <c r="AF905" s="487"/>
      <c r="AG905" s="331">
        <v>0</v>
      </c>
      <c r="AH905" s="331">
        <v>0</v>
      </c>
      <c r="AI905" s="331">
        <v>0</v>
      </c>
      <c r="AJ905" s="331">
        <v>0</v>
      </c>
      <c r="AK905" s="331">
        <v>0</v>
      </c>
      <c r="AL905" s="331">
        <v>0</v>
      </c>
      <c r="AM905" s="331">
        <v>0</v>
      </c>
      <c r="AN905" s="331">
        <v>0</v>
      </c>
      <c r="AO905" s="331">
        <v>0</v>
      </c>
      <c r="AP905" s="331">
        <v>0</v>
      </c>
      <c r="AQ905" s="468">
        <f t="shared" si="57"/>
        <v>0</v>
      </c>
      <c r="AR905" s="469">
        <f t="shared" si="58"/>
        <v>0</v>
      </c>
      <c r="AS905" s="467">
        <f t="shared" si="59"/>
        <v>1309290</v>
      </c>
      <c r="AT905" s="379">
        <v>0</v>
      </c>
      <c r="AU905" s="379">
        <v>0</v>
      </c>
      <c r="AV905" s="378">
        <v>0</v>
      </c>
      <c r="AW905" s="331">
        <v>0</v>
      </c>
      <c r="AX905" s="331">
        <v>0</v>
      </c>
      <c r="AY905" s="331">
        <v>0</v>
      </c>
      <c r="AZ905" s="331">
        <v>0</v>
      </c>
      <c r="BA905" s="331">
        <v>0</v>
      </c>
      <c r="BB905" s="331">
        <v>0</v>
      </c>
      <c r="BC905" s="331">
        <v>0</v>
      </c>
      <c r="BD905" s="331">
        <v>0</v>
      </c>
      <c r="BE905" s="331">
        <v>0</v>
      </c>
      <c r="BF905" s="480" t="s">
        <v>2029</v>
      </c>
      <c r="BG905" s="333"/>
    </row>
    <row r="906" spans="2:59" ht="18" customHeight="1" thickBot="1">
      <c r="B906" s="397">
        <v>7076784</v>
      </c>
      <c r="C906" s="356">
        <v>5984</v>
      </c>
      <c r="D906" s="357">
        <v>6419</v>
      </c>
      <c r="E906" s="358">
        <v>45627</v>
      </c>
      <c r="F906" s="359">
        <v>489</v>
      </c>
      <c r="G906" s="353" t="s">
        <v>41</v>
      </c>
      <c r="H906" s="360">
        <v>19050140</v>
      </c>
      <c r="I906" s="359">
        <v>95</v>
      </c>
      <c r="J906" s="477">
        <v>99</v>
      </c>
      <c r="K906" s="477">
        <f t="shared" si="56"/>
        <v>45</v>
      </c>
      <c r="L906" s="477" t="s">
        <v>109</v>
      </c>
      <c r="M906" s="477">
        <v>12</v>
      </c>
      <c r="N906" s="484">
        <v>7</v>
      </c>
      <c r="O906" s="472" t="s">
        <v>2117</v>
      </c>
      <c r="P906" s="399">
        <v>3672640</v>
      </c>
      <c r="Q906" s="361">
        <v>3098790</v>
      </c>
      <c r="R906" s="423">
        <v>573850</v>
      </c>
      <c r="S906" s="369"/>
      <c r="T906" s="375"/>
      <c r="U906" s="375"/>
      <c r="V906" s="375"/>
      <c r="W906" s="369"/>
      <c r="X906" s="375"/>
      <c r="Y906" s="616"/>
      <c r="Z906" s="369"/>
      <c r="AA906" s="369"/>
      <c r="AB906" s="369"/>
      <c r="AC906" s="369"/>
      <c r="AD906" s="369"/>
      <c r="AE906" s="331">
        <v>0</v>
      </c>
      <c r="AF906" s="487"/>
      <c r="AG906" s="331">
        <v>0</v>
      </c>
      <c r="AH906" s="331">
        <v>0</v>
      </c>
      <c r="AI906" s="331">
        <v>0</v>
      </c>
      <c r="AJ906" s="331">
        <v>0</v>
      </c>
      <c r="AK906" s="331">
        <v>0</v>
      </c>
      <c r="AL906" s="331">
        <v>0</v>
      </c>
      <c r="AM906" s="331">
        <v>0</v>
      </c>
      <c r="AN906" s="331">
        <v>0</v>
      </c>
      <c r="AO906" s="331">
        <v>0</v>
      </c>
      <c r="AP906" s="331">
        <v>0</v>
      </c>
      <c r="AQ906" s="468">
        <f t="shared" si="57"/>
        <v>0</v>
      </c>
      <c r="AR906" s="469">
        <f t="shared" si="58"/>
        <v>0</v>
      </c>
      <c r="AS906" s="467">
        <f t="shared" si="59"/>
        <v>573850</v>
      </c>
      <c r="AT906" s="379">
        <v>0</v>
      </c>
      <c r="AU906" s="379">
        <v>0</v>
      </c>
      <c r="AV906" s="378">
        <v>0</v>
      </c>
      <c r="AW906" s="331">
        <v>0</v>
      </c>
      <c r="AX906" s="331">
        <v>0</v>
      </c>
      <c r="AY906" s="331">
        <v>0</v>
      </c>
      <c r="AZ906" s="331">
        <v>0</v>
      </c>
      <c r="BA906" s="331">
        <v>0</v>
      </c>
      <c r="BB906" s="331">
        <v>0</v>
      </c>
      <c r="BC906" s="331">
        <v>0</v>
      </c>
      <c r="BD906" s="331">
        <v>0</v>
      </c>
      <c r="BE906" s="331">
        <v>0</v>
      </c>
      <c r="BF906" s="480" t="s">
        <v>2029</v>
      </c>
      <c r="BG906" s="333"/>
    </row>
    <row r="907" spans="2:59" ht="18" customHeight="1" thickBot="1">
      <c r="B907" s="397">
        <v>7078283</v>
      </c>
      <c r="C907" s="356">
        <v>5977</v>
      </c>
      <c r="D907" s="357">
        <v>4804</v>
      </c>
      <c r="E907" s="358">
        <v>45625</v>
      </c>
      <c r="F907" s="359">
        <v>186</v>
      </c>
      <c r="G907" s="353" t="s">
        <v>41</v>
      </c>
      <c r="H907" s="360">
        <v>19050490</v>
      </c>
      <c r="I907" s="359">
        <v>102</v>
      </c>
      <c r="J907" s="477">
        <v>99</v>
      </c>
      <c r="K907" s="477">
        <f t="shared" si="56"/>
        <v>3</v>
      </c>
      <c r="L907" s="477" t="s">
        <v>43</v>
      </c>
      <c r="M907" s="477">
        <v>12</v>
      </c>
      <c r="N907" s="484">
        <v>7</v>
      </c>
      <c r="O907" s="472" t="s">
        <v>2118</v>
      </c>
      <c r="P907" s="399">
        <v>8678304</v>
      </c>
      <c r="Q907" s="361">
        <v>7322319</v>
      </c>
      <c r="R907" s="423">
        <v>1355985</v>
      </c>
      <c r="S907" s="369"/>
      <c r="T907" s="375"/>
      <c r="U907" s="375"/>
      <c r="V907" s="375"/>
      <c r="W907" s="369"/>
      <c r="X907" s="375"/>
      <c r="Y907" s="616"/>
      <c r="Z907" s="369"/>
      <c r="AA907" s="369"/>
      <c r="AB907" s="369"/>
      <c r="AC907" s="369"/>
      <c r="AD907" s="369"/>
      <c r="AE907" s="331">
        <v>0</v>
      </c>
      <c r="AF907" s="487"/>
      <c r="AG907" s="331">
        <v>0</v>
      </c>
      <c r="AH907" s="331">
        <v>0</v>
      </c>
      <c r="AI907" s="331">
        <v>0</v>
      </c>
      <c r="AJ907" s="331">
        <v>0</v>
      </c>
      <c r="AK907" s="331">
        <v>0</v>
      </c>
      <c r="AL907" s="331">
        <v>0</v>
      </c>
      <c r="AM907" s="331">
        <v>0</v>
      </c>
      <c r="AN907" s="331">
        <v>0</v>
      </c>
      <c r="AO907" s="331">
        <v>0</v>
      </c>
      <c r="AP907" s="331">
        <v>0</v>
      </c>
      <c r="AQ907" s="468">
        <f t="shared" si="57"/>
        <v>0</v>
      </c>
      <c r="AR907" s="469">
        <f t="shared" si="58"/>
        <v>0</v>
      </c>
      <c r="AS907" s="467">
        <f t="shared" si="59"/>
        <v>1355985</v>
      </c>
      <c r="AT907" s="379">
        <v>0</v>
      </c>
      <c r="AU907" s="379">
        <v>0</v>
      </c>
      <c r="AV907" s="378">
        <v>0</v>
      </c>
      <c r="AW907" s="331">
        <v>0</v>
      </c>
      <c r="AX907" s="331">
        <v>0</v>
      </c>
      <c r="AY907" s="331">
        <v>0</v>
      </c>
      <c r="AZ907" s="331">
        <v>0</v>
      </c>
      <c r="BA907" s="331">
        <v>0</v>
      </c>
      <c r="BB907" s="331">
        <v>0</v>
      </c>
      <c r="BC907" s="331">
        <v>0</v>
      </c>
      <c r="BD907" s="331">
        <v>0</v>
      </c>
      <c r="BE907" s="331">
        <v>0</v>
      </c>
      <c r="BF907" s="480" t="s">
        <v>2029</v>
      </c>
      <c r="BG907" s="333"/>
    </row>
    <row r="908" spans="2:59" ht="18" customHeight="1" thickBot="1">
      <c r="B908" s="397">
        <v>7078496</v>
      </c>
      <c r="C908" s="356">
        <v>5986</v>
      </c>
      <c r="D908" s="357">
        <v>4959</v>
      </c>
      <c r="E908" s="358">
        <v>45627</v>
      </c>
      <c r="F908" s="359">
        <v>492</v>
      </c>
      <c r="G908" s="353" t="s">
        <v>41</v>
      </c>
      <c r="H908" s="360">
        <v>19050490</v>
      </c>
      <c r="I908" s="359">
        <v>95</v>
      </c>
      <c r="J908" s="477">
        <v>99</v>
      </c>
      <c r="K908" s="477">
        <f t="shared" si="56"/>
        <v>45</v>
      </c>
      <c r="L908" s="477" t="s">
        <v>109</v>
      </c>
      <c r="M908" s="477">
        <v>12</v>
      </c>
      <c r="N908" s="484">
        <v>7</v>
      </c>
      <c r="O908" s="472" t="s">
        <v>2119</v>
      </c>
      <c r="P908" s="399">
        <v>5441152</v>
      </c>
      <c r="Q908" s="361">
        <v>4590972</v>
      </c>
      <c r="R908" s="423">
        <v>850180</v>
      </c>
      <c r="S908" s="369"/>
      <c r="T908" s="375"/>
      <c r="U908" s="375"/>
      <c r="V908" s="375"/>
      <c r="W908" s="369"/>
      <c r="X908" s="375"/>
      <c r="Y908" s="616"/>
      <c r="Z908" s="369"/>
      <c r="AA908" s="369"/>
      <c r="AB908" s="369"/>
      <c r="AC908" s="369"/>
      <c r="AD908" s="369"/>
      <c r="AE908" s="331">
        <v>0</v>
      </c>
      <c r="AF908" s="487"/>
      <c r="AG908" s="331">
        <v>0</v>
      </c>
      <c r="AH908" s="331">
        <v>0</v>
      </c>
      <c r="AI908" s="331">
        <v>0</v>
      </c>
      <c r="AJ908" s="331">
        <v>0</v>
      </c>
      <c r="AK908" s="331">
        <v>0</v>
      </c>
      <c r="AL908" s="331">
        <v>0</v>
      </c>
      <c r="AM908" s="331">
        <v>0</v>
      </c>
      <c r="AN908" s="331">
        <v>0</v>
      </c>
      <c r="AO908" s="331">
        <v>0</v>
      </c>
      <c r="AP908" s="331">
        <v>0</v>
      </c>
      <c r="AQ908" s="468">
        <f t="shared" si="57"/>
        <v>0</v>
      </c>
      <c r="AR908" s="469">
        <f t="shared" si="58"/>
        <v>0</v>
      </c>
      <c r="AS908" s="467">
        <f t="shared" si="59"/>
        <v>850180</v>
      </c>
      <c r="AT908" s="379">
        <v>0</v>
      </c>
      <c r="AU908" s="379">
        <v>0</v>
      </c>
      <c r="AV908" s="378">
        <v>0</v>
      </c>
      <c r="AW908" s="331">
        <v>0</v>
      </c>
      <c r="AX908" s="331">
        <v>0</v>
      </c>
      <c r="AY908" s="331">
        <v>0</v>
      </c>
      <c r="AZ908" s="331">
        <v>0</v>
      </c>
      <c r="BA908" s="331">
        <v>0</v>
      </c>
      <c r="BB908" s="331">
        <v>0</v>
      </c>
      <c r="BC908" s="331">
        <v>0</v>
      </c>
      <c r="BD908" s="331">
        <v>0</v>
      </c>
      <c r="BE908" s="331">
        <v>0</v>
      </c>
      <c r="BF908" s="480" t="s">
        <v>2029</v>
      </c>
      <c r="BG908" s="333"/>
    </row>
    <row r="909" spans="2:59" ht="18" customHeight="1" thickBot="1">
      <c r="B909" s="397">
        <v>7108085</v>
      </c>
      <c r="C909" s="356">
        <v>6333</v>
      </c>
      <c r="D909" s="357">
        <v>4652</v>
      </c>
      <c r="E909" s="358">
        <v>45631</v>
      </c>
      <c r="F909" s="359">
        <v>215</v>
      </c>
      <c r="G909" s="353" t="s">
        <v>41</v>
      </c>
      <c r="H909" s="360">
        <v>19050490</v>
      </c>
      <c r="I909" s="359">
        <v>102</v>
      </c>
      <c r="J909" s="477">
        <v>99</v>
      </c>
      <c r="K909" s="477">
        <f t="shared" si="56"/>
        <v>3</v>
      </c>
      <c r="L909" s="477" t="s">
        <v>43</v>
      </c>
      <c r="M909" s="477">
        <v>12</v>
      </c>
      <c r="N909" s="484">
        <v>7</v>
      </c>
      <c r="O909" s="472" t="s">
        <v>2120</v>
      </c>
      <c r="P909" s="399">
        <v>5166675</v>
      </c>
      <c r="Q909" s="361">
        <v>0</v>
      </c>
      <c r="R909" s="423">
        <v>5166675</v>
      </c>
      <c r="S909" s="369"/>
      <c r="T909" s="375"/>
      <c r="U909" s="375"/>
      <c r="V909" s="375"/>
      <c r="W909" s="369"/>
      <c r="X909" s="375"/>
      <c r="Y909" s="616"/>
      <c r="Z909" s="369"/>
      <c r="AA909" s="369"/>
      <c r="AB909" s="369"/>
      <c r="AC909" s="369"/>
      <c r="AD909" s="369"/>
      <c r="AE909" s="331">
        <v>0</v>
      </c>
      <c r="AF909" s="487">
        <v>4133340</v>
      </c>
      <c r="AG909" s="331">
        <v>0</v>
      </c>
      <c r="AH909" s="331">
        <v>0</v>
      </c>
      <c r="AI909" s="331">
        <v>0</v>
      </c>
      <c r="AJ909" s="331">
        <v>0</v>
      </c>
      <c r="AK909" s="331">
        <v>0</v>
      </c>
      <c r="AL909" s="331">
        <v>0</v>
      </c>
      <c r="AM909" s="331">
        <v>0</v>
      </c>
      <c r="AN909" s="331">
        <v>0</v>
      </c>
      <c r="AO909" s="331">
        <v>0</v>
      </c>
      <c r="AP909" s="331">
        <v>0</v>
      </c>
      <c r="AQ909" s="468">
        <f t="shared" si="57"/>
        <v>4133340</v>
      </c>
      <c r="AR909" s="469">
        <f t="shared" si="58"/>
        <v>0.8</v>
      </c>
      <c r="AS909" s="467">
        <f t="shared" si="59"/>
        <v>1033335</v>
      </c>
      <c r="AT909" s="379">
        <v>0</v>
      </c>
      <c r="AU909" s="379">
        <v>0</v>
      </c>
      <c r="AV909" s="378">
        <v>0</v>
      </c>
      <c r="AW909" s="331">
        <v>0</v>
      </c>
      <c r="AX909" s="331">
        <v>0</v>
      </c>
      <c r="AY909" s="331">
        <v>0</v>
      </c>
      <c r="AZ909" s="331">
        <v>0</v>
      </c>
      <c r="BA909" s="331">
        <v>0</v>
      </c>
      <c r="BB909" s="331">
        <v>0</v>
      </c>
      <c r="BC909" s="331">
        <v>0</v>
      </c>
      <c r="BD909" s="331">
        <v>0</v>
      </c>
      <c r="BE909" s="331">
        <v>0</v>
      </c>
      <c r="BF909" s="480" t="s">
        <v>2029</v>
      </c>
      <c r="BG909" s="333"/>
    </row>
    <row r="910" spans="2:59" ht="18" customHeight="1" thickBot="1">
      <c r="B910" s="397">
        <v>7119926</v>
      </c>
      <c r="C910" s="356">
        <v>6354</v>
      </c>
      <c r="D910" s="357">
        <v>6313</v>
      </c>
      <c r="E910" s="358">
        <v>45632</v>
      </c>
      <c r="F910" s="359">
        <v>499</v>
      </c>
      <c r="G910" s="353" t="s">
        <v>41</v>
      </c>
      <c r="H910" s="360">
        <v>19050490</v>
      </c>
      <c r="I910" s="359">
        <v>119</v>
      </c>
      <c r="J910" s="477">
        <v>9</v>
      </c>
      <c r="K910" s="477">
        <f t="shared" si="56"/>
        <v>39</v>
      </c>
      <c r="L910" s="477" t="s">
        <v>94</v>
      </c>
      <c r="M910" s="477">
        <v>310</v>
      </c>
      <c r="N910" s="484">
        <v>2</v>
      </c>
      <c r="O910" s="472" t="s">
        <v>2026</v>
      </c>
      <c r="P910" s="399">
        <v>91000000</v>
      </c>
      <c r="Q910" s="361">
        <v>0</v>
      </c>
      <c r="R910" s="423">
        <v>91000000</v>
      </c>
      <c r="S910" s="369"/>
      <c r="T910" s="375"/>
      <c r="U910" s="375"/>
      <c r="V910" s="375"/>
      <c r="W910" s="369"/>
      <c r="X910" s="375"/>
      <c r="Y910" s="616"/>
      <c r="Z910" s="369"/>
      <c r="AA910" s="369"/>
      <c r="AB910" s="369"/>
      <c r="AC910" s="369"/>
      <c r="AD910" s="369"/>
      <c r="AE910" s="331">
        <v>0</v>
      </c>
      <c r="AF910" s="487"/>
      <c r="AG910" s="331">
        <v>0</v>
      </c>
      <c r="AH910" s="331">
        <v>0</v>
      </c>
      <c r="AI910" s="331">
        <v>0</v>
      </c>
      <c r="AJ910" s="331">
        <v>91000000</v>
      </c>
      <c r="AK910" s="331">
        <v>0</v>
      </c>
      <c r="AL910" s="331">
        <v>0</v>
      </c>
      <c r="AM910" s="331">
        <v>0</v>
      </c>
      <c r="AN910" s="331">
        <v>0</v>
      </c>
      <c r="AO910" s="331">
        <v>0</v>
      </c>
      <c r="AP910" s="331">
        <v>0</v>
      </c>
      <c r="AQ910" s="468">
        <f t="shared" si="57"/>
        <v>91000000</v>
      </c>
      <c r="AR910" s="469">
        <f t="shared" si="58"/>
        <v>1</v>
      </c>
      <c r="AS910" s="467">
        <f t="shared" si="59"/>
        <v>0</v>
      </c>
      <c r="AT910" s="379">
        <v>0</v>
      </c>
      <c r="AU910" s="379">
        <v>0</v>
      </c>
      <c r="AV910" s="378">
        <v>91000000</v>
      </c>
      <c r="AW910" s="331">
        <v>0</v>
      </c>
      <c r="AX910" s="331">
        <v>0</v>
      </c>
      <c r="AY910" s="331">
        <v>0</v>
      </c>
      <c r="AZ910" s="331">
        <v>0</v>
      </c>
      <c r="BA910" s="331">
        <v>0</v>
      </c>
      <c r="BB910" s="331">
        <v>0</v>
      </c>
      <c r="BC910" s="331">
        <v>0</v>
      </c>
      <c r="BD910" s="331">
        <v>0</v>
      </c>
      <c r="BE910" s="331">
        <v>0</v>
      </c>
      <c r="BF910" s="480" t="s">
        <v>2024</v>
      </c>
      <c r="BG910" s="333"/>
    </row>
    <row r="911" spans="2:59" ht="18" customHeight="1" thickBot="1">
      <c r="B911" s="397">
        <v>7134331</v>
      </c>
      <c r="C911" s="356">
        <v>6555</v>
      </c>
      <c r="D911" s="357">
        <v>6704</v>
      </c>
      <c r="E911" s="358">
        <v>45640</v>
      </c>
      <c r="F911" s="359">
        <v>359</v>
      </c>
      <c r="G911" s="353" t="s">
        <v>41</v>
      </c>
      <c r="H911" s="360">
        <v>19050490</v>
      </c>
      <c r="I911" s="359">
        <v>102</v>
      </c>
      <c r="J911" s="477">
        <v>99</v>
      </c>
      <c r="K911" s="477">
        <f t="shared" si="56"/>
        <v>3</v>
      </c>
      <c r="L911" s="477" t="s">
        <v>43</v>
      </c>
      <c r="M911" s="477">
        <v>12</v>
      </c>
      <c r="N911" s="484">
        <v>7</v>
      </c>
      <c r="O911" s="472" t="s">
        <v>2121</v>
      </c>
      <c r="P911" s="399">
        <v>2022228</v>
      </c>
      <c r="Q911" s="361">
        <v>0</v>
      </c>
      <c r="R911" s="423">
        <v>2022228</v>
      </c>
      <c r="S911" s="369"/>
      <c r="T911" s="375"/>
      <c r="U911" s="375"/>
      <c r="V911" s="375"/>
      <c r="W911" s="369"/>
      <c r="X911" s="375"/>
      <c r="Y911" s="616"/>
      <c r="Z911" s="369"/>
      <c r="AA911" s="369"/>
      <c r="AB911" s="369"/>
      <c r="AC911" s="369"/>
      <c r="AD911" s="369"/>
      <c r="AE911" s="331">
        <v>0</v>
      </c>
      <c r="AF911" s="487">
        <v>1572844</v>
      </c>
      <c r="AG911" s="331">
        <v>0</v>
      </c>
      <c r="AH911" s="331">
        <v>0</v>
      </c>
      <c r="AI911" s="331">
        <v>0</v>
      </c>
      <c r="AJ911" s="331">
        <v>0</v>
      </c>
      <c r="AK911" s="331">
        <v>0</v>
      </c>
      <c r="AL911" s="331">
        <v>0</v>
      </c>
      <c r="AM911" s="331">
        <v>0</v>
      </c>
      <c r="AN911" s="331">
        <v>0</v>
      </c>
      <c r="AO911" s="331">
        <v>0</v>
      </c>
      <c r="AP911" s="331">
        <v>0</v>
      </c>
      <c r="AQ911" s="468">
        <f t="shared" si="57"/>
        <v>1572844</v>
      </c>
      <c r="AR911" s="469">
        <f t="shared" si="58"/>
        <v>0.77777777777777779</v>
      </c>
      <c r="AS911" s="467">
        <f t="shared" si="59"/>
        <v>449384</v>
      </c>
      <c r="AT911" s="379">
        <v>0</v>
      </c>
      <c r="AU911" s="483"/>
      <c r="AV911" s="378">
        <v>0</v>
      </c>
      <c r="AW911" s="331">
        <v>0</v>
      </c>
      <c r="AX911" s="331">
        <v>0</v>
      </c>
      <c r="AY911" s="331">
        <v>0</v>
      </c>
      <c r="AZ911" s="331">
        <v>0</v>
      </c>
      <c r="BA911" s="331">
        <v>0</v>
      </c>
      <c r="BB911" s="331">
        <v>0</v>
      </c>
      <c r="BC911" s="331">
        <v>0</v>
      </c>
      <c r="BD911" s="331">
        <v>0</v>
      </c>
      <c r="BE911" s="331">
        <v>0</v>
      </c>
      <c r="BF911" s="480" t="s">
        <v>115</v>
      </c>
      <c r="BG911" s="333" t="s">
        <v>115</v>
      </c>
    </row>
    <row r="912" spans="2:59" ht="18" customHeight="1" thickBot="1">
      <c r="B912" s="397">
        <v>7137185</v>
      </c>
      <c r="C912" s="356">
        <v>6522</v>
      </c>
      <c r="D912" s="357">
        <v>5806</v>
      </c>
      <c r="E912" s="358">
        <v>45639</v>
      </c>
      <c r="F912" s="359">
        <v>370</v>
      </c>
      <c r="G912" s="353" t="s">
        <v>41</v>
      </c>
      <c r="H912" s="360">
        <v>19050490</v>
      </c>
      <c r="I912" s="359">
        <v>149</v>
      </c>
      <c r="J912" s="477">
        <v>99</v>
      </c>
      <c r="K912" s="477">
        <f t="shared" si="56"/>
        <v>42</v>
      </c>
      <c r="L912" s="477" t="s">
        <v>102</v>
      </c>
      <c r="M912" s="477">
        <v>12</v>
      </c>
      <c r="N912" s="484">
        <v>7</v>
      </c>
      <c r="O912" s="472" t="s">
        <v>2122</v>
      </c>
      <c r="P912" s="399">
        <v>4706370</v>
      </c>
      <c r="Q912" s="361">
        <v>0</v>
      </c>
      <c r="R912" s="423">
        <v>4706370</v>
      </c>
      <c r="S912" s="369"/>
      <c r="T912" s="375"/>
      <c r="U912" s="375"/>
      <c r="V912" s="375"/>
      <c r="W912" s="369"/>
      <c r="X912" s="375"/>
      <c r="Y912" s="616"/>
      <c r="Z912" s="369"/>
      <c r="AA912" s="369"/>
      <c r="AB912" s="369"/>
      <c r="AC912" s="369"/>
      <c r="AD912" s="369"/>
      <c r="AE912" s="331">
        <v>0</v>
      </c>
      <c r="AF912" s="487">
        <v>4706370</v>
      </c>
      <c r="AG912" s="331">
        <v>0</v>
      </c>
      <c r="AH912" s="331">
        <v>0</v>
      </c>
      <c r="AI912" s="331">
        <v>0</v>
      </c>
      <c r="AJ912" s="331">
        <v>0</v>
      </c>
      <c r="AK912" s="331">
        <v>0</v>
      </c>
      <c r="AL912" s="331">
        <v>0</v>
      </c>
      <c r="AM912" s="331">
        <v>0</v>
      </c>
      <c r="AN912" s="331">
        <v>0</v>
      </c>
      <c r="AO912" s="331">
        <v>0</v>
      </c>
      <c r="AP912" s="331">
        <v>0</v>
      </c>
      <c r="AQ912" s="468">
        <f t="shared" si="57"/>
        <v>4706370</v>
      </c>
      <c r="AR912" s="469">
        <f t="shared" si="58"/>
        <v>1</v>
      </c>
      <c r="AS912" s="467">
        <f t="shared" si="59"/>
        <v>0</v>
      </c>
      <c r="AT912" s="379">
        <v>0</v>
      </c>
      <c r="AU912" s="379">
        <v>0</v>
      </c>
      <c r="AV912" s="378">
        <v>0</v>
      </c>
      <c r="AW912" s="331">
        <v>0</v>
      </c>
      <c r="AX912" s="331">
        <v>0</v>
      </c>
      <c r="AY912" s="331">
        <v>0</v>
      </c>
      <c r="AZ912" s="331">
        <v>0</v>
      </c>
      <c r="BA912" s="331">
        <v>0</v>
      </c>
      <c r="BB912" s="331">
        <v>0</v>
      </c>
      <c r="BC912" s="331">
        <v>0</v>
      </c>
      <c r="BD912" s="331">
        <v>0</v>
      </c>
      <c r="BE912" s="331">
        <v>0</v>
      </c>
      <c r="BF912" s="480" t="s">
        <v>2029</v>
      </c>
      <c r="BG912" s="333"/>
    </row>
    <row r="913" spans="2:59" ht="18" customHeight="1" thickBot="1">
      <c r="B913" s="397">
        <v>7156153</v>
      </c>
      <c r="C913" s="356">
        <v>6939</v>
      </c>
      <c r="D913" s="357">
        <v>6553</v>
      </c>
      <c r="E913" s="358">
        <v>45653</v>
      </c>
      <c r="F913" s="359">
        <v>494</v>
      </c>
      <c r="G913" s="353" t="s">
        <v>41</v>
      </c>
      <c r="H913" s="360">
        <v>19050490</v>
      </c>
      <c r="I913" s="359">
        <v>105</v>
      </c>
      <c r="J913" s="477">
        <v>99</v>
      </c>
      <c r="K913" s="477">
        <f t="shared" si="56"/>
        <v>32</v>
      </c>
      <c r="L913" s="477" t="s">
        <v>83</v>
      </c>
      <c r="M913" s="477">
        <v>12</v>
      </c>
      <c r="N913" s="484">
        <v>7</v>
      </c>
      <c r="O913" s="474" t="s">
        <v>2123</v>
      </c>
      <c r="P913" s="414">
        <v>814744020</v>
      </c>
      <c r="Q913" s="221">
        <v>0</v>
      </c>
      <c r="R913" s="450">
        <v>814744020</v>
      </c>
      <c r="S913" s="369"/>
      <c r="T913" s="375"/>
      <c r="U913" s="375"/>
      <c r="V913" s="375"/>
      <c r="W913" s="369"/>
      <c r="X913" s="375"/>
      <c r="Y913" s="616"/>
      <c r="Z913" s="369"/>
      <c r="AA913" s="369"/>
      <c r="AB913" s="369"/>
      <c r="AC913" s="369"/>
      <c r="AD913" s="369"/>
      <c r="AE913" s="331">
        <v>0</v>
      </c>
      <c r="AF913" s="487"/>
      <c r="AG913" s="331">
        <v>0</v>
      </c>
      <c r="AH913" s="331">
        <v>608208496</v>
      </c>
      <c r="AI913" s="331">
        <v>0</v>
      </c>
      <c r="AJ913" s="331">
        <v>206535524</v>
      </c>
      <c r="AK913" s="331">
        <v>0</v>
      </c>
      <c r="AL913" s="331">
        <v>0</v>
      </c>
      <c r="AM913" s="331">
        <v>0</v>
      </c>
      <c r="AN913" s="331">
        <v>0</v>
      </c>
      <c r="AO913" s="331">
        <v>0</v>
      </c>
      <c r="AP913" s="331">
        <v>0</v>
      </c>
      <c r="AQ913" s="468">
        <f t="shared" si="57"/>
        <v>814744020</v>
      </c>
      <c r="AR913" s="469">
        <f t="shared" si="58"/>
        <v>1</v>
      </c>
      <c r="AS913" s="467">
        <f t="shared" si="59"/>
        <v>0</v>
      </c>
      <c r="AT913" s="379">
        <v>0</v>
      </c>
      <c r="AU913" s="379">
        <v>0</v>
      </c>
      <c r="AV913" s="378">
        <v>624565028</v>
      </c>
      <c r="AW913" s="331">
        <v>190178992</v>
      </c>
      <c r="AX913" s="331">
        <v>0</v>
      </c>
      <c r="AY913" s="331">
        <v>0</v>
      </c>
      <c r="AZ913" s="331">
        <v>0</v>
      </c>
      <c r="BA913" s="331">
        <v>0</v>
      </c>
      <c r="BB913" s="331">
        <v>0</v>
      </c>
      <c r="BC913" s="331">
        <v>0</v>
      </c>
      <c r="BD913" s="331">
        <v>0</v>
      </c>
      <c r="BE913" s="331">
        <v>0</v>
      </c>
      <c r="BF913" s="480" t="s">
        <v>2024</v>
      </c>
      <c r="BG913" s="333"/>
    </row>
    <row r="914" spans="2:59" ht="18" customHeight="1" thickBot="1">
      <c r="B914" s="397">
        <v>41742024</v>
      </c>
      <c r="C914" s="356">
        <v>6179</v>
      </c>
      <c r="D914" s="357">
        <v>6735</v>
      </c>
      <c r="E914" s="358">
        <v>45629</v>
      </c>
      <c r="F914" s="359">
        <v>548</v>
      </c>
      <c r="G914" s="353" t="s">
        <v>41</v>
      </c>
      <c r="H914" s="360">
        <v>19050490</v>
      </c>
      <c r="I914" s="359">
        <v>228</v>
      </c>
      <c r="J914" s="477">
        <v>19</v>
      </c>
      <c r="K914" s="477">
        <f t="shared" si="56"/>
        <v>8</v>
      </c>
      <c r="L914" s="477" t="s">
        <v>52</v>
      </c>
      <c r="M914" s="477">
        <v>499</v>
      </c>
      <c r="N914" s="486">
        <v>4</v>
      </c>
      <c r="O914" s="475" t="s">
        <v>2023</v>
      </c>
      <c r="P914" s="418">
        <v>7434672</v>
      </c>
      <c r="Q914" s="402">
        <v>0</v>
      </c>
      <c r="R914" s="449">
        <v>7434672</v>
      </c>
      <c r="S914" s="369"/>
      <c r="T914" s="375"/>
      <c r="U914" s="375"/>
      <c r="V914" s="375"/>
      <c r="W914" s="369"/>
      <c r="X914" s="375"/>
      <c r="Y914" s="616"/>
      <c r="Z914" s="369"/>
      <c r="AA914" s="369"/>
      <c r="AB914" s="369"/>
      <c r="AC914" s="369"/>
      <c r="AD914" s="369"/>
      <c r="AE914" s="331">
        <v>0</v>
      </c>
      <c r="AF914" s="487"/>
      <c r="AG914" s="331">
        <v>7434672</v>
      </c>
      <c r="AH914" s="331">
        <v>0</v>
      </c>
      <c r="AI914" s="331">
        <v>0</v>
      </c>
      <c r="AJ914" s="331">
        <v>0</v>
      </c>
      <c r="AK914" s="331">
        <v>0</v>
      </c>
      <c r="AL914" s="331">
        <v>0</v>
      </c>
      <c r="AM914" s="331">
        <v>0</v>
      </c>
      <c r="AN914" s="331">
        <v>0</v>
      </c>
      <c r="AO914" s="331">
        <v>0</v>
      </c>
      <c r="AP914" s="331">
        <v>0</v>
      </c>
      <c r="AQ914" s="468">
        <f t="shared" si="57"/>
        <v>7434672</v>
      </c>
      <c r="AR914" s="469">
        <f t="shared" si="58"/>
        <v>1</v>
      </c>
      <c r="AS914" s="467">
        <f t="shared" si="59"/>
        <v>0</v>
      </c>
      <c r="AT914" s="379">
        <v>0</v>
      </c>
      <c r="AU914" s="379">
        <v>0</v>
      </c>
      <c r="AV914" s="378">
        <v>7434672</v>
      </c>
      <c r="AW914" s="331">
        <v>0</v>
      </c>
      <c r="AX914" s="331">
        <v>0</v>
      </c>
      <c r="AY914" s="331">
        <v>0</v>
      </c>
      <c r="AZ914" s="331">
        <v>0</v>
      </c>
      <c r="BA914" s="331">
        <v>0</v>
      </c>
      <c r="BB914" s="331">
        <v>0</v>
      </c>
      <c r="BC914" s="331">
        <v>0</v>
      </c>
      <c r="BD914" s="331">
        <v>0</v>
      </c>
      <c r="BE914" s="331">
        <v>0</v>
      </c>
      <c r="BF914" s="480" t="s">
        <v>2024</v>
      </c>
      <c r="BG914" s="333"/>
    </row>
    <row r="915" spans="2:59" ht="18" customHeight="1" thickBot="1">
      <c r="B915" s="397">
        <v>41742024</v>
      </c>
      <c r="C915" s="356">
        <v>6190</v>
      </c>
      <c r="D915" s="357">
        <v>6748</v>
      </c>
      <c r="E915" s="358">
        <v>45629</v>
      </c>
      <c r="F915" s="359">
        <v>548</v>
      </c>
      <c r="G915" s="353" t="s">
        <v>41</v>
      </c>
      <c r="H915" s="360">
        <v>19050490</v>
      </c>
      <c r="I915" s="359">
        <v>229</v>
      </c>
      <c r="J915" s="477">
        <v>19</v>
      </c>
      <c r="K915" s="477">
        <f t="shared" si="56"/>
        <v>15</v>
      </c>
      <c r="L915" s="477" t="s">
        <v>61</v>
      </c>
      <c r="M915" s="477">
        <v>499</v>
      </c>
      <c r="N915" s="486">
        <v>4</v>
      </c>
      <c r="O915" s="472" t="s">
        <v>2023</v>
      </c>
      <c r="P915" s="399">
        <v>14610277</v>
      </c>
      <c r="Q915" s="361">
        <v>0</v>
      </c>
      <c r="R915" s="423">
        <v>14610277</v>
      </c>
      <c r="S915" s="369"/>
      <c r="T915" s="375"/>
      <c r="U915" s="375"/>
      <c r="V915" s="375"/>
      <c r="W915" s="369"/>
      <c r="X915" s="375"/>
      <c r="Y915" s="616"/>
      <c r="Z915" s="369"/>
      <c r="AA915" s="369"/>
      <c r="AB915" s="369"/>
      <c r="AC915" s="369"/>
      <c r="AD915" s="369"/>
      <c r="AE915" s="331">
        <v>0</v>
      </c>
      <c r="AF915" s="487"/>
      <c r="AG915" s="331">
        <v>14610277</v>
      </c>
      <c r="AH915" s="331">
        <v>0</v>
      </c>
      <c r="AI915" s="331">
        <v>0</v>
      </c>
      <c r="AJ915" s="331">
        <v>0</v>
      </c>
      <c r="AK915" s="331">
        <v>0</v>
      </c>
      <c r="AL915" s="331">
        <v>0</v>
      </c>
      <c r="AM915" s="331">
        <v>0</v>
      </c>
      <c r="AN915" s="331">
        <v>0</v>
      </c>
      <c r="AO915" s="331">
        <v>0</v>
      </c>
      <c r="AP915" s="331">
        <v>0</v>
      </c>
      <c r="AQ915" s="468">
        <f t="shared" si="57"/>
        <v>14610277</v>
      </c>
      <c r="AR915" s="469">
        <f t="shared" si="58"/>
        <v>1</v>
      </c>
      <c r="AS915" s="467">
        <f t="shared" si="59"/>
        <v>0</v>
      </c>
      <c r="AT915" s="379">
        <v>0</v>
      </c>
      <c r="AU915" s="379">
        <v>0</v>
      </c>
      <c r="AV915" s="378">
        <v>14610277</v>
      </c>
      <c r="AW915" s="331">
        <v>0</v>
      </c>
      <c r="AX915" s="331">
        <v>0</v>
      </c>
      <c r="AY915" s="331">
        <v>0</v>
      </c>
      <c r="AZ915" s="331">
        <v>0</v>
      </c>
      <c r="BA915" s="331">
        <v>0</v>
      </c>
      <c r="BB915" s="331">
        <v>0</v>
      </c>
      <c r="BC915" s="331">
        <v>0</v>
      </c>
      <c r="BD915" s="331">
        <v>0</v>
      </c>
      <c r="BE915" s="331">
        <v>0</v>
      </c>
      <c r="BF915" s="480" t="s">
        <v>2024</v>
      </c>
      <c r="BG915" s="333"/>
    </row>
    <row r="916" spans="2:59" ht="18" customHeight="1" thickBot="1">
      <c r="B916" s="397">
        <v>41742024</v>
      </c>
      <c r="C916" s="356">
        <v>6200</v>
      </c>
      <c r="D916" s="357">
        <v>6757</v>
      </c>
      <c r="E916" s="358">
        <v>45629</v>
      </c>
      <c r="F916" s="359">
        <v>548</v>
      </c>
      <c r="G916" s="353" t="s">
        <v>41</v>
      </c>
      <c r="H916" s="360">
        <v>19050490</v>
      </c>
      <c r="I916" s="359">
        <v>103</v>
      </c>
      <c r="J916" s="477">
        <v>19</v>
      </c>
      <c r="K916" s="477">
        <f t="shared" si="56"/>
        <v>31</v>
      </c>
      <c r="L916" s="477" t="s">
        <v>79</v>
      </c>
      <c r="M916" s="477">
        <v>499</v>
      </c>
      <c r="N916" s="486">
        <v>4</v>
      </c>
      <c r="O916" s="472" t="s">
        <v>2023</v>
      </c>
      <c r="P916" s="399">
        <v>10193114</v>
      </c>
      <c r="Q916" s="361">
        <v>0</v>
      </c>
      <c r="R916" s="423">
        <v>10193114</v>
      </c>
      <c r="S916" s="369"/>
      <c r="T916" s="375"/>
      <c r="U916" s="375"/>
      <c r="V916" s="375"/>
      <c r="W916" s="369"/>
      <c r="X916" s="375"/>
      <c r="Y916" s="616"/>
      <c r="Z916" s="369"/>
      <c r="AA916" s="369"/>
      <c r="AB916" s="369"/>
      <c r="AC916" s="369"/>
      <c r="AD916" s="369"/>
      <c r="AE916" s="331">
        <v>0</v>
      </c>
      <c r="AF916" s="487"/>
      <c r="AG916" s="331">
        <v>10193114</v>
      </c>
      <c r="AH916" s="331">
        <v>0</v>
      </c>
      <c r="AI916" s="331">
        <v>0</v>
      </c>
      <c r="AJ916" s="331">
        <v>0</v>
      </c>
      <c r="AK916" s="331">
        <v>0</v>
      </c>
      <c r="AL916" s="331">
        <v>0</v>
      </c>
      <c r="AM916" s="331">
        <v>0</v>
      </c>
      <c r="AN916" s="331">
        <v>0</v>
      </c>
      <c r="AO916" s="331">
        <v>0</v>
      </c>
      <c r="AP916" s="331">
        <v>0</v>
      </c>
      <c r="AQ916" s="468">
        <f t="shared" si="57"/>
        <v>10193114</v>
      </c>
      <c r="AR916" s="469">
        <f t="shared" si="58"/>
        <v>1</v>
      </c>
      <c r="AS916" s="467">
        <f t="shared" si="59"/>
        <v>0</v>
      </c>
      <c r="AT916" s="379">
        <v>0</v>
      </c>
      <c r="AU916" s="379">
        <v>0</v>
      </c>
      <c r="AV916" s="378">
        <v>10193114</v>
      </c>
      <c r="AW916" s="331">
        <v>0</v>
      </c>
      <c r="AX916" s="331">
        <v>0</v>
      </c>
      <c r="AY916" s="331">
        <v>0</v>
      </c>
      <c r="AZ916" s="331">
        <v>0</v>
      </c>
      <c r="BA916" s="331">
        <v>0</v>
      </c>
      <c r="BB916" s="331">
        <v>0</v>
      </c>
      <c r="BC916" s="331">
        <v>0</v>
      </c>
      <c r="BD916" s="331">
        <v>0</v>
      </c>
      <c r="BE916" s="331">
        <v>0</v>
      </c>
      <c r="BF916" s="480" t="s">
        <v>2024</v>
      </c>
      <c r="BG916" s="333"/>
    </row>
    <row r="917" spans="2:59" ht="18" customHeight="1" thickBot="1">
      <c r="B917" s="397">
        <v>41742024</v>
      </c>
      <c r="C917" s="356">
        <v>6209</v>
      </c>
      <c r="D917" s="357">
        <v>6827</v>
      </c>
      <c r="E917" s="358">
        <v>45629</v>
      </c>
      <c r="F917" s="359">
        <v>548</v>
      </c>
      <c r="G917" s="353" t="s">
        <v>41</v>
      </c>
      <c r="H917" s="360">
        <v>19050490</v>
      </c>
      <c r="I917" s="359">
        <v>124</v>
      </c>
      <c r="J917" s="477">
        <v>19</v>
      </c>
      <c r="K917" s="477">
        <f t="shared" si="56"/>
        <v>42</v>
      </c>
      <c r="L917" s="477" t="s">
        <v>101</v>
      </c>
      <c r="M917" s="477">
        <v>499</v>
      </c>
      <c r="N917" s="486">
        <v>4</v>
      </c>
      <c r="O917" s="472" t="s">
        <v>2023</v>
      </c>
      <c r="P917" s="399">
        <v>6824408</v>
      </c>
      <c r="Q917" s="361">
        <v>0</v>
      </c>
      <c r="R917" s="423">
        <v>6824408</v>
      </c>
      <c r="S917" s="369"/>
      <c r="T917" s="375"/>
      <c r="U917" s="375"/>
      <c r="V917" s="375"/>
      <c r="W917" s="369"/>
      <c r="X917" s="375"/>
      <c r="Y917" s="616"/>
      <c r="Z917" s="369"/>
      <c r="AA917" s="369"/>
      <c r="AB917" s="369"/>
      <c r="AC917" s="369"/>
      <c r="AD917" s="369"/>
      <c r="AE917" s="331">
        <v>0</v>
      </c>
      <c r="AF917" s="487"/>
      <c r="AG917" s="331">
        <v>6824408</v>
      </c>
      <c r="AH917" s="331">
        <v>0</v>
      </c>
      <c r="AI917" s="331">
        <v>0</v>
      </c>
      <c r="AJ917" s="331">
        <v>0</v>
      </c>
      <c r="AK917" s="331">
        <v>0</v>
      </c>
      <c r="AL917" s="331">
        <v>0</v>
      </c>
      <c r="AM917" s="331">
        <v>0</v>
      </c>
      <c r="AN917" s="331">
        <v>0</v>
      </c>
      <c r="AO917" s="331">
        <v>0</v>
      </c>
      <c r="AP917" s="331">
        <v>0</v>
      </c>
      <c r="AQ917" s="468">
        <f t="shared" si="57"/>
        <v>6824408</v>
      </c>
      <c r="AR917" s="469">
        <f t="shared" si="58"/>
        <v>1</v>
      </c>
      <c r="AS917" s="467">
        <f t="shared" si="59"/>
        <v>0</v>
      </c>
      <c r="AT917" s="379">
        <v>0</v>
      </c>
      <c r="AU917" s="379">
        <v>0</v>
      </c>
      <c r="AV917" s="378">
        <v>6824408</v>
      </c>
      <c r="AW917" s="331">
        <v>0</v>
      </c>
      <c r="AX917" s="331">
        <v>0</v>
      </c>
      <c r="AY917" s="331">
        <v>0</v>
      </c>
      <c r="AZ917" s="331">
        <v>0</v>
      </c>
      <c r="BA917" s="331">
        <v>0</v>
      </c>
      <c r="BB917" s="331">
        <v>0</v>
      </c>
      <c r="BC917" s="331">
        <v>0</v>
      </c>
      <c r="BD917" s="331">
        <v>0</v>
      </c>
      <c r="BE917" s="331">
        <v>0</v>
      </c>
      <c r="BF917" s="480" t="s">
        <v>2024</v>
      </c>
      <c r="BG917" s="333"/>
    </row>
    <row r="918" spans="2:59" ht="18" customHeight="1" thickBot="1">
      <c r="B918" s="397">
        <v>41752024</v>
      </c>
      <c r="C918" s="356">
        <v>6074</v>
      </c>
      <c r="D918" s="357">
        <v>6726</v>
      </c>
      <c r="E918" s="358">
        <v>45628</v>
      </c>
      <c r="F918" s="359">
        <v>549</v>
      </c>
      <c r="G918" s="353" t="s">
        <v>41</v>
      </c>
      <c r="H918" s="360">
        <v>19050490</v>
      </c>
      <c r="I918" s="359">
        <v>229</v>
      </c>
      <c r="J918" s="477">
        <v>9</v>
      </c>
      <c r="K918" s="477">
        <f t="shared" si="56"/>
        <v>15</v>
      </c>
      <c r="L918" s="477" t="s">
        <v>61</v>
      </c>
      <c r="M918" s="477">
        <v>499</v>
      </c>
      <c r="N918" s="486">
        <v>4</v>
      </c>
      <c r="O918" s="472" t="s">
        <v>2026</v>
      </c>
      <c r="P918" s="399">
        <v>548108</v>
      </c>
      <c r="Q918" s="361">
        <v>0</v>
      </c>
      <c r="R918" s="423">
        <v>548108</v>
      </c>
      <c r="S918" s="369"/>
      <c r="T918" s="375"/>
      <c r="U918" s="375"/>
      <c r="V918" s="375"/>
      <c r="W918" s="369"/>
      <c r="X918" s="375"/>
      <c r="Y918" s="616"/>
      <c r="Z918" s="369"/>
      <c r="AA918" s="369"/>
      <c r="AB918" s="369"/>
      <c r="AC918" s="369"/>
      <c r="AD918" s="369"/>
      <c r="AE918" s="331">
        <v>0</v>
      </c>
      <c r="AF918" s="487"/>
      <c r="AG918" s="331">
        <v>548108</v>
      </c>
      <c r="AH918" s="331">
        <v>0</v>
      </c>
      <c r="AI918" s="331">
        <v>0</v>
      </c>
      <c r="AJ918" s="331">
        <v>0</v>
      </c>
      <c r="AK918" s="331">
        <v>0</v>
      </c>
      <c r="AL918" s="331">
        <v>0</v>
      </c>
      <c r="AM918" s="331">
        <v>0</v>
      </c>
      <c r="AN918" s="331">
        <v>0</v>
      </c>
      <c r="AO918" s="331">
        <v>0</v>
      </c>
      <c r="AP918" s="331">
        <v>0</v>
      </c>
      <c r="AQ918" s="468">
        <f t="shared" si="57"/>
        <v>548108</v>
      </c>
      <c r="AR918" s="469">
        <f t="shared" si="58"/>
        <v>1</v>
      </c>
      <c r="AS918" s="467">
        <f t="shared" si="59"/>
        <v>0</v>
      </c>
      <c r="AT918" s="379">
        <v>0</v>
      </c>
      <c r="AU918" s="379">
        <v>0</v>
      </c>
      <c r="AV918" s="378">
        <v>548108</v>
      </c>
      <c r="AW918" s="331">
        <v>0</v>
      </c>
      <c r="AX918" s="331">
        <v>0</v>
      </c>
      <c r="AY918" s="331">
        <v>0</v>
      </c>
      <c r="AZ918" s="331">
        <v>0</v>
      </c>
      <c r="BA918" s="331">
        <v>0</v>
      </c>
      <c r="BB918" s="331">
        <v>0</v>
      </c>
      <c r="BC918" s="331">
        <v>0</v>
      </c>
      <c r="BD918" s="331">
        <v>0</v>
      </c>
      <c r="BE918" s="331">
        <v>0</v>
      </c>
      <c r="BF918" s="480" t="s">
        <v>2024</v>
      </c>
      <c r="BG918" s="333"/>
    </row>
    <row r="919" spans="2:59" ht="18" customHeight="1" thickBot="1">
      <c r="B919" s="397">
        <v>41752024</v>
      </c>
      <c r="C919" s="356">
        <v>6082</v>
      </c>
      <c r="D919" s="357">
        <v>6716</v>
      </c>
      <c r="E919" s="358">
        <v>45628</v>
      </c>
      <c r="F919" s="359">
        <v>549</v>
      </c>
      <c r="G919" s="353" t="s">
        <v>41</v>
      </c>
      <c r="H919" s="360">
        <v>19050490</v>
      </c>
      <c r="I919" s="359">
        <v>228</v>
      </c>
      <c r="J919" s="477">
        <v>9</v>
      </c>
      <c r="K919" s="477">
        <f t="shared" si="56"/>
        <v>8</v>
      </c>
      <c r="L919" s="477" t="s">
        <v>52</v>
      </c>
      <c r="M919" s="477">
        <v>499</v>
      </c>
      <c r="N919" s="486">
        <v>4</v>
      </c>
      <c r="O919" s="472" t="s">
        <v>2026</v>
      </c>
      <c r="P919" s="399">
        <v>8084464</v>
      </c>
      <c r="Q919" s="361">
        <v>0</v>
      </c>
      <c r="R919" s="423">
        <v>8084464</v>
      </c>
      <c r="S919" s="369"/>
      <c r="T919" s="375"/>
      <c r="U919" s="375"/>
      <c r="V919" s="375"/>
      <c r="W919" s="369"/>
      <c r="X919" s="375"/>
      <c r="Y919" s="616"/>
      <c r="Z919" s="369"/>
      <c r="AA919" s="369"/>
      <c r="AB919" s="369"/>
      <c r="AC919" s="369"/>
      <c r="AD919" s="369"/>
      <c r="AE919" s="331">
        <v>0</v>
      </c>
      <c r="AF919" s="487"/>
      <c r="AG919" s="331">
        <v>8084464</v>
      </c>
      <c r="AH919" s="331">
        <v>0</v>
      </c>
      <c r="AI919" s="331">
        <v>0</v>
      </c>
      <c r="AJ919" s="331">
        <v>0</v>
      </c>
      <c r="AK919" s="331">
        <v>0</v>
      </c>
      <c r="AL919" s="331">
        <v>0</v>
      </c>
      <c r="AM919" s="331">
        <v>0</v>
      </c>
      <c r="AN919" s="331">
        <v>0</v>
      </c>
      <c r="AO919" s="331">
        <v>0</v>
      </c>
      <c r="AP919" s="331">
        <v>0</v>
      </c>
      <c r="AQ919" s="468">
        <f t="shared" si="57"/>
        <v>8084464</v>
      </c>
      <c r="AR919" s="469">
        <f t="shared" si="58"/>
        <v>1</v>
      </c>
      <c r="AS919" s="467">
        <f t="shared" si="59"/>
        <v>0</v>
      </c>
      <c r="AT919" s="379">
        <v>0</v>
      </c>
      <c r="AU919" s="379">
        <v>0</v>
      </c>
      <c r="AV919" s="378">
        <v>8084464</v>
      </c>
      <c r="AW919" s="331">
        <v>0</v>
      </c>
      <c r="AX919" s="331">
        <v>0</v>
      </c>
      <c r="AY919" s="331">
        <v>0</v>
      </c>
      <c r="AZ919" s="331">
        <v>0</v>
      </c>
      <c r="BA919" s="331">
        <v>0</v>
      </c>
      <c r="BB919" s="331">
        <v>0</v>
      </c>
      <c r="BC919" s="331">
        <v>0</v>
      </c>
      <c r="BD919" s="331">
        <v>0</v>
      </c>
      <c r="BE919" s="331">
        <v>0</v>
      </c>
      <c r="BF919" s="480" t="s">
        <v>2024</v>
      </c>
      <c r="BG919" s="333"/>
    </row>
    <row r="920" spans="2:59" ht="18" customHeight="1" thickBot="1">
      <c r="B920" s="397">
        <v>41752024</v>
      </c>
      <c r="C920" s="356">
        <v>6098</v>
      </c>
      <c r="D920" s="357">
        <v>6783</v>
      </c>
      <c r="E920" s="358">
        <v>45628</v>
      </c>
      <c r="F920" s="359">
        <v>549</v>
      </c>
      <c r="G920" s="353" t="s">
        <v>41</v>
      </c>
      <c r="H920" s="360">
        <v>19050490</v>
      </c>
      <c r="I920" s="359">
        <v>103</v>
      </c>
      <c r="J920" s="477">
        <v>9</v>
      </c>
      <c r="K920" s="477">
        <f t="shared" si="56"/>
        <v>31</v>
      </c>
      <c r="L920" s="477" t="s">
        <v>79</v>
      </c>
      <c r="M920" s="477">
        <v>499</v>
      </c>
      <c r="N920" s="486">
        <v>4</v>
      </c>
      <c r="O920" s="472" t="s">
        <v>2026</v>
      </c>
      <c r="P920" s="399">
        <v>7347492</v>
      </c>
      <c r="Q920" s="361">
        <v>0</v>
      </c>
      <c r="R920" s="423">
        <v>7347492</v>
      </c>
      <c r="S920" s="369"/>
      <c r="T920" s="375"/>
      <c r="U920" s="375"/>
      <c r="V920" s="375"/>
      <c r="W920" s="369"/>
      <c r="X920" s="375"/>
      <c r="Y920" s="616"/>
      <c r="Z920" s="369"/>
      <c r="AA920" s="369"/>
      <c r="AB920" s="369"/>
      <c r="AC920" s="369"/>
      <c r="AD920" s="369"/>
      <c r="AE920" s="331">
        <v>0</v>
      </c>
      <c r="AF920" s="487"/>
      <c r="AG920" s="331">
        <v>7347492</v>
      </c>
      <c r="AH920" s="331">
        <v>0</v>
      </c>
      <c r="AI920" s="331">
        <v>0</v>
      </c>
      <c r="AJ920" s="331">
        <v>0</v>
      </c>
      <c r="AK920" s="331">
        <v>0</v>
      </c>
      <c r="AL920" s="331">
        <v>0</v>
      </c>
      <c r="AM920" s="331">
        <v>0</v>
      </c>
      <c r="AN920" s="331">
        <v>0</v>
      </c>
      <c r="AO920" s="331">
        <v>0</v>
      </c>
      <c r="AP920" s="331">
        <v>0</v>
      </c>
      <c r="AQ920" s="468">
        <f t="shared" si="57"/>
        <v>7347492</v>
      </c>
      <c r="AR920" s="469">
        <f t="shared" si="58"/>
        <v>1</v>
      </c>
      <c r="AS920" s="467">
        <f t="shared" si="59"/>
        <v>0</v>
      </c>
      <c r="AT920" s="379">
        <v>0</v>
      </c>
      <c r="AU920" s="379">
        <v>0</v>
      </c>
      <c r="AV920" s="378">
        <v>7347492</v>
      </c>
      <c r="AW920" s="331">
        <v>0</v>
      </c>
      <c r="AX920" s="331">
        <v>0</v>
      </c>
      <c r="AY920" s="331">
        <v>0</v>
      </c>
      <c r="AZ920" s="331">
        <v>0</v>
      </c>
      <c r="BA920" s="331">
        <v>0</v>
      </c>
      <c r="BB920" s="331">
        <v>0</v>
      </c>
      <c r="BC920" s="331">
        <v>0</v>
      </c>
      <c r="BD920" s="331">
        <v>0</v>
      </c>
      <c r="BE920" s="331">
        <v>0</v>
      </c>
      <c r="BF920" s="480" t="s">
        <v>2024</v>
      </c>
      <c r="BG920" s="333"/>
    </row>
    <row r="921" spans="2:59" ht="18" customHeight="1" thickBot="1">
      <c r="B921" s="397">
        <v>41752024</v>
      </c>
      <c r="C921" s="356">
        <v>6124</v>
      </c>
      <c r="D921" s="357">
        <v>6887</v>
      </c>
      <c r="E921" s="358">
        <v>45628</v>
      </c>
      <c r="F921" s="359">
        <v>549</v>
      </c>
      <c r="G921" s="353" t="s">
        <v>41</v>
      </c>
      <c r="H921" s="360">
        <v>19050490</v>
      </c>
      <c r="I921" s="359">
        <v>231</v>
      </c>
      <c r="J921" s="477">
        <v>9</v>
      </c>
      <c r="K921" s="477">
        <f t="shared" si="56"/>
        <v>44</v>
      </c>
      <c r="L921" s="477" t="s">
        <v>105</v>
      </c>
      <c r="M921" s="477">
        <v>499</v>
      </c>
      <c r="N921" s="486">
        <v>4</v>
      </c>
      <c r="O921" s="472" t="s">
        <v>2026</v>
      </c>
      <c r="P921" s="399">
        <v>33405000</v>
      </c>
      <c r="Q921" s="361">
        <v>0</v>
      </c>
      <c r="R921" s="423">
        <v>33405000</v>
      </c>
      <c r="S921" s="369"/>
      <c r="T921" s="375"/>
      <c r="U921" s="375"/>
      <c r="V921" s="375"/>
      <c r="W921" s="369"/>
      <c r="X921" s="375"/>
      <c r="Y921" s="617"/>
      <c r="Z921" s="369"/>
      <c r="AA921" s="369"/>
      <c r="AB921" s="369"/>
      <c r="AC921" s="369"/>
      <c r="AD921" s="369"/>
      <c r="AE921" s="331">
        <v>0</v>
      </c>
      <c r="AF921" s="487"/>
      <c r="AG921" s="331">
        <v>33405000</v>
      </c>
      <c r="AH921" s="331">
        <v>0</v>
      </c>
      <c r="AI921" s="331">
        <v>0</v>
      </c>
      <c r="AJ921" s="331">
        <v>0</v>
      </c>
      <c r="AK921" s="331">
        <v>0</v>
      </c>
      <c r="AL921" s="331">
        <v>0</v>
      </c>
      <c r="AM921" s="331">
        <v>0</v>
      </c>
      <c r="AN921" s="331">
        <v>0</v>
      </c>
      <c r="AO921" s="331">
        <v>0</v>
      </c>
      <c r="AP921" s="331">
        <v>0</v>
      </c>
      <c r="AQ921" s="468">
        <f t="shared" si="57"/>
        <v>33405000</v>
      </c>
      <c r="AR921" s="469">
        <f t="shared" si="58"/>
        <v>1</v>
      </c>
      <c r="AS921" s="467">
        <f t="shared" si="59"/>
        <v>0</v>
      </c>
      <c r="AT921" s="379">
        <v>0</v>
      </c>
      <c r="AU921" s="379">
        <v>0</v>
      </c>
      <c r="AV921" s="378">
        <v>33405000</v>
      </c>
      <c r="AW921" s="331">
        <v>0</v>
      </c>
      <c r="AX921" s="331">
        <v>0</v>
      </c>
      <c r="AY921" s="331">
        <v>0</v>
      </c>
      <c r="AZ921" s="331">
        <v>0</v>
      </c>
      <c r="BA921" s="331">
        <v>0</v>
      </c>
      <c r="BB921" s="331">
        <v>0</v>
      </c>
      <c r="BC921" s="331">
        <v>0</v>
      </c>
      <c r="BD921" s="331">
        <v>0</v>
      </c>
      <c r="BE921" s="331">
        <v>0</v>
      </c>
      <c r="BF921" s="480" t="s">
        <v>2024</v>
      </c>
      <c r="BG921" s="333"/>
    </row>
    <row r="922" spans="2:59" ht="18" customHeight="1" thickBot="1">
      <c r="B922" s="397">
        <v>41752024</v>
      </c>
      <c r="C922" s="356">
        <v>6134</v>
      </c>
      <c r="D922" s="357">
        <v>6846</v>
      </c>
      <c r="E922" s="358">
        <v>45628</v>
      </c>
      <c r="F922" s="359">
        <v>549</v>
      </c>
      <c r="G922" s="353" t="s">
        <v>41</v>
      </c>
      <c r="H922" s="360">
        <v>19050490</v>
      </c>
      <c r="I922" s="359">
        <v>230</v>
      </c>
      <c r="J922" s="477">
        <v>9</v>
      </c>
      <c r="K922" s="477">
        <f t="shared" si="56"/>
        <v>44</v>
      </c>
      <c r="L922" s="477" t="s">
        <v>105</v>
      </c>
      <c r="M922" s="477">
        <v>499</v>
      </c>
      <c r="N922" s="486">
        <v>4</v>
      </c>
      <c r="O922" s="472" t="s">
        <v>2026</v>
      </c>
      <c r="P922" s="399">
        <v>33405000</v>
      </c>
      <c r="Q922" s="361">
        <v>0</v>
      </c>
      <c r="R922" s="423">
        <v>33405000</v>
      </c>
      <c r="S922" s="369"/>
      <c r="T922" s="375"/>
      <c r="U922" s="375"/>
      <c r="V922" s="375"/>
      <c r="W922" s="369"/>
      <c r="X922" s="375"/>
      <c r="Y922" s="616"/>
      <c r="Z922" s="369"/>
      <c r="AA922" s="369"/>
      <c r="AB922" s="369"/>
      <c r="AC922" s="369"/>
      <c r="AD922" s="369"/>
      <c r="AE922" s="331">
        <v>0</v>
      </c>
      <c r="AF922" s="487"/>
      <c r="AG922" s="331">
        <v>33405000</v>
      </c>
      <c r="AH922" s="331">
        <v>0</v>
      </c>
      <c r="AI922" s="331">
        <v>0</v>
      </c>
      <c r="AJ922" s="331">
        <v>0</v>
      </c>
      <c r="AK922" s="331">
        <v>0</v>
      </c>
      <c r="AL922" s="331">
        <v>0</v>
      </c>
      <c r="AM922" s="331">
        <v>0</v>
      </c>
      <c r="AN922" s="331">
        <v>0</v>
      </c>
      <c r="AO922" s="331">
        <v>0</v>
      </c>
      <c r="AP922" s="331">
        <v>0</v>
      </c>
      <c r="AQ922" s="468">
        <f t="shared" si="57"/>
        <v>33405000</v>
      </c>
      <c r="AR922" s="469">
        <f t="shared" si="58"/>
        <v>1</v>
      </c>
      <c r="AS922" s="467">
        <f t="shared" si="59"/>
        <v>0</v>
      </c>
      <c r="AT922" s="379">
        <v>0</v>
      </c>
      <c r="AU922" s="379">
        <v>0</v>
      </c>
      <c r="AV922" s="378">
        <v>33405000</v>
      </c>
      <c r="AW922" s="331">
        <v>0</v>
      </c>
      <c r="AX922" s="331">
        <v>0</v>
      </c>
      <c r="AY922" s="331">
        <v>0</v>
      </c>
      <c r="AZ922" s="331">
        <v>0</v>
      </c>
      <c r="BA922" s="331">
        <v>0</v>
      </c>
      <c r="BB922" s="331">
        <v>0</v>
      </c>
      <c r="BC922" s="331">
        <v>0</v>
      </c>
      <c r="BD922" s="331">
        <v>0</v>
      </c>
      <c r="BE922" s="331">
        <v>0</v>
      </c>
      <c r="BF922" s="480" t="s">
        <v>2024</v>
      </c>
      <c r="BG922" s="333"/>
    </row>
    <row r="923" spans="2:59" ht="18" customHeight="1" thickBot="1">
      <c r="B923" s="397">
        <v>41762024</v>
      </c>
      <c r="C923" s="356">
        <v>6231</v>
      </c>
      <c r="D923" s="357">
        <v>6699</v>
      </c>
      <c r="E923" s="358">
        <v>45629</v>
      </c>
      <c r="F923" s="359">
        <v>546</v>
      </c>
      <c r="G923" s="353" t="s">
        <v>41</v>
      </c>
      <c r="H923" s="360">
        <v>19050490</v>
      </c>
      <c r="I923" s="359">
        <v>228</v>
      </c>
      <c r="J923" s="477">
        <v>4</v>
      </c>
      <c r="K923" s="477">
        <f t="shared" si="56"/>
        <v>8</v>
      </c>
      <c r="L923" s="477" t="s">
        <v>52</v>
      </c>
      <c r="M923" s="477">
        <v>499</v>
      </c>
      <c r="N923" s="486">
        <v>4</v>
      </c>
      <c r="O923" s="472" t="s">
        <v>2030</v>
      </c>
      <c r="P923" s="399">
        <v>7807783</v>
      </c>
      <c r="Q923" s="361">
        <v>0</v>
      </c>
      <c r="R923" s="423">
        <v>7807783</v>
      </c>
      <c r="S923" s="369"/>
      <c r="T923" s="375"/>
      <c r="U923" s="375"/>
      <c r="V923" s="375"/>
      <c r="W923" s="369"/>
      <c r="X923" s="375"/>
      <c r="Y923" s="616"/>
      <c r="Z923" s="369"/>
      <c r="AA923" s="369"/>
      <c r="AB923" s="369"/>
      <c r="AC923" s="369"/>
      <c r="AD923" s="369"/>
      <c r="AE923" s="331">
        <v>0</v>
      </c>
      <c r="AF923" s="487"/>
      <c r="AG923" s="331">
        <v>7807783</v>
      </c>
      <c r="AH923" s="331">
        <v>0</v>
      </c>
      <c r="AI923" s="331">
        <v>0</v>
      </c>
      <c r="AJ923" s="331">
        <v>0</v>
      </c>
      <c r="AK923" s="331">
        <v>0</v>
      </c>
      <c r="AL923" s="331">
        <v>0</v>
      </c>
      <c r="AM923" s="331">
        <v>0</v>
      </c>
      <c r="AN923" s="331">
        <v>0</v>
      </c>
      <c r="AO923" s="331">
        <v>0</v>
      </c>
      <c r="AP923" s="331">
        <v>0</v>
      </c>
      <c r="AQ923" s="468">
        <f t="shared" si="57"/>
        <v>7807783</v>
      </c>
      <c r="AR923" s="469">
        <f t="shared" si="58"/>
        <v>1</v>
      </c>
      <c r="AS923" s="467">
        <f t="shared" si="59"/>
        <v>0</v>
      </c>
      <c r="AT923" s="379">
        <v>0</v>
      </c>
      <c r="AU923" s="379">
        <v>0</v>
      </c>
      <c r="AV923" s="378">
        <v>7807783</v>
      </c>
      <c r="AW923" s="331">
        <v>0</v>
      </c>
      <c r="AX923" s="331">
        <v>0</v>
      </c>
      <c r="AY923" s="331">
        <v>0</v>
      </c>
      <c r="AZ923" s="331">
        <v>0</v>
      </c>
      <c r="BA923" s="331">
        <v>0</v>
      </c>
      <c r="BB923" s="331">
        <v>0</v>
      </c>
      <c r="BC923" s="331">
        <v>0</v>
      </c>
      <c r="BD923" s="331">
        <v>0</v>
      </c>
      <c r="BE923" s="331">
        <v>0</v>
      </c>
      <c r="BF923" s="480" t="s">
        <v>2024</v>
      </c>
      <c r="BG923" s="333"/>
    </row>
    <row r="924" spans="2:59" ht="18" customHeight="1" thickBot="1">
      <c r="B924" s="397">
        <v>41762024</v>
      </c>
      <c r="C924" s="356">
        <v>6234</v>
      </c>
      <c r="D924" s="357">
        <v>6725</v>
      </c>
      <c r="E924" s="358">
        <v>45629</v>
      </c>
      <c r="F924" s="359">
        <v>546</v>
      </c>
      <c r="G924" s="353" t="s">
        <v>41</v>
      </c>
      <c r="H924" s="360">
        <v>19050490</v>
      </c>
      <c r="I924" s="359">
        <v>229</v>
      </c>
      <c r="J924" s="477">
        <v>4</v>
      </c>
      <c r="K924" s="477">
        <f t="shared" si="56"/>
        <v>15</v>
      </c>
      <c r="L924" s="477" t="s">
        <v>61</v>
      </c>
      <c r="M924" s="477">
        <v>499</v>
      </c>
      <c r="N924" s="486">
        <v>4</v>
      </c>
      <c r="O924" s="472" t="s">
        <v>2030</v>
      </c>
      <c r="P924" s="399">
        <v>2800927</v>
      </c>
      <c r="Q924" s="361">
        <v>0</v>
      </c>
      <c r="R924" s="423">
        <v>2800927</v>
      </c>
      <c r="S924" s="369"/>
      <c r="T924" s="375"/>
      <c r="U924" s="375"/>
      <c r="V924" s="375"/>
      <c r="W924" s="369"/>
      <c r="X924" s="375"/>
      <c r="Y924" s="616"/>
      <c r="Z924" s="369"/>
      <c r="AA924" s="369"/>
      <c r="AB924" s="369"/>
      <c r="AC924" s="369"/>
      <c r="AD924" s="369"/>
      <c r="AE924" s="331">
        <v>0</v>
      </c>
      <c r="AF924" s="487"/>
      <c r="AG924" s="331">
        <v>2800927</v>
      </c>
      <c r="AH924" s="331">
        <v>0</v>
      </c>
      <c r="AI924" s="331">
        <v>0</v>
      </c>
      <c r="AJ924" s="331">
        <v>0</v>
      </c>
      <c r="AK924" s="331">
        <v>0</v>
      </c>
      <c r="AL924" s="331">
        <v>0</v>
      </c>
      <c r="AM924" s="331">
        <v>0</v>
      </c>
      <c r="AN924" s="331">
        <v>0</v>
      </c>
      <c r="AO924" s="331">
        <v>0</v>
      </c>
      <c r="AP924" s="331">
        <v>0</v>
      </c>
      <c r="AQ924" s="468">
        <f t="shared" si="57"/>
        <v>2800927</v>
      </c>
      <c r="AR924" s="469">
        <f t="shared" si="58"/>
        <v>1</v>
      </c>
      <c r="AS924" s="467">
        <f t="shared" si="59"/>
        <v>0</v>
      </c>
      <c r="AT924" s="379">
        <v>0</v>
      </c>
      <c r="AU924" s="379">
        <v>0</v>
      </c>
      <c r="AV924" s="378">
        <v>2800927</v>
      </c>
      <c r="AW924" s="331">
        <v>0</v>
      </c>
      <c r="AX924" s="331">
        <v>0</v>
      </c>
      <c r="AY924" s="331">
        <v>0</v>
      </c>
      <c r="AZ924" s="331">
        <v>0</v>
      </c>
      <c r="BA924" s="331">
        <v>0</v>
      </c>
      <c r="BB924" s="331">
        <v>0</v>
      </c>
      <c r="BC924" s="331">
        <v>0</v>
      </c>
      <c r="BD924" s="331">
        <v>0</v>
      </c>
      <c r="BE924" s="331">
        <v>0</v>
      </c>
      <c r="BF924" s="480" t="s">
        <v>2024</v>
      </c>
      <c r="BG924" s="333"/>
    </row>
    <row r="925" spans="2:59" ht="18" customHeight="1" thickBot="1">
      <c r="B925" s="397">
        <v>41762024</v>
      </c>
      <c r="C925" s="356">
        <v>6237</v>
      </c>
      <c r="D925" s="357">
        <v>6759</v>
      </c>
      <c r="E925" s="358">
        <v>45629</v>
      </c>
      <c r="F925" s="359">
        <v>546</v>
      </c>
      <c r="G925" s="353" t="s">
        <v>41</v>
      </c>
      <c r="H925" s="360">
        <v>19050490</v>
      </c>
      <c r="I925" s="359">
        <v>103</v>
      </c>
      <c r="J925" s="477">
        <v>4</v>
      </c>
      <c r="K925" s="477">
        <f t="shared" si="56"/>
        <v>44</v>
      </c>
      <c r="L925" s="477" t="s">
        <v>105</v>
      </c>
      <c r="M925" s="477">
        <v>499</v>
      </c>
      <c r="N925" s="486">
        <v>4</v>
      </c>
      <c r="O925" s="472" t="s">
        <v>2030</v>
      </c>
      <c r="P925" s="399">
        <v>4499885</v>
      </c>
      <c r="Q925" s="361">
        <v>0</v>
      </c>
      <c r="R925" s="423">
        <v>4499885</v>
      </c>
      <c r="S925" s="369"/>
      <c r="T925" s="375"/>
      <c r="U925" s="375"/>
      <c r="V925" s="375"/>
      <c r="W925" s="369"/>
      <c r="X925" s="375"/>
      <c r="Y925" s="616"/>
      <c r="Z925" s="369"/>
      <c r="AA925" s="369"/>
      <c r="AB925" s="369"/>
      <c r="AC925" s="369"/>
      <c r="AD925" s="369"/>
      <c r="AE925" s="331">
        <v>0</v>
      </c>
      <c r="AF925" s="487"/>
      <c r="AG925" s="331">
        <v>4499885</v>
      </c>
      <c r="AH925" s="331">
        <v>0</v>
      </c>
      <c r="AI925" s="331">
        <v>0</v>
      </c>
      <c r="AJ925" s="331">
        <v>0</v>
      </c>
      <c r="AK925" s="331">
        <v>0</v>
      </c>
      <c r="AL925" s="331">
        <v>0</v>
      </c>
      <c r="AM925" s="331">
        <v>0</v>
      </c>
      <c r="AN925" s="331">
        <v>0</v>
      </c>
      <c r="AO925" s="331">
        <v>0</v>
      </c>
      <c r="AP925" s="331">
        <v>0</v>
      </c>
      <c r="AQ925" s="468">
        <f t="shared" si="57"/>
        <v>4499885</v>
      </c>
      <c r="AR925" s="469">
        <f t="shared" si="58"/>
        <v>1</v>
      </c>
      <c r="AS925" s="467">
        <f t="shared" si="59"/>
        <v>0</v>
      </c>
      <c r="AT925" s="379">
        <v>0</v>
      </c>
      <c r="AU925" s="379">
        <v>0</v>
      </c>
      <c r="AV925" s="378">
        <v>4499885</v>
      </c>
      <c r="AW925" s="331">
        <v>0</v>
      </c>
      <c r="AX925" s="331">
        <v>0</v>
      </c>
      <c r="AY925" s="331">
        <v>0</v>
      </c>
      <c r="AZ925" s="331">
        <v>0</v>
      </c>
      <c r="BA925" s="331">
        <v>0</v>
      </c>
      <c r="BB925" s="331">
        <v>0</v>
      </c>
      <c r="BC925" s="331">
        <v>0</v>
      </c>
      <c r="BD925" s="331">
        <v>0</v>
      </c>
      <c r="BE925" s="331">
        <v>0</v>
      </c>
      <c r="BF925" s="480" t="s">
        <v>2024</v>
      </c>
      <c r="BG925" s="333"/>
    </row>
    <row r="926" spans="2:59" ht="18" customHeight="1" thickBot="1">
      <c r="B926" s="397">
        <v>41762024</v>
      </c>
      <c r="C926" s="356">
        <v>6239</v>
      </c>
      <c r="D926" s="357">
        <v>6760</v>
      </c>
      <c r="E926" s="358">
        <v>45629</v>
      </c>
      <c r="F926" s="359">
        <v>546</v>
      </c>
      <c r="G926" s="353" t="s">
        <v>41</v>
      </c>
      <c r="H926" s="360">
        <v>19050490</v>
      </c>
      <c r="I926" s="359">
        <v>103</v>
      </c>
      <c r="J926" s="477">
        <v>4</v>
      </c>
      <c r="K926" s="477">
        <f t="shared" si="56"/>
        <v>31</v>
      </c>
      <c r="L926" s="477" t="s">
        <v>79</v>
      </c>
      <c r="M926" s="477">
        <v>499</v>
      </c>
      <c r="N926" s="486">
        <v>4</v>
      </c>
      <c r="O926" s="472" t="s">
        <v>2030</v>
      </c>
      <c r="P926" s="399">
        <v>5721715</v>
      </c>
      <c r="Q926" s="361">
        <v>0</v>
      </c>
      <c r="R926" s="423">
        <v>5721715</v>
      </c>
      <c r="S926" s="369"/>
      <c r="T926" s="375"/>
      <c r="U926" s="375"/>
      <c r="V926" s="375"/>
      <c r="W926" s="369"/>
      <c r="X926" s="375"/>
      <c r="Y926" s="616"/>
      <c r="Z926" s="369"/>
      <c r="AA926" s="369"/>
      <c r="AB926" s="369"/>
      <c r="AC926" s="369"/>
      <c r="AD926" s="369"/>
      <c r="AE926" s="331">
        <v>0</v>
      </c>
      <c r="AF926" s="487"/>
      <c r="AG926" s="331">
        <v>5721715</v>
      </c>
      <c r="AH926" s="331">
        <v>0</v>
      </c>
      <c r="AI926" s="331">
        <v>0</v>
      </c>
      <c r="AJ926" s="331">
        <v>0</v>
      </c>
      <c r="AK926" s="331">
        <v>0</v>
      </c>
      <c r="AL926" s="331">
        <v>0</v>
      </c>
      <c r="AM926" s="331">
        <v>0</v>
      </c>
      <c r="AN926" s="331">
        <v>0</v>
      </c>
      <c r="AO926" s="331">
        <v>0</v>
      </c>
      <c r="AP926" s="331">
        <v>0</v>
      </c>
      <c r="AQ926" s="468">
        <f t="shared" si="57"/>
        <v>5721715</v>
      </c>
      <c r="AR926" s="469">
        <f t="shared" si="58"/>
        <v>1</v>
      </c>
      <c r="AS926" s="467">
        <f t="shared" si="59"/>
        <v>0</v>
      </c>
      <c r="AT926" s="379">
        <v>0</v>
      </c>
      <c r="AU926" s="379">
        <v>0</v>
      </c>
      <c r="AV926" s="378">
        <v>5721715</v>
      </c>
      <c r="AW926" s="331">
        <v>0</v>
      </c>
      <c r="AX926" s="331">
        <v>0</v>
      </c>
      <c r="AY926" s="331">
        <v>0</v>
      </c>
      <c r="AZ926" s="331">
        <v>0</v>
      </c>
      <c r="BA926" s="331">
        <v>0</v>
      </c>
      <c r="BB926" s="331">
        <v>0</v>
      </c>
      <c r="BC926" s="331">
        <v>0</v>
      </c>
      <c r="BD926" s="331">
        <v>0</v>
      </c>
      <c r="BE926" s="331">
        <v>0</v>
      </c>
      <c r="BF926" s="480" t="s">
        <v>2024</v>
      </c>
      <c r="BG926" s="333"/>
    </row>
    <row r="927" spans="2:59" ht="18" customHeight="1" thickBot="1">
      <c r="B927" s="397">
        <v>41762024</v>
      </c>
      <c r="C927" s="356">
        <v>6242</v>
      </c>
      <c r="D927" s="357">
        <v>6764</v>
      </c>
      <c r="E927" s="358">
        <v>45629</v>
      </c>
      <c r="F927" s="359">
        <v>546</v>
      </c>
      <c r="G927" s="353" t="s">
        <v>41</v>
      </c>
      <c r="H927" s="360">
        <v>19050490</v>
      </c>
      <c r="I927" s="359">
        <v>107</v>
      </c>
      <c r="J927" s="477">
        <v>4</v>
      </c>
      <c r="K927" s="477">
        <f t="shared" si="56"/>
        <v>31</v>
      </c>
      <c r="L927" s="477" t="s">
        <v>79</v>
      </c>
      <c r="M927" s="477">
        <v>499</v>
      </c>
      <c r="N927" s="486">
        <v>4</v>
      </c>
      <c r="O927" s="472" t="s">
        <v>2030</v>
      </c>
      <c r="P927" s="399">
        <v>4098369</v>
      </c>
      <c r="Q927" s="361">
        <v>0</v>
      </c>
      <c r="R927" s="423">
        <v>4098369</v>
      </c>
      <c r="S927" s="369"/>
      <c r="T927" s="375"/>
      <c r="U927" s="375"/>
      <c r="V927" s="375"/>
      <c r="W927" s="369"/>
      <c r="X927" s="375"/>
      <c r="Y927" s="616"/>
      <c r="Z927" s="369"/>
      <c r="AA927" s="369"/>
      <c r="AB927" s="369"/>
      <c r="AC927" s="369"/>
      <c r="AD927" s="369"/>
      <c r="AE927" s="331">
        <v>0</v>
      </c>
      <c r="AF927" s="487"/>
      <c r="AG927" s="331">
        <v>4098369</v>
      </c>
      <c r="AH927" s="331">
        <v>0</v>
      </c>
      <c r="AI927" s="331">
        <v>0</v>
      </c>
      <c r="AJ927" s="331">
        <v>0</v>
      </c>
      <c r="AK927" s="331">
        <v>0</v>
      </c>
      <c r="AL927" s="331">
        <v>0</v>
      </c>
      <c r="AM927" s="331">
        <v>0</v>
      </c>
      <c r="AN927" s="331">
        <v>0</v>
      </c>
      <c r="AO927" s="331">
        <v>0</v>
      </c>
      <c r="AP927" s="331">
        <v>0</v>
      </c>
      <c r="AQ927" s="468">
        <f t="shared" si="57"/>
        <v>4098369</v>
      </c>
      <c r="AR927" s="469">
        <f t="shared" si="58"/>
        <v>1</v>
      </c>
      <c r="AS927" s="467">
        <f t="shared" si="59"/>
        <v>0</v>
      </c>
      <c r="AT927" s="379">
        <v>0</v>
      </c>
      <c r="AU927" s="379">
        <v>0</v>
      </c>
      <c r="AV927" s="378">
        <v>4098369</v>
      </c>
      <c r="AW927" s="331">
        <v>0</v>
      </c>
      <c r="AX927" s="331">
        <v>0</v>
      </c>
      <c r="AY927" s="331">
        <v>0</v>
      </c>
      <c r="AZ927" s="331">
        <v>0</v>
      </c>
      <c r="BA927" s="331">
        <v>0</v>
      </c>
      <c r="BB927" s="331">
        <v>0</v>
      </c>
      <c r="BC927" s="331">
        <v>0</v>
      </c>
      <c r="BD927" s="331">
        <v>0</v>
      </c>
      <c r="BE927" s="331">
        <v>0</v>
      </c>
      <c r="BF927" s="480" t="s">
        <v>2024</v>
      </c>
      <c r="BG927" s="333"/>
    </row>
    <row r="928" spans="2:59" ht="18" customHeight="1" thickBot="1">
      <c r="B928" s="397">
        <v>41772024</v>
      </c>
      <c r="C928" s="356">
        <v>6102</v>
      </c>
      <c r="D928" s="357">
        <v>6809</v>
      </c>
      <c r="E928" s="358">
        <v>45628</v>
      </c>
      <c r="F928" s="359">
        <v>547</v>
      </c>
      <c r="G928" s="353" t="s">
        <v>41</v>
      </c>
      <c r="H928" s="360">
        <v>19050490</v>
      </c>
      <c r="I928" s="359">
        <v>228</v>
      </c>
      <c r="J928" s="477">
        <v>10</v>
      </c>
      <c r="K928" s="477">
        <f t="shared" si="56"/>
        <v>8</v>
      </c>
      <c r="L928" s="477" t="s">
        <v>52</v>
      </c>
      <c r="M928" s="477">
        <v>499</v>
      </c>
      <c r="N928" s="486">
        <v>4</v>
      </c>
      <c r="O928" s="472" t="s">
        <v>2027</v>
      </c>
      <c r="P928" s="399">
        <v>7349723</v>
      </c>
      <c r="Q928" s="361">
        <v>0</v>
      </c>
      <c r="R928" s="423">
        <v>7349723</v>
      </c>
      <c r="S928" s="369"/>
      <c r="T928" s="375"/>
      <c r="U928" s="375"/>
      <c r="V928" s="375"/>
      <c r="W928" s="369"/>
      <c r="X928" s="375"/>
      <c r="Y928" s="616"/>
      <c r="Z928" s="369"/>
      <c r="AA928" s="369"/>
      <c r="AB928" s="369"/>
      <c r="AC928" s="369"/>
      <c r="AD928" s="369"/>
      <c r="AE928" s="331">
        <v>0</v>
      </c>
      <c r="AF928" s="487"/>
      <c r="AG928" s="331">
        <v>7349723</v>
      </c>
      <c r="AH928" s="331">
        <v>0</v>
      </c>
      <c r="AI928" s="331">
        <v>0</v>
      </c>
      <c r="AJ928" s="331">
        <v>0</v>
      </c>
      <c r="AK928" s="331">
        <v>0</v>
      </c>
      <c r="AL928" s="331">
        <v>0</v>
      </c>
      <c r="AM928" s="331">
        <v>0</v>
      </c>
      <c r="AN928" s="331">
        <v>0</v>
      </c>
      <c r="AO928" s="331">
        <v>0</v>
      </c>
      <c r="AP928" s="331">
        <v>0</v>
      </c>
      <c r="AQ928" s="468">
        <f t="shared" si="57"/>
        <v>7349723</v>
      </c>
      <c r="AR928" s="469">
        <f t="shared" si="58"/>
        <v>1</v>
      </c>
      <c r="AS928" s="467">
        <f t="shared" si="59"/>
        <v>0</v>
      </c>
      <c r="AT928" s="379">
        <v>0</v>
      </c>
      <c r="AU928" s="379">
        <v>0</v>
      </c>
      <c r="AV928" s="378">
        <v>7349723</v>
      </c>
      <c r="AW928" s="331">
        <v>0</v>
      </c>
      <c r="AX928" s="331">
        <v>0</v>
      </c>
      <c r="AY928" s="331">
        <v>0</v>
      </c>
      <c r="AZ928" s="331">
        <v>0</v>
      </c>
      <c r="BA928" s="331">
        <v>0</v>
      </c>
      <c r="BB928" s="331">
        <v>0</v>
      </c>
      <c r="BC928" s="331">
        <v>0</v>
      </c>
      <c r="BD928" s="331">
        <v>0</v>
      </c>
      <c r="BE928" s="331">
        <v>0</v>
      </c>
      <c r="BF928" s="480" t="s">
        <v>2024</v>
      </c>
      <c r="BG928" s="333"/>
    </row>
    <row r="929" spans="1:59" ht="18" customHeight="1" thickBot="1">
      <c r="B929" s="397">
        <v>41772024</v>
      </c>
      <c r="C929" s="356">
        <v>6123</v>
      </c>
      <c r="D929" s="357">
        <v>6813</v>
      </c>
      <c r="E929" s="358">
        <v>45628</v>
      </c>
      <c r="F929" s="359">
        <v>547</v>
      </c>
      <c r="G929" s="353" t="s">
        <v>41</v>
      </c>
      <c r="H929" s="360">
        <v>19050490</v>
      </c>
      <c r="I929" s="359">
        <v>229</v>
      </c>
      <c r="J929" s="477">
        <v>10</v>
      </c>
      <c r="K929" s="477">
        <f t="shared" si="56"/>
        <v>15</v>
      </c>
      <c r="L929" s="477" t="s">
        <v>61</v>
      </c>
      <c r="M929" s="477">
        <v>499</v>
      </c>
      <c r="N929" s="486">
        <v>4</v>
      </c>
      <c r="O929" s="472" t="s">
        <v>2027</v>
      </c>
      <c r="P929" s="399">
        <v>2800927</v>
      </c>
      <c r="Q929" s="361">
        <v>0</v>
      </c>
      <c r="R929" s="423">
        <v>2800927</v>
      </c>
      <c r="S929" s="369"/>
      <c r="T929" s="375"/>
      <c r="U929" s="375"/>
      <c r="V929" s="375"/>
      <c r="W929" s="369"/>
      <c r="X929" s="375"/>
      <c r="Y929" s="616"/>
      <c r="Z929" s="369"/>
      <c r="AA929" s="369"/>
      <c r="AB929" s="369"/>
      <c r="AC929" s="369"/>
      <c r="AD929" s="369"/>
      <c r="AE929" s="331">
        <v>0</v>
      </c>
      <c r="AF929" s="487"/>
      <c r="AG929" s="331">
        <v>2800927</v>
      </c>
      <c r="AH929" s="331">
        <v>0</v>
      </c>
      <c r="AI929" s="331">
        <v>0</v>
      </c>
      <c r="AJ929" s="331">
        <v>0</v>
      </c>
      <c r="AK929" s="331">
        <v>0</v>
      </c>
      <c r="AL929" s="331">
        <v>0</v>
      </c>
      <c r="AM929" s="331">
        <v>0</v>
      </c>
      <c r="AN929" s="331">
        <v>0</v>
      </c>
      <c r="AO929" s="331">
        <v>0</v>
      </c>
      <c r="AP929" s="331">
        <v>0</v>
      </c>
      <c r="AQ929" s="468">
        <f t="shared" si="57"/>
        <v>2800927</v>
      </c>
      <c r="AR929" s="469">
        <f t="shared" si="58"/>
        <v>1</v>
      </c>
      <c r="AS929" s="467">
        <f t="shared" si="59"/>
        <v>0</v>
      </c>
      <c r="AT929" s="379">
        <v>0</v>
      </c>
      <c r="AU929" s="379">
        <v>0</v>
      </c>
      <c r="AV929" s="378">
        <v>2800927</v>
      </c>
      <c r="AW929" s="331">
        <v>0</v>
      </c>
      <c r="AX929" s="331">
        <v>0</v>
      </c>
      <c r="AY929" s="331">
        <v>0</v>
      </c>
      <c r="AZ929" s="331">
        <v>0</v>
      </c>
      <c r="BA929" s="331">
        <v>0</v>
      </c>
      <c r="BB929" s="331">
        <v>0</v>
      </c>
      <c r="BC929" s="331">
        <v>0</v>
      </c>
      <c r="BD929" s="331">
        <v>0</v>
      </c>
      <c r="BE929" s="331">
        <v>0</v>
      </c>
      <c r="BF929" s="480" t="s">
        <v>2024</v>
      </c>
      <c r="BG929" s="333"/>
    </row>
    <row r="930" spans="1:59" ht="18" customHeight="1" thickBot="1">
      <c r="B930" s="425">
        <v>41772024</v>
      </c>
      <c r="C930" s="426">
        <v>6137</v>
      </c>
      <c r="D930" s="427">
        <v>6858</v>
      </c>
      <c r="E930" s="428">
        <v>45628</v>
      </c>
      <c r="F930" s="429">
        <v>547</v>
      </c>
      <c r="G930" s="429" t="s">
        <v>41</v>
      </c>
      <c r="H930" s="430">
        <v>19050490</v>
      </c>
      <c r="I930" s="429">
        <v>103</v>
      </c>
      <c r="J930" s="477">
        <v>10</v>
      </c>
      <c r="K930" s="477">
        <f t="shared" si="56"/>
        <v>31</v>
      </c>
      <c r="L930" s="477" t="s">
        <v>79</v>
      </c>
      <c r="M930" s="477">
        <v>499</v>
      </c>
      <c r="N930" s="486">
        <v>4</v>
      </c>
      <c r="O930" s="476" t="s">
        <v>2027</v>
      </c>
      <c r="P930" s="431">
        <v>5642794</v>
      </c>
      <c r="Q930" s="432">
        <v>0</v>
      </c>
      <c r="R930" s="482">
        <v>5642794</v>
      </c>
      <c r="S930" s="434"/>
      <c r="T930" s="433"/>
      <c r="U930" s="433"/>
      <c r="V930" s="433"/>
      <c r="W930" s="434"/>
      <c r="X930" s="433"/>
      <c r="Y930" s="433"/>
      <c r="Z930" s="434"/>
      <c r="AA930" s="434"/>
      <c r="AB930" s="434"/>
      <c r="AC930" s="434"/>
      <c r="AD930" s="434"/>
      <c r="AE930" s="435">
        <v>0</v>
      </c>
      <c r="AF930" s="488"/>
      <c r="AG930" s="435">
        <v>5642794</v>
      </c>
      <c r="AH930" s="435">
        <v>0</v>
      </c>
      <c r="AI930" s="435">
        <v>0</v>
      </c>
      <c r="AJ930" s="435">
        <v>0</v>
      </c>
      <c r="AK930" s="435">
        <v>0</v>
      </c>
      <c r="AL930" s="435">
        <v>0</v>
      </c>
      <c r="AM930" s="435">
        <v>0</v>
      </c>
      <c r="AN930" s="435">
        <v>0</v>
      </c>
      <c r="AO930" s="435">
        <v>0</v>
      </c>
      <c r="AP930" s="435">
        <v>0</v>
      </c>
      <c r="AQ930" s="468">
        <f t="shared" si="57"/>
        <v>5642794</v>
      </c>
      <c r="AR930" s="469">
        <f t="shared" si="58"/>
        <v>1</v>
      </c>
      <c r="AS930" s="467">
        <f t="shared" si="59"/>
        <v>0</v>
      </c>
      <c r="AT930" s="436">
        <v>0</v>
      </c>
      <c r="AU930" s="436">
        <v>0</v>
      </c>
      <c r="AV930" s="437">
        <v>5642794</v>
      </c>
      <c r="AW930" s="435">
        <v>0</v>
      </c>
      <c r="AX930" s="435">
        <v>0</v>
      </c>
      <c r="AY930" s="435">
        <v>0</v>
      </c>
      <c r="AZ930" s="435">
        <v>0</v>
      </c>
      <c r="BA930" s="435">
        <v>0</v>
      </c>
      <c r="BB930" s="435">
        <v>0</v>
      </c>
      <c r="BC930" s="435">
        <v>0</v>
      </c>
      <c r="BD930" s="435">
        <v>0</v>
      </c>
      <c r="BE930" s="435">
        <v>0</v>
      </c>
      <c r="BF930" s="480" t="s">
        <v>2024</v>
      </c>
      <c r="BG930" s="333"/>
    </row>
    <row r="931" spans="1:59">
      <c r="Y931" s="615"/>
      <c r="AF931" s="211">
        <v>0</v>
      </c>
      <c r="BF931" s="211"/>
    </row>
    <row r="932" spans="1:59" ht="33" customHeight="1">
      <c r="A932" s="222"/>
      <c r="B932" s="222"/>
      <c r="C932" s="222"/>
      <c r="D932" s="222"/>
      <c r="E932" s="222"/>
      <c r="F932" s="222"/>
      <c r="G932" s="222"/>
      <c r="H932" s="222"/>
      <c r="I932" s="222"/>
      <c r="J932" s="222"/>
      <c r="K932" s="222"/>
      <c r="L932" s="422"/>
      <c r="M932" s="222"/>
      <c r="N932" s="222"/>
      <c r="O932" s="222"/>
      <c r="P932" s="222">
        <f t="shared" ref="P932:AS932" si="60">SUM(P4:P930)</f>
        <v>85080935122</v>
      </c>
      <c r="Q932" s="222">
        <f t="shared" si="60"/>
        <v>72401464554</v>
      </c>
      <c r="R932" s="222">
        <f t="shared" si="60"/>
        <v>12679470568</v>
      </c>
      <c r="S932" s="222">
        <f t="shared" si="60"/>
        <v>0</v>
      </c>
      <c r="T932" s="222">
        <f t="shared" si="60"/>
        <v>0</v>
      </c>
      <c r="U932" s="222">
        <f t="shared" si="60"/>
        <v>0</v>
      </c>
      <c r="V932" s="222">
        <f t="shared" si="60"/>
        <v>0</v>
      </c>
      <c r="W932" s="222">
        <f t="shared" si="60"/>
        <v>0</v>
      </c>
      <c r="X932" s="222">
        <f t="shared" si="60"/>
        <v>0</v>
      </c>
      <c r="Y932" s="222">
        <f t="shared" si="60"/>
        <v>14389680</v>
      </c>
      <c r="Z932" s="222">
        <f t="shared" si="60"/>
        <v>0</v>
      </c>
      <c r="AA932" s="222">
        <f t="shared" si="60"/>
        <v>15743769</v>
      </c>
      <c r="AB932" s="222">
        <f t="shared" si="60"/>
        <v>0</v>
      </c>
      <c r="AC932" s="222">
        <f t="shared" si="60"/>
        <v>0</v>
      </c>
      <c r="AD932" s="222">
        <f t="shared" si="60"/>
        <v>0</v>
      </c>
      <c r="AE932" s="222">
        <f t="shared" si="60"/>
        <v>0</v>
      </c>
      <c r="AF932" s="222">
        <f>SUM(AF4:AF930)</f>
        <v>1313449847</v>
      </c>
      <c r="AG932" s="222">
        <f t="shared" si="60"/>
        <v>623342128</v>
      </c>
      <c r="AH932" s="222">
        <f t="shared" si="60"/>
        <v>3497731534.9999995</v>
      </c>
      <c r="AI932" s="222">
        <f t="shared" si="60"/>
        <v>174627127</v>
      </c>
      <c r="AJ932" s="222">
        <f t="shared" si="60"/>
        <v>1510279821</v>
      </c>
      <c r="AK932" s="222">
        <f t="shared" si="60"/>
        <v>0</v>
      </c>
      <c r="AL932" s="222">
        <f t="shared" si="60"/>
        <v>1045860</v>
      </c>
      <c r="AM932" s="222">
        <f t="shared" si="60"/>
        <v>0</v>
      </c>
      <c r="AN932" s="222">
        <f t="shared" si="60"/>
        <v>0</v>
      </c>
      <c r="AO932" s="222">
        <f t="shared" si="60"/>
        <v>0</v>
      </c>
      <c r="AP932" s="222">
        <f t="shared" si="60"/>
        <v>0</v>
      </c>
      <c r="AQ932" s="222">
        <f>SUM(AQ4:AQ930)</f>
        <v>7120476318</v>
      </c>
      <c r="AR932" s="470">
        <f>+AQ932/R932</f>
        <v>0.56157520771966662</v>
      </c>
      <c r="AS932" s="222">
        <f t="shared" si="60"/>
        <v>5544604570.000001</v>
      </c>
      <c r="AT932" s="222">
        <f t="shared" ref="AT932:BE932" si="61">SUM(AT4:AT930)</f>
        <v>0</v>
      </c>
      <c r="AU932" s="222">
        <f t="shared" si="61"/>
        <v>0</v>
      </c>
      <c r="AV932" s="222">
        <f t="shared" si="61"/>
        <v>1504168309</v>
      </c>
      <c r="AW932" s="222">
        <f t="shared" si="61"/>
        <v>5484538357</v>
      </c>
      <c r="AX932" s="222">
        <f t="shared" si="61"/>
        <v>0</v>
      </c>
      <c r="AY932" s="222">
        <f t="shared" si="61"/>
        <v>4264415729</v>
      </c>
      <c r="AZ932" s="222">
        <f t="shared" si="61"/>
        <v>0</v>
      </c>
      <c r="BA932" s="222">
        <f t="shared" si="61"/>
        <v>0</v>
      </c>
      <c r="BB932" s="222">
        <f t="shared" si="61"/>
        <v>0</v>
      </c>
      <c r="BC932" s="222">
        <f t="shared" si="61"/>
        <v>0</v>
      </c>
      <c r="BD932" s="222">
        <f t="shared" si="61"/>
        <v>0</v>
      </c>
      <c r="BE932" s="222">
        <f t="shared" si="61"/>
        <v>0</v>
      </c>
      <c r="BF932" s="222">
        <f>SUM(BF4:BF930)</f>
        <v>0</v>
      </c>
    </row>
    <row r="933" spans="1:59">
      <c r="BF933" s="211"/>
    </row>
    <row r="934" spans="1:59">
      <c r="R934" s="211"/>
      <c r="AF934" s="466"/>
      <c r="AQ934" s="466"/>
      <c r="BF934" s="211"/>
    </row>
    <row r="935" spans="1:59">
      <c r="AF935" s="224"/>
      <c r="AG935" s="224"/>
      <c r="AQ935" s="224"/>
      <c r="AU935" s="224"/>
      <c r="AV935" s="224"/>
      <c r="BF935" s="211"/>
    </row>
    <row r="936" spans="1:59">
      <c r="AF936" s="224"/>
      <c r="AG936" s="224"/>
      <c r="AQ936" s="224"/>
      <c r="AV936" s="224"/>
      <c r="BF936" s="211"/>
    </row>
    <row r="937" spans="1:59">
      <c r="Q937" s="224"/>
      <c r="AQ937" s="652"/>
      <c r="BF937" s="211"/>
    </row>
  </sheetData>
  <sheetProtection algorithmName="SHA-512" hashValue="3DHwX+lqq5eNLlLMZXM9V7g17uo2vFoMy0op87PP9ILDa9Qon1HfrAsyHUFYqn4zDP2B7UfXN70uZPrzj8M+IQ==" saltValue="8TAIBWpOdvPIaZdTFbSo5A==" spinCount="100000" sheet="1" objects="1" scenarios="1"/>
  <autoFilter ref="B3:BG932" xr:uid="{18E29F0C-BD5C-433B-B136-B461D9685409}"/>
  <mergeCells count="3">
    <mergeCell ref="S2:AD2"/>
    <mergeCell ref="AE2:AQ2"/>
    <mergeCell ref="AT2:BF2"/>
  </mergeCells>
  <pageMargins left="0.7" right="0.7" top="0.75" bottom="0.75" header="0.3" footer="0.3"/>
  <pageSetup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554"/>
  <sheetViews>
    <sheetView showGridLines="0" topLeftCell="H1" zoomScaleNormal="100" workbookViewId="0">
      <selection activeCell="M13" sqref="M13"/>
    </sheetView>
  </sheetViews>
  <sheetFormatPr defaultColWidth="0" defaultRowHeight="0" customHeight="1" zeroHeight="1"/>
  <cols>
    <col min="1" max="1" width="1.83203125" style="225" customWidth="1"/>
    <col min="2" max="2" width="9.83203125" style="225" customWidth="1"/>
    <col min="3" max="3" width="10.83203125" style="225" customWidth="1"/>
    <col min="4" max="4" width="7.83203125" style="225" customWidth="1"/>
    <col min="5" max="5" width="10.83203125" style="226" customWidth="1"/>
    <col min="6" max="6" width="53.1640625" style="226" customWidth="1"/>
    <col min="7" max="7" width="22.83203125" style="226" customWidth="1"/>
    <col min="8" max="8" width="10.83203125" style="226" customWidth="1"/>
    <col min="9" max="9" width="9.83203125" style="225" customWidth="1"/>
    <col min="10" max="62" width="16.83203125" style="225" customWidth="1"/>
    <col min="63" max="64" width="12" style="225" customWidth="1"/>
    <col min="65" max="105" width="0" style="225" hidden="1" customWidth="1"/>
    <col min="106" max="16384" width="12" style="225" hidden="1"/>
  </cols>
  <sheetData>
    <row r="1" spans="2:64" s="227" customFormat="1" ht="15" customHeight="1">
      <c r="E1" s="228"/>
      <c r="F1" s="228"/>
      <c r="G1" s="228"/>
      <c r="H1" s="228"/>
      <c r="J1" s="229">
        <f t="shared" ref="J1:AO1" si="0">SUM(J4:J94)</f>
        <v>12679470568</v>
      </c>
      <c r="K1" s="229">
        <f t="shared" si="0"/>
        <v>30133449</v>
      </c>
      <c r="L1" s="229">
        <f t="shared" si="0"/>
        <v>12649337119</v>
      </c>
      <c r="M1" s="229">
        <f t="shared" si="0"/>
        <v>7120476318</v>
      </c>
      <c r="N1" s="229">
        <f t="shared" si="0"/>
        <v>36.763869551789043</v>
      </c>
      <c r="O1" s="229">
        <f t="shared" si="0"/>
        <v>0</v>
      </c>
      <c r="P1" s="229">
        <f t="shared" si="0"/>
        <v>0</v>
      </c>
      <c r="Q1" s="229">
        <f t="shared" si="0"/>
        <v>0</v>
      </c>
      <c r="R1" s="229">
        <f t="shared" si="0"/>
        <v>1313449847</v>
      </c>
      <c r="S1" s="229">
        <f t="shared" si="0"/>
        <v>0</v>
      </c>
      <c r="T1" s="229">
        <f t="shared" si="0"/>
        <v>623342128</v>
      </c>
      <c r="U1" s="229">
        <f t="shared" si="0"/>
        <v>0</v>
      </c>
      <c r="V1" s="229">
        <f t="shared" si="0"/>
        <v>3497731534.9999995</v>
      </c>
      <c r="W1" s="229">
        <f t="shared" si="0"/>
        <v>0</v>
      </c>
      <c r="X1" s="229">
        <f t="shared" si="0"/>
        <v>174627127</v>
      </c>
      <c r="Y1" s="229">
        <f t="shared" si="0"/>
        <v>0</v>
      </c>
      <c r="Z1" s="229">
        <f t="shared" si="0"/>
        <v>1510279821</v>
      </c>
      <c r="AA1" s="229">
        <f t="shared" si="0"/>
        <v>14389680</v>
      </c>
      <c r="AB1" s="229">
        <f t="shared" si="0"/>
        <v>0</v>
      </c>
      <c r="AC1" s="229">
        <f t="shared" si="0"/>
        <v>0</v>
      </c>
      <c r="AD1" s="229">
        <f t="shared" si="0"/>
        <v>1045860</v>
      </c>
      <c r="AE1" s="229">
        <f t="shared" si="0"/>
        <v>15743769</v>
      </c>
      <c r="AF1" s="229">
        <f t="shared" si="0"/>
        <v>0</v>
      </c>
      <c r="AG1" s="229">
        <f t="shared" si="0"/>
        <v>0</v>
      </c>
      <c r="AH1" s="229">
        <f t="shared" si="0"/>
        <v>0</v>
      </c>
      <c r="AI1" s="229">
        <f t="shared" si="0"/>
        <v>0</v>
      </c>
      <c r="AJ1" s="229">
        <f t="shared" si="0"/>
        <v>0</v>
      </c>
      <c r="AK1" s="229">
        <f t="shared" si="0"/>
        <v>0</v>
      </c>
      <c r="AL1" s="229">
        <f t="shared" si="0"/>
        <v>0</v>
      </c>
      <c r="AM1" s="229">
        <f>SUM(AM4:AM94)</f>
        <v>1841950085</v>
      </c>
      <c r="AN1" s="229">
        <f t="shared" si="0"/>
        <v>1630687508</v>
      </c>
      <c r="AO1" s="229">
        <f t="shared" si="0"/>
        <v>0</v>
      </c>
      <c r="AP1" s="229">
        <f t="shared" ref="AP1:BJ1" si="1">SUM(AP4:AP94)</f>
        <v>584451644</v>
      </c>
      <c r="AQ1" s="229">
        <f t="shared" si="1"/>
        <v>584451644</v>
      </c>
      <c r="AR1" s="229">
        <f t="shared" si="1"/>
        <v>0</v>
      </c>
      <c r="AS1" s="229">
        <f t="shared" si="1"/>
        <v>0</v>
      </c>
      <c r="AT1" s="229">
        <f t="shared" si="1"/>
        <v>0</v>
      </c>
      <c r="AU1" s="229">
        <f t="shared" si="1"/>
        <v>0</v>
      </c>
      <c r="AV1" s="229">
        <f t="shared" si="1"/>
        <v>2313205761</v>
      </c>
      <c r="AW1" s="229">
        <f t="shared" si="1"/>
        <v>877516203.07331467</v>
      </c>
      <c r="AX1" s="229">
        <f t="shared" si="1"/>
        <v>0</v>
      </c>
      <c r="AY1" s="229">
        <f t="shared" si="1"/>
        <v>0</v>
      </c>
      <c r="AZ1" s="229">
        <f t="shared" si="1"/>
        <v>0</v>
      </c>
      <c r="BA1" s="229">
        <f t="shared" si="1"/>
        <v>0</v>
      </c>
      <c r="BB1" s="229">
        <f t="shared" si="1"/>
        <v>0</v>
      </c>
      <c r="BC1" s="229">
        <f t="shared" si="1"/>
        <v>0</v>
      </c>
      <c r="BD1" s="229">
        <f t="shared" si="1"/>
        <v>0</v>
      </c>
      <c r="BE1" s="229">
        <f t="shared" si="1"/>
        <v>7939863078</v>
      </c>
      <c r="BF1" s="229">
        <f t="shared" si="1"/>
        <v>4027820962.9266849</v>
      </c>
      <c r="BG1" s="229">
        <f t="shared" si="1"/>
        <v>0</v>
      </c>
      <c r="BH1" s="229">
        <f>SUM(BH4:BH94)</f>
        <v>12679470568</v>
      </c>
      <c r="BI1" s="229">
        <f t="shared" si="1"/>
        <v>7120476318</v>
      </c>
      <c r="BJ1" s="229">
        <f t="shared" si="1"/>
        <v>36.375258607028883</v>
      </c>
    </row>
    <row r="2" spans="2:64" s="227" customFormat="1" ht="29.25" customHeight="1" thickBot="1">
      <c r="E2" s="228"/>
      <c r="F2" s="228"/>
      <c r="G2" s="228"/>
      <c r="H2" s="228"/>
      <c r="J2" s="713" t="s">
        <v>2124</v>
      </c>
      <c r="K2" s="714"/>
      <c r="L2" s="714"/>
      <c r="M2" s="714"/>
      <c r="N2" s="715"/>
      <c r="O2" s="723" t="s">
        <v>1952</v>
      </c>
      <c r="P2" s="724"/>
      <c r="Q2" s="729" t="s">
        <v>1953</v>
      </c>
      <c r="R2" s="730"/>
      <c r="S2" s="721" t="s">
        <v>1954</v>
      </c>
      <c r="T2" s="722"/>
      <c r="U2" s="725" t="s">
        <v>1955</v>
      </c>
      <c r="V2" s="726"/>
      <c r="W2" s="727" t="s">
        <v>1956</v>
      </c>
      <c r="X2" s="728"/>
      <c r="Y2" s="719" t="s">
        <v>1957</v>
      </c>
      <c r="Z2" s="720"/>
      <c r="AA2" s="721" t="s">
        <v>3</v>
      </c>
      <c r="AB2" s="722"/>
      <c r="AC2" s="725" t="s">
        <v>4</v>
      </c>
      <c r="AD2" s="726"/>
      <c r="AE2" s="727" t="s">
        <v>5</v>
      </c>
      <c r="AF2" s="728"/>
      <c r="AG2" s="719" t="s">
        <v>6</v>
      </c>
      <c r="AH2" s="720"/>
      <c r="AI2" s="721" t="s">
        <v>7</v>
      </c>
      <c r="AJ2" s="722"/>
      <c r="AK2" s="723" t="s">
        <v>8</v>
      </c>
      <c r="AL2" s="724"/>
      <c r="AM2" s="716" t="s">
        <v>9</v>
      </c>
      <c r="AN2" s="717"/>
      <c r="AO2" s="718"/>
      <c r="AP2" s="716" t="s">
        <v>10</v>
      </c>
      <c r="AQ2" s="717"/>
      <c r="AR2" s="718"/>
      <c r="AS2" s="716" t="s">
        <v>11</v>
      </c>
      <c r="AT2" s="717"/>
      <c r="AU2" s="718"/>
      <c r="AV2" s="716" t="s">
        <v>12</v>
      </c>
      <c r="AW2" s="717"/>
      <c r="AX2" s="718"/>
      <c r="AY2" s="716" t="s">
        <v>13</v>
      </c>
      <c r="AZ2" s="717"/>
      <c r="BA2" s="718"/>
      <c r="BB2" s="716" t="s">
        <v>14</v>
      </c>
      <c r="BC2" s="717"/>
      <c r="BD2" s="718"/>
      <c r="BE2" s="716" t="s">
        <v>15</v>
      </c>
      <c r="BF2" s="717"/>
      <c r="BG2" s="718"/>
      <c r="BH2" s="731" t="s">
        <v>16</v>
      </c>
      <c r="BI2" s="732"/>
      <c r="BJ2" s="733"/>
    </row>
    <row r="3" spans="2:64" s="227" customFormat="1" ht="31.5" customHeight="1">
      <c r="B3" s="230" t="s">
        <v>17</v>
      </c>
      <c r="C3" s="231" t="s">
        <v>2125</v>
      </c>
      <c r="D3" s="231" t="s">
        <v>2126</v>
      </c>
      <c r="E3" s="231" t="s">
        <v>136</v>
      </c>
      <c r="F3" s="232" t="s">
        <v>2127</v>
      </c>
      <c r="G3" s="232" t="s">
        <v>20</v>
      </c>
      <c r="H3" s="232" t="s">
        <v>21</v>
      </c>
      <c r="I3" s="232" t="s">
        <v>22</v>
      </c>
      <c r="J3" s="264" t="s">
        <v>2128</v>
      </c>
      <c r="K3" s="265" t="s">
        <v>2129</v>
      </c>
      <c r="L3" s="265" t="s">
        <v>2130</v>
      </c>
      <c r="M3" s="264" t="s">
        <v>1960</v>
      </c>
      <c r="N3" s="264" t="s">
        <v>2131</v>
      </c>
      <c r="O3" s="233" t="s">
        <v>2129</v>
      </c>
      <c r="P3" s="233" t="s">
        <v>2132</v>
      </c>
      <c r="Q3" s="234" t="s">
        <v>2129</v>
      </c>
      <c r="R3" s="234" t="s">
        <v>2132</v>
      </c>
      <c r="S3" s="235" t="s">
        <v>2129</v>
      </c>
      <c r="T3" s="235" t="s">
        <v>2132</v>
      </c>
      <c r="U3" s="236" t="s">
        <v>2129</v>
      </c>
      <c r="V3" s="236" t="s">
        <v>2132</v>
      </c>
      <c r="W3" s="237" t="s">
        <v>2129</v>
      </c>
      <c r="X3" s="237" t="s">
        <v>2132</v>
      </c>
      <c r="Y3" s="238" t="s">
        <v>2129</v>
      </c>
      <c r="Z3" s="238" t="s">
        <v>2132</v>
      </c>
      <c r="AA3" s="235" t="s">
        <v>2129</v>
      </c>
      <c r="AB3" s="235" t="s">
        <v>2132</v>
      </c>
      <c r="AC3" s="236" t="s">
        <v>2129</v>
      </c>
      <c r="AD3" s="236" t="s">
        <v>2132</v>
      </c>
      <c r="AE3" s="237" t="s">
        <v>2129</v>
      </c>
      <c r="AF3" s="237" t="s">
        <v>2132</v>
      </c>
      <c r="AG3" s="238" t="s">
        <v>2129</v>
      </c>
      <c r="AH3" s="238" t="s">
        <v>2132</v>
      </c>
      <c r="AI3" s="235" t="s">
        <v>2129</v>
      </c>
      <c r="AJ3" s="235" t="s">
        <v>2132</v>
      </c>
      <c r="AK3" s="233" t="s">
        <v>2129</v>
      </c>
      <c r="AL3" s="233" t="s">
        <v>2132</v>
      </c>
      <c r="AM3" s="239" t="s">
        <v>2130</v>
      </c>
      <c r="AN3" s="239" t="s">
        <v>2</v>
      </c>
      <c r="AO3" s="239" t="s">
        <v>38</v>
      </c>
      <c r="AP3" s="239" t="s">
        <v>2130</v>
      </c>
      <c r="AQ3" s="239" t="s">
        <v>2</v>
      </c>
      <c r="AR3" s="239" t="s">
        <v>38</v>
      </c>
      <c r="AS3" s="239" t="s">
        <v>2130</v>
      </c>
      <c r="AT3" s="239" t="s">
        <v>2</v>
      </c>
      <c r="AU3" s="239" t="s">
        <v>38</v>
      </c>
      <c r="AV3" s="239" t="s">
        <v>2130</v>
      </c>
      <c r="AW3" s="239" t="s">
        <v>2</v>
      </c>
      <c r="AX3" s="239" t="s">
        <v>38</v>
      </c>
      <c r="AY3" s="239" t="s">
        <v>2130</v>
      </c>
      <c r="AZ3" s="239" t="s">
        <v>2</v>
      </c>
      <c r="BA3" s="239" t="s">
        <v>38</v>
      </c>
      <c r="BB3" s="239" t="s">
        <v>2130</v>
      </c>
      <c r="BC3" s="239" t="s">
        <v>2</v>
      </c>
      <c r="BD3" s="239" t="s">
        <v>38</v>
      </c>
      <c r="BE3" s="239" t="s">
        <v>2130</v>
      </c>
      <c r="BF3" s="239" t="s">
        <v>2</v>
      </c>
      <c r="BG3" s="239" t="s">
        <v>38</v>
      </c>
      <c r="BH3" s="240" t="s">
        <v>37</v>
      </c>
      <c r="BI3" s="240" t="s">
        <v>2</v>
      </c>
      <c r="BJ3" s="241" t="s">
        <v>38</v>
      </c>
    </row>
    <row r="4" spans="2:64" s="227" customFormat="1" ht="14.25" customHeight="1">
      <c r="B4" s="242">
        <v>8141</v>
      </c>
      <c r="C4" s="243" t="str">
        <f>CONCATENATE(B4,"-",D4)</f>
        <v>8141-1</v>
      </c>
      <c r="D4" s="244">
        <v>1</v>
      </c>
      <c r="E4" s="245" t="s">
        <v>40</v>
      </c>
      <c r="F4" s="246" t="str">
        <f>VLOOKUP(E4,'Actividades Físicas'!$F$3:$G$72,2,FALSE)</f>
        <v>Definir, implementar y hacer seguimiento a la instancia de gobernanza y gobernabilidad.</v>
      </c>
      <c r="G4" s="247" t="s">
        <v>41</v>
      </c>
      <c r="H4" s="248">
        <v>1905054</v>
      </c>
      <c r="I4" s="249">
        <v>227</v>
      </c>
      <c r="J4" s="262">
        <f>SUMIFS('Reservas (1)'!$R$3:$R$930,'Reservas (1)'!$L$3:$L$930,E4,'Reservas (1)'!$I$3:$I$930,I4)</f>
        <v>0</v>
      </c>
      <c r="K4" s="262">
        <f t="shared" ref="K4:K9" si="2">+O4+Q4+S4+U4+W4+Y4+AA4+AC4+AE4+AG4+AI4+AK4</f>
        <v>0</v>
      </c>
      <c r="L4" s="262">
        <f t="shared" ref="L4:L9" si="3">+J4-K4</f>
        <v>0</v>
      </c>
      <c r="M4" s="262">
        <f t="shared" ref="M4:M9" si="4">+P4+R4+T4+V4+X4+Z4+AB4+AD4+AF4+AH4+AJ4+AL4</f>
        <v>0</v>
      </c>
      <c r="N4" s="263">
        <f>IFERROR(+#REF!/M4,0)</f>
        <v>0</v>
      </c>
      <c r="O4" s="250">
        <f>SUMIFS('Reservas (1)'!$S$4:$S$930,'Reservas (1)'!$L$4:$L$930,$E4)</f>
        <v>0</v>
      </c>
      <c r="P4" s="250"/>
      <c r="Q4" s="250">
        <f>SUMIFS('Reservas (1)'!$T$4:$T$930,'Reservas (1)'!$L$4:$L$930,$E4)</f>
        <v>0</v>
      </c>
      <c r="R4" s="250"/>
      <c r="S4" s="250">
        <f>SUMIFS('Reservas (1)'!$U$4:$U$930,'Reservas (1)'!$L$4:$L$930,$E4)</f>
        <v>0</v>
      </c>
      <c r="T4" s="250">
        <f>SUMIFS('Reservas (1)'!$AG$4:$AG$930,'Reservas (1)'!$I$4:$I$930,I4,'Reservas (1)'!$L$4:$L$930,E4)</f>
        <v>0</v>
      </c>
      <c r="U4" s="250">
        <f>SUMIFS('Reservas (1)'!$V$4:$V$930,'Reservas (1)'!$L$4:$L$930,$E4)</f>
        <v>0</v>
      </c>
      <c r="V4" s="250">
        <f>SUMIFS('Reservas (1)'!$AH$4:$AH$930,'Reservas (1)'!$I$4:$I$930,I4,'Reservas (1)'!$L$4:$L$930,E4)</f>
        <v>0</v>
      </c>
      <c r="W4" s="250">
        <f>SUMIFS('Reservas (1)'!$W$4:$W$930,'Reservas (1)'!$L$4:$L$930,$E4)</f>
        <v>0</v>
      </c>
      <c r="X4" s="250">
        <f>SUMIFS('Reservas (1)'!$AI$4:$AI$930,'Reservas (1)'!$I$4:$I$930,I4,'Reservas (1)'!$L$4:$L$930,E4)</f>
        <v>0</v>
      </c>
      <c r="Y4" s="250">
        <f>SUMIFS('Reservas (1)'!$X$4:$X$930,'Reservas (1)'!$L$4:$L$930,$E4)</f>
        <v>0</v>
      </c>
      <c r="Z4" s="250">
        <f>SUMIFS('Reservas (1)'!$AJ$4:$AJ$930,'Reservas (1)'!$I$4:$I$930,I4,'Reservas (1)'!$L$4:$L$930,E4)</f>
        <v>0</v>
      </c>
      <c r="AA4" s="250">
        <f>SUMIFS('Reservas (1)'!$Y$4:$Y$930,'Reservas (1)'!$L$4:$L$930,$E4,'Reservas (1)'!$I$4:$I$930,$I4)</f>
        <v>0</v>
      </c>
      <c r="AB4" s="250"/>
      <c r="AC4" s="250">
        <f>SUMIFS('Reservas (1)'!$Z$4:$Z$930,'Reservas (1)'!$L$4:$L$930,$E4,'Reservas (1)'!$I$4:$I$930,$I4)</f>
        <v>0</v>
      </c>
      <c r="AD4" s="250">
        <f>SUMIFS('Reservas (1)'!$AL$4:$AL$930,'Reservas (1)'!$I$4:$I$930,I4,'Reservas (1)'!$L$4:$L$930,E4)</f>
        <v>0</v>
      </c>
      <c r="AE4" s="250">
        <f>SUMIFS('Reservas (1)'!$AA$4:$AA$930,'Reservas (1)'!$L$4:$L$930,$E4,'Reservas (1)'!$I$4:$I$930,$I4)</f>
        <v>0</v>
      </c>
      <c r="AF4" s="250"/>
      <c r="AG4" s="250">
        <f>SUMIFS('Reservas (1)'!$AB$4:$AB$930,'Reservas (1)'!$L$4:$L$930,$E4,'Reservas (1)'!$I$4:$I$930,$I4)</f>
        <v>0</v>
      </c>
      <c r="AH4" s="250"/>
      <c r="AI4" s="250">
        <f>SUMIFS('Reservas (1)'!$AC$4:$AC$930,'Reservas (1)'!$L$4:$L$930,$E4,'Reservas (1)'!$I$4:$I$930,$I4)</f>
        <v>0</v>
      </c>
      <c r="AJ4" s="250"/>
      <c r="AK4" s="250">
        <f>SUMIFS('Reservas (1)'!$AD$4:$AD$930,'Reservas (1)'!$L$4:$L$930,$E4,'Reservas (1)'!$I$4:$I$930,$I4)</f>
        <v>0</v>
      </c>
      <c r="AL4" s="250"/>
      <c r="AM4" s="250">
        <f>SUMIFS('Reservas (1)'!$R$4:$R$930,'Reservas (1)'!$I$4:$I$930,I4,'Reservas (1)'!$L$4:$L$930,E4,'Reservas (1)'!$N$4:$N$930,1)</f>
        <v>0</v>
      </c>
      <c r="AN4" s="250">
        <f>SUMIFS('Reservas (1)'!$AQ$4:$AQ$930,'Reservas (1)'!$I$4:$I$930,I4,'Reservas (1)'!$L$4:$L$930,E4,'Reservas (1)'!$N$4:$N$930,1)</f>
        <v>0</v>
      </c>
      <c r="AO4" s="251"/>
      <c r="AP4" s="250">
        <f>SUMIFS('Reservas (1)'!$R$4:$R$930,'Reservas (1)'!$I$4:$I$930,I4,'Reservas (1)'!$L$4:$L$930,E4,'Reservas (1)'!$N$4:$N$930,2)</f>
        <v>0</v>
      </c>
      <c r="AQ4" s="250">
        <f>SUMIFS('Reservas (1)'!$AQ$4:$AQ$930,'Reservas (1)'!$I$4:$I$930,I4,'Reservas (1)'!$L$4:$L$930,E4,'Reservas (1)'!$N$4:$N$930,2)</f>
        <v>0</v>
      </c>
      <c r="AR4" s="251"/>
      <c r="AS4" s="250"/>
      <c r="AT4" s="250"/>
      <c r="AU4" s="251"/>
      <c r="AV4" s="250">
        <f>SUMIFS('Reservas (1)'!$R$4:$R$930,'Reservas (1)'!$I$4:$I$930,I4,'Reservas (1)'!$L$4:$L$930,E4,'Reservas (1)'!$N$4:$N$930,4)</f>
        <v>0</v>
      </c>
      <c r="AW4" s="250">
        <f>SUMIFS('Reservas (1)'!$AQ$4:$AQ$930,'Reservas (1)'!$I$4:$I$930,I4,'Reservas (1)'!$L$4:$L$930,E4,'Reservas (1)'!$N$4:$N$930,4)</f>
        <v>0</v>
      </c>
      <c r="AX4" s="251"/>
      <c r="AY4" s="250"/>
      <c r="AZ4" s="250"/>
      <c r="BA4" s="251"/>
      <c r="BB4" s="250"/>
      <c r="BC4" s="250"/>
      <c r="BD4" s="251"/>
      <c r="BE4" s="250">
        <f>SUMIFS('Reservas (1)'!$R$4:$R$930,'Reservas (1)'!$I$4:$I$930,I4,'Reservas (1)'!$L$4:$L$930,E4,'Reservas (1)'!$N$4:$N$930,7)</f>
        <v>0</v>
      </c>
      <c r="BF4" s="250">
        <f>SUMIFS('Reservas (1)'!$AQ$4:$AQ$930,'Reservas (1)'!$I$4:$I$930,I4,'Reservas (1)'!$L$4:$L$930,E4,'Reservas (1)'!$N$4:$N$930,7)</f>
        <v>0</v>
      </c>
      <c r="BG4" s="251"/>
      <c r="BH4" s="250">
        <f>AM4+AP4+AS4+AV4+AY4+BB4+BE4</f>
        <v>0</v>
      </c>
      <c r="BI4" s="250">
        <f>AN4+AQ4+AT4+AW4+AZ4+BC4+BF4</f>
        <v>0</v>
      </c>
      <c r="BJ4" s="252">
        <f>IFERROR(+BI4/BH4,0)</f>
        <v>0</v>
      </c>
      <c r="BK4" s="253"/>
      <c r="BL4" s="253"/>
    </row>
    <row r="5" spans="2:64" s="227" customFormat="1" ht="14.25" customHeight="1">
      <c r="B5" s="242">
        <v>8141</v>
      </c>
      <c r="C5" s="243" t="str">
        <f t="shared" ref="C5:C68" si="5">CONCATENATE(B5,"-",D5)</f>
        <v>8141-2</v>
      </c>
      <c r="D5" s="244">
        <v>2</v>
      </c>
      <c r="E5" s="245" t="s">
        <v>42</v>
      </c>
      <c r="F5" s="246" t="str">
        <f>VLOOKUP(E5,'Actividades Físicas'!$F$3:$G$72,2,FALSE)</f>
        <v>Orientar técnicamente la implementación de las líneas de acción de gobernanza y gobernabilidad para el fortalecimiento de la intersectorialidad, la gestión de las políticas, planes y/o programas de competencia de la subsecretaría de salud pública.</v>
      </c>
      <c r="G5" s="247" t="s">
        <v>41</v>
      </c>
      <c r="H5" s="248">
        <v>1905054</v>
      </c>
      <c r="I5" s="249">
        <v>236</v>
      </c>
      <c r="J5" s="262">
        <f>SUMIFS('Reservas (1)'!$R$3:$R$930,'Reservas (1)'!$L$3:$L$930,E5,'Reservas (1)'!$I$3:$I$930,I5)</f>
        <v>80853403</v>
      </c>
      <c r="K5" s="262">
        <f t="shared" si="2"/>
        <v>0</v>
      </c>
      <c r="L5" s="262">
        <f t="shared" si="3"/>
        <v>80853403</v>
      </c>
      <c r="M5" s="262">
        <f t="shared" si="4"/>
        <v>66454201</v>
      </c>
      <c r="N5" s="263">
        <f>IFERROR(+M5/L5,0)</f>
        <v>0.8219097593208291</v>
      </c>
      <c r="O5" s="250">
        <f>SUMIFS('Reservas (1)'!$S$4:$S$930,'Reservas (1)'!$L$4:$L$930,$E5)</f>
        <v>0</v>
      </c>
      <c r="P5" s="250"/>
      <c r="Q5" s="250">
        <f>SUMIFS('Reservas (1)'!$T$4:$T$930,'Reservas (1)'!$L$4:$L$930,$E5)</f>
        <v>0</v>
      </c>
      <c r="R5" s="250"/>
      <c r="S5" s="250">
        <f>SUMIFS('Reservas (1)'!$U$4:$U$930,'Reservas (1)'!$L$4:$L$930,$E5)</f>
        <v>0</v>
      </c>
      <c r="T5" s="250">
        <f>SUMIFS('Reservas (1)'!$AG$4:$AG$930,'Reservas (1)'!$I$4:$I$930,I5,'Reservas (1)'!$L$4:$L$930,E5)</f>
        <v>0</v>
      </c>
      <c r="U5" s="250">
        <f>SUMIFS('Reservas (1)'!$V$4:$V$930,'Reservas (1)'!$L$4:$L$930,$E5)</f>
        <v>0</v>
      </c>
      <c r="V5" s="250">
        <f>SUMIFS('Reservas (1)'!$AH$4:$AH$930,'Reservas (1)'!$I$4:$I$930,I5,'Reservas (1)'!$L$4:$L$930,E5)</f>
        <v>66454201</v>
      </c>
      <c r="W5" s="250">
        <f>SUMIFS('Reservas (1)'!$W$4:$W$930,'Reservas (1)'!$L$4:$L$930,$E5)</f>
        <v>0</v>
      </c>
      <c r="X5" s="250">
        <f>SUMIFS('Reservas (1)'!$AI$4:$AI$930,'Reservas (1)'!$I$4:$I$930,I5,'Reservas (1)'!$L$4:$L$930,E5)</f>
        <v>0</v>
      </c>
      <c r="Y5" s="250">
        <f>SUMIFS('Reservas (1)'!$X$4:$X$930,'Reservas (1)'!$L$4:$L$930,$E5)</f>
        <v>0</v>
      </c>
      <c r="Z5" s="250">
        <f>SUMIFS('Reservas (1)'!$AJ$4:$AJ$930,'Reservas (1)'!$I$4:$I$930,I5,'Reservas (1)'!$L$4:$L$930,E5)</f>
        <v>0</v>
      </c>
      <c r="AA5" s="250">
        <f>SUMIFS('Reservas (1)'!$Y$4:$Y$930,'Reservas (1)'!$L$4:$L$930,$E5,'Reservas (1)'!$I$4:$I$930,I5)</f>
        <v>0</v>
      </c>
      <c r="AB5" s="250"/>
      <c r="AC5" s="250">
        <f>SUMIFS('Reservas (1)'!$Z$4:$Z$930,'Reservas (1)'!$L$4:$L$930,$E5,'Reservas (1)'!$I$4:$I$930,$I5)</f>
        <v>0</v>
      </c>
      <c r="AD5" s="250">
        <f>SUMIFS('Reservas (1)'!$AL$4:$AL$930,'Reservas (1)'!$I$4:$I$930,I5,'Reservas (1)'!$L$4:$L$930,E5)</f>
        <v>0</v>
      </c>
      <c r="AE5" s="250">
        <f>SUMIFS('Reservas (1)'!$AA$4:$AA$930,'Reservas (1)'!$L$4:$L$930,$E5,'Reservas (1)'!$I$4:$I$930,$I5)</f>
        <v>0</v>
      </c>
      <c r="AF5" s="250"/>
      <c r="AG5" s="250">
        <f>SUMIFS('Reservas (1)'!$AB$4:$AB$930,'Reservas (1)'!$L$4:$L$930,$E5,'Reservas (1)'!$I$4:$I$930,$I5)</f>
        <v>0</v>
      </c>
      <c r="AH5" s="250"/>
      <c r="AI5" s="250">
        <f>SUMIFS('Reservas (1)'!$AC$4:$AC$930,'Reservas (1)'!$L$4:$L$930,$E5,'Reservas (1)'!$I$4:$I$930,$I5)</f>
        <v>0</v>
      </c>
      <c r="AJ5" s="250"/>
      <c r="AK5" s="250">
        <f>SUMIFS('Reservas (1)'!$AD$4:$AD$930,'Reservas (1)'!$L$4:$L$930,$E5,'Reservas (1)'!$I$4:$I$930,$I5)</f>
        <v>0</v>
      </c>
      <c r="AL5" s="250"/>
      <c r="AM5" s="250">
        <f>SUMIFS('Reservas (1)'!$R$4:$R$930,'Reservas (1)'!$I$4:$I$930,I5,'Reservas (1)'!$L$4:$L$930,E5,'Reservas (1)'!$N$4:$N$930,1)</f>
        <v>15850985</v>
      </c>
      <c r="AN5" s="250">
        <f>SUMIFS('Reservas (1)'!$AQ$4:$AQ$930,'Reservas (1)'!$I$4:$I$930,I5,'Reservas (1)'!$L$4:$L$930,E5,'Reservas (1)'!$N$4:$N$930,1)</f>
        <v>15123627</v>
      </c>
      <c r="AO5" s="251"/>
      <c r="AP5" s="250">
        <f>SUMIFS('Reservas (1)'!$R$4:$R$930,'Reservas (1)'!$I$4:$I$930,I5,'Reservas (1)'!$L$4:$L$930,E5,'Reservas (1)'!$N$4:$N$930,2)</f>
        <v>0</v>
      </c>
      <c r="AQ5" s="250">
        <f>SUMIFS('Reservas (1)'!$AQ$4:$AQ$930,'Reservas (1)'!$I$4:$I$930,I5,'Reservas (1)'!$L$4:$L$930,E5,'Reservas (1)'!$N$4:$N$930,2)</f>
        <v>0</v>
      </c>
      <c r="AR5" s="251"/>
      <c r="AS5" s="250"/>
      <c r="AT5" s="250"/>
      <c r="AU5" s="251"/>
      <c r="AV5" s="250">
        <f>SUMIFS('Reservas (1)'!$R$4:$R$930,'Reservas (1)'!$I$4:$I$930,I5,'Reservas (1)'!$L$4:$L$930,E5,'Reservas (1)'!$N$4:$N$930,4)</f>
        <v>0</v>
      </c>
      <c r="AW5" s="250">
        <f>SUMIFS('Reservas (1)'!$AQ$4:$AQ$930,'Reservas (1)'!$I$4:$I$930,I5,'Reservas (1)'!$L$4:$L$930,E5,'Reservas (1)'!$N$4:$N$930,4)</f>
        <v>0</v>
      </c>
      <c r="AX5" s="251"/>
      <c r="AY5" s="250"/>
      <c r="AZ5" s="250"/>
      <c r="BA5" s="251"/>
      <c r="BB5" s="250"/>
      <c r="BC5" s="250"/>
      <c r="BD5" s="251"/>
      <c r="BE5" s="250">
        <f>SUMIFS('Reservas (1)'!$R$4:$R$930,'Reservas (1)'!$I$4:$I$930,I5,'Reservas (1)'!$L$4:$L$930,E5,'Reservas (1)'!$N$4:$N$930,7)</f>
        <v>65002418</v>
      </c>
      <c r="BF5" s="250">
        <f>SUMIFS('Reservas (1)'!$AQ$4:$AQ$930,'Reservas (1)'!$I$4:$I$930,I5,'Reservas (1)'!$L$4:$L$930,E5,'Reservas (1)'!$N$4:$N$930,7)</f>
        <v>51330574</v>
      </c>
      <c r="BG5" s="251"/>
      <c r="BH5" s="250">
        <f t="shared" ref="BH5:BH68" si="6">AM5+AP5+AS5+AV5+AY5+BB5+BE5</f>
        <v>80853403</v>
      </c>
      <c r="BI5" s="250">
        <f t="shared" ref="BI5:BI68" si="7">AN5+AQ5+AT5+AW5+AZ5+BC5+BF5</f>
        <v>66454201</v>
      </c>
      <c r="BJ5" s="252">
        <f t="shared" ref="BJ5:BJ68" si="8">IFERROR(+BI5/BH5,0)</f>
        <v>0.8219097593208291</v>
      </c>
      <c r="BK5" s="253"/>
      <c r="BL5" s="253"/>
    </row>
    <row r="6" spans="2:64" s="227" customFormat="1" ht="14.25" customHeight="1">
      <c r="B6" s="242">
        <v>8141</v>
      </c>
      <c r="C6" s="243" t="str">
        <f t="shared" si="5"/>
        <v>8141-3</v>
      </c>
      <c r="D6" s="244">
        <v>3</v>
      </c>
      <c r="E6" s="245" t="s">
        <v>43</v>
      </c>
      <c r="F6" s="246" t="str">
        <f>VLOOKUP(E6,'Actividades Físicas'!$F$3:$G$72,2,FALSE)</f>
        <v>Desarrollar acciones administrativas y técnicas para orientar y hacer seguimiento a la gestión de la salud pública en la ciudad.</v>
      </c>
      <c r="G6" s="247" t="s">
        <v>41</v>
      </c>
      <c r="H6" s="248">
        <v>1905054</v>
      </c>
      <c r="I6" s="249">
        <v>102</v>
      </c>
      <c r="J6" s="262">
        <f>SUMIFS('Reservas (1)'!$R$3:$R$930,'Reservas (1)'!$L$3:$L$930,E6,'Reservas (1)'!$I$3:$I$930,I6)</f>
        <v>93533156</v>
      </c>
      <c r="K6" s="262">
        <f t="shared" si="2"/>
        <v>21502586</v>
      </c>
      <c r="L6" s="262">
        <f t="shared" si="3"/>
        <v>72030570</v>
      </c>
      <c r="M6" s="262">
        <f t="shared" si="4"/>
        <v>24247786</v>
      </c>
      <c r="N6" s="263">
        <f>IFERROR(+M6/L6,0)</f>
        <v>0.33663187727099758</v>
      </c>
      <c r="O6" s="250">
        <f>SUMIFS('Reservas (1)'!$S$4:$S$930,'Reservas (1)'!$L$4:$L$930,$E6)</f>
        <v>0</v>
      </c>
      <c r="P6" s="250"/>
      <c r="Q6" s="250">
        <f>SUMIFS('Reservas (1)'!$T$4:$T$930,'Reservas (1)'!$L$4:$L$930,$E6)</f>
        <v>0</v>
      </c>
      <c r="R6" s="250">
        <v>14926812</v>
      </c>
      <c r="S6" s="250">
        <f>SUMIFS('Reservas (1)'!$U$4:$U$930,'Reservas (1)'!$L$4:$L$930,$E6)</f>
        <v>0</v>
      </c>
      <c r="T6" s="250">
        <f>SUMIFS('Reservas (1)'!$AG$4:$AG$930,'Reservas (1)'!$I$4:$I$930,I6,'Reservas (1)'!$L$4:$L$930,E6)</f>
        <v>9151275</v>
      </c>
      <c r="U6" s="250">
        <f>SUMIFS('Reservas (1)'!$V$4:$V$930,'Reservas (1)'!$L$4:$L$930,$E6)</f>
        <v>0</v>
      </c>
      <c r="V6" s="250">
        <f>SUMIFS('Reservas (1)'!$AH$4:$AH$930,'Reservas (1)'!$I$4:$I$930,I6,'Reservas (1)'!$L$4:$L$930,E6)</f>
        <v>0</v>
      </c>
      <c r="W6" s="250">
        <f>SUMIFS('Reservas (1)'!$W$4:$W$930,'Reservas (1)'!$L$4:$L$930,$E6)</f>
        <v>0</v>
      </c>
      <c r="X6" s="250">
        <f>SUMIFS('Reservas (1)'!$AI$4:$AI$930,'Reservas (1)'!$I$4:$I$930,I6,'Reservas (1)'!$L$4:$L$930,E6)</f>
        <v>169699</v>
      </c>
      <c r="Y6" s="250">
        <f>SUMIFS('Reservas (1)'!$X$4:$X$930,'Reservas (1)'!$L$4:$L$930,$E6)</f>
        <v>0</v>
      </c>
      <c r="Z6" s="250">
        <f>SUMIFS('Reservas (1)'!$AJ$4:$AJ$930,'Reservas (1)'!$I$4:$I$930,I6,'Reservas (1)'!$L$4:$L$930,E6)</f>
        <v>0</v>
      </c>
      <c r="AA6" s="250">
        <f>SUMIFS('Reservas (1)'!$Y$4:$Y$930,'Reservas (1)'!$L$4:$L$930,$E6,'Reservas (1)'!$I$4:$I$930,I6)</f>
        <v>14219953</v>
      </c>
      <c r="AB6" s="250"/>
      <c r="AC6" s="250">
        <f>SUMIFS('Reservas (1)'!$Z$4:$Z$930,'Reservas (1)'!$L$4:$L$930,$E6,'Reservas (1)'!$I$4:$I$930,$I6)</f>
        <v>0</v>
      </c>
      <c r="AD6" s="250">
        <f>SUMIFS('Reservas (1)'!$AL$4:$AL$930,'Reservas (1)'!$I$4:$I$930,I6,'Reservas (1)'!$L$4:$L$930,E6)</f>
        <v>0</v>
      </c>
      <c r="AE6" s="250">
        <f>SUMIFS('Reservas (1)'!$AA$4:$AA$930,'Reservas (1)'!$L$4:$L$930,$E6,'Reservas (1)'!$I$4:$I$930,$I6)</f>
        <v>7282633</v>
      </c>
      <c r="AF6" s="250"/>
      <c r="AG6" s="250">
        <f>SUMIFS('Reservas (1)'!$AB$4:$AB$930,'Reservas (1)'!$L$4:$L$930,$E6,'Reservas (1)'!$I$4:$I$930,$I6)</f>
        <v>0</v>
      </c>
      <c r="AH6" s="250"/>
      <c r="AI6" s="250">
        <f>SUMIFS('Reservas (1)'!$AC$4:$AC$930,'Reservas (1)'!$L$4:$L$930,$E6,'Reservas (1)'!$I$4:$I$930,$I6)</f>
        <v>0</v>
      </c>
      <c r="AJ6" s="250"/>
      <c r="AK6" s="250">
        <f>SUMIFS('Reservas (1)'!$AD$4:$AD$930,'Reservas (1)'!$L$4:$L$930,$E6,'Reservas (1)'!$I$4:$I$930,$I6)</f>
        <v>0</v>
      </c>
      <c r="AL6" s="250"/>
      <c r="AM6" s="250">
        <f>SUMIFS('Reservas (1)'!$R$4:$R$930,'Reservas (1)'!$I$4:$I$930,I6,'Reservas (1)'!$L$4:$L$930,E6,'Reservas (1)'!$N$4:$N$930,1)</f>
        <v>0</v>
      </c>
      <c r="AN6" s="250">
        <f>SUMIFS('Reservas (1)'!$AQ$4:$AQ$930,'Reservas (1)'!$I$4:$I$930,I6,'Reservas (1)'!$L$4:$L$930,E6,'Reservas (1)'!$N$4:$N$930,1)</f>
        <v>0</v>
      </c>
      <c r="AO6" s="251"/>
      <c r="AP6" s="250">
        <f>SUMIFS('Reservas (1)'!$R$4:$R$930,'Reservas (1)'!$I$4:$I$930,I6,'Reservas (1)'!$L$4:$L$930,E6,'Reservas (1)'!$N$4:$N$930,2)</f>
        <v>0</v>
      </c>
      <c r="AQ6" s="250">
        <f>SUMIFS('Reservas (1)'!$AQ$4:$AQ$930,'Reservas (1)'!$I$4:$I$930,I6,'Reservas (1)'!$L$4:$L$930,E6,'Reservas (1)'!$N$4:$N$930,2)</f>
        <v>0</v>
      </c>
      <c r="AR6" s="251"/>
      <c r="AS6" s="250"/>
      <c r="AT6" s="250"/>
      <c r="AU6" s="251"/>
      <c r="AV6" s="250">
        <f>SUMIFS('Reservas (1)'!$R$4:$R$930,'Reservas (1)'!$I$4:$I$930,I6,'Reservas (1)'!$L$4:$L$930,E6,'Reservas (1)'!$N$4:$N$930,4)</f>
        <v>0</v>
      </c>
      <c r="AW6" s="250">
        <f>SUMIFS('Reservas (1)'!$AQ$4:$AQ$930,'Reservas (1)'!$I$4:$I$930,I6,'Reservas (1)'!$L$4:$L$930,E6,'Reservas (1)'!$N$4:$N$930,4)</f>
        <v>0</v>
      </c>
      <c r="AX6" s="251"/>
      <c r="AY6" s="250"/>
      <c r="AZ6" s="250"/>
      <c r="BA6" s="251"/>
      <c r="BB6" s="250"/>
      <c r="BC6" s="250"/>
      <c r="BD6" s="251"/>
      <c r="BE6" s="250">
        <f>SUMIFS('Reservas (1)'!$R$4:$R$930,'Reservas (1)'!$I$4:$I$930,I6,'Reservas (1)'!$L$4:$L$930,E6,'Reservas (1)'!$N$4:$N$930,7)</f>
        <v>93533156</v>
      </c>
      <c r="BF6" s="250">
        <f>SUMIFS('Reservas (1)'!$AQ$4:$AQ$930,'Reservas (1)'!$I$4:$I$930,I6,'Reservas (1)'!$L$4:$L$930,E6,'Reservas (1)'!$N$4:$N$930,7)</f>
        <v>24247786</v>
      </c>
      <c r="BG6" s="251"/>
      <c r="BH6" s="250">
        <f t="shared" si="6"/>
        <v>93533156</v>
      </c>
      <c r="BI6" s="250">
        <f t="shared" si="7"/>
        <v>24247786</v>
      </c>
      <c r="BJ6" s="252">
        <f t="shared" si="8"/>
        <v>0.25924267967607123</v>
      </c>
      <c r="BK6" s="253"/>
      <c r="BL6" s="253"/>
    </row>
    <row r="7" spans="2:64" s="227" customFormat="1" ht="14.25" customHeight="1">
      <c r="B7" s="242">
        <v>8141</v>
      </c>
      <c r="C7" s="243" t="str">
        <f t="shared" si="5"/>
        <v>8141-3</v>
      </c>
      <c r="D7" s="244">
        <v>3</v>
      </c>
      <c r="E7" s="245" t="s">
        <v>43</v>
      </c>
      <c r="F7" s="246" t="str">
        <f>VLOOKUP(E7,'Actividades Físicas'!$F$3:$G$72,2,FALSE)</f>
        <v>Desarrollar acciones administrativas y técnicas para orientar y hacer seguimiento a la gestión de la salud pública en la ciudad.</v>
      </c>
      <c r="G7" s="247" t="s">
        <v>41</v>
      </c>
      <c r="H7" s="248">
        <v>1905054</v>
      </c>
      <c r="I7" s="249">
        <v>103</v>
      </c>
      <c r="J7" s="262">
        <f>SUMIFS('Reservas (1)'!$R$3:$R$930,'Reservas (1)'!$L$3:$L$930,E7,'Reservas (1)'!$I$3:$I$930,I7)</f>
        <v>540419367.85223138</v>
      </c>
      <c r="K7" s="262">
        <f t="shared" si="2"/>
        <v>0</v>
      </c>
      <c r="L7" s="262">
        <f t="shared" si="3"/>
        <v>540419367.85223138</v>
      </c>
      <c r="M7" s="262">
        <f t="shared" si="4"/>
        <v>88335241.159715056</v>
      </c>
      <c r="N7" s="263">
        <f>IFERROR(+M7/L7,0)</f>
        <v>0.16345683817880644</v>
      </c>
      <c r="O7" s="250">
        <f>SUMIFS('Reservas (1)'!$S$4:$S$930,'Reservas (1)'!$L$4:$L$930,$E7)</f>
        <v>0</v>
      </c>
      <c r="P7" s="250"/>
      <c r="Q7" s="250">
        <f>SUMIFS('Reservas (1)'!$T$4:$T$930,'Reservas (1)'!$L$4:$L$930,$E7)</f>
        <v>0</v>
      </c>
      <c r="R7" s="250"/>
      <c r="S7" s="250">
        <f>SUMIFS('Reservas (1)'!$U$4:$U$930,'Reservas (1)'!$L$4:$L$930,$E7)</f>
        <v>0</v>
      </c>
      <c r="T7" s="250">
        <f>SUMIFS('Reservas (1)'!$AG$4:$AG$930,'Reservas (1)'!$I$4:$I$930,I7,'Reservas (1)'!$L$4:$L$930,E7)</f>
        <v>14926</v>
      </c>
      <c r="U7" s="250">
        <f>SUMIFS('Reservas (1)'!$V$4:$V$930,'Reservas (1)'!$L$4:$L$930,$E7)</f>
        <v>0</v>
      </c>
      <c r="V7" s="250">
        <f>SUMIFS('Reservas (1)'!$AH$4:$AH$930,'Reservas (1)'!$I$4:$I$930,I7,'Reservas (1)'!$L$4:$L$930,E7)</f>
        <v>53513760.817825533</v>
      </c>
      <c r="W7" s="250">
        <f>SUMIFS('Reservas (1)'!$W$4:$W$930,'Reservas (1)'!$L$4:$L$930,$E7)</f>
        <v>0</v>
      </c>
      <c r="X7" s="250">
        <f>SUMIFS('Reservas (1)'!$AI$4:$AI$930,'Reservas (1)'!$I$4:$I$930,I7,'Reservas (1)'!$L$4:$L$930,E7)</f>
        <v>0</v>
      </c>
      <c r="Y7" s="250">
        <f>SUMIFS('Reservas (1)'!$X$4:$X$930,'Reservas (1)'!$L$4:$L$930,$E7)</f>
        <v>0</v>
      </c>
      <c r="Z7" s="250">
        <f>SUMIFS('Reservas (1)'!$AJ$4:$AJ$930,'Reservas (1)'!$I$4:$I$930,I7,'Reservas (1)'!$L$4:$L$930,E7)</f>
        <v>34806554.341889516</v>
      </c>
      <c r="AA7" s="250">
        <f>SUMIFS('Reservas (1)'!$Y$4:$Y$930,'Reservas (1)'!$L$4:$L$930,$E7,'Reservas (1)'!$I$4:$I$930,I7)</f>
        <v>0</v>
      </c>
      <c r="AB7" s="250"/>
      <c r="AC7" s="250">
        <f>SUMIFS('Reservas (1)'!$Z$4:$Z$930,'Reservas (1)'!$L$4:$L$930,$E7,'Reservas (1)'!$I$4:$I$930,$I7)</f>
        <v>0</v>
      </c>
      <c r="AD7" s="250">
        <f>SUMIFS('Reservas (1)'!$AL$4:$AL$930,'Reservas (1)'!$I$4:$I$930,I7,'Reservas (1)'!$L$4:$L$930,E7)</f>
        <v>0</v>
      </c>
      <c r="AE7" s="250">
        <f>SUMIFS('Reservas (1)'!$AA$4:$AA$930,'Reservas (1)'!$L$4:$L$930,$E7,'Reservas (1)'!$I$4:$I$930,$I7)</f>
        <v>0</v>
      </c>
      <c r="AF7" s="250"/>
      <c r="AG7" s="250">
        <f>SUMIFS('Reservas (1)'!$AB$4:$AB$930,'Reservas (1)'!$L$4:$L$930,$E7,'Reservas (1)'!$I$4:$I$930,$I7)</f>
        <v>0</v>
      </c>
      <c r="AH7" s="250"/>
      <c r="AI7" s="250">
        <f>SUMIFS('Reservas (1)'!$AC$4:$AC$930,'Reservas (1)'!$L$4:$L$930,$E7,'Reservas (1)'!$I$4:$I$930,$I7)</f>
        <v>0</v>
      </c>
      <c r="AJ7" s="250"/>
      <c r="AK7" s="250">
        <f>SUMIFS('Reservas (1)'!$AD$4:$AD$930,'Reservas (1)'!$L$4:$L$930,$E7,'Reservas (1)'!$I$4:$I$930,$I7)</f>
        <v>0</v>
      </c>
      <c r="AL7" s="250"/>
      <c r="AM7" s="250">
        <f>SUMIFS('Reservas (1)'!$R$4:$R$930,'Reservas (1)'!$I$4:$I$930,I7,'Reservas (1)'!$L$4:$L$930,E7,'Reservas (1)'!$N$4:$N$930,1)</f>
        <v>24594298.852231383</v>
      </c>
      <c r="AN7" s="250">
        <f>SUMIFS('Reservas (1)'!$AQ$4:$AQ$930,'Reservas (1)'!$I$4:$I$930,I7,'Reservas (1)'!$L$4:$L$930,E7,'Reservas (1)'!$N$4:$N$930,1)</f>
        <v>5073002.8178255353</v>
      </c>
      <c r="AO7" s="251"/>
      <c r="AP7" s="250">
        <f>SUMIFS('Reservas (1)'!$R$4:$R$930,'Reservas (1)'!$I$4:$I$930,I7,'Reservas (1)'!$L$4:$L$930,E7,'Reservas (1)'!$N$4:$N$930,2)</f>
        <v>0</v>
      </c>
      <c r="AQ7" s="250">
        <f>SUMIFS('Reservas (1)'!$AQ$4:$AQ$930,'Reservas (1)'!$I$4:$I$930,I7,'Reservas (1)'!$L$4:$L$930,E7,'Reservas (1)'!$N$4:$N$930,2)</f>
        <v>0</v>
      </c>
      <c r="AR7" s="251"/>
      <c r="AS7" s="250"/>
      <c r="AT7" s="250"/>
      <c r="AU7" s="251"/>
      <c r="AV7" s="250">
        <f>SUMIFS('Reservas (1)'!$R$4:$R$930,'Reservas (1)'!$I$4:$I$930,I7,'Reservas (1)'!$L$4:$L$930,E7,'Reservas (1)'!$N$4:$N$930,4)</f>
        <v>169683419</v>
      </c>
      <c r="AW7" s="250">
        <f>SUMIFS('Reservas (1)'!$AQ$4:$AQ$930,'Reservas (1)'!$I$4:$I$930,I7,'Reservas (1)'!$L$4:$L$930,E7,'Reservas (1)'!$N$4:$N$930,4)</f>
        <v>20170395.00188354</v>
      </c>
      <c r="AX7" s="251"/>
      <c r="AY7" s="250"/>
      <c r="AZ7" s="250"/>
      <c r="BA7" s="251"/>
      <c r="BB7" s="250"/>
      <c r="BC7" s="250"/>
      <c r="BD7" s="251"/>
      <c r="BE7" s="250">
        <f>SUMIFS('Reservas (1)'!$R$4:$R$930,'Reservas (1)'!$I$4:$I$930,I7,'Reservas (1)'!$L$4:$L$930,E7,'Reservas (1)'!$N$4:$N$930,7)</f>
        <v>346141650</v>
      </c>
      <c r="BF7" s="250">
        <f>SUMIFS('Reservas (1)'!$AQ$4:$AQ$930,'Reservas (1)'!$I$4:$I$930,I7,'Reservas (1)'!$L$4:$L$930,E7,'Reservas (1)'!$N$4:$N$930,7)</f>
        <v>63091843.340005971</v>
      </c>
      <c r="BG7" s="251"/>
      <c r="BH7" s="250">
        <f t="shared" si="6"/>
        <v>540419367.85223138</v>
      </c>
      <c r="BI7" s="250">
        <f t="shared" si="7"/>
        <v>88335241.159715056</v>
      </c>
      <c r="BJ7" s="252">
        <f t="shared" si="8"/>
        <v>0.16345683817880644</v>
      </c>
      <c r="BK7" s="253"/>
      <c r="BL7" s="253"/>
    </row>
    <row r="8" spans="2:64" s="227" customFormat="1" ht="14.25" customHeight="1">
      <c r="B8" s="242">
        <v>8141</v>
      </c>
      <c r="C8" s="243" t="str">
        <f t="shared" si="5"/>
        <v>8141-3</v>
      </c>
      <c r="D8" s="244">
        <v>3</v>
      </c>
      <c r="E8" s="245" t="s">
        <v>44</v>
      </c>
      <c r="F8" s="246" t="str">
        <f>VLOOKUP(E8,'Actividades Físicas'!$F$3:$G$72,2,FALSE)</f>
        <v>Gestión distrital y local de políticas públicas a cargo de la subsecretaría de salud pública.</v>
      </c>
      <c r="G8" s="247" t="s">
        <v>41</v>
      </c>
      <c r="H8" s="248">
        <v>1905054</v>
      </c>
      <c r="I8" s="249">
        <v>103</v>
      </c>
      <c r="J8" s="262">
        <f>SUMIFS('Reservas (1)'!$R$3:$R$930,'Reservas (1)'!$L$3:$L$930,E8,'Reservas (1)'!$I$3:$I$930,I8)</f>
        <v>274448201.26588434</v>
      </c>
      <c r="K8" s="262">
        <f t="shared" si="2"/>
        <v>0</v>
      </c>
      <c r="L8" s="262">
        <f t="shared" si="3"/>
        <v>274448201.26588434</v>
      </c>
      <c r="M8" s="262">
        <f t="shared" si="4"/>
        <v>54263021.911918402</v>
      </c>
      <c r="N8" s="263">
        <f>IFERROR(+M8/L8,0)</f>
        <v>0.19771680652899815</v>
      </c>
      <c r="O8" s="250">
        <f>SUMIFS('Reservas (1)'!$S$4:$S$930,'Reservas (1)'!$L$4:$L$930,$E8)</f>
        <v>0</v>
      </c>
      <c r="P8" s="250"/>
      <c r="Q8" s="250">
        <f>SUMIFS('Reservas (1)'!$T$4:$T$930,'Reservas (1)'!$L$4:$L$930,$E8)</f>
        <v>0</v>
      </c>
      <c r="R8" s="250"/>
      <c r="S8" s="250">
        <f>SUMIFS('Reservas (1)'!$U$4:$U$930,'Reservas (1)'!$L$4:$L$930,$E8)</f>
        <v>0</v>
      </c>
      <c r="T8" s="250">
        <f>SUMIFS('Reservas (1)'!$AG$4:$AG$930,'Reservas (1)'!$I$4:$I$930,I8,'Reservas (1)'!$L$4:$L$930,E8)</f>
        <v>30074</v>
      </c>
      <c r="U8" s="250">
        <f>SUMIFS('Reservas (1)'!$V$4:$V$930,'Reservas (1)'!$L$4:$L$930,$E8)</f>
        <v>0</v>
      </c>
      <c r="V8" s="250">
        <f>SUMIFS('Reservas (1)'!$AH$4:$AH$930,'Reservas (1)'!$I$4:$I$930,I8,'Reservas (1)'!$L$4:$L$930,E8)</f>
        <v>24957523.253807917</v>
      </c>
      <c r="W8" s="250">
        <f>SUMIFS('Reservas (1)'!$W$4:$W$930,'Reservas (1)'!$L$4:$L$930,$E8)</f>
        <v>0</v>
      </c>
      <c r="X8" s="250">
        <f>SUMIFS('Reservas (1)'!$AI$4:$AI$930,'Reservas (1)'!$I$4:$I$930,I8,'Reservas (1)'!$L$4:$L$930,E8)</f>
        <v>0</v>
      </c>
      <c r="Y8" s="250">
        <f>SUMIFS('Reservas (1)'!$X$4:$X$930,'Reservas (1)'!$L$4:$L$930,$E8)</f>
        <v>0</v>
      </c>
      <c r="Z8" s="250">
        <f>SUMIFS('Reservas (1)'!$AJ$4:$AJ$930,'Reservas (1)'!$I$4:$I$930,I8,'Reservas (1)'!$L$4:$L$930,E8)</f>
        <v>29275424.658110484</v>
      </c>
      <c r="AA8" s="250">
        <f>SUMIFS('Reservas (1)'!$Y$4:$Y$930,'Reservas (1)'!$L$4:$L$930,$E8,'Reservas (1)'!$I$4:$I$930,I8)</f>
        <v>0</v>
      </c>
      <c r="AB8" s="250"/>
      <c r="AC8" s="250">
        <f>SUMIFS('Reservas (1)'!$Z$4:$Z$930,'Reservas (1)'!$L$4:$L$930,$E8,'Reservas (1)'!$I$4:$I$930,$I8)</f>
        <v>0</v>
      </c>
      <c r="AD8" s="250">
        <f>SUMIFS('Reservas (1)'!$AL$4:$AL$930,'Reservas (1)'!$I$4:$I$930,I8,'Reservas (1)'!$L$4:$L$930,E8)</f>
        <v>0</v>
      </c>
      <c r="AE8" s="250">
        <f>SUMIFS('Reservas (1)'!$AA$4:$AA$930,'Reservas (1)'!$L$4:$L$930,$E8,'Reservas (1)'!$I$4:$I$930,$I8)</f>
        <v>0</v>
      </c>
      <c r="AF8" s="250"/>
      <c r="AG8" s="250">
        <f>SUMIFS('Reservas (1)'!$AB$4:$AB$930,'Reservas (1)'!$L$4:$L$930,$E8,'Reservas (1)'!$I$4:$I$930,$I8)</f>
        <v>0</v>
      </c>
      <c r="AH8" s="250"/>
      <c r="AI8" s="250">
        <f>SUMIFS('Reservas (1)'!$AC$4:$AC$930,'Reservas (1)'!$L$4:$L$930,$E8,'Reservas (1)'!$I$4:$I$930,$I8)</f>
        <v>0</v>
      </c>
      <c r="AJ8" s="250"/>
      <c r="AK8" s="250">
        <f>SUMIFS('Reservas (1)'!$AD$4:$AD$930,'Reservas (1)'!$L$4:$L$930,$E8,'Reservas (1)'!$I$4:$I$930,$I8)</f>
        <v>0</v>
      </c>
      <c r="AL8" s="250"/>
      <c r="AM8" s="250">
        <f>SUMIFS('Reservas (1)'!$R$4:$R$930,'Reservas (1)'!$I$4:$I$930,I8,'Reservas (1)'!$L$4:$L$930,E8,'Reservas (1)'!$N$4:$N$930,1)</f>
        <v>19353870.265884325</v>
      </c>
      <c r="AN8" s="250">
        <f>SUMIFS('Reservas (1)'!$AQ$4:$AQ$930,'Reservas (1)'!$I$4:$I$930,I8,'Reservas (1)'!$L$4:$L$930,E8,'Reservas (1)'!$N$4:$N$930,1)</f>
        <v>4893216.2538079191</v>
      </c>
      <c r="AO8" s="251"/>
      <c r="AP8" s="250">
        <f>SUMIFS('Reservas (1)'!$R$4:$R$930,'Reservas (1)'!$I$4:$I$930,I8,'Reservas (1)'!$L$4:$L$930,E8,'Reservas (1)'!$N$4:$N$930,2)</f>
        <v>0</v>
      </c>
      <c r="AQ8" s="250">
        <f>SUMIFS('Reservas (1)'!$AQ$4:$AQ$930,'Reservas (1)'!$I$4:$I$930,I8,'Reservas (1)'!$L$4:$L$930,E8,'Reservas (1)'!$N$4:$N$930,2)</f>
        <v>0</v>
      </c>
      <c r="AR8" s="251"/>
      <c r="AS8" s="250"/>
      <c r="AT8" s="250"/>
      <c r="AU8" s="251"/>
      <c r="AV8" s="250">
        <f>SUMIFS('Reservas (1)'!$R$4:$R$930,'Reservas (1)'!$I$4:$I$930,I8,'Reservas (1)'!$L$4:$L$930,E8,'Reservas (1)'!$N$4:$N$930,4)</f>
        <v>0</v>
      </c>
      <c r="AW8" s="250">
        <f>SUMIFS('Reservas (1)'!$AQ$4:$AQ$930,'Reservas (1)'!$I$4:$I$930,I8,'Reservas (1)'!$L$4:$L$930,E8,'Reservas (1)'!$N$4:$N$930,4)</f>
        <v>0</v>
      </c>
      <c r="AX8" s="251">
        <v>0</v>
      </c>
      <c r="AY8" s="250"/>
      <c r="AZ8" s="250"/>
      <c r="BA8" s="251"/>
      <c r="BB8" s="250"/>
      <c r="BC8" s="250"/>
      <c r="BD8" s="251"/>
      <c r="BE8" s="250">
        <f>SUMIFS('Reservas (1)'!$R$4:$R$930,'Reservas (1)'!$I$4:$I$930,I8,'Reservas (1)'!$L$4:$L$930,E8,'Reservas (1)'!$N$4:$N$930,7)</f>
        <v>255094331</v>
      </c>
      <c r="BF8" s="250">
        <f>SUMIFS('Reservas (1)'!$AQ$4:$AQ$930,'Reservas (1)'!$I$4:$I$930,I8,'Reservas (1)'!$L$4:$L$930,E8,'Reservas (1)'!$N$4:$N$930,7)</f>
        <v>49369805.658110484</v>
      </c>
      <c r="BG8" s="251"/>
      <c r="BH8" s="250">
        <f t="shared" si="6"/>
        <v>274448201.26588434</v>
      </c>
      <c r="BI8" s="250">
        <f t="shared" si="7"/>
        <v>54263021.911918402</v>
      </c>
      <c r="BJ8" s="252">
        <f t="shared" si="8"/>
        <v>0.19771680652899815</v>
      </c>
      <c r="BK8" s="253"/>
      <c r="BL8" s="253"/>
    </row>
    <row r="9" spans="2:64" s="227" customFormat="1" ht="14.25" customHeight="1">
      <c r="B9" s="242">
        <v>8141</v>
      </c>
      <c r="C9" s="243" t="str">
        <f t="shared" si="5"/>
        <v>8141-3</v>
      </c>
      <c r="D9" s="244">
        <v>3</v>
      </c>
      <c r="E9" s="245" t="s">
        <v>45</v>
      </c>
      <c r="F9" s="246" t="str">
        <f>VLOOKUP(E9,'Actividades Físicas'!$F$3:$G$72,2,FALSE)</f>
        <v>Diseñar y definir el plan de implementación del laboratorio social de políticas públicas.</v>
      </c>
      <c r="G9" s="247" t="s">
        <v>41</v>
      </c>
      <c r="H9" s="248">
        <v>1905054</v>
      </c>
      <c r="I9" s="249">
        <v>103</v>
      </c>
      <c r="J9" s="262">
        <f>SUMIFS('Reservas (1)'!$R$3:$R$930,'Reservas (1)'!$L$3:$L$930,E9,'Reservas (1)'!$I$3:$I$930,I9)</f>
        <v>59580768.881884322</v>
      </c>
      <c r="K9" s="262">
        <f t="shared" si="2"/>
        <v>0</v>
      </c>
      <c r="L9" s="262">
        <f t="shared" si="3"/>
        <v>59580768.881884322</v>
      </c>
      <c r="M9" s="262">
        <f t="shared" si="4"/>
        <v>20213128.928366542</v>
      </c>
      <c r="N9" s="263">
        <f>IFERROR(+M9/L9,0)</f>
        <v>0.33925592616030159</v>
      </c>
      <c r="O9" s="250">
        <f>SUMIFS('Reservas (1)'!$S$4:$S$930,'Reservas (1)'!$L$4:$L$930,$E9)</f>
        <v>0</v>
      </c>
      <c r="P9" s="250"/>
      <c r="Q9" s="250">
        <f>SUMIFS('Reservas (1)'!$T$4:$T$930,'Reservas (1)'!$L$4:$L$930,$E9)</f>
        <v>0</v>
      </c>
      <c r="R9" s="250"/>
      <c r="S9" s="250">
        <f>SUMIFS('Reservas (1)'!$U$4:$U$930,'Reservas (1)'!$L$4:$L$930,$E9)</f>
        <v>0</v>
      </c>
      <c r="T9" s="250">
        <f>SUMIFS('Reservas (1)'!$AG$4:$AG$930,'Reservas (1)'!$I$4:$I$930,I9,'Reservas (1)'!$L$4:$L$930,E9)</f>
        <v>0</v>
      </c>
      <c r="U9" s="250">
        <f>SUMIFS('Reservas (1)'!$V$4:$V$930,'Reservas (1)'!$L$4:$L$930,$E9)</f>
        <v>0</v>
      </c>
      <c r="V9" s="250">
        <f>SUMIFS('Reservas (1)'!$AH$4:$AH$930,'Reservas (1)'!$I$4:$I$930,I9,'Reservas (1)'!$L$4:$L$930,E9)</f>
        <v>20213128.928366542</v>
      </c>
      <c r="W9" s="250">
        <f>SUMIFS('Reservas (1)'!$W$4:$W$930,'Reservas (1)'!$L$4:$L$930,$E9)</f>
        <v>0</v>
      </c>
      <c r="X9" s="250">
        <f>SUMIFS('Reservas (1)'!$AI$4:$AI$930,'Reservas (1)'!$I$4:$I$930,I9,'Reservas (1)'!$L$4:$L$930,E9)</f>
        <v>0</v>
      </c>
      <c r="Y9" s="250">
        <f>SUMIFS('Reservas (1)'!$X$4:$X$930,'Reservas (1)'!$L$4:$L$930,$E9)</f>
        <v>0</v>
      </c>
      <c r="Z9" s="250">
        <f>SUMIFS('Reservas (1)'!$AJ$4:$AJ$930,'Reservas (1)'!$I$4:$I$930,I9,'Reservas (1)'!$L$4:$L$930,E9)</f>
        <v>0</v>
      </c>
      <c r="AA9" s="250">
        <f>SUMIFS('Reservas (1)'!$Y$4:$Y$930,'Reservas (1)'!$L$4:$L$930,$E9,'Reservas (1)'!$I$4:$I$930,I9)</f>
        <v>0</v>
      </c>
      <c r="AB9" s="250"/>
      <c r="AC9" s="250">
        <f>SUMIFS('Reservas (1)'!$Z$4:$Z$930,'Reservas (1)'!$L$4:$L$930,$E9,'Reservas (1)'!$I$4:$I$930,$I9)</f>
        <v>0</v>
      </c>
      <c r="AD9" s="250">
        <f>SUMIFS('Reservas (1)'!$AL$4:$AL$930,'Reservas (1)'!$I$4:$I$930,I9,'Reservas (1)'!$L$4:$L$930,E9)</f>
        <v>0</v>
      </c>
      <c r="AE9" s="250">
        <f>SUMIFS('Reservas (1)'!$AA$4:$AA$930,'Reservas (1)'!$L$4:$L$930,$E9,'Reservas (1)'!$I$4:$I$930,$I9)</f>
        <v>0</v>
      </c>
      <c r="AF9" s="250"/>
      <c r="AG9" s="250">
        <f>SUMIFS('Reservas (1)'!$AB$4:$AB$930,'Reservas (1)'!$L$4:$L$930,$E9,'Reservas (1)'!$I$4:$I$930,$I9)</f>
        <v>0</v>
      </c>
      <c r="AH9" s="250"/>
      <c r="AI9" s="250">
        <f>SUMIFS('Reservas (1)'!$AC$4:$AC$930,'Reservas (1)'!$L$4:$L$930,$E9,'Reservas (1)'!$I$4:$I$930,$I9)</f>
        <v>0</v>
      </c>
      <c r="AJ9" s="250"/>
      <c r="AK9" s="250">
        <f>SUMIFS('Reservas (1)'!$AD$4:$AD$930,'Reservas (1)'!$L$4:$L$930,$E9,'Reservas (1)'!$I$4:$I$930,$I9)</f>
        <v>0</v>
      </c>
      <c r="AL9" s="250"/>
      <c r="AM9" s="250">
        <f>SUMIFS('Reservas (1)'!$R$4:$R$930,'Reservas (1)'!$I$4:$I$930,I9,'Reservas (1)'!$L$4:$L$930,E9,'Reservas (1)'!$N$4:$N$930,1)</f>
        <v>11874483.881884322</v>
      </c>
      <c r="AN9" s="250">
        <f>SUMIFS('Reservas (1)'!$AQ$4:$AQ$930,'Reservas (1)'!$I$4:$I$930,I9,'Reservas (1)'!$L$4:$L$930,E9,'Reservas (1)'!$N$4:$N$930,1)</f>
        <v>3956524.9283665456</v>
      </c>
      <c r="AO9" s="251"/>
      <c r="AP9" s="250">
        <f>SUMIFS('Reservas (1)'!$R$4:$R$930,'Reservas (1)'!$I$4:$I$930,I9,'Reservas (1)'!$L$4:$L$930,E9,'Reservas (1)'!$N$4:$N$930,2)</f>
        <v>0</v>
      </c>
      <c r="AQ9" s="250">
        <f>SUMIFS('Reservas (1)'!$AQ$4:$AQ$930,'Reservas (1)'!$I$4:$I$930,I9,'Reservas (1)'!$L$4:$L$930,E9,'Reservas (1)'!$N$4:$N$930,2)</f>
        <v>0</v>
      </c>
      <c r="AR9" s="251"/>
      <c r="AS9" s="250"/>
      <c r="AT9" s="250"/>
      <c r="AU9" s="251"/>
      <c r="AV9" s="250">
        <f>SUMIFS('Reservas (1)'!$R$4:$R$930,'Reservas (1)'!$I$4:$I$930,I9,'Reservas (1)'!$L$4:$L$930,E9,'Reservas (1)'!$N$4:$N$930,4)</f>
        <v>0</v>
      </c>
      <c r="AW9" s="250">
        <f>SUMIFS('Reservas (1)'!$AQ$4:$AQ$930,'Reservas (1)'!$I$4:$I$930,I9,'Reservas (1)'!$L$4:$L$930,E9,'Reservas (1)'!$N$4:$N$930,4)</f>
        <v>0</v>
      </c>
      <c r="AX9" s="251"/>
      <c r="AY9" s="250"/>
      <c r="AZ9" s="250"/>
      <c r="BA9" s="251"/>
      <c r="BB9" s="250"/>
      <c r="BC9" s="250"/>
      <c r="BD9" s="251"/>
      <c r="BE9" s="250">
        <f>SUMIFS('Reservas (1)'!$R$4:$R$930,'Reservas (1)'!$I$4:$I$930,I9,'Reservas (1)'!$L$4:$L$930,E9,'Reservas (1)'!$N$4:$N$930,7)</f>
        <v>47706285</v>
      </c>
      <c r="BF9" s="250">
        <f>SUMIFS('Reservas (1)'!$AQ$4:$AQ$930,'Reservas (1)'!$I$4:$I$930,I9,'Reservas (1)'!$L$4:$L$930,E9,'Reservas (1)'!$N$4:$N$930,7)</f>
        <v>16256603.999999998</v>
      </c>
      <c r="BG9" s="251"/>
      <c r="BH9" s="250">
        <f t="shared" si="6"/>
        <v>59580768.881884322</v>
      </c>
      <c r="BI9" s="250">
        <f t="shared" si="7"/>
        <v>20213128.928366542</v>
      </c>
      <c r="BJ9" s="252">
        <f t="shared" si="8"/>
        <v>0.33925592616030159</v>
      </c>
      <c r="BK9" s="253"/>
      <c r="BL9" s="253"/>
    </row>
    <row r="10" spans="2:64" s="227" customFormat="1" ht="14.25" customHeight="1">
      <c r="B10" s="242">
        <v>8141</v>
      </c>
      <c r="C10" s="243" t="str">
        <f t="shared" si="5"/>
        <v>8141-4</v>
      </c>
      <c r="D10" s="244">
        <v>4</v>
      </c>
      <c r="E10" s="245" t="s">
        <v>46</v>
      </c>
      <c r="F10" s="246" t="str">
        <f>VLOOKUP(E10,'Actividades Físicas'!$F$3:$G$72,2,FALSE)</f>
        <v>Definir y diseñar el plan de acción para el análisis de desigualdades ambientales, sociales y económicas presentes en la ciudad, asociadas a eventos en salud.</v>
      </c>
      <c r="G10" s="247" t="s">
        <v>41</v>
      </c>
      <c r="H10" s="248">
        <v>1905054</v>
      </c>
      <c r="I10" s="249">
        <v>237</v>
      </c>
      <c r="J10" s="262">
        <f>SUMIFS('Reservas (1)'!$R$3:$R$930,'Reservas (1)'!$L$3:$L$930,E10,'Reservas (1)'!$I$3:$I$930,I10)</f>
        <v>112194349</v>
      </c>
      <c r="K10" s="262">
        <f t="shared" ref="K10:K90" si="9">+O10+Q10+S10+U10+W10+Y10+AA10+AC10+AE10+AG10+AI10+AK10</f>
        <v>0</v>
      </c>
      <c r="L10" s="262">
        <f t="shared" ref="L10:L90" si="10">+J10-K10</f>
        <v>112194349</v>
      </c>
      <c r="M10" s="262">
        <f t="shared" ref="M10:M90" si="11">+P10+R10+T10+V10+X10+Z10+AB10+AD10+AF10+AH10+AJ10+AL10</f>
        <v>71090333</v>
      </c>
      <c r="N10" s="263">
        <f t="shared" ref="N10:N90" si="12">IFERROR(+M10/L10,0)</f>
        <v>0.63363559424904725</v>
      </c>
      <c r="O10" s="250">
        <f>SUMIFS('Reservas (1)'!$S$4:$S$930,'Reservas (1)'!$L$4:$L$930,$E10)</f>
        <v>0</v>
      </c>
      <c r="P10" s="250"/>
      <c r="Q10" s="250">
        <f>SUMIFS('Reservas (1)'!$T$4:$T$930,'Reservas (1)'!$L$4:$L$930,$E10)</f>
        <v>0</v>
      </c>
      <c r="R10" s="250"/>
      <c r="S10" s="250">
        <f>SUMIFS('Reservas (1)'!$U$4:$U$930,'Reservas (1)'!$L$4:$L$930,$E10)</f>
        <v>0</v>
      </c>
      <c r="T10" s="250">
        <f>SUMIFS('Reservas (1)'!$AG$4:$AG$930,'Reservas (1)'!$I$4:$I$930,I10,'Reservas (1)'!$L$4:$L$930,E10)</f>
        <v>0</v>
      </c>
      <c r="U10" s="250">
        <f>SUMIFS('Reservas (1)'!$V$4:$V$930,'Reservas (1)'!$L$4:$L$930,$E10)</f>
        <v>0</v>
      </c>
      <c r="V10" s="250">
        <f>SUMIFS('Reservas (1)'!$AH$4:$AH$930,'Reservas (1)'!$I$4:$I$930,I10,'Reservas (1)'!$L$4:$L$930,E10)</f>
        <v>66454195</v>
      </c>
      <c r="W10" s="250">
        <f>SUMIFS('Reservas (1)'!$W$4:$W$930,'Reservas (1)'!$L$4:$L$930,$E10)</f>
        <v>0</v>
      </c>
      <c r="X10" s="250">
        <f>SUMIFS('Reservas (1)'!$AI$4:$AI$930,'Reservas (1)'!$I$4:$I$930,I10,'Reservas (1)'!$L$4:$L$930,E10)</f>
        <v>0</v>
      </c>
      <c r="Y10" s="250">
        <f>SUMIFS('Reservas (1)'!$X$4:$X$930,'Reservas (1)'!$L$4:$L$930,$E10)</f>
        <v>0</v>
      </c>
      <c r="Z10" s="250">
        <f>SUMIFS('Reservas (1)'!$AJ$4:$AJ$930,'Reservas (1)'!$I$4:$I$930,I10,'Reservas (1)'!$L$4:$L$930,E10)</f>
        <v>4636138</v>
      </c>
      <c r="AA10" s="250">
        <f>SUMIFS('Reservas (1)'!$Y$4:$Y$930,'Reservas (1)'!$L$4:$L$930,$E10,'Reservas (1)'!$I$4:$I$930,I10)</f>
        <v>0</v>
      </c>
      <c r="AB10" s="250"/>
      <c r="AC10" s="250">
        <f>SUMIFS('Reservas (1)'!$Z$4:$Z$930,'Reservas (1)'!$L$4:$L$930,$E10,'Reservas (1)'!$I$4:$I$930,$I10)</f>
        <v>0</v>
      </c>
      <c r="AD10" s="250">
        <f>SUMIFS('Reservas (1)'!$AL$4:$AL$930,'Reservas (1)'!$I$4:$I$930,I10,'Reservas (1)'!$L$4:$L$930,E10)</f>
        <v>0</v>
      </c>
      <c r="AE10" s="250">
        <f>SUMIFS('Reservas (1)'!$AA$4:$AA$930,'Reservas (1)'!$L$4:$L$930,$E10,'Reservas (1)'!$I$4:$I$930,$I10)</f>
        <v>0</v>
      </c>
      <c r="AF10" s="250"/>
      <c r="AG10" s="250">
        <f>SUMIFS('Reservas (1)'!$AB$4:$AB$930,'Reservas (1)'!$L$4:$L$930,$E10,'Reservas (1)'!$I$4:$I$930,$I10)</f>
        <v>0</v>
      </c>
      <c r="AH10" s="250"/>
      <c r="AI10" s="250">
        <f>SUMIFS('Reservas (1)'!$AC$4:$AC$930,'Reservas (1)'!$L$4:$L$930,$E10,'Reservas (1)'!$I$4:$I$930,$I10)</f>
        <v>0</v>
      </c>
      <c r="AJ10" s="250"/>
      <c r="AK10" s="250">
        <f>SUMIFS('Reservas (1)'!$AD$4:$AD$930,'Reservas (1)'!$L$4:$L$930,$E10,'Reservas (1)'!$I$4:$I$930,$I10)</f>
        <v>0</v>
      </c>
      <c r="AL10" s="250"/>
      <c r="AM10" s="250">
        <f>SUMIFS('Reservas (1)'!$R$4:$R$930,'Reservas (1)'!$I$4:$I$930,I10,'Reservas (1)'!$L$4:$L$930,E10,'Reservas (1)'!$N$4:$N$930,1)</f>
        <v>15850985</v>
      </c>
      <c r="AN10" s="250">
        <f>SUMIFS('Reservas (1)'!$AQ$4:$AQ$930,'Reservas (1)'!$I$4:$I$930,I10,'Reservas (1)'!$L$4:$L$930,E10,'Reservas (1)'!$N$4:$N$930,1)</f>
        <v>15123627</v>
      </c>
      <c r="AO10" s="251"/>
      <c r="AP10" s="250">
        <f>SUMIFS('Reservas (1)'!$R$4:$R$930,'Reservas (1)'!$I$4:$I$930,I10,'Reservas (1)'!$L$4:$L$930,E10,'Reservas (1)'!$N$4:$N$930,2)</f>
        <v>0</v>
      </c>
      <c r="AQ10" s="250">
        <f>SUMIFS('Reservas (1)'!$AQ$4:$AQ$930,'Reservas (1)'!$I$4:$I$930,I10,'Reservas (1)'!$L$4:$L$930,E10,'Reservas (1)'!$N$4:$N$930,2)</f>
        <v>0</v>
      </c>
      <c r="AR10" s="251"/>
      <c r="AS10" s="250"/>
      <c r="AT10" s="250"/>
      <c r="AU10" s="251"/>
      <c r="AV10" s="250">
        <f>SUMIFS('Reservas (1)'!$R$4:$R$930,'Reservas (1)'!$I$4:$I$930,I10,'Reservas (1)'!$L$4:$L$930,E10,'Reservas (1)'!$N$4:$N$930,4)</f>
        <v>0</v>
      </c>
      <c r="AW10" s="250">
        <f>SUMIFS('Reservas (1)'!$AQ$4:$AQ$930,'Reservas (1)'!$I$4:$I$930,I10,'Reservas (1)'!$L$4:$L$930,E10,'Reservas (1)'!$N$4:$N$930,4)</f>
        <v>0</v>
      </c>
      <c r="AX10" s="251"/>
      <c r="AY10" s="250"/>
      <c r="AZ10" s="250"/>
      <c r="BA10" s="251"/>
      <c r="BB10" s="250"/>
      <c r="BC10" s="250"/>
      <c r="BD10" s="251"/>
      <c r="BE10" s="250">
        <f>SUMIFS('Reservas (1)'!$R$4:$R$930,'Reservas (1)'!$I$4:$I$930,I10,'Reservas (1)'!$L$4:$L$930,E10,'Reservas (1)'!$N$4:$N$930,7)</f>
        <v>96343364</v>
      </c>
      <c r="BF10" s="250">
        <f>SUMIFS('Reservas (1)'!$AQ$4:$AQ$930,'Reservas (1)'!$I$4:$I$930,I10,'Reservas (1)'!$L$4:$L$930,E10,'Reservas (1)'!$N$4:$N$930,7)</f>
        <v>55966706</v>
      </c>
      <c r="BG10" s="251"/>
      <c r="BH10" s="250">
        <f t="shared" si="6"/>
        <v>112194349</v>
      </c>
      <c r="BI10" s="250">
        <f t="shared" si="7"/>
        <v>71090333</v>
      </c>
      <c r="BJ10" s="252">
        <f t="shared" si="8"/>
        <v>0.63363559424904725</v>
      </c>
      <c r="BK10" s="253"/>
      <c r="BL10" s="253"/>
    </row>
    <row r="11" spans="2:64" s="227" customFormat="1" ht="14.25" customHeight="1">
      <c r="B11" s="242">
        <v>8141</v>
      </c>
      <c r="C11" s="243" t="str">
        <f t="shared" si="5"/>
        <v>8141-5</v>
      </c>
      <c r="D11" s="244">
        <v>5</v>
      </c>
      <c r="E11" s="245" t="s">
        <v>47</v>
      </c>
      <c r="F11" s="246" t="str">
        <f>VLOOKUP(E11,'Actividades Físicas'!$F$3:$G$72,2,FALSE)</f>
        <v>Diseñar e implementar acciones intersectoriales para la prevención del consumo de sustancias psicoactivas.</v>
      </c>
      <c r="G11" s="247" t="s">
        <v>41</v>
      </c>
      <c r="H11" s="248">
        <v>1905054</v>
      </c>
      <c r="I11" s="249">
        <v>121</v>
      </c>
      <c r="J11" s="262">
        <f>SUMIFS('Reservas (1)'!$R$3:$R$930,'Reservas (1)'!$L$3:$L$930,E11,'Reservas (1)'!$I$3:$I$930,I11)</f>
        <v>63927595</v>
      </c>
      <c r="K11" s="262">
        <f t="shared" si="9"/>
        <v>0</v>
      </c>
      <c r="L11" s="262">
        <f t="shared" si="10"/>
        <v>63927595</v>
      </c>
      <c r="M11" s="262">
        <f t="shared" si="11"/>
        <v>34298884.399736114</v>
      </c>
      <c r="N11" s="263">
        <f t="shared" si="12"/>
        <v>0.53652705689516578</v>
      </c>
      <c r="O11" s="250">
        <f>SUMIFS('Reservas (1)'!$S$4:$S$930,'Reservas (1)'!$L$4:$L$930,$E11)</f>
        <v>0</v>
      </c>
      <c r="P11" s="250"/>
      <c r="Q11" s="250">
        <f>SUMIFS('Reservas (1)'!$T$4:$T$930,'Reservas (1)'!$L$4:$L$930,$E11)</f>
        <v>0</v>
      </c>
      <c r="R11" s="250"/>
      <c r="S11" s="250">
        <f>SUMIFS('Reservas (1)'!$U$4:$U$930,'Reservas (1)'!$L$4:$L$930,$E11)</f>
        <v>0</v>
      </c>
      <c r="T11" s="250">
        <f>SUMIFS('Reservas (1)'!$AG$4:$AG$930,'Reservas (1)'!$I$4:$I$930,I11,'Reservas (1)'!$L$4:$L$930,E11)</f>
        <v>0</v>
      </c>
      <c r="U11" s="250">
        <f>SUMIFS('Reservas (1)'!$V$4:$V$930,'Reservas (1)'!$L$4:$L$930,$E11)</f>
        <v>0</v>
      </c>
      <c r="V11" s="250">
        <f>SUMIFS('Reservas (1)'!$AH$4:$AH$930,'Reservas (1)'!$I$4:$I$930,I11,'Reservas (1)'!$L$4:$L$930,E11)</f>
        <v>31766365.707360059</v>
      </c>
      <c r="W11" s="250">
        <f>SUMIFS('Reservas (1)'!$W$4:$W$930,'Reservas (1)'!$L$4:$L$930,$E11)</f>
        <v>0</v>
      </c>
      <c r="X11" s="250">
        <f>SUMIFS('Reservas (1)'!$AI$4:$AI$930,'Reservas (1)'!$I$4:$I$930,I11,'Reservas (1)'!$L$4:$L$930,E11)</f>
        <v>0</v>
      </c>
      <c r="Y11" s="250">
        <f>SUMIFS('Reservas (1)'!$X$4:$X$930,'Reservas (1)'!$L$4:$L$930,$E11)</f>
        <v>0</v>
      </c>
      <c r="Z11" s="250">
        <f>SUMIFS('Reservas (1)'!$AJ$4:$AJ$930,'Reservas (1)'!$I$4:$I$930,I11,'Reservas (1)'!$L$4:$L$930,E11)</f>
        <v>2532518.692376053</v>
      </c>
      <c r="AA11" s="250">
        <f>SUMIFS('Reservas (1)'!$Y$4:$Y$930,'Reservas (1)'!$L$4:$L$930,$E11,'Reservas (1)'!$I$4:$I$930,I11)</f>
        <v>0</v>
      </c>
      <c r="AB11" s="250"/>
      <c r="AC11" s="250">
        <f>SUMIFS('Reservas (1)'!$Z$4:$Z$930,'Reservas (1)'!$L$4:$L$930,$E11,'Reservas (1)'!$I$4:$I$930,$I11)</f>
        <v>0</v>
      </c>
      <c r="AD11" s="250">
        <f>SUMIFS('Reservas (1)'!$AL$4:$AL$930,'Reservas (1)'!$I$4:$I$930,I11,'Reservas (1)'!$L$4:$L$930,E11)</f>
        <v>0</v>
      </c>
      <c r="AE11" s="250">
        <f>SUMIFS('Reservas (1)'!$AA$4:$AA$930,'Reservas (1)'!$L$4:$L$930,$E11,'Reservas (1)'!$I$4:$I$930,$I11)</f>
        <v>0</v>
      </c>
      <c r="AF11" s="250"/>
      <c r="AG11" s="250">
        <f>SUMIFS('Reservas (1)'!$AB$4:$AB$930,'Reservas (1)'!$L$4:$L$930,$E11,'Reservas (1)'!$I$4:$I$930,$I11)</f>
        <v>0</v>
      </c>
      <c r="AH11" s="250"/>
      <c r="AI11" s="250">
        <f>SUMIFS('Reservas (1)'!$AC$4:$AC$930,'Reservas (1)'!$L$4:$L$930,$E11,'Reservas (1)'!$I$4:$I$930,$I11)</f>
        <v>0</v>
      </c>
      <c r="AJ11" s="250"/>
      <c r="AK11" s="250">
        <f>SUMIFS('Reservas (1)'!$AD$4:$AD$930,'Reservas (1)'!$L$4:$L$930,$E11,'Reservas (1)'!$I$4:$I$930,$I11)</f>
        <v>0</v>
      </c>
      <c r="AL11" s="250"/>
      <c r="AM11" s="250">
        <f>SUMIFS('Reservas (1)'!$R$4:$R$930,'Reservas (1)'!$I$4:$I$930,I11,'Reservas (1)'!$L$4:$L$930,E11,'Reservas (1)'!$N$4:$N$930,1)</f>
        <v>8287898</v>
      </c>
      <c r="AN11" s="250">
        <f>SUMIFS('Reservas (1)'!$AQ$4:$AQ$930,'Reservas (1)'!$I$4:$I$930,I11,'Reservas (1)'!$L$4:$L$930,E11,'Reservas (1)'!$N$4:$N$930,1)</f>
        <v>6049247.707360059</v>
      </c>
      <c r="AO11" s="251"/>
      <c r="AP11" s="250">
        <f>SUMIFS('Reservas (1)'!$R$4:$R$930,'Reservas (1)'!$I$4:$I$930,I11,'Reservas (1)'!$L$4:$L$930,E11,'Reservas (1)'!$N$4:$N$930,2)</f>
        <v>0</v>
      </c>
      <c r="AQ11" s="250">
        <f>SUMIFS('Reservas (1)'!$AQ$4:$AQ$930,'Reservas (1)'!$I$4:$I$930,I11,'Reservas (1)'!$L$4:$L$930,E11,'Reservas (1)'!$N$4:$N$930,2)</f>
        <v>0</v>
      </c>
      <c r="AR11" s="251"/>
      <c r="AS11" s="250"/>
      <c r="AT11" s="250"/>
      <c r="AU11" s="251"/>
      <c r="AV11" s="250">
        <f>SUMIFS('Reservas (1)'!$R$4:$R$930,'Reservas (1)'!$I$4:$I$930,I11,'Reservas (1)'!$L$4:$L$930,E11,'Reservas (1)'!$N$4:$N$930,4)</f>
        <v>0</v>
      </c>
      <c r="AW11" s="250">
        <f>SUMIFS('Reservas (1)'!$AQ$4:$AQ$930,'Reservas (1)'!$I$4:$I$930,I11,'Reservas (1)'!$L$4:$L$930,E11,'Reservas (1)'!$N$4:$N$930,4)</f>
        <v>0</v>
      </c>
      <c r="AX11" s="251"/>
      <c r="AY11" s="250"/>
      <c r="AZ11" s="250"/>
      <c r="BA11" s="251"/>
      <c r="BB11" s="250"/>
      <c r="BC11" s="250"/>
      <c r="BD11" s="251"/>
      <c r="BE11" s="250">
        <f>SUMIFS('Reservas (1)'!$R$4:$R$930,'Reservas (1)'!$I$4:$I$930,I11,'Reservas (1)'!$L$4:$L$930,E11,'Reservas (1)'!$N$4:$N$930,7)</f>
        <v>55639697</v>
      </c>
      <c r="BF11" s="250">
        <f>SUMIFS('Reservas (1)'!$AQ$4:$AQ$930,'Reservas (1)'!$I$4:$I$930,I11,'Reservas (1)'!$L$4:$L$930,E11,'Reservas (1)'!$N$4:$N$930,7)</f>
        <v>28249636.692376055</v>
      </c>
      <c r="BG11" s="251"/>
      <c r="BH11" s="250">
        <f t="shared" si="6"/>
        <v>63927595</v>
      </c>
      <c r="BI11" s="250">
        <f t="shared" si="7"/>
        <v>34298884.399736114</v>
      </c>
      <c r="BJ11" s="252">
        <f t="shared" si="8"/>
        <v>0.53652705689516578</v>
      </c>
      <c r="BK11" s="253"/>
      <c r="BL11" s="253"/>
    </row>
    <row r="12" spans="2:64" s="227" customFormat="1" ht="14.25" customHeight="1">
      <c r="B12" s="242">
        <v>8141</v>
      </c>
      <c r="C12" s="243" t="str">
        <f t="shared" si="5"/>
        <v>8141-5</v>
      </c>
      <c r="D12" s="244">
        <v>5</v>
      </c>
      <c r="E12" s="245" t="s">
        <v>48</v>
      </c>
      <c r="F12" s="246" t="str">
        <f>VLOOKUP(E12,'Actividades Físicas'!$F$3:$G$72,2,FALSE)</f>
        <v>Diseñar e implementar acciones intersectoriales para la reducción de riesgos y daños en usuarios de sustancias psicoactivas.</v>
      </c>
      <c r="G12" s="247" t="s">
        <v>41</v>
      </c>
      <c r="H12" s="248">
        <v>1905054</v>
      </c>
      <c r="I12" s="249">
        <v>121</v>
      </c>
      <c r="J12" s="262">
        <f>SUMIFS('Reservas (1)'!$R$3:$R$930,'Reservas (1)'!$L$3:$L$930,E12,'Reservas (1)'!$I$3:$I$930,I12)</f>
        <v>150695119</v>
      </c>
      <c r="K12" s="262">
        <f t="shared" si="9"/>
        <v>0</v>
      </c>
      <c r="L12" s="262">
        <f t="shared" si="10"/>
        <v>150695119</v>
      </c>
      <c r="M12" s="262">
        <f t="shared" si="11"/>
        <v>44208622.600263886</v>
      </c>
      <c r="N12" s="263">
        <f t="shared" si="12"/>
        <v>0.29336466166673841</v>
      </c>
      <c r="O12" s="250">
        <f>SUMIFS('Reservas (1)'!$S$4:$S$930,'Reservas (1)'!$L$4:$L$930,$E12)</f>
        <v>0</v>
      </c>
      <c r="P12" s="250"/>
      <c r="Q12" s="250">
        <f>SUMIFS('Reservas (1)'!$T$4:$T$930,'Reservas (1)'!$L$4:$L$930,$E12)</f>
        <v>0</v>
      </c>
      <c r="R12" s="250"/>
      <c r="S12" s="250">
        <f>SUMIFS('Reservas (1)'!$U$4:$U$930,'Reservas (1)'!$L$4:$L$930,$E12)</f>
        <v>0</v>
      </c>
      <c r="T12" s="250">
        <f>SUMIFS('Reservas (1)'!$AG$4:$AG$930,'Reservas (1)'!$I$4:$I$930,I12,'Reservas (1)'!$L$4:$L$930,E12)</f>
        <v>0</v>
      </c>
      <c r="U12" s="250">
        <f>SUMIFS('Reservas (1)'!$V$4:$V$930,'Reservas (1)'!$L$4:$L$930,$E12)</f>
        <v>0</v>
      </c>
      <c r="V12" s="250">
        <f>SUMIFS('Reservas (1)'!$AH$4:$AH$930,'Reservas (1)'!$I$4:$I$930,I12,'Reservas (1)'!$L$4:$L$930,E12)</f>
        <v>31766375.292639941</v>
      </c>
      <c r="W12" s="250">
        <f>SUMIFS('Reservas (1)'!$W$4:$W$930,'Reservas (1)'!$L$4:$L$930,$E12)</f>
        <v>0</v>
      </c>
      <c r="X12" s="250">
        <f>SUMIFS('Reservas (1)'!$AI$4:$AI$930,'Reservas (1)'!$I$4:$I$930,I12,'Reservas (1)'!$L$4:$L$930,E12)</f>
        <v>0</v>
      </c>
      <c r="Y12" s="250">
        <f>SUMIFS('Reservas (1)'!$X$4:$X$930,'Reservas (1)'!$L$4:$L$930,$E12)</f>
        <v>0</v>
      </c>
      <c r="Z12" s="250">
        <f>SUMIFS('Reservas (1)'!$AJ$4:$AJ$930,'Reservas (1)'!$I$4:$I$930,I12,'Reservas (1)'!$L$4:$L$930,E12)</f>
        <v>12442247.307623945</v>
      </c>
      <c r="AA12" s="250">
        <f>SUMIFS('Reservas (1)'!$Y$4:$Y$930,'Reservas (1)'!$L$4:$L$930,$E12,'Reservas (1)'!$I$4:$I$930,I12)</f>
        <v>0</v>
      </c>
      <c r="AB12" s="250"/>
      <c r="AC12" s="250">
        <f>SUMIFS('Reservas (1)'!$Z$4:$Z$930,'Reservas (1)'!$L$4:$L$930,$E12,'Reservas (1)'!$I$4:$I$930,$I12)</f>
        <v>0</v>
      </c>
      <c r="AD12" s="250">
        <f>SUMIFS('Reservas (1)'!$AL$4:$AL$930,'Reservas (1)'!$I$4:$I$930,I12,'Reservas (1)'!$L$4:$L$930,E12)</f>
        <v>0</v>
      </c>
      <c r="AE12" s="250">
        <f>SUMIFS('Reservas (1)'!$AA$4:$AA$930,'Reservas (1)'!$L$4:$L$930,$E12,'Reservas (1)'!$I$4:$I$930,$I12)</f>
        <v>0</v>
      </c>
      <c r="AF12" s="250"/>
      <c r="AG12" s="250">
        <f>SUMIFS('Reservas (1)'!$AB$4:$AB$930,'Reservas (1)'!$L$4:$L$930,$E12,'Reservas (1)'!$I$4:$I$930,$I12)</f>
        <v>0</v>
      </c>
      <c r="AH12" s="250"/>
      <c r="AI12" s="250">
        <f>SUMIFS('Reservas (1)'!$AC$4:$AC$930,'Reservas (1)'!$L$4:$L$930,$E12,'Reservas (1)'!$I$4:$I$930,$I12)</f>
        <v>0</v>
      </c>
      <c r="AJ12" s="250"/>
      <c r="AK12" s="250">
        <f>SUMIFS('Reservas (1)'!$AD$4:$AD$930,'Reservas (1)'!$L$4:$L$930,$E12,'Reservas (1)'!$I$4:$I$930,$I12)</f>
        <v>0</v>
      </c>
      <c r="AL12" s="250"/>
      <c r="AM12" s="250">
        <f>SUMIFS('Reservas (1)'!$R$4:$R$930,'Reservas (1)'!$I$4:$I$930,I12,'Reservas (1)'!$L$4:$L$930,E12,'Reservas (1)'!$N$4:$N$930,1)</f>
        <v>8287908</v>
      </c>
      <c r="AN12" s="250">
        <f>SUMIFS('Reservas (1)'!$AQ$4:$AQ$930,'Reservas (1)'!$I$4:$I$930,I12,'Reservas (1)'!$L$4:$L$930,E12,'Reservas (1)'!$N$4:$N$930,1)</f>
        <v>6049257.292639941</v>
      </c>
      <c r="AO12" s="251"/>
      <c r="AP12" s="250">
        <f>SUMIFS('Reservas (1)'!$R$4:$R$930,'Reservas (1)'!$I$4:$I$930,I12,'Reservas (1)'!$L$4:$L$930,E12,'Reservas (1)'!$N$4:$N$930,2)</f>
        <v>0</v>
      </c>
      <c r="AQ12" s="250">
        <f>SUMIFS('Reservas (1)'!$AQ$4:$AQ$930,'Reservas (1)'!$I$4:$I$930,I12,'Reservas (1)'!$L$4:$L$930,E12,'Reservas (1)'!$N$4:$N$930,2)</f>
        <v>0</v>
      </c>
      <c r="AR12" s="251"/>
      <c r="AS12" s="250"/>
      <c r="AT12" s="250"/>
      <c r="AU12" s="251"/>
      <c r="AV12" s="250">
        <f>SUMIFS('Reservas (1)'!$R$4:$R$930,'Reservas (1)'!$I$4:$I$930,I12,'Reservas (1)'!$L$4:$L$930,E12,'Reservas (1)'!$N$4:$N$930,4)</f>
        <v>0</v>
      </c>
      <c r="AW12" s="250">
        <f>SUMIFS('Reservas (1)'!$AQ$4:$AQ$930,'Reservas (1)'!$I$4:$I$930,I12,'Reservas (1)'!$L$4:$L$930,E12,'Reservas (1)'!$N$4:$N$930,4)</f>
        <v>0</v>
      </c>
      <c r="AX12" s="251"/>
      <c r="AY12" s="250"/>
      <c r="AZ12" s="250"/>
      <c r="BA12" s="251"/>
      <c r="BB12" s="250"/>
      <c r="BC12" s="250"/>
      <c r="BD12" s="251"/>
      <c r="BE12" s="250">
        <f>SUMIFS('Reservas (1)'!$R$4:$R$930,'Reservas (1)'!$I$4:$I$930,I12,'Reservas (1)'!$L$4:$L$930,E12,'Reservas (1)'!$N$4:$N$930,7)</f>
        <v>142407211</v>
      </c>
      <c r="BF12" s="250">
        <f>SUMIFS('Reservas (1)'!$AQ$4:$AQ$930,'Reservas (1)'!$I$4:$I$930,I12,'Reservas (1)'!$L$4:$L$930,E12,'Reservas (1)'!$N$4:$N$930,7)</f>
        <v>38159365.307623945</v>
      </c>
      <c r="BG12" s="251"/>
      <c r="BH12" s="250">
        <f t="shared" si="6"/>
        <v>150695119</v>
      </c>
      <c r="BI12" s="250">
        <f t="shared" si="7"/>
        <v>44208622.600263886</v>
      </c>
      <c r="BJ12" s="252">
        <f t="shared" si="8"/>
        <v>0.29336466166673841</v>
      </c>
      <c r="BK12" s="253"/>
      <c r="BL12" s="253"/>
    </row>
    <row r="13" spans="2:64" s="227" customFormat="1" ht="14.25" customHeight="1">
      <c r="B13" s="242">
        <v>8141</v>
      </c>
      <c r="C13" s="243" t="str">
        <f t="shared" si="5"/>
        <v>8141-6</v>
      </c>
      <c r="D13" s="244">
        <v>6</v>
      </c>
      <c r="E13" s="245" t="s">
        <v>49</v>
      </c>
      <c r="F13" s="246" t="str">
        <f>VLOOKUP(E13,'Actividades Físicas'!$F$3:$G$72,2,FALSE)</f>
        <v>Gestión y coordinación intersectorial para el diseño y seguimiento a la implementación del instrumento de acción pública para la prevención y atención del consumo y la prevención de la vinculación a la oferta de SPA en Bogotá D.C.</v>
      </c>
      <c r="G13" s="247" t="s">
        <v>41</v>
      </c>
      <c r="H13" s="248">
        <v>1905054</v>
      </c>
      <c r="I13" s="249">
        <v>94</v>
      </c>
      <c r="J13" s="262">
        <f>SUMIFS('Reservas (1)'!$R$3:$R$930,'Reservas (1)'!$L$3:$L$930,E13,'Reservas (1)'!$I$3:$I$930,I13)</f>
        <v>0</v>
      </c>
      <c r="K13" s="262">
        <f t="shared" si="9"/>
        <v>0</v>
      </c>
      <c r="L13" s="262">
        <f t="shared" si="10"/>
        <v>0</v>
      </c>
      <c r="M13" s="262">
        <f t="shared" si="11"/>
        <v>0</v>
      </c>
      <c r="N13" s="263">
        <f t="shared" si="12"/>
        <v>0</v>
      </c>
      <c r="O13" s="250">
        <f>SUMIFS('Reservas (1)'!$S$4:$S$930,'Reservas (1)'!$L$4:$L$930,$E13)</f>
        <v>0</v>
      </c>
      <c r="P13" s="250"/>
      <c r="Q13" s="250">
        <f>SUMIFS('Reservas (1)'!$T$4:$T$930,'Reservas (1)'!$L$4:$L$930,$E13)</f>
        <v>0</v>
      </c>
      <c r="R13" s="250"/>
      <c r="S13" s="250">
        <f>SUMIFS('Reservas (1)'!$U$4:$U$930,'Reservas (1)'!$L$4:$L$930,$E13)</f>
        <v>0</v>
      </c>
      <c r="T13" s="250">
        <f>SUMIFS('Reservas (1)'!$AG$4:$AG$930,'Reservas (1)'!$I$4:$I$930,I13,'Reservas (1)'!$L$4:$L$930,E13)</f>
        <v>0</v>
      </c>
      <c r="U13" s="250">
        <f>SUMIFS('Reservas (1)'!$V$4:$V$930,'Reservas (1)'!$L$4:$L$930,$E13)</f>
        <v>0</v>
      </c>
      <c r="V13" s="250">
        <f>SUMIFS('Reservas (1)'!$AH$4:$AH$930,'Reservas (1)'!$I$4:$I$930,I13,'Reservas (1)'!$L$4:$L$930,E13)</f>
        <v>0</v>
      </c>
      <c r="W13" s="250">
        <f>SUMIFS('Reservas (1)'!$W$4:$W$930,'Reservas (1)'!$L$4:$L$930,$E13)</f>
        <v>0</v>
      </c>
      <c r="X13" s="250">
        <f>SUMIFS('Reservas (1)'!$AI$4:$AI$930,'Reservas (1)'!$I$4:$I$930,I13,'Reservas (1)'!$L$4:$L$930,E13)</f>
        <v>0</v>
      </c>
      <c r="Y13" s="250">
        <f>SUMIFS('Reservas (1)'!$X$4:$X$930,'Reservas (1)'!$L$4:$L$930,$E13)</f>
        <v>0</v>
      </c>
      <c r="Z13" s="250">
        <f>SUMIFS('Reservas (1)'!$AJ$4:$AJ$930,'Reservas (1)'!$I$4:$I$930,I13,'Reservas (1)'!$L$4:$L$930,E13)</f>
        <v>0</v>
      </c>
      <c r="AA13" s="250">
        <f>SUMIFS('Reservas (1)'!$Y$4:$Y$930,'Reservas (1)'!$L$4:$L$930,$E13,'Reservas (1)'!$I$4:$I$930,I13)</f>
        <v>0</v>
      </c>
      <c r="AB13" s="250"/>
      <c r="AC13" s="250">
        <f>SUMIFS('Reservas (1)'!$Z$4:$Z$930,'Reservas (1)'!$L$4:$L$930,$E13,'Reservas (1)'!$I$4:$I$930,$I13)</f>
        <v>0</v>
      </c>
      <c r="AD13" s="250">
        <f>SUMIFS('Reservas (1)'!$AL$4:$AL$930,'Reservas (1)'!$I$4:$I$930,I13,'Reservas (1)'!$L$4:$L$930,E13)</f>
        <v>0</v>
      </c>
      <c r="AE13" s="250">
        <f>SUMIFS('Reservas (1)'!$AA$4:$AA$930,'Reservas (1)'!$L$4:$L$930,$E13,'Reservas (1)'!$I$4:$I$930,$I13)</f>
        <v>0</v>
      </c>
      <c r="AF13" s="250"/>
      <c r="AG13" s="250">
        <f>SUMIFS('Reservas (1)'!$AB$4:$AB$930,'Reservas (1)'!$L$4:$L$930,$E13,'Reservas (1)'!$I$4:$I$930,$I13)</f>
        <v>0</v>
      </c>
      <c r="AH13" s="250"/>
      <c r="AI13" s="250">
        <f>SUMIFS('Reservas (1)'!$AC$4:$AC$930,'Reservas (1)'!$L$4:$L$930,$E13,'Reservas (1)'!$I$4:$I$930,$I13)</f>
        <v>0</v>
      </c>
      <c r="AJ13" s="250"/>
      <c r="AK13" s="250">
        <f>SUMIFS('Reservas (1)'!$AD$4:$AD$930,'Reservas (1)'!$L$4:$L$930,$E13,'Reservas (1)'!$I$4:$I$930,$I13)</f>
        <v>0</v>
      </c>
      <c r="AL13" s="250"/>
      <c r="AM13" s="250">
        <f>SUMIFS('Reservas (1)'!$R$4:$R$930,'Reservas (1)'!$I$4:$I$930,I13,'Reservas (1)'!$L$4:$L$930,E13,'Reservas (1)'!$N$4:$N$930,1)</f>
        <v>0</v>
      </c>
      <c r="AN13" s="250">
        <f>SUMIFS('Reservas (1)'!$AQ$4:$AQ$930,'Reservas (1)'!$I$4:$I$930,I13,'Reservas (1)'!$L$4:$L$930,E13,'Reservas (1)'!$N$4:$N$930,1)</f>
        <v>0</v>
      </c>
      <c r="AO13" s="251"/>
      <c r="AP13" s="250">
        <f>SUMIFS('Reservas (1)'!$R$4:$R$930,'Reservas (1)'!$I$4:$I$930,I13,'Reservas (1)'!$L$4:$L$930,E13,'Reservas (1)'!$N$4:$N$930,2)</f>
        <v>0</v>
      </c>
      <c r="AQ13" s="250">
        <f>SUMIFS('Reservas (1)'!$AQ$4:$AQ$930,'Reservas (1)'!$I$4:$I$930,I13,'Reservas (1)'!$L$4:$L$930,E13,'Reservas (1)'!$N$4:$N$930,2)</f>
        <v>0</v>
      </c>
      <c r="AR13" s="251"/>
      <c r="AS13" s="250"/>
      <c r="AT13" s="250"/>
      <c r="AU13" s="251"/>
      <c r="AV13" s="250">
        <f>SUMIFS('Reservas (1)'!$R$4:$R$930,'Reservas (1)'!$I$4:$I$930,I13,'Reservas (1)'!$L$4:$L$930,E13,'Reservas (1)'!$N$4:$N$930,4)</f>
        <v>0</v>
      </c>
      <c r="AW13" s="250">
        <f>SUMIFS('Reservas (1)'!$AQ$4:$AQ$930,'Reservas (1)'!$I$4:$I$930,I13,'Reservas (1)'!$L$4:$L$930,E13,'Reservas (1)'!$N$4:$N$930,4)</f>
        <v>0</v>
      </c>
      <c r="AX13" s="251"/>
      <c r="AY13" s="250"/>
      <c r="AZ13" s="250"/>
      <c r="BA13" s="251"/>
      <c r="BB13" s="250"/>
      <c r="BC13" s="250"/>
      <c r="BD13" s="251"/>
      <c r="BE13" s="250">
        <f>SUMIFS('Reservas (1)'!$R$4:$R$930,'Reservas (1)'!$I$4:$I$930,I13,'Reservas (1)'!$L$4:$L$930,E13,'Reservas (1)'!$N$4:$N$930,7)</f>
        <v>0</v>
      </c>
      <c r="BF13" s="250">
        <f>SUMIFS('Reservas (1)'!$AQ$4:$AQ$930,'Reservas (1)'!$I$4:$I$930,I13,'Reservas (1)'!$L$4:$L$930,E13,'Reservas (1)'!$N$4:$N$930,7)</f>
        <v>0</v>
      </c>
      <c r="BG13" s="251"/>
      <c r="BH13" s="250">
        <f t="shared" si="6"/>
        <v>0</v>
      </c>
      <c r="BI13" s="250">
        <f t="shared" si="7"/>
        <v>0</v>
      </c>
      <c r="BJ13" s="252">
        <f t="shared" si="8"/>
        <v>0</v>
      </c>
      <c r="BK13" s="253"/>
      <c r="BL13" s="253"/>
    </row>
    <row r="14" spans="2:64" s="227" customFormat="1" ht="14.25" customHeight="1">
      <c r="B14" s="242">
        <v>8141</v>
      </c>
      <c r="C14" s="243" t="str">
        <f t="shared" si="5"/>
        <v>8141-6</v>
      </c>
      <c r="D14" s="244">
        <v>6</v>
      </c>
      <c r="E14" s="245" t="s">
        <v>50</v>
      </c>
      <c r="F14" s="246" t="str">
        <f>VLOOKUP(E14,'Actividades Físicas'!$F$3:$G$72,2,FALSE)</f>
        <v>Mantener el observatorio intersectorial de drogas y sus respectivos componentes (consumo de SPA, morbimortalidad, delito asociado, respuesta social, gestión analítica de datos).</v>
      </c>
      <c r="G14" s="247" t="s">
        <v>41</v>
      </c>
      <c r="H14" s="248">
        <v>1905054</v>
      </c>
      <c r="I14" s="249">
        <v>120</v>
      </c>
      <c r="J14" s="262">
        <f>SUMIFS('Reservas (1)'!$R$3:$R$930,'Reservas (1)'!$L$3:$L$930,E14,'Reservas (1)'!$I$3:$I$930,I14)</f>
        <v>12450739</v>
      </c>
      <c r="K14" s="262">
        <f t="shared" si="9"/>
        <v>0</v>
      </c>
      <c r="L14" s="262">
        <f t="shared" si="10"/>
        <v>12450739</v>
      </c>
      <c r="M14" s="262">
        <f t="shared" si="11"/>
        <v>6716331</v>
      </c>
      <c r="N14" s="263">
        <f t="shared" si="12"/>
        <v>0.53943231803349179</v>
      </c>
      <c r="O14" s="250">
        <f>SUMIFS('Reservas (1)'!$S$4:$S$930,'Reservas (1)'!$L$4:$L$930,$E14)</f>
        <v>0</v>
      </c>
      <c r="P14" s="250"/>
      <c r="Q14" s="250">
        <f>SUMIFS('Reservas (1)'!$T$4:$T$930,'Reservas (1)'!$L$4:$L$930,$E14)</f>
        <v>0</v>
      </c>
      <c r="R14" s="250"/>
      <c r="S14" s="250">
        <f>SUMIFS('Reservas (1)'!$U$4:$U$930,'Reservas (1)'!$L$4:$L$930,$E14)</f>
        <v>0</v>
      </c>
      <c r="T14" s="250">
        <f>SUMIFS('Reservas (1)'!$AG$4:$AG$930,'Reservas (1)'!$I$4:$I$930,I14,'Reservas (1)'!$L$4:$L$930,E14)</f>
        <v>0</v>
      </c>
      <c r="U14" s="250">
        <f>SUMIFS('Reservas (1)'!$V$4:$V$930,'Reservas (1)'!$L$4:$L$930,$E14)</f>
        <v>0</v>
      </c>
      <c r="V14" s="250">
        <f>SUMIFS('Reservas (1)'!$AH$4:$AH$930,'Reservas (1)'!$I$4:$I$930,I14,'Reservas (1)'!$L$4:$L$930,E14)</f>
        <v>6716331</v>
      </c>
      <c r="W14" s="250">
        <f>SUMIFS('Reservas (1)'!$W$4:$W$930,'Reservas (1)'!$L$4:$L$930,$E14)</f>
        <v>0</v>
      </c>
      <c r="X14" s="250">
        <f>SUMIFS('Reservas (1)'!$AI$4:$AI$930,'Reservas (1)'!$I$4:$I$930,I14,'Reservas (1)'!$L$4:$L$930,E14)</f>
        <v>0</v>
      </c>
      <c r="Y14" s="250">
        <f>SUMIFS('Reservas (1)'!$X$4:$X$930,'Reservas (1)'!$L$4:$L$930,$E14)</f>
        <v>0</v>
      </c>
      <c r="Z14" s="250">
        <f>SUMIFS('Reservas (1)'!$AJ$4:$AJ$930,'Reservas (1)'!$I$4:$I$930,I14,'Reservas (1)'!$L$4:$L$930,E14)</f>
        <v>0</v>
      </c>
      <c r="AA14" s="250">
        <f>SUMIFS('Reservas (1)'!$Y$4:$Y$930,'Reservas (1)'!$L$4:$L$930,$E14,'Reservas (1)'!$I$4:$I$930,I14)</f>
        <v>0</v>
      </c>
      <c r="AB14" s="250"/>
      <c r="AC14" s="250">
        <f>SUMIFS('Reservas (1)'!$Z$4:$Z$930,'Reservas (1)'!$L$4:$L$930,$E14,'Reservas (1)'!$I$4:$I$930,$I14)</f>
        <v>0</v>
      </c>
      <c r="AD14" s="250">
        <f>SUMIFS('Reservas (1)'!$AL$4:$AL$930,'Reservas (1)'!$I$4:$I$930,I14,'Reservas (1)'!$L$4:$L$930,E14)</f>
        <v>0</v>
      </c>
      <c r="AE14" s="250">
        <f>SUMIFS('Reservas (1)'!$AA$4:$AA$930,'Reservas (1)'!$L$4:$L$930,$E14,'Reservas (1)'!$I$4:$I$930,$I14)</f>
        <v>0</v>
      </c>
      <c r="AF14" s="250"/>
      <c r="AG14" s="250">
        <f>SUMIFS('Reservas (1)'!$AB$4:$AB$930,'Reservas (1)'!$L$4:$L$930,$E14,'Reservas (1)'!$I$4:$I$930,$I14)</f>
        <v>0</v>
      </c>
      <c r="AH14" s="250"/>
      <c r="AI14" s="250">
        <f>SUMIFS('Reservas (1)'!$AC$4:$AC$930,'Reservas (1)'!$L$4:$L$930,$E14,'Reservas (1)'!$I$4:$I$930,$I14)</f>
        <v>0</v>
      </c>
      <c r="AJ14" s="250"/>
      <c r="AK14" s="250">
        <f>SUMIFS('Reservas (1)'!$AD$4:$AD$930,'Reservas (1)'!$L$4:$L$930,$E14,'Reservas (1)'!$I$4:$I$930,$I14)</f>
        <v>0</v>
      </c>
      <c r="AL14" s="250"/>
      <c r="AM14" s="250">
        <f>SUMIFS('Reservas (1)'!$R$4:$R$930,'Reservas (1)'!$I$4:$I$930,I14,'Reservas (1)'!$L$4:$L$930,E14,'Reservas (1)'!$N$4:$N$930,1)</f>
        <v>1340591</v>
      </c>
      <c r="AN14" s="250">
        <f>SUMIFS('Reservas (1)'!$AQ$4:$AQ$930,'Reservas (1)'!$I$4:$I$930,I14,'Reservas (1)'!$L$4:$L$930,E14,'Reservas (1)'!$N$4:$N$930,1)</f>
        <v>1340591</v>
      </c>
      <c r="AO14" s="251"/>
      <c r="AP14" s="250">
        <f>SUMIFS('Reservas (1)'!$R$4:$R$930,'Reservas (1)'!$I$4:$I$930,I14,'Reservas (1)'!$L$4:$L$930,E14,'Reservas (1)'!$N$4:$N$930,2)</f>
        <v>0</v>
      </c>
      <c r="AQ14" s="250">
        <f>SUMIFS('Reservas (1)'!$AQ$4:$AQ$930,'Reservas (1)'!$I$4:$I$930,I14,'Reservas (1)'!$L$4:$L$930,E14,'Reservas (1)'!$N$4:$N$930,2)</f>
        <v>0</v>
      </c>
      <c r="AR14" s="251"/>
      <c r="AS14" s="250"/>
      <c r="AT14" s="250"/>
      <c r="AU14" s="251"/>
      <c r="AV14" s="250">
        <f>SUMIFS('Reservas (1)'!$R$4:$R$930,'Reservas (1)'!$I$4:$I$930,I14,'Reservas (1)'!$L$4:$L$930,E14,'Reservas (1)'!$N$4:$N$930,4)</f>
        <v>0</v>
      </c>
      <c r="AW14" s="250">
        <f>SUMIFS('Reservas (1)'!$AQ$4:$AQ$930,'Reservas (1)'!$I$4:$I$930,I14,'Reservas (1)'!$L$4:$L$930,E14,'Reservas (1)'!$N$4:$N$930,4)</f>
        <v>0</v>
      </c>
      <c r="AX14" s="251"/>
      <c r="AY14" s="250"/>
      <c r="AZ14" s="250"/>
      <c r="BA14" s="251"/>
      <c r="BB14" s="250"/>
      <c r="BC14" s="250"/>
      <c r="BD14" s="251"/>
      <c r="BE14" s="250">
        <f>SUMIFS('Reservas (1)'!$R$4:$R$930,'Reservas (1)'!$I$4:$I$930,I14,'Reservas (1)'!$L$4:$L$930,E14,'Reservas (1)'!$N$4:$N$930,7)</f>
        <v>11110148</v>
      </c>
      <c r="BF14" s="250">
        <f>SUMIFS('Reservas (1)'!$AQ$4:$AQ$930,'Reservas (1)'!$I$4:$I$930,I14,'Reservas (1)'!$L$4:$L$930,E14,'Reservas (1)'!$N$4:$N$930,7)</f>
        <v>5375740</v>
      </c>
      <c r="BG14" s="251"/>
      <c r="BH14" s="250">
        <f t="shared" si="6"/>
        <v>12450739</v>
      </c>
      <c r="BI14" s="250">
        <f t="shared" si="7"/>
        <v>6716331</v>
      </c>
      <c r="BJ14" s="252">
        <f t="shared" si="8"/>
        <v>0.53943231803349179</v>
      </c>
      <c r="BK14" s="253"/>
      <c r="BL14" s="253"/>
    </row>
    <row r="15" spans="2:64" s="227" customFormat="1" ht="14.25" customHeight="1">
      <c r="B15" s="242">
        <v>8141</v>
      </c>
      <c r="C15" s="243" t="str">
        <f t="shared" si="5"/>
        <v>8141-7</v>
      </c>
      <c r="D15" s="244">
        <v>7</v>
      </c>
      <c r="E15" s="245" t="s">
        <v>51</v>
      </c>
      <c r="F15" s="246" t="str">
        <f>VLOOKUP(E15,'Actividades Físicas'!$F$3:$G$72,2,FALSE)</f>
        <v>Orientar técnica y metodológicamente la incorporación de los enfoques diferencial, por momentos de curso de vida, género, orientaciones e identidades diversas y por condiciones o situaciones, en las acciones individuales, colectivas y poblacionales de la oferta de salud.</v>
      </c>
      <c r="G15" s="247" t="s">
        <v>41</v>
      </c>
      <c r="H15" s="248">
        <v>1905014</v>
      </c>
      <c r="I15" s="249">
        <v>125</v>
      </c>
      <c r="J15" s="262">
        <f>SUMIFS('Reservas (1)'!$R$3:$R$930,'Reservas (1)'!$L$3:$L$930,E15,'Reservas (1)'!$I$3:$I$930,I15)</f>
        <v>40054968</v>
      </c>
      <c r="K15" s="262">
        <f t="shared" si="9"/>
        <v>0</v>
      </c>
      <c r="L15" s="262">
        <f t="shared" si="10"/>
        <v>40054968</v>
      </c>
      <c r="M15" s="262">
        <f t="shared" si="11"/>
        <v>23271955</v>
      </c>
      <c r="N15" s="263">
        <f t="shared" si="12"/>
        <v>0.58100046416214834</v>
      </c>
      <c r="O15" s="250">
        <f>SUMIFS('Reservas (1)'!$S$4:$S$930,'Reservas (1)'!$L$4:$L$930,$E15)</f>
        <v>0</v>
      </c>
      <c r="P15" s="250"/>
      <c r="Q15" s="250">
        <f>SUMIFS('Reservas (1)'!$T$4:$T$930,'Reservas (1)'!$L$4:$L$930,$E15)</f>
        <v>0</v>
      </c>
      <c r="R15" s="250"/>
      <c r="S15" s="250">
        <f>SUMIFS('Reservas (1)'!$U$4:$U$930,'Reservas (1)'!$L$4:$L$930,$E15)</f>
        <v>0</v>
      </c>
      <c r="T15" s="250">
        <f>SUMIFS('Reservas (1)'!$AG$4:$AG$930,'Reservas (1)'!$I$4:$I$930,I15,'Reservas (1)'!$L$4:$L$930,E15)</f>
        <v>0</v>
      </c>
      <c r="U15" s="250">
        <f>SUMIFS('Reservas (1)'!$V$4:$V$930,'Reservas (1)'!$L$4:$L$930,$E15)</f>
        <v>0</v>
      </c>
      <c r="V15" s="250">
        <f>SUMIFS('Reservas (1)'!$AH$4:$AH$930,'Reservas (1)'!$I$4:$I$930,I15,'Reservas (1)'!$L$4:$L$930,E15)</f>
        <v>20033550</v>
      </c>
      <c r="W15" s="250">
        <f>SUMIFS('Reservas (1)'!$W$4:$W$930,'Reservas (1)'!$L$4:$L$930,$E15)</f>
        <v>0</v>
      </c>
      <c r="X15" s="250">
        <f>SUMIFS('Reservas (1)'!$AI$4:$AI$930,'Reservas (1)'!$I$4:$I$930,I15,'Reservas (1)'!$L$4:$L$930,E15)</f>
        <v>0</v>
      </c>
      <c r="Y15" s="250">
        <f>SUMIFS('Reservas (1)'!$X$4:$X$930,'Reservas (1)'!$L$4:$L$930,$E15)</f>
        <v>0</v>
      </c>
      <c r="Z15" s="250">
        <f>SUMIFS('Reservas (1)'!$AJ$4:$AJ$930,'Reservas (1)'!$I$4:$I$930,I15,'Reservas (1)'!$L$4:$L$930,E15)</f>
        <v>3238405</v>
      </c>
      <c r="AA15" s="250">
        <f>SUMIFS('Reservas (1)'!$Y$4:$Y$930,'Reservas (1)'!$L$4:$L$930,$E15,'Reservas (1)'!$I$4:$I$930,I15)</f>
        <v>0</v>
      </c>
      <c r="AB15" s="250"/>
      <c r="AC15" s="250">
        <f>SUMIFS('Reservas (1)'!$Z$4:$Z$930,'Reservas (1)'!$L$4:$L$930,$E15,'Reservas (1)'!$I$4:$I$930,$I15)</f>
        <v>0</v>
      </c>
      <c r="AD15" s="250">
        <f>SUMIFS('Reservas (1)'!$AL$4:$AL$930,'Reservas (1)'!$I$4:$I$930,I15,'Reservas (1)'!$L$4:$L$930,E15)</f>
        <v>0</v>
      </c>
      <c r="AE15" s="250">
        <f>SUMIFS('Reservas (1)'!$AA$4:$AA$930,'Reservas (1)'!$L$4:$L$930,$E15,'Reservas (1)'!$I$4:$I$930,$I15)</f>
        <v>0</v>
      </c>
      <c r="AF15" s="250"/>
      <c r="AG15" s="250">
        <f>SUMIFS('Reservas (1)'!$AB$4:$AB$930,'Reservas (1)'!$L$4:$L$930,$E15,'Reservas (1)'!$I$4:$I$930,$I15)</f>
        <v>0</v>
      </c>
      <c r="AH15" s="250"/>
      <c r="AI15" s="250">
        <f>SUMIFS('Reservas (1)'!$AC$4:$AC$930,'Reservas (1)'!$L$4:$L$930,$E15,'Reservas (1)'!$I$4:$I$930,$I15)</f>
        <v>0</v>
      </c>
      <c r="AJ15" s="250"/>
      <c r="AK15" s="250">
        <f>SUMIFS('Reservas (1)'!$AD$4:$AD$930,'Reservas (1)'!$L$4:$L$930,$E15,'Reservas (1)'!$I$4:$I$930,$I15)</f>
        <v>0</v>
      </c>
      <c r="AL15" s="250"/>
      <c r="AM15" s="250">
        <f>SUMIFS('Reservas (1)'!$R$4:$R$930,'Reservas (1)'!$I$4:$I$930,I15,'Reservas (1)'!$L$4:$L$930,E15,'Reservas (1)'!$N$4:$N$930,1)</f>
        <v>4515125</v>
      </c>
      <c r="AN15" s="250">
        <f>SUMIFS('Reservas (1)'!$AQ$4:$AQ$930,'Reservas (1)'!$I$4:$I$930,I15,'Reservas (1)'!$L$4:$L$930,E15,'Reservas (1)'!$N$4:$N$930,1)</f>
        <v>3190337</v>
      </c>
      <c r="AO15" s="251"/>
      <c r="AP15" s="250">
        <f>SUMIFS('Reservas (1)'!$R$4:$R$930,'Reservas (1)'!$I$4:$I$930,I15,'Reservas (1)'!$L$4:$L$930,E15,'Reservas (1)'!$N$4:$N$930,2)</f>
        <v>0</v>
      </c>
      <c r="AQ15" s="250">
        <f>SUMIFS('Reservas (1)'!$AQ$4:$AQ$930,'Reservas (1)'!$I$4:$I$930,I15,'Reservas (1)'!$L$4:$L$930,E15,'Reservas (1)'!$N$4:$N$930,2)</f>
        <v>0</v>
      </c>
      <c r="AR15" s="251"/>
      <c r="AS15" s="250"/>
      <c r="AT15" s="250"/>
      <c r="AU15" s="251"/>
      <c r="AV15" s="250">
        <f>SUMIFS('Reservas (1)'!$R$4:$R$930,'Reservas (1)'!$I$4:$I$930,I15,'Reservas (1)'!$L$4:$L$930,E15,'Reservas (1)'!$N$4:$N$930,4)</f>
        <v>0</v>
      </c>
      <c r="AW15" s="250">
        <f>SUMIFS('Reservas (1)'!$AQ$4:$AQ$930,'Reservas (1)'!$I$4:$I$930,I15,'Reservas (1)'!$L$4:$L$930,E15,'Reservas (1)'!$N$4:$N$930,4)</f>
        <v>0</v>
      </c>
      <c r="AX15" s="251"/>
      <c r="AY15" s="250"/>
      <c r="AZ15" s="250"/>
      <c r="BA15" s="251"/>
      <c r="BB15" s="250"/>
      <c r="BC15" s="250"/>
      <c r="BD15" s="251"/>
      <c r="BE15" s="250">
        <f>SUMIFS('Reservas (1)'!$R$4:$R$930,'Reservas (1)'!$I$4:$I$930,I15,'Reservas (1)'!$L$4:$L$930,E15,'Reservas (1)'!$N$4:$N$930,7)</f>
        <v>35539843</v>
      </c>
      <c r="BF15" s="250">
        <f>SUMIFS('Reservas (1)'!$AQ$4:$AQ$930,'Reservas (1)'!$I$4:$I$930,I15,'Reservas (1)'!$L$4:$L$930,E15,'Reservas (1)'!$N$4:$N$930,7)</f>
        <v>20081618</v>
      </c>
      <c r="BG15" s="251"/>
      <c r="BH15" s="250">
        <f t="shared" si="6"/>
        <v>40054968</v>
      </c>
      <c r="BI15" s="250">
        <f t="shared" si="7"/>
        <v>23271955</v>
      </c>
      <c r="BJ15" s="252">
        <f t="shared" si="8"/>
        <v>0.58100046416214834</v>
      </c>
      <c r="BK15" s="253"/>
      <c r="BL15" s="253"/>
    </row>
    <row r="16" spans="2:64" s="227" customFormat="1" ht="14.25" customHeight="1">
      <c r="B16" s="242">
        <v>8141</v>
      </c>
      <c r="C16" s="243" t="str">
        <f t="shared" si="5"/>
        <v>8141-8</v>
      </c>
      <c r="D16" s="244">
        <v>8</v>
      </c>
      <c r="E16" s="245" t="s">
        <v>52</v>
      </c>
      <c r="F16" s="246" t="str">
        <f>VLOOKUP(E16,'Actividades Físicas'!$F$3:$G$72,2,FALSE)</f>
        <v>Desarrollar acciones colectivas de educación en salud pública, promoción de la salud y prevención de la enfermedad, gestión del riesgo en salud y activación de rutas sectoriales e intersectoriales en población migrante internacional.</v>
      </c>
      <c r="G16" s="247" t="s">
        <v>41</v>
      </c>
      <c r="H16" s="248">
        <v>1905014</v>
      </c>
      <c r="I16" s="249">
        <v>228</v>
      </c>
      <c r="J16" s="262">
        <f>SUMIFS('Reservas (1)'!$R$3:$R$930,'Reservas (1)'!$L$3:$L$930,E16,'Reservas (1)'!$I$3:$I$930,I16)</f>
        <v>33845071</v>
      </c>
      <c r="K16" s="262">
        <f t="shared" si="9"/>
        <v>0</v>
      </c>
      <c r="L16" s="262">
        <f t="shared" si="10"/>
        <v>33845071</v>
      </c>
      <c r="M16" s="262">
        <f t="shared" si="11"/>
        <v>31547172</v>
      </c>
      <c r="N16" s="263">
        <f t="shared" si="12"/>
        <v>0.93210535737980871</v>
      </c>
      <c r="O16" s="250">
        <f>SUMIFS('Reservas (1)'!$S$4:$S$930,'Reservas (1)'!$L$4:$L$930,$E16)</f>
        <v>0</v>
      </c>
      <c r="P16" s="250"/>
      <c r="Q16" s="250">
        <f>SUMIFS('Reservas (1)'!$T$4:$T$930,'Reservas (1)'!$L$4:$L$930,$E16)</f>
        <v>0</v>
      </c>
      <c r="R16" s="250"/>
      <c r="S16" s="250">
        <f>SUMIFS('Reservas (1)'!$U$4:$U$930,'Reservas (1)'!$L$4:$L$930,$E16)</f>
        <v>0</v>
      </c>
      <c r="T16" s="250">
        <f>SUMIFS('Reservas (1)'!$AG$4:$AG$930,'Reservas (1)'!$I$4:$I$930,I16,'Reservas (1)'!$L$4:$L$930,E16)</f>
        <v>30676642</v>
      </c>
      <c r="U16" s="250">
        <f>SUMIFS('Reservas (1)'!$V$4:$V$930,'Reservas (1)'!$L$4:$L$930,$E16)</f>
        <v>0</v>
      </c>
      <c r="V16" s="250">
        <f>SUMIFS('Reservas (1)'!$AH$4:$AH$930,'Reservas (1)'!$I$4:$I$930,I16,'Reservas (1)'!$L$4:$L$930,E16)</f>
        <v>0</v>
      </c>
      <c r="W16" s="250">
        <f>SUMIFS('Reservas (1)'!$W$4:$W$930,'Reservas (1)'!$L$4:$L$930,$E16)</f>
        <v>0</v>
      </c>
      <c r="X16" s="250">
        <f>SUMIFS('Reservas (1)'!$AI$4:$AI$930,'Reservas (1)'!$I$4:$I$930,I16,'Reservas (1)'!$L$4:$L$930,E16)</f>
        <v>0</v>
      </c>
      <c r="Y16" s="250">
        <f>SUMIFS('Reservas (1)'!$X$4:$X$930,'Reservas (1)'!$L$4:$L$930,$E16)</f>
        <v>0</v>
      </c>
      <c r="Z16" s="250">
        <f>SUMIFS('Reservas (1)'!$AJ$4:$AJ$930,'Reservas (1)'!$I$4:$I$930,I16,'Reservas (1)'!$L$4:$L$930,E16)</f>
        <v>870530</v>
      </c>
      <c r="AA16" s="250">
        <f>SUMIFS('Reservas (1)'!$Y$4:$Y$930,'Reservas (1)'!$L$4:$L$930,$E16,'Reservas (1)'!$I$4:$I$930,I16)</f>
        <v>0</v>
      </c>
      <c r="AB16" s="250"/>
      <c r="AC16" s="250">
        <f>SUMIFS('Reservas (1)'!$Z$4:$Z$930,'Reservas (1)'!$L$4:$L$930,$E16,'Reservas (1)'!$I$4:$I$930,$I16)</f>
        <v>0</v>
      </c>
      <c r="AD16" s="250">
        <f>SUMIFS('Reservas (1)'!$AL$4:$AL$930,'Reservas (1)'!$I$4:$I$930,I16,'Reservas (1)'!$L$4:$L$930,E16)</f>
        <v>0</v>
      </c>
      <c r="AE16" s="250">
        <f>SUMIFS('Reservas (1)'!$AA$4:$AA$930,'Reservas (1)'!$L$4:$L$930,$E16,'Reservas (1)'!$I$4:$I$930,$I16)</f>
        <v>0</v>
      </c>
      <c r="AF16" s="250"/>
      <c r="AG16" s="250">
        <f>SUMIFS('Reservas (1)'!$AB$4:$AB$930,'Reservas (1)'!$L$4:$L$930,$E16,'Reservas (1)'!$I$4:$I$930,$I16)</f>
        <v>0</v>
      </c>
      <c r="AH16" s="250"/>
      <c r="AI16" s="250">
        <f>SUMIFS('Reservas (1)'!$AC$4:$AC$930,'Reservas (1)'!$L$4:$L$930,$E16,'Reservas (1)'!$I$4:$I$930,$I16)</f>
        <v>0</v>
      </c>
      <c r="AJ16" s="250"/>
      <c r="AK16" s="250">
        <f>SUMIFS('Reservas (1)'!$AD$4:$AD$930,'Reservas (1)'!$L$4:$L$930,$E16,'Reservas (1)'!$I$4:$I$930,$I16)</f>
        <v>0</v>
      </c>
      <c r="AL16" s="250"/>
      <c r="AM16" s="250">
        <f>SUMIFS('Reservas (1)'!$R$4:$R$930,'Reservas (1)'!$I$4:$I$930,I16,'Reservas (1)'!$L$4:$L$930,E16,'Reservas (1)'!$N$4:$N$930,1)</f>
        <v>0</v>
      </c>
      <c r="AN16" s="250">
        <f>SUMIFS('Reservas (1)'!$AQ$4:$AQ$930,'Reservas (1)'!$I$4:$I$930,I16,'Reservas (1)'!$L$4:$L$930,E16,'Reservas (1)'!$N$4:$N$930,1)</f>
        <v>0</v>
      </c>
      <c r="AO16" s="251"/>
      <c r="AP16" s="250">
        <f>SUMIFS('Reservas (1)'!$R$4:$R$930,'Reservas (1)'!$I$4:$I$930,I16,'Reservas (1)'!$L$4:$L$930,E16,'Reservas (1)'!$N$4:$N$930,2)</f>
        <v>0</v>
      </c>
      <c r="AQ16" s="250">
        <f>SUMIFS('Reservas (1)'!$AQ$4:$AQ$930,'Reservas (1)'!$I$4:$I$930,I16,'Reservas (1)'!$L$4:$L$930,E16,'Reservas (1)'!$N$4:$N$930,2)</f>
        <v>0</v>
      </c>
      <c r="AR16" s="251"/>
      <c r="AS16" s="250"/>
      <c r="AT16" s="250"/>
      <c r="AU16" s="251"/>
      <c r="AV16" s="250">
        <f>SUMIFS('Reservas (1)'!$R$4:$R$930,'Reservas (1)'!$I$4:$I$930,I16,'Reservas (1)'!$L$4:$L$930,E16,'Reservas (1)'!$N$4:$N$930,4)</f>
        <v>33845071</v>
      </c>
      <c r="AW16" s="250">
        <f>SUMIFS('Reservas (1)'!$AQ$4:$AQ$930,'Reservas (1)'!$I$4:$I$930,I16,'Reservas (1)'!$L$4:$L$930,E16,'Reservas (1)'!$N$4:$N$930,4)</f>
        <v>31547172</v>
      </c>
      <c r="AX16" s="251"/>
      <c r="AY16" s="250"/>
      <c r="AZ16" s="250"/>
      <c r="BA16" s="251"/>
      <c r="BB16" s="250"/>
      <c r="BC16" s="250"/>
      <c r="BD16" s="251"/>
      <c r="BE16" s="250">
        <f>SUMIFS('Reservas (1)'!$R$4:$R$930,'Reservas (1)'!$I$4:$I$930,I16,'Reservas (1)'!$L$4:$L$930,E16,'Reservas (1)'!$N$4:$N$930,7)</f>
        <v>0</v>
      </c>
      <c r="BF16" s="250">
        <f>SUMIFS('Reservas (1)'!$AQ$4:$AQ$930,'Reservas (1)'!$I$4:$I$930,I16,'Reservas (1)'!$L$4:$L$930,E16,'Reservas (1)'!$N$4:$N$930,7)</f>
        <v>0</v>
      </c>
      <c r="BG16" s="251"/>
      <c r="BH16" s="250">
        <f t="shared" si="6"/>
        <v>33845071</v>
      </c>
      <c r="BI16" s="250">
        <f t="shared" si="7"/>
        <v>31547172</v>
      </c>
      <c r="BJ16" s="252">
        <f t="shared" si="8"/>
        <v>0.93210535737980871</v>
      </c>
      <c r="BK16" s="253"/>
      <c r="BL16" s="253"/>
    </row>
    <row r="17" spans="2:64" s="227" customFormat="1" ht="14.25" customHeight="1">
      <c r="B17" s="242">
        <v>8141</v>
      </c>
      <c r="C17" s="243" t="str">
        <f t="shared" si="5"/>
        <v>8141-9</v>
      </c>
      <c r="D17" s="244">
        <v>9</v>
      </c>
      <c r="E17" s="245" t="s">
        <v>53</v>
      </c>
      <c r="F17" s="246" t="str">
        <f>VLOOKUP(E17,'Actividades Físicas'!$F$3:$G$72,2,FALSE)</f>
        <v>Acciones colectivas de pedagogía en salud para la garantía de la salud y el derecho a una vida libre de violencias para las mujeres en sus diversidades.</v>
      </c>
      <c r="G17" s="247" t="s">
        <v>41</v>
      </c>
      <c r="H17" s="248">
        <v>1905014</v>
      </c>
      <c r="I17" s="249">
        <v>158</v>
      </c>
      <c r="J17" s="262">
        <f>SUMIFS('Reservas (1)'!$R$3:$R$930,'Reservas (1)'!$L$3:$L$930,E17,'Reservas (1)'!$I$3:$I$930,I17)</f>
        <v>103258632</v>
      </c>
      <c r="K17" s="262">
        <f t="shared" si="9"/>
        <v>0</v>
      </c>
      <c r="L17" s="262">
        <f t="shared" si="10"/>
        <v>103258632</v>
      </c>
      <c r="M17" s="262">
        <f t="shared" si="11"/>
        <v>17513813</v>
      </c>
      <c r="N17" s="263">
        <f t="shared" si="12"/>
        <v>0.16961112752297552</v>
      </c>
      <c r="O17" s="250">
        <f>SUMIFS('Reservas (1)'!$S$4:$S$930,'Reservas (1)'!$L$4:$L$930,$E17)</f>
        <v>0</v>
      </c>
      <c r="P17" s="250"/>
      <c r="Q17" s="250">
        <f>SUMIFS('Reservas (1)'!$T$4:$T$930,'Reservas (1)'!$L$4:$L$930,$E17)</f>
        <v>0</v>
      </c>
      <c r="R17" s="250"/>
      <c r="S17" s="250">
        <f>SUMIFS('Reservas (1)'!$U$4:$U$930,'Reservas (1)'!$L$4:$L$930,$E17)</f>
        <v>0</v>
      </c>
      <c r="T17" s="250">
        <f>SUMIFS('Reservas (1)'!$AG$4:$AG$930,'Reservas (1)'!$I$4:$I$930,I17,'Reservas (1)'!$L$4:$L$930,E17)</f>
        <v>0</v>
      </c>
      <c r="U17" s="250">
        <f>SUMIFS('Reservas (1)'!$V$4:$V$930,'Reservas (1)'!$L$4:$L$930,$E17)</f>
        <v>0</v>
      </c>
      <c r="V17" s="250">
        <f>SUMIFS('Reservas (1)'!$AH$4:$AH$930,'Reservas (1)'!$I$4:$I$930,I17,'Reservas (1)'!$L$4:$L$930,E17)</f>
        <v>7998100</v>
      </c>
      <c r="W17" s="250">
        <f>SUMIFS('Reservas (1)'!$W$4:$W$930,'Reservas (1)'!$L$4:$L$930,$E17)</f>
        <v>0</v>
      </c>
      <c r="X17" s="250">
        <f>SUMIFS('Reservas (1)'!$AI$4:$AI$930,'Reservas (1)'!$I$4:$I$930,I17,'Reservas (1)'!$L$4:$L$930,E17)</f>
        <v>0</v>
      </c>
      <c r="Y17" s="250">
        <f>SUMIFS('Reservas (1)'!$X$4:$X$930,'Reservas (1)'!$L$4:$L$930,$E17)</f>
        <v>0</v>
      </c>
      <c r="Z17" s="250">
        <f>SUMIFS('Reservas (1)'!$AJ$4:$AJ$930,'Reservas (1)'!$I$4:$I$930,I17,'Reservas (1)'!$L$4:$L$930,E17)</f>
        <v>9515713</v>
      </c>
      <c r="AA17" s="250">
        <f>SUMIFS('Reservas (1)'!$Y$4:$Y$930,'Reservas (1)'!$L$4:$L$930,$E17,'Reservas (1)'!$I$4:$I$930,I17)</f>
        <v>0</v>
      </c>
      <c r="AB17" s="250"/>
      <c r="AC17" s="250">
        <f>SUMIFS('Reservas (1)'!$Z$4:$Z$930,'Reservas (1)'!$L$4:$L$930,$E17,'Reservas (1)'!$I$4:$I$930,$I17)</f>
        <v>0</v>
      </c>
      <c r="AD17" s="250">
        <f>SUMIFS('Reservas (1)'!$AL$4:$AL$930,'Reservas (1)'!$I$4:$I$930,I17,'Reservas (1)'!$L$4:$L$930,E17)</f>
        <v>0</v>
      </c>
      <c r="AE17" s="250">
        <f>SUMIFS('Reservas (1)'!$AA$4:$AA$930,'Reservas (1)'!$L$4:$L$930,$E17,'Reservas (1)'!$I$4:$I$930,$I17)</f>
        <v>0</v>
      </c>
      <c r="AF17" s="250"/>
      <c r="AG17" s="250">
        <f>SUMIFS('Reservas (1)'!$AB$4:$AB$930,'Reservas (1)'!$L$4:$L$930,$E17,'Reservas (1)'!$I$4:$I$930,$I17)</f>
        <v>0</v>
      </c>
      <c r="AH17" s="250"/>
      <c r="AI17" s="250">
        <f>SUMIFS('Reservas (1)'!$AC$4:$AC$930,'Reservas (1)'!$L$4:$L$930,$E17,'Reservas (1)'!$I$4:$I$930,$I17)</f>
        <v>0</v>
      </c>
      <c r="AJ17" s="250"/>
      <c r="AK17" s="250">
        <f>SUMIFS('Reservas (1)'!$AD$4:$AD$930,'Reservas (1)'!$L$4:$L$930,$E17,'Reservas (1)'!$I$4:$I$930,$I17)</f>
        <v>0</v>
      </c>
      <c r="AL17" s="250"/>
      <c r="AM17" s="250">
        <f>SUMIFS('Reservas (1)'!$R$4:$R$930,'Reservas (1)'!$I$4:$I$930,I17,'Reservas (1)'!$L$4:$L$930,E17,'Reservas (1)'!$N$4:$N$930,1)</f>
        <v>4400442</v>
      </c>
      <c r="AN17" s="250">
        <f>SUMIFS('Reservas (1)'!$AQ$4:$AQ$930,'Reservas (1)'!$I$4:$I$930,I17,'Reservas (1)'!$L$4:$L$930,E17,'Reservas (1)'!$N$4:$N$930,1)</f>
        <v>1081419</v>
      </c>
      <c r="AO17" s="251"/>
      <c r="AP17" s="250">
        <f>SUMIFS('Reservas (1)'!$R$4:$R$930,'Reservas (1)'!$I$4:$I$930,I17,'Reservas (1)'!$L$4:$L$930,E17,'Reservas (1)'!$N$4:$N$930,2)</f>
        <v>0</v>
      </c>
      <c r="AQ17" s="250">
        <f>SUMIFS('Reservas (1)'!$AQ$4:$AQ$930,'Reservas (1)'!$I$4:$I$930,I17,'Reservas (1)'!$L$4:$L$930,E17,'Reservas (1)'!$N$4:$N$930,2)</f>
        <v>0</v>
      </c>
      <c r="AR17" s="251"/>
      <c r="AS17" s="250"/>
      <c r="AT17" s="250"/>
      <c r="AU17" s="251"/>
      <c r="AV17" s="250">
        <f>SUMIFS('Reservas (1)'!$R$4:$R$930,'Reservas (1)'!$I$4:$I$930,I17,'Reservas (1)'!$L$4:$L$930,E17,'Reservas (1)'!$N$4:$N$930,4)</f>
        <v>0</v>
      </c>
      <c r="AW17" s="250">
        <f>SUMIFS('Reservas (1)'!$AQ$4:$AQ$930,'Reservas (1)'!$I$4:$I$930,I17,'Reservas (1)'!$L$4:$L$930,E17,'Reservas (1)'!$N$4:$N$930,4)</f>
        <v>0</v>
      </c>
      <c r="AX17" s="251"/>
      <c r="AY17" s="250"/>
      <c r="AZ17" s="250"/>
      <c r="BA17" s="251"/>
      <c r="BB17" s="250"/>
      <c r="BC17" s="250"/>
      <c r="BD17" s="251"/>
      <c r="BE17" s="250">
        <f>SUMIFS('Reservas (1)'!$R$4:$R$930,'Reservas (1)'!$I$4:$I$930,I17,'Reservas (1)'!$L$4:$L$930,E17,'Reservas (1)'!$N$4:$N$930,7)</f>
        <v>98858190</v>
      </c>
      <c r="BF17" s="250">
        <f>SUMIFS('Reservas (1)'!$AQ$4:$AQ$930,'Reservas (1)'!$I$4:$I$930,I17,'Reservas (1)'!$L$4:$L$930,E17,'Reservas (1)'!$N$4:$N$930,7)</f>
        <v>16432394</v>
      </c>
      <c r="BG17" s="251"/>
      <c r="BH17" s="250">
        <f t="shared" si="6"/>
        <v>103258632</v>
      </c>
      <c r="BI17" s="250">
        <f t="shared" si="7"/>
        <v>17513813</v>
      </c>
      <c r="BJ17" s="252">
        <f t="shared" si="8"/>
        <v>0.16961112752297552</v>
      </c>
      <c r="BK17" s="253"/>
      <c r="BL17" s="253"/>
    </row>
    <row r="18" spans="2:64" s="227" customFormat="1" ht="14.25" customHeight="1">
      <c r="B18" s="242">
        <v>8141</v>
      </c>
      <c r="C18" s="243" t="str">
        <f t="shared" si="5"/>
        <v>8141-9</v>
      </c>
      <c r="D18" s="244">
        <v>9</v>
      </c>
      <c r="E18" s="245" t="s">
        <v>54</v>
      </c>
      <c r="F18" s="246" t="str">
        <f>VLOOKUP(E18,'Actividades Físicas'!$F$3:$G$72,2,FALSE)</f>
        <v>Mantener en funcionamiento 20 servicios amigables en salud para las mujeres en sus diversidades.</v>
      </c>
      <c r="G18" s="247" t="s">
        <v>41</v>
      </c>
      <c r="H18" s="248">
        <v>1905014</v>
      </c>
      <c r="I18" s="249">
        <v>157</v>
      </c>
      <c r="J18" s="262">
        <f>SUMIFS('Reservas (1)'!$R$3:$R$930,'Reservas (1)'!$L$3:$L$930,E18,'Reservas (1)'!$I$3:$I$930,I18)</f>
        <v>0</v>
      </c>
      <c r="K18" s="262">
        <f t="shared" si="9"/>
        <v>0</v>
      </c>
      <c r="L18" s="262">
        <f t="shared" si="10"/>
        <v>0</v>
      </c>
      <c r="M18" s="262">
        <f t="shared" si="11"/>
        <v>0</v>
      </c>
      <c r="N18" s="263">
        <f t="shared" si="12"/>
        <v>0</v>
      </c>
      <c r="O18" s="250">
        <f>SUMIFS('Reservas (1)'!$S$4:$S$930,'Reservas (1)'!$L$4:$L$930,$E18)</f>
        <v>0</v>
      </c>
      <c r="P18" s="250"/>
      <c r="Q18" s="250">
        <f>SUMIFS('Reservas (1)'!$T$4:$T$930,'Reservas (1)'!$L$4:$L$930,$E18)</f>
        <v>0</v>
      </c>
      <c r="R18" s="250"/>
      <c r="S18" s="250">
        <f>SUMIFS('Reservas (1)'!$U$4:$U$930,'Reservas (1)'!$L$4:$L$930,$E18)</f>
        <v>0</v>
      </c>
      <c r="T18" s="250">
        <f>SUMIFS('Reservas (1)'!$AG$4:$AG$930,'Reservas (1)'!$I$4:$I$930,I18,'Reservas (1)'!$L$4:$L$930,E18)</f>
        <v>0</v>
      </c>
      <c r="U18" s="250">
        <f>SUMIFS('Reservas (1)'!$V$4:$V$930,'Reservas (1)'!$L$4:$L$930,$E18)</f>
        <v>0</v>
      </c>
      <c r="V18" s="250">
        <f>SUMIFS('Reservas (1)'!$AH$4:$AH$930,'Reservas (1)'!$I$4:$I$930,I18,'Reservas (1)'!$L$4:$L$930,E18)</f>
        <v>0</v>
      </c>
      <c r="W18" s="250">
        <f>SUMIFS('Reservas (1)'!$W$4:$W$930,'Reservas (1)'!$L$4:$L$930,$E18)</f>
        <v>0</v>
      </c>
      <c r="X18" s="250">
        <f>SUMIFS('Reservas (1)'!$AI$4:$AI$930,'Reservas (1)'!$I$4:$I$930,I18,'Reservas (1)'!$L$4:$L$930,E18)</f>
        <v>0</v>
      </c>
      <c r="Y18" s="250">
        <f>SUMIFS('Reservas (1)'!$X$4:$X$930,'Reservas (1)'!$L$4:$L$930,$E18)</f>
        <v>0</v>
      </c>
      <c r="Z18" s="250">
        <f>SUMIFS('Reservas (1)'!$AJ$4:$AJ$930,'Reservas (1)'!$I$4:$I$930,I18,'Reservas (1)'!$L$4:$L$930,E18)</f>
        <v>0</v>
      </c>
      <c r="AA18" s="250">
        <f>SUMIFS('Reservas (1)'!$Y$4:$Y$930,'Reservas (1)'!$L$4:$L$930,$E18,'Reservas (1)'!$I$4:$I$930,I18)</f>
        <v>0</v>
      </c>
      <c r="AB18" s="250"/>
      <c r="AC18" s="250">
        <f>SUMIFS('Reservas (1)'!$Z$4:$Z$930,'Reservas (1)'!$L$4:$L$930,$E18,'Reservas (1)'!$I$4:$I$930,$I18)</f>
        <v>0</v>
      </c>
      <c r="AD18" s="250">
        <f>SUMIFS('Reservas (1)'!$AL$4:$AL$930,'Reservas (1)'!$I$4:$I$930,I18,'Reservas (1)'!$L$4:$L$930,E18)</f>
        <v>0</v>
      </c>
      <c r="AE18" s="250">
        <f>SUMIFS('Reservas (1)'!$AA$4:$AA$930,'Reservas (1)'!$L$4:$L$930,$E18,'Reservas (1)'!$I$4:$I$930,$I18)</f>
        <v>0</v>
      </c>
      <c r="AF18" s="250"/>
      <c r="AG18" s="250">
        <f>SUMIFS('Reservas (1)'!$AB$4:$AB$930,'Reservas (1)'!$L$4:$L$930,$E18,'Reservas (1)'!$I$4:$I$930,$I18)</f>
        <v>0</v>
      </c>
      <c r="AH18" s="250"/>
      <c r="AI18" s="250">
        <f>SUMIFS('Reservas (1)'!$AC$4:$AC$930,'Reservas (1)'!$L$4:$L$930,$E18,'Reservas (1)'!$I$4:$I$930,$I18)</f>
        <v>0</v>
      </c>
      <c r="AJ18" s="250"/>
      <c r="AK18" s="250">
        <f>SUMIFS('Reservas (1)'!$AD$4:$AD$930,'Reservas (1)'!$L$4:$L$930,$E18,'Reservas (1)'!$I$4:$I$930,$I18)</f>
        <v>0</v>
      </c>
      <c r="AL18" s="250"/>
      <c r="AM18" s="250">
        <f>SUMIFS('Reservas (1)'!$R$4:$R$930,'Reservas (1)'!$I$4:$I$930,I18,'Reservas (1)'!$L$4:$L$930,E18,'Reservas (1)'!$N$4:$N$930,1)</f>
        <v>0</v>
      </c>
      <c r="AN18" s="250">
        <f>SUMIFS('Reservas (1)'!$AQ$4:$AQ$930,'Reservas (1)'!$I$4:$I$930,I18,'Reservas (1)'!$L$4:$L$930,E18,'Reservas (1)'!$N$4:$N$930,1)</f>
        <v>0</v>
      </c>
      <c r="AO18" s="251"/>
      <c r="AP18" s="250">
        <f>SUMIFS('Reservas (1)'!$R$4:$R$930,'Reservas (1)'!$I$4:$I$930,I18,'Reservas (1)'!$L$4:$L$930,E18,'Reservas (1)'!$N$4:$N$930,2)</f>
        <v>0</v>
      </c>
      <c r="AQ18" s="250">
        <f>SUMIFS('Reservas (1)'!$AQ$4:$AQ$930,'Reservas (1)'!$I$4:$I$930,I18,'Reservas (1)'!$L$4:$L$930,E18,'Reservas (1)'!$N$4:$N$930,2)</f>
        <v>0</v>
      </c>
      <c r="AR18" s="251"/>
      <c r="AS18" s="250"/>
      <c r="AT18" s="250"/>
      <c r="AU18" s="251"/>
      <c r="AV18" s="250">
        <f>SUMIFS('Reservas (1)'!$R$4:$R$930,'Reservas (1)'!$I$4:$I$930,I18,'Reservas (1)'!$L$4:$L$930,E18,'Reservas (1)'!$N$4:$N$930,4)</f>
        <v>0</v>
      </c>
      <c r="AW18" s="250">
        <f>SUMIFS('Reservas (1)'!$AQ$4:$AQ$930,'Reservas (1)'!$I$4:$I$930,I18,'Reservas (1)'!$L$4:$L$930,E18,'Reservas (1)'!$N$4:$N$930,4)</f>
        <v>0</v>
      </c>
      <c r="AX18" s="251"/>
      <c r="AY18" s="250"/>
      <c r="AZ18" s="250"/>
      <c r="BA18" s="251"/>
      <c r="BB18" s="250"/>
      <c r="BC18" s="250"/>
      <c r="BD18" s="251"/>
      <c r="BE18" s="250">
        <f>SUMIFS('Reservas (1)'!$R$4:$R$930,'Reservas (1)'!$I$4:$I$930,I18,'Reservas (1)'!$L$4:$L$930,E18,'Reservas (1)'!$N$4:$N$930,7)</f>
        <v>0</v>
      </c>
      <c r="BF18" s="250">
        <f>SUMIFS('Reservas (1)'!$AQ$4:$AQ$930,'Reservas (1)'!$I$4:$I$930,I18,'Reservas (1)'!$L$4:$L$930,E18,'Reservas (1)'!$N$4:$N$930,7)</f>
        <v>0</v>
      </c>
      <c r="BG18" s="251"/>
      <c r="BH18" s="250">
        <f t="shared" si="6"/>
        <v>0</v>
      </c>
      <c r="BI18" s="250">
        <f t="shared" si="7"/>
        <v>0</v>
      </c>
      <c r="BJ18" s="252">
        <f t="shared" si="8"/>
        <v>0</v>
      </c>
      <c r="BK18" s="253"/>
      <c r="BL18" s="253"/>
    </row>
    <row r="19" spans="2:64" s="227" customFormat="1" ht="14.25" customHeight="1">
      <c r="B19" s="242">
        <v>8141</v>
      </c>
      <c r="C19" s="243" t="str">
        <f t="shared" si="5"/>
        <v>8141-10</v>
      </c>
      <c r="D19" s="244">
        <v>10</v>
      </c>
      <c r="E19" s="245" t="s">
        <v>55</v>
      </c>
      <c r="F19" s="246" t="str">
        <f>VLOOKUP(E19,'Actividades Físicas'!$F$3:$G$72,2,FALSE)</f>
        <v>Estrategia Red de salud y cuidado colectivo de rehabilitación basada en Comunidad -RBC- para Personas con Discapacidad y con afectaciones psicosociales y sus familias.</v>
      </c>
      <c r="G19" s="247" t="s">
        <v>41</v>
      </c>
      <c r="H19" s="248">
        <v>1905014</v>
      </c>
      <c r="I19" s="249">
        <v>1</v>
      </c>
      <c r="J19" s="262">
        <f>SUMIFS('Reservas (1)'!$R$3:$R$930,'Reservas (1)'!$L$3:$L$930,E19,'Reservas (1)'!$I$3:$I$930,I19)</f>
        <v>162142885</v>
      </c>
      <c r="K19" s="262">
        <f t="shared" si="9"/>
        <v>0</v>
      </c>
      <c r="L19" s="262">
        <f t="shared" si="10"/>
        <v>162142885</v>
      </c>
      <c r="M19" s="262">
        <f t="shared" si="11"/>
        <v>135851701</v>
      </c>
      <c r="N19" s="263">
        <f t="shared" si="12"/>
        <v>0.83785175649242949</v>
      </c>
      <c r="O19" s="250">
        <f>SUMIFS('Reservas (1)'!$S$4:$S$930,'Reservas (1)'!$L$4:$L$930,$E19)</f>
        <v>0</v>
      </c>
      <c r="P19" s="250"/>
      <c r="Q19" s="250">
        <f>SUMIFS('Reservas (1)'!$T$4:$T$930,'Reservas (1)'!$L$4:$L$930,$E19)</f>
        <v>0</v>
      </c>
      <c r="R19" s="250"/>
      <c r="S19" s="250">
        <f>SUMIFS('Reservas (1)'!$U$4:$U$930,'Reservas (1)'!$L$4:$L$930,$E19)</f>
        <v>0</v>
      </c>
      <c r="T19" s="250">
        <f>SUMIFS('Reservas (1)'!$AG$4:$AG$930,'Reservas (1)'!$I$4:$I$930,I19,'Reservas (1)'!$L$4:$L$930,E19)</f>
        <v>62209773</v>
      </c>
      <c r="U19" s="250">
        <f>SUMIFS('Reservas (1)'!$V$4:$V$930,'Reservas (1)'!$L$4:$L$930,$E19)</f>
        <v>0</v>
      </c>
      <c r="V19" s="250">
        <f>SUMIFS('Reservas (1)'!$AH$4:$AH$930,'Reservas (1)'!$I$4:$I$930,I19,'Reservas (1)'!$L$4:$L$930,E19)</f>
        <v>67958192</v>
      </c>
      <c r="W19" s="250">
        <f>SUMIFS('Reservas (1)'!$W$4:$W$930,'Reservas (1)'!$L$4:$L$930,$E19)</f>
        <v>0</v>
      </c>
      <c r="X19" s="250">
        <f>SUMIFS('Reservas (1)'!$AI$4:$AI$930,'Reservas (1)'!$I$4:$I$930,I19,'Reservas (1)'!$L$4:$L$930,E19)</f>
        <v>0</v>
      </c>
      <c r="Y19" s="250">
        <f>SUMIFS('Reservas (1)'!$X$4:$X$930,'Reservas (1)'!$L$4:$L$930,$E19)</f>
        <v>0</v>
      </c>
      <c r="Z19" s="250">
        <f>SUMIFS('Reservas (1)'!$AJ$4:$AJ$930,'Reservas (1)'!$I$4:$I$930,I19,'Reservas (1)'!$L$4:$L$930,E19)</f>
        <v>5683736</v>
      </c>
      <c r="AA19" s="250">
        <f>SUMIFS('Reservas (1)'!$Y$4:$Y$930,'Reservas (1)'!$L$4:$L$930,$E19,'Reservas (1)'!$I$4:$I$930,I19)</f>
        <v>0</v>
      </c>
      <c r="AB19" s="250"/>
      <c r="AC19" s="250">
        <f>SUMIFS('Reservas (1)'!$Z$4:$Z$930,'Reservas (1)'!$L$4:$L$930,$E19,'Reservas (1)'!$I$4:$I$930,$I19)</f>
        <v>0</v>
      </c>
      <c r="AD19" s="250">
        <f>SUMIFS('Reservas (1)'!$AL$4:$AL$930,'Reservas (1)'!$I$4:$I$930,I19,'Reservas (1)'!$L$4:$L$930,E19)</f>
        <v>0</v>
      </c>
      <c r="AE19" s="250">
        <f>SUMIFS('Reservas (1)'!$AA$4:$AA$930,'Reservas (1)'!$L$4:$L$930,$E19,'Reservas (1)'!$I$4:$I$930,$I19)</f>
        <v>0</v>
      </c>
      <c r="AF19" s="250"/>
      <c r="AG19" s="250">
        <f>SUMIFS('Reservas (1)'!$AB$4:$AB$930,'Reservas (1)'!$L$4:$L$930,$E19,'Reservas (1)'!$I$4:$I$930,$I19)</f>
        <v>0</v>
      </c>
      <c r="AH19" s="250"/>
      <c r="AI19" s="250">
        <f>SUMIFS('Reservas (1)'!$AC$4:$AC$930,'Reservas (1)'!$L$4:$L$930,$E19,'Reservas (1)'!$I$4:$I$930,$I19)</f>
        <v>0</v>
      </c>
      <c r="AJ19" s="250"/>
      <c r="AK19" s="250">
        <f>SUMIFS('Reservas (1)'!$AD$4:$AD$930,'Reservas (1)'!$L$4:$L$930,$E19,'Reservas (1)'!$I$4:$I$930,$I19)</f>
        <v>0</v>
      </c>
      <c r="AL19" s="250"/>
      <c r="AM19" s="250">
        <f>SUMIFS('Reservas (1)'!$R$4:$R$930,'Reservas (1)'!$I$4:$I$930,I19,'Reservas (1)'!$L$4:$L$930,E19,'Reservas (1)'!$N$4:$N$930,1)</f>
        <v>14028345</v>
      </c>
      <c r="AN19" s="250">
        <f>SUMIFS('Reservas (1)'!$AQ$4:$AQ$930,'Reservas (1)'!$I$4:$I$930,I19,'Reservas (1)'!$L$4:$L$930,E19,'Reservas (1)'!$N$4:$N$930,1)</f>
        <v>12033494</v>
      </c>
      <c r="AO19" s="251"/>
      <c r="AP19" s="250">
        <f>SUMIFS('Reservas (1)'!$R$4:$R$930,'Reservas (1)'!$I$4:$I$930,I19,'Reservas (1)'!$L$4:$L$930,E19,'Reservas (1)'!$N$4:$N$930,2)</f>
        <v>0</v>
      </c>
      <c r="AQ19" s="250">
        <f>SUMIFS('Reservas (1)'!$AQ$4:$AQ$930,'Reservas (1)'!$I$4:$I$930,I19,'Reservas (1)'!$L$4:$L$930,E19,'Reservas (1)'!$N$4:$N$930,2)</f>
        <v>0</v>
      </c>
      <c r="AR19" s="251"/>
      <c r="AS19" s="250"/>
      <c r="AT19" s="250"/>
      <c r="AU19" s="251"/>
      <c r="AV19" s="250">
        <f>SUMIFS('Reservas (1)'!$R$4:$R$930,'Reservas (1)'!$I$4:$I$930,I19,'Reservas (1)'!$L$4:$L$930,E19,'Reservas (1)'!$N$4:$N$930,4)</f>
        <v>0</v>
      </c>
      <c r="AW19" s="250">
        <f>SUMIFS('Reservas (1)'!$AQ$4:$AQ$930,'Reservas (1)'!$I$4:$I$930,I19,'Reservas (1)'!$L$4:$L$930,E19,'Reservas (1)'!$N$4:$N$930,4)</f>
        <v>0</v>
      </c>
      <c r="AX19" s="251"/>
      <c r="AY19" s="250"/>
      <c r="AZ19" s="250"/>
      <c r="BA19" s="251"/>
      <c r="BB19" s="250"/>
      <c r="BC19" s="250"/>
      <c r="BD19" s="251"/>
      <c r="BE19" s="250">
        <f>SUMIFS('Reservas (1)'!$R$4:$R$930,'Reservas (1)'!$I$4:$I$930,I19,'Reservas (1)'!$L$4:$L$930,E19,'Reservas (1)'!$N$4:$N$930,7)</f>
        <v>148114540</v>
      </c>
      <c r="BF19" s="250">
        <f>SUMIFS('Reservas (1)'!$AQ$4:$AQ$930,'Reservas (1)'!$I$4:$I$930,I19,'Reservas (1)'!$L$4:$L$930,E19,'Reservas (1)'!$N$4:$N$930,7)</f>
        <v>123818207</v>
      </c>
      <c r="BG19" s="251"/>
      <c r="BH19" s="250">
        <f t="shared" si="6"/>
        <v>162142885</v>
      </c>
      <c r="BI19" s="250">
        <f t="shared" si="7"/>
        <v>135851701</v>
      </c>
      <c r="BJ19" s="252">
        <f t="shared" si="8"/>
        <v>0.83785175649242949</v>
      </c>
      <c r="BK19" s="253"/>
      <c r="BL19" s="253"/>
    </row>
    <row r="20" spans="2:64" s="227" customFormat="1" ht="14.25" customHeight="1">
      <c r="B20" s="242">
        <v>8141</v>
      </c>
      <c r="C20" s="243" t="str">
        <f t="shared" si="5"/>
        <v>8141-10</v>
      </c>
      <c r="D20" s="244">
        <v>10</v>
      </c>
      <c r="E20" s="245" t="s">
        <v>56</v>
      </c>
      <c r="F20" s="246" t="str">
        <f>VLOOKUP(E20,'Actividades Físicas'!$F$3:$G$72,2,FALSE)</f>
        <v>Estrategia Red de salud y soporte social de rehabilitación basada en comunidad -RBC- para Personas Cuidadoras de Personas con Discapacidad.</v>
      </c>
      <c r="G20" s="247" t="s">
        <v>41</v>
      </c>
      <c r="H20" s="248">
        <v>1905014</v>
      </c>
      <c r="I20" s="249">
        <v>3</v>
      </c>
      <c r="J20" s="262">
        <f>SUMIFS('Reservas (1)'!$R$3:$R$930,'Reservas (1)'!$L$3:$L$930,E20,'Reservas (1)'!$I$3:$I$930,I20)</f>
        <v>67288510</v>
      </c>
      <c r="K20" s="262">
        <f t="shared" si="9"/>
        <v>0</v>
      </c>
      <c r="L20" s="262">
        <f t="shared" si="10"/>
        <v>67288510</v>
      </c>
      <c r="M20" s="262">
        <f t="shared" si="11"/>
        <v>43860480</v>
      </c>
      <c r="N20" s="263">
        <f t="shared" si="12"/>
        <v>0.65182718416561758</v>
      </c>
      <c r="O20" s="250">
        <f>SUMIFS('Reservas (1)'!$S$4:$S$930,'Reservas (1)'!$L$4:$L$930,$E20)</f>
        <v>0</v>
      </c>
      <c r="P20" s="250"/>
      <c r="Q20" s="250">
        <f>SUMIFS('Reservas (1)'!$T$4:$T$930,'Reservas (1)'!$L$4:$L$930,$E20)</f>
        <v>0</v>
      </c>
      <c r="R20" s="250"/>
      <c r="S20" s="250">
        <f>SUMIFS('Reservas (1)'!$U$4:$U$930,'Reservas (1)'!$L$4:$L$930,$E20)</f>
        <v>0</v>
      </c>
      <c r="T20" s="250">
        <f>SUMIFS('Reservas (1)'!$AG$4:$AG$930,'Reservas (1)'!$I$4:$I$930,I20,'Reservas (1)'!$L$4:$L$930,E20)</f>
        <v>0</v>
      </c>
      <c r="U20" s="250">
        <f>SUMIFS('Reservas (1)'!$V$4:$V$930,'Reservas (1)'!$L$4:$L$930,$E20)</f>
        <v>0</v>
      </c>
      <c r="V20" s="250">
        <f>SUMIFS('Reservas (1)'!$AH$4:$AH$930,'Reservas (1)'!$I$4:$I$930,I20,'Reservas (1)'!$L$4:$L$930,E20)</f>
        <v>38029314</v>
      </c>
      <c r="W20" s="250">
        <f>SUMIFS('Reservas (1)'!$W$4:$W$930,'Reservas (1)'!$L$4:$L$930,$E20)</f>
        <v>0</v>
      </c>
      <c r="X20" s="250">
        <f>SUMIFS('Reservas (1)'!$AI$4:$AI$930,'Reservas (1)'!$I$4:$I$930,I20,'Reservas (1)'!$L$4:$L$930,E20)</f>
        <v>0</v>
      </c>
      <c r="Y20" s="250">
        <f>SUMIFS('Reservas (1)'!$X$4:$X$930,'Reservas (1)'!$L$4:$L$930,$E20)</f>
        <v>0</v>
      </c>
      <c r="Z20" s="250">
        <f>SUMIFS('Reservas (1)'!$AJ$4:$AJ$930,'Reservas (1)'!$I$4:$I$930,I20,'Reservas (1)'!$L$4:$L$930,E20)</f>
        <v>5831166</v>
      </c>
      <c r="AA20" s="250">
        <f>SUMIFS('Reservas (1)'!$Y$4:$Y$930,'Reservas (1)'!$L$4:$L$930,$E20,'Reservas (1)'!$I$4:$I$930,I20)</f>
        <v>0</v>
      </c>
      <c r="AB20" s="250"/>
      <c r="AC20" s="250">
        <f>SUMIFS('Reservas (1)'!$Z$4:$Z$930,'Reservas (1)'!$L$4:$L$930,$E20,'Reservas (1)'!$I$4:$I$930,$I20)</f>
        <v>0</v>
      </c>
      <c r="AD20" s="250">
        <f>SUMIFS('Reservas (1)'!$AL$4:$AL$930,'Reservas (1)'!$I$4:$I$930,I20,'Reservas (1)'!$L$4:$L$930,E20)</f>
        <v>0</v>
      </c>
      <c r="AE20" s="250">
        <f>SUMIFS('Reservas (1)'!$AA$4:$AA$930,'Reservas (1)'!$L$4:$L$930,$E20,'Reservas (1)'!$I$4:$I$930,$I20)</f>
        <v>0</v>
      </c>
      <c r="AF20" s="250"/>
      <c r="AG20" s="250">
        <f>SUMIFS('Reservas (1)'!$AB$4:$AB$930,'Reservas (1)'!$L$4:$L$930,$E20,'Reservas (1)'!$I$4:$I$930,$I20)</f>
        <v>0</v>
      </c>
      <c r="AH20" s="250"/>
      <c r="AI20" s="250">
        <f>SUMIFS('Reservas (1)'!$AC$4:$AC$930,'Reservas (1)'!$L$4:$L$930,$E20,'Reservas (1)'!$I$4:$I$930,$I20)</f>
        <v>0</v>
      </c>
      <c r="AJ20" s="250"/>
      <c r="AK20" s="250">
        <f>SUMIFS('Reservas (1)'!$AD$4:$AD$930,'Reservas (1)'!$L$4:$L$930,$E20,'Reservas (1)'!$I$4:$I$930,$I20)</f>
        <v>0</v>
      </c>
      <c r="AL20" s="250"/>
      <c r="AM20" s="250">
        <f>SUMIFS('Reservas (1)'!$R$4:$R$930,'Reservas (1)'!$I$4:$I$930,I20,'Reservas (1)'!$L$4:$L$930,E20,'Reservas (1)'!$N$4:$N$930,1)</f>
        <v>7500112</v>
      </c>
      <c r="AN20" s="250">
        <f>SUMIFS('Reservas (1)'!$AQ$4:$AQ$930,'Reservas (1)'!$I$4:$I$930,I20,'Reservas (1)'!$L$4:$L$930,E20,'Reservas (1)'!$N$4:$N$930,1)</f>
        <v>7355142</v>
      </c>
      <c r="AO20" s="251"/>
      <c r="AP20" s="250">
        <f>SUMIFS('Reservas (1)'!$R$4:$R$930,'Reservas (1)'!$I$4:$I$930,I20,'Reservas (1)'!$L$4:$L$930,E20,'Reservas (1)'!$N$4:$N$930,2)</f>
        <v>0</v>
      </c>
      <c r="AQ20" s="250">
        <f>SUMIFS('Reservas (1)'!$AQ$4:$AQ$930,'Reservas (1)'!$I$4:$I$930,I20,'Reservas (1)'!$L$4:$L$930,E20,'Reservas (1)'!$N$4:$N$930,2)</f>
        <v>0</v>
      </c>
      <c r="AR20" s="251"/>
      <c r="AS20" s="250"/>
      <c r="AT20" s="250"/>
      <c r="AU20" s="251"/>
      <c r="AV20" s="250">
        <f>SUMIFS('Reservas (1)'!$R$4:$R$930,'Reservas (1)'!$I$4:$I$930,I20,'Reservas (1)'!$L$4:$L$930,E20,'Reservas (1)'!$N$4:$N$930,4)</f>
        <v>0</v>
      </c>
      <c r="AW20" s="250">
        <f>SUMIFS('Reservas (1)'!$AQ$4:$AQ$930,'Reservas (1)'!$I$4:$I$930,I20,'Reservas (1)'!$L$4:$L$930,E20,'Reservas (1)'!$N$4:$N$930,4)</f>
        <v>0</v>
      </c>
      <c r="AX20" s="251"/>
      <c r="AY20" s="250"/>
      <c r="AZ20" s="250"/>
      <c r="BA20" s="251"/>
      <c r="BB20" s="250"/>
      <c r="BC20" s="250"/>
      <c r="BD20" s="251"/>
      <c r="BE20" s="250">
        <f>SUMIFS('Reservas (1)'!$R$4:$R$930,'Reservas (1)'!$I$4:$I$930,I20,'Reservas (1)'!$L$4:$L$930,E20,'Reservas (1)'!$N$4:$N$930,7)</f>
        <v>59788398</v>
      </c>
      <c r="BF20" s="250">
        <f>SUMIFS('Reservas (1)'!$AQ$4:$AQ$930,'Reservas (1)'!$I$4:$I$930,I20,'Reservas (1)'!$L$4:$L$930,E20,'Reservas (1)'!$N$4:$N$930,7)</f>
        <v>36505338</v>
      </c>
      <c r="BG20" s="251"/>
      <c r="BH20" s="250">
        <f t="shared" si="6"/>
        <v>67288510</v>
      </c>
      <c r="BI20" s="250">
        <f t="shared" si="7"/>
        <v>43860480</v>
      </c>
      <c r="BJ20" s="252">
        <f t="shared" si="8"/>
        <v>0.65182718416561758</v>
      </c>
      <c r="BK20" s="253"/>
      <c r="BL20" s="253"/>
    </row>
    <row r="21" spans="2:64" s="227" customFormat="1" ht="14.25" customHeight="1">
      <c r="B21" s="242">
        <v>8141</v>
      </c>
      <c r="C21" s="243" t="str">
        <f t="shared" si="5"/>
        <v>8141-11</v>
      </c>
      <c r="D21" s="244">
        <v>11</v>
      </c>
      <c r="E21" s="245" t="s">
        <v>57</v>
      </c>
      <c r="F21" s="246" t="str">
        <f>VLOOKUP(E21,'Actividades Físicas'!$F$3:$G$72,2,FALSE)</f>
        <v>Desarrollar acciones diferenciales de gestión del riesgo en salud para personas que realizan actividades sexuales pagadas y están vinculadas a la realización de la actividad.</v>
      </c>
      <c r="G21" s="247" t="s">
        <v>41</v>
      </c>
      <c r="H21" s="248">
        <v>1905014</v>
      </c>
      <c r="I21" s="249">
        <v>232</v>
      </c>
      <c r="J21" s="262">
        <f>SUMIFS('Reservas (1)'!$R$3:$R$930,'Reservas (1)'!$L$3:$L$930,E21,'Reservas (1)'!$I$3:$I$930,I21)</f>
        <v>41901553</v>
      </c>
      <c r="K21" s="262">
        <f t="shared" si="9"/>
        <v>0</v>
      </c>
      <c r="L21" s="262">
        <f t="shared" si="10"/>
        <v>41901553</v>
      </c>
      <c r="M21" s="262">
        <f t="shared" si="11"/>
        <v>25028817</v>
      </c>
      <c r="N21" s="263">
        <f t="shared" si="12"/>
        <v>0.59732432828921644</v>
      </c>
      <c r="O21" s="250">
        <f>SUMIFS('Reservas (1)'!$S$4:$S$930,'Reservas (1)'!$L$4:$L$930,$E21)</f>
        <v>0</v>
      </c>
      <c r="P21" s="250"/>
      <c r="Q21" s="250">
        <f>SUMIFS('Reservas (1)'!$T$4:$T$930,'Reservas (1)'!$L$4:$L$930,$E21)</f>
        <v>0</v>
      </c>
      <c r="R21" s="250"/>
      <c r="S21" s="250">
        <f>SUMIFS('Reservas (1)'!$U$4:$U$930,'Reservas (1)'!$L$4:$L$930,$E21)</f>
        <v>0</v>
      </c>
      <c r="T21" s="250">
        <f>SUMIFS('Reservas (1)'!$AG$4:$AG$930,'Reservas (1)'!$I$4:$I$930,I21,'Reservas (1)'!$L$4:$L$930,E21)</f>
        <v>0</v>
      </c>
      <c r="U21" s="250">
        <f>SUMIFS('Reservas (1)'!$V$4:$V$930,'Reservas (1)'!$L$4:$L$930,$E21)</f>
        <v>0</v>
      </c>
      <c r="V21" s="250">
        <f>SUMIFS('Reservas (1)'!$AH$4:$AH$930,'Reservas (1)'!$I$4:$I$930,I21,'Reservas (1)'!$L$4:$L$930,E21)</f>
        <v>20033548</v>
      </c>
      <c r="W21" s="250">
        <f>SUMIFS('Reservas (1)'!$W$4:$W$930,'Reservas (1)'!$L$4:$L$930,$E21)</f>
        <v>0</v>
      </c>
      <c r="X21" s="250">
        <f>SUMIFS('Reservas (1)'!$AI$4:$AI$930,'Reservas (1)'!$I$4:$I$930,I21,'Reservas (1)'!$L$4:$L$930,E21)</f>
        <v>0</v>
      </c>
      <c r="Y21" s="250">
        <f>SUMIFS('Reservas (1)'!$X$4:$X$930,'Reservas (1)'!$L$4:$L$930,$E21)</f>
        <v>0</v>
      </c>
      <c r="Z21" s="250">
        <f>SUMIFS('Reservas (1)'!$AJ$4:$AJ$930,'Reservas (1)'!$I$4:$I$930,I21,'Reservas (1)'!$L$4:$L$930,E21)</f>
        <v>4995269</v>
      </c>
      <c r="AA21" s="250">
        <f>SUMIFS('Reservas (1)'!$Y$4:$Y$930,'Reservas (1)'!$L$4:$L$930,$E21,'Reservas (1)'!$I$4:$I$930,I21)</f>
        <v>0</v>
      </c>
      <c r="AB21" s="250"/>
      <c r="AC21" s="250">
        <f>SUMIFS('Reservas (1)'!$Z$4:$Z$930,'Reservas (1)'!$L$4:$L$930,$E21,'Reservas (1)'!$I$4:$I$930,$I21)</f>
        <v>0</v>
      </c>
      <c r="AD21" s="250">
        <f>SUMIFS('Reservas (1)'!$AL$4:$AL$930,'Reservas (1)'!$I$4:$I$930,I21,'Reservas (1)'!$L$4:$L$930,E21)</f>
        <v>0</v>
      </c>
      <c r="AE21" s="250">
        <f>SUMIFS('Reservas (1)'!$AA$4:$AA$930,'Reservas (1)'!$L$4:$L$930,$E21,'Reservas (1)'!$I$4:$I$930,$I21)</f>
        <v>0</v>
      </c>
      <c r="AF21" s="250"/>
      <c r="AG21" s="250">
        <f>SUMIFS('Reservas (1)'!$AB$4:$AB$930,'Reservas (1)'!$L$4:$L$930,$E21,'Reservas (1)'!$I$4:$I$930,$I21)</f>
        <v>0</v>
      </c>
      <c r="AH21" s="250"/>
      <c r="AI21" s="250">
        <f>SUMIFS('Reservas (1)'!$AC$4:$AC$930,'Reservas (1)'!$L$4:$L$930,$E21,'Reservas (1)'!$I$4:$I$930,$I21)</f>
        <v>0</v>
      </c>
      <c r="AJ21" s="250"/>
      <c r="AK21" s="250">
        <f>SUMIFS('Reservas (1)'!$AD$4:$AD$930,'Reservas (1)'!$L$4:$L$930,$E21,'Reservas (1)'!$I$4:$I$930,$I21)</f>
        <v>0</v>
      </c>
      <c r="AL21" s="250"/>
      <c r="AM21" s="250">
        <f>SUMIFS('Reservas (1)'!$R$4:$R$930,'Reservas (1)'!$I$4:$I$930,I21,'Reservas (1)'!$L$4:$L$930,E21,'Reservas (1)'!$N$4:$N$930,1)</f>
        <v>4515127</v>
      </c>
      <c r="AN21" s="250">
        <f>SUMIFS('Reservas (1)'!$AQ$4:$AQ$930,'Reservas (1)'!$I$4:$I$930,I21,'Reservas (1)'!$L$4:$L$930,E21,'Reservas (1)'!$N$4:$N$930,1)</f>
        <v>3190337</v>
      </c>
      <c r="AO21" s="251"/>
      <c r="AP21" s="250">
        <f>SUMIFS('Reservas (1)'!$R$4:$R$930,'Reservas (1)'!$I$4:$I$930,I21,'Reservas (1)'!$L$4:$L$930,E21,'Reservas (1)'!$N$4:$N$930,2)</f>
        <v>0</v>
      </c>
      <c r="AQ21" s="250">
        <f>SUMIFS('Reservas (1)'!$AQ$4:$AQ$930,'Reservas (1)'!$I$4:$I$930,I21,'Reservas (1)'!$L$4:$L$930,E21,'Reservas (1)'!$N$4:$N$930,2)</f>
        <v>0</v>
      </c>
      <c r="AR21" s="251"/>
      <c r="AS21" s="250"/>
      <c r="AT21" s="250"/>
      <c r="AU21" s="251"/>
      <c r="AV21" s="250">
        <f>SUMIFS('Reservas (1)'!$R$4:$R$930,'Reservas (1)'!$I$4:$I$930,I21,'Reservas (1)'!$L$4:$L$930,E21,'Reservas (1)'!$N$4:$N$930,4)</f>
        <v>0</v>
      </c>
      <c r="AW21" s="250">
        <f>SUMIFS('Reservas (1)'!$AQ$4:$AQ$930,'Reservas (1)'!$I$4:$I$930,I21,'Reservas (1)'!$L$4:$L$930,E21,'Reservas (1)'!$N$4:$N$930,4)</f>
        <v>0</v>
      </c>
      <c r="AX21" s="251"/>
      <c r="AY21" s="250"/>
      <c r="AZ21" s="250"/>
      <c r="BA21" s="251"/>
      <c r="BB21" s="250"/>
      <c r="BC21" s="250"/>
      <c r="BD21" s="251"/>
      <c r="BE21" s="250">
        <f>SUMIFS('Reservas (1)'!$R$4:$R$930,'Reservas (1)'!$I$4:$I$930,I21,'Reservas (1)'!$L$4:$L$930,E21,'Reservas (1)'!$N$4:$N$930,7)</f>
        <v>37386426</v>
      </c>
      <c r="BF21" s="250">
        <f>SUMIFS('Reservas (1)'!$AQ$4:$AQ$930,'Reservas (1)'!$I$4:$I$930,I21,'Reservas (1)'!$L$4:$L$930,E21,'Reservas (1)'!$N$4:$N$930,7)</f>
        <v>21838480</v>
      </c>
      <c r="BG21" s="251"/>
      <c r="BH21" s="250">
        <f t="shared" si="6"/>
        <v>41901553</v>
      </c>
      <c r="BI21" s="250">
        <f t="shared" si="7"/>
        <v>25028817</v>
      </c>
      <c r="BJ21" s="252">
        <f t="shared" si="8"/>
        <v>0.59732432828921644</v>
      </c>
      <c r="BK21" s="253"/>
      <c r="BL21" s="253"/>
    </row>
    <row r="22" spans="2:64" s="227" customFormat="1" ht="14.25" customHeight="1">
      <c r="B22" s="242">
        <v>8141</v>
      </c>
      <c r="C22" s="243" t="str">
        <f t="shared" si="5"/>
        <v>8141-12</v>
      </c>
      <c r="D22" s="244">
        <v>12</v>
      </c>
      <c r="E22" s="245" t="s">
        <v>58</v>
      </c>
      <c r="F22" s="246" t="str">
        <f>VLOOKUP(E22,'Actividades Físicas'!$F$3:$G$72,2,FALSE)</f>
        <v>Desarrollar acciones colectivas de educación en salud pública, promoción de la salud y prevención de la enfermedad, gestión del riesgo en salud y activación de rutas sectoriales e intersectoriales en población en situación de Habitabilidad de calle.</v>
      </c>
      <c r="G22" s="247" t="s">
        <v>41</v>
      </c>
      <c r="H22" s="248">
        <v>1905014</v>
      </c>
      <c r="I22" s="249">
        <v>233</v>
      </c>
      <c r="J22" s="262">
        <f>SUMIFS('Reservas (1)'!$R$3:$R$930,'Reservas (1)'!$L$3:$L$930,E22,'Reservas (1)'!$I$3:$I$930,I22)</f>
        <v>47829143</v>
      </c>
      <c r="K22" s="262">
        <f t="shared" si="9"/>
        <v>0</v>
      </c>
      <c r="L22" s="262">
        <f t="shared" si="10"/>
        <v>47829143</v>
      </c>
      <c r="M22" s="262">
        <f t="shared" si="11"/>
        <v>23417437</v>
      </c>
      <c r="N22" s="263">
        <f t="shared" si="12"/>
        <v>0.48960603371045136</v>
      </c>
      <c r="O22" s="250">
        <f>SUMIFS('Reservas (1)'!$S$4:$S$930,'Reservas (1)'!$L$4:$L$930,$E22)</f>
        <v>0</v>
      </c>
      <c r="P22" s="250"/>
      <c r="Q22" s="250">
        <f>SUMIFS('Reservas (1)'!$T$4:$T$930,'Reservas (1)'!$L$4:$L$930,$E22)</f>
        <v>0</v>
      </c>
      <c r="R22" s="250"/>
      <c r="S22" s="250">
        <f>SUMIFS('Reservas (1)'!$U$4:$U$930,'Reservas (1)'!$L$4:$L$930,$E22)</f>
        <v>0</v>
      </c>
      <c r="T22" s="250">
        <f>SUMIFS('Reservas (1)'!$AG$4:$AG$930,'Reservas (1)'!$I$4:$I$930,I22,'Reservas (1)'!$L$4:$L$930,E22)</f>
        <v>0</v>
      </c>
      <c r="U22" s="250">
        <f>SUMIFS('Reservas (1)'!$V$4:$V$930,'Reservas (1)'!$L$4:$L$930,$E22)</f>
        <v>0</v>
      </c>
      <c r="V22" s="250">
        <f>SUMIFS('Reservas (1)'!$AH$4:$AH$930,'Reservas (1)'!$I$4:$I$930,I22,'Reservas (1)'!$L$4:$L$930,E22)</f>
        <v>20033544</v>
      </c>
      <c r="W22" s="250">
        <f>SUMIFS('Reservas (1)'!$W$4:$W$930,'Reservas (1)'!$L$4:$L$930,$E22)</f>
        <v>0</v>
      </c>
      <c r="X22" s="250">
        <f>SUMIFS('Reservas (1)'!$AI$4:$AI$930,'Reservas (1)'!$I$4:$I$930,I22,'Reservas (1)'!$L$4:$L$930,E22)</f>
        <v>0</v>
      </c>
      <c r="Y22" s="250">
        <f>SUMIFS('Reservas (1)'!$X$4:$X$930,'Reservas (1)'!$L$4:$L$930,$E22)</f>
        <v>0</v>
      </c>
      <c r="Z22" s="250">
        <f>SUMIFS('Reservas (1)'!$AJ$4:$AJ$930,'Reservas (1)'!$I$4:$I$930,I22,'Reservas (1)'!$L$4:$L$930,E22)</f>
        <v>3383893</v>
      </c>
      <c r="AA22" s="250">
        <f>SUMIFS('Reservas (1)'!$Y$4:$Y$930,'Reservas (1)'!$L$4:$L$930,$E22,'Reservas (1)'!$I$4:$I$930,I22)</f>
        <v>0</v>
      </c>
      <c r="AB22" s="250"/>
      <c r="AC22" s="250">
        <f>SUMIFS('Reservas (1)'!$Z$4:$Z$930,'Reservas (1)'!$L$4:$L$930,$E22,'Reservas (1)'!$I$4:$I$930,$I22)</f>
        <v>0</v>
      </c>
      <c r="AD22" s="250">
        <f>SUMIFS('Reservas (1)'!$AL$4:$AL$930,'Reservas (1)'!$I$4:$I$930,I22,'Reservas (1)'!$L$4:$L$930,E22)</f>
        <v>0</v>
      </c>
      <c r="AE22" s="250">
        <f>SUMIFS('Reservas (1)'!$AA$4:$AA$930,'Reservas (1)'!$L$4:$L$930,$E22,'Reservas (1)'!$I$4:$I$930,$I22)</f>
        <v>0</v>
      </c>
      <c r="AF22" s="250"/>
      <c r="AG22" s="250">
        <f>SUMIFS('Reservas (1)'!$AB$4:$AB$930,'Reservas (1)'!$L$4:$L$930,$E22,'Reservas (1)'!$I$4:$I$930,$I22)</f>
        <v>0</v>
      </c>
      <c r="AH22" s="250"/>
      <c r="AI22" s="250">
        <f>SUMIFS('Reservas (1)'!$AC$4:$AC$930,'Reservas (1)'!$L$4:$L$930,$E22,'Reservas (1)'!$I$4:$I$930,$I22)</f>
        <v>0</v>
      </c>
      <c r="AJ22" s="250"/>
      <c r="AK22" s="250">
        <f>SUMIFS('Reservas (1)'!$AD$4:$AD$930,'Reservas (1)'!$L$4:$L$930,$E22,'Reservas (1)'!$I$4:$I$930,$I22)</f>
        <v>0</v>
      </c>
      <c r="AL22" s="250"/>
      <c r="AM22" s="250">
        <f>SUMIFS('Reservas (1)'!$R$4:$R$930,'Reservas (1)'!$I$4:$I$930,I22,'Reservas (1)'!$L$4:$L$930,E22,'Reservas (1)'!$N$4:$N$930,1)</f>
        <v>4515127</v>
      </c>
      <c r="AN22" s="250">
        <f>SUMIFS('Reservas (1)'!$AQ$4:$AQ$930,'Reservas (1)'!$I$4:$I$930,I22,'Reservas (1)'!$L$4:$L$930,E22,'Reservas (1)'!$N$4:$N$930,1)</f>
        <v>3190337</v>
      </c>
      <c r="AO22" s="251"/>
      <c r="AP22" s="250">
        <f>SUMIFS('Reservas (1)'!$R$4:$R$930,'Reservas (1)'!$I$4:$I$930,I22,'Reservas (1)'!$L$4:$L$930,E22,'Reservas (1)'!$N$4:$N$930,2)</f>
        <v>0</v>
      </c>
      <c r="AQ22" s="250">
        <f>SUMIFS('Reservas (1)'!$AQ$4:$AQ$930,'Reservas (1)'!$I$4:$I$930,I22,'Reservas (1)'!$L$4:$L$930,E22,'Reservas (1)'!$N$4:$N$930,2)</f>
        <v>0</v>
      </c>
      <c r="AR22" s="251"/>
      <c r="AS22" s="250"/>
      <c r="AT22" s="250"/>
      <c r="AU22" s="251"/>
      <c r="AV22" s="250">
        <f>SUMIFS('Reservas (1)'!$R$4:$R$930,'Reservas (1)'!$I$4:$I$930,I22,'Reservas (1)'!$L$4:$L$930,E22,'Reservas (1)'!$N$4:$N$930,4)</f>
        <v>0</v>
      </c>
      <c r="AW22" s="250">
        <f>SUMIFS('Reservas (1)'!$AQ$4:$AQ$930,'Reservas (1)'!$I$4:$I$930,I22,'Reservas (1)'!$L$4:$L$930,E22,'Reservas (1)'!$N$4:$N$930,4)</f>
        <v>0</v>
      </c>
      <c r="AX22" s="251"/>
      <c r="AY22" s="250"/>
      <c r="AZ22" s="250"/>
      <c r="BA22" s="251"/>
      <c r="BB22" s="250"/>
      <c r="BC22" s="250"/>
      <c r="BD22" s="251"/>
      <c r="BE22" s="250">
        <f>SUMIFS('Reservas (1)'!$R$4:$R$930,'Reservas (1)'!$I$4:$I$930,I22,'Reservas (1)'!$L$4:$L$930,E22,'Reservas (1)'!$N$4:$N$930,7)</f>
        <v>43314016</v>
      </c>
      <c r="BF22" s="250">
        <f>SUMIFS('Reservas (1)'!$AQ$4:$AQ$930,'Reservas (1)'!$I$4:$I$930,I22,'Reservas (1)'!$L$4:$L$930,E22,'Reservas (1)'!$N$4:$N$930,7)</f>
        <v>20227100</v>
      </c>
      <c r="BG22" s="251"/>
      <c r="BH22" s="250">
        <f t="shared" si="6"/>
        <v>47829143</v>
      </c>
      <c r="BI22" s="250">
        <f t="shared" si="7"/>
        <v>23417437</v>
      </c>
      <c r="BJ22" s="252">
        <f t="shared" si="8"/>
        <v>0.48960603371045136</v>
      </c>
      <c r="BK22" s="253"/>
      <c r="BL22" s="253"/>
    </row>
    <row r="23" spans="2:64" s="227" customFormat="1" ht="14.25" customHeight="1">
      <c r="B23" s="242">
        <v>8141</v>
      </c>
      <c r="C23" s="243" t="str">
        <f t="shared" si="5"/>
        <v>8141-13</v>
      </c>
      <c r="D23" s="244">
        <v>13</v>
      </c>
      <c r="E23" s="245" t="s">
        <v>59</v>
      </c>
      <c r="F23" s="246" t="str">
        <f>VLOOKUP(E23,'Actividades Físicas'!$F$3:$G$72,2,FALSE)</f>
        <v>Desarrollar acciones diferenciales de gestión del riesgo en salud para personas de los sectores LGBTI.</v>
      </c>
      <c r="G23" s="247" t="s">
        <v>41</v>
      </c>
      <c r="H23" s="248">
        <v>1905014</v>
      </c>
      <c r="I23" s="249">
        <v>234</v>
      </c>
      <c r="J23" s="262">
        <f>SUMIFS('Reservas (1)'!$R$3:$R$930,'Reservas (1)'!$L$3:$L$930,E23,'Reservas (1)'!$I$3:$I$930,I23)</f>
        <v>47964271</v>
      </c>
      <c r="K23" s="262">
        <f t="shared" si="9"/>
        <v>0</v>
      </c>
      <c r="L23" s="262">
        <f t="shared" si="10"/>
        <v>47964271</v>
      </c>
      <c r="M23" s="262">
        <f t="shared" si="11"/>
        <v>23897019</v>
      </c>
      <c r="N23" s="263">
        <f t="shared" si="12"/>
        <v>0.49822541866632353</v>
      </c>
      <c r="O23" s="250">
        <f>SUMIFS('Reservas (1)'!$S$4:$S$930,'Reservas (1)'!$L$4:$L$930,$E23)</f>
        <v>0</v>
      </c>
      <c r="P23" s="250"/>
      <c r="Q23" s="250">
        <f>SUMIFS('Reservas (1)'!$T$4:$T$930,'Reservas (1)'!$L$4:$L$930,$E23)</f>
        <v>0</v>
      </c>
      <c r="R23" s="250"/>
      <c r="S23" s="250">
        <f>SUMIFS('Reservas (1)'!$U$4:$U$930,'Reservas (1)'!$L$4:$L$930,$E23)</f>
        <v>0</v>
      </c>
      <c r="T23" s="250">
        <f>SUMIFS('Reservas (1)'!$AG$4:$AG$930,'Reservas (1)'!$I$4:$I$930,I23,'Reservas (1)'!$L$4:$L$930,E23)</f>
        <v>0</v>
      </c>
      <c r="U23" s="250">
        <f>SUMIFS('Reservas (1)'!$V$4:$V$930,'Reservas (1)'!$L$4:$L$930,$E23)</f>
        <v>0</v>
      </c>
      <c r="V23" s="250">
        <f>SUMIFS('Reservas (1)'!$AH$4:$AH$930,'Reservas (1)'!$I$4:$I$930,I23,'Reservas (1)'!$L$4:$L$930,E23)</f>
        <v>20033545</v>
      </c>
      <c r="W23" s="250">
        <f>SUMIFS('Reservas (1)'!$W$4:$W$930,'Reservas (1)'!$L$4:$L$930,$E23)</f>
        <v>0</v>
      </c>
      <c r="X23" s="250">
        <f>SUMIFS('Reservas (1)'!$AI$4:$AI$930,'Reservas (1)'!$I$4:$I$930,I23,'Reservas (1)'!$L$4:$L$930,E23)</f>
        <v>0</v>
      </c>
      <c r="Y23" s="250">
        <f>SUMIFS('Reservas (1)'!$X$4:$X$930,'Reservas (1)'!$L$4:$L$930,$E23)</f>
        <v>0</v>
      </c>
      <c r="Z23" s="250">
        <f>SUMIFS('Reservas (1)'!$AJ$4:$AJ$930,'Reservas (1)'!$I$4:$I$930,I23,'Reservas (1)'!$L$4:$L$930,E23)</f>
        <v>3863474</v>
      </c>
      <c r="AA23" s="250">
        <f>SUMIFS('Reservas (1)'!$Y$4:$Y$930,'Reservas (1)'!$L$4:$L$930,$E23,'Reservas (1)'!$I$4:$I$930,I23)</f>
        <v>0</v>
      </c>
      <c r="AB23" s="250"/>
      <c r="AC23" s="250">
        <f>SUMIFS('Reservas (1)'!$Z$4:$Z$930,'Reservas (1)'!$L$4:$L$930,$E23,'Reservas (1)'!$I$4:$I$930,$I23)</f>
        <v>0</v>
      </c>
      <c r="AD23" s="250">
        <f>SUMIFS('Reservas (1)'!$AL$4:$AL$930,'Reservas (1)'!$I$4:$I$930,I23,'Reservas (1)'!$L$4:$L$930,E23)</f>
        <v>0</v>
      </c>
      <c r="AE23" s="250">
        <f>SUMIFS('Reservas (1)'!$AA$4:$AA$930,'Reservas (1)'!$L$4:$L$930,$E23,'Reservas (1)'!$I$4:$I$930,$I23)</f>
        <v>0</v>
      </c>
      <c r="AF23" s="250"/>
      <c r="AG23" s="250">
        <f>SUMIFS('Reservas (1)'!$AB$4:$AB$930,'Reservas (1)'!$L$4:$L$930,$E23,'Reservas (1)'!$I$4:$I$930,$I23)</f>
        <v>0</v>
      </c>
      <c r="AH23" s="250"/>
      <c r="AI23" s="250">
        <f>SUMIFS('Reservas (1)'!$AC$4:$AC$930,'Reservas (1)'!$L$4:$L$930,$E23,'Reservas (1)'!$I$4:$I$930,$I23)</f>
        <v>0</v>
      </c>
      <c r="AJ23" s="250"/>
      <c r="AK23" s="250">
        <f>SUMIFS('Reservas (1)'!$AD$4:$AD$930,'Reservas (1)'!$L$4:$L$930,$E23,'Reservas (1)'!$I$4:$I$930,$I23)</f>
        <v>0</v>
      </c>
      <c r="AL23" s="250"/>
      <c r="AM23" s="250">
        <f>SUMIFS('Reservas (1)'!$R$4:$R$930,'Reservas (1)'!$I$4:$I$930,I23,'Reservas (1)'!$L$4:$L$930,E23,'Reservas (1)'!$N$4:$N$930,1)</f>
        <v>4515127</v>
      </c>
      <c r="AN23" s="250">
        <f>SUMIFS('Reservas (1)'!$AQ$4:$AQ$930,'Reservas (1)'!$I$4:$I$930,I23,'Reservas (1)'!$L$4:$L$930,E23,'Reservas (1)'!$N$4:$N$930,1)</f>
        <v>3190337</v>
      </c>
      <c r="AO23" s="251"/>
      <c r="AP23" s="250">
        <f>SUMIFS('Reservas (1)'!$R$4:$R$930,'Reservas (1)'!$I$4:$I$930,I23,'Reservas (1)'!$L$4:$L$930,E23,'Reservas (1)'!$N$4:$N$930,2)</f>
        <v>0</v>
      </c>
      <c r="AQ23" s="250">
        <f>SUMIFS('Reservas (1)'!$AQ$4:$AQ$930,'Reservas (1)'!$I$4:$I$930,I23,'Reservas (1)'!$L$4:$L$930,E23,'Reservas (1)'!$N$4:$N$930,2)</f>
        <v>0</v>
      </c>
      <c r="AR23" s="251"/>
      <c r="AS23" s="250"/>
      <c r="AT23" s="250"/>
      <c r="AU23" s="251"/>
      <c r="AV23" s="250">
        <f>SUMIFS('Reservas (1)'!$R$4:$R$930,'Reservas (1)'!$I$4:$I$930,I23,'Reservas (1)'!$L$4:$L$930,E23,'Reservas (1)'!$N$4:$N$930,4)</f>
        <v>0</v>
      </c>
      <c r="AW23" s="250">
        <f>SUMIFS('Reservas (1)'!$AQ$4:$AQ$930,'Reservas (1)'!$I$4:$I$930,I23,'Reservas (1)'!$L$4:$L$930,E23,'Reservas (1)'!$N$4:$N$930,4)</f>
        <v>0</v>
      </c>
      <c r="AX23" s="251"/>
      <c r="AY23" s="250"/>
      <c r="AZ23" s="250"/>
      <c r="BA23" s="251"/>
      <c r="BB23" s="250"/>
      <c r="BC23" s="250"/>
      <c r="BD23" s="251"/>
      <c r="BE23" s="250">
        <f>SUMIFS('Reservas (1)'!$R$4:$R$930,'Reservas (1)'!$I$4:$I$930,I23,'Reservas (1)'!$L$4:$L$930,E23,'Reservas (1)'!$N$4:$N$930,7)</f>
        <v>43449144</v>
      </c>
      <c r="BF23" s="250">
        <f>SUMIFS('Reservas (1)'!$AQ$4:$AQ$930,'Reservas (1)'!$I$4:$I$930,I23,'Reservas (1)'!$L$4:$L$930,E23,'Reservas (1)'!$N$4:$N$930,7)</f>
        <v>20706682</v>
      </c>
      <c r="BG23" s="251"/>
      <c r="BH23" s="250">
        <f t="shared" si="6"/>
        <v>47964271</v>
      </c>
      <c r="BI23" s="250">
        <f t="shared" si="7"/>
        <v>23897019</v>
      </c>
      <c r="BJ23" s="252">
        <f t="shared" si="8"/>
        <v>0.49822541866632353</v>
      </c>
      <c r="BK23" s="253"/>
      <c r="BL23" s="253"/>
    </row>
    <row r="24" spans="2:64" s="227" customFormat="1" ht="14.25" customHeight="1">
      <c r="B24" s="242">
        <v>8141</v>
      </c>
      <c r="C24" s="243" t="str">
        <f t="shared" si="5"/>
        <v>8141-14</v>
      </c>
      <c r="D24" s="244">
        <v>14</v>
      </c>
      <c r="E24" s="245" t="s">
        <v>60</v>
      </c>
      <c r="F24" s="246" t="str">
        <f>VLOOKUP(E24,'Actividades Físicas'!$F$3:$G$72,2,FALSE)</f>
        <v>Desarrollar acciones diferenciales en salud que fortalezcan las prácticas de cuidado enmarcada desde la de salud propia e intercultural.</v>
      </c>
      <c r="G24" s="247" t="s">
        <v>41</v>
      </c>
      <c r="H24" s="248">
        <v>1905014</v>
      </c>
      <c r="I24" s="249">
        <v>235</v>
      </c>
      <c r="J24" s="262">
        <f>SUMIFS('Reservas (1)'!$R$3:$R$930,'Reservas (1)'!$L$3:$L$930,E24,'Reservas (1)'!$I$3:$I$930,I24)</f>
        <v>42434083</v>
      </c>
      <c r="K24" s="262">
        <f t="shared" si="9"/>
        <v>0</v>
      </c>
      <c r="L24" s="262">
        <f t="shared" si="10"/>
        <v>42434083</v>
      </c>
      <c r="M24" s="262">
        <f t="shared" si="11"/>
        <v>20033548</v>
      </c>
      <c r="N24" s="263">
        <f t="shared" si="12"/>
        <v>0.47210983680264751</v>
      </c>
      <c r="O24" s="250">
        <f>SUMIFS('Reservas (1)'!$S$4:$S$930,'Reservas (1)'!$L$4:$L$930,$E24)</f>
        <v>0</v>
      </c>
      <c r="P24" s="250"/>
      <c r="Q24" s="250">
        <f>SUMIFS('Reservas (1)'!$T$4:$T$930,'Reservas (1)'!$L$4:$L$930,$E24)</f>
        <v>0</v>
      </c>
      <c r="R24" s="250"/>
      <c r="S24" s="250">
        <f>SUMIFS('Reservas (1)'!$U$4:$U$930,'Reservas (1)'!$L$4:$L$930,$E24)</f>
        <v>0</v>
      </c>
      <c r="T24" s="250">
        <f>SUMIFS('Reservas (1)'!$AG$4:$AG$930,'Reservas (1)'!$I$4:$I$930,I24,'Reservas (1)'!$L$4:$L$930,E24)</f>
        <v>0</v>
      </c>
      <c r="U24" s="250">
        <f>SUMIFS('Reservas (1)'!$V$4:$V$930,'Reservas (1)'!$L$4:$L$930,$E24)</f>
        <v>0</v>
      </c>
      <c r="V24" s="250">
        <f>SUMIFS('Reservas (1)'!$AH$4:$AH$930,'Reservas (1)'!$I$4:$I$930,I24,'Reservas (1)'!$L$4:$L$930,E24)</f>
        <v>20033548</v>
      </c>
      <c r="W24" s="250">
        <f>SUMIFS('Reservas (1)'!$W$4:$W$930,'Reservas (1)'!$L$4:$L$930,$E24)</f>
        <v>0</v>
      </c>
      <c r="X24" s="250">
        <f>SUMIFS('Reservas (1)'!$AI$4:$AI$930,'Reservas (1)'!$I$4:$I$930,I24,'Reservas (1)'!$L$4:$L$930,E24)</f>
        <v>0</v>
      </c>
      <c r="Y24" s="250">
        <f>SUMIFS('Reservas (1)'!$X$4:$X$930,'Reservas (1)'!$L$4:$L$930,$E24)</f>
        <v>0</v>
      </c>
      <c r="Z24" s="250">
        <f>SUMIFS('Reservas (1)'!$AJ$4:$AJ$930,'Reservas (1)'!$I$4:$I$930,I24,'Reservas (1)'!$L$4:$L$930,E24)</f>
        <v>0</v>
      </c>
      <c r="AA24" s="250">
        <f>SUMIFS('Reservas (1)'!$Y$4:$Y$930,'Reservas (1)'!$L$4:$L$930,$E24,'Reservas (1)'!$I$4:$I$930,I24)</f>
        <v>0</v>
      </c>
      <c r="AB24" s="250"/>
      <c r="AC24" s="250">
        <f>SUMIFS('Reservas (1)'!$Z$4:$Z$930,'Reservas (1)'!$L$4:$L$930,$E24,'Reservas (1)'!$I$4:$I$930,$I24)</f>
        <v>0</v>
      </c>
      <c r="AD24" s="250">
        <f>SUMIFS('Reservas (1)'!$AL$4:$AL$930,'Reservas (1)'!$I$4:$I$930,I24,'Reservas (1)'!$L$4:$L$930,E24)</f>
        <v>0</v>
      </c>
      <c r="AE24" s="250">
        <f>SUMIFS('Reservas (1)'!$AA$4:$AA$930,'Reservas (1)'!$L$4:$L$930,$E24,'Reservas (1)'!$I$4:$I$930,$I24)</f>
        <v>0</v>
      </c>
      <c r="AF24" s="250"/>
      <c r="AG24" s="250">
        <f>SUMIFS('Reservas (1)'!$AB$4:$AB$930,'Reservas (1)'!$L$4:$L$930,$E24,'Reservas (1)'!$I$4:$I$930,$I24)</f>
        <v>0</v>
      </c>
      <c r="AH24" s="250"/>
      <c r="AI24" s="250">
        <f>SUMIFS('Reservas (1)'!$AC$4:$AC$930,'Reservas (1)'!$L$4:$L$930,$E24,'Reservas (1)'!$I$4:$I$930,$I24)</f>
        <v>0</v>
      </c>
      <c r="AJ24" s="250"/>
      <c r="AK24" s="250">
        <f>SUMIFS('Reservas (1)'!$AD$4:$AD$930,'Reservas (1)'!$L$4:$L$930,$E24,'Reservas (1)'!$I$4:$I$930,$I24)</f>
        <v>0</v>
      </c>
      <c r="AL24" s="250"/>
      <c r="AM24" s="250">
        <f>SUMIFS('Reservas (1)'!$R$4:$R$930,'Reservas (1)'!$I$4:$I$930,I24,'Reservas (1)'!$L$4:$L$930,E24,'Reservas (1)'!$N$4:$N$930,1)</f>
        <v>4515127</v>
      </c>
      <c r="AN24" s="250">
        <f>SUMIFS('Reservas (1)'!$AQ$4:$AQ$930,'Reservas (1)'!$I$4:$I$930,I24,'Reservas (1)'!$L$4:$L$930,E24,'Reservas (1)'!$N$4:$N$930,1)</f>
        <v>3190337</v>
      </c>
      <c r="AO24" s="251"/>
      <c r="AP24" s="250">
        <f>SUMIFS('Reservas (1)'!$R$4:$R$930,'Reservas (1)'!$I$4:$I$930,I24,'Reservas (1)'!$L$4:$L$930,E24,'Reservas (1)'!$N$4:$N$930,2)</f>
        <v>0</v>
      </c>
      <c r="AQ24" s="250">
        <f>SUMIFS('Reservas (1)'!$AQ$4:$AQ$930,'Reservas (1)'!$I$4:$I$930,I24,'Reservas (1)'!$L$4:$L$930,E24,'Reservas (1)'!$N$4:$N$930,2)</f>
        <v>0</v>
      </c>
      <c r="AR24" s="251"/>
      <c r="AS24" s="250"/>
      <c r="AT24" s="250"/>
      <c r="AU24" s="251"/>
      <c r="AV24" s="250">
        <f>SUMIFS('Reservas (1)'!$R$4:$R$930,'Reservas (1)'!$I$4:$I$930,I24,'Reservas (1)'!$L$4:$L$930,E24,'Reservas (1)'!$N$4:$N$930,4)</f>
        <v>0</v>
      </c>
      <c r="AW24" s="250">
        <f>SUMIFS('Reservas (1)'!$AQ$4:$AQ$930,'Reservas (1)'!$I$4:$I$930,I24,'Reservas (1)'!$L$4:$L$930,E24,'Reservas (1)'!$N$4:$N$930,4)</f>
        <v>0</v>
      </c>
      <c r="AX24" s="251"/>
      <c r="AY24" s="250"/>
      <c r="AZ24" s="250"/>
      <c r="BA24" s="251"/>
      <c r="BB24" s="250"/>
      <c r="BC24" s="250"/>
      <c r="BD24" s="251"/>
      <c r="BE24" s="250">
        <f>SUMIFS('Reservas (1)'!$R$4:$R$930,'Reservas (1)'!$I$4:$I$930,I24,'Reservas (1)'!$L$4:$L$930,E24,'Reservas (1)'!$N$4:$N$930,7)</f>
        <v>37918956</v>
      </c>
      <c r="BF24" s="250">
        <f>SUMIFS('Reservas (1)'!$AQ$4:$AQ$930,'Reservas (1)'!$I$4:$I$930,I24,'Reservas (1)'!$L$4:$L$930,E24,'Reservas (1)'!$N$4:$N$930,7)</f>
        <v>16843211</v>
      </c>
      <c r="BG24" s="251"/>
      <c r="BH24" s="250">
        <f t="shared" si="6"/>
        <v>42434083</v>
      </c>
      <c r="BI24" s="250">
        <f t="shared" si="7"/>
        <v>20033548</v>
      </c>
      <c r="BJ24" s="252">
        <f t="shared" si="8"/>
        <v>0.47210983680264751</v>
      </c>
      <c r="BK24" s="253"/>
      <c r="BL24" s="253"/>
    </row>
    <row r="25" spans="2:64" s="227" customFormat="1" ht="14.25" customHeight="1">
      <c r="B25" s="242">
        <v>8141</v>
      </c>
      <c r="C25" s="243" t="str">
        <f t="shared" si="5"/>
        <v>8141-15</v>
      </c>
      <c r="D25" s="244">
        <v>15</v>
      </c>
      <c r="E25" s="245" t="s">
        <v>61</v>
      </c>
      <c r="F25" s="246" t="str">
        <f>VLOOKUP(E25,'Actividades Físicas'!$F$3:$G$72,2,FALSE)</f>
        <v>Desarrollar acciones colectivas de gestión del riesgo en salud en población campesina y rural.</v>
      </c>
      <c r="G25" s="247" t="s">
        <v>41</v>
      </c>
      <c r="H25" s="248">
        <v>1905014</v>
      </c>
      <c r="I25" s="249">
        <v>229</v>
      </c>
      <c r="J25" s="262">
        <f>SUMIFS('Reservas (1)'!$R$3:$R$930,'Reservas (1)'!$L$3:$L$930,E25,'Reservas (1)'!$I$3:$I$930,I25)</f>
        <v>22293601</v>
      </c>
      <c r="K25" s="262">
        <f t="shared" si="9"/>
        <v>0</v>
      </c>
      <c r="L25" s="262">
        <f t="shared" si="10"/>
        <v>22293601</v>
      </c>
      <c r="M25" s="262">
        <f t="shared" si="11"/>
        <v>21668685</v>
      </c>
      <c r="N25" s="263">
        <f t="shared" si="12"/>
        <v>0.97196881741985064</v>
      </c>
      <c r="O25" s="250">
        <f>SUMIFS('Reservas (1)'!$S$4:$S$930,'Reservas (1)'!$L$4:$L$930,$E25)</f>
        <v>0</v>
      </c>
      <c r="P25" s="250"/>
      <c r="Q25" s="250">
        <f>SUMIFS('Reservas (1)'!$T$4:$T$930,'Reservas (1)'!$L$4:$L$930,$E25)</f>
        <v>0</v>
      </c>
      <c r="R25" s="250"/>
      <c r="S25" s="250">
        <f>SUMIFS('Reservas (1)'!$U$4:$U$930,'Reservas (1)'!$L$4:$L$930,$E25)</f>
        <v>0</v>
      </c>
      <c r="T25" s="250">
        <f>SUMIFS('Reservas (1)'!$AG$4:$AG$930,'Reservas (1)'!$I$4:$I$930,I25,'Reservas (1)'!$L$4:$L$930,E25)</f>
        <v>20760239</v>
      </c>
      <c r="U25" s="250">
        <f>SUMIFS('Reservas (1)'!$V$4:$V$930,'Reservas (1)'!$L$4:$L$930,$E25)</f>
        <v>0</v>
      </c>
      <c r="V25" s="250">
        <f>SUMIFS('Reservas (1)'!$AH$4:$AH$930,'Reservas (1)'!$I$4:$I$930,I25,'Reservas (1)'!$L$4:$L$930,E25)</f>
        <v>0</v>
      </c>
      <c r="W25" s="250">
        <f>SUMIFS('Reservas (1)'!$W$4:$W$930,'Reservas (1)'!$L$4:$L$930,$E25)</f>
        <v>0</v>
      </c>
      <c r="X25" s="250">
        <f>SUMIFS('Reservas (1)'!$AI$4:$AI$930,'Reservas (1)'!$I$4:$I$930,I25,'Reservas (1)'!$L$4:$L$930,E25)</f>
        <v>0</v>
      </c>
      <c r="Y25" s="250">
        <f>SUMIFS('Reservas (1)'!$X$4:$X$930,'Reservas (1)'!$L$4:$L$930,$E25)</f>
        <v>0</v>
      </c>
      <c r="Z25" s="250">
        <f>SUMIFS('Reservas (1)'!$AJ$4:$AJ$930,'Reservas (1)'!$I$4:$I$930,I25,'Reservas (1)'!$L$4:$L$930,E25)</f>
        <v>908446</v>
      </c>
      <c r="AA25" s="250">
        <f>SUMIFS('Reservas (1)'!$Y$4:$Y$930,'Reservas (1)'!$L$4:$L$930,$E25,'Reservas (1)'!$I$4:$I$930,I25)</f>
        <v>0</v>
      </c>
      <c r="AB25" s="250"/>
      <c r="AC25" s="250">
        <f>SUMIFS('Reservas (1)'!$Z$4:$Z$930,'Reservas (1)'!$L$4:$L$930,$E25,'Reservas (1)'!$I$4:$I$930,$I25)</f>
        <v>0</v>
      </c>
      <c r="AD25" s="250">
        <f>SUMIFS('Reservas (1)'!$AL$4:$AL$930,'Reservas (1)'!$I$4:$I$930,I25,'Reservas (1)'!$L$4:$L$930,E25)</f>
        <v>0</v>
      </c>
      <c r="AE25" s="250">
        <f>SUMIFS('Reservas (1)'!$AA$4:$AA$930,'Reservas (1)'!$L$4:$L$930,$E25,'Reservas (1)'!$I$4:$I$930,$I25)</f>
        <v>0</v>
      </c>
      <c r="AF25" s="250"/>
      <c r="AG25" s="250">
        <f>SUMIFS('Reservas (1)'!$AB$4:$AB$930,'Reservas (1)'!$L$4:$L$930,$E25,'Reservas (1)'!$I$4:$I$930,$I25)</f>
        <v>0</v>
      </c>
      <c r="AH25" s="250"/>
      <c r="AI25" s="250">
        <f>SUMIFS('Reservas (1)'!$AC$4:$AC$930,'Reservas (1)'!$L$4:$L$930,$E25,'Reservas (1)'!$I$4:$I$930,$I25)</f>
        <v>0</v>
      </c>
      <c r="AJ25" s="250"/>
      <c r="AK25" s="250">
        <f>SUMIFS('Reservas (1)'!$AD$4:$AD$930,'Reservas (1)'!$L$4:$L$930,$E25,'Reservas (1)'!$I$4:$I$930,$I25)</f>
        <v>0</v>
      </c>
      <c r="AL25" s="250"/>
      <c r="AM25" s="250">
        <f>SUMIFS('Reservas (1)'!$R$4:$R$930,'Reservas (1)'!$I$4:$I$930,I25,'Reservas (1)'!$L$4:$L$930,E25,'Reservas (1)'!$N$4:$N$930,1)</f>
        <v>0</v>
      </c>
      <c r="AN25" s="250">
        <f>SUMIFS('Reservas (1)'!$AQ$4:$AQ$930,'Reservas (1)'!$I$4:$I$930,I25,'Reservas (1)'!$L$4:$L$930,E25,'Reservas (1)'!$N$4:$N$930,1)</f>
        <v>0</v>
      </c>
      <c r="AO25" s="251"/>
      <c r="AP25" s="250">
        <f>SUMIFS('Reservas (1)'!$R$4:$R$930,'Reservas (1)'!$I$4:$I$930,I25,'Reservas (1)'!$L$4:$L$930,E25,'Reservas (1)'!$N$4:$N$930,2)</f>
        <v>0</v>
      </c>
      <c r="AQ25" s="250">
        <f>SUMIFS('Reservas (1)'!$AQ$4:$AQ$930,'Reservas (1)'!$I$4:$I$930,I25,'Reservas (1)'!$L$4:$L$930,E25,'Reservas (1)'!$N$4:$N$930,2)</f>
        <v>0</v>
      </c>
      <c r="AR25" s="251"/>
      <c r="AS25" s="250"/>
      <c r="AT25" s="250"/>
      <c r="AU25" s="251"/>
      <c r="AV25" s="250">
        <f>SUMIFS('Reservas (1)'!$R$4:$R$930,'Reservas (1)'!$I$4:$I$930,I25,'Reservas (1)'!$L$4:$L$930,E25,'Reservas (1)'!$N$4:$N$930,4)</f>
        <v>22293601</v>
      </c>
      <c r="AW25" s="250">
        <f>SUMIFS('Reservas (1)'!$AQ$4:$AQ$930,'Reservas (1)'!$I$4:$I$930,I25,'Reservas (1)'!$L$4:$L$930,E25,'Reservas (1)'!$N$4:$N$930,4)</f>
        <v>21668685</v>
      </c>
      <c r="AX25" s="251"/>
      <c r="AY25" s="250"/>
      <c r="AZ25" s="250"/>
      <c r="BA25" s="251"/>
      <c r="BB25" s="250"/>
      <c r="BC25" s="250"/>
      <c r="BD25" s="251"/>
      <c r="BE25" s="250">
        <f>SUMIFS('Reservas (1)'!$R$4:$R$930,'Reservas (1)'!$I$4:$I$930,I25,'Reservas (1)'!$L$4:$L$930,E25,'Reservas (1)'!$N$4:$N$930,7)</f>
        <v>0</v>
      </c>
      <c r="BF25" s="250">
        <f>SUMIFS('Reservas (1)'!$AQ$4:$AQ$930,'Reservas (1)'!$I$4:$I$930,I25,'Reservas (1)'!$L$4:$L$930,E25,'Reservas (1)'!$N$4:$N$930,7)</f>
        <v>0</v>
      </c>
      <c r="BG25" s="251"/>
      <c r="BH25" s="250">
        <f t="shared" si="6"/>
        <v>22293601</v>
      </c>
      <c r="BI25" s="250">
        <f t="shared" si="7"/>
        <v>21668685</v>
      </c>
      <c r="BJ25" s="252">
        <f t="shared" si="8"/>
        <v>0.97196881741985064</v>
      </c>
      <c r="BK25" s="253"/>
      <c r="BL25" s="253"/>
    </row>
    <row r="26" spans="2:64" s="227" customFormat="1" ht="14.25" customHeight="1">
      <c r="B26" s="242">
        <v>8141</v>
      </c>
      <c r="C26" s="243" t="str">
        <f t="shared" si="5"/>
        <v>8141-16</v>
      </c>
      <c r="D26" s="244">
        <v>16</v>
      </c>
      <c r="E26" s="245" t="s">
        <v>62</v>
      </c>
      <c r="F26" s="246" t="str">
        <f>VLOOKUP(E26,'Actividades Físicas'!$F$3:$G$72,2,FALSE)</f>
        <v>Acciones de gestión de salud pública y colectivas para las personas Mayores.</v>
      </c>
      <c r="G26" s="247" t="s">
        <v>41</v>
      </c>
      <c r="H26" s="248">
        <v>1905014</v>
      </c>
      <c r="I26" s="249">
        <v>124</v>
      </c>
      <c r="J26" s="262">
        <f>SUMIFS('Reservas (1)'!$R$3:$R$930,'Reservas (1)'!$L$3:$L$930,E26,'Reservas (1)'!$I$3:$I$930,I26)</f>
        <v>40022563</v>
      </c>
      <c r="K26" s="262">
        <f t="shared" si="9"/>
        <v>0</v>
      </c>
      <c r="L26" s="262">
        <f t="shared" si="10"/>
        <v>40022563</v>
      </c>
      <c r="M26" s="262">
        <f t="shared" si="11"/>
        <v>30295589.744765371</v>
      </c>
      <c r="N26" s="263">
        <f t="shared" si="12"/>
        <v>0.75696275985037165</v>
      </c>
      <c r="O26" s="250">
        <f>SUMIFS('Reservas (1)'!$S$4:$S$930,'Reservas (1)'!$L$4:$L$930,$E26)</f>
        <v>0</v>
      </c>
      <c r="P26" s="250"/>
      <c r="Q26" s="250">
        <f>SUMIFS('Reservas (1)'!$T$4:$T$930,'Reservas (1)'!$L$4:$L$930,$E26)</f>
        <v>0</v>
      </c>
      <c r="R26" s="250"/>
      <c r="S26" s="250">
        <f>SUMIFS('Reservas (1)'!$U$4:$U$930,'Reservas (1)'!$L$4:$L$930,$E26)</f>
        <v>0</v>
      </c>
      <c r="T26" s="250">
        <f>SUMIFS('Reservas (1)'!$AG$4:$AG$930,'Reservas (1)'!$I$4:$I$930,I26,'Reservas (1)'!$L$4:$L$930,E26)</f>
        <v>0</v>
      </c>
      <c r="U26" s="250">
        <f>SUMIFS('Reservas (1)'!$V$4:$V$930,'Reservas (1)'!$L$4:$L$930,$E26)</f>
        <v>0</v>
      </c>
      <c r="V26" s="250">
        <f>SUMIFS('Reservas (1)'!$AH$4:$AH$930,'Reservas (1)'!$I$4:$I$930,I26,'Reservas (1)'!$L$4:$L$930,E26)</f>
        <v>25341995.439133774</v>
      </c>
      <c r="W26" s="250">
        <f>SUMIFS('Reservas (1)'!$W$4:$W$930,'Reservas (1)'!$L$4:$L$930,$E26)</f>
        <v>0</v>
      </c>
      <c r="X26" s="250">
        <f>SUMIFS('Reservas (1)'!$AI$4:$AI$930,'Reservas (1)'!$I$4:$I$930,I26,'Reservas (1)'!$L$4:$L$930,E26)</f>
        <v>0</v>
      </c>
      <c r="Y26" s="250">
        <f>SUMIFS('Reservas (1)'!$X$4:$X$930,'Reservas (1)'!$L$4:$L$930,$E26)</f>
        <v>0</v>
      </c>
      <c r="Z26" s="250">
        <f>SUMIFS('Reservas (1)'!$AJ$4:$AJ$930,'Reservas (1)'!$I$4:$I$930,I26,'Reservas (1)'!$L$4:$L$930,E26)</f>
        <v>4953594.3056315985</v>
      </c>
      <c r="AA26" s="250">
        <f>SUMIFS('Reservas (1)'!$Y$4:$Y$930,'Reservas (1)'!$L$4:$L$930,$E26,'Reservas (1)'!$I$4:$I$930,I26)</f>
        <v>0</v>
      </c>
      <c r="AB26" s="250"/>
      <c r="AC26" s="250">
        <f>SUMIFS('Reservas (1)'!$Z$4:$Z$930,'Reservas (1)'!$L$4:$L$930,$E26,'Reservas (1)'!$I$4:$I$930,$I26)</f>
        <v>0</v>
      </c>
      <c r="AD26" s="250">
        <f>SUMIFS('Reservas (1)'!$AL$4:$AL$930,'Reservas (1)'!$I$4:$I$930,I26,'Reservas (1)'!$L$4:$L$930,E26)</f>
        <v>0</v>
      </c>
      <c r="AE26" s="250">
        <f>SUMIFS('Reservas (1)'!$AA$4:$AA$930,'Reservas (1)'!$L$4:$L$930,$E26,'Reservas (1)'!$I$4:$I$930,$I26)</f>
        <v>0</v>
      </c>
      <c r="AF26" s="250"/>
      <c r="AG26" s="250">
        <f>SUMIFS('Reservas (1)'!$AB$4:$AB$930,'Reservas (1)'!$L$4:$L$930,$E26,'Reservas (1)'!$I$4:$I$930,$I26)</f>
        <v>0</v>
      </c>
      <c r="AH26" s="250"/>
      <c r="AI26" s="250">
        <f>SUMIFS('Reservas (1)'!$AC$4:$AC$930,'Reservas (1)'!$L$4:$L$930,$E26,'Reservas (1)'!$I$4:$I$930,$I26)</f>
        <v>0</v>
      </c>
      <c r="AJ26" s="250"/>
      <c r="AK26" s="250">
        <f>SUMIFS('Reservas (1)'!$AD$4:$AD$930,'Reservas (1)'!$L$4:$L$930,$E26,'Reservas (1)'!$I$4:$I$930,$I26)</f>
        <v>0</v>
      </c>
      <c r="AL26" s="250"/>
      <c r="AM26" s="250">
        <f>SUMIFS('Reservas (1)'!$R$4:$R$930,'Reservas (1)'!$I$4:$I$930,I26,'Reservas (1)'!$L$4:$L$930,E26,'Reservas (1)'!$N$4:$N$930,1)</f>
        <v>5459516</v>
      </c>
      <c r="AN26" s="250">
        <f>SUMIFS('Reservas (1)'!$AQ$4:$AQ$930,'Reservas (1)'!$I$4:$I$930,I26,'Reservas (1)'!$L$4:$L$930,E26,'Reservas (1)'!$N$4:$N$930,1)</f>
        <v>5455542.5</v>
      </c>
      <c r="AO26" s="251"/>
      <c r="AP26" s="250">
        <f>SUMIFS('Reservas (1)'!$R$4:$R$930,'Reservas (1)'!$I$4:$I$930,I26,'Reservas (1)'!$L$4:$L$930,E26,'Reservas (1)'!$N$4:$N$930,2)</f>
        <v>0</v>
      </c>
      <c r="AQ26" s="250">
        <f>SUMIFS('Reservas (1)'!$AQ$4:$AQ$930,'Reservas (1)'!$I$4:$I$930,I26,'Reservas (1)'!$L$4:$L$930,E26,'Reservas (1)'!$N$4:$N$930,2)</f>
        <v>0</v>
      </c>
      <c r="AR26" s="251"/>
      <c r="AS26" s="250"/>
      <c r="AT26" s="250"/>
      <c r="AU26" s="251"/>
      <c r="AV26" s="250">
        <f>SUMIFS('Reservas (1)'!$R$4:$R$930,'Reservas (1)'!$I$4:$I$930,I26,'Reservas (1)'!$L$4:$L$930,E26,'Reservas (1)'!$N$4:$N$930,4)</f>
        <v>0</v>
      </c>
      <c r="AW26" s="250">
        <f>SUMIFS('Reservas (1)'!$AQ$4:$AQ$930,'Reservas (1)'!$I$4:$I$930,I26,'Reservas (1)'!$L$4:$L$930,E26,'Reservas (1)'!$N$4:$N$930,4)</f>
        <v>0</v>
      </c>
      <c r="AX26" s="251"/>
      <c r="AY26" s="250"/>
      <c r="AZ26" s="250"/>
      <c r="BA26" s="251"/>
      <c r="BB26" s="250"/>
      <c r="BC26" s="250"/>
      <c r="BD26" s="251"/>
      <c r="BE26" s="250">
        <f>SUMIFS('Reservas (1)'!$R$4:$R$930,'Reservas (1)'!$I$4:$I$930,I26,'Reservas (1)'!$L$4:$L$930,E26,'Reservas (1)'!$N$4:$N$930,7)</f>
        <v>34563047</v>
      </c>
      <c r="BF26" s="250">
        <f>SUMIFS('Reservas (1)'!$AQ$4:$AQ$930,'Reservas (1)'!$I$4:$I$930,I26,'Reservas (1)'!$L$4:$L$930,E26,'Reservas (1)'!$N$4:$N$930,7)</f>
        <v>24840047.244765371</v>
      </c>
      <c r="BG26" s="251"/>
      <c r="BH26" s="250">
        <f t="shared" si="6"/>
        <v>40022563</v>
      </c>
      <c r="BI26" s="250">
        <f t="shared" si="7"/>
        <v>30295589.744765371</v>
      </c>
      <c r="BJ26" s="252">
        <f t="shared" si="8"/>
        <v>0.75696275985037165</v>
      </c>
      <c r="BK26" s="253"/>
      <c r="BL26" s="253"/>
    </row>
    <row r="27" spans="2:64" s="227" customFormat="1" ht="14.25" customHeight="1">
      <c r="B27" s="242">
        <v>8141</v>
      </c>
      <c r="C27" s="243" t="str">
        <f t="shared" si="5"/>
        <v>8141-16</v>
      </c>
      <c r="D27" s="244">
        <v>16</v>
      </c>
      <c r="E27" s="245" t="s">
        <v>63</v>
      </c>
      <c r="F27" s="246" t="str">
        <f>VLOOKUP(E27,'Actividades Físicas'!$F$3:$G$72,2,FALSE)</f>
        <v>Instituciones de atención integral a personas mayores, con acciones de intervenciones colectivas en salud pública.</v>
      </c>
      <c r="G27" s="247" t="s">
        <v>41</v>
      </c>
      <c r="H27" s="248">
        <v>1905014</v>
      </c>
      <c r="I27" s="249">
        <v>124</v>
      </c>
      <c r="J27" s="262">
        <f>SUMIFS('Reservas (1)'!$R$3:$R$930,'Reservas (1)'!$L$3:$L$930,E27,'Reservas (1)'!$I$3:$I$930,I27)</f>
        <v>54337182</v>
      </c>
      <c r="K27" s="262">
        <f t="shared" si="9"/>
        <v>0</v>
      </c>
      <c r="L27" s="262">
        <f t="shared" si="10"/>
        <v>54337182</v>
      </c>
      <c r="M27" s="262">
        <f t="shared" si="11"/>
        <v>36516133.255234629</v>
      </c>
      <c r="N27" s="263">
        <f t="shared" si="12"/>
        <v>0.6720284694784987</v>
      </c>
      <c r="O27" s="250">
        <f>SUMIFS('Reservas (1)'!$S$4:$S$930,'Reservas (1)'!$L$4:$L$930,$E27)</f>
        <v>0</v>
      </c>
      <c r="P27" s="250"/>
      <c r="Q27" s="250">
        <f>SUMIFS('Reservas (1)'!$T$4:$T$930,'Reservas (1)'!$L$4:$L$930,$E27)</f>
        <v>0</v>
      </c>
      <c r="R27" s="250"/>
      <c r="S27" s="250">
        <f>SUMIFS('Reservas (1)'!$U$4:$U$930,'Reservas (1)'!$L$4:$L$930,$E27)</f>
        <v>0</v>
      </c>
      <c r="T27" s="250">
        <f>SUMIFS('Reservas (1)'!$AG$4:$AG$930,'Reservas (1)'!$I$4:$I$930,I27,'Reservas (1)'!$L$4:$L$930,E27)</f>
        <v>0</v>
      </c>
      <c r="U27" s="250">
        <f>SUMIFS('Reservas (1)'!$V$4:$V$930,'Reservas (1)'!$L$4:$L$930,$E27)</f>
        <v>0</v>
      </c>
      <c r="V27" s="250">
        <f>SUMIFS('Reservas (1)'!$AH$4:$AH$930,'Reservas (1)'!$I$4:$I$930,I27,'Reservas (1)'!$L$4:$L$930,E27)</f>
        <v>25342002.560866226</v>
      </c>
      <c r="W27" s="250">
        <f>SUMIFS('Reservas (1)'!$W$4:$W$930,'Reservas (1)'!$L$4:$L$930,$E27)</f>
        <v>0</v>
      </c>
      <c r="X27" s="250">
        <f>SUMIFS('Reservas (1)'!$AI$4:$AI$930,'Reservas (1)'!$I$4:$I$930,I27,'Reservas (1)'!$L$4:$L$930,E27)</f>
        <v>0</v>
      </c>
      <c r="Y27" s="250">
        <f>SUMIFS('Reservas (1)'!$X$4:$X$930,'Reservas (1)'!$L$4:$L$930,$E27)</f>
        <v>0</v>
      </c>
      <c r="Z27" s="250">
        <f>SUMIFS('Reservas (1)'!$AJ$4:$AJ$930,'Reservas (1)'!$I$4:$I$930,I27,'Reservas (1)'!$L$4:$L$930,E27)</f>
        <v>11174130.694368402</v>
      </c>
      <c r="AA27" s="250">
        <f>SUMIFS('Reservas (1)'!$Y$4:$Y$930,'Reservas (1)'!$L$4:$L$930,$E27,'Reservas (1)'!$I$4:$I$930,I27)</f>
        <v>0</v>
      </c>
      <c r="AB27" s="250"/>
      <c r="AC27" s="250">
        <f>SUMIFS('Reservas (1)'!$Z$4:$Z$930,'Reservas (1)'!$L$4:$L$930,$E27,'Reservas (1)'!$I$4:$I$930,$I27)</f>
        <v>0</v>
      </c>
      <c r="AD27" s="250">
        <f>SUMIFS('Reservas (1)'!$AL$4:$AL$930,'Reservas (1)'!$I$4:$I$930,I27,'Reservas (1)'!$L$4:$L$930,E27)</f>
        <v>0</v>
      </c>
      <c r="AE27" s="250">
        <f>SUMIFS('Reservas (1)'!$AA$4:$AA$930,'Reservas (1)'!$L$4:$L$930,$E27,'Reservas (1)'!$I$4:$I$930,$I27)</f>
        <v>0</v>
      </c>
      <c r="AF27" s="250"/>
      <c r="AG27" s="250">
        <f>SUMIFS('Reservas (1)'!$AB$4:$AB$930,'Reservas (1)'!$L$4:$L$930,$E27,'Reservas (1)'!$I$4:$I$930,$I27)</f>
        <v>0</v>
      </c>
      <c r="AH27" s="250"/>
      <c r="AI27" s="250">
        <f>SUMIFS('Reservas (1)'!$AC$4:$AC$930,'Reservas (1)'!$L$4:$L$930,$E27,'Reservas (1)'!$I$4:$I$930,$I27)</f>
        <v>0</v>
      </c>
      <c r="AJ27" s="250"/>
      <c r="AK27" s="250">
        <f>SUMIFS('Reservas (1)'!$AD$4:$AD$930,'Reservas (1)'!$L$4:$L$930,$E27,'Reservas (1)'!$I$4:$I$930,$I27)</f>
        <v>0</v>
      </c>
      <c r="AL27" s="250"/>
      <c r="AM27" s="250">
        <f>SUMIFS('Reservas (1)'!$R$4:$R$930,'Reservas (1)'!$I$4:$I$930,I27,'Reservas (1)'!$L$4:$L$930,E27,'Reservas (1)'!$N$4:$N$930,1)</f>
        <v>5459521</v>
      </c>
      <c r="AN27" s="250">
        <f>SUMIFS('Reservas (1)'!$AQ$4:$AQ$930,'Reservas (1)'!$I$4:$I$930,I27,'Reservas (1)'!$L$4:$L$930,E27,'Reservas (1)'!$N$4:$N$930,1)</f>
        <v>5455547.5</v>
      </c>
      <c r="AO27" s="251"/>
      <c r="AP27" s="250">
        <f>SUMIFS('Reservas (1)'!$R$4:$R$930,'Reservas (1)'!$I$4:$I$930,I27,'Reservas (1)'!$L$4:$L$930,E27,'Reservas (1)'!$N$4:$N$930,2)</f>
        <v>0</v>
      </c>
      <c r="AQ27" s="250">
        <f>SUMIFS('Reservas (1)'!$AQ$4:$AQ$930,'Reservas (1)'!$I$4:$I$930,I27,'Reservas (1)'!$L$4:$L$930,E27,'Reservas (1)'!$N$4:$N$930,2)</f>
        <v>0</v>
      </c>
      <c r="AR27" s="251"/>
      <c r="AS27" s="250"/>
      <c r="AT27" s="250"/>
      <c r="AU27" s="251"/>
      <c r="AV27" s="250">
        <f>SUMIFS('Reservas (1)'!$R$4:$R$930,'Reservas (1)'!$I$4:$I$930,I27,'Reservas (1)'!$L$4:$L$930,E27,'Reservas (1)'!$N$4:$N$930,4)</f>
        <v>0</v>
      </c>
      <c r="AW27" s="250">
        <f>SUMIFS('Reservas (1)'!$AQ$4:$AQ$930,'Reservas (1)'!$I$4:$I$930,I27,'Reservas (1)'!$L$4:$L$930,E27,'Reservas (1)'!$N$4:$N$930,4)</f>
        <v>0</v>
      </c>
      <c r="AX27" s="251"/>
      <c r="AY27" s="250"/>
      <c r="AZ27" s="250"/>
      <c r="BA27" s="251"/>
      <c r="BB27" s="250"/>
      <c r="BC27" s="250"/>
      <c r="BD27" s="251"/>
      <c r="BE27" s="250">
        <f>SUMIFS('Reservas (1)'!$R$4:$R$930,'Reservas (1)'!$I$4:$I$930,I27,'Reservas (1)'!$L$4:$L$930,E27,'Reservas (1)'!$N$4:$N$930,7)</f>
        <v>48877661</v>
      </c>
      <c r="BF27" s="250">
        <f>SUMIFS('Reservas (1)'!$AQ$4:$AQ$930,'Reservas (1)'!$I$4:$I$930,I27,'Reservas (1)'!$L$4:$L$930,E27,'Reservas (1)'!$N$4:$N$930,7)</f>
        <v>31060585.755234625</v>
      </c>
      <c r="BG27" s="251"/>
      <c r="BH27" s="250">
        <f t="shared" si="6"/>
        <v>54337182</v>
      </c>
      <c r="BI27" s="250">
        <f t="shared" si="7"/>
        <v>36516133.255234629</v>
      </c>
      <c r="BJ27" s="252">
        <f t="shared" si="8"/>
        <v>0.6720284694784987</v>
      </c>
      <c r="BK27" s="253"/>
      <c r="BL27" s="253"/>
    </row>
    <row r="28" spans="2:64" s="227" customFormat="1" ht="14.25" customHeight="1">
      <c r="B28" s="242">
        <v>8141</v>
      </c>
      <c r="C28" s="243" t="str">
        <f t="shared" si="5"/>
        <v>8141-17</v>
      </c>
      <c r="D28" s="244">
        <v>17</v>
      </c>
      <c r="E28" s="245" t="s">
        <v>64</v>
      </c>
      <c r="F28" s="246" t="str">
        <f>VLOOKUP(E28,'Actividades Físicas'!$F$3:$G$72,2,FALSE)</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G28" s="247" t="s">
        <v>41</v>
      </c>
      <c r="H28" s="248">
        <v>1905014</v>
      </c>
      <c r="I28" s="249">
        <v>114</v>
      </c>
      <c r="J28" s="262">
        <f>SUMIFS('Reservas (1)'!$R$3:$R$930,'Reservas (1)'!$L$3:$L$930,E28,'Reservas (1)'!$I$3:$I$930,I28)</f>
        <v>64691011</v>
      </c>
      <c r="K28" s="262">
        <f t="shared" si="9"/>
        <v>0</v>
      </c>
      <c r="L28" s="262">
        <f t="shared" si="10"/>
        <v>64691011</v>
      </c>
      <c r="M28" s="262">
        <f t="shared" si="11"/>
        <v>35144012</v>
      </c>
      <c r="N28" s="263">
        <f t="shared" si="12"/>
        <v>0.54325958826026077</v>
      </c>
      <c r="O28" s="250">
        <f>SUMIFS('Reservas (1)'!$S$4:$S$930,'Reservas (1)'!$L$4:$L$930,$E28)</f>
        <v>0</v>
      </c>
      <c r="P28" s="250"/>
      <c r="Q28" s="250">
        <f>SUMIFS('Reservas (1)'!$T$4:$T$930,'Reservas (1)'!$L$4:$L$930,$E28)</f>
        <v>0</v>
      </c>
      <c r="R28" s="250"/>
      <c r="S28" s="250">
        <f>SUMIFS('Reservas (1)'!$U$4:$U$930,'Reservas (1)'!$L$4:$L$930,$E28)</f>
        <v>0</v>
      </c>
      <c r="T28" s="250">
        <f>SUMIFS('Reservas (1)'!$AG$4:$AG$930,'Reservas (1)'!$I$4:$I$930,I28,'Reservas (1)'!$L$4:$L$930,E28)</f>
        <v>0</v>
      </c>
      <c r="U28" s="250">
        <f>SUMIFS('Reservas (1)'!$V$4:$V$930,'Reservas (1)'!$L$4:$L$930,$E28)</f>
        <v>0</v>
      </c>
      <c r="V28" s="250">
        <f>SUMIFS('Reservas (1)'!$AH$4:$AH$930,'Reservas (1)'!$I$4:$I$930,I28,'Reservas (1)'!$L$4:$L$930,E28)</f>
        <v>19202229</v>
      </c>
      <c r="W28" s="250">
        <f>SUMIFS('Reservas (1)'!$W$4:$W$930,'Reservas (1)'!$L$4:$L$930,$E28)</f>
        <v>0</v>
      </c>
      <c r="X28" s="250">
        <f>SUMIFS('Reservas (1)'!$AI$4:$AI$930,'Reservas (1)'!$I$4:$I$930,I28,'Reservas (1)'!$L$4:$L$930,E28)</f>
        <v>0</v>
      </c>
      <c r="Y28" s="250">
        <f>SUMIFS('Reservas (1)'!$X$4:$X$930,'Reservas (1)'!$L$4:$L$930,$E28)</f>
        <v>0</v>
      </c>
      <c r="Z28" s="250">
        <f>SUMIFS('Reservas (1)'!$AJ$4:$AJ$930,'Reservas (1)'!$I$4:$I$930,I28,'Reservas (1)'!$L$4:$L$930,E28)</f>
        <v>15941783</v>
      </c>
      <c r="AA28" s="250">
        <f>SUMIFS('Reservas (1)'!$Y$4:$Y$930,'Reservas (1)'!$L$4:$L$930,$E28,'Reservas (1)'!$I$4:$I$930,I28)</f>
        <v>0</v>
      </c>
      <c r="AB28" s="250"/>
      <c r="AC28" s="250">
        <f>SUMIFS('Reservas (1)'!$Z$4:$Z$930,'Reservas (1)'!$L$4:$L$930,$E28,'Reservas (1)'!$I$4:$I$930,$I28)</f>
        <v>0</v>
      </c>
      <c r="AD28" s="250">
        <f>SUMIFS('Reservas (1)'!$AL$4:$AL$930,'Reservas (1)'!$I$4:$I$930,I28,'Reservas (1)'!$L$4:$L$930,E28)</f>
        <v>0</v>
      </c>
      <c r="AE28" s="250">
        <f>SUMIFS('Reservas (1)'!$AA$4:$AA$930,'Reservas (1)'!$L$4:$L$930,$E28,'Reservas (1)'!$I$4:$I$930,$I28)</f>
        <v>0</v>
      </c>
      <c r="AF28" s="250"/>
      <c r="AG28" s="250">
        <f>SUMIFS('Reservas (1)'!$AB$4:$AB$930,'Reservas (1)'!$L$4:$L$930,$E28,'Reservas (1)'!$I$4:$I$930,$I28)</f>
        <v>0</v>
      </c>
      <c r="AH28" s="250"/>
      <c r="AI28" s="250">
        <f>SUMIFS('Reservas (1)'!$AC$4:$AC$930,'Reservas (1)'!$L$4:$L$930,$E28,'Reservas (1)'!$I$4:$I$930,$I28)</f>
        <v>0</v>
      </c>
      <c r="AJ28" s="250"/>
      <c r="AK28" s="250">
        <f>SUMIFS('Reservas (1)'!$AD$4:$AD$930,'Reservas (1)'!$L$4:$L$930,$E28,'Reservas (1)'!$I$4:$I$930,$I28)</f>
        <v>0</v>
      </c>
      <c r="AL28" s="250"/>
      <c r="AM28" s="250">
        <f>SUMIFS('Reservas (1)'!$R$4:$R$930,'Reservas (1)'!$I$4:$I$930,I28,'Reservas (1)'!$L$4:$L$930,E28,'Reservas (1)'!$N$4:$N$930,1)</f>
        <v>470876</v>
      </c>
      <c r="AN28" s="250">
        <f>SUMIFS('Reservas (1)'!$AQ$4:$AQ$930,'Reservas (1)'!$I$4:$I$930,I28,'Reservas (1)'!$L$4:$L$930,E28,'Reservas (1)'!$N$4:$N$930,1)</f>
        <v>406693</v>
      </c>
      <c r="AO28" s="251"/>
      <c r="AP28" s="250">
        <f>SUMIFS('Reservas (1)'!$R$4:$R$930,'Reservas (1)'!$I$4:$I$930,I28,'Reservas (1)'!$L$4:$L$930,E28,'Reservas (1)'!$N$4:$N$930,2)</f>
        <v>0</v>
      </c>
      <c r="AQ28" s="250">
        <f>SUMIFS('Reservas (1)'!$AQ$4:$AQ$930,'Reservas (1)'!$I$4:$I$930,I28,'Reservas (1)'!$L$4:$L$930,E28,'Reservas (1)'!$N$4:$N$930,2)</f>
        <v>0</v>
      </c>
      <c r="AR28" s="251"/>
      <c r="AS28" s="250"/>
      <c r="AT28" s="250"/>
      <c r="AU28" s="251"/>
      <c r="AV28" s="250">
        <f>SUMIFS('Reservas (1)'!$R$4:$R$930,'Reservas (1)'!$I$4:$I$930,I28,'Reservas (1)'!$L$4:$L$930,E28,'Reservas (1)'!$N$4:$N$930,4)</f>
        <v>0</v>
      </c>
      <c r="AW28" s="250">
        <f>SUMIFS('Reservas (1)'!$AQ$4:$AQ$930,'Reservas (1)'!$I$4:$I$930,I28,'Reservas (1)'!$L$4:$L$930,E28,'Reservas (1)'!$N$4:$N$930,4)</f>
        <v>0</v>
      </c>
      <c r="AX28" s="251"/>
      <c r="AY28" s="250"/>
      <c r="AZ28" s="250"/>
      <c r="BA28" s="251"/>
      <c r="BB28" s="250"/>
      <c r="BC28" s="250"/>
      <c r="BD28" s="251"/>
      <c r="BE28" s="250">
        <f>SUMIFS('Reservas (1)'!$R$4:$R$930,'Reservas (1)'!$I$4:$I$930,I28,'Reservas (1)'!$L$4:$L$930,E28,'Reservas (1)'!$N$4:$N$930,7)</f>
        <v>64220135</v>
      </c>
      <c r="BF28" s="250">
        <f>SUMIFS('Reservas (1)'!$AQ$4:$AQ$930,'Reservas (1)'!$I$4:$I$930,I28,'Reservas (1)'!$L$4:$L$930,E28,'Reservas (1)'!$N$4:$N$930,7)</f>
        <v>34737319</v>
      </c>
      <c r="BG28" s="251"/>
      <c r="BH28" s="250">
        <f t="shared" si="6"/>
        <v>64691011</v>
      </c>
      <c r="BI28" s="250">
        <f t="shared" si="7"/>
        <v>35144012</v>
      </c>
      <c r="BJ28" s="252">
        <f t="shared" si="8"/>
        <v>0.54325958826026077</v>
      </c>
      <c r="BK28" s="253"/>
      <c r="BL28" s="253"/>
    </row>
    <row r="29" spans="2:64" s="227" customFormat="1" ht="14.25" customHeight="1">
      <c r="B29" s="242">
        <v>8141</v>
      </c>
      <c r="C29" s="243" t="str">
        <f t="shared" si="5"/>
        <v>8141-18</v>
      </c>
      <c r="D29" s="244">
        <v>18</v>
      </c>
      <c r="E29" s="245" t="s">
        <v>65</v>
      </c>
      <c r="F29" s="246" t="str">
        <f>VLOOKUP(E29,'Actividades Físicas'!$F$3:$G$72,2,FALSE)</f>
        <v>Acciones de educación para la salud pública con trabajadores informales de la economía popular y comunitaria que aporten a la modificación de prácticas de cuidado y bienestar de la salud.</v>
      </c>
      <c r="G29" s="247" t="s">
        <v>41</v>
      </c>
      <c r="H29" s="248">
        <v>1905014</v>
      </c>
      <c r="I29" s="249">
        <v>113</v>
      </c>
      <c r="J29" s="262">
        <f>SUMIFS('Reservas (1)'!$R$3:$R$930,'Reservas (1)'!$L$3:$L$930,E29,'Reservas (1)'!$I$3:$I$930,I29)</f>
        <v>102831223</v>
      </c>
      <c r="K29" s="262">
        <f t="shared" si="9"/>
        <v>0</v>
      </c>
      <c r="L29" s="262">
        <f t="shared" si="10"/>
        <v>102831223</v>
      </c>
      <c r="M29" s="262">
        <f t="shared" si="11"/>
        <v>84725166</v>
      </c>
      <c r="N29" s="263">
        <f t="shared" si="12"/>
        <v>0.82392451950124135</v>
      </c>
      <c r="O29" s="250">
        <f>SUMIFS('Reservas (1)'!$S$4:$S$930,'Reservas (1)'!$L$4:$L$930,$E29)</f>
        <v>0</v>
      </c>
      <c r="P29" s="250"/>
      <c r="Q29" s="250">
        <f>SUMIFS('Reservas (1)'!$T$4:$T$930,'Reservas (1)'!$L$4:$L$930,$E29)</f>
        <v>0</v>
      </c>
      <c r="R29" s="250"/>
      <c r="S29" s="250">
        <f>SUMIFS('Reservas (1)'!$U$4:$U$930,'Reservas (1)'!$L$4:$L$930,$E29)</f>
        <v>0</v>
      </c>
      <c r="T29" s="250">
        <f>SUMIFS('Reservas (1)'!$AG$4:$AG$930,'Reservas (1)'!$I$4:$I$930,I29,'Reservas (1)'!$L$4:$L$930,E29)</f>
        <v>0</v>
      </c>
      <c r="U29" s="250">
        <f>SUMIFS('Reservas (1)'!$V$4:$V$930,'Reservas (1)'!$L$4:$L$930,$E29)</f>
        <v>0</v>
      </c>
      <c r="V29" s="250">
        <f>SUMIFS('Reservas (1)'!$AH$4:$AH$930,'Reservas (1)'!$I$4:$I$930,I29,'Reservas (1)'!$L$4:$L$930,E29)</f>
        <v>47654450</v>
      </c>
      <c r="W29" s="250">
        <f>SUMIFS('Reservas (1)'!$W$4:$W$930,'Reservas (1)'!$L$4:$L$930,$E29)</f>
        <v>0</v>
      </c>
      <c r="X29" s="250">
        <f>SUMIFS('Reservas (1)'!$AI$4:$AI$930,'Reservas (1)'!$I$4:$I$930,I29,'Reservas (1)'!$L$4:$L$930,E29)</f>
        <v>0</v>
      </c>
      <c r="Y29" s="250">
        <f>SUMIFS('Reservas (1)'!$X$4:$X$930,'Reservas (1)'!$L$4:$L$930,$E29)</f>
        <v>0</v>
      </c>
      <c r="Z29" s="250">
        <f>SUMIFS('Reservas (1)'!$AJ$4:$AJ$930,'Reservas (1)'!$I$4:$I$930,I29,'Reservas (1)'!$L$4:$L$930,E29)</f>
        <v>37070716</v>
      </c>
      <c r="AA29" s="250">
        <f>SUMIFS('Reservas (1)'!$Y$4:$Y$930,'Reservas (1)'!$L$4:$L$930,$E29,'Reservas (1)'!$I$4:$I$930,I29)</f>
        <v>0</v>
      </c>
      <c r="AB29" s="250"/>
      <c r="AC29" s="250">
        <f>SUMIFS('Reservas (1)'!$Z$4:$Z$930,'Reservas (1)'!$L$4:$L$930,$E29,'Reservas (1)'!$I$4:$I$930,$I29)</f>
        <v>0</v>
      </c>
      <c r="AD29" s="250">
        <f>SUMIFS('Reservas (1)'!$AL$4:$AL$930,'Reservas (1)'!$I$4:$I$930,I29,'Reservas (1)'!$L$4:$L$930,E29)</f>
        <v>0</v>
      </c>
      <c r="AE29" s="250">
        <f>SUMIFS('Reservas (1)'!$AA$4:$AA$930,'Reservas (1)'!$L$4:$L$930,$E29,'Reservas (1)'!$I$4:$I$930,$I29)</f>
        <v>0</v>
      </c>
      <c r="AF29" s="250"/>
      <c r="AG29" s="250">
        <f>SUMIFS('Reservas (1)'!$AB$4:$AB$930,'Reservas (1)'!$L$4:$L$930,$E29,'Reservas (1)'!$I$4:$I$930,$I29)</f>
        <v>0</v>
      </c>
      <c r="AH29" s="250"/>
      <c r="AI29" s="250">
        <f>SUMIFS('Reservas (1)'!$AC$4:$AC$930,'Reservas (1)'!$L$4:$L$930,$E29,'Reservas (1)'!$I$4:$I$930,$I29)</f>
        <v>0</v>
      </c>
      <c r="AJ29" s="250"/>
      <c r="AK29" s="250">
        <f>SUMIFS('Reservas (1)'!$AD$4:$AD$930,'Reservas (1)'!$L$4:$L$930,$E29,'Reservas (1)'!$I$4:$I$930,$I29)</f>
        <v>0</v>
      </c>
      <c r="AL29" s="250"/>
      <c r="AM29" s="250">
        <f>SUMIFS('Reservas (1)'!$R$4:$R$930,'Reservas (1)'!$I$4:$I$930,I29,'Reservas (1)'!$L$4:$L$930,E29,'Reservas (1)'!$N$4:$N$930,1)</f>
        <v>4268254</v>
      </c>
      <c r="AN29" s="250">
        <f>SUMIFS('Reservas (1)'!$AQ$4:$AQ$930,'Reservas (1)'!$I$4:$I$930,I29,'Reservas (1)'!$L$4:$L$930,E29,'Reservas (1)'!$N$4:$N$930,1)</f>
        <v>2937734</v>
      </c>
      <c r="AO29" s="251"/>
      <c r="AP29" s="250">
        <f>SUMIFS('Reservas (1)'!$R$4:$R$930,'Reservas (1)'!$I$4:$I$930,I29,'Reservas (1)'!$L$4:$L$930,E29,'Reservas (1)'!$N$4:$N$930,2)</f>
        <v>0</v>
      </c>
      <c r="AQ29" s="250">
        <f>SUMIFS('Reservas (1)'!$AQ$4:$AQ$930,'Reservas (1)'!$I$4:$I$930,I29,'Reservas (1)'!$L$4:$L$930,E29,'Reservas (1)'!$N$4:$N$930,2)</f>
        <v>0</v>
      </c>
      <c r="AR29" s="251"/>
      <c r="AS29" s="250"/>
      <c r="AT29" s="250"/>
      <c r="AU29" s="251"/>
      <c r="AV29" s="250">
        <f>SUMIFS('Reservas (1)'!$R$4:$R$930,'Reservas (1)'!$I$4:$I$930,I29,'Reservas (1)'!$L$4:$L$930,E29,'Reservas (1)'!$N$4:$N$930,4)</f>
        <v>0</v>
      </c>
      <c r="AW29" s="250">
        <f>SUMIFS('Reservas (1)'!$AQ$4:$AQ$930,'Reservas (1)'!$I$4:$I$930,I29,'Reservas (1)'!$L$4:$L$930,E29,'Reservas (1)'!$N$4:$N$930,4)</f>
        <v>0</v>
      </c>
      <c r="AX29" s="251"/>
      <c r="AY29" s="250"/>
      <c r="AZ29" s="250"/>
      <c r="BA29" s="251"/>
      <c r="BB29" s="250"/>
      <c r="BC29" s="250"/>
      <c r="BD29" s="251"/>
      <c r="BE29" s="250">
        <f>SUMIFS('Reservas (1)'!$R$4:$R$930,'Reservas (1)'!$I$4:$I$930,I29,'Reservas (1)'!$L$4:$L$930,E29,'Reservas (1)'!$N$4:$N$930,7)</f>
        <v>98562969</v>
      </c>
      <c r="BF29" s="250">
        <f>SUMIFS('Reservas (1)'!$AQ$4:$AQ$930,'Reservas (1)'!$I$4:$I$930,I29,'Reservas (1)'!$L$4:$L$930,E29,'Reservas (1)'!$N$4:$N$930,7)</f>
        <v>81787432</v>
      </c>
      <c r="BG29" s="251"/>
      <c r="BH29" s="250">
        <f t="shared" si="6"/>
        <v>102831223</v>
      </c>
      <c r="BI29" s="250">
        <f t="shared" si="7"/>
        <v>84725166</v>
      </c>
      <c r="BJ29" s="252">
        <f t="shared" si="8"/>
        <v>0.82392451950124135</v>
      </c>
      <c r="BK29" s="253"/>
      <c r="BL29" s="253"/>
    </row>
    <row r="30" spans="2:64" s="227" customFormat="1" ht="14.25" customHeight="1">
      <c r="B30" s="242">
        <v>8141</v>
      </c>
      <c r="C30" s="243" t="str">
        <f t="shared" si="5"/>
        <v>8141-19</v>
      </c>
      <c r="D30" s="244">
        <v>19</v>
      </c>
      <c r="E30" s="245" t="s">
        <v>66</v>
      </c>
      <c r="F30" s="246" t="str">
        <f>VLOOKUP(E30,'Actividades Físicas'!$F$3:$G$72,2,FALSE)</f>
        <v>Implementación de acciones para el cuidado de la salud materna en el marco de los derechos sexuales y reproductivos con enfoque poblacional diferencial y de género en el marco del plan de aceleración para reducción de la mortalidad materna.</v>
      </c>
      <c r="G30" s="247" t="s">
        <v>41</v>
      </c>
      <c r="H30" s="248">
        <v>1905014</v>
      </c>
      <c r="I30" s="249">
        <v>127</v>
      </c>
      <c r="J30" s="262">
        <f>SUMIFS('Reservas (1)'!$R$3:$R$930,'Reservas (1)'!$L$3:$L$930,E30,'Reservas (1)'!$I$3:$I$930,I30)</f>
        <v>108986931</v>
      </c>
      <c r="K30" s="262">
        <f t="shared" si="9"/>
        <v>0</v>
      </c>
      <c r="L30" s="262">
        <f t="shared" si="10"/>
        <v>108986931</v>
      </c>
      <c r="M30" s="262">
        <f t="shared" si="11"/>
        <v>32837121</v>
      </c>
      <c r="N30" s="263">
        <f t="shared" si="12"/>
        <v>0.30129411571374554</v>
      </c>
      <c r="O30" s="250">
        <f>SUMIFS('Reservas (1)'!$S$4:$S$930,'Reservas (1)'!$L$4:$L$930,$E30)</f>
        <v>0</v>
      </c>
      <c r="P30" s="250"/>
      <c r="Q30" s="250">
        <f>SUMIFS('Reservas (1)'!$T$4:$T$930,'Reservas (1)'!$L$4:$L$930,$E30)</f>
        <v>0</v>
      </c>
      <c r="R30" s="250"/>
      <c r="S30" s="250">
        <f>SUMIFS('Reservas (1)'!$U$4:$U$930,'Reservas (1)'!$L$4:$L$930,$E30)</f>
        <v>0</v>
      </c>
      <c r="T30" s="250">
        <f>SUMIFS('Reservas (1)'!$AG$4:$AG$930,'Reservas (1)'!$I$4:$I$930,I30,'Reservas (1)'!$L$4:$L$930,E30)</f>
        <v>0</v>
      </c>
      <c r="U30" s="250">
        <f>SUMIFS('Reservas (1)'!$V$4:$V$930,'Reservas (1)'!$L$4:$L$930,$E30)</f>
        <v>0</v>
      </c>
      <c r="V30" s="250">
        <f>SUMIFS('Reservas (1)'!$AH$4:$AH$930,'Reservas (1)'!$I$4:$I$930,I30,'Reservas (1)'!$L$4:$L$930,E30)</f>
        <v>25255945</v>
      </c>
      <c r="W30" s="250">
        <f>SUMIFS('Reservas (1)'!$W$4:$W$930,'Reservas (1)'!$L$4:$L$930,$E30)</f>
        <v>0</v>
      </c>
      <c r="X30" s="250">
        <f>SUMIFS('Reservas (1)'!$AI$4:$AI$930,'Reservas (1)'!$I$4:$I$930,I30,'Reservas (1)'!$L$4:$L$930,E30)</f>
        <v>0</v>
      </c>
      <c r="Y30" s="250">
        <f>SUMIFS('Reservas (1)'!$X$4:$X$930,'Reservas (1)'!$L$4:$L$930,$E30)</f>
        <v>0</v>
      </c>
      <c r="Z30" s="250">
        <f>SUMIFS('Reservas (1)'!$AJ$4:$AJ$930,'Reservas (1)'!$I$4:$I$930,I30,'Reservas (1)'!$L$4:$L$930,E30)</f>
        <v>7581176</v>
      </c>
      <c r="AA30" s="250">
        <f>SUMIFS('Reservas (1)'!$Y$4:$Y$930,'Reservas (1)'!$L$4:$L$930,$E30,'Reservas (1)'!$I$4:$I$930,I30)</f>
        <v>0</v>
      </c>
      <c r="AB30" s="250"/>
      <c r="AC30" s="250">
        <f>SUMIFS('Reservas (1)'!$Z$4:$Z$930,'Reservas (1)'!$L$4:$L$930,$E30,'Reservas (1)'!$I$4:$I$930,$I30)</f>
        <v>0</v>
      </c>
      <c r="AD30" s="250">
        <f>SUMIFS('Reservas (1)'!$AL$4:$AL$930,'Reservas (1)'!$I$4:$I$930,I30,'Reservas (1)'!$L$4:$L$930,E30)</f>
        <v>0</v>
      </c>
      <c r="AE30" s="250">
        <f>SUMIFS('Reservas (1)'!$AA$4:$AA$930,'Reservas (1)'!$L$4:$L$930,$E30,'Reservas (1)'!$I$4:$I$930,$I30)</f>
        <v>0</v>
      </c>
      <c r="AF30" s="250"/>
      <c r="AG30" s="250">
        <f>SUMIFS('Reservas (1)'!$AB$4:$AB$930,'Reservas (1)'!$L$4:$L$930,$E30,'Reservas (1)'!$I$4:$I$930,$I30)</f>
        <v>0</v>
      </c>
      <c r="AH30" s="250"/>
      <c r="AI30" s="250">
        <f>SUMIFS('Reservas (1)'!$AC$4:$AC$930,'Reservas (1)'!$L$4:$L$930,$E30,'Reservas (1)'!$I$4:$I$930,$I30)</f>
        <v>0</v>
      </c>
      <c r="AJ30" s="250"/>
      <c r="AK30" s="250">
        <f>SUMIFS('Reservas (1)'!$AD$4:$AD$930,'Reservas (1)'!$L$4:$L$930,$E30,'Reservas (1)'!$I$4:$I$930,$I30)</f>
        <v>0</v>
      </c>
      <c r="AL30" s="250"/>
      <c r="AM30" s="250">
        <f>SUMIFS('Reservas (1)'!$R$4:$R$930,'Reservas (1)'!$I$4:$I$930,I30,'Reservas (1)'!$L$4:$L$930,E30,'Reservas (1)'!$N$4:$N$930,1)</f>
        <v>14466437</v>
      </c>
      <c r="AN30" s="250">
        <f>SUMIFS('Reservas (1)'!$AQ$4:$AQ$930,'Reservas (1)'!$I$4:$I$930,I30,'Reservas (1)'!$L$4:$L$930,E30,'Reservas (1)'!$N$4:$N$930,1)</f>
        <v>8971538</v>
      </c>
      <c r="AO30" s="251"/>
      <c r="AP30" s="250">
        <f>SUMIFS('Reservas (1)'!$R$4:$R$930,'Reservas (1)'!$I$4:$I$930,I30,'Reservas (1)'!$L$4:$L$930,E30,'Reservas (1)'!$N$4:$N$930,2)</f>
        <v>0</v>
      </c>
      <c r="AQ30" s="250">
        <f>SUMIFS('Reservas (1)'!$AQ$4:$AQ$930,'Reservas (1)'!$I$4:$I$930,I30,'Reservas (1)'!$L$4:$L$930,E30,'Reservas (1)'!$N$4:$N$930,2)</f>
        <v>0</v>
      </c>
      <c r="AR30" s="251"/>
      <c r="AS30" s="250"/>
      <c r="AT30" s="250"/>
      <c r="AU30" s="251"/>
      <c r="AV30" s="250">
        <f>SUMIFS('Reservas (1)'!$R$4:$R$930,'Reservas (1)'!$I$4:$I$930,I30,'Reservas (1)'!$L$4:$L$930,E30,'Reservas (1)'!$N$4:$N$930,4)</f>
        <v>0</v>
      </c>
      <c r="AW30" s="250">
        <f>SUMIFS('Reservas (1)'!$AQ$4:$AQ$930,'Reservas (1)'!$I$4:$I$930,I30,'Reservas (1)'!$L$4:$L$930,E30,'Reservas (1)'!$N$4:$N$930,4)</f>
        <v>0</v>
      </c>
      <c r="AX30" s="251"/>
      <c r="AY30" s="250"/>
      <c r="AZ30" s="250"/>
      <c r="BA30" s="251"/>
      <c r="BB30" s="250"/>
      <c r="BC30" s="250"/>
      <c r="BD30" s="251"/>
      <c r="BE30" s="250">
        <f>SUMIFS('Reservas (1)'!$R$4:$R$930,'Reservas (1)'!$I$4:$I$930,I30,'Reservas (1)'!$L$4:$L$930,E30,'Reservas (1)'!$N$4:$N$930,7)</f>
        <v>94520494</v>
      </c>
      <c r="BF30" s="250">
        <f>SUMIFS('Reservas (1)'!$AQ$4:$AQ$930,'Reservas (1)'!$I$4:$I$930,I30,'Reservas (1)'!$L$4:$L$930,E30,'Reservas (1)'!$N$4:$N$930,7)</f>
        <v>23865583</v>
      </c>
      <c r="BG30" s="251"/>
      <c r="BH30" s="250">
        <f t="shared" si="6"/>
        <v>108986931</v>
      </c>
      <c r="BI30" s="250">
        <f t="shared" si="7"/>
        <v>32837121</v>
      </c>
      <c r="BJ30" s="252">
        <f t="shared" si="8"/>
        <v>0.30129411571374554</v>
      </c>
      <c r="BK30" s="253"/>
      <c r="BL30" s="253"/>
    </row>
    <row r="31" spans="2:64" s="227" customFormat="1" ht="14.25" customHeight="1">
      <c r="B31" s="242">
        <v>8141</v>
      </c>
      <c r="C31" s="243" t="str">
        <f t="shared" si="5"/>
        <v>8141-20</v>
      </c>
      <c r="D31" s="244">
        <v>20</v>
      </c>
      <c r="E31" s="245" t="s">
        <v>67</v>
      </c>
      <c r="F31" s="246" t="str">
        <f>VLOOKUP(E31,'Actividades Físicas'!$F$3:$G$72,2,FALSE)</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G31" s="247" t="s">
        <v>41</v>
      </c>
      <c r="H31" s="248">
        <v>1905014</v>
      </c>
      <c r="I31" s="249">
        <v>126</v>
      </c>
      <c r="J31" s="262">
        <f>SUMIFS('Reservas (1)'!$R$3:$R$930,'Reservas (1)'!$L$3:$L$930,E31,'Reservas (1)'!$I$3:$I$930,I31)</f>
        <v>271801657</v>
      </c>
      <c r="K31" s="262">
        <f t="shared" si="9"/>
        <v>0</v>
      </c>
      <c r="L31" s="262">
        <f t="shared" si="10"/>
        <v>271801657</v>
      </c>
      <c r="M31" s="262">
        <f t="shared" si="11"/>
        <v>157266525</v>
      </c>
      <c r="N31" s="263">
        <f t="shared" si="12"/>
        <v>0.57860767566990956</v>
      </c>
      <c r="O31" s="250">
        <f>SUMIFS('Reservas (1)'!$S$4:$S$930,'Reservas (1)'!$L$4:$L$930,$E31)</f>
        <v>0</v>
      </c>
      <c r="P31" s="250"/>
      <c r="Q31" s="250">
        <f>SUMIFS('Reservas (1)'!$T$4:$T$930,'Reservas (1)'!$L$4:$L$930,$E31)</f>
        <v>0</v>
      </c>
      <c r="R31" s="250">
        <v>94937120</v>
      </c>
      <c r="S31" s="250">
        <f>SUMIFS('Reservas (1)'!$U$4:$U$930,'Reservas (1)'!$L$4:$L$930,$E31)</f>
        <v>0</v>
      </c>
      <c r="T31" s="250">
        <f>SUMIFS('Reservas (1)'!$AG$4:$AG$930,'Reservas (1)'!$I$4:$I$930,I31,'Reservas (1)'!$L$4:$L$930,E31)</f>
        <v>0</v>
      </c>
      <c r="U31" s="250">
        <f>SUMIFS('Reservas (1)'!$V$4:$V$930,'Reservas (1)'!$L$4:$L$930,$E31)</f>
        <v>0</v>
      </c>
      <c r="V31" s="250">
        <f>SUMIFS('Reservas (1)'!$AH$4:$AH$930,'Reservas (1)'!$I$4:$I$930,I31,'Reservas (1)'!$L$4:$L$930,E31)</f>
        <v>51506412</v>
      </c>
      <c r="W31" s="250">
        <f>SUMIFS('Reservas (1)'!$W$4:$W$930,'Reservas (1)'!$L$4:$L$930,$E31)</f>
        <v>0</v>
      </c>
      <c r="X31" s="250">
        <f>SUMIFS('Reservas (1)'!$AI$4:$AI$930,'Reservas (1)'!$I$4:$I$930,I31,'Reservas (1)'!$L$4:$L$930,E31)</f>
        <v>0</v>
      </c>
      <c r="Y31" s="250">
        <f>SUMIFS('Reservas (1)'!$X$4:$X$930,'Reservas (1)'!$L$4:$L$930,$E31)</f>
        <v>0</v>
      </c>
      <c r="Z31" s="250">
        <f>SUMIFS('Reservas (1)'!$AJ$4:$AJ$930,'Reservas (1)'!$I$4:$I$930,I31,'Reservas (1)'!$L$4:$L$930,E31)</f>
        <v>10822993</v>
      </c>
      <c r="AA31" s="250">
        <f>SUMIFS('Reservas (1)'!$Y$4:$Y$930,'Reservas (1)'!$L$4:$L$930,$E31,'Reservas (1)'!$I$4:$I$930,I31)</f>
        <v>0</v>
      </c>
      <c r="AB31" s="250"/>
      <c r="AC31" s="250">
        <f>SUMIFS('Reservas (1)'!$Z$4:$Z$930,'Reservas (1)'!$L$4:$L$930,$E31,'Reservas (1)'!$I$4:$I$930,$I31)</f>
        <v>0</v>
      </c>
      <c r="AD31" s="250">
        <f>SUMIFS('Reservas (1)'!$AL$4:$AL$930,'Reservas (1)'!$I$4:$I$930,I31,'Reservas (1)'!$L$4:$L$930,E31)</f>
        <v>0</v>
      </c>
      <c r="AE31" s="250">
        <f>SUMIFS('Reservas (1)'!$AA$4:$AA$930,'Reservas (1)'!$L$4:$L$930,$E31,'Reservas (1)'!$I$4:$I$930,$I31)</f>
        <v>0</v>
      </c>
      <c r="AF31" s="250"/>
      <c r="AG31" s="250">
        <f>SUMIFS('Reservas (1)'!$AB$4:$AB$930,'Reservas (1)'!$L$4:$L$930,$E31,'Reservas (1)'!$I$4:$I$930,$I31)</f>
        <v>0</v>
      </c>
      <c r="AH31" s="250"/>
      <c r="AI31" s="250">
        <f>SUMIFS('Reservas (1)'!$AC$4:$AC$930,'Reservas (1)'!$L$4:$L$930,$E31,'Reservas (1)'!$I$4:$I$930,$I31)</f>
        <v>0</v>
      </c>
      <c r="AJ31" s="250"/>
      <c r="AK31" s="250">
        <f>SUMIFS('Reservas (1)'!$AD$4:$AD$930,'Reservas (1)'!$L$4:$L$930,$E31,'Reservas (1)'!$I$4:$I$930,$I31)</f>
        <v>0</v>
      </c>
      <c r="AL31" s="250"/>
      <c r="AM31" s="250">
        <f>SUMIFS('Reservas (1)'!$R$4:$R$930,'Reservas (1)'!$I$4:$I$930,I31,'Reservas (1)'!$L$4:$L$930,E31,'Reservas (1)'!$N$4:$N$930,1)</f>
        <v>21069920</v>
      </c>
      <c r="AN31" s="250">
        <f>SUMIFS('Reservas (1)'!$AQ$4:$AQ$930,'Reservas (1)'!$I$4:$I$930,I31,'Reservas (1)'!$L$4:$L$930,E31,'Reservas (1)'!$N$4:$N$930,1)</f>
        <v>20050527</v>
      </c>
      <c r="AO31" s="251"/>
      <c r="AP31" s="250">
        <f>SUMIFS('Reservas (1)'!$R$4:$R$930,'Reservas (1)'!$I$4:$I$930,I31,'Reservas (1)'!$L$4:$L$930,E31,'Reservas (1)'!$N$4:$N$930,2)</f>
        <v>0</v>
      </c>
      <c r="AQ31" s="250">
        <f>SUMIFS('Reservas (1)'!$AQ$4:$AQ$930,'Reservas (1)'!$I$4:$I$930,I31,'Reservas (1)'!$L$4:$L$930,E31,'Reservas (1)'!$N$4:$N$930,2)</f>
        <v>0</v>
      </c>
      <c r="AR31" s="251"/>
      <c r="AS31" s="250"/>
      <c r="AT31" s="250"/>
      <c r="AU31" s="251"/>
      <c r="AV31" s="250">
        <f>SUMIFS('Reservas (1)'!$R$4:$R$930,'Reservas (1)'!$I$4:$I$930,I31,'Reservas (1)'!$L$4:$L$930,E31,'Reservas (1)'!$N$4:$N$930,4)</f>
        <v>42291005</v>
      </c>
      <c r="AW31" s="250">
        <f>SUMIFS('Reservas (1)'!$AQ$4:$AQ$930,'Reservas (1)'!$I$4:$I$930,I31,'Reservas (1)'!$L$4:$L$930,E31,'Reservas (1)'!$N$4:$N$930,4)</f>
        <v>10822993</v>
      </c>
      <c r="AX31" s="251"/>
      <c r="AY31" s="250"/>
      <c r="AZ31" s="250"/>
      <c r="BA31" s="251"/>
      <c r="BB31" s="250"/>
      <c r="BC31" s="250"/>
      <c r="BD31" s="251"/>
      <c r="BE31" s="250">
        <f>SUMIFS('Reservas (1)'!$R$4:$R$930,'Reservas (1)'!$I$4:$I$930,I31,'Reservas (1)'!$L$4:$L$930,E31,'Reservas (1)'!$N$4:$N$930,7)</f>
        <v>208440732</v>
      </c>
      <c r="BF31" s="250">
        <f>SUMIFS('Reservas (1)'!$AQ$4:$AQ$930,'Reservas (1)'!$I$4:$I$930,I31,'Reservas (1)'!$L$4:$L$930,E31,'Reservas (1)'!$N$4:$N$930,7)</f>
        <v>126393005</v>
      </c>
      <c r="BG31" s="251"/>
      <c r="BH31" s="250">
        <f t="shared" si="6"/>
        <v>271801657</v>
      </c>
      <c r="BI31" s="250">
        <f t="shared" si="7"/>
        <v>157266525</v>
      </c>
      <c r="BJ31" s="252">
        <f t="shared" si="8"/>
        <v>0.57860767566990956</v>
      </c>
      <c r="BK31" s="253"/>
      <c r="BL31" s="253"/>
    </row>
    <row r="32" spans="2:64" s="227" customFormat="1" ht="14.25" customHeight="1">
      <c r="B32" s="242">
        <v>8141</v>
      </c>
      <c r="C32" s="243" t="str">
        <f t="shared" si="5"/>
        <v>8141-21</v>
      </c>
      <c r="D32" s="244">
        <v>21</v>
      </c>
      <c r="E32" s="245" t="s">
        <v>68</v>
      </c>
      <c r="F32" s="246" t="str">
        <f>VLOOKUP(E32,'Actividades Físicas'!$F$3:$G$72,2,FALSE)</f>
        <v>Desarrollo de estrategias que mitigan el riesgo de complicaciones perinatales desde la promoción del cuidado preconcepcional, prenatal, y antenatal.</v>
      </c>
      <c r="G32" s="247" t="s">
        <v>41</v>
      </c>
      <c r="H32" s="248">
        <v>1905014</v>
      </c>
      <c r="I32" s="249">
        <v>128</v>
      </c>
      <c r="J32" s="262">
        <f>SUMIFS('Reservas (1)'!$R$3:$R$930,'Reservas (1)'!$L$3:$L$930,E32,'Reservas (1)'!$I$3:$I$930,I32)</f>
        <v>29449952</v>
      </c>
      <c r="K32" s="262">
        <f t="shared" si="9"/>
        <v>0</v>
      </c>
      <c r="L32" s="262">
        <f t="shared" si="10"/>
        <v>29449952</v>
      </c>
      <c r="M32" s="262">
        <f t="shared" si="11"/>
        <v>7294537</v>
      </c>
      <c r="N32" s="263">
        <f t="shared" si="12"/>
        <v>0.24769266177411767</v>
      </c>
      <c r="O32" s="250">
        <f>SUMIFS('Reservas (1)'!$S$4:$S$930,'Reservas (1)'!$L$4:$L$930,$E32)</f>
        <v>0</v>
      </c>
      <c r="P32" s="250"/>
      <c r="Q32" s="250">
        <f>SUMIFS('Reservas (1)'!$T$4:$T$930,'Reservas (1)'!$L$4:$L$930,$E32)</f>
        <v>0</v>
      </c>
      <c r="R32" s="250"/>
      <c r="S32" s="250">
        <f>SUMIFS('Reservas (1)'!$U$4:$U$930,'Reservas (1)'!$L$4:$L$930,$E32)</f>
        <v>0</v>
      </c>
      <c r="T32" s="250">
        <f>SUMIFS('Reservas (1)'!$AG$4:$AG$930,'Reservas (1)'!$I$4:$I$930,I32,'Reservas (1)'!$L$4:$L$930,E32)</f>
        <v>0</v>
      </c>
      <c r="U32" s="250">
        <f>SUMIFS('Reservas (1)'!$V$4:$V$930,'Reservas (1)'!$L$4:$L$930,$E32)</f>
        <v>0</v>
      </c>
      <c r="V32" s="250">
        <f>SUMIFS('Reservas (1)'!$AH$4:$AH$930,'Reservas (1)'!$I$4:$I$930,I32,'Reservas (1)'!$L$4:$L$930,E32)</f>
        <v>5596575</v>
      </c>
      <c r="W32" s="250">
        <f>SUMIFS('Reservas (1)'!$W$4:$W$930,'Reservas (1)'!$L$4:$L$930,$E32)</f>
        <v>0</v>
      </c>
      <c r="X32" s="250">
        <f>SUMIFS('Reservas (1)'!$AI$4:$AI$930,'Reservas (1)'!$I$4:$I$930,I32,'Reservas (1)'!$L$4:$L$930,E32)</f>
        <v>0</v>
      </c>
      <c r="Y32" s="250">
        <f>SUMIFS('Reservas (1)'!$X$4:$X$930,'Reservas (1)'!$L$4:$L$930,$E32)</f>
        <v>0</v>
      </c>
      <c r="Z32" s="250">
        <f>SUMIFS('Reservas (1)'!$AJ$4:$AJ$930,'Reservas (1)'!$I$4:$I$930,I32,'Reservas (1)'!$L$4:$L$930,E32)</f>
        <v>1697962</v>
      </c>
      <c r="AA32" s="250">
        <f>SUMIFS('Reservas (1)'!$Y$4:$Y$930,'Reservas (1)'!$L$4:$L$930,$E32,'Reservas (1)'!$I$4:$I$930,I32)</f>
        <v>0</v>
      </c>
      <c r="AB32" s="250"/>
      <c r="AC32" s="250">
        <f>SUMIFS('Reservas (1)'!$Z$4:$Z$930,'Reservas (1)'!$L$4:$L$930,$E32,'Reservas (1)'!$I$4:$I$930,$I32)</f>
        <v>0</v>
      </c>
      <c r="AD32" s="250">
        <f>SUMIFS('Reservas (1)'!$AL$4:$AL$930,'Reservas (1)'!$I$4:$I$930,I32,'Reservas (1)'!$L$4:$L$930,E32)</f>
        <v>0</v>
      </c>
      <c r="AE32" s="250">
        <f>SUMIFS('Reservas (1)'!$AA$4:$AA$930,'Reservas (1)'!$L$4:$L$930,$E32,'Reservas (1)'!$I$4:$I$930,$I32)</f>
        <v>0</v>
      </c>
      <c r="AF32" s="250"/>
      <c r="AG32" s="250">
        <f>SUMIFS('Reservas (1)'!$AB$4:$AB$930,'Reservas (1)'!$L$4:$L$930,$E32,'Reservas (1)'!$I$4:$I$930,$I32)</f>
        <v>0</v>
      </c>
      <c r="AH32" s="250"/>
      <c r="AI32" s="250">
        <f>SUMIFS('Reservas (1)'!$AC$4:$AC$930,'Reservas (1)'!$L$4:$L$930,$E32,'Reservas (1)'!$I$4:$I$930,$I32)</f>
        <v>0</v>
      </c>
      <c r="AJ32" s="250"/>
      <c r="AK32" s="250">
        <f>SUMIFS('Reservas (1)'!$AD$4:$AD$930,'Reservas (1)'!$L$4:$L$930,$E32,'Reservas (1)'!$I$4:$I$930,$I32)</f>
        <v>0</v>
      </c>
      <c r="AL32" s="250"/>
      <c r="AM32" s="250">
        <f>SUMIFS('Reservas (1)'!$R$4:$R$930,'Reservas (1)'!$I$4:$I$930,I32,'Reservas (1)'!$L$4:$L$930,E32,'Reservas (1)'!$N$4:$N$930,1)</f>
        <v>4414815</v>
      </c>
      <c r="AN32" s="250">
        <f>SUMIFS('Reservas (1)'!$AQ$4:$AQ$930,'Reservas (1)'!$I$4:$I$930,I32,'Reservas (1)'!$L$4:$L$930,E32,'Reservas (1)'!$N$4:$N$930,1)</f>
        <v>2615543</v>
      </c>
      <c r="AO32" s="251"/>
      <c r="AP32" s="250">
        <f>SUMIFS('Reservas (1)'!$R$4:$R$930,'Reservas (1)'!$I$4:$I$930,I32,'Reservas (1)'!$L$4:$L$930,E32,'Reservas (1)'!$N$4:$N$930,2)</f>
        <v>0</v>
      </c>
      <c r="AQ32" s="250">
        <f>SUMIFS('Reservas (1)'!$AQ$4:$AQ$930,'Reservas (1)'!$I$4:$I$930,I32,'Reservas (1)'!$L$4:$L$930,E32,'Reservas (1)'!$N$4:$N$930,2)</f>
        <v>0</v>
      </c>
      <c r="AR32" s="251"/>
      <c r="AS32" s="250"/>
      <c r="AT32" s="250"/>
      <c r="AU32" s="251"/>
      <c r="AV32" s="250">
        <f>SUMIFS('Reservas (1)'!$R$4:$R$930,'Reservas (1)'!$I$4:$I$930,I32,'Reservas (1)'!$L$4:$L$930,E32,'Reservas (1)'!$N$4:$N$930,4)</f>
        <v>0</v>
      </c>
      <c r="AW32" s="250">
        <f>SUMIFS('Reservas (1)'!$AQ$4:$AQ$930,'Reservas (1)'!$I$4:$I$930,I32,'Reservas (1)'!$L$4:$L$930,E32,'Reservas (1)'!$N$4:$N$930,4)</f>
        <v>0</v>
      </c>
      <c r="AX32" s="251"/>
      <c r="AY32" s="250"/>
      <c r="AZ32" s="250"/>
      <c r="BA32" s="251"/>
      <c r="BB32" s="250"/>
      <c r="BC32" s="250"/>
      <c r="BD32" s="251"/>
      <c r="BE32" s="250">
        <f>SUMIFS('Reservas (1)'!$R$4:$R$930,'Reservas (1)'!$I$4:$I$930,I32,'Reservas (1)'!$L$4:$L$930,E32,'Reservas (1)'!$N$4:$N$930,7)</f>
        <v>25035137</v>
      </c>
      <c r="BF32" s="250">
        <f>SUMIFS('Reservas (1)'!$AQ$4:$AQ$930,'Reservas (1)'!$I$4:$I$930,I32,'Reservas (1)'!$L$4:$L$930,E32,'Reservas (1)'!$N$4:$N$930,7)</f>
        <v>4678994</v>
      </c>
      <c r="BG32" s="251"/>
      <c r="BH32" s="250">
        <f t="shared" si="6"/>
        <v>29449952</v>
      </c>
      <c r="BI32" s="250">
        <f t="shared" si="7"/>
        <v>7294537</v>
      </c>
      <c r="BJ32" s="252">
        <f t="shared" si="8"/>
        <v>0.24769266177411767</v>
      </c>
      <c r="BK32" s="253"/>
      <c r="BL32" s="253"/>
    </row>
    <row r="33" spans="2:64" s="227" customFormat="1" ht="14.25" customHeight="1">
      <c r="B33" s="242">
        <v>8141</v>
      </c>
      <c r="C33" s="243" t="str">
        <f t="shared" si="5"/>
        <v>8141-22</v>
      </c>
      <c r="D33" s="244">
        <v>22</v>
      </c>
      <c r="E33" s="245" t="s">
        <v>69</v>
      </c>
      <c r="F33" s="246" t="str">
        <f>VLOOKUP(E33,'Actividades Físicas'!$F$3:$G$72,2,FALSE)</f>
        <v>Plan de acción para la prevención del bajo peso al nacer y el seguimiento al programa Método Madre Canguro en el Distrito.</v>
      </c>
      <c r="G33" s="247" t="s">
        <v>41</v>
      </c>
      <c r="H33" s="248">
        <v>1905014</v>
      </c>
      <c r="I33" s="249">
        <v>129</v>
      </c>
      <c r="J33" s="262">
        <f>SUMIFS('Reservas (1)'!$R$3:$R$930,'Reservas (1)'!$L$3:$L$930,E33,'Reservas (1)'!$I$3:$I$930,I33)</f>
        <v>27906403</v>
      </c>
      <c r="K33" s="262">
        <f t="shared" si="9"/>
        <v>0</v>
      </c>
      <c r="L33" s="262">
        <f t="shared" si="10"/>
        <v>27906403</v>
      </c>
      <c r="M33" s="262">
        <f t="shared" si="11"/>
        <v>9225316</v>
      </c>
      <c r="N33" s="263">
        <f t="shared" si="12"/>
        <v>0.33058061979539249</v>
      </c>
      <c r="O33" s="250">
        <f>SUMIFS('Reservas (1)'!$S$4:$S$930,'Reservas (1)'!$L$4:$L$930,$E33)</f>
        <v>0</v>
      </c>
      <c r="P33" s="250"/>
      <c r="Q33" s="250">
        <f>SUMIFS('Reservas (1)'!$T$4:$T$930,'Reservas (1)'!$L$4:$L$930,$E33)</f>
        <v>0</v>
      </c>
      <c r="R33" s="250"/>
      <c r="S33" s="250">
        <f>SUMIFS('Reservas (1)'!$U$4:$U$930,'Reservas (1)'!$L$4:$L$930,$E33)</f>
        <v>0</v>
      </c>
      <c r="T33" s="250">
        <f>SUMIFS('Reservas (1)'!$AG$4:$AG$930,'Reservas (1)'!$I$4:$I$930,I33,'Reservas (1)'!$L$4:$L$930,E33)</f>
        <v>0</v>
      </c>
      <c r="U33" s="250">
        <f>SUMIFS('Reservas (1)'!$V$4:$V$930,'Reservas (1)'!$L$4:$L$930,$E33)</f>
        <v>0</v>
      </c>
      <c r="V33" s="250">
        <f>SUMIFS('Reservas (1)'!$AH$4:$AH$930,'Reservas (1)'!$I$4:$I$930,I33,'Reservas (1)'!$L$4:$L$930,E33)</f>
        <v>6311623</v>
      </c>
      <c r="W33" s="250">
        <f>SUMIFS('Reservas (1)'!$W$4:$W$930,'Reservas (1)'!$L$4:$L$930,$E33)</f>
        <v>0</v>
      </c>
      <c r="X33" s="250">
        <f>SUMIFS('Reservas (1)'!$AI$4:$AI$930,'Reservas (1)'!$I$4:$I$930,I33,'Reservas (1)'!$L$4:$L$930,E33)</f>
        <v>0</v>
      </c>
      <c r="Y33" s="250">
        <f>SUMIFS('Reservas (1)'!$X$4:$X$930,'Reservas (1)'!$L$4:$L$930,$E33)</f>
        <v>0</v>
      </c>
      <c r="Z33" s="250">
        <f>SUMIFS('Reservas (1)'!$AJ$4:$AJ$930,'Reservas (1)'!$I$4:$I$930,I33,'Reservas (1)'!$L$4:$L$930,E33)</f>
        <v>2913693</v>
      </c>
      <c r="AA33" s="250">
        <f>SUMIFS('Reservas (1)'!$Y$4:$Y$930,'Reservas (1)'!$L$4:$L$930,$E33,'Reservas (1)'!$I$4:$I$930,I33)</f>
        <v>0</v>
      </c>
      <c r="AB33" s="250"/>
      <c r="AC33" s="250">
        <f>SUMIFS('Reservas (1)'!$Z$4:$Z$930,'Reservas (1)'!$L$4:$L$930,$E33,'Reservas (1)'!$I$4:$I$930,$I33)</f>
        <v>0</v>
      </c>
      <c r="AD33" s="250">
        <f>SUMIFS('Reservas (1)'!$AL$4:$AL$930,'Reservas (1)'!$I$4:$I$930,I33,'Reservas (1)'!$L$4:$L$930,E33)</f>
        <v>0</v>
      </c>
      <c r="AE33" s="250">
        <f>SUMIFS('Reservas (1)'!$AA$4:$AA$930,'Reservas (1)'!$L$4:$L$930,$E33,'Reservas (1)'!$I$4:$I$930,$I33)</f>
        <v>0</v>
      </c>
      <c r="AF33" s="250"/>
      <c r="AG33" s="250">
        <f>SUMIFS('Reservas (1)'!$AB$4:$AB$930,'Reservas (1)'!$L$4:$L$930,$E33,'Reservas (1)'!$I$4:$I$930,$I33)</f>
        <v>0</v>
      </c>
      <c r="AH33" s="250"/>
      <c r="AI33" s="250">
        <f>SUMIFS('Reservas (1)'!$AC$4:$AC$930,'Reservas (1)'!$L$4:$L$930,$E33,'Reservas (1)'!$I$4:$I$930,$I33)</f>
        <v>0</v>
      </c>
      <c r="AJ33" s="250"/>
      <c r="AK33" s="250">
        <f>SUMIFS('Reservas (1)'!$AD$4:$AD$930,'Reservas (1)'!$L$4:$L$930,$E33,'Reservas (1)'!$I$4:$I$930,$I33)</f>
        <v>0</v>
      </c>
      <c r="AL33" s="250"/>
      <c r="AM33" s="250">
        <f>SUMIFS('Reservas (1)'!$R$4:$R$930,'Reservas (1)'!$I$4:$I$930,I33,'Reservas (1)'!$L$4:$L$930,E33,'Reservas (1)'!$N$4:$N$930,1)</f>
        <v>2803730</v>
      </c>
      <c r="AN33" s="250">
        <f>SUMIFS('Reservas (1)'!$AQ$4:$AQ$930,'Reservas (1)'!$I$4:$I$930,I33,'Reservas (1)'!$L$4:$L$930,E33,'Reservas (1)'!$N$4:$N$930,1)</f>
        <v>1888080</v>
      </c>
      <c r="AO33" s="251"/>
      <c r="AP33" s="250">
        <f>SUMIFS('Reservas (1)'!$R$4:$R$930,'Reservas (1)'!$I$4:$I$930,I33,'Reservas (1)'!$L$4:$L$930,E33,'Reservas (1)'!$N$4:$N$930,2)</f>
        <v>0</v>
      </c>
      <c r="AQ33" s="250">
        <f>SUMIFS('Reservas (1)'!$AQ$4:$AQ$930,'Reservas (1)'!$I$4:$I$930,I33,'Reservas (1)'!$L$4:$L$930,E33,'Reservas (1)'!$N$4:$N$930,2)</f>
        <v>0</v>
      </c>
      <c r="AR33" s="251"/>
      <c r="AS33" s="250"/>
      <c r="AT33" s="250"/>
      <c r="AU33" s="251"/>
      <c r="AV33" s="250">
        <f>SUMIFS('Reservas (1)'!$R$4:$R$930,'Reservas (1)'!$I$4:$I$930,I33,'Reservas (1)'!$L$4:$L$930,E33,'Reservas (1)'!$N$4:$N$930,4)</f>
        <v>0</v>
      </c>
      <c r="AW33" s="250">
        <f>SUMIFS('Reservas (1)'!$AQ$4:$AQ$930,'Reservas (1)'!$I$4:$I$930,I33,'Reservas (1)'!$L$4:$L$930,E33,'Reservas (1)'!$N$4:$N$930,4)</f>
        <v>0</v>
      </c>
      <c r="AX33" s="251"/>
      <c r="AY33" s="250"/>
      <c r="AZ33" s="250"/>
      <c r="BA33" s="251"/>
      <c r="BB33" s="250"/>
      <c r="BC33" s="250"/>
      <c r="BD33" s="251"/>
      <c r="BE33" s="250">
        <f>SUMIFS('Reservas (1)'!$R$4:$R$930,'Reservas (1)'!$I$4:$I$930,I33,'Reservas (1)'!$L$4:$L$930,E33,'Reservas (1)'!$N$4:$N$930,7)</f>
        <v>25102673</v>
      </c>
      <c r="BF33" s="250">
        <f>SUMIFS('Reservas (1)'!$AQ$4:$AQ$930,'Reservas (1)'!$I$4:$I$930,I33,'Reservas (1)'!$L$4:$L$930,E33,'Reservas (1)'!$N$4:$N$930,7)</f>
        <v>7337236</v>
      </c>
      <c r="BG33" s="251"/>
      <c r="BH33" s="250">
        <f t="shared" si="6"/>
        <v>27906403</v>
      </c>
      <c r="BI33" s="250">
        <f t="shared" si="7"/>
        <v>9225316</v>
      </c>
      <c r="BJ33" s="252">
        <f t="shared" si="8"/>
        <v>0.33058061979539249</v>
      </c>
      <c r="BK33" s="253"/>
      <c r="BL33" s="253"/>
    </row>
    <row r="34" spans="2:64" s="227" customFormat="1" ht="14.25" customHeight="1">
      <c r="B34" s="242">
        <v>8141</v>
      </c>
      <c r="C34" s="243" t="str">
        <f t="shared" si="5"/>
        <v>8141-23</v>
      </c>
      <c r="D34" s="244">
        <v>23</v>
      </c>
      <c r="E34" s="245" t="s">
        <v>70</v>
      </c>
      <c r="F34" s="246" t="str">
        <f>VLOOKUP(E34,'Actividades Físicas'!$F$3:$G$72,2,FALSE)</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G34" s="247" t="s">
        <v>41</v>
      </c>
      <c r="H34" s="248">
        <v>1905014</v>
      </c>
      <c r="I34" s="249">
        <v>132</v>
      </c>
      <c r="J34" s="262">
        <f>SUMIFS('Reservas (1)'!$R$3:$R$930,'Reservas (1)'!$L$3:$L$930,E34,'Reservas (1)'!$I$3:$I$930,I34)</f>
        <v>61931887</v>
      </c>
      <c r="K34" s="262">
        <f t="shared" si="9"/>
        <v>0</v>
      </c>
      <c r="L34" s="262">
        <f t="shared" si="10"/>
        <v>61931887</v>
      </c>
      <c r="M34" s="262">
        <f t="shared" si="11"/>
        <v>15875360</v>
      </c>
      <c r="N34" s="263">
        <f t="shared" si="12"/>
        <v>0.25633580323493133</v>
      </c>
      <c r="O34" s="250">
        <f>SUMIFS('Reservas (1)'!$S$4:$S$930,'Reservas (1)'!$L$4:$L$930,$E34)</f>
        <v>0</v>
      </c>
      <c r="P34" s="250"/>
      <c r="Q34" s="250">
        <f>SUMIFS('Reservas (1)'!$T$4:$T$930,'Reservas (1)'!$L$4:$L$930,$E34)</f>
        <v>0</v>
      </c>
      <c r="R34" s="250"/>
      <c r="S34" s="250">
        <f>SUMIFS('Reservas (1)'!$U$4:$U$930,'Reservas (1)'!$L$4:$L$930,$E34)</f>
        <v>0</v>
      </c>
      <c r="T34" s="250">
        <f>SUMIFS('Reservas (1)'!$AG$4:$AG$930,'Reservas (1)'!$I$4:$I$930,I34,'Reservas (1)'!$L$4:$L$930,E34)</f>
        <v>0</v>
      </c>
      <c r="U34" s="250">
        <f>SUMIFS('Reservas (1)'!$V$4:$V$930,'Reservas (1)'!$L$4:$L$930,$E34)</f>
        <v>0</v>
      </c>
      <c r="V34" s="250">
        <f>SUMIFS('Reservas (1)'!$AH$4:$AH$930,'Reservas (1)'!$I$4:$I$930,I34,'Reservas (1)'!$L$4:$L$930,E34)</f>
        <v>10829426</v>
      </c>
      <c r="W34" s="250">
        <f>SUMIFS('Reservas (1)'!$W$4:$W$930,'Reservas (1)'!$L$4:$L$930,$E34)</f>
        <v>0</v>
      </c>
      <c r="X34" s="250">
        <f>SUMIFS('Reservas (1)'!$AI$4:$AI$930,'Reservas (1)'!$I$4:$I$930,I34,'Reservas (1)'!$L$4:$L$930,E34)</f>
        <v>0</v>
      </c>
      <c r="Y34" s="250">
        <f>SUMIFS('Reservas (1)'!$X$4:$X$930,'Reservas (1)'!$L$4:$L$930,$E34)</f>
        <v>0</v>
      </c>
      <c r="Z34" s="250">
        <f>SUMIFS('Reservas (1)'!$AJ$4:$AJ$930,'Reservas (1)'!$I$4:$I$930,I34,'Reservas (1)'!$L$4:$L$930,E34)</f>
        <v>5045934</v>
      </c>
      <c r="AA34" s="250">
        <f>SUMIFS('Reservas (1)'!$Y$4:$Y$930,'Reservas (1)'!$L$4:$L$930,$E34,'Reservas (1)'!$I$4:$I$930,I34)</f>
        <v>0</v>
      </c>
      <c r="AB34" s="250"/>
      <c r="AC34" s="250">
        <f>SUMIFS('Reservas (1)'!$Z$4:$Z$930,'Reservas (1)'!$L$4:$L$930,$E34,'Reservas (1)'!$I$4:$I$930,$I34)</f>
        <v>0</v>
      </c>
      <c r="AD34" s="250">
        <f>SUMIFS('Reservas (1)'!$AL$4:$AL$930,'Reservas (1)'!$I$4:$I$930,I34,'Reservas (1)'!$L$4:$L$930,E34)</f>
        <v>0</v>
      </c>
      <c r="AE34" s="250">
        <f>SUMIFS('Reservas (1)'!$AA$4:$AA$930,'Reservas (1)'!$L$4:$L$930,$E34,'Reservas (1)'!$I$4:$I$930,$I34)</f>
        <v>0</v>
      </c>
      <c r="AF34" s="250"/>
      <c r="AG34" s="250">
        <f>SUMIFS('Reservas (1)'!$AB$4:$AB$930,'Reservas (1)'!$L$4:$L$930,$E34,'Reservas (1)'!$I$4:$I$930,$I34)</f>
        <v>0</v>
      </c>
      <c r="AH34" s="250"/>
      <c r="AI34" s="250">
        <f>SUMIFS('Reservas (1)'!$AC$4:$AC$930,'Reservas (1)'!$L$4:$L$930,$E34,'Reservas (1)'!$I$4:$I$930,$I34)</f>
        <v>0</v>
      </c>
      <c r="AJ34" s="250"/>
      <c r="AK34" s="250">
        <f>SUMIFS('Reservas (1)'!$AD$4:$AD$930,'Reservas (1)'!$L$4:$L$930,$E34,'Reservas (1)'!$I$4:$I$930,$I34)</f>
        <v>0</v>
      </c>
      <c r="AL34" s="250"/>
      <c r="AM34" s="250">
        <f>SUMIFS('Reservas (1)'!$R$4:$R$930,'Reservas (1)'!$I$4:$I$930,I34,'Reservas (1)'!$L$4:$L$930,E34,'Reservas (1)'!$N$4:$N$930,1)</f>
        <v>9200572</v>
      </c>
      <c r="AN34" s="250">
        <f>SUMIFS('Reservas (1)'!$AQ$4:$AQ$930,'Reservas (1)'!$I$4:$I$930,I34,'Reservas (1)'!$L$4:$L$930,E34,'Reservas (1)'!$N$4:$N$930,1)</f>
        <v>4016267</v>
      </c>
      <c r="AO34" s="251"/>
      <c r="AP34" s="250">
        <f>SUMIFS('Reservas (1)'!$R$4:$R$930,'Reservas (1)'!$I$4:$I$930,I34,'Reservas (1)'!$L$4:$L$930,E34,'Reservas (1)'!$N$4:$N$930,2)</f>
        <v>0</v>
      </c>
      <c r="AQ34" s="250">
        <f>SUMIFS('Reservas (1)'!$AQ$4:$AQ$930,'Reservas (1)'!$I$4:$I$930,I34,'Reservas (1)'!$L$4:$L$930,E34,'Reservas (1)'!$N$4:$N$930,2)</f>
        <v>0</v>
      </c>
      <c r="AR34" s="251"/>
      <c r="AS34" s="250"/>
      <c r="AT34" s="250"/>
      <c r="AU34" s="251"/>
      <c r="AV34" s="250">
        <f>SUMIFS('Reservas (1)'!$R$4:$R$930,'Reservas (1)'!$I$4:$I$930,I34,'Reservas (1)'!$L$4:$L$930,E34,'Reservas (1)'!$N$4:$N$930,4)</f>
        <v>0</v>
      </c>
      <c r="AW34" s="250">
        <f>SUMIFS('Reservas (1)'!$AQ$4:$AQ$930,'Reservas (1)'!$I$4:$I$930,I34,'Reservas (1)'!$L$4:$L$930,E34,'Reservas (1)'!$N$4:$N$930,4)</f>
        <v>0</v>
      </c>
      <c r="AX34" s="251"/>
      <c r="AY34" s="250"/>
      <c r="AZ34" s="250"/>
      <c r="BA34" s="251"/>
      <c r="BB34" s="250"/>
      <c r="BC34" s="250"/>
      <c r="BD34" s="251"/>
      <c r="BE34" s="250">
        <f>SUMIFS('Reservas (1)'!$R$4:$R$930,'Reservas (1)'!$I$4:$I$930,I34,'Reservas (1)'!$L$4:$L$930,E34,'Reservas (1)'!$N$4:$N$930,7)</f>
        <v>52731315</v>
      </c>
      <c r="BF34" s="250">
        <f>SUMIFS('Reservas (1)'!$AQ$4:$AQ$930,'Reservas (1)'!$I$4:$I$930,I34,'Reservas (1)'!$L$4:$L$930,E34,'Reservas (1)'!$N$4:$N$930,7)</f>
        <v>11859093</v>
      </c>
      <c r="BG34" s="251"/>
      <c r="BH34" s="250">
        <f t="shared" si="6"/>
        <v>61931887</v>
      </c>
      <c r="BI34" s="250">
        <f t="shared" si="7"/>
        <v>15875360</v>
      </c>
      <c r="BJ34" s="252">
        <f t="shared" si="8"/>
        <v>0.25633580323493133</v>
      </c>
      <c r="BK34" s="253"/>
      <c r="BL34" s="253"/>
    </row>
    <row r="35" spans="2:64" s="227" customFormat="1" ht="14.25" customHeight="1">
      <c r="B35" s="242">
        <v>8141</v>
      </c>
      <c r="C35" s="243" t="str">
        <f t="shared" si="5"/>
        <v>8141-24</v>
      </c>
      <c r="D35" s="244">
        <v>24</v>
      </c>
      <c r="E35" s="245" t="s">
        <v>71</v>
      </c>
      <c r="F35" s="246" t="str">
        <f>VLOOKUP(E35,'Actividades Físicas'!$F$3:$G$72,2,FALSE)</f>
        <v>Formular el plan de acción para fortalecer la atención integral e integrada desde nacimiento y durante la primera infancia, con cinco líneas estratégicas y actualizar anualmente los resultados de indicadores y analizar sus determinantes.</v>
      </c>
      <c r="G35" s="247" t="s">
        <v>41</v>
      </c>
      <c r="H35" s="248">
        <v>1905014</v>
      </c>
      <c r="I35" s="249">
        <v>136</v>
      </c>
      <c r="J35" s="262">
        <f>SUMIFS('Reservas (1)'!$R$3:$R$930,'Reservas (1)'!$L$3:$L$930,E35,'Reservas (1)'!$I$3:$I$930,I35)</f>
        <v>45508071</v>
      </c>
      <c r="K35" s="262">
        <f t="shared" si="9"/>
        <v>0</v>
      </c>
      <c r="L35" s="262">
        <f t="shared" si="10"/>
        <v>45508071</v>
      </c>
      <c r="M35" s="262">
        <f t="shared" si="11"/>
        <v>6909055.9925131164</v>
      </c>
      <c r="N35" s="263">
        <f t="shared" si="12"/>
        <v>0.15182045383802614</v>
      </c>
      <c r="O35" s="250">
        <f>SUMIFS('Reservas (1)'!$S$4:$S$930,'Reservas (1)'!$L$4:$L$930,$E35)</f>
        <v>0</v>
      </c>
      <c r="P35" s="250"/>
      <c r="Q35" s="250">
        <f>SUMIFS('Reservas (1)'!$T$4:$T$930,'Reservas (1)'!$L$4:$L$930,$E35)</f>
        <v>0</v>
      </c>
      <c r="R35" s="250"/>
      <c r="S35" s="250">
        <f>SUMIFS('Reservas (1)'!$U$4:$U$930,'Reservas (1)'!$L$4:$L$930,$E35)</f>
        <v>0</v>
      </c>
      <c r="T35" s="250">
        <f>SUMIFS('Reservas (1)'!$AG$4:$AG$930,'Reservas (1)'!$I$4:$I$930,I35,'Reservas (1)'!$L$4:$L$930,E35)</f>
        <v>0</v>
      </c>
      <c r="U35" s="250">
        <f>SUMIFS('Reservas (1)'!$V$4:$V$930,'Reservas (1)'!$L$4:$L$930,$E35)</f>
        <v>0</v>
      </c>
      <c r="V35" s="250">
        <f>SUMIFS('Reservas (1)'!$AH$4:$AH$930,'Reservas (1)'!$I$4:$I$930,I35,'Reservas (1)'!$L$4:$L$930,E35)</f>
        <v>285708.99251311633</v>
      </c>
      <c r="W35" s="250">
        <f>SUMIFS('Reservas (1)'!$W$4:$W$930,'Reservas (1)'!$L$4:$L$930,$E35)</f>
        <v>0</v>
      </c>
      <c r="X35" s="250">
        <f>SUMIFS('Reservas (1)'!$AI$4:$AI$930,'Reservas (1)'!$I$4:$I$930,I35,'Reservas (1)'!$L$4:$L$930,E35)</f>
        <v>0</v>
      </c>
      <c r="Y35" s="250">
        <f>SUMIFS('Reservas (1)'!$X$4:$X$930,'Reservas (1)'!$L$4:$L$930,$E35)</f>
        <v>0</v>
      </c>
      <c r="Z35" s="250">
        <f>SUMIFS('Reservas (1)'!$AJ$4:$AJ$930,'Reservas (1)'!$I$4:$I$930,I35,'Reservas (1)'!$L$4:$L$930,E35)</f>
        <v>6623347</v>
      </c>
      <c r="AA35" s="250">
        <f>SUMIFS('Reservas (1)'!$Y$4:$Y$930,'Reservas (1)'!$L$4:$L$930,$E35,'Reservas (1)'!$I$4:$I$930,I35)</f>
        <v>0</v>
      </c>
      <c r="AB35" s="250"/>
      <c r="AC35" s="250">
        <f>SUMIFS('Reservas (1)'!$Z$4:$Z$930,'Reservas (1)'!$L$4:$L$930,$E35,'Reservas (1)'!$I$4:$I$930,$I35)</f>
        <v>0</v>
      </c>
      <c r="AD35" s="250">
        <f>SUMIFS('Reservas (1)'!$AL$4:$AL$930,'Reservas (1)'!$I$4:$I$930,I35,'Reservas (1)'!$L$4:$L$930,E35)</f>
        <v>0</v>
      </c>
      <c r="AE35" s="250">
        <f>SUMIFS('Reservas (1)'!$AA$4:$AA$930,'Reservas (1)'!$L$4:$L$930,$E35,'Reservas (1)'!$I$4:$I$930,$I35)</f>
        <v>0</v>
      </c>
      <c r="AF35" s="250"/>
      <c r="AG35" s="250">
        <f>SUMIFS('Reservas (1)'!$AB$4:$AB$930,'Reservas (1)'!$L$4:$L$930,$E35,'Reservas (1)'!$I$4:$I$930,$I35)</f>
        <v>0</v>
      </c>
      <c r="AH35" s="250"/>
      <c r="AI35" s="250">
        <f>SUMIFS('Reservas (1)'!$AC$4:$AC$930,'Reservas (1)'!$L$4:$L$930,$E35,'Reservas (1)'!$I$4:$I$930,$I35)</f>
        <v>0</v>
      </c>
      <c r="AJ35" s="250"/>
      <c r="AK35" s="250">
        <f>SUMIFS('Reservas (1)'!$AD$4:$AD$930,'Reservas (1)'!$L$4:$L$930,$E35,'Reservas (1)'!$I$4:$I$930,$I35)</f>
        <v>0</v>
      </c>
      <c r="AL35" s="250"/>
      <c r="AM35" s="250">
        <f>SUMIFS('Reservas (1)'!$R$4:$R$930,'Reservas (1)'!$I$4:$I$930,I35,'Reservas (1)'!$L$4:$L$930,E35,'Reservas (1)'!$N$4:$N$930,1)</f>
        <v>812813</v>
      </c>
      <c r="AN35" s="250">
        <f>SUMIFS('Reservas (1)'!$AQ$4:$AQ$930,'Reservas (1)'!$I$4:$I$930,I35,'Reservas (1)'!$L$4:$L$930,E35,'Reservas (1)'!$N$4:$N$930,1)</f>
        <v>268179.99251311633</v>
      </c>
      <c r="AO35" s="251"/>
      <c r="AP35" s="250">
        <f>SUMIFS('Reservas (1)'!$R$4:$R$930,'Reservas (1)'!$I$4:$I$930,I35,'Reservas (1)'!$L$4:$L$930,E35,'Reservas (1)'!$N$4:$N$930,2)</f>
        <v>0</v>
      </c>
      <c r="AQ35" s="250">
        <f>SUMIFS('Reservas (1)'!$AQ$4:$AQ$930,'Reservas (1)'!$I$4:$I$930,I35,'Reservas (1)'!$L$4:$L$930,E35,'Reservas (1)'!$N$4:$N$930,2)</f>
        <v>0</v>
      </c>
      <c r="AR35" s="251"/>
      <c r="AS35" s="250"/>
      <c r="AT35" s="250"/>
      <c r="AU35" s="251"/>
      <c r="AV35" s="250">
        <f>SUMIFS('Reservas (1)'!$R$4:$R$930,'Reservas (1)'!$I$4:$I$930,I35,'Reservas (1)'!$L$4:$L$930,E35,'Reservas (1)'!$N$4:$N$930,4)</f>
        <v>0</v>
      </c>
      <c r="AW35" s="250">
        <f>SUMIFS('Reservas (1)'!$AQ$4:$AQ$930,'Reservas (1)'!$I$4:$I$930,I35,'Reservas (1)'!$L$4:$L$930,E35,'Reservas (1)'!$N$4:$N$930,4)</f>
        <v>0</v>
      </c>
      <c r="AX35" s="251"/>
      <c r="AY35" s="250"/>
      <c r="AZ35" s="250"/>
      <c r="BA35" s="251"/>
      <c r="BB35" s="250"/>
      <c r="BC35" s="250"/>
      <c r="BD35" s="251"/>
      <c r="BE35" s="250">
        <f>SUMIFS('Reservas (1)'!$R$4:$R$930,'Reservas (1)'!$I$4:$I$930,I35,'Reservas (1)'!$L$4:$L$930,E35,'Reservas (1)'!$N$4:$N$930,7)</f>
        <v>44695258</v>
      </c>
      <c r="BF35" s="250">
        <f>SUMIFS('Reservas (1)'!$AQ$4:$AQ$930,'Reservas (1)'!$I$4:$I$930,I35,'Reservas (1)'!$L$4:$L$930,E35,'Reservas (1)'!$N$4:$N$930,7)</f>
        <v>6640876</v>
      </c>
      <c r="BG35" s="251"/>
      <c r="BH35" s="250">
        <f t="shared" si="6"/>
        <v>45508071</v>
      </c>
      <c r="BI35" s="250">
        <f t="shared" si="7"/>
        <v>6909055.9925131164</v>
      </c>
      <c r="BJ35" s="252">
        <f t="shared" si="8"/>
        <v>0.15182045383802614</v>
      </c>
      <c r="BK35" s="253"/>
      <c r="BL35" s="253"/>
    </row>
    <row r="36" spans="2:64" s="227" customFormat="1" ht="14.25" customHeight="1">
      <c r="B36" s="242">
        <v>8141</v>
      </c>
      <c r="C36" s="243" t="str">
        <f t="shared" si="5"/>
        <v>8141-24</v>
      </c>
      <c r="D36" s="244">
        <v>24</v>
      </c>
      <c r="E36" s="245" t="s">
        <v>72</v>
      </c>
      <c r="F36" s="246" t="str">
        <f>VLOOKUP(E36,'Actividades Físicas'!$F$3:$G$72,2,FALSE)</f>
        <v>Ejecución, monitoreo y seguimiento al plan de acción para el fortalecimiento de la atención integral e integrada desde el nacimiento y durante la primera infancia, según el desarrollo de cinco líneas estratégicas.</v>
      </c>
      <c r="G36" s="247" t="s">
        <v>41</v>
      </c>
      <c r="H36" s="248">
        <v>1905014</v>
      </c>
      <c r="I36" s="249">
        <v>136</v>
      </c>
      <c r="J36" s="262">
        <f>SUMIFS('Reservas (1)'!$R$3:$R$930,'Reservas (1)'!$L$3:$L$930,E36,'Reservas (1)'!$I$3:$I$930,I36)</f>
        <v>4150468</v>
      </c>
      <c r="K36" s="262">
        <f t="shared" si="9"/>
        <v>0</v>
      </c>
      <c r="L36" s="262">
        <f t="shared" si="10"/>
        <v>4150468</v>
      </c>
      <c r="M36" s="262">
        <f t="shared" si="11"/>
        <v>285711.00748688367</v>
      </c>
      <c r="N36" s="263">
        <f t="shared" si="12"/>
        <v>6.8838262934898822E-2</v>
      </c>
      <c r="O36" s="250">
        <f>SUMIFS('Reservas (1)'!$S$4:$S$930,'Reservas (1)'!$L$4:$L$930,$E36)</f>
        <v>0</v>
      </c>
      <c r="P36" s="250"/>
      <c r="Q36" s="250">
        <f>SUMIFS('Reservas (1)'!$T$4:$T$930,'Reservas (1)'!$L$4:$L$930,$E36)</f>
        <v>0</v>
      </c>
      <c r="R36" s="250"/>
      <c r="S36" s="250">
        <f>SUMIFS('Reservas (1)'!$U$4:$U$930,'Reservas (1)'!$L$4:$L$930,$E36)</f>
        <v>0</v>
      </c>
      <c r="T36" s="250">
        <f>SUMIFS('Reservas (1)'!$AG$4:$AG$930,'Reservas (1)'!$I$4:$I$930,I36,'Reservas (1)'!$L$4:$L$930,E36)</f>
        <v>0</v>
      </c>
      <c r="U36" s="250">
        <f>SUMIFS('Reservas (1)'!$V$4:$V$930,'Reservas (1)'!$L$4:$L$930,$E36)</f>
        <v>0</v>
      </c>
      <c r="V36" s="250">
        <f>SUMIFS('Reservas (1)'!$AH$4:$AH$930,'Reservas (1)'!$I$4:$I$930,I36,'Reservas (1)'!$L$4:$L$930,E36)</f>
        <v>285711.00748688367</v>
      </c>
      <c r="W36" s="250">
        <f>SUMIFS('Reservas (1)'!$W$4:$W$930,'Reservas (1)'!$L$4:$L$930,$E36)</f>
        <v>0</v>
      </c>
      <c r="X36" s="250">
        <f>SUMIFS('Reservas (1)'!$AI$4:$AI$930,'Reservas (1)'!$I$4:$I$930,I36,'Reservas (1)'!$L$4:$L$930,E36)</f>
        <v>0</v>
      </c>
      <c r="Y36" s="250">
        <f>SUMIFS('Reservas (1)'!$X$4:$X$930,'Reservas (1)'!$L$4:$L$930,$E36)</f>
        <v>0</v>
      </c>
      <c r="Z36" s="250">
        <f>SUMIFS('Reservas (1)'!$AJ$4:$AJ$930,'Reservas (1)'!$I$4:$I$930,I36,'Reservas (1)'!$L$4:$L$930,E36)</f>
        <v>0</v>
      </c>
      <c r="AA36" s="250">
        <f>SUMIFS('Reservas (1)'!$Y$4:$Y$930,'Reservas (1)'!$L$4:$L$930,$E36,'Reservas (1)'!$I$4:$I$930,I36)</f>
        <v>0</v>
      </c>
      <c r="AB36" s="250"/>
      <c r="AC36" s="250">
        <f>SUMIFS('Reservas (1)'!$Z$4:$Z$930,'Reservas (1)'!$L$4:$L$930,$E36,'Reservas (1)'!$I$4:$I$930,$I36)</f>
        <v>0</v>
      </c>
      <c r="AD36" s="250">
        <f>SUMIFS('Reservas (1)'!$AL$4:$AL$930,'Reservas (1)'!$I$4:$I$930,I36,'Reservas (1)'!$L$4:$L$930,E36)</f>
        <v>0</v>
      </c>
      <c r="AE36" s="250">
        <f>SUMIFS('Reservas (1)'!$AA$4:$AA$930,'Reservas (1)'!$L$4:$L$930,$E36,'Reservas (1)'!$I$4:$I$930,$I36)</f>
        <v>0</v>
      </c>
      <c r="AF36" s="250"/>
      <c r="AG36" s="250">
        <f>SUMIFS('Reservas (1)'!$AB$4:$AB$930,'Reservas (1)'!$L$4:$L$930,$E36,'Reservas (1)'!$I$4:$I$930,$I36)</f>
        <v>0</v>
      </c>
      <c r="AH36" s="250"/>
      <c r="AI36" s="250">
        <f>SUMIFS('Reservas (1)'!$AC$4:$AC$930,'Reservas (1)'!$L$4:$L$930,$E36,'Reservas (1)'!$I$4:$I$930,$I36)</f>
        <v>0</v>
      </c>
      <c r="AJ36" s="250"/>
      <c r="AK36" s="250">
        <f>SUMIFS('Reservas (1)'!$AD$4:$AD$930,'Reservas (1)'!$L$4:$L$930,$E36,'Reservas (1)'!$I$4:$I$930,$I36)</f>
        <v>0</v>
      </c>
      <c r="AL36" s="250"/>
      <c r="AM36" s="250">
        <f>SUMIFS('Reservas (1)'!$R$4:$R$930,'Reservas (1)'!$I$4:$I$930,I36,'Reservas (1)'!$L$4:$L$930,E36,'Reservas (1)'!$N$4:$N$930,1)</f>
        <v>812820</v>
      </c>
      <c r="AN36" s="250">
        <f>SUMIFS('Reservas (1)'!$AQ$4:$AQ$930,'Reservas (1)'!$I$4:$I$930,I36,'Reservas (1)'!$L$4:$L$930,E36,'Reservas (1)'!$N$4:$N$930,1)</f>
        <v>268182.00748688367</v>
      </c>
      <c r="AO36" s="251"/>
      <c r="AP36" s="250">
        <f>SUMIFS('Reservas (1)'!$R$4:$R$930,'Reservas (1)'!$I$4:$I$930,I36,'Reservas (1)'!$L$4:$L$930,E36,'Reservas (1)'!$N$4:$N$930,2)</f>
        <v>0</v>
      </c>
      <c r="AQ36" s="250">
        <f>SUMIFS('Reservas (1)'!$AQ$4:$AQ$930,'Reservas (1)'!$I$4:$I$930,I36,'Reservas (1)'!$L$4:$L$930,E36,'Reservas (1)'!$N$4:$N$930,2)</f>
        <v>0</v>
      </c>
      <c r="AR36" s="251"/>
      <c r="AS36" s="250"/>
      <c r="AT36" s="250"/>
      <c r="AU36" s="251"/>
      <c r="AV36" s="250">
        <f>SUMIFS('Reservas (1)'!$R$4:$R$930,'Reservas (1)'!$I$4:$I$930,I36,'Reservas (1)'!$L$4:$L$930,E36,'Reservas (1)'!$N$4:$N$930,4)</f>
        <v>0</v>
      </c>
      <c r="AW36" s="250">
        <f>SUMIFS('Reservas (1)'!$AQ$4:$AQ$930,'Reservas (1)'!$I$4:$I$930,I36,'Reservas (1)'!$L$4:$L$930,E36,'Reservas (1)'!$N$4:$N$930,4)</f>
        <v>0</v>
      </c>
      <c r="AX36" s="251"/>
      <c r="AY36" s="250"/>
      <c r="AZ36" s="250"/>
      <c r="BA36" s="251"/>
      <c r="BB36" s="250"/>
      <c r="BC36" s="250"/>
      <c r="BD36" s="251"/>
      <c r="BE36" s="250">
        <f>SUMIFS('Reservas (1)'!$R$4:$R$930,'Reservas (1)'!$I$4:$I$930,I36,'Reservas (1)'!$L$4:$L$930,E36,'Reservas (1)'!$N$4:$N$930,7)</f>
        <v>3337648</v>
      </c>
      <c r="BF36" s="250">
        <f>SUMIFS('Reservas (1)'!$AQ$4:$AQ$930,'Reservas (1)'!$I$4:$I$930,I36,'Reservas (1)'!$L$4:$L$930,E36,'Reservas (1)'!$N$4:$N$930,7)</f>
        <v>17529</v>
      </c>
      <c r="BG36" s="251"/>
      <c r="BH36" s="250">
        <f t="shared" si="6"/>
        <v>4150468</v>
      </c>
      <c r="BI36" s="250">
        <f t="shared" si="7"/>
        <v>285711.00748688367</v>
      </c>
      <c r="BJ36" s="252">
        <f t="shared" si="8"/>
        <v>6.8838262934898822E-2</v>
      </c>
      <c r="BK36" s="253"/>
      <c r="BL36" s="253"/>
    </row>
    <row r="37" spans="2:64" s="227" customFormat="1" ht="14.25" customHeight="1">
      <c r="B37" s="242">
        <v>8141</v>
      </c>
      <c r="C37" s="243" t="str">
        <f t="shared" si="5"/>
        <v>8141-25</v>
      </c>
      <c r="D37" s="244">
        <v>25</v>
      </c>
      <c r="E37" s="245" t="s">
        <v>73</v>
      </c>
      <c r="F37" s="246" t="str">
        <f>VLOOKUP(E37,'Actividades Físicas'!$F$3:$G$72,2,FALSE)</f>
        <v>Seguimiento y monitoreo a los productos correspondientes al sector salud de la Política Publica Distrital de primera infancia, infancia y adolescencia 2023-2033.</v>
      </c>
      <c r="G37" s="247" t="s">
        <v>41</v>
      </c>
      <c r="H37" s="248">
        <v>1905014</v>
      </c>
      <c r="I37" s="249">
        <v>139</v>
      </c>
      <c r="J37" s="262">
        <f>SUMIFS('Reservas (1)'!$R$3:$R$930,'Reservas (1)'!$L$3:$L$930,E37,'Reservas (1)'!$I$3:$I$930,I37)</f>
        <v>48071671</v>
      </c>
      <c r="K37" s="262">
        <f t="shared" si="9"/>
        <v>0</v>
      </c>
      <c r="L37" s="262">
        <f t="shared" si="10"/>
        <v>48071671</v>
      </c>
      <c r="M37" s="262">
        <f t="shared" si="11"/>
        <v>18051340</v>
      </c>
      <c r="N37" s="263">
        <f t="shared" si="12"/>
        <v>0.37550889379318642</v>
      </c>
      <c r="O37" s="250">
        <f>SUMIFS('Reservas (1)'!$S$4:$S$930,'Reservas (1)'!$L$4:$L$930,$E37)</f>
        <v>0</v>
      </c>
      <c r="P37" s="250"/>
      <c r="Q37" s="250">
        <f>SUMIFS('Reservas (1)'!$T$4:$T$930,'Reservas (1)'!$L$4:$L$930,$E37)</f>
        <v>0</v>
      </c>
      <c r="R37" s="250"/>
      <c r="S37" s="250">
        <f>SUMIFS('Reservas (1)'!$U$4:$U$930,'Reservas (1)'!$L$4:$L$930,$E37)</f>
        <v>0</v>
      </c>
      <c r="T37" s="250">
        <f>SUMIFS('Reservas (1)'!$AG$4:$AG$930,'Reservas (1)'!$I$4:$I$930,I37,'Reservas (1)'!$L$4:$L$930,E37)</f>
        <v>0</v>
      </c>
      <c r="U37" s="250">
        <f>SUMIFS('Reservas (1)'!$V$4:$V$930,'Reservas (1)'!$L$4:$L$930,$E37)</f>
        <v>0</v>
      </c>
      <c r="V37" s="250">
        <f>SUMIFS('Reservas (1)'!$AH$4:$AH$930,'Reservas (1)'!$I$4:$I$930,I37,'Reservas (1)'!$L$4:$L$930,E37)</f>
        <v>18051340</v>
      </c>
      <c r="W37" s="250">
        <f>SUMIFS('Reservas (1)'!$W$4:$W$930,'Reservas (1)'!$L$4:$L$930,$E37)</f>
        <v>0</v>
      </c>
      <c r="X37" s="250">
        <f>SUMIFS('Reservas (1)'!$AI$4:$AI$930,'Reservas (1)'!$I$4:$I$930,I37,'Reservas (1)'!$L$4:$L$930,E37)</f>
        <v>0</v>
      </c>
      <c r="Y37" s="250">
        <f>SUMIFS('Reservas (1)'!$X$4:$X$930,'Reservas (1)'!$L$4:$L$930,$E37)</f>
        <v>0</v>
      </c>
      <c r="Z37" s="250">
        <f>SUMIFS('Reservas (1)'!$AJ$4:$AJ$930,'Reservas (1)'!$I$4:$I$930,I37,'Reservas (1)'!$L$4:$L$930,E37)</f>
        <v>0</v>
      </c>
      <c r="AA37" s="250">
        <f>SUMIFS('Reservas (1)'!$Y$4:$Y$930,'Reservas (1)'!$L$4:$L$930,$E37,'Reservas (1)'!$I$4:$I$930,I37)</f>
        <v>0</v>
      </c>
      <c r="AB37" s="250"/>
      <c r="AC37" s="250">
        <f>SUMIFS('Reservas (1)'!$Z$4:$Z$930,'Reservas (1)'!$L$4:$L$930,$E37,'Reservas (1)'!$I$4:$I$930,$I37)</f>
        <v>0</v>
      </c>
      <c r="AD37" s="250">
        <f>SUMIFS('Reservas (1)'!$AL$4:$AL$930,'Reservas (1)'!$I$4:$I$930,I37,'Reservas (1)'!$L$4:$L$930,E37)</f>
        <v>0</v>
      </c>
      <c r="AE37" s="250">
        <f>SUMIFS('Reservas (1)'!$AA$4:$AA$930,'Reservas (1)'!$L$4:$L$930,$E37,'Reservas (1)'!$I$4:$I$930,$I37)</f>
        <v>0</v>
      </c>
      <c r="AF37" s="250"/>
      <c r="AG37" s="250">
        <f>SUMIFS('Reservas (1)'!$AB$4:$AB$930,'Reservas (1)'!$L$4:$L$930,$E37,'Reservas (1)'!$I$4:$I$930,$I37)</f>
        <v>0</v>
      </c>
      <c r="AH37" s="250"/>
      <c r="AI37" s="250">
        <f>SUMIFS('Reservas (1)'!$AC$4:$AC$930,'Reservas (1)'!$L$4:$L$930,$E37,'Reservas (1)'!$I$4:$I$930,$I37)</f>
        <v>0</v>
      </c>
      <c r="AJ37" s="250"/>
      <c r="AK37" s="250">
        <f>SUMIFS('Reservas (1)'!$AD$4:$AD$930,'Reservas (1)'!$L$4:$L$930,$E37,'Reservas (1)'!$I$4:$I$930,$I37)</f>
        <v>0</v>
      </c>
      <c r="AL37" s="250"/>
      <c r="AM37" s="250">
        <f>SUMIFS('Reservas (1)'!$R$4:$R$930,'Reservas (1)'!$I$4:$I$930,I37,'Reservas (1)'!$L$4:$L$930,E37,'Reservas (1)'!$N$4:$N$930,1)</f>
        <v>9425220</v>
      </c>
      <c r="AN37" s="250">
        <f>SUMIFS('Reservas (1)'!$AQ$4:$AQ$930,'Reservas (1)'!$I$4:$I$930,I37,'Reservas (1)'!$L$4:$L$930,E37,'Reservas (1)'!$N$4:$N$930,1)</f>
        <v>5948564</v>
      </c>
      <c r="AO37" s="251"/>
      <c r="AP37" s="250">
        <f>SUMIFS('Reservas (1)'!$R$4:$R$930,'Reservas (1)'!$I$4:$I$930,I37,'Reservas (1)'!$L$4:$L$930,E37,'Reservas (1)'!$N$4:$N$930,2)</f>
        <v>0</v>
      </c>
      <c r="AQ37" s="250">
        <f>SUMIFS('Reservas (1)'!$AQ$4:$AQ$930,'Reservas (1)'!$I$4:$I$930,I37,'Reservas (1)'!$L$4:$L$930,E37,'Reservas (1)'!$N$4:$N$930,2)</f>
        <v>0</v>
      </c>
      <c r="AR37" s="251"/>
      <c r="AS37" s="250"/>
      <c r="AT37" s="250"/>
      <c r="AU37" s="251"/>
      <c r="AV37" s="250">
        <f>SUMIFS('Reservas (1)'!$R$4:$R$930,'Reservas (1)'!$I$4:$I$930,I37,'Reservas (1)'!$L$4:$L$930,E37,'Reservas (1)'!$N$4:$N$930,4)</f>
        <v>0</v>
      </c>
      <c r="AW37" s="250">
        <f>SUMIFS('Reservas (1)'!$AQ$4:$AQ$930,'Reservas (1)'!$I$4:$I$930,I37,'Reservas (1)'!$L$4:$L$930,E37,'Reservas (1)'!$N$4:$N$930,4)</f>
        <v>0</v>
      </c>
      <c r="AX37" s="251"/>
      <c r="AY37" s="250"/>
      <c r="AZ37" s="250"/>
      <c r="BA37" s="251"/>
      <c r="BB37" s="250"/>
      <c r="BC37" s="250"/>
      <c r="BD37" s="251"/>
      <c r="BE37" s="250">
        <f>SUMIFS('Reservas (1)'!$R$4:$R$930,'Reservas (1)'!$I$4:$I$930,I37,'Reservas (1)'!$L$4:$L$930,E37,'Reservas (1)'!$N$4:$N$930,7)</f>
        <v>38646451</v>
      </c>
      <c r="BF37" s="250">
        <f>SUMIFS('Reservas (1)'!$AQ$4:$AQ$930,'Reservas (1)'!$I$4:$I$930,I37,'Reservas (1)'!$L$4:$L$930,E37,'Reservas (1)'!$N$4:$N$930,7)</f>
        <v>12102776</v>
      </c>
      <c r="BG37" s="251"/>
      <c r="BH37" s="250">
        <f t="shared" si="6"/>
        <v>48071671</v>
      </c>
      <c r="BI37" s="250">
        <f t="shared" si="7"/>
        <v>18051340</v>
      </c>
      <c r="BJ37" s="252">
        <f t="shared" si="8"/>
        <v>0.37550889379318642</v>
      </c>
      <c r="BK37" s="253"/>
      <c r="BL37" s="253"/>
    </row>
    <row r="38" spans="2:64" s="227" customFormat="1" ht="14.25" customHeight="1">
      <c r="B38" s="242">
        <v>8141</v>
      </c>
      <c r="C38" s="243" t="str">
        <f t="shared" si="5"/>
        <v>8141-26</v>
      </c>
      <c r="D38" s="244">
        <v>26</v>
      </c>
      <c r="E38" s="245" t="s">
        <v>74</v>
      </c>
      <c r="F38" s="246" t="str">
        <f>VLOOKUP(E38,'Actividades Físicas'!$F$3:$G$72,2,FALSE)</f>
        <v xml:space="preserve"> Implementar acciones colectivas para la reducción del riesgo de desnutrición aguda en niños y niñas menores de cinco años.</v>
      </c>
      <c r="G38" s="247" t="s">
        <v>41</v>
      </c>
      <c r="H38" s="248">
        <v>1905014</v>
      </c>
      <c r="I38" s="249">
        <v>131</v>
      </c>
      <c r="J38" s="262">
        <f>SUMIFS('Reservas (1)'!$R$3:$R$930,'Reservas (1)'!$L$3:$L$930,E38,'Reservas (1)'!$I$3:$I$930,I38)</f>
        <v>121400430</v>
      </c>
      <c r="K38" s="262">
        <f t="shared" si="9"/>
        <v>0</v>
      </c>
      <c r="L38" s="262">
        <f t="shared" si="10"/>
        <v>121400430</v>
      </c>
      <c r="M38" s="262">
        <f t="shared" si="11"/>
        <v>12825954</v>
      </c>
      <c r="N38" s="263">
        <f t="shared" si="12"/>
        <v>0.10564998822491815</v>
      </c>
      <c r="O38" s="250">
        <f>SUMIFS('Reservas (1)'!$S$4:$S$930,'Reservas (1)'!$L$4:$L$930,$E38)</f>
        <v>0</v>
      </c>
      <c r="P38" s="250"/>
      <c r="Q38" s="250">
        <f>SUMIFS('Reservas (1)'!$T$4:$T$930,'Reservas (1)'!$L$4:$L$930,$E38)</f>
        <v>0</v>
      </c>
      <c r="R38" s="250"/>
      <c r="S38" s="250">
        <f>SUMIFS('Reservas (1)'!$U$4:$U$930,'Reservas (1)'!$L$4:$L$930,$E38)</f>
        <v>0</v>
      </c>
      <c r="T38" s="250">
        <f>SUMIFS('Reservas (1)'!$AG$4:$AG$930,'Reservas (1)'!$I$4:$I$930,I38,'Reservas (1)'!$L$4:$L$930,E38)</f>
        <v>0</v>
      </c>
      <c r="U38" s="250">
        <f>SUMIFS('Reservas (1)'!$V$4:$V$930,'Reservas (1)'!$L$4:$L$930,$E38)</f>
        <v>0</v>
      </c>
      <c r="V38" s="250">
        <f>SUMIFS('Reservas (1)'!$AH$4:$AH$930,'Reservas (1)'!$I$4:$I$930,I38,'Reservas (1)'!$L$4:$L$930,E38)</f>
        <v>10677989</v>
      </c>
      <c r="W38" s="250">
        <f>SUMIFS('Reservas (1)'!$W$4:$W$930,'Reservas (1)'!$L$4:$L$930,$E38)</f>
        <v>0</v>
      </c>
      <c r="X38" s="250">
        <f>SUMIFS('Reservas (1)'!$AI$4:$AI$930,'Reservas (1)'!$I$4:$I$930,I38,'Reservas (1)'!$L$4:$L$930,E38)</f>
        <v>0</v>
      </c>
      <c r="Y38" s="250">
        <f>SUMIFS('Reservas (1)'!$X$4:$X$930,'Reservas (1)'!$L$4:$L$930,$E38)</f>
        <v>0</v>
      </c>
      <c r="Z38" s="250">
        <f>SUMIFS('Reservas (1)'!$AJ$4:$AJ$930,'Reservas (1)'!$I$4:$I$930,I38,'Reservas (1)'!$L$4:$L$930,E38)</f>
        <v>2147965</v>
      </c>
      <c r="AA38" s="250">
        <f>SUMIFS('Reservas (1)'!$Y$4:$Y$930,'Reservas (1)'!$L$4:$L$930,$E38,'Reservas (1)'!$I$4:$I$930,I38)</f>
        <v>0</v>
      </c>
      <c r="AB38" s="250"/>
      <c r="AC38" s="250">
        <f>SUMIFS('Reservas (1)'!$Z$4:$Z$930,'Reservas (1)'!$L$4:$L$930,$E38,'Reservas (1)'!$I$4:$I$930,$I38)</f>
        <v>0</v>
      </c>
      <c r="AD38" s="250">
        <f>SUMIFS('Reservas (1)'!$AL$4:$AL$930,'Reservas (1)'!$I$4:$I$930,I38,'Reservas (1)'!$L$4:$L$930,E38)</f>
        <v>0</v>
      </c>
      <c r="AE38" s="250">
        <f>SUMIFS('Reservas (1)'!$AA$4:$AA$930,'Reservas (1)'!$L$4:$L$930,$E38,'Reservas (1)'!$I$4:$I$930,$I38)</f>
        <v>0</v>
      </c>
      <c r="AF38" s="250"/>
      <c r="AG38" s="250">
        <f>SUMIFS('Reservas (1)'!$AB$4:$AB$930,'Reservas (1)'!$L$4:$L$930,$E38,'Reservas (1)'!$I$4:$I$930,$I38)</f>
        <v>0</v>
      </c>
      <c r="AH38" s="250"/>
      <c r="AI38" s="250">
        <f>SUMIFS('Reservas (1)'!$AC$4:$AC$930,'Reservas (1)'!$L$4:$L$930,$E38,'Reservas (1)'!$I$4:$I$930,$I38)</f>
        <v>0</v>
      </c>
      <c r="AJ38" s="250"/>
      <c r="AK38" s="250">
        <f>SUMIFS('Reservas (1)'!$AD$4:$AD$930,'Reservas (1)'!$L$4:$L$930,$E38,'Reservas (1)'!$I$4:$I$930,$I38)</f>
        <v>0</v>
      </c>
      <c r="AL38" s="250"/>
      <c r="AM38" s="250">
        <f>SUMIFS('Reservas (1)'!$R$4:$R$930,'Reservas (1)'!$I$4:$I$930,I38,'Reservas (1)'!$L$4:$L$930,E38,'Reservas (1)'!$N$4:$N$930,1)</f>
        <v>19312923</v>
      </c>
      <c r="AN38" s="250">
        <f>SUMIFS('Reservas (1)'!$AQ$4:$AQ$930,'Reservas (1)'!$I$4:$I$930,I38,'Reservas (1)'!$L$4:$L$930,E38,'Reservas (1)'!$N$4:$N$930,1)</f>
        <v>7433165</v>
      </c>
      <c r="AO38" s="251"/>
      <c r="AP38" s="250">
        <f>SUMIFS('Reservas (1)'!$R$4:$R$930,'Reservas (1)'!$I$4:$I$930,I38,'Reservas (1)'!$L$4:$L$930,E38,'Reservas (1)'!$N$4:$N$930,2)</f>
        <v>0</v>
      </c>
      <c r="AQ38" s="250">
        <f>SUMIFS('Reservas (1)'!$AQ$4:$AQ$930,'Reservas (1)'!$I$4:$I$930,I38,'Reservas (1)'!$L$4:$L$930,E38,'Reservas (1)'!$N$4:$N$930,2)</f>
        <v>0</v>
      </c>
      <c r="AR38" s="251"/>
      <c r="AS38" s="250"/>
      <c r="AT38" s="250"/>
      <c r="AU38" s="251"/>
      <c r="AV38" s="250">
        <f>SUMIFS('Reservas (1)'!$R$4:$R$930,'Reservas (1)'!$I$4:$I$930,I38,'Reservas (1)'!$L$4:$L$930,E38,'Reservas (1)'!$N$4:$N$930,4)</f>
        <v>3808925</v>
      </c>
      <c r="AW38" s="250">
        <f>SUMIFS('Reservas (1)'!$AQ$4:$AQ$930,'Reservas (1)'!$I$4:$I$930,I38,'Reservas (1)'!$L$4:$L$930,E38,'Reservas (1)'!$N$4:$N$930,4)</f>
        <v>2147965</v>
      </c>
      <c r="AX38" s="251"/>
      <c r="AY38" s="250"/>
      <c r="AZ38" s="250"/>
      <c r="BA38" s="251"/>
      <c r="BB38" s="250"/>
      <c r="BC38" s="250"/>
      <c r="BD38" s="251"/>
      <c r="BE38" s="250">
        <f>SUMIFS('Reservas (1)'!$R$4:$R$930,'Reservas (1)'!$I$4:$I$930,I38,'Reservas (1)'!$L$4:$L$930,E38,'Reservas (1)'!$N$4:$N$930,7)</f>
        <v>98278582</v>
      </c>
      <c r="BF38" s="250">
        <f>SUMIFS('Reservas (1)'!$AQ$4:$AQ$930,'Reservas (1)'!$I$4:$I$930,I38,'Reservas (1)'!$L$4:$L$930,E38,'Reservas (1)'!$N$4:$N$930,7)</f>
        <v>3244824</v>
      </c>
      <c r="BG38" s="251"/>
      <c r="BH38" s="250">
        <f t="shared" si="6"/>
        <v>121400430</v>
      </c>
      <c r="BI38" s="250">
        <f t="shared" si="7"/>
        <v>12825954</v>
      </c>
      <c r="BJ38" s="252">
        <f t="shared" si="8"/>
        <v>0.10564998822491815</v>
      </c>
      <c r="BK38" s="253"/>
      <c r="BL38" s="253"/>
    </row>
    <row r="39" spans="2:64" s="227" customFormat="1" ht="14.25" customHeight="1">
      <c r="B39" s="242">
        <v>8141</v>
      </c>
      <c r="C39" s="243" t="str">
        <f t="shared" si="5"/>
        <v>8141-27</v>
      </c>
      <c r="D39" s="244">
        <v>27</v>
      </c>
      <c r="E39" s="245" t="s">
        <v>75</v>
      </c>
      <c r="F39" s="246" t="str">
        <f>VLOOKUP(E39,'Actividades Físicas'!$F$3:$G$72,2,FALSE)</f>
        <v>Desarrollar acciones colectivas para la promoción, protección y apoyo a la lactancia materna y alimentación complementaria.</v>
      </c>
      <c r="G39" s="247" t="s">
        <v>41</v>
      </c>
      <c r="H39" s="248">
        <v>1905014</v>
      </c>
      <c r="I39" s="249">
        <v>134</v>
      </c>
      <c r="J39" s="262">
        <f>SUMIFS('Reservas (1)'!$R$3:$R$930,'Reservas (1)'!$L$3:$L$930,E39,'Reservas (1)'!$I$3:$I$930,I39)</f>
        <v>44293701</v>
      </c>
      <c r="K39" s="262">
        <f t="shared" si="9"/>
        <v>0</v>
      </c>
      <c r="L39" s="262">
        <f t="shared" si="10"/>
        <v>44293701</v>
      </c>
      <c r="M39" s="262">
        <f t="shared" si="11"/>
        <v>26376293</v>
      </c>
      <c r="N39" s="263">
        <f t="shared" si="12"/>
        <v>0.59548631982683042</v>
      </c>
      <c r="O39" s="250">
        <f>SUMIFS('Reservas (1)'!$S$4:$S$930,'Reservas (1)'!$L$4:$L$930,$E39)</f>
        <v>0</v>
      </c>
      <c r="P39" s="250"/>
      <c r="Q39" s="250">
        <f>SUMIFS('Reservas (1)'!$T$4:$T$930,'Reservas (1)'!$L$4:$L$930,$E39)</f>
        <v>0</v>
      </c>
      <c r="R39" s="250"/>
      <c r="S39" s="250">
        <f>SUMIFS('Reservas (1)'!$U$4:$U$930,'Reservas (1)'!$L$4:$L$930,$E39)</f>
        <v>0</v>
      </c>
      <c r="T39" s="250">
        <f>SUMIFS('Reservas (1)'!$AG$4:$AG$930,'Reservas (1)'!$I$4:$I$930,I39,'Reservas (1)'!$L$4:$L$930,E39)</f>
        <v>0</v>
      </c>
      <c r="U39" s="250">
        <f>SUMIFS('Reservas (1)'!$V$4:$V$930,'Reservas (1)'!$L$4:$L$930,$E39)</f>
        <v>0</v>
      </c>
      <c r="V39" s="250">
        <f>SUMIFS('Reservas (1)'!$AH$4:$AH$930,'Reservas (1)'!$I$4:$I$930,I39,'Reservas (1)'!$L$4:$L$930,E39)</f>
        <v>17179376</v>
      </c>
      <c r="W39" s="250">
        <f>SUMIFS('Reservas (1)'!$W$4:$W$930,'Reservas (1)'!$L$4:$L$930,$E39)</f>
        <v>0</v>
      </c>
      <c r="X39" s="250">
        <f>SUMIFS('Reservas (1)'!$AI$4:$AI$930,'Reservas (1)'!$I$4:$I$930,I39,'Reservas (1)'!$L$4:$L$930,E39)</f>
        <v>0</v>
      </c>
      <c r="Y39" s="250">
        <f>SUMIFS('Reservas (1)'!$X$4:$X$930,'Reservas (1)'!$L$4:$L$930,$E39)</f>
        <v>0</v>
      </c>
      <c r="Z39" s="250">
        <f>SUMIFS('Reservas (1)'!$AJ$4:$AJ$930,'Reservas (1)'!$I$4:$I$930,I39,'Reservas (1)'!$L$4:$L$930,E39)</f>
        <v>9196917</v>
      </c>
      <c r="AA39" s="250">
        <f>SUMIFS('Reservas (1)'!$Y$4:$Y$930,'Reservas (1)'!$L$4:$L$930,$E39,'Reservas (1)'!$I$4:$I$930,I39)</f>
        <v>0</v>
      </c>
      <c r="AB39" s="250"/>
      <c r="AC39" s="250">
        <f>SUMIFS('Reservas (1)'!$Z$4:$Z$930,'Reservas (1)'!$L$4:$L$930,$E39,'Reservas (1)'!$I$4:$I$930,$I39)</f>
        <v>0</v>
      </c>
      <c r="AD39" s="250">
        <f>SUMIFS('Reservas (1)'!$AL$4:$AL$930,'Reservas (1)'!$I$4:$I$930,I39,'Reservas (1)'!$L$4:$L$930,E39)</f>
        <v>0</v>
      </c>
      <c r="AE39" s="250">
        <f>SUMIFS('Reservas (1)'!$AA$4:$AA$930,'Reservas (1)'!$L$4:$L$930,$E39,'Reservas (1)'!$I$4:$I$930,$I39)</f>
        <v>0</v>
      </c>
      <c r="AF39" s="250"/>
      <c r="AG39" s="250">
        <f>SUMIFS('Reservas (1)'!$AB$4:$AB$930,'Reservas (1)'!$L$4:$L$930,$E39,'Reservas (1)'!$I$4:$I$930,$I39)</f>
        <v>0</v>
      </c>
      <c r="AH39" s="250"/>
      <c r="AI39" s="250">
        <f>SUMIFS('Reservas (1)'!$AC$4:$AC$930,'Reservas (1)'!$L$4:$L$930,$E39,'Reservas (1)'!$I$4:$I$930,$I39)</f>
        <v>0</v>
      </c>
      <c r="AJ39" s="250"/>
      <c r="AK39" s="250">
        <f>SUMIFS('Reservas (1)'!$AD$4:$AD$930,'Reservas (1)'!$L$4:$L$930,$E39,'Reservas (1)'!$I$4:$I$930,$I39)</f>
        <v>0</v>
      </c>
      <c r="AL39" s="250"/>
      <c r="AM39" s="250">
        <f>SUMIFS('Reservas (1)'!$R$4:$R$930,'Reservas (1)'!$I$4:$I$930,I39,'Reservas (1)'!$L$4:$L$930,E39,'Reservas (1)'!$N$4:$N$930,1)</f>
        <v>4620093</v>
      </c>
      <c r="AN39" s="250">
        <f>SUMIFS('Reservas (1)'!$AQ$4:$AQ$930,'Reservas (1)'!$I$4:$I$930,I39,'Reservas (1)'!$L$4:$L$930,E39,'Reservas (1)'!$N$4:$N$930,1)</f>
        <v>3765797</v>
      </c>
      <c r="AO39" s="251"/>
      <c r="AP39" s="250">
        <f>SUMIFS('Reservas (1)'!$R$4:$R$930,'Reservas (1)'!$I$4:$I$930,I39,'Reservas (1)'!$L$4:$L$930,E39,'Reservas (1)'!$N$4:$N$930,2)</f>
        <v>0</v>
      </c>
      <c r="AQ39" s="250">
        <f>SUMIFS('Reservas (1)'!$AQ$4:$AQ$930,'Reservas (1)'!$I$4:$I$930,I39,'Reservas (1)'!$L$4:$L$930,E39,'Reservas (1)'!$N$4:$N$930,2)</f>
        <v>0</v>
      </c>
      <c r="AR39" s="251"/>
      <c r="AS39" s="250"/>
      <c r="AT39" s="250"/>
      <c r="AU39" s="251"/>
      <c r="AV39" s="250">
        <f>SUMIFS('Reservas (1)'!$R$4:$R$930,'Reservas (1)'!$I$4:$I$930,I39,'Reservas (1)'!$L$4:$L$930,E39,'Reservas (1)'!$N$4:$N$930,4)</f>
        <v>0</v>
      </c>
      <c r="AW39" s="250">
        <f>SUMIFS('Reservas (1)'!$AQ$4:$AQ$930,'Reservas (1)'!$I$4:$I$930,I39,'Reservas (1)'!$L$4:$L$930,E39,'Reservas (1)'!$N$4:$N$930,4)</f>
        <v>0</v>
      </c>
      <c r="AX39" s="251"/>
      <c r="AY39" s="250"/>
      <c r="AZ39" s="250"/>
      <c r="BA39" s="251"/>
      <c r="BB39" s="250"/>
      <c r="BC39" s="250"/>
      <c r="BD39" s="251"/>
      <c r="BE39" s="250">
        <f>SUMIFS('Reservas (1)'!$R$4:$R$930,'Reservas (1)'!$I$4:$I$930,I39,'Reservas (1)'!$L$4:$L$930,E39,'Reservas (1)'!$N$4:$N$930,7)</f>
        <v>39673608</v>
      </c>
      <c r="BF39" s="250">
        <f>SUMIFS('Reservas (1)'!$AQ$4:$AQ$930,'Reservas (1)'!$I$4:$I$930,I39,'Reservas (1)'!$L$4:$L$930,E39,'Reservas (1)'!$N$4:$N$930,7)</f>
        <v>22610496</v>
      </c>
      <c r="BG39" s="251"/>
      <c r="BH39" s="250">
        <f t="shared" si="6"/>
        <v>44293701</v>
      </c>
      <c r="BI39" s="250">
        <f t="shared" si="7"/>
        <v>26376293</v>
      </c>
      <c r="BJ39" s="252">
        <f t="shared" si="8"/>
        <v>0.59548631982683042</v>
      </c>
      <c r="BK39" s="253"/>
      <c r="BL39" s="253"/>
    </row>
    <row r="40" spans="2:64" s="227" customFormat="1" ht="14.25" customHeight="1">
      <c r="B40" s="242">
        <v>8141</v>
      </c>
      <c r="C40" s="243" t="str">
        <f t="shared" si="5"/>
        <v>8141-28</v>
      </c>
      <c r="D40" s="244">
        <v>28</v>
      </c>
      <c r="E40" s="245" t="s">
        <v>76</v>
      </c>
      <c r="F40" s="246" t="str">
        <f>VLOOKUP(E40,'Actividades Físicas'!$F$3:$G$72,2,FALSE)</f>
        <v>Desarrollar acciones para la implementación de la estrategia de Salas Amigas de la Familia Lactante del entorno laboral (SAFL-L) en el Distrito.</v>
      </c>
      <c r="G40" s="247" t="s">
        <v>41</v>
      </c>
      <c r="H40" s="248">
        <v>1905014</v>
      </c>
      <c r="I40" s="249">
        <v>130</v>
      </c>
      <c r="J40" s="262">
        <f>SUMIFS('Reservas (1)'!$R$3:$R$930,'Reservas (1)'!$L$3:$L$930,E40,'Reservas (1)'!$I$3:$I$930,I40)</f>
        <v>1233417037</v>
      </c>
      <c r="K40" s="262">
        <f t="shared" si="9"/>
        <v>0</v>
      </c>
      <c r="L40" s="262">
        <f t="shared" si="10"/>
        <v>1233417037</v>
      </c>
      <c r="M40" s="262">
        <f t="shared" si="11"/>
        <v>1210429151</v>
      </c>
      <c r="N40" s="263">
        <f t="shared" si="12"/>
        <v>0.98136243840452153</v>
      </c>
      <c r="O40" s="250">
        <f>SUMIFS('Reservas (1)'!$S$4:$S$930,'Reservas (1)'!$L$4:$L$930,$E40)</f>
        <v>0</v>
      </c>
      <c r="P40" s="250"/>
      <c r="Q40" s="250">
        <f>SUMIFS('Reservas (1)'!$T$4:$T$930,'Reservas (1)'!$L$4:$L$930,$E40)</f>
        <v>0</v>
      </c>
      <c r="R40" s="250">
        <v>859169356</v>
      </c>
      <c r="S40" s="250">
        <f>SUMIFS('Reservas (1)'!$U$4:$U$930,'Reservas (1)'!$L$4:$L$930,$E40)</f>
        <v>0</v>
      </c>
      <c r="T40" s="250">
        <f>SUMIFS('Reservas (1)'!$AG$4:$AG$930,'Reservas (1)'!$I$4:$I$930,I40,'Reservas (1)'!$L$4:$L$930,E40)</f>
        <v>343667742</v>
      </c>
      <c r="U40" s="250">
        <f>SUMIFS('Reservas (1)'!$V$4:$V$930,'Reservas (1)'!$L$4:$L$930,$E40)</f>
        <v>0</v>
      </c>
      <c r="V40" s="250">
        <f>SUMIFS('Reservas (1)'!$AH$4:$AH$930,'Reservas (1)'!$I$4:$I$930,I40,'Reservas (1)'!$L$4:$L$930,E40)</f>
        <v>4762008</v>
      </c>
      <c r="W40" s="250">
        <f>SUMIFS('Reservas (1)'!$W$4:$W$930,'Reservas (1)'!$L$4:$L$930,$E40)</f>
        <v>0</v>
      </c>
      <c r="X40" s="250">
        <f>SUMIFS('Reservas (1)'!$AI$4:$AI$930,'Reservas (1)'!$I$4:$I$930,I40,'Reservas (1)'!$L$4:$L$930,E40)</f>
        <v>0</v>
      </c>
      <c r="Y40" s="250">
        <f>SUMIFS('Reservas (1)'!$X$4:$X$930,'Reservas (1)'!$L$4:$L$930,$E40)</f>
        <v>0</v>
      </c>
      <c r="Z40" s="250">
        <f>SUMIFS('Reservas (1)'!$AJ$4:$AJ$930,'Reservas (1)'!$I$4:$I$930,I40,'Reservas (1)'!$L$4:$L$930,E40)</f>
        <v>2830045</v>
      </c>
      <c r="AA40" s="250">
        <f>SUMIFS('Reservas (1)'!$Y$4:$Y$930,'Reservas (1)'!$L$4:$L$930,$E40,'Reservas (1)'!$I$4:$I$930,I40)</f>
        <v>0</v>
      </c>
      <c r="AB40" s="250"/>
      <c r="AC40" s="250">
        <f>SUMIFS('Reservas (1)'!$Z$4:$Z$930,'Reservas (1)'!$L$4:$L$930,$E40,'Reservas (1)'!$I$4:$I$930,$I40)</f>
        <v>0</v>
      </c>
      <c r="AD40" s="250">
        <f>SUMIFS('Reservas (1)'!$AL$4:$AL$930,'Reservas (1)'!$I$4:$I$930,I40,'Reservas (1)'!$L$4:$L$930,E40)</f>
        <v>0</v>
      </c>
      <c r="AE40" s="250">
        <f>SUMIFS('Reservas (1)'!$AA$4:$AA$930,'Reservas (1)'!$L$4:$L$930,$E40,'Reservas (1)'!$I$4:$I$930,$I40)</f>
        <v>0</v>
      </c>
      <c r="AF40" s="250"/>
      <c r="AG40" s="250">
        <f>SUMIFS('Reservas (1)'!$AB$4:$AB$930,'Reservas (1)'!$L$4:$L$930,$E40,'Reservas (1)'!$I$4:$I$930,$I40)</f>
        <v>0</v>
      </c>
      <c r="AH40" s="250"/>
      <c r="AI40" s="250">
        <f>SUMIFS('Reservas (1)'!$AC$4:$AC$930,'Reservas (1)'!$L$4:$L$930,$E40,'Reservas (1)'!$I$4:$I$930,$I40)</f>
        <v>0</v>
      </c>
      <c r="AJ40" s="250"/>
      <c r="AK40" s="250">
        <f>SUMIFS('Reservas (1)'!$AD$4:$AD$930,'Reservas (1)'!$L$4:$L$930,$E40,'Reservas (1)'!$I$4:$I$930,$I40)</f>
        <v>0</v>
      </c>
      <c r="AL40" s="250"/>
      <c r="AM40" s="250">
        <f>SUMIFS('Reservas (1)'!$R$4:$R$930,'Reservas (1)'!$I$4:$I$930,I40,'Reservas (1)'!$L$4:$L$930,E40,'Reservas (1)'!$N$4:$N$930,1)</f>
        <v>1207102761</v>
      </c>
      <c r="AN40" s="250">
        <f>SUMIFS('Reservas (1)'!$AQ$4:$AQ$930,'Reservas (1)'!$I$4:$I$930,I40,'Reservas (1)'!$L$4:$L$930,E40,'Reservas (1)'!$N$4:$N$930,1)</f>
        <v>1205588442</v>
      </c>
      <c r="AO40" s="251"/>
      <c r="AP40" s="250">
        <f>SUMIFS('Reservas (1)'!$R$4:$R$930,'Reservas (1)'!$I$4:$I$930,I40,'Reservas (1)'!$L$4:$L$930,E40,'Reservas (1)'!$N$4:$N$930,2)</f>
        <v>0</v>
      </c>
      <c r="AQ40" s="250">
        <f>SUMIFS('Reservas (1)'!$AQ$4:$AQ$930,'Reservas (1)'!$I$4:$I$930,I40,'Reservas (1)'!$L$4:$L$930,E40,'Reservas (1)'!$N$4:$N$930,2)</f>
        <v>0</v>
      </c>
      <c r="AR40" s="251"/>
      <c r="AS40" s="250"/>
      <c r="AT40" s="250"/>
      <c r="AU40" s="251"/>
      <c r="AV40" s="250">
        <f>SUMIFS('Reservas (1)'!$R$4:$R$930,'Reservas (1)'!$I$4:$I$930,I40,'Reservas (1)'!$L$4:$L$930,E40,'Reservas (1)'!$N$4:$N$930,4)</f>
        <v>0</v>
      </c>
      <c r="AW40" s="250">
        <f>SUMIFS('Reservas (1)'!$AQ$4:$AQ$930,'Reservas (1)'!$I$4:$I$930,I40,'Reservas (1)'!$L$4:$L$930,E40,'Reservas (1)'!$N$4:$N$930,4)</f>
        <v>0</v>
      </c>
      <c r="AX40" s="251"/>
      <c r="AY40" s="250"/>
      <c r="AZ40" s="250"/>
      <c r="BA40" s="251"/>
      <c r="BB40" s="250"/>
      <c r="BC40" s="250"/>
      <c r="BD40" s="251"/>
      <c r="BE40" s="250">
        <f>SUMIFS('Reservas (1)'!$R$4:$R$930,'Reservas (1)'!$I$4:$I$930,I40,'Reservas (1)'!$L$4:$L$930,E40,'Reservas (1)'!$N$4:$N$930,7)</f>
        <v>26314276</v>
      </c>
      <c r="BF40" s="250">
        <f>SUMIFS('Reservas (1)'!$AQ$4:$AQ$930,'Reservas (1)'!$I$4:$I$930,I40,'Reservas (1)'!$L$4:$L$930,E40,'Reservas (1)'!$N$4:$N$930,7)</f>
        <v>4840709</v>
      </c>
      <c r="BG40" s="251"/>
      <c r="BH40" s="250">
        <f t="shared" si="6"/>
        <v>1233417037</v>
      </c>
      <c r="BI40" s="250">
        <f t="shared" si="7"/>
        <v>1210429151</v>
      </c>
      <c r="BJ40" s="252">
        <f t="shared" si="8"/>
        <v>0.98136243840452153</v>
      </c>
      <c r="BK40" s="253"/>
      <c r="BL40" s="253"/>
    </row>
    <row r="41" spans="2:64" s="227" customFormat="1" ht="14.25" customHeight="1">
      <c r="B41" s="242">
        <v>8141</v>
      </c>
      <c r="C41" s="243" t="str">
        <f t="shared" si="5"/>
        <v>8141-29</v>
      </c>
      <c r="D41" s="244">
        <v>29</v>
      </c>
      <c r="E41" s="245" t="s">
        <v>77</v>
      </c>
      <c r="F41" s="246" t="str">
        <f>VLOOKUP(E41,'Actividades Físicas'!$F$3:$G$72,2,FALSE)</f>
        <v>Implementar acciones colectivas para la prevención y manejo del retraso en talla en niños y niñas menores de dos años.</v>
      </c>
      <c r="G41" s="247" t="s">
        <v>41</v>
      </c>
      <c r="H41" s="248">
        <v>1905014</v>
      </c>
      <c r="I41" s="249">
        <v>135</v>
      </c>
      <c r="J41" s="262">
        <f>SUMIFS('Reservas (1)'!$R$3:$R$930,'Reservas (1)'!$L$3:$L$930,E41,'Reservas (1)'!$I$3:$I$930,I41)</f>
        <v>33047453</v>
      </c>
      <c r="K41" s="262">
        <f t="shared" si="9"/>
        <v>0</v>
      </c>
      <c r="L41" s="262">
        <f t="shared" si="10"/>
        <v>33047453</v>
      </c>
      <c r="M41" s="262">
        <f t="shared" si="11"/>
        <v>7286937</v>
      </c>
      <c r="N41" s="263">
        <f t="shared" si="12"/>
        <v>0.22049920155722741</v>
      </c>
      <c r="O41" s="250">
        <f>SUMIFS('Reservas (1)'!$S$4:$S$930,'Reservas (1)'!$L$4:$L$930,$E41)</f>
        <v>0</v>
      </c>
      <c r="P41" s="250"/>
      <c r="Q41" s="250">
        <f>SUMIFS('Reservas (1)'!$T$4:$T$930,'Reservas (1)'!$L$4:$L$930,$E41)</f>
        <v>0</v>
      </c>
      <c r="R41" s="250"/>
      <c r="S41" s="250">
        <f>SUMIFS('Reservas (1)'!$U$4:$U$930,'Reservas (1)'!$L$4:$L$930,$E41)</f>
        <v>0</v>
      </c>
      <c r="T41" s="250">
        <f>SUMIFS('Reservas (1)'!$AG$4:$AG$930,'Reservas (1)'!$I$4:$I$930,I41,'Reservas (1)'!$L$4:$L$930,E41)</f>
        <v>0</v>
      </c>
      <c r="U41" s="250">
        <f>SUMIFS('Reservas (1)'!$V$4:$V$930,'Reservas (1)'!$L$4:$L$930,$E41)</f>
        <v>0</v>
      </c>
      <c r="V41" s="250">
        <f>SUMIFS('Reservas (1)'!$AH$4:$AH$930,'Reservas (1)'!$I$4:$I$930,I41,'Reservas (1)'!$L$4:$L$930,E41)</f>
        <v>4645207</v>
      </c>
      <c r="W41" s="250">
        <f>SUMIFS('Reservas (1)'!$W$4:$W$930,'Reservas (1)'!$L$4:$L$930,$E41)</f>
        <v>0</v>
      </c>
      <c r="X41" s="250">
        <f>SUMIFS('Reservas (1)'!$AI$4:$AI$930,'Reservas (1)'!$I$4:$I$930,I41,'Reservas (1)'!$L$4:$L$930,E41)</f>
        <v>0</v>
      </c>
      <c r="Y41" s="250">
        <f>SUMIFS('Reservas (1)'!$X$4:$X$930,'Reservas (1)'!$L$4:$L$930,$E41)</f>
        <v>0</v>
      </c>
      <c r="Z41" s="250">
        <f>SUMIFS('Reservas (1)'!$AJ$4:$AJ$930,'Reservas (1)'!$I$4:$I$930,I41,'Reservas (1)'!$L$4:$L$930,E41)</f>
        <v>2641730</v>
      </c>
      <c r="AA41" s="250">
        <f>SUMIFS('Reservas (1)'!$Y$4:$Y$930,'Reservas (1)'!$L$4:$L$930,$E41,'Reservas (1)'!$I$4:$I$930,I41)</f>
        <v>0</v>
      </c>
      <c r="AB41" s="250"/>
      <c r="AC41" s="250">
        <f>SUMIFS('Reservas (1)'!$Z$4:$Z$930,'Reservas (1)'!$L$4:$L$930,$E41,'Reservas (1)'!$I$4:$I$930,$I41)</f>
        <v>0</v>
      </c>
      <c r="AD41" s="250">
        <f>SUMIFS('Reservas (1)'!$AL$4:$AL$930,'Reservas (1)'!$I$4:$I$930,I41,'Reservas (1)'!$L$4:$L$930,E41)</f>
        <v>0</v>
      </c>
      <c r="AE41" s="250">
        <f>SUMIFS('Reservas (1)'!$AA$4:$AA$930,'Reservas (1)'!$L$4:$L$930,$E41,'Reservas (1)'!$I$4:$I$930,$I41)</f>
        <v>0</v>
      </c>
      <c r="AF41" s="250"/>
      <c r="AG41" s="250">
        <f>SUMIFS('Reservas (1)'!$AB$4:$AB$930,'Reservas (1)'!$L$4:$L$930,$E41,'Reservas (1)'!$I$4:$I$930,$I41)</f>
        <v>0</v>
      </c>
      <c r="AH41" s="250"/>
      <c r="AI41" s="250">
        <f>SUMIFS('Reservas (1)'!$AC$4:$AC$930,'Reservas (1)'!$L$4:$L$930,$E41,'Reservas (1)'!$I$4:$I$930,$I41)</f>
        <v>0</v>
      </c>
      <c r="AJ41" s="250"/>
      <c r="AK41" s="250">
        <f>SUMIFS('Reservas (1)'!$AD$4:$AD$930,'Reservas (1)'!$L$4:$L$930,$E41,'Reservas (1)'!$I$4:$I$930,$I41)</f>
        <v>0</v>
      </c>
      <c r="AL41" s="250"/>
      <c r="AM41" s="250">
        <f>SUMIFS('Reservas (1)'!$R$4:$R$930,'Reservas (1)'!$I$4:$I$930,I41,'Reservas (1)'!$L$4:$L$930,E41,'Reservas (1)'!$N$4:$N$930,1)</f>
        <v>4818370</v>
      </c>
      <c r="AN41" s="250">
        <f>SUMIFS('Reservas (1)'!$AQ$4:$AQ$930,'Reservas (1)'!$I$4:$I$930,I41,'Reservas (1)'!$L$4:$L$930,E41,'Reservas (1)'!$N$4:$N$930,1)</f>
        <v>3117684</v>
      </c>
      <c r="AO41" s="251"/>
      <c r="AP41" s="250">
        <f>SUMIFS('Reservas (1)'!$R$4:$R$930,'Reservas (1)'!$I$4:$I$930,I41,'Reservas (1)'!$L$4:$L$930,E41,'Reservas (1)'!$N$4:$N$930,2)</f>
        <v>0</v>
      </c>
      <c r="AQ41" s="250">
        <f>SUMIFS('Reservas (1)'!$AQ$4:$AQ$930,'Reservas (1)'!$I$4:$I$930,I41,'Reservas (1)'!$L$4:$L$930,E41,'Reservas (1)'!$N$4:$N$930,2)</f>
        <v>0</v>
      </c>
      <c r="AR41" s="251"/>
      <c r="AS41" s="250"/>
      <c r="AT41" s="250"/>
      <c r="AU41" s="251"/>
      <c r="AV41" s="250">
        <f>SUMIFS('Reservas (1)'!$R$4:$R$930,'Reservas (1)'!$I$4:$I$930,I41,'Reservas (1)'!$L$4:$L$930,E41,'Reservas (1)'!$N$4:$N$930,4)</f>
        <v>0</v>
      </c>
      <c r="AW41" s="250">
        <f>SUMIFS('Reservas (1)'!$AQ$4:$AQ$930,'Reservas (1)'!$I$4:$I$930,I41,'Reservas (1)'!$L$4:$L$930,E41,'Reservas (1)'!$N$4:$N$930,4)</f>
        <v>0</v>
      </c>
      <c r="AX41" s="251"/>
      <c r="AY41" s="250"/>
      <c r="AZ41" s="250"/>
      <c r="BA41" s="251"/>
      <c r="BB41" s="250"/>
      <c r="BC41" s="250"/>
      <c r="BD41" s="251"/>
      <c r="BE41" s="250">
        <f>SUMIFS('Reservas (1)'!$R$4:$R$930,'Reservas (1)'!$I$4:$I$930,I41,'Reservas (1)'!$L$4:$L$930,E41,'Reservas (1)'!$N$4:$N$930,7)</f>
        <v>28229083</v>
      </c>
      <c r="BF41" s="250">
        <f>SUMIFS('Reservas (1)'!$AQ$4:$AQ$930,'Reservas (1)'!$I$4:$I$930,I41,'Reservas (1)'!$L$4:$L$930,E41,'Reservas (1)'!$N$4:$N$930,7)</f>
        <v>4169253</v>
      </c>
      <c r="BG41" s="251"/>
      <c r="BH41" s="250">
        <f t="shared" si="6"/>
        <v>33047453</v>
      </c>
      <c r="BI41" s="250">
        <f t="shared" si="7"/>
        <v>7286937</v>
      </c>
      <c r="BJ41" s="252">
        <f t="shared" si="8"/>
        <v>0.22049920155722741</v>
      </c>
      <c r="BK41" s="253"/>
      <c r="BL41" s="253"/>
    </row>
    <row r="42" spans="2:64" s="227" customFormat="1" ht="14.25" customHeight="1">
      <c r="B42" s="242">
        <v>8141</v>
      </c>
      <c r="C42" s="243" t="str">
        <f t="shared" si="5"/>
        <v>8141-30</v>
      </c>
      <c r="D42" s="244">
        <v>30</v>
      </c>
      <c r="E42" s="245" t="s">
        <v>78</v>
      </c>
      <c r="F42" s="246" t="str">
        <f>VLOOKUP(E42,'Actividades Físicas'!$F$3:$G$72,2,FALSE)</f>
        <v>Implementar acciones colectivas implementadas para promover hábitos alimentarios saludables y prevenir los riesgos nutricionales entre niños y adolescentes de 5 a 17 años para reducir la malnutrición.</v>
      </c>
      <c r="G42" s="247" t="s">
        <v>41</v>
      </c>
      <c r="H42" s="248">
        <v>1905014</v>
      </c>
      <c r="I42" s="249">
        <v>108</v>
      </c>
      <c r="J42" s="262">
        <f>SUMIFS('Reservas (1)'!$R$3:$R$930,'Reservas (1)'!$L$3:$L$930,E42,'Reservas (1)'!$I$3:$I$930,I42)</f>
        <v>98431163</v>
      </c>
      <c r="K42" s="262">
        <f t="shared" si="9"/>
        <v>0</v>
      </c>
      <c r="L42" s="262">
        <f t="shared" si="10"/>
        <v>98431163</v>
      </c>
      <c r="M42" s="262">
        <f t="shared" si="11"/>
        <v>60305051</v>
      </c>
      <c r="N42" s="263">
        <f t="shared" si="12"/>
        <v>0.61266218098022474</v>
      </c>
      <c r="O42" s="250">
        <f>SUMIFS('Reservas (1)'!$S$4:$S$930,'Reservas (1)'!$L$4:$L$930,$E42)</f>
        <v>0</v>
      </c>
      <c r="P42" s="250"/>
      <c r="Q42" s="250">
        <f>SUMIFS('Reservas (1)'!$T$4:$T$930,'Reservas (1)'!$L$4:$L$930,$E42)</f>
        <v>0</v>
      </c>
      <c r="R42" s="250"/>
      <c r="S42" s="250">
        <f>SUMIFS('Reservas (1)'!$U$4:$U$930,'Reservas (1)'!$L$4:$L$930,$E42)</f>
        <v>0</v>
      </c>
      <c r="T42" s="250">
        <f>SUMIFS('Reservas (1)'!$AG$4:$AG$930,'Reservas (1)'!$I$4:$I$930,I42,'Reservas (1)'!$L$4:$L$930,E42)</f>
        <v>0</v>
      </c>
      <c r="U42" s="250">
        <f>SUMIFS('Reservas (1)'!$V$4:$V$930,'Reservas (1)'!$L$4:$L$930,$E42)</f>
        <v>0</v>
      </c>
      <c r="V42" s="250">
        <f>SUMIFS('Reservas (1)'!$AH$4:$AH$930,'Reservas (1)'!$I$4:$I$930,I42,'Reservas (1)'!$L$4:$L$930,E42)</f>
        <v>54248719</v>
      </c>
      <c r="W42" s="250">
        <f>SUMIFS('Reservas (1)'!$W$4:$W$930,'Reservas (1)'!$L$4:$L$930,$E42)</f>
        <v>0</v>
      </c>
      <c r="X42" s="250">
        <f>SUMIFS('Reservas (1)'!$AI$4:$AI$930,'Reservas (1)'!$I$4:$I$930,I42,'Reservas (1)'!$L$4:$L$930,E42)</f>
        <v>0</v>
      </c>
      <c r="Y42" s="250">
        <f>SUMIFS('Reservas (1)'!$X$4:$X$930,'Reservas (1)'!$L$4:$L$930,$E42)</f>
        <v>0</v>
      </c>
      <c r="Z42" s="250">
        <f>SUMIFS('Reservas (1)'!$AJ$4:$AJ$930,'Reservas (1)'!$I$4:$I$930,I42,'Reservas (1)'!$L$4:$L$930,E42)</f>
        <v>6056332</v>
      </c>
      <c r="AA42" s="250">
        <f>SUMIFS('Reservas (1)'!$Y$4:$Y$930,'Reservas (1)'!$L$4:$L$930,$E42,'Reservas (1)'!$I$4:$I$930,I42)</f>
        <v>0</v>
      </c>
      <c r="AB42" s="250"/>
      <c r="AC42" s="250">
        <f>SUMIFS('Reservas (1)'!$Z$4:$Z$930,'Reservas (1)'!$L$4:$L$930,$E42,'Reservas (1)'!$I$4:$I$930,$I42)</f>
        <v>0</v>
      </c>
      <c r="AD42" s="250">
        <f>SUMIFS('Reservas (1)'!$AL$4:$AL$930,'Reservas (1)'!$I$4:$I$930,I42,'Reservas (1)'!$L$4:$L$930,E42)</f>
        <v>0</v>
      </c>
      <c r="AE42" s="250">
        <f>SUMIFS('Reservas (1)'!$AA$4:$AA$930,'Reservas (1)'!$L$4:$L$930,$E42,'Reservas (1)'!$I$4:$I$930,$I42)</f>
        <v>0</v>
      </c>
      <c r="AF42" s="250"/>
      <c r="AG42" s="250">
        <f>SUMIFS('Reservas (1)'!$AB$4:$AB$930,'Reservas (1)'!$L$4:$L$930,$E42,'Reservas (1)'!$I$4:$I$930,$I42)</f>
        <v>0</v>
      </c>
      <c r="AH42" s="250"/>
      <c r="AI42" s="250">
        <f>SUMIFS('Reservas (1)'!$AC$4:$AC$930,'Reservas (1)'!$L$4:$L$930,$E42,'Reservas (1)'!$I$4:$I$930,$I42)</f>
        <v>0</v>
      </c>
      <c r="AJ42" s="250"/>
      <c r="AK42" s="250">
        <f>SUMIFS('Reservas (1)'!$AD$4:$AD$930,'Reservas (1)'!$L$4:$L$930,$E42,'Reservas (1)'!$I$4:$I$930,$I42)</f>
        <v>0</v>
      </c>
      <c r="AL42" s="250"/>
      <c r="AM42" s="250">
        <f>SUMIFS('Reservas (1)'!$R$4:$R$930,'Reservas (1)'!$I$4:$I$930,I42,'Reservas (1)'!$L$4:$L$930,E42,'Reservas (1)'!$N$4:$N$930,1)</f>
        <v>14462101</v>
      </c>
      <c r="AN42" s="250">
        <f>SUMIFS('Reservas (1)'!$AQ$4:$AQ$930,'Reservas (1)'!$I$4:$I$930,I42,'Reservas (1)'!$L$4:$L$930,E42,'Reservas (1)'!$N$4:$N$930,1)</f>
        <v>13647528</v>
      </c>
      <c r="AO42" s="251"/>
      <c r="AP42" s="250">
        <f>SUMIFS('Reservas (1)'!$R$4:$R$930,'Reservas (1)'!$I$4:$I$930,I42,'Reservas (1)'!$L$4:$L$930,E42,'Reservas (1)'!$N$4:$N$930,2)</f>
        <v>0</v>
      </c>
      <c r="AQ42" s="250">
        <f>SUMIFS('Reservas (1)'!$AQ$4:$AQ$930,'Reservas (1)'!$I$4:$I$930,I42,'Reservas (1)'!$L$4:$L$930,E42,'Reservas (1)'!$N$4:$N$930,2)</f>
        <v>0</v>
      </c>
      <c r="AR42" s="251"/>
      <c r="AS42" s="250"/>
      <c r="AT42" s="250"/>
      <c r="AU42" s="251"/>
      <c r="AV42" s="250">
        <f>SUMIFS('Reservas (1)'!$R$4:$R$930,'Reservas (1)'!$I$4:$I$930,I42,'Reservas (1)'!$L$4:$L$930,E42,'Reservas (1)'!$N$4:$N$930,4)</f>
        <v>0</v>
      </c>
      <c r="AW42" s="250">
        <f>SUMIFS('Reservas (1)'!$AQ$4:$AQ$930,'Reservas (1)'!$I$4:$I$930,I42,'Reservas (1)'!$L$4:$L$930,E42,'Reservas (1)'!$N$4:$N$930,4)</f>
        <v>0</v>
      </c>
      <c r="AX42" s="251"/>
      <c r="AY42" s="250"/>
      <c r="AZ42" s="250"/>
      <c r="BA42" s="251"/>
      <c r="BB42" s="250"/>
      <c r="BC42" s="250"/>
      <c r="BD42" s="251"/>
      <c r="BE42" s="250">
        <f>SUMIFS('Reservas (1)'!$R$4:$R$930,'Reservas (1)'!$I$4:$I$930,I42,'Reservas (1)'!$L$4:$L$930,E42,'Reservas (1)'!$N$4:$N$930,7)</f>
        <v>83969062</v>
      </c>
      <c r="BF42" s="250">
        <f>SUMIFS('Reservas (1)'!$AQ$4:$AQ$930,'Reservas (1)'!$I$4:$I$930,I42,'Reservas (1)'!$L$4:$L$930,E42,'Reservas (1)'!$N$4:$N$930,7)</f>
        <v>46657523</v>
      </c>
      <c r="BG42" s="251"/>
      <c r="BH42" s="250">
        <f t="shared" si="6"/>
        <v>98431163</v>
      </c>
      <c r="BI42" s="250">
        <f t="shared" si="7"/>
        <v>60305051</v>
      </c>
      <c r="BJ42" s="252">
        <f t="shared" si="8"/>
        <v>0.61266218098022474</v>
      </c>
      <c r="BK42" s="253"/>
      <c r="BL42" s="253"/>
    </row>
    <row r="43" spans="2:64" s="227" customFormat="1" ht="14.25" customHeight="1">
      <c r="B43" s="242">
        <v>8141</v>
      </c>
      <c r="C43" s="243" t="str">
        <f t="shared" si="5"/>
        <v>8141-31</v>
      </c>
      <c r="D43" s="244">
        <v>31</v>
      </c>
      <c r="E43" s="245" t="s">
        <v>79</v>
      </c>
      <c r="F43" s="246" t="str">
        <f>VLOOKUP(E43,'Actividades Físicas'!$F$3:$G$72,2,FALSE)</f>
        <v>Implementar el plan de acción del Plan Distrital de Educación Alimentaria y Nutricional.</v>
      </c>
      <c r="G43" s="247" t="s">
        <v>41</v>
      </c>
      <c r="H43" s="248">
        <v>1905014</v>
      </c>
      <c r="I43" s="249">
        <v>107</v>
      </c>
      <c r="J43" s="262">
        <f>SUMIFS('Reservas (1)'!$R$3:$R$930,'Reservas (1)'!$L$3:$L$930,E43,'Reservas (1)'!$I$3:$I$930,I43)</f>
        <v>35772974</v>
      </c>
      <c r="K43" s="262">
        <f t="shared" si="9"/>
        <v>0</v>
      </c>
      <c r="L43" s="262">
        <f t="shared" si="10"/>
        <v>35772974</v>
      </c>
      <c r="M43" s="262">
        <f t="shared" si="11"/>
        <v>30897344</v>
      </c>
      <c r="N43" s="263">
        <f t="shared" si="12"/>
        <v>0.86370632757567212</v>
      </c>
      <c r="O43" s="250">
        <f>SUMIFS('Reservas (1)'!$S$4:$S$930,'Reservas (1)'!$L$4:$L$930,$E43)</f>
        <v>0</v>
      </c>
      <c r="P43" s="250"/>
      <c r="Q43" s="250">
        <f>SUMIFS('Reservas (1)'!$T$4:$T$930,'Reservas (1)'!$L$4:$L$930,$E43)</f>
        <v>0</v>
      </c>
      <c r="R43" s="250"/>
      <c r="S43" s="250">
        <f>SUMIFS('Reservas (1)'!$U$4:$U$930,'Reservas (1)'!$L$4:$L$930,$E43)</f>
        <v>0</v>
      </c>
      <c r="T43" s="250">
        <f>SUMIFS('Reservas (1)'!$AG$4:$AG$930,'Reservas (1)'!$I$4:$I$930,I43,'Reservas (1)'!$L$4:$L$930,E43)</f>
        <v>4098369</v>
      </c>
      <c r="U43" s="250">
        <f>SUMIFS('Reservas (1)'!$V$4:$V$930,'Reservas (1)'!$L$4:$L$930,$E43)</f>
        <v>0</v>
      </c>
      <c r="V43" s="250">
        <f>SUMIFS('Reservas (1)'!$AH$4:$AH$930,'Reservas (1)'!$I$4:$I$930,I43,'Reservas (1)'!$L$4:$L$930,E43)</f>
        <v>0</v>
      </c>
      <c r="W43" s="250">
        <f>SUMIFS('Reservas (1)'!$W$4:$W$930,'Reservas (1)'!$L$4:$L$930,$E43)</f>
        <v>0</v>
      </c>
      <c r="X43" s="250">
        <f>SUMIFS('Reservas (1)'!$AI$4:$AI$930,'Reservas (1)'!$I$4:$I$930,I43,'Reservas (1)'!$L$4:$L$930,E43)</f>
        <v>0</v>
      </c>
      <c r="Y43" s="250">
        <f>SUMIFS('Reservas (1)'!$X$4:$X$930,'Reservas (1)'!$L$4:$L$930,$E43)</f>
        <v>0</v>
      </c>
      <c r="Z43" s="250">
        <f>SUMIFS('Reservas (1)'!$AJ$4:$AJ$930,'Reservas (1)'!$I$4:$I$930,I43,'Reservas (1)'!$L$4:$L$930,E43)</f>
        <v>26798975</v>
      </c>
      <c r="AA43" s="250">
        <f>SUMIFS('Reservas (1)'!$Y$4:$Y$930,'Reservas (1)'!$L$4:$L$930,$E43,'Reservas (1)'!$I$4:$I$930,I43)</f>
        <v>0</v>
      </c>
      <c r="AB43" s="250"/>
      <c r="AC43" s="250">
        <f>SUMIFS('Reservas (1)'!$Z$4:$Z$930,'Reservas (1)'!$L$4:$L$930,$E43,'Reservas (1)'!$I$4:$I$930,$I43)</f>
        <v>0</v>
      </c>
      <c r="AD43" s="250">
        <f>SUMIFS('Reservas (1)'!$AL$4:$AL$930,'Reservas (1)'!$I$4:$I$930,I43,'Reservas (1)'!$L$4:$L$930,E43)</f>
        <v>0</v>
      </c>
      <c r="AE43" s="250">
        <f>SUMIFS('Reservas (1)'!$AA$4:$AA$930,'Reservas (1)'!$L$4:$L$930,$E43,'Reservas (1)'!$I$4:$I$930,$I43)</f>
        <v>0</v>
      </c>
      <c r="AF43" s="250"/>
      <c r="AG43" s="250">
        <f>SUMIFS('Reservas (1)'!$AB$4:$AB$930,'Reservas (1)'!$L$4:$L$930,$E43,'Reservas (1)'!$I$4:$I$930,$I43)</f>
        <v>0</v>
      </c>
      <c r="AH43" s="250"/>
      <c r="AI43" s="250">
        <f>SUMIFS('Reservas (1)'!$AC$4:$AC$930,'Reservas (1)'!$L$4:$L$930,$E43,'Reservas (1)'!$I$4:$I$930,$I43)</f>
        <v>0</v>
      </c>
      <c r="AJ43" s="250"/>
      <c r="AK43" s="250">
        <f>SUMIFS('Reservas (1)'!$AD$4:$AD$930,'Reservas (1)'!$L$4:$L$930,$E43,'Reservas (1)'!$I$4:$I$930,$I43)</f>
        <v>0</v>
      </c>
      <c r="AL43" s="250"/>
      <c r="AM43" s="250">
        <f>SUMIFS('Reservas (1)'!$R$4:$R$930,'Reservas (1)'!$I$4:$I$930,I43,'Reservas (1)'!$L$4:$L$930,E43,'Reservas (1)'!$N$4:$N$930,1)</f>
        <v>0</v>
      </c>
      <c r="AN43" s="250">
        <f>SUMIFS('Reservas (1)'!$AQ$4:$AQ$930,'Reservas (1)'!$I$4:$I$930,I43,'Reservas (1)'!$L$4:$L$930,E43,'Reservas (1)'!$N$4:$N$930,1)</f>
        <v>0</v>
      </c>
      <c r="AO43" s="251"/>
      <c r="AP43" s="250">
        <f>SUMIFS('Reservas (1)'!$R$4:$R$930,'Reservas (1)'!$I$4:$I$930,I43,'Reservas (1)'!$L$4:$L$930,E43,'Reservas (1)'!$N$4:$N$930,2)</f>
        <v>0</v>
      </c>
      <c r="AQ43" s="250">
        <f>SUMIFS('Reservas (1)'!$AQ$4:$AQ$930,'Reservas (1)'!$I$4:$I$930,I43,'Reservas (1)'!$L$4:$L$930,E43,'Reservas (1)'!$N$4:$N$930,2)</f>
        <v>0</v>
      </c>
      <c r="AR43" s="251"/>
      <c r="AS43" s="250"/>
      <c r="AT43" s="250"/>
      <c r="AU43" s="251"/>
      <c r="AV43" s="250">
        <f>SUMIFS('Reservas (1)'!$R$4:$R$930,'Reservas (1)'!$I$4:$I$930,I43,'Reservas (1)'!$L$4:$L$930,E43,'Reservas (1)'!$N$4:$N$930,4)</f>
        <v>20217016</v>
      </c>
      <c r="AW43" s="250">
        <f>SUMIFS('Reservas (1)'!$AQ$4:$AQ$930,'Reservas (1)'!$I$4:$I$930,I43,'Reservas (1)'!$L$4:$L$930,E43,'Reservas (1)'!$N$4:$N$930,4)</f>
        <v>20217016</v>
      </c>
      <c r="AX43" s="251"/>
      <c r="AY43" s="250"/>
      <c r="AZ43" s="250"/>
      <c r="BA43" s="251"/>
      <c r="BB43" s="250"/>
      <c r="BC43" s="250"/>
      <c r="BD43" s="251"/>
      <c r="BE43" s="250">
        <f>SUMIFS('Reservas (1)'!$R$4:$R$930,'Reservas (1)'!$I$4:$I$930,I43,'Reservas (1)'!$L$4:$L$930,E43,'Reservas (1)'!$N$4:$N$930,7)</f>
        <v>15555958</v>
      </c>
      <c r="BF43" s="250">
        <f>SUMIFS('Reservas (1)'!$AQ$4:$AQ$930,'Reservas (1)'!$I$4:$I$930,I43,'Reservas (1)'!$L$4:$L$930,E43,'Reservas (1)'!$N$4:$N$930,7)</f>
        <v>10680328</v>
      </c>
      <c r="BG43" s="251"/>
      <c r="BH43" s="250">
        <f t="shared" si="6"/>
        <v>35772974</v>
      </c>
      <c r="BI43" s="250">
        <f t="shared" si="7"/>
        <v>30897344</v>
      </c>
      <c r="BJ43" s="252">
        <f t="shared" si="8"/>
        <v>0.86370632757567212</v>
      </c>
      <c r="BK43" s="253"/>
      <c r="BL43" s="253"/>
    </row>
    <row r="44" spans="2:64" s="227" customFormat="1" ht="14.25" customHeight="1">
      <c r="B44" s="242">
        <v>8141</v>
      </c>
      <c r="C44" s="243" t="str">
        <f t="shared" si="5"/>
        <v>8141-31</v>
      </c>
      <c r="D44" s="244">
        <v>31</v>
      </c>
      <c r="E44" s="245" t="s">
        <v>79</v>
      </c>
      <c r="F44" s="246" t="str">
        <f>VLOOKUP(E44,'Actividades Físicas'!$F$3:$G$72,2,FALSE)</f>
        <v>Implementar el plan de acción del Plan Distrital de Educación Alimentaria y Nutricional.</v>
      </c>
      <c r="G44" s="247" t="s">
        <v>41</v>
      </c>
      <c r="H44" s="248">
        <v>1905054</v>
      </c>
      <c r="I44" s="249">
        <v>103</v>
      </c>
      <c r="J44" s="262">
        <f>SUMIFS('Reservas (1)'!$R$3:$R$930,'Reservas (1)'!$L$3:$L$930,E44,'Reservas (1)'!$I$3:$I$930,I44)</f>
        <v>28905115</v>
      </c>
      <c r="K44" s="262">
        <f t="shared" si="9"/>
        <v>0</v>
      </c>
      <c r="L44" s="262">
        <f t="shared" si="10"/>
        <v>28905115</v>
      </c>
      <c r="M44" s="262">
        <f t="shared" si="11"/>
        <v>28905115</v>
      </c>
      <c r="N44" s="263">
        <f t="shared" si="12"/>
        <v>1</v>
      </c>
      <c r="O44" s="250">
        <f>SUMIFS('Reservas (1)'!$S$4:$S$930,'Reservas (1)'!$L$4:$L$930,$E44)</f>
        <v>0</v>
      </c>
      <c r="P44" s="250"/>
      <c r="Q44" s="250">
        <f>SUMIFS('Reservas (1)'!$T$4:$T$930,'Reservas (1)'!$L$4:$L$930,$E44)</f>
        <v>0</v>
      </c>
      <c r="R44" s="250"/>
      <c r="S44" s="250">
        <f>SUMIFS('Reservas (1)'!$U$4:$U$930,'Reservas (1)'!$L$4:$L$930,$E44)</f>
        <v>0</v>
      </c>
      <c r="T44" s="250">
        <f>SUMIFS('Reservas (1)'!$AG$4:$AG$930,'Reservas (1)'!$I$4:$I$930,I44,'Reservas (1)'!$L$4:$L$930,E44)</f>
        <v>28905115</v>
      </c>
      <c r="U44" s="250">
        <f>SUMIFS('Reservas (1)'!$V$4:$V$930,'Reservas (1)'!$L$4:$L$930,$E44)</f>
        <v>0</v>
      </c>
      <c r="V44" s="250">
        <f>SUMIFS('Reservas (1)'!$AH$4:$AH$930,'Reservas (1)'!$I$4:$I$930,I44,'Reservas (1)'!$L$4:$L$930,E44)</f>
        <v>0</v>
      </c>
      <c r="W44" s="250">
        <f>SUMIFS('Reservas (1)'!$W$4:$W$930,'Reservas (1)'!$L$4:$L$930,$E44)</f>
        <v>0</v>
      </c>
      <c r="X44" s="250">
        <f>SUMIFS('Reservas (1)'!$AI$4:$AI$930,'Reservas (1)'!$I$4:$I$930,I44,'Reservas (1)'!$L$4:$L$930,E44)</f>
        <v>0</v>
      </c>
      <c r="Y44" s="250">
        <f>SUMIFS('Reservas (1)'!$X$4:$X$930,'Reservas (1)'!$L$4:$L$930,$E44)</f>
        <v>0</v>
      </c>
      <c r="Z44" s="250">
        <f>SUMIFS('Reservas (1)'!$AJ$4:$AJ$930,'Reservas (1)'!$I$4:$I$930,I44,'Reservas (1)'!$L$4:$L$930,E44)</f>
        <v>0</v>
      </c>
      <c r="AA44" s="250">
        <f>SUMIFS('Reservas (1)'!$Y$4:$Y$930,'Reservas (1)'!$L$4:$L$930,$E44,'Reservas (1)'!$I$4:$I$930,I44)</f>
        <v>0</v>
      </c>
      <c r="AB44" s="250"/>
      <c r="AC44" s="250">
        <f>SUMIFS('Reservas (1)'!$Z$4:$Z$930,'Reservas (1)'!$L$4:$L$930,$E44,'Reservas (1)'!$I$4:$I$930,$I44)</f>
        <v>0</v>
      </c>
      <c r="AD44" s="250">
        <f>SUMIFS('Reservas (1)'!$AL$4:$AL$930,'Reservas (1)'!$I$4:$I$930,I44,'Reservas (1)'!$L$4:$L$930,E44)</f>
        <v>0</v>
      </c>
      <c r="AE44" s="250">
        <f>SUMIFS('Reservas (1)'!$AA$4:$AA$930,'Reservas (1)'!$L$4:$L$930,$E44,'Reservas (1)'!$I$4:$I$930,$I44)</f>
        <v>0</v>
      </c>
      <c r="AF44" s="250"/>
      <c r="AG44" s="250">
        <f>SUMIFS('Reservas (1)'!$AB$4:$AB$930,'Reservas (1)'!$L$4:$L$930,$E44,'Reservas (1)'!$I$4:$I$930,$I44)</f>
        <v>0</v>
      </c>
      <c r="AH44" s="250"/>
      <c r="AI44" s="250">
        <f>SUMIFS('Reservas (1)'!$AC$4:$AC$930,'Reservas (1)'!$L$4:$L$930,$E44,'Reservas (1)'!$I$4:$I$930,$I44)</f>
        <v>0</v>
      </c>
      <c r="AJ44" s="250"/>
      <c r="AK44" s="250">
        <f>SUMIFS('Reservas (1)'!$AD$4:$AD$930,'Reservas (1)'!$L$4:$L$930,$E44,'Reservas (1)'!$I$4:$I$930,$I44)</f>
        <v>0</v>
      </c>
      <c r="AL44" s="250"/>
      <c r="AM44" s="250">
        <f>SUMIFS('Reservas (1)'!$R$4:$R$930,'Reservas (1)'!$I$4:$I$930,I44,'Reservas (1)'!$L$4:$L$930,E44,'Reservas (1)'!$N$4:$N$930,1)</f>
        <v>0</v>
      </c>
      <c r="AN44" s="250">
        <f>SUMIFS('Reservas (1)'!$AQ$4:$AQ$930,'Reservas (1)'!$I$4:$I$930,I44,'Reservas (1)'!$L$4:$L$930,E44,'Reservas (1)'!$N$4:$N$930,1)</f>
        <v>0</v>
      </c>
      <c r="AO44" s="251"/>
      <c r="AP44" s="250">
        <f>SUMIFS('Reservas (1)'!$R$4:$R$930,'Reservas (1)'!$I$4:$I$930,I44,'Reservas (1)'!$L$4:$L$930,E44,'Reservas (1)'!$N$4:$N$930,2)</f>
        <v>0</v>
      </c>
      <c r="AQ44" s="250">
        <f>SUMIFS('Reservas (1)'!$AQ$4:$AQ$930,'Reservas (1)'!$I$4:$I$930,I44,'Reservas (1)'!$L$4:$L$930,E44,'Reservas (1)'!$N$4:$N$930,2)</f>
        <v>0</v>
      </c>
      <c r="AR44" s="251"/>
      <c r="AS44" s="250"/>
      <c r="AT44" s="250"/>
      <c r="AU44" s="251"/>
      <c r="AV44" s="250">
        <f>SUMIFS('Reservas (1)'!$R$4:$R$930,'Reservas (1)'!$I$4:$I$930,I44,'Reservas (1)'!$L$4:$L$930,E44,'Reservas (1)'!$N$4:$N$930,4)</f>
        <v>28905115</v>
      </c>
      <c r="AW44" s="250">
        <f>SUMIFS('Reservas (1)'!$AQ$4:$AQ$930,'Reservas (1)'!$I$4:$I$930,I44,'Reservas (1)'!$L$4:$L$930,E44,'Reservas (1)'!$N$4:$N$930,4)</f>
        <v>28905115</v>
      </c>
      <c r="AX44" s="251"/>
      <c r="AY44" s="250"/>
      <c r="AZ44" s="250"/>
      <c r="BA44" s="251"/>
      <c r="BB44" s="250"/>
      <c r="BC44" s="250"/>
      <c r="BD44" s="251"/>
      <c r="BE44" s="250">
        <f>SUMIFS('Reservas (1)'!$R$4:$R$930,'Reservas (1)'!$I$4:$I$930,I44,'Reservas (1)'!$L$4:$L$930,E44,'Reservas (1)'!$N$4:$N$930,7)</f>
        <v>0</v>
      </c>
      <c r="BF44" s="250">
        <f>SUMIFS('Reservas (1)'!$AQ$4:$AQ$930,'Reservas (1)'!$I$4:$I$930,I44,'Reservas (1)'!$L$4:$L$930,E44,'Reservas (1)'!$N$4:$N$930,7)</f>
        <v>0</v>
      </c>
      <c r="BG44" s="251"/>
      <c r="BH44" s="250">
        <f t="shared" si="6"/>
        <v>28905115</v>
      </c>
      <c r="BI44" s="250">
        <f t="shared" si="7"/>
        <v>28905115</v>
      </c>
      <c r="BJ44" s="252">
        <f t="shared" si="8"/>
        <v>1</v>
      </c>
      <c r="BK44" s="253"/>
      <c r="BL44" s="253"/>
    </row>
    <row r="45" spans="2:64" s="227" customFormat="1" ht="14.25" customHeight="1">
      <c r="B45" s="242">
        <v>8141</v>
      </c>
      <c r="C45" s="243" t="str">
        <f t="shared" si="5"/>
        <v>8141-32</v>
      </c>
      <c r="D45" s="244">
        <v>32</v>
      </c>
      <c r="E45" s="245" t="s">
        <v>80</v>
      </c>
      <c r="F45" s="246" t="str">
        <f>VLOOKUP(E45,'Actividades Físicas'!$F$3:$G$72,2,FALSE)</f>
        <v>Implementar acciones cuidadoras de la salud mental, la convivencia social y el bienestar emocional  en los entornos de vida cotidiana.</v>
      </c>
      <c r="G45" s="247" t="s">
        <v>41</v>
      </c>
      <c r="H45" s="248">
        <v>1905049</v>
      </c>
      <c r="I45" s="249">
        <v>105</v>
      </c>
      <c r="J45" s="262">
        <f>SUMIFS('Reservas (1)'!$R$3:$R$930,'Reservas (1)'!$L$3:$L$930,E45,'Reservas (1)'!$I$3:$I$930,I45)</f>
        <v>365549006</v>
      </c>
      <c r="K45" s="262">
        <f t="shared" si="9"/>
        <v>0</v>
      </c>
      <c r="L45" s="262">
        <f t="shared" si="10"/>
        <v>365549006</v>
      </c>
      <c r="M45" s="262">
        <f t="shared" si="11"/>
        <v>162493635.98980889</v>
      </c>
      <c r="N45" s="263">
        <f t="shared" si="12"/>
        <v>0.4445194305625027</v>
      </c>
      <c r="O45" s="250">
        <f>SUMIFS('Reservas (1)'!$S$4:$S$930,'Reservas (1)'!$L$4:$L$930,$E45)</f>
        <v>0</v>
      </c>
      <c r="P45" s="250"/>
      <c r="Q45" s="250">
        <f>SUMIFS('Reservas (1)'!$T$4:$T$930,'Reservas (1)'!$L$4:$L$930,$E45)</f>
        <v>0</v>
      </c>
      <c r="R45" s="250"/>
      <c r="S45" s="250">
        <f>SUMIFS('Reservas (1)'!$U$4:$U$930,'Reservas (1)'!$L$4:$L$930,$E45)</f>
        <v>0</v>
      </c>
      <c r="T45" s="250">
        <f>SUMIFS('Reservas (1)'!$AG$4:$AG$930,'Reservas (1)'!$I$4:$I$930,I45,'Reservas (1)'!$L$4:$L$930,E45)</f>
        <v>0</v>
      </c>
      <c r="U45" s="250">
        <f>SUMIFS('Reservas (1)'!$V$4:$V$930,'Reservas (1)'!$L$4:$L$930,$E45)</f>
        <v>0</v>
      </c>
      <c r="V45" s="250">
        <f>SUMIFS('Reservas (1)'!$AH$4:$AH$930,'Reservas (1)'!$I$4:$I$930,I45,'Reservas (1)'!$L$4:$L$930,E45)</f>
        <v>112424816.19225736</v>
      </c>
      <c r="W45" s="250">
        <f>SUMIFS('Reservas (1)'!$W$4:$W$930,'Reservas (1)'!$L$4:$L$930,$E45)</f>
        <v>0</v>
      </c>
      <c r="X45" s="250">
        <f>SUMIFS('Reservas (1)'!$AI$4:$AI$930,'Reservas (1)'!$I$4:$I$930,I45,'Reservas (1)'!$L$4:$L$930,E45)</f>
        <v>0</v>
      </c>
      <c r="Y45" s="250">
        <f>SUMIFS('Reservas (1)'!$X$4:$X$930,'Reservas (1)'!$L$4:$L$930,$E45)</f>
        <v>0</v>
      </c>
      <c r="Z45" s="250">
        <f>SUMIFS('Reservas (1)'!$AJ$4:$AJ$930,'Reservas (1)'!$I$4:$I$930,I45,'Reservas (1)'!$L$4:$L$930,E45)</f>
        <v>50068819.797551528</v>
      </c>
      <c r="AA45" s="250">
        <f>SUMIFS('Reservas (1)'!$Y$4:$Y$930,'Reservas (1)'!$L$4:$L$930,$E45,'Reservas (1)'!$I$4:$I$930,I45)</f>
        <v>0</v>
      </c>
      <c r="AB45" s="250"/>
      <c r="AC45" s="250">
        <f>SUMIFS('Reservas (1)'!$Z$4:$Z$930,'Reservas (1)'!$L$4:$L$930,$E45,'Reservas (1)'!$I$4:$I$930,$I45)</f>
        <v>0</v>
      </c>
      <c r="AD45" s="250">
        <f>SUMIFS('Reservas (1)'!$AL$4:$AL$930,'Reservas (1)'!$I$4:$I$930,I45,'Reservas (1)'!$L$4:$L$930,E45)</f>
        <v>0</v>
      </c>
      <c r="AE45" s="250">
        <f>SUMIFS('Reservas (1)'!$AA$4:$AA$930,'Reservas (1)'!$L$4:$L$930,$E45,'Reservas (1)'!$I$4:$I$930,$I45)</f>
        <v>0</v>
      </c>
      <c r="AF45" s="250"/>
      <c r="AG45" s="250">
        <f>SUMIFS('Reservas (1)'!$AB$4:$AB$930,'Reservas (1)'!$L$4:$L$930,$E45,'Reservas (1)'!$I$4:$I$930,$I45)</f>
        <v>0</v>
      </c>
      <c r="AH45" s="250"/>
      <c r="AI45" s="250">
        <f>SUMIFS('Reservas (1)'!$AC$4:$AC$930,'Reservas (1)'!$L$4:$L$930,$E45,'Reservas (1)'!$I$4:$I$930,$I45)</f>
        <v>0</v>
      </c>
      <c r="AJ45" s="250"/>
      <c r="AK45" s="250">
        <f>SUMIFS('Reservas (1)'!$AD$4:$AD$930,'Reservas (1)'!$L$4:$L$930,$E45,'Reservas (1)'!$I$4:$I$930,$I45)</f>
        <v>0</v>
      </c>
      <c r="AL45" s="250"/>
      <c r="AM45" s="250">
        <f>SUMIFS('Reservas (1)'!$R$4:$R$930,'Reservas (1)'!$I$4:$I$930,I45,'Reservas (1)'!$L$4:$L$930,E45,'Reservas (1)'!$N$4:$N$930,1)</f>
        <v>17439193</v>
      </c>
      <c r="AN45" s="250">
        <f>SUMIFS('Reservas (1)'!$AQ$4:$AQ$930,'Reservas (1)'!$I$4:$I$930,I45,'Reservas (1)'!$L$4:$L$930,E45,'Reservas (1)'!$N$4:$N$930,1)</f>
        <v>12588161.235727817</v>
      </c>
      <c r="AO45" s="251"/>
      <c r="AP45" s="250">
        <f>SUMIFS('Reservas (1)'!$R$4:$R$930,'Reservas (1)'!$I$4:$I$930,I45,'Reservas (1)'!$L$4:$L$930,E45,'Reservas (1)'!$N$4:$N$930,2)</f>
        <v>0</v>
      </c>
      <c r="AQ45" s="250">
        <f>SUMIFS('Reservas (1)'!$AQ$4:$AQ$930,'Reservas (1)'!$I$4:$I$930,I45,'Reservas (1)'!$L$4:$L$930,E45,'Reservas (1)'!$N$4:$N$930,2)</f>
        <v>0</v>
      </c>
      <c r="AR45" s="251"/>
      <c r="AS45" s="250"/>
      <c r="AT45" s="250"/>
      <c r="AU45" s="251"/>
      <c r="AV45" s="250">
        <f>SUMIFS('Reservas (1)'!$R$4:$R$930,'Reservas (1)'!$I$4:$I$930,I45,'Reservas (1)'!$L$4:$L$930,E45,'Reservas (1)'!$N$4:$N$930,4)</f>
        <v>135506924</v>
      </c>
      <c r="AW45" s="250">
        <f>SUMIFS('Reservas (1)'!$AQ$4:$AQ$930,'Reservas (1)'!$I$4:$I$930,I45,'Reservas (1)'!$L$4:$L$930,E45,'Reservas (1)'!$N$4:$N$930,4)</f>
        <v>38944543.349113531</v>
      </c>
      <c r="AX45" s="251"/>
      <c r="AY45" s="250"/>
      <c r="AZ45" s="250"/>
      <c r="BA45" s="251"/>
      <c r="BB45" s="250"/>
      <c r="BC45" s="250"/>
      <c r="BD45" s="251"/>
      <c r="BE45" s="250">
        <f>SUMIFS('Reservas (1)'!$R$4:$R$930,'Reservas (1)'!$I$4:$I$930,I45,'Reservas (1)'!$L$4:$L$930,E45,'Reservas (1)'!$N$4:$N$930,7)</f>
        <v>212602889</v>
      </c>
      <c r="BF45" s="250">
        <f>SUMIFS('Reservas (1)'!$AQ$4:$AQ$930,'Reservas (1)'!$I$4:$I$930,I45,'Reservas (1)'!$L$4:$L$930,E45,'Reservas (1)'!$N$4:$N$930,7)</f>
        <v>110960931.40496755</v>
      </c>
      <c r="BG45" s="251"/>
      <c r="BH45" s="250">
        <f t="shared" si="6"/>
        <v>365549006</v>
      </c>
      <c r="BI45" s="250">
        <f t="shared" si="7"/>
        <v>162493635.98980889</v>
      </c>
      <c r="BJ45" s="252">
        <f t="shared" si="8"/>
        <v>0.4445194305625027</v>
      </c>
      <c r="BK45" s="253"/>
      <c r="BL45" s="253"/>
    </row>
    <row r="46" spans="2:64" s="227" customFormat="1" ht="14.25" customHeight="1">
      <c r="B46" s="242">
        <v>8141</v>
      </c>
      <c r="C46" s="243" t="str">
        <f t="shared" si="5"/>
        <v>8141-32</v>
      </c>
      <c r="D46" s="244">
        <v>32</v>
      </c>
      <c r="E46" s="245" t="s">
        <v>81</v>
      </c>
      <c r="F46" s="246" t="str">
        <f>VLOOKUP(E46,'Actividades Físicas'!$F$3:$G$72,2,FALSE)</f>
        <v>Desarrollar la estrategia de rehabilitación en salud mental basada en comunidad.</v>
      </c>
      <c r="G46" s="247" t="s">
        <v>41</v>
      </c>
      <c r="H46" s="248">
        <v>1905049</v>
      </c>
      <c r="I46" s="249">
        <v>105</v>
      </c>
      <c r="J46" s="262">
        <f>SUMIFS('Reservas (1)'!$R$3:$R$930,'Reservas (1)'!$L$3:$L$930,E46,'Reservas (1)'!$I$3:$I$930,I46)</f>
        <v>32984031</v>
      </c>
      <c r="K46" s="262">
        <f t="shared" si="9"/>
        <v>0</v>
      </c>
      <c r="L46" s="262">
        <f t="shared" si="10"/>
        <v>32984031</v>
      </c>
      <c r="M46" s="262">
        <f t="shared" si="11"/>
        <v>19305062.234723605</v>
      </c>
      <c r="N46" s="263">
        <f t="shared" si="12"/>
        <v>0.58528511068655031</v>
      </c>
      <c r="O46" s="250">
        <f>SUMIFS('Reservas (1)'!$S$4:$S$930,'Reservas (1)'!$L$4:$L$930,$E46)</f>
        <v>0</v>
      </c>
      <c r="P46" s="250"/>
      <c r="Q46" s="250">
        <f>SUMIFS('Reservas (1)'!$T$4:$T$930,'Reservas (1)'!$L$4:$L$930,$E46)</f>
        <v>0</v>
      </c>
      <c r="R46" s="250"/>
      <c r="S46" s="250">
        <f>SUMIFS('Reservas (1)'!$U$4:$U$930,'Reservas (1)'!$L$4:$L$930,$E46)</f>
        <v>0</v>
      </c>
      <c r="T46" s="250">
        <f>SUMIFS('Reservas (1)'!$AG$4:$AG$930,'Reservas (1)'!$I$4:$I$930,I46,'Reservas (1)'!$L$4:$L$930,E46)</f>
        <v>0</v>
      </c>
      <c r="U46" s="250">
        <f>SUMIFS('Reservas (1)'!$V$4:$V$930,'Reservas (1)'!$L$4:$L$930,$E46)</f>
        <v>0</v>
      </c>
      <c r="V46" s="250">
        <f>SUMIFS('Reservas (1)'!$AH$4:$AH$930,'Reservas (1)'!$I$4:$I$930,I46,'Reservas (1)'!$L$4:$L$930,E46)</f>
        <v>19305062.234723605</v>
      </c>
      <c r="W46" s="250">
        <f>SUMIFS('Reservas (1)'!$W$4:$W$930,'Reservas (1)'!$L$4:$L$930,$E46)</f>
        <v>0</v>
      </c>
      <c r="X46" s="250">
        <f>SUMIFS('Reservas (1)'!$AI$4:$AI$930,'Reservas (1)'!$I$4:$I$930,I46,'Reservas (1)'!$L$4:$L$930,E46)</f>
        <v>0</v>
      </c>
      <c r="Y46" s="250">
        <f>SUMIFS('Reservas (1)'!$X$4:$X$930,'Reservas (1)'!$L$4:$L$930,$E46)</f>
        <v>0</v>
      </c>
      <c r="Z46" s="250">
        <f>SUMIFS('Reservas (1)'!$AJ$4:$AJ$930,'Reservas (1)'!$I$4:$I$930,I46,'Reservas (1)'!$L$4:$L$930,E46)</f>
        <v>0</v>
      </c>
      <c r="AA46" s="250">
        <f>SUMIFS('Reservas (1)'!$Y$4:$Y$930,'Reservas (1)'!$L$4:$L$930,$E46,'Reservas (1)'!$I$4:$I$930,I46)</f>
        <v>0</v>
      </c>
      <c r="AB46" s="250"/>
      <c r="AC46" s="250">
        <f>SUMIFS('Reservas (1)'!$Z$4:$Z$930,'Reservas (1)'!$L$4:$L$930,$E46,'Reservas (1)'!$I$4:$I$930,$I46)</f>
        <v>0</v>
      </c>
      <c r="AD46" s="250">
        <f>SUMIFS('Reservas (1)'!$AL$4:$AL$930,'Reservas (1)'!$I$4:$I$930,I46,'Reservas (1)'!$L$4:$L$930,E46)</f>
        <v>0</v>
      </c>
      <c r="AE46" s="250">
        <f>SUMIFS('Reservas (1)'!$AA$4:$AA$930,'Reservas (1)'!$L$4:$L$930,$E46,'Reservas (1)'!$I$4:$I$930,$I46)</f>
        <v>0</v>
      </c>
      <c r="AF46" s="250"/>
      <c r="AG46" s="250">
        <f>SUMIFS('Reservas (1)'!$AB$4:$AB$930,'Reservas (1)'!$L$4:$L$930,$E46,'Reservas (1)'!$I$4:$I$930,$I46)</f>
        <v>0</v>
      </c>
      <c r="AH46" s="250"/>
      <c r="AI46" s="250">
        <f>SUMIFS('Reservas (1)'!$AC$4:$AC$930,'Reservas (1)'!$L$4:$L$930,$E46,'Reservas (1)'!$I$4:$I$930,$I46)</f>
        <v>0</v>
      </c>
      <c r="AJ46" s="250"/>
      <c r="AK46" s="250">
        <f>SUMIFS('Reservas (1)'!$AD$4:$AD$930,'Reservas (1)'!$L$4:$L$930,$E46,'Reservas (1)'!$I$4:$I$930,$I46)</f>
        <v>0</v>
      </c>
      <c r="AL46" s="250"/>
      <c r="AM46" s="250">
        <f>SUMIFS('Reservas (1)'!$R$4:$R$930,'Reservas (1)'!$I$4:$I$930,I46,'Reservas (1)'!$L$4:$L$930,E46,'Reservas (1)'!$N$4:$N$930,1)</f>
        <v>1760759</v>
      </c>
      <c r="AN46" s="250">
        <f>SUMIFS('Reservas (1)'!$AQ$4:$AQ$930,'Reservas (1)'!$I$4:$I$930,I46,'Reservas (1)'!$L$4:$L$930,E46,'Reservas (1)'!$N$4:$N$930,1)</f>
        <v>1273176.1254398569</v>
      </c>
      <c r="AO46" s="251"/>
      <c r="AP46" s="250">
        <f>SUMIFS('Reservas (1)'!$R$4:$R$930,'Reservas (1)'!$I$4:$I$930,I46,'Reservas (1)'!$L$4:$L$930,E46,'Reservas (1)'!$N$4:$N$930,2)</f>
        <v>0</v>
      </c>
      <c r="AQ46" s="250">
        <f>SUMIFS('Reservas (1)'!$AQ$4:$AQ$930,'Reservas (1)'!$I$4:$I$930,I46,'Reservas (1)'!$L$4:$L$930,E46,'Reservas (1)'!$N$4:$N$930,2)</f>
        <v>0</v>
      </c>
      <c r="AR46" s="251"/>
      <c r="AS46" s="250"/>
      <c r="AT46" s="250"/>
      <c r="AU46" s="251"/>
      <c r="AV46" s="250">
        <f>SUMIFS('Reservas (1)'!$R$4:$R$930,'Reservas (1)'!$I$4:$I$930,I46,'Reservas (1)'!$L$4:$L$930,E46,'Reservas (1)'!$N$4:$N$930,4)</f>
        <v>0</v>
      </c>
      <c r="AW46" s="250">
        <f>SUMIFS('Reservas (1)'!$AQ$4:$AQ$930,'Reservas (1)'!$I$4:$I$930,I46,'Reservas (1)'!$L$4:$L$930,E46,'Reservas (1)'!$N$4:$N$930,4)</f>
        <v>0</v>
      </c>
      <c r="AX46" s="251"/>
      <c r="AY46" s="250"/>
      <c r="AZ46" s="250"/>
      <c r="BA46" s="251"/>
      <c r="BB46" s="250"/>
      <c r="BC46" s="250"/>
      <c r="BD46" s="251"/>
      <c r="BE46" s="250">
        <f>SUMIFS('Reservas (1)'!$R$4:$R$930,'Reservas (1)'!$I$4:$I$930,I46,'Reservas (1)'!$L$4:$L$930,E46,'Reservas (1)'!$N$4:$N$930,7)</f>
        <v>31223272</v>
      </c>
      <c r="BF46" s="250">
        <f>SUMIFS('Reservas (1)'!$AQ$4:$AQ$930,'Reservas (1)'!$I$4:$I$930,I46,'Reservas (1)'!$L$4:$L$930,E46,'Reservas (1)'!$N$4:$N$930,7)</f>
        <v>18031886.109283749</v>
      </c>
      <c r="BG46" s="251"/>
      <c r="BH46" s="250">
        <f t="shared" si="6"/>
        <v>32984031</v>
      </c>
      <c r="BI46" s="250">
        <f t="shared" si="7"/>
        <v>19305062.234723605</v>
      </c>
      <c r="BJ46" s="252">
        <f t="shared" si="8"/>
        <v>0.58528511068655031</v>
      </c>
      <c r="BK46" s="253"/>
      <c r="BL46" s="253"/>
    </row>
    <row r="47" spans="2:64" s="227" customFormat="1" ht="14.25" customHeight="1">
      <c r="B47" s="242">
        <v>8141</v>
      </c>
      <c r="C47" s="243" t="str">
        <f t="shared" si="5"/>
        <v>8141-32</v>
      </c>
      <c r="D47" s="244">
        <v>32</v>
      </c>
      <c r="E47" s="245" t="s">
        <v>82</v>
      </c>
      <c r="F47" s="246" t="str">
        <f>VLOOKUP(E47,'Actividades Físicas'!$F$3:$G$72,2,FALSE)</f>
        <v>Ejecutar acciones para el fortalecimiento de habilidades socioemocionales.</v>
      </c>
      <c r="G47" s="247" t="s">
        <v>41</v>
      </c>
      <c r="H47" s="248">
        <v>1905049</v>
      </c>
      <c r="I47" s="249">
        <v>105</v>
      </c>
      <c r="J47" s="262">
        <f>SUMIFS('Reservas (1)'!$R$3:$R$930,'Reservas (1)'!$L$3:$L$930,E47,'Reservas (1)'!$I$3:$I$930,I47)</f>
        <v>240676792</v>
      </c>
      <c r="K47" s="262">
        <f t="shared" si="9"/>
        <v>0</v>
      </c>
      <c r="L47" s="262">
        <f t="shared" si="10"/>
        <v>240676792</v>
      </c>
      <c r="M47" s="262">
        <f t="shared" si="11"/>
        <v>123264503.77546751</v>
      </c>
      <c r="N47" s="263">
        <f t="shared" si="12"/>
        <v>0.51215783105280677</v>
      </c>
      <c r="O47" s="250">
        <f>SUMIFS('Reservas (1)'!$S$4:$S$930,'Reservas (1)'!$L$4:$L$930,$E47)</f>
        <v>0</v>
      </c>
      <c r="P47" s="250"/>
      <c r="Q47" s="250">
        <f>SUMIFS('Reservas (1)'!$T$4:$T$930,'Reservas (1)'!$L$4:$L$930,$E47)</f>
        <v>0</v>
      </c>
      <c r="R47" s="250"/>
      <c r="S47" s="250">
        <f>SUMIFS('Reservas (1)'!$U$4:$U$930,'Reservas (1)'!$L$4:$L$930,$E47)</f>
        <v>0</v>
      </c>
      <c r="T47" s="250">
        <f>SUMIFS('Reservas (1)'!$AG$4:$AG$930,'Reservas (1)'!$I$4:$I$930,I47,'Reservas (1)'!$L$4:$L$930,E47)</f>
        <v>0</v>
      </c>
      <c r="U47" s="250">
        <f>SUMIFS('Reservas (1)'!$V$4:$V$930,'Reservas (1)'!$L$4:$L$930,$E47)</f>
        <v>0</v>
      </c>
      <c r="V47" s="250">
        <f>SUMIFS('Reservas (1)'!$AH$4:$AH$930,'Reservas (1)'!$I$4:$I$930,I47,'Reservas (1)'!$L$4:$L$930,E47)</f>
        <v>109041135.57301904</v>
      </c>
      <c r="W47" s="250">
        <f>SUMIFS('Reservas (1)'!$W$4:$W$930,'Reservas (1)'!$L$4:$L$930,$E47)</f>
        <v>0</v>
      </c>
      <c r="X47" s="250">
        <f>SUMIFS('Reservas (1)'!$AI$4:$AI$930,'Reservas (1)'!$I$4:$I$930,I47,'Reservas (1)'!$L$4:$L$930,E47)</f>
        <v>0</v>
      </c>
      <c r="Y47" s="250">
        <f>SUMIFS('Reservas (1)'!$X$4:$X$930,'Reservas (1)'!$L$4:$L$930,$E47)</f>
        <v>0</v>
      </c>
      <c r="Z47" s="250">
        <f>SUMIFS('Reservas (1)'!$AJ$4:$AJ$930,'Reservas (1)'!$I$4:$I$930,I47,'Reservas (1)'!$L$4:$L$930,E47)</f>
        <v>14223368.202448472</v>
      </c>
      <c r="AA47" s="250">
        <f>SUMIFS('Reservas (1)'!$Y$4:$Y$930,'Reservas (1)'!$L$4:$L$930,$E47,'Reservas (1)'!$I$4:$I$930,I47)</f>
        <v>0</v>
      </c>
      <c r="AB47" s="250"/>
      <c r="AC47" s="250">
        <f>SUMIFS('Reservas (1)'!$Z$4:$Z$930,'Reservas (1)'!$L$4:$L$930,$E47,'Reservas (1)'!$I$4:$I$930,$I47)</f>
        <v>0</v>
      </c>
      <c r="AD47" s="250">
        <f>SUMIFS('Reservas (1)'!$AL$4:$AL$930,'Reservas (1)'!$I$4:$I$930,I47,'Reservas (1)'!$L$4:$L$930,E47)</f>
        <v>0</v>
      </c>
      <c r="AE47" s="250">
        <f>SUMIFS('Reservas (1)'!$AA$4:$AA$930,'Reservas (1)'!$L$4:$L$930,$E47,'Reservas (1)'!$I$4:$I$930,$I47)</f>
        <v>0</v>
      </c>
      <c r="AF47" s="250"/>
      <c r="AG47" s="250">
        <f>SUMIFS('Reservas (1)'!$AB$4:$AB$930,'Reservas (1)'!$L$4:$L$930,$E47,'Reservas (1)'!$I$4:$I$930,$I47)</f>
        <v>0</v>
      </c>
      <c r="AH47" s="250"/>
      <c r="AI47" s="250">
        <f>SUMIFS('Reservas (1)'!$AC$4:$AC$930,'Reservas (1)'!$L$4:$L$930,$E47,'Reservas (1)'!$I$4:$I$930,$I47)</f>
        <v>0</v>
      </c>
      <c r="AJ47" s="250"/>
      <c r="AK47" s="250">
        <f>SUMIFS('Reservas (1)'!$AD$4:$AD$930,'Reservas (1)'!$L$4:$L$930,$E47,'Reservas (1)'!$I$4:$I$930,$I47)</f>
        <v>0</v>
      </c>
      <c r="AL47" s="250"/>
      <c r="AM47" s="250">
        <f>SUMIFS('Reservas (1)'!$R$4:$R$930,'Reservas (1)'!$I$4:$I$930,I47,'Reservas (1)'!$L$4:$L$930,E47,'Reservas (1)'!$N$4:$N$930,1)</f>
        <v>9977637</v>
      </c>
      <c r="AN47" s="250">
        <f>SUMIFS('Reservas (1)'!$AQ$4:$AQ$930,'Reservas (1)'!$I$4:$I$930,I47,'Reservas (1)'!$L$4:$L$930,E47,'Reservas (1)'!$N$4:$N$930,1)</f>
        <v>7214666.638832326</v>
      </c>
      <c r="AO47" s="251"/>
      <c r="AP47" s="250">
        <f>SUMIFS('Reservas (1)'!$R$4:$R$930,'Reservas (1)'!$I$4:$I$930,I47,'Reservas (1)'!$L$4:$L$930,E47,'Reservas (1)'!$N$4:$N$930,2)</f>
        <v>0</v>
      </c>
      <c r="AQ47" s="250">
        <f>SUMIFS('Reservas (1)'!$AQ$4:$AQ$930,'Reservas (1)'!$I$4:$I$930,I47,'Reservas (1)'!$L$4:$L$930,E47,'Reservas (1)'!$N$4:$N$930,2)</f>
        <v>0</v>
      </c>
      <c r="AR47" s="251"/>
      <c r="AS47" s="250"/>
      <c r="AT47" s="250"/>
      <c r="AU47" s="251"/>
      <c r="AV47" s="250">
        <f>SUMIFS('Reservas (1)'!$R$4:$R$930,'Reservas (1)'!$I$4:$I$930,I47,'Reservas (1)'!$L$4:$L$930,E47,'Reservas (1)'!$N$4:$N$930,4)</f>
        <v>54859089</v>
      </c>
      <c r="AW47" s="250">
        <f>SUMIFS('Reservas (1)'!$AQ$4:$AQ$930,'Reservas (1)'!$I$4:$I$930,I47,'Reservas (1)'!$L$4:$L$930,E47,'Reservas (1)'!$N$4:$N$930,4)</f>
        <v>14223368.202448472</v>
      </c>
      <c r="AX47" s="251"/>
      <c r="AY47" s="250"/>
      <c r="AZ47" s="250"/>
      <c r="BA47" s="251"/>
      <c r="BB47" s="250"/>
      <c r="BC47" s="250"/>
      <c r="BD47" s="251"/>
      <c r="BE47" s="250">
        <f>SUMIFS('Reservas (1)'!$R$4:$R$930,'Reservas (1)'!$I$4:$I$930,I47,'Reservas (1)'!$L$4:$L$930,E47,'Reservas (1)'!$N$4:$N$930,7)</f>
        <v>175840066</v>
      </c>
      <c r="BF47" s="250">
        <f>SUMIFS('Reservas (1)'!$AQ$4:$AQ$930,'Reservas (1)'!$I$4:$I$930,I47,'Reservas (1)'!$L$4:$L$930,E47,'Reservas (1)'!$N$4:$N$930,7)</f>
        <v>101826468.93418671</v>
      </c>
      <c r="BG47" s="251"/>
      <c r="BH47" s="250">
        <f t="shared" si="6"/>
        <v>240676792</v>
      </c>
      <c r="BI47" s="250">
        <f t="shared" si="7"/>
        <v>123264503.77546751</v>
      </c>
      <c r="BJ47" s="252">
        <f t="shared" si="8"/>
        <v>0.51215783105280677</v>
      </c>
      <c r="BK47" s="253"/>
      <c r="BL47" s="253"/>
    </row>
    <row r="48" spans="2:64" s="227" customFormat="1" ht="14.25" customHeight="1">
      <c r="B48" s="242">
        <v>8141</v>
      </c>
      <c r="C48" s="243" t="str">
        <f t="shared" si="5"/>
        <v>8141-32</v>
      </c>
      <c r="D48" s="244">
        <v>32</v>
      </c>
      <c r="E48" s="245" t="s">
        <v>83</v>
      </c>
      <c r="F48" s="246" t="str">
        <f>VLOOKUP(E48,'Actividades Físicas'!$F$3:$G$72,2,FALSE)</f>
        <v>Operación de la línea 106 "El poder de ser escuchado" a través de los diferentes canales de contacto.</v>
      </c>
      <c r="G48" s="247" t="s">
        <v>41</v>
      </c>
      <c r="H48" s="248">
        <v>1905049</v>
      </c>
      <c r="I48" s="249">
        <v>105</v>
      </c>
      <c r="J48" s="262">
        <f>SUMIFS('Reservas (1)'!$R$3:$R$930,'Reservas (1)'!$L$3:$L$930,E48,'Reservas (1)'!$I$3:$I$930,I48)</f>
        <v>814744020</v>
      </c>
      <c r="K48" s="262">
        <f t="shared" si="9"/>
        <v>0</v>
      </c>
      <c r="L48" s="262">
        <f t="shared" si="10"/>
        <v>814744020</v>
      </c>
      <c r="M48" s="262">
        <f t="shared" si="11"/>
        <v>814744020</v>
      </c>
      <c r="N48" s="263">
        <f t="shared" si="12"/>
        <v>1</v>
      </c>
      <c r="O48" s="250">
        <f>SUMIFS('Reservas (1)'!$S$4:$S$930,'Reservas (1)'!$L$4:$L$930,$E48)</f>
        <v>0</v>
      </c>
      <c r="P48" s="250"/>
      <c r="Q48" s="250">
        <f>SUMIFS('Reservas (1)'!$T$4:$T$930,'Reservas (1)'!$L$4:$L$930,$E48)</f>
        <v>0</v>
      </c>
      <c r="R48" s="250"/>
      <c r="S48" s="250">
        <f>SUMIFS('Reservas (1)'!$U$4:$U$930,'Reservas (1)'!$L$4:$L$930,$E48)</f>
        <v>0</v>
      </c>
      <c r="T48" s="250">
        <f>SUMIFS('Reservas (1)'!$AG$4:$AG$930,'Reservas (1)'!$I$4:$I$930,I48,'Reservas (1)'!$L$4:$L$930,E48)</f>
        <v>0</v>
      </c>
      <c r="U48" s="250">
        <f>SUMIFS('Reservas (1)'!$V$4:$V$930,'Reservas (1)'!$L$4:$L$930,$E48)</f>
        <v>0</v>
      </c>
      <c r="V48" s="250">
        <f>SUMIFS('Reservas (1)'!$AH$4:$AH$930,'Reservas (1)'!$I$4:$I$930,I48,'Reservas (1)'!$L$4:$L$930,E48)</f>
        <v>608208496</v>
      </c>
      <c r="W48" s="250">
        <f>SUMIFS('Reservas (1)'!$W$4:$W$930,'Reservas (1)'!$L$4:$L$930,$E48)</f>
        <v>0</v>
      </c>
      <c r="X48" s="250">
        <f>SUMIFS('Reservas (1)'!$AI$4:$AI$930,'Reservas (1)'!$I$4:$I$930,I48,'Reservas (1)'!$L$4:$L$930,E48)</f>
        <v>0</v>
      </c>
      <c r="Y48" s="250">
        <f>SUMIFS('Reservas (1)'!$X$4:$X$930,'Reservas (1)'!$L$4:$L$930,$E48)</f>
        <v>0</v>
      </c>
      <c r="Z48" s="250">
        <f>SUMIFS('Reservas (1)'!$AJ$4:$AJ$930,'Reservas (1)'!$I$4:$I$930,I48,'Reservas (1)'!$L$4:$L$930,E48)</f>
        <v>206535524</v>
      </c>
      <c r="AA48" s="250">
        <f>SUMIFS('Reservas (1)'!$Y$4:$Y$930,'Reservas (1)'!$L$4:$L$930,$E48,'Reservas (1)'!$I$4:$I$930,I48)</f>
        <v>0</v>
      </c>
      <c r="AB48" s="250"/>
      <c r="AC48" s="250">
        <f>SUMIFS('Reservas (1)'!$Z$4:$Z$930,'Reservas (1)'!$L$4:$L$930,$E48,'Reservas (1)'!$I$4:$I$930,$I48)</f>
        <v>0</v>
      </c>
      <c r="AD48" s="250">
        <f>SUMIFS('Reservas (1)'!$AL$4:$AL$930,'Reservas (1)'!$I$4:$I$930,I48,'Reservas (1)'!$L$4:$L$930,E48)</f>
        <v>0</v>
      </c>
      <c r="AE48" s="250">
        <f>SUMIFS('Reservas (1)'!$AA$4:$AA$930,'Reservas (1)'!$L$4:$L$930,$E48,'Reservas (1)'!$I$4:$I$930,$I48)</f>
        <v>0</v>
      </c>
      <c r="AF48" s="250"/>
      <c r="AG48" s="250">
        <f>SUMIFS('Reservas (1)'!$AB$4:$AB$930,'Reservas (1)'!$L$4:$L$930,$E48,'Reservas (1)'!$I$4:$I$930,$I48)</f>
        <v>0</v>
      </c>
      <c r="AH48" s="250"/>
      <c r="AI48" s="250">
        <f>SUMIFS('Reservas (1)'!$AC$4:$AC$930,'Reservas (1)'!$L$4:$L$930,$E48,'Reservas (1)'!$I$4:$I$930,$I48)</f>
        <v>0</v>
      </c>
      <c r="AJ48" s="250"/>
      <c r="AK48" s="250">
        <f>SUMIFS('Reservas (1)'!$AD$4:$AD$930,'Reservas (1)'!$L$4:$L$930,$E48,'Reservas (1)'!$I$4:$I$930,$I48)</f>
        <v>0</v>
      </c>
      <c r="AL48" s="250"/>
      <c r="AM48" s="250">
        <f>SUMIFS('Reservas (1)'!$R$4:$R$930,'Reservas (1)'!$I$4:$I$930,I48,'Reservas (1)'!$L$4:$L$930,E48,'Reservas (1)'!$N$4:$N$930,1)</f>
        <v>0</v>
      </c>
      <c r="AN48" s="250">
        <f>SUMIFS('Reservas (1)'!$AQ$4:$AQ$930,'Reservas (1)'!$I$4:$I$930,I48,'Reservas (1)'!$L$4:$L$930,E48,'Reservas (1)'!$N$4:$N$930,1)</f>
        <v>0</v>
      </c>
      <c r="AO48" s="251"/>
      <c r="AP48" s="250">
        <f>SUMIFS('Reservas (1)'!$R$4:$R$930,'Reservas (1)'!$I$4:$I$930,I48,'Reservas (1)'!$L$4:$L$930,E48,'Reservas (1)'!$N$4:$N$930,2)</f>
        <v>0</v>
      </c>
      <c r="AQ48" s="250">
        <f>SUMIFS('Reservas (1)'!$AQ$4:$AQ$930,'Reservas (1)'!$I$4:$I$930,I48,'Reservas (1)'!$L$4:$L$930,E48,'Reservas (1)'!$N$4:$N$930,2)</f>
        <v>0</v>
      </c>
      <c r="AR48" s="251"/>
      <c r="AS48" s="250"/>
      <c r="AT48" s="250"/>
      <c r="AU48" s="251"/>
      <c r="AV48" s="250">
        <f>SUMIFS('Reservas (1)'!$R$4:$R$930,'Reservas (1)'!$I$4:$I$930,I48,'Reservas (1)'!$L$4:$L$930,E48,'Reservas (1)'!$N$4:$N$930,4)</f>
        <v>0</v>
      </c>
      <c r="AW48" s="250">
        <f>SUMIFS('Reservas (1)'!$AQ$4:$AQ$930,'Reservas (1)'!$I$4:$I$930,I48,'Reservas (1)'!$L$4:$L$930,E48,'Reservas (1)'!$N$4:$N$930,4)</f>
        <v>0</v>
      </c>
      <c r="AX48" s="251"/>
      <c r="AY48" s="250"/>
      <c r="AZ48" s="250"/>
      <c r="BA48" s="251"/>
      <c r="BB48" s="250"/>
      <c r="BC48" s="250"/>
      <c r="BD48" s="251"/>
      <c r="BE48" s="250">
        <f>SUMIFS('Reservas (1)'!$R$4:$R$930,'Reservas (1)'!$I$4:$I$930,I48,'Reservas (1)'!$L$4:$L$930,E48,'Reservas (1)'!$N$4:$N$930,7)</f>
        <v>814744020</v>
      </c>
      <c r="BF48" s="250">
        <f>SUMIFS('Reservas (1)'!$AQ$4:$AQ$930,'Reservas (1)'!$I$4:$I$930,I48,'Reservas (1)'!$L$4:$L$930,E48,'Reservas (1)'!$N$4:$N$930,7)</f>
        <v>814744020</v>
      </c>
      <c r="BG48" s="251"/>
      <c r="BH48" s="250">
        <f t="shared" si="6"/>
        <v>814744020</v>
      </c>
      <c r="BI48" s="250">
        <f t="shared" si="7"/>
        <v>814744020</v>
      </c>
      <c r="BJ48" s="252">
        <f t="shared" si="8"/>
        <v>1</v>
      </c>
      <c r="BK48" s="253"/>
      <c r="BL48" s="253"/>
    </row>
    <row r="49" spans="2:64" s="227" customFormat="1" ht="14.25" customHeight="1">
      <c r="B49" s="242">
        <v>8141</v>
      </c>
      <c r="C49" s="243" t="str">
        <f t="shared" si="5"/>
        <v>8141-33</v>
      </c>
      <c r="D49" s="244">
        <v>33</v>
      </c>
      <c r="E49" s="245" t="s">
        <v>84</v>
      </c>
      <c r="F49" s="246" t="str">
        <f>VLOOKUP(E49,'Actividades Físicas'!$F$3:$G$72,2,FALSE)</f>
        <v xml:space="preserve">Dar continuidad a la implementación del Plan Estratégico y Operativo para el abordaje integral de la población expuesta y afectada por condiciones crónicas en Bogotá D.C. en el marco de los nodos sectoriales e intersectoriales en salud. </v>
      </c>
      <c r="G49" s="247" t="s">
        <v>41</v>
      </c>
      <c r="H49" s="248">
        <v>1905049</v>
      </c>
      <c r="I49" s="249">
        <v>115</v>
      </c>
      <c r="J49" s="262">
        <f>SUMIFS('Reservas (1)'!$R$3:$R$930,'Reservas (1)'!$L$3:$L$930,E49,'Reservas (1)'!$I$3:$I$930,I49)</f>
        <v>519667456</v>
      </c>
      <c r="K49" s="262">
        <f t="shared" si="9"/>
        <v>0</v>
      </c>
      <c r="L49" s="262">
        <f t="shared" si="10"/>
        <v>519667456</v>
      </c>
      <c r="M49" s="262">
        <f t="shared" si="11"/>
        <v>259796856</v>
      </c>
      <c r="N49" s="263">
        <f t="shared" si="12"/>
        <v>0.49992904693265994</v>
      </c>
      <c r="O49" s="250">
        <f>SUMIFS('Reservas (1)'!$S$4:$S$930,'Reservas (1)'!$L$4:$L$930,$E49)</f>
        <v>0</v>
      </c>
      <c r="P49" s="250"/>
      <c r="Q49" s="250">
        <f>SUMIFS('Reservas (1)'!$T$4:$T$930,'Reservas (1)'!$L$4:$L$930,$E49)</f>
        <v>0</v>
      </c>
      <c r="R49" s="250"/>
      <c r="S49" s="250">
        <f>SUMIFS('Reservas (1)'!$U$4:$U$930,'Reservas (1)'!$L$4:$L$930,$E49)</f>
        <v>0</v>
      </c>
      <c r="T49" s="250">
        <f>SUMIFS('Reservas (1)'!$AG$4:$AG$930,'Reservas (1)'!$I$4:$I$930,I49,'Reservas (1)'!$L$4:$L$930,E49)</f>
        <v>0</v>
      </c>
      <c r="U49" s="250">
        <f>SUMIFS('Reservas (1)'!$V$4:$V$930,'Reservas (1)'!$L$4:$L$930,$E49)</f>
        <v>0</v>
      </c>
      <c r="V49" s="250">
        <f>SUMIFS('Reservas (1)'!$AH$4:$AH$930,'Reservas (1)'!$I$4:$I$930,I49,'Reservas (1)'!$L$4:$L$930,E49)</f>
        <v>214347196</v>
      </c>
      <c r="W49" s="250">
        <f>SUMIFS('Reservas (1)'!$W$4:$W$930,'Reservas (1)'!$L$4:$L$930,$E49)</f>
        <v>0</v>
      </c>
      <c r="X49" s="250">
        <f>SUMIFS('Reservas (1)'!$AI$4:$AI$930,'Reservas (1)'!$I$4:$I$930,I49,'Reservas (1)'!$L$4:$L$930,E49)</f>
        <v>0</v>
      </c>
      <c r="Y49" s="250">
        <f>SUMIFS('Reservas (1)'!$X$4:$X$930,'Reservas (1)'!$L$4:$L$930,$E49)</f>
        <v>0</v>
      </c>
      <c r="Z49" s="250">
        <f>SUMIFS('Reservas (1)'!$AJ$4:$AJ$930,'Reservas (1)'!$I$4:$I$930,I49,'Reservas (1)'!$L$4:$L$930,E49)</f>
        <v>45449660</v>
      </c>
      <c r="AA49" s="250">
        <f>SUMIFS('Reservas (1)'!$Y$4:$Y$930,'Reservas (1)'!$L$4:$L$930,$E49,'Reservas (1)'!$I$4:$I$930,I49)</f>
        <v>0</v>
      </c>
      <c r="AB49" s="250"/>
      <c r="AC49" s="250">
        <f>SUMIFS('Reservas (1)'!$Z$4:$Z$930,'Reservas (1)'!$L$4:$L$930,$E49,'Reservas (1)'!$I$4:$I$930,$I49)</f>
        <v>0</v>
      </c>
      <c r="AD49" s="250">
        <f>SUMIFS('Reservas (1)'!$AL$4:$AL$930,'Reservas (1)'!$I$4:$I$930,I49,'Reservas (1)'!$L$4:$L$930,E49)</f>
        <v>0</v>
      </c>
      <c r="AE49" s="250">
        <f>SUMIFS('Reservas (1)'!$AA$4:$AA$930,'Reservas (1)'!$L$4:$L$930,$E49,'Reservas (1)'!$I$4:$I$930,$I49)</f>
        <v>0</v>
      </c>
      <c r="AF49" s="250"/>
      <c r="AG49" s="250">
        <f>SUMIFS('Reservas (1)'!$AB$4:$AB$930,'Reservas (1)'!$L$4:$L$930,$E49,'Reservas (1)'!$I$4:$I$930,$I49)</f>
        <v>0</v>
      </c>
      <c r="AH49" s="250"/>
      <c r="AI49" s="250">
        <f>SUMIFS('Reservas (1)'!$AC$4:$AC$930,'Reservas (1)'!$L$4:$L$930,$E49,'Reservas (1)'!$I$4:$I$930,$I49)</f>
        <v>0</v>
      </c>
      <c r="AJ49" s="250"/>
      <c r="AK49" s="250">
        <f>SUMIFS('Reservas (1)'!$AD$4:$AD$930,'Reservas (1)'!$L$4:$L$930,$E49,'Reservas (1)'!$I$4:$I$930,$I49)</f>
        <v>0</v>
      </c>
      <c r="AL49" s="250"/>
      <c r="AM49" s="250">
        <f>SUMIFS('Reservas (1)'!$R$4:$R$930,'Reservas (1)'!$I$4:$I$930,I49,'Reservas (1)'!$L$4:$L$930,E49,'Reservas (1)'!$N$4:$N$930,1)</f>
        <v>21265225</v>
      </c>
      <c r="AN49" s="250">
        <f>SUMIFS('Reservas (1)'!$AQ$4:$AQ$930,'Reservas (1)'!$I$4:$I$930,I49,'Reservas (1)'!$L$4:$L$930,E49,'Reservas (1)'!$N$4:$N$930,1)</f>
        <v>15957788</v>
      </c>
      <c r="AO49" s="251"/>
      <c r="AP49" s="250">
        <f>SUMIFS('Reservas (1)'!$R$4:$R$930,'Reservas (1)'!$I$4:$I$930,I49,'Reservas (1)'!$L$4:$L$930,E49,'Reservas (1)'!$N$4:$N$930,2)</f>
        <v>0</v>
      </c>
      <c r="AQ49" s="250">
        <f>SUMIFS('Reservas (1)'!$AQ$4:$AQ$930,'Reservas (1)'!$I$4:$I$930,I49,'Reservas (1)'!$L$4:$L$930,E49,'Reservas (1)'!$N$4:$N$930,2)</f>
        <v>0</v>
      </c>
      <c r="AR49" s="251"/>
      <c r="AS49" s="250"/>
      <c r="AT49" s="250"/>
      <c r="AU49" s="251"/>
      <c r="AV49" s="250">
        <f>SUMIFS('Reservas (1)'!$R$4:$R$930,'Reservas (1)'!$I$4:$I$930,I49,'Reservas (1)'!$L$4:$L$930,E49,'Reservas (1)'!$N$4:$N$930,4)</f>
        <v>182785642</v>
      </c>
      <c r="AW49" s="250">
        <f>SUMIFS('Reservas (1)'!$AQ$4:$AQ$930,'Reservas (1)'!$I$4:$I$930,I49,'Reservas (1)'!$L$4:$L$930,E49,'Reservas (1)'!$N$4:$N$930,4)</f>
        <v>45449660</v>
      </c>
      <c r="AX49" s="251"/>
      <c r="AY49" s="250"/>
      <c r="AZ49" s="250"/>
      <c r="BA49" s="251"/>
      <c r="BB49" s="250"/>
      <c r="BC49" s="250"/>
      <c r="BD49" s="251"/>
      <c r="BE49" s="250">
        <f>SUMIFS('Reservas (1)'!$R$4:$R$930,'Reservas (1)'!$I$4:$I$930,I49,'Reservas (1)'!$L$4:$L$930,E49,'Reservas (1)'!$N$4:$N$930,7)</f>
        <v>315616589</v>
      </c>
      <c r="BF49" s="250">
        <f>SUMIFS('Reservas (1)'!$AQ$4:$AQ$930,'Reservas (1)'!$I$4:$I$930,I49,'Reservas (1)'!$L$4:$L$930,E49,'Reservas (1)'!$N$4:$N$930,7)</f>
        <v>198389408</v>
      </c>
      <c r="BG49" s="251"/>
      <c r="BH49" s="250">
        <f t="shared" si="6"/>
        <v>519667456</v>
      </c>
      <c r="BI49" s="250">
        <f t="shared" si="7"/>
        <v>259796856</v>
      </c>
      <c r="BJ49" s="252">
        <f t="shared" si="8"/>
        <v>0.49992904693265994</v>
      </c>
      <c r="BK49" s="253"/>
      <c r="BL49" s="253"/>
    </row>
    <row r="50" spans="2:64" s="227" customFormat="1" ht="14.25" customHeight="1">
      <c r="B50" s="242">
        <v>8141</v>
      </c>
      <c r="C50" s="243" t="str">
        <f t="shared" si="5"/>
        <v>8141-34</v>
      </c>
      <c r="D50" s="244">
        <v>34</v>
      </c>
      <c r="E50" s="245" t="s">
        <v>85</v>
      </c>
      <c r="F50" s="246" t="str">
        <f>VLOOKUP(E50,'Actividades Físicas'!$F$3:$G$72,2,FALSE)</f>
        <v>Diseño, formulación e implementación del instrumento de acción pública que dar respuesta a las necesidades de salud bucal y salud visual.</v>
      </c>
      <c r="G50" s="247" t="s">
        <v>41</v>
      </c>
      <c r="H50" s="248">
        <v>1905049</v>
      </c>
      <c r="I50" s="249">
        <v>104</v>
      </c>
      <c r="J50" s="262">
        <f>SUMIFS('Reservas (1)'!$R$3:$R$930,'Reservas (1)'!$L$3:$L$930,E50,'Reservas (1)'!$I$3:$I$930,I50)</f>
        <v>41148194</v>
      </c>
      <c r="K50" s="262">
        <f t="shared" si="9"/>
        <v>0</v>
      </c>
      <c r="L50" s="262">
        <f t="shared" si="10"/>
        <v>41148194</v>
      </c>
      <c r="M50" s="262">
        <f t="shared" si="11"/>
        <v>22957600</v>
      </c>
      <c r="N50" s="263">
        <f t="shared" si="12"/>
        <v>0.5579248508452157</v>
      </c>
      <c r="O50" s="250">
        <f>SUMIFS('Reservas (1)'!$S$4:$S$930,'Reservas (1)'!$L$4:$L$930,$E50)</f>
        <v>0</v>
      </c>
      <c r="P50" s="250"/>
      <c r="Q50" s="250">
        <f>SUMIFS('Reservas (1)'!$T$4:$T$930,'Reservas (1)'!$L$4:$L$930,$E50)</f>
        <v>0</v>
      </c>
      <c r="R50" s="250"/>
      <c r="S50" s="250">
        <f>SUMIFS('Reservas (1)'!$U$4:$U$930,'Reservas (1)'!$L$4:$L$930,$E50)</f>
        <v>0</v>
      </c>
      <c r="T50" s="250">
        <f>SUMIFS('Reservas (1)'!$AG$4:$AG$930,'Reservas (1)'!$I$4:$I$930,I50,'Reservas (1)'!$L$4:$L$930,E50)</f>
        <v>0</v>
      </c>
      <c r="U50" s="250">
        <f>SUMIFS('Reservas (1)'!$V$4:$V$930,'Reservas (1)'!$L$4:$L$930,$E50)</f>
        <v>0</v>
      </c>
      <c r="V50" s="250">
        <f>SUMIFS('Reservas (1)'!$AH$4:$AH$930,'Reservas (1)'!$I$4:$I$930,I50,'Reservas (1)'!$L$4:$L$930,E50)</f>
        <v>22957600</v>
      </c>
      <c r="W50" s="250">
        <f>SUMIFS('Reservas (1)'!$W$4:$W$930,'Reservas (1)'!$L$4:$L$930,$E50)</f>
        <v>0</v>
      </c>
      <c r="X50" s="250">
        <f>SUMIFS('Reservas (1)'!$AI$4:$AI$930,'Reservas (1)'!$I$4:$I$930,I50,'Reservas (1)'!$L$4:$L$930,E50)</f>
        <v>0</v>
      </c>
      <c r="Y50" s="250">
        <f>SUMIFS('Reservas (1)'!$X$4:$X$930,'Reservas (1)'!$L$4:$L$930,$E50)</f>
        <v>0</v>
      </c>
      <c r="Z50" s="250">
        <f>SUMIFS('Reservas (1)'!$AJ$4:$AJ$930,'Reservas (1)'!$I$4:$I$930,I50,'Reservas (1)'!$L$4:$L$930,E50)</f>
        <v>0</v>
      </c>
      <c r="AA50" s="250">
        <f>SUMIFS('Reservas (1)'!$Y$4:$Y$930,'Reservas (1)'!$L$4:$L$930,$E50,'Reservas (1)'!$I$4:$I$930,I50)</f>
        <v>0</v>
      </c>
      <c r="AB50" s="250"/>
      <c r="AC50" s="250">
        <f>SUMIFS('Reservas (1)'!$Z$4:$Z$930,'Reservas (1)'!$L$4:$L$930,$E50,'Reservas (1)'!$I$4:$I$930,$I50)</f>
        <v>0</v>
      </c>
      <c r="AD50" s="250">
        <f>SUMIFS('Reservas (1)'!$AL$4:$AL$930,'Reservas (1)'!$I$4:$I$930,I50,'Reservas (1)'!$L$4:$L$930,E50)</f>
        <v>0</v>
      </c>
      <c r="AE50" s="250">
        <f>SUMIFS('Reservas (1)'!$AA$4:$AA$930,'Reservas (1)'!$L$4:$L$930,$E50,'Reservas (1)'!$I$4:$I$930,$I50)</f>
        <v>0</v>
      </c>
      <c r="AF50" s="250"/>
      <c r="AG50" s="250">
        <f>SUMIFS('Reservas (1)'!$AB$4:$AB$930,'Reservas (1)'!$L$4:$L$930,$E50,'Reservas (1)'!$I$4:$I$930,$I50)</f>
        <v>0</v>
      </c>
      <c r="AH50" s="250"/>
      <c r="AI50" s="250">
        <f>SUMIFS('Reservas (1)'!$AC$4:$AC$930,'Reservas (1)'!$L$4:$L$930,$E50,'Reservas (1)'!$I$4:$I$930,$I50)</f>
        <v>0</v>
      </c>
      <c r="AJ50" s="250"/>
      <c r="AK50" s="250">
        <f>SUMIFS('Reservas (1)'!$AD$4:$AD$930,'Reservas (1)'!$L$4:$L$930,$E50,'Reservas (1)'!$I$4:$I$930,$I50)</f>
        <v>0</v>
      </c>
      <c r="AL50" s="250"/>
      <c r="AM50" s="250">
        <f>SUMIFS('Reservas (1)'!$R$4:$R$930,'Reservas (1)'!$I$4:$I$930,I50,'Reservas (1)'!$L$4:$L$930,E50,'Reservas (1)'!$N$4:$N$930,1)</f>
        <v>2653167</v>
      </c>
      <c r="AN50" s="250">
        <f>SUMIFS('Reservas (1)'!$AQ$4:$AQ$930,'Reservas (1)'!$I$4:$I$930,I50,'Reservas (1)'!$L$4:$L$930,E50,'Reservas (1)'!$N$4:$N$930,1)</f>
        <v>2191734</v>
      </c>
      <c r="AO50" s="251"/>
      <c r="AP50" s="250">
        <f>SUMIFS('Reservas (1)'!$R$4:$R$930,'Reservas (1)'!$I$4:$I$930,I50,'Reservas (1)'!$L$4:$L$930,E50,'Reservas (1)'!$N$4:$N$930,2)</f>
        <v>0</v>
      </c>
      <c r="AQ50" s="250">
        <f>SUMIFS('Reservas (1)'!$AQ$4:$AQ$930,'Reservas (1)'!$I$4:$I$930,I50,'Reservas (1)'!$L$4:$L$930,E50,'Reservas (1)'!$N$4:$N$930,2)</f>
        <v>0</v>
      </c>
      <c r="AR50" s="251"/>
      <c r="AS50" s="250"/>
      <c r="AT50" s="250"/>
      <c r="AU50" s="251"/>
      <c r="AV50" s="250">
        <f>SUMIFS('Reservas (1)'!$R$4:$R$930,'Reservas (1)'!$I$4:$I$930,I50,'Reservas (1)'!$L$4:$L$930,E50,'Reservas (1)'!$N$4:$N$930,4)</f>
        <v>0</v>
      </c>
      <c r="AW50" s="250">
        <f>SUMIFS('Reservas (1)'!$AQ$4:$AQ$930,'Reservas (1)'!$I$4:$I$930,I50,'Reservas (1)'!$L$4:$L$930,E50,'Reservas (1)'!$N$4:$N$930,4)</f>
        <v>0</v>
      </c>
      <c r="AX50" s="251"/>
      <c r="AY50" s="250"/>
      <c r="AZ50" s="250"/>
      <c r="BA50" s="251"/>
      <c r="BB50" s="250"/>
      <c r="BC50" s="250"/>
      <c r="BD50" s="251"/>
      <c r="BE50" s="250">
        <f>SUMIFS('Reservas (1)'!$R$4:$R$930,'Reservas (1)'!$I$4:$I$930,I50,'Reservas (1)'!$L$4:$L$930,E50,'Reservas (1)'!$N$4:$N$930,7)</f>
        <v>38495027</v>
      </c>
      <c r="BF50" s="250">
        <f>SUMIFS('Reservas (1)'!$AQ$4:$AQ$930,'Reservas (1)'!$I$4:$I$930,I50,'Reservas (1)'!$L$4:$L$930,E50,'Reservas (1)'!$N$4:$N$930,7)</f>
        <v>20765866</v>
      </c>
      <c r="BG50" s="251"/>
      <c r="BH50" s="250">
        <f t="shared" si="6"/>
        <v>41148194</v>
      </c>
      <c r="BI50" s="250">
        <f t="shared" si="7"/>
        <v>22957600</v>
      </c>
      <c r="BJ50" s="252">
        <f t="shared" si="8"/>
        <v>0.5579248508452157</v>
      </c>
      <c r="BK50" s="253"/>
      <c r="BL50" s="253"/>
    </row>
    <row r="51" spans="2:64" s="227" customFormat="1" ht="14.25" customHeight="1">
      <c r="B51" s="242">
        <v>8141</v>
      </c>
      <c r="C51" s="243" t="str">
        <f t="shared" si="5"/>
        <v>8141-35</v>
      </c>
      <c r="D51" s="244">
        <v>35</v>
      </c>
      <c r="E51" s="245" t="s">
        <v>86</v>
      </c>
      <c r="F51" s="246" t="str">
        <f>VLOOKUP(E51,'Actividades Físicas'!$F$3:$G$72,2,FALSE)</f>
        <v>Desarrollar estrategias de prevención combinada, desde los componentes biomédicos, comportamentales y estructurales, basadas en la Atención Primaria Social, que aporten en el alcance del plan de trabajo definido con el comité técnico Fast Track Cities.</v>
      </c>
      <c r="G51" s="247" t="s">
        <v>41</v>
      </c>
      <c r="H51" s="248">
        <v>1905049</v>
      </c>
      <c r="I51" s="249">
        <v>117</v>
      </c>
      <c r="J51" s="262">
        <f>SUMIFS('Reservas (1)'!$R$3:$R$930,'Reservas (1)'!$L$3:$L$930,E51,'Reservas (1)'!$I$3:$I$930,I51)</f>
        <v>31998419</v>
      </c>
      <c r="K51" s="262">
        <f t="shared" si="9"/>
        <v>0</v>
      </c>
      <c r="L51" s="262">
        <f t="shared" si="10"/>
        <v>31998419</v>
      </c>
      <c r="M51" s="262">
        <f t="shared" si="11"/>
        <v>8232819</v>
      </c>
      <c r="N51" s="263">
        <f t="shared" si="12"/>
        <v>0.2572883054003387</v>
      </c>
      <c r="O51" s="250">
        <f>SUMIFS('Reservas (1)'!$S$4:$S$930,'Reservas (1)'!$L$4:$L$930,$E51)</f>
        <v>0</v>
      </c>
      <c r="P51" s="250"/>
      <c r="Q51" s="250">
        <f>SUMIFS('Reservas (1)'!$T$4:$T$930,'Reservas (1)'!$L$4:$L$930,$E51)</f>
        <v>0</v>
      </c>
      <c r="R51" s="250"/>
      <c r="S51" s="250">
        <f>SUMIFS('Reservas (1)'!$U$4:$U$930,'Reservas (1)'!$L$4:$L$930,$E51)</f>
        <v>0</v>
      </c>
      <c r="T51" s="250">
        <f>SUMIFS('Reservas (1)'!$AG$4:$AG$930,'Reservas (1)'!$I$4:$I$930,I51,'Reservas (1)'!$L$4:$L$930,E51)</f>
        <v>0</v>
      </c>
      <c r="U51" s="250">
        <f>SUMIFS('Reservas (1)'!$V$4:$V$930,'Reservas (1)'!$L$4:$L$930,$E51)</f>
        <v>0</v>
      </c>
      <c r="V51" s="250">
        <f>SUMIFS('Reservas (1)'!$AH$4:$AH$930,'Reservas (1)'!$I$4:$I$930,I51,'Reservas (1)'!$L$4:$L$930,E51)</f>
        <v>6495639</v>
      </c>
      <c r="W51" s="250">
        <f>SUMIFS('Reservas (1)'!$W$4:$W$930,'Reservas (1)'!$L$4:$L$930,$E51)</f>
        <v>0</v>
      </c>
      <c r="X51" s="250">
        <f>SUMIFS('Reservas (1)'!$AI$4:$AI$930,'Reservas (1)'!$I$4:$I$930,I51,'Reservas (1)'!$L$4:$L$930,E51)</f>
        <v>0</v>
      </c>
      <c r="Y51" s="250">
        <f>SUMIFS('Reservas (1)'!$X$4:$X$930,'Reservas (1)'!$L$4:$L$930,$E51)</f>
        <v>0</v>
      </c>
      <c r="Z51" s="250">
        <f>SUMIFS('Reservas (1)'!$AJ$4:$AJ$930,'Reservas (1)'!$I$4:$I$930,I51,'Reservas (1)'!$L$4:$L$930,E51)</f>
        <v>1737180</v>
      </c>
      <c r="AA51" s="250">
        <f>SUMIFS('Reservas (1)'!$Y$4:$Y$930,'Reservas (1)'!$L$4:$L$930,$E51,'Reservas (1)'!$I$4:$I$930,I51)</f>
        <v>0</v>
      </c>
      <c r="AB51" s="250"/>
      <c r="AC51" s="250">
        <f>SUMIFS('Reservas (1)'!$Z$4:$Z$930,'Reservas (1)'!$L$4:$L$930,$E51,'Reservas (1)'!$I$4:$I$930,$I51)</f>
        <v>0</v>
      </c>
      <c r="AD51" s="250">
        <f>SUMIFS('Reservas (1)'!$AL$4:$AL$930,'Reservas (1)'!$I$4:$I$930,I51,'Reservas (1)'!$L$4:$L$930,E51)</f>
        <v>0</v>
      </c>
      <c r="AE51" s="250">
        <f>SUMIFS('Reservas (1)'!$AA$4:$AA$930,'Reservas (1)'!$L$4:$L$930,$E51,'Reservas (1)'!$I$4:$I$930,$I51)</f>
        <v>0</v>
      </c>
      <c r="AF51" s="250"/>
      <c r="AG51" s="250">
        <f>SUMIFS('Reservas (1)'!$AB$4:$AB$930,'Reservas (1)'!$L$4:$L$930,$E51,'Reservas (1)'!$I$4:$I$930,$I51)</f>
        <v>0</v>
      </c>
      <c r="AH51" s="250"/>
      <c r="AI51" s="250">
        <f>SUMIFS('Reservas (1)'!$AC$4:$AC$930,'Reservas (1)'!$L$4:$L$930,$E51,'Reservas (1)'!$I$4:$I$930,$I51)</f>
        <v>0</v>
      </c>
      <c r="AJ51" s="250"/>
      <c r="AK51" s="250">
        <f>SUMIFS('Reservas (1)'!$AD$4:$AD$930,'Reservas (1)'!$L$4:$L$930,$E51,'Reservas (1)'!$I$4:$I$930,$I51)</f>
        <v>0</v>
      </c>
      <c r="AL51" s="250"/>
      <c r="AM51" s="250">
        <f>SUMIFS('Reservas (1)'!$R$4:$R$930,'Reservas (1)'!$I$4:$I$930,I51,'Reservas (1)'!$L$4:$L$930,E51,'Reservas (1)'!$N$4:$N$930,1)</f>
        <v>5152540</v>
      </c>
      <c r="AN51" s="250">
        <f>SUMIFS('Reservas (1)'!$AQ$4:$AQ$930,'Reservas (1)'!$I$4:$I$930,I51,'Reservas (1)'!$L$4:$L$930,E51,'Reservas (1)'!$N$4:$N$930,1)</f>
        <v>2323519</v>
      </c>
      <c r="AO51" s="251"/>
      <c r="AP51" s="250">
        <f>SUMIFS('Reservas (1)'!$R$4:$R$930,'Reservas (1)'!$I$4:$I$930,I51,'Reservas (1)'!$L$4:$L$930,E51,'Reservas (1)'!$N$4:$N$930,2)</f>
        <v>0</v>
      </c>
      <c r="AQ51" s="250">
        <f>SUMIFS('Reservas (1)'!$AQ$4:$AQ$930,'Reservas (1)'!$I$4:$I$930,I51,'Reservas (1)'!$L$4:$L$930,E51,'Reservas (1)'!$N$4:$N$930,2)</f>
        <v>0</v>
      </c>
      <c r="AR51" s="251"/>
      <c r="AS51" s="250"/>
      <c r="AT51" s="250"/>
      <c r="AU51" s="251"/>
      <c r="AV51" s="250">
        <f>SUMIFS('Reservas (1)'!$R$4:$R$930,'Reservas (1)'!$I$4:$I$930,I51,'Reservas (1)'!$L$4:$L$930,E51,'Reservas (1)'!$N$4:$N$930,4)</f>
        <v>0</v>
      </c>
      <c r="AW51" s="250">
        <f>SUMIFS('Reservas (1)'!$AQ$4:$AQ$930,'Reservas (1)'!$I$4:$I$930,I51,'Reservas (1)'!$L$4:$L$930,E51,'Reservas (1)'!$N$4:$N$930,4)</f>
        <v>0</v>
      </c>
      <c r="AX51" s="251"/>
      <c r="AY51" s="250"/>
      <c r="AZ51" s="250"/>
      <c r="BA51" s="251"/>
      <c r="BB51" s="250"/>
      <c r="BC51" s="250"/>
      <c r="BD51" s="251"/>
      <c r="BE51" s="250">
        <f>SUMIFS('Reservas (1)'!$R$4:$R$930,'Reservas (1)'!$I$4:$I$930,I51,'Reservas (1)'!$L$4:$L$930,E51,'Reservas (1)'!$N$4:$N$930,7)</f>
        <v>26845879</v>
      </c>
      <c r="BF51" s="250">
        <f>SUMIFS('Reservas (1)'!$AQ$4:$AQ$930,'Reservas (1)'!$I$4:$I$930,I51,'Reservas (1)'!$L$4:$L$930,E51,'Reservas (1)'!$N$4:$N$930,7)</f>
        <v>5909300</v>
      </c>
      <c r="BG51" s="251"/>
      <c r="BH51" s="250">
        <f t="shared" si="6"/>
        <v>31998419</v>
      </c>
      <c r="BI51" s="250">
        <f t="shared" si="7"/>
        <v>8232819</v>
      </c>
      <c r="BJ51" s="252">
        <f t="shared" si="8"/>
        <v>0.2572883054003387</v>
      </c>
      <c r="BK51" s="253"/>
      <c r="BL51" s="253"/>
    </row>
    <row r="52" spans="2:64" s="227" customFormat="1" ht="14.25" customHeight="1">
      <c r="B52" s="242">
        <v>8141</v>
      </c>
      <c r="C52" s="243" t="str">
        <f t="shared" si="5"/>
        <v>8141-35</v>
      </c>
      <c r="D52" s="244">
        <v>35</v>
      </c>
      <c r="E52" s="245" t="s">
        <v>87</v>
      </c>
      <c r="F52" s="246" t="str">
        <f>VLOOKUP(E52,'Actividades Físicas'!$F$3:$G$72,2,FALSE)</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G52" s="247" t="s">
        <v>41</v>
      </c>
      <c r="H52" s="248">
        <v>1905049</v>
      </c>
      <c r="I52" s="249">
        <v>116</v>
      </c>
      <c r="J52" s="262">
        <f>SUMIFS('Reservas (1)'!$R$3:$R$930,'Reservas (1)'!$L$3:$L$930,E52,'Reservas (1)'!$I$3:$I$930,I52)</f>
        <v>36935762</v>
      </c>
      <c r="K52" s="262">
        <f t="shared" si="9"/>
        <v>0</v>
      </c>
      <c r="L52" s="262">
        <f t="shared" si="10"/>
        <v>36935762</v>
      </c>
      <c r="M52" s="262">
        <f t="shared" si="11"/>
        <v>22972686</v>
      </c>
      <c r="N52" s="263">
        <f t="shared" si="12"/>
        <v>0.62196323443929491</v>
      </c>
      <c r="O52" s="250">
        <f>SUMIFS('Reservas (1)'!$S$4:$S$930,'Reservas (1)'!$L$4:$L$930,$E52)</f>
        <v>0</v>
      </c>
      <c r="P52" s="250"/>
      <c r="Q52" s="250">
        <f>SUMIFS('Reservas (1)'!$T$4:$T$930,'Reservas (1)'!$L$4:$L$930,$E52)</f>
        <v>0</v>
      </c>
      <c r="R52" s="250"/>
      <c r="S52" s="250">
        <f>SUMIFS('Reservas (1)'!$U$4:$U$930,'Reservas (1)'!$L$4:$L$930,$E52)</f>
        <v>0</v>
      </c>
      <c r="T52" s="250">
        <f>SUMIFS('Reservas (1)'!$AG$4:$AG$930,'Reservas (1)'!$I$4:$I$930,I52,'Reservas (1)'!$L$4:$L$930,E52)</f>
        <v>0</v>
      </c>
      <c r="U52" s="250">
        <f>SUMIFS('Reservas (1)'!$V$4:$V$930,'Reservas (1)'!$L$4:$L$930,$E52)</f>
        <v>0</v>
      </c>
      <c r="V52" s="250">
        <f>SUMIFS('Reservas (1)'!$AH$4:$AH$930,'Reservas (1)'!$I$4:$I$930,I52,'Reservas (1)'!$L$4:$L$930,E52)</f>
        <v>19391079</v>
      </c>
      <c r="W52" s="250">
        <f>SUMIFS('Reservas (1)'!$W$4:$W$930,'Reservas (1)'!$L$4:$L$930,$E52)</f>
        <v>0</v>
      </c>
      <c r="X52" s="250">
        <f>SUMIFS('Reservas (1)'!$AI$4:$AI$930,'Reservas (1)'!$I$4:$I$930,I52,'Reservas (1)'!$L$4:$L$930,E52)</f>
        <v>0</v>
      </c>
      <c r="Y52" s="250">
        <f>SUMIFS('Reservas (1)'!$X$4:$X$930,'Reservas (1)'!$L$4:$L$930,$E52)</f>
        <v>0</v>
      </c>
      <c r="Z52" s="250">
        <f>SUMIFS('Reservas (1)'!$AJ$4:$AJ$930,'Reservas (1)'!$I$4:$I$930,I52,'Reservas (1)'!$L$4:$L$930,E52)</f>
        <v>3581607</v>
      </c>
      <c r="AA52" s="250">
        <f>SUMIFS('Reservas (1)'!$Y$4:$Y$930,'Reservas (1)'!$L$4:$L$930,$E52,'Reservas (1)'!$I$4:$I$930,I52)</f>
        <v>0</v>
      </c>
      <c r="AB52" s="250"/>
      <c r="AC52" s="250">
        <f>SUMIFS('Reservas (1)'!$Z$4:$Z$930,'Reservas (1)'!$L$4:$L$930,$E52,'Reservas (1)'!$I$4:$I$930,$I52)</f>
        <v>0</v>
      </c>
      <c r="AD52" s="250">
        <f>SUMIFS('Reservas (1)'!$AL$4:$AL$930,'Reservas (1)'!$I$4:$I$930,I52,'Reservas (1)'!$L$4:$L$930,E52)</f>
        <v>0</v>
      </c>
      <c r="AE52" s="250">
        <f>SUMIFS('Reservas (1)'!$AA$4:$AA$930,'Reservas (1)'!$L$4:$L$930,$E52,'Reservas (1)'!$I$4:$I$930,$I52)</f>
        <v>0</v>
      </c>
      <c r="AF52" s="250"/>
      <c r="AG52" s="250">
        <f>SUMIFS('Reservas (1)'!$AB$4:$AB$930,'Reservas (1)'!$L$4:$L$930,$E52,'Reservas (1)'!$I$4:$I$930,$I52)</f>
        <v>0</v>
      </c>
      <c r="AH52" s="250"/>
      <c r="AI52" s="250">
        <f>SUMIFS('Reservas (1)'!$AC$4:$AC$930,'Reservas (1)'!$L$4:$L$930,$E52,'Reservas (1)'!$I$4:$I$930,$I52)</f>
        <v>0</v>
      </c>
      <c r="AJ52" s="250"/>
      <c r="AK52" s="250">
        <f>SUMIFS('Reservas (1)'!$AD$4:$AD$930,'Reservas (1)'!$L$4:$L$930,$E52,'Reservas (1)'!$I$4:$I$930,$I52)</f>
        <v>0</v>
      </c>
      <c r="AL52" s="250"/>
      <c r="AM52" s="250">
        <f>SUMIFS('Reservas (1)'!$R$4:$R$930,'Reservas (1)'!$I$4:$I$930,I52,'Reservas (1)'!$L$4:$L$930,E52,'Reservas (1)'!$N$4:$N$930,1)</f>
        <v>5028649</v>
      </c>
      <c r="AN52" s="250">
        <f>SUMIFS('Reservas (1)'!$AQ$4:$AQ$930,'Reservas (1)'!$I$4:$I$930,I52,'Reservas (1)'!$L$4:$L$930,E52,'Reservas (1)'!$N$4:$N$930,1)</f>
        <v>3273484</v>
      </c>
      <c r="AO52" s="251"/>
      <c r="AP52" s="250">
        <f>SUMIFS('Reservas (1)'!$R$4:$R$930,'Reservas (1)'!$I$4:$I$930,I52,'Reservas (1)'!$L$4:$L$930,E52,'Reservas (1)'!$N$4:$N$930,2)</f>
        <v>0</v>
      </c>
      <c r="AQ52" s="250">
        <f>SUMIFS('Reservas (1)'!$AQ$4:$AQ$930,'Reservas (1)'!$I$4:$I$930,I52,'Reservas (1)'!$L$4:$L$930,E52,'Reservas (1)'!$N$4:$N$930,2)</f>
        <v>0</v>
      </c>
      <c r="AR52" s="251"/>
      <c r="AS52" s="250"/>
      <c r="AT52" s="250"/>
      <c r="AU52" s="251"/>
      <c r="AV52" s="250">
        <f>SUMIFS('Reservas (1)'!$R$4:$R$930,'Reservas (1)'!$I$4:$I$930,I52,'Reservas (1)'!$L$4:$L$930,E52,'Reservas (1)'!$N$4:$N$930,4)</f>
        <v>0</v>
      </c>
      <c r="AW52" s="250">
        <f>SUMIFS('Reservas (1)'!$AQ$4:$AQ$930,'Reservas (1)'!$I$4:$I$930,I52,'Reservas (1)'!$L$4:$L$930,E52,'Reservas (1)'!$N$4:$N$930,4)</f>
        <v>0</v>
      </c>
      <c r="AX52" s="251"/>
      <c r="AY52" s="250"/>
      <c r="AZ52" s="250"/>
      <c r="BA52" s="251"/>
      <c r="BB52" s="250"/>
      <c r="BC52" s="250"/>
      <c r="BD52" s="251"/>
      <c r="BE52" s="250">
        <f>SUMIFS('Reservas (1)'!$R$4:$R$930,'Reservas (1)'!$I$4:$I$930,I52,'Reservas (1)'!$L$4:$L$930,E52,'Reservas (1)'!$N$4:$N$930,7)</f>
        <v>31907113</v>
      </c>
      <c r="BF52" s="250">
        <f>SUMIFS('Reservas (1)'!$AQ$4:$AQ$930,'Reservas (1)'!$I$4:$I$930,I52,'Reservas (1)'!$L$4:$L$930,E52,'Reservas (1)'!$N$4:$N$930,7)</f>
        <v>19699202</v>
      </c>
      <c r="BG52" s="251"/>
      <c r="BH52" s="250">
        <f t="shared" si="6"/>
        <v>36935762</v>
      </c>
      <c r="BI52" s="250">
        <f t="shared" si="7"/>
        <v>22972686</v>
      </c>
      <c r="BJ52" s="252">
        <f t="shared" si="8"/>
        <v>0.62196323443929491</v>
      </c>
      <c r="BK52" s="253"/>
      <c r="BL52" s="253"/>
    </row>
    <row r="53" spans="2:64" s="227" customFormat="1" ht="14.25" customHeight="1">
      <c r="B53" s="242">
        <v>8141</v>
      </c>
      <c r="C53" s="243" t="str">
        <f t="shared" si="5"/>
        <v>8141-36</v>
      </c>
      <c r="D53" s="244">
        <v>36</v>
      </c>
      <c r="E53" s="245" t="s">
        <v>88</v>
      </c>
      <c r="F53" s="246" t="str">
        <f>VLOOKUP(E53,'Actividades Físicas'!$F$3:$G$72,2,FALSE)</f>
        <v>Desarrollar acciones de vigilancia en salud pública para prevenir, controlar o minimizar la aparición de los eventos inmunoprevenibles de control, eliminación y/o erradicación.</v>
      </c>
      <c r="G53" s="247" t="s">
        <v>41</v>
      </c>
      <c r="H53" s="248">
        <v>1905049</v>
      </c>
      <c r="I53" s="249">
        <v>110</v>
      </c>
      <c r="J53" s="262">
        <f>SUMIFS('Reservas (1)'!$R$3:$R$930,'Reservas (1)'!$L$3:$L$930,E53,'Reservas (1)'!$I$3:$I$930,I53)</f>
        <v>89471725</v>
      </c>
      <c r="K53" s="262">
        <f t="shared" si="9"/>
        <v>0</v>
      </c>
      <c r="L53" s="262">
        <f t="shared" si="10"/>
        <v>89471725</v>
      </c>
      <c r="M53" s="262">
        <f t="shared" si="11"/>
        <v>32582705</v>
      </c>
      <c r="N53" s="263">
        <f t="shared" si="12"/>
        <v>0.36416761831740696</v>
      </c>
      <c r="O53" s="250">
        <f>SUMIFS('Reservas (1)'!$S$4:$S$930,'Reservas (1)'!$L$4:$L$930,$E53)</f>
        <v>0</v>
      </c>
      <c r="P53" s="250"/>
      <c r="Q53" s="250">
        <f>SUMIFS('Reservas (1)'!$T$4:$T$930,'Reservas (1)'!$L$4:$L$930,$E53)</f>
        <v>0</v>
      </c>
      <c r="R53" s="250"/>
      <c r="S53" s="250">
        <f>SUMIFS('Reservas (1)'!$U$4:$U$930,'Reservas (1)'!$L$4:$L$930,$E53)</f>
        <v>0</v>
      </c>
      <c r="T53" s="250">
        <f>SUMIFS('Reservas (1)'!$AG$4:$AG$930,'Reservas (1)'!$I$4:$I$930,I53,'Reservas (1)'!$L$4:$L$930,E53)</f>
        <v>0</v>
      </c>
      <c r="U53" s="250">
        <f>SUMIFS('Reservas (1)'!$V$4:$V$930,'Reservas (1)'!$L$4:$L$930,$E53)</f>
        <v>0</v>
      </c>
      <c r="V53" s="250">
        <f>SUMIFS('Reservas (1)'!$AH$4:$AH$930,'Reservas (1)'!$I$4:$I$930,I53,'Reservas (1)'!$L$4:$L$930,E53)</f>
        <v>27280374</v>
      </c>
      <c r="W53" s="250">
        <f>SUMIFS('Reservas (1)'!$W$4:$W$930,'Reservas (1)'!$L$4:$L$930,$E53)</f>
        <v>0</v>
      </c>
      <c r="X53" s="250">
        <f>SUMIFS('Reservas (1)'!$AI$4:$AI$930,'Reservas (1)'!$I$4:$I$930,I53,'Reservas (1)'!$L$4:$L$930,E53)</f>
        <v>0</v>
      </c>
      <c r="Y53" s="250">
        <f>SUMIFS('Reservas (1)'!$X$4:$X$930,'Reservas (1)'!$L$4:$L$930,$E53)</f>
        <v>0</v>
      </c>
      <c r="Z53" s="250">
        <f>SUMIFS('Reservas (1)'!$AJ$4:$AJ$930,'Reservas (1)'!$I$4:$I$930,I53,'Reservas (1)'!$L$4:$L$930,E53)</f>
        <v>5302331</v>
      </c>
      <c r="AA53" s="250">
        <f>SUMIFS('Reservas (1)'!$Y$4:$Y$930,'Reservas (1)'!$L$4:$L$930,$E53,'Reservas (1)'!$I$4:$I$930,I53)</f>
        <v>0</v>
      </c>
      <c r="AB53" s="250"/>
      <c r="AC53" s="250">
        <f>SUMIFS('Reservas (1)'!$Z$4:$Z$930,'Reservas (1)'!$L$4:$L$930,$E53,'Reservas (1)'!$I$4:$I$930,$I53)</f>
        <v>0</v>
      </c>
      <c r="AD53" s="250">
        <f>SUMIFS('Reservas (1)'!$AL$4:$AL$930,'Reservas (1)'!$I$4:$I$930,I53,'Reservas (1)'!$L$4:$L$930,E53)</f>
        <v>0</v>
      </c>
      <c r="AE53" s="250">
        <f>SUMIFS('Reservas (1)'!$AA$4:$AA$930,'Reservas (1)'!$L$4:$L$930,$E53,'Reservas (1)'!$I$4:$I$930,$I53)</f>
        <v>0</v>
      </c>
      <c r="AF53" s="250"/>
      <c r="AG53" s="250">
        <f>SUMIFS('Reservas (1)'!$AB$4:$AB$930,'Reservas (1)'!$L$4:$L$930,$E53,'Reservas (1)'!$I$4:$I$930,$I53)</f>
        <v>0</v>
      </c>
      <c r="AH53" s="250"/>
      <c r="AI53" s="250">
        <f>SUMIFS('Reservas (1)'!$AC$4:$AC$930,'Reservas (1)'!$L$4:$L$930,$E53,'Reservas (1)'!$I$4:$I$930,$I53)</f>
        <v>0</v>
      </c>
      <c r="AJ53" s="250"/>
      <c r="AK53" s="250">
        <f>SUMIFS('Reservas (1)'!$AD$4:$AD$930,'Reservas (1)'!$L$4:$L$930,$E53,'Reservas (1)'!$I$4:$I$930,$I53)</f>
        <v>0</v>
      </c>
      <c r="AL53" s="250"/>
      <c r="AM53" s="250">
        <f>SUMIFS('Reservas (1)'!$R$4:$R$930,'Reservas (1)'!$I$4:$I$930,I53,'Reservas (1)'!$L$4:$L$930,E53,'Reservas (1)'!$N$4:$N$930,1)</f>
        <v>19567493</v>
      </c>
      <c r="AN53" s="250">
        <f>SUMIFS('Reservas (1)'!$AQ$4:$AQ$930,'Reservas (1)'!$I$4:$I$930,I53,'Reservas (1)'!$L$4:$L$930,E53,'Reservas (1)'!$N$4:$N$930,1)</f>
        <v>17501328</v>
      </c>
      <c r="AO53" s="251"/>
      <c r="AP53" s="250">
        <f>SUMIFS('Reservas (1)'!$R$4:$R$930,'Reservas (1)'!$I$4:$I$930,I53,'Reservas (1)'!$L$4:$L$930,E53,'Reservas (1)'!$N$4:$N$930,2)</f>
        <v>0</v>
      </c>
      <c r="AQ53" s="250">
        <f>SUMIFS('Reservas (1)'!$AQ$4:$AQ$930,'Reservas (1)'!$I$4:$I$930,I53,'Reservas (1)'!$L$4:$L$930,E53,'Reservas (1)'!$N$4:$N$930,2)</f>
        <v>0</v>
      </c>
      <c r="AR53" s="251"/>
      <c r="AS53" s="250"/>
      <c r="AT53" s="250"/>
      <c r="AU53" s="251"/>
      <c r="AV53" s="250">
        <f>SUMIFS('Reservas (1)'!$R$4:$R$930,'Reservas (1)'!$I$4:$I$930,I53,'Reservas (1)'!$L$4:$L$930,E53,'Reservas (1)'!$N$4:$N$930,4)</f>
        <v>0</v>
      </c>
      <c r="AW53" s="250">
        <f>SUMIFS('Reservas (1)'!$AQ$4:$AQ$930,'Reservas (1)'!$I$4:$I$930,I53,'Reservas (1)'!$L$4:$L$930,E53,'Reservas (1)'!$N$4:$N$930,4)</f>
        <v>0</v>
      </c>
      <c r="AX53" s="251"/>
      <c r="AY53" s="250"/>
      <c r="AZ53" s="250"/>
      <c r="BA53" s="251"/>
      <c r="BB53" s="250"/>
      <c r="BC53" s="250"/>
      <c r="BD53" s="251"/>
      <c r="BE53" s="250">
        <f>SUMIFS('Reservas (1)'!$R$4:$R$930,'Reservas (1)'!$I$4:$I$930,I53,'Reservas (1)'!$L$4:$L$930,E53,'Reservas (1)'!$N$4:$N$930,7)</f>
        <v>69904232</v>
      </c>
      <c r="BF53" s="250">
        <f>SUMIFS('Reservas (1)'!$AQ$4:$AQ$930,'Reservas (1)'!$I$4:$I$930,I53,'Reservas (1)'!$L$4:$L$930,E53,'Reservas (1)'!$N$4:$N$930,7)</f>
        <v>15081377</v>
      </c>
      <c r="BG53" s="251"/>
      <c r="BH53" s="250">
        <f t="shared" si="6"/>
        <v>89471725</v>
      </c>
      <c r="BI53" s="250">
        <f t="shared" si="7"/>
        <v>32582705</v>
      </c>
      <c r="BJ53" s="252">
        <f t="shared" si="8"/>
        <v>0.36416761831740696</v>
      </c>
      <c r="BK53" s="253"/>
      <c r="BL53" s="253"/>
    </row>
    <row r="54" spans="2:64" s="227" customFormat="1" ht="14.25" customHeight="1">
      <c r="B54" s="242">
        <v>8141</v>
      </c>
      <c r="C54" s="243" t="str">
        <f t="shared" si="5"/>
        <v>8141-36</v>
      </c>
      <c r="D54" s="244">
        <v>36</v>
      </c>
      <c r="E54" s="245" t="s">
        <v>89</v>
      </c>
      <c r="F54" s="246" t="str">
        <f>VLOOKUP(E54,'Actividades Físicas'!$F$3:$G$72,2,FALSE)</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G54" s="247" t="s">
        <v>41</v>
      </c>
      <c r="H54" s="248">
        <v>1905049</v>
      </c>
      <c r="I54" s="249">
        <v>111</v>
      </c>
      <c r="J54" s="262">
        <f>SUMIFS('Reservas (1)'!$R$3:$R$930,'Reservas (1)'!$L$3:$L$930,E54,'Reservas (1)'!$I$3:$I$930,I54)</f>
        <v>19969003</v>
      </c>
      <c r="K54" s="262">
        <f t="shared" si="9"/>
        <v>0</v>
      </c>
      <c r="L54" s="262">
        <f t="shared" si="10"/>
        <v>19969003</v>
      </c>
      <c r="M54" s="262">
        <f t="shared" si="11"/>
        <v>14754386</v>
      </c>
      <c r="N54" s="263">
        <f t="shared" si="12"/>
        <v>0.73886442903534044</v>
      </c>
      <c r="O54" s="250">
        <f>SUMIFS('Reservas (1)'!$S$4:$S$930,'Reservas (1)'!$L$4:$L$930,$E54)</f>
        <v>0</v>
      </c>
      <c r="P54" s="250"/>
      <c r="Q54" s="250">
        <f>SUMIFS('Reservas (1)'!$T$4:$T$930,'Reservas (1)'!$L$4:$L$930,$E54)</f>
        <v>0</v>
      </c>
      <c r="R54" s="250"/>
      <c r="S54" s="250">
        <f>SUMIFS('Reservas (1)'!$U$4:$U$930,'Reservas (1)'!$L$4:$L$930,$E54)</f>
        <v>0</v>
      </c>
      <c r="T54" s="250">
        <f>SUMIFS('Reservas (1)'!$AG$4:$AG$930,'Reservas (1)'!$I$4:$I$930,I54,'Reservas (1)'!$L$4:$L$930,E54)</f>
        <v>0</v>
      </c>
      <c r="U54" s="250">
        <f>SUMIFS('Reservas (1)'!$V$4:$V$930,'Reservas (1)'!$L$4:$L$930,$E54)</f>
        <v>0</v>
      </c>
      <c r="V54" s="250">
        <f>SUMIFS('Reservas (1)'!$AH$4:$AH$930,'Reservas (1)'!$I$4:$I$930,I54,'Reservas (1)'!$L$4:$L$930,E54)</f>
        <v>10442975</v>
      </c>
      <c r="W54" s="250">
        <f>SUMIFS('Reservas (1)'!$W$4:$W$930,'Reservas (1)'!$L$4:$L$930,$E54)</f>
        <v>0</v>
      </c>
      <c r="X54" s="250">
        <f>SUMIFS('Reservas (1)'!$AI$4:$AI$930,'Reservas (1)'!$I$4:$I$930,I54,'Reservas (1)'!$L$4:$L$930,E54)</f>
        <v>0</v>
      </c>
      <c r="Y54" s="250">
        <f>SUMIFS('Reservas (1)'!$X$4:$X$930,'Reservas (1)'!$L$4:$L$930,$E54)</f>
        <v>0</v>
      </c>
      <c r="Z54" s="250">
        <f>SUMIFS('Reservas (1)'!$AJ$4:$AJ$930,'Reservas (1)'!$I$4:$I$930,I54,'Reservas (1)'!$L$4:$L$930,E54)</f>
        <v>4311411</v>
      </c>
      <c r="AA54" s="250">
        <f>SUMIFS('Reservas (1)'!$Y$4:$Y$930,'Reservas (1)'!$L$4:$L$930,$E54,'Reservas (1)'!$I$4:$I$930,I54)</f>
        <v>0</v>
      </c>
      <c r="AB54" s="250"/>
      <c r="AC54" s="250">
        <f>SUMIFS('Reservas (1)'!$Z$4:$Z$930,'Reservas (1)'!$L$4:$L$930,$E54,'Reservas (1)'!$I$4:$I$930,$I54)</f>
        <v>0</v>
      </c>
      <c r="AD54" s="250">
        <f>SUMIFS('Reservas (1)'!$AL$4:$AL$930,'Reservas (1)'!$I$4:$I$930,I54,'Reservas (1)'!$L$4:$L$930,E54)</f>
        <v>0</v>
      </c>
      <c r="AE54" s="250">
        <f>SUMIFS('Reservas (1)'!$AA$4:$AA$930,'Reservas (1)'!$L$4:$L$930,$E54,'Reservas (1)'!$I$4:$I$930,$I54)</f>
        <v>0</v>
      </c>
      <c r="AF54" s="250"/>
      <c r="AG54" s="250">
        <f>SUMIFS('Reservas (1)'!$AB$4:$AB$930,'Reservas (1)'!$L$4:$L$930,$E54,'Reservas (1)'!$I$4:$I$930,$I54)</f>
        <v>0</v>
      </c>
      <c r="AH54" s="250"/>
      <c r="AI54" s="250">
        <f>SUMIFS('Reservas (1)'!$AC$4:$AC$930,'Reservas (1)'!$L$4:$L$930,$E54,'Reservas (1)'!$I$4:$I$930,$I54)</f>
        <v>0</v>
      </c>
      <c r="AJ54" s="250"/>
      <c r="AK54" s="250">
        <f>SUMIFS('Reservas (1)'!$AD$4:$AD$930,'Reservas (1)'!$L$4:$L$930,$E54,'Reservas (1)'!$I$4:$I$930,$I54)</f>
        <v>0</v>
      </c>
      <c r="AL54" s="250"/>
      <c r="AM54" s="250">
        <f>SUMIFS('Reservas (1)'!$R$4:$R$930,'Reservas (1)'!$I$4:$I$930,I54,'Reservas (1)'!$L$4:$L$930,E54,'Reservas (1)'!$N$4:$N$930,1)</f>
        <v>2057432</v>
      </c>
      <c r="AN54" s="250">
        <f>SUMIFS('Reservas (1)'!$AQ$4:$AQ$930,'Reservas (1)'!$I$4:$I$930,I54,'Reservas (1)'!$L$4:$L$930,E54,'Reservas (1)'!$N$4:$N$930,1)</f>
        <v>1994394</v>
      </c>
      <c r="AO54" s="251"/>
      <c r="AP54" s="250">
        <f>SUMIFS('Reservas (1)'!$R$4:$R$930,'Reservas (1)'!$I$4:$I$930,I54,'Reservas (1)'!$L$4:$L$930,E54,'Reservas (1)'!$N$4:$N$930,2)</f>
        <v>0</v>
      </c>
      <c r="AQ54" s="250">
        <f>SUMIFS('Reservas (1)'!$AQ$4:$AQ$930,'Reservas (1)'!$I$4:$I$930,I54,'Reservas (1)'!$L$4:$L$930,E54,'Reservas (1)'!$N$4:$N$930,2)</f>
        <v>0</v>
      </c>
      <c r="AR54" s="251"/>
      <c r="AS54" s="250"/>
      <c r="AT54" s="250"/>
      <c r="AU54" s="251"/>
      <c r="AV54" s="250">
        <f>SUMIFS('Reservas (1)'!$R$4:$R$930,'Reservas (1)'!$I$4:$I$930,I54,'Reservas (1)'!$L$4:$L$930,E54,'Reservas (1)'!$N$4:$N$930,4)</f>
        <v>0</v>
      </c>
      <c r="AW54" s="250">
        <f>SUMIFS('Reservas (1)'!$AQ$4:$AQ$930,'Reservas (1)'!$I$4:$I$930,I54,'Reservas (1)'!$L$4:$L$930,E54,'Reservas (1)'!$N$4:$N$930,4)</f>
        <v>0</v>
      </c>
      <c r="AX54" s="251"/>
      <c r="AY54" s="250"/>
      <c r="AZ54" s="250"/>
      <c r="BA54" s="251"/>
      <c r="BB54" s="250"/>
      <c r="BC54" s="250"/>
      <c r="BD54" s="251"/>
      <c r="BE54" s="250">
        <f>SUMIFS('Reservas (1)'!$R$4:$R$930,'Reservas (1)'!$I$4:$I$930,I54,'Reservas (1)'!$L$4:$L$930,E54,'Reservas (1)'!$N$4:$N$930,7)</f>
        <v>17911571</v>
      </c>
      <c r="BF54" s="250">
        <f>SUMIFS('Reservas (1)'!$AQ$4:$AQ$930,'Reservas (1)'!$I$4:$I$930,I54,'Reservas (1)'!$L$4:$L$930,E54,'Reservas (1)'!$N$4:$N$930,7)</f>
        <v>12759992</v>
      </c>
      <c r="BG54" s="251"/>
      <c r="BH54" s="250">
        <f t="shared" si="6"/>
        <v>19969003</v>
      </c>
      <c r="BI54" s="250">
        <f t="shared" si="7"/>
        <v>14754386</v>
      </c>
      <c r="BJ54" s="252">
        <f t="shared" si="8"/>
        <v>0.73886442903534044</v>
      </c>
      <c r="BK54" s="253"/>
      <c r="BL54" s="253"/>
    </row>
    <row r="55" spans="2:64" s="227" customFormat="1" ht="14.25" customHeight="1">
      <c r="B55" s="242">
        <v>8141</v>
      </c>
      <c r="C55" s="243" t="str">
        <f t="shared" si="5"/>
        <v>8141-37</v>
      </c>
      <c r="D55" s="244">
        <v>37</v>
      </c>
      <c r="E55" s="245" t="s">
        <v>90</v>
      </c>
      <c r="F55" s="246" t="str">
        <f>VLOOKUP(E55,'Actividades Físicas'!$F$3:$G$72,2,FALSE)</f>
        <v>Realizar el estudio de carga de enfermedad para la innovación de las tecnologías y atención de eventos de salud susceptibles de inmunización.</v>
      </c>
      <c r="G55" s="247" t="s">
        <v>41</v>
      </c>
      <c r="H55" s="248">
        <v>1905049</v>
      </c>
      <c r="I55" s="249">
        <v>230</v>
      </c>
      <c r="J55" s="262">
        <f>SUMIFS('Reservas (1)'!$R$3:$R$930,'Reservas (1)'!$L$3:$L$930,E55,'Reservas (1)'!$I$3:$I$930,I55)</f>
        <v>0</v>
      </c>
      <c r="K55" s="262">
        <f t="shared" si="9"/>
        <v>0</v>
      </c>
      <c r="L55" s="262">
        <f t="shared" si="10"/>
        <v>0</v>
      </c>
      <c r="M55" s="262">
        <f t="shared" si="11"/>
        <v>0</v>
      </c>
      <c r="N55" s="263">
        <f t="shared" si="12"/>
        <v>0</v>
      </c>
      <c r="O55" s="250">
        <f>SUMIFS('Reservas (1)'!$S$4:$S$930,'Reservas (1)'!$L$4:$L$930,$E55)</f>
        <v>0</v>
      </c>
      <c r="P55" s="250"/>
      <c r="Q55" s="250">
        <f>SUMIFS('Reservas (1)'!$T$4:$T$930,'Reservas (1)'!$L$4:$L$930,$E55)</f>
        <v>0</v>
      </c>
      <c r="R55" s="250"/>
      <c r="S55" s="250">
        <f>SUMIFS('Reservas (1)'!$U$4:$U$930,'Reservas (1)'!$L$4:$L$930,$E55)</f>
        <v>0</v>
      </c>
      <c r="T55" s="250">
        <f>SUMIFS('Reservas (1)'!$AG$4:$AG$930,'Reservas (1)'!$I$4:$I$930,I55,'Reservas (1)'!$L$4:$L$930,E55)</f>
        <v>0</v>
      </c>
      <c r="U55" s="250">
        <f>SUMIFS('Reservas (1)'!$V$4:$V$930,'Reservas (1)'!$L$4:$L$930,$E55)</f>
        <v>0</v>
      </c>
      <c r="V55" s="250">
        <f>SUMIFS('Reservas (1)'!$AH$4:$AH$930,'Reservas (1)'!$I$4:$I$930,I55,'Reservas (1)'!$L$4:$L$930,E55)</f>
        <v>0</v>
      </c>
      <c r="W55" s="250">
        <f>SUMIFS('Reservas (1)'!$W$4:$W$930,'Reservas (1)'!$L$4:$L$930,$E55)</f>
        <v>0</v>
      </c>
      <c r="X55" s="250">
        <f>SUMIFS('Reservas (1)'!$AI$4:$AI$930,'Reservas (1)'!$I$4:$I$930,I55,'Reservas (1)'!$L$4:$L$930,E55)</f>
        <v>0</v>
      </c>
      <c r="Y55" s="250">
        <f>SUMIFS('Reservas (1)'!$X$4:$X$930,'Reservas (1)'!$L$4:$L$930,$E55)</f>
        <v>0</v>
      </c>
      <c r="Z55" s="250">
        <f>SUMIFS('Reservas (1)'!$AJ$4:$AJ$930,'Reservas (1)'!$I$4:$I$930,I55,'Reservas (1)'!$L$4:$L$930,E55)</f>
        <v>0</v>
      </c>
      <c r="AA55" s="250">
        <f>SUMIFS('Reservas (1)'!$Y$4:$Y$930,'Reservas (1)'!$L$4:$L$930,$E55,'Reservas (1)'!$I$4:$I$930,I55)</f>
        <v>0</v>
      </c>
      <c r="AB55" s="250"/>
      <c r="AC55" s="250">
        <f>SUMIFS('Reservas (1)'!$Z$4:$Z$930,'Reservas (1)'!$L$4:$L$930,$E55,'Reservas (1)'!$I$4:$I$930,$I55)</f>
        <v>0</v>
      </c>
      <c r="AD55" s="250">
        <f>SUMIFS('Reservas (1)'!$AL$4:$AL$930,'Reservas (1)'!$I$4:$I$930,I55,'Reservas (1)'!$L$4:$L$930,E55)</f>
        <v>0</v>
      </c>
      <c r="AE55" s="250">
        <f>SUMIFS('Reservas (1)'!$AA$4:$AA$930,'Reservas (1)'!$L$4:$L$930,$E55,'Reservas (1)'!$I$4:$I$930,$I55)</f>
        <v>0</v>
      </c>
      <c r="AF55" s="250"/>
      <c r="AG55" s="250">
        <f>SUMIFS('Reservas (1)'!$AB$4:$AB$930,'Reservas (1)'!$L$4:$L$930,$E55,'Reservas (1)'!$I$4:$I$930,$I55)</f>
        <v>0</v>
      </c>
      <c r="AH55" s="250"/>
      <c r="AI55" s="250">
        <f>SUMIFS('Reservas (1)'!$AC$4:$AC$930,'Reservas (1)'!$L$4:$L$930,$E55,'Reservas (1)'!$I$4:$I$930,$I55)</f>
        <v>0</v>
      </c>
      <c r="AJ55" s="250"/>
      <c r="AK55" s="250">
        <f>SUMIFS('Reservas (1)'!$AD$4:$AD$930,'Reservas (1)'!$L$4:$L$930,$E55,'Reservas (1)'!$I$4:$I$930,$I55)</f>
        <v>0</v>
      </c>
      <c r="AL55" s="250"/>
      <c r="AM55" s="250">
        <f>SUMIFS('Reservas (1)'!$R$4:$R$930,'Reservas (1)'!$I$4:$I$930,I55,'Reservas (1)'!$L$4:$L$930,E55,'Reservas (1)'!$N$4:$N$930,1)</f>
        <v>0</v>
      </c>
      <c r="AN55" s="250">
        <f>SUMIFS('Reservas (1)'!$AQ$4:$AQ$930,'Reservas (1)'!$I$4:$I$930,I55,'Reservas (1)'!$L$4:$L$930,E55,'Reservas (1)'!$N$4:$N$930,1)</f>
        <v>0</v>
      </c>
      <c r="AO55" s="251"/>
      <c r="AP55" s="250">
        <f>SUMIFS('Reservas (1)'!$R$4:$R$930,'Reservas (1)'!$I$4:$I$930,I55,'Reservas (1)'!$L$4:$L$930,E55,'Reservas (1)'!$N$4:$N$930,2)</f>
        <v>0</v>
      </c>
      <c r="AQ55" s="250">
        <f>SUMIFS('Reservas (1)'!$AQ$4:$AQ$930,'Reservas (1)'!$I$4:$I$930,I55,'Reservas (1)'!$L$4:$L$930,E55,'Reservas (1)'!$N$4:$N$930,2)</f>
        <v>0</v>
      </c>
      <c r="AR55" s="251"/>
      <c r="AS55" s="250"/>
      <c r="AT55" s="250"/>
      <c r="AU55" s="251"/>
      <c r="AV55" s="250">
        <f>SUMIFS('Reservas (1)'!$R$4:$R$930,'Reservas (1)'!$I$4:$I$930,I55,'Reservas (1)'!$L$4:$L$930,E55,'Reservas (1)'!$N$4:$N$930,4)</f>
        <v>0</v>
      </c>
      <c r="AW55" s="250">
        <f>SUMIFS('Reservas (1)'!$AQ$4:$AQ$930,'Reservas (1)'!$I$4:$I$930,I55,'Reservas (1)'!$L$4:$L$930,E55,'Reservas (1)'!$N$4:$N$930,4)</f>
        <v>0</v>
      </c>
      <c r="AX55" s="251"/>
      <c r="AY55" s="250"/>
      <c r="AZ55" s="250"/>
      <c r="BA55" s="251"/>
      <c r="BB55" s="250"/>
      <c r="BC55" s="250"/>
      <c r="BD55" s="251"/>
      <c r="BE55" s="250">
        <f>SUMIFS('Reservas (1)'!$R$4:$R$930,'Reservas (1)'!$I$4:$I$930,I55,'Reservas (1)'!$L$4:$L$930,E55,'Reservas (1)'!$N$4:$N$930,7)</f>
        <v>0</v>
      </c>
      <c r="BF55" s="250">
        <f>SUMIFS('Reservas (1)'!$AQ$4:$AQ$930,'Reservas (1)'!$I$4:$I$930,I55,'Reservas (1)'!$L$4:$L$930,E55,'Reservas (1)'!$N$4:$N$930,7)</f>
        <v>0</v>
      </c>
      <c r="BG55" s="251"/>
      <c r="BH55" s="250">
        <f t="shared" si="6"/>
        <v>0</v>
      </c>
      <c r="BI55" s="250">
        <f t="shared" si="7"/>
        <v>0</v>
      </c>
      <c r="BJ55" s="252">
        <f t="shared" si="8"/>
        <v>0</v>
      </c>
      <c r="BK55" s="253"/>
      <c r="BL55" s="253"/>
    </row>
    <row r="56" spans="2:64" s="227" customFormat="1" ht="14.25" customHeight="1">
      <c r="B56" s="242">
        <v>8141</v>
      </c>
      <c r="C56" s="243" t="str">
        <f t="shared" si="5"/>
        <v>8141-37</v>
      </c>
      <c r="D56" s="244">
        <v>37</v>
      </c>
      <c r="E56" s="245" t="s">
        <v>91</v>
      </c>
      <c r="F56" s="246" t="str">
        <f>VLOOKUP(E56,'Actividades Físicas'!$F$3:$G$72,2,FALSE)</f>
        <v>Realizar los estudios de costo efectividad de vacunas y costo del programa PAI para la innovación de las tecnologías y atención de eventos de salud susceptibles de inmunización.</v>
      </c>
      <c r="G56" s="247" t="s">
        <v>41</v>
      </c>
      <c r="H56" s="248">
        <v>1905049</v>
      </c>
      <c r="I56" s="249">
        <v>231</v>
      </c>
      <c r="J56" s="262">
        <f>SUMIFS('Reservas (1)'!$R$3:$R$930,'Reservas (1)'!$L$3:$L$930,E56,'Reservas (1)'!$I$3:$I$930,I56)</f>
        <v>0</v>
      </c>
      <c r="K56" s="262">
        <f t="shared" si="9"/>
        <v>0</v>
      </c>
      <c r="L56" s="262">
        <f t="shared" si="10"/>
        <v>0</v>
      </c>
      <c r="M56" s="262">
        <f t="shared" si="11"/>
        <v>0</v>
      </c>
      <c r="N56" s="263">
        <f t="shared" si="12"/>
        <v>0</v>
      </c>
      <c r="O56" s="250">
        <f>SUMIFS('Reservas (1)'!$S$4:$S$930,'Reservas (1)'!$L$4:$L$930,$E56)</f>
        <v>0</v>
      </c>
      <c r="P56" s="250"/>
      <c r="Q56" s="250">
        <f>SUMIFS('Reservas (1)'!$T$4:$T$930,'Reservas (1)'!$L$4:$L$930,$E56)</f>
        <v>0</v>
      </c>
      <c r="R56" s="250"/>
      <c r="S56" s="250">
        <f>SUMIFS('Reservas (1)'!$U$4:$U$930,'Reservas (1)'!$L$4:$L$930,$E56)</f>
        <v>0</v>
      </c>
      <c r="T56" s="250">
        <f>SUMIFS('Reservas (1)'!$AG$4:$AG$930,'Reservas (1)'!$I$4:$I$930,I56,'Reservas (1)'!$L$4:$L$930,E56)</f>
        <v>0</v>
      </c>
      <c r="U56" s="250">
        <f>SUMIFS('Reservas (1)'!$V$4:$V$930,'Reservas (1)'!$L$4:$L$930,$E56)</f>
        <v>0</v>
      </c>
      <c r="V56" s="250">
        <f>SUMIFS('Reservas (1)'!$AH$4:$AH$930,'Reservas (1)'!$I$4:$I$930,I56,'Reservas (1)'!$L$4:$L$930,E56)</f>
        <v>0</v>
      </c>
      <c r="W56" s="250">
        <f>SUMIFS('Reservas (1)'!$W$4:$W$930,'Reservas (1)'!$L$4:$L$930,$E56)</f>
        <v>0</v>
      </c>
      <c r="X56" s="250">
        <f>SUMIFS('Reservas (1)'!$AI$4:$AI$930,'Reservas (1)'!$I$4:$I$930,I56,'Reservas (1)'!$L$4:$L$930,E56)</f>
        <v>0</v>
      </c>
      <c r="Y56" s="250">
        <f>SUMIFS('Reservas (1)'!$X$4:$X$930,'Reservas (1)'!$L$4:$L$930,$E56)</f>
        <v>0</v>
      </c>
      <c r="Z56" s="250">
        <f>SUMIFS('Reservas (1)'!$AJ$4:$AJ$930,'Reservas (1)'!$I$4:$I$930,I56,'Reservas (1)'!$L$4:$L$930,E56)</f>
        <v>0</v>
      </c>
      <c r="AA56" s="250">
        <f>SUMIFS('Reservas (1)'!$Y$4:$Y$930,'Reservas (1)'!$L$4:$L$930,$E56,'Reservas (1)'!$I$4:$I$930,I56)</f>
        <v>0</v>
      </c>
      <c r="AB56" s="250"/>
      <c r="AC56" s="250">
        <f>SUMIFS('Reservas (1)'!$Z$4:$Z$930,'Reservas (1)'!$L$4:$L$930,$E56,'Reservas (1)'!$I$4:$I$930,$I56)</f>
        <v>0</v>
      </c>
      <c r="AD56" s="250">
        <f>SUMIFS('Reservas (1)'!$AL$4:$AL$930,'Reservas (1)'!$I$4:$I$930,I56,'Reservas (1)'!$L$4:$L$930,E56)</f>
        <v>0</v>
      </c>
      <c r="AE56" s="250">
        <f>SUMIFS('Reservas (1)'!$AA$4:$AA$930,'Reservas (1)'!$L$4:$L$930,$E56,'Reservas (1)'!$I$4:$I$930,$I56)</f>
        <v>0</v>
      </c>
      <c r="AF56" s="250"/>
      <c r="AG56" s="250">
        <f>SUMIFS('Reservas (1)'!$AB$4:$AB$930,'Reservas (1)'!$L$4:$L$930,$E56,'Reservas (1)'!$I$4:$I$930,$I56)</f>
        <v>0</v>
      </c>
      <c r="AH56" s="250"/>
      <c r="AI56" s="250">
        <f>SUMIFS('Reservas (1)'!$AC$4:$AC$930,'Reservas (1)'!$L$4:$L$930,$E56,'Reservas (1)'!$I$4:$I$930,$I56)</f>
        <v>0</v>
      </c>
      <c r="AJ56" s="250"/>
      <c r="AK56" s="250">
        <f>SUMIFS('Reservas (1)'!$AD$4:$AD$930,'Reservas (1)'!$L$4:$L$930,$E56,'Reservas (1)'!$I$4:$I$930,$I56)</f>
        <v>0</v>
      </c>
      <c r="AL56" s="250"/>
      <c r="AM56" s="250">
        <f>SUMIFS('Reservas (1)'!$R$4:$R$930,'Reservas (1)'!$I$4:$I$930,I56,'Reservas (1)'!$L$4:$L$930,E56,'Reservas (1)'!$N$4:$N$930,1)</f>
        <v>0</v>
      </c>
      <c r="AN56" s="250">
        <f>SUMIFS('Reservas (1)'!$AQ$4:$AQ$930,'Reservas (1)'!$I$4:$I$930,I56,'Reservas (1)'!$L$4:$L$930,E56,'Reservas (1)'!$N$4:$N$930,1)</f>
        <v>0</v>
      </c>
      <c r="AO56" s="251"/>
      <c r="AP56" s="250">
        <f>SUMIFS('Reservas (1)'!$R$4:$R$930,'Reservas (1)'!$I$4:$I$930,I56,'Reservas (1)'!$L$4:$L$930,E56,'Reservas (1)'!$N$4:$N$930,2)</f>
        <v>0</v>
      </c>
      <c r="AQ56" s="250">
        <f>SUMIFS('Reservas (1)'!$AQ$4:$AQ$930,'Reservas (1)'!$I$4:$I$930,I56,'Reservas (1)'!$L$4:$L$930,E56,'Reservas (1)'!$N$4:$N$930,2)</f>
        <v>0</v>
      </c>
      <c r="AR56" s="251"/>
      <c r="AS56" s="250"/>
      <c r="AT56" s="250"/>
      <c r="AU56" s="251"/>
      <c r="AV56" s="250">
        <f>SUMIFS('Reservas (1)'!$R$4:$R$930,'Reservas (1)'!$I$4:$I$930,I56,'Reservas (1)'!$L$4:$L$930,E56,'Reservas (1)'!$N$4:$N$930,4)</f>
        <v>0</v>
      </c>
      <c r="AW56" s="250">
        <f>SUMIFS('Reservas (1)'!$AQ$4:$AQ$930,'Reservas (1)'!$I$4:$I$930,I56,'Reservas (1)'!$L$4:$L$930,E56,'Reservas (1)'!$N$4:$N$930,4)</f>
        <v>0</v>
      </c>
      <c r="AX56" s="251"/>
      <c r="AY56" s="250"/>
      <c r="AZ56" s="250"/>
      <c r="BA56" s="251"/>
      <c r="BB56" s="250"/>
      <c r="BC56" s="250"/>
      <c r="BD56" s="251"/>
      <c r="BE56" s="250">
        <f>SUMIFS('Reservas (1)'!$R$4:$R$930,'Reservas (1)'!$I$4:$I$930,I56,'Reservas (1)'!$L$4:$L$930,E56,'Reservas (1)'!$N$4:$N$930,7)</f>
        <v>0</v>
      </c>
      <c r="BF56" s="250">
        <f>SUMIFS('Reservas (1)'!$AQ$4:$AQ$930,'Reservas (1)'!$I$4:$I$930,I56,'Reservas (1)'!$L$4:$L$930,E56,'Reservas (1)'!$N$4:$N$930,7)</f>
        <v>0</v>
      </c>
      <c r="BG56" s="251"/>
      <c r="BH56" s="250">
        <f t="shared" si="6"/>
        <v>0</v>
      </c>
      <c r="BI56" s="250">
        <f t="shared" si="7"/>
        <v>0</v>
      </c>
      <c r="BJ56" s="252">
        <f t="shared" si="8"/>
        <v>0</v>
      </c>
      <c r="BK56" s="253"/>
      <c r="BL56" s="253"/>
    </row>
    <row r="57" spans="2:64" s="227" customFormat="1" ht="14.25" customHeight="1">
      <c r="B57" s="242">
        <v>8141</v>
      </c>
      <c r="C57" s="243" t="str">
        <f t="shared" si="5"/>
        <v>8141-38</v>
      </c>
      <c r="D57" s="244">
        <v>38</v>
      </c>
      <c r="E57" s="245" t="s">
        <v>92</v>
      </c>
      <c r="F57" s="246" t="str">
        <f>VLOOKUP(E57,'Actividades Físicas'!$F$3:$G$72,2,FALSE)</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G57" s="247" t="s">
        <v>41</v>
      </c>
      <c r="H57" s="248">
        <v>1905049</v>
      </c>
      <c r="I57" s="249">
        <v>133</v>
      </c>
      <c r="J57" s="262">
        <f>SUMIFS('Reservas (1)'!$R$3:$R$930,'Reservas (1)'!$L$3:$L$930,E57,'Reservas (1)'!$I$3:$I$930,I57)</f>
        <v>664246091</v>
      </c>
      <c r="K57" s="262">
        <f t="shared" si="9"/>
        <v>0</v>
      </c>
      <c r="L57" s="262">
        <f t="shared" si="10"/>
        <v>664246091</v>
      </c>
      <c r="M57" s="262">
        <f t="shared" si="11"/>
        <v>158818588.74342895</v>
      </c>
      <c r="N57" s="263">
        <f t="shared" si="12"/>
        <v>0.23909600808389092</v>
      </c>
      <c r="O57" s="250">
        <f>SUMIFS('Reservas (1)'!$S$4:$S$930,'Reservas (1)'!$L$4:$L$930,$E57)</f>
        <v>0</v>
      </c>
      <c r="P57" s="250"/>
      <c r="Q57" s="250">
        <f>SUMIFS('Reservas (1)'!$T$4:$T$930,'Reservas (1)'!$L$4:$L$930,$E57)</f>
        <v>0</v>
      </c>
      <c r="R57" s="250"/>
      <c r="S57" s="250">
        <f>SUMIFS('Reservas (1)'!$U$4:$U$930,'Reservas (1)'!$L$4:$L$930,$E57)</f>
        <v>0</v>
      </c>
      <c r="T57" s="250">
        <f>SUMIFS('Reservas (1)'!$AG$4:$AG$930,'Reservas (1)'!$I$4:$I$930,I57,'Reservas (1)'!$L$4:$L$930,E57)</f>
        <v>7834399</v>
      </c>
      <c r="U57" s="250">
        <f>SUMIFS('Reservas (1)'!$V$4:$V$930,'Reservas (1)'!$L$4:$L$930,$E57)</f>
        <v>0</v>
      </c>
      <c r="V57" s="250">
        <f>SUMIFS('Reservas (1)'!$AH$4:$AH$930,'Reservas (1)'!$I$4:$I$930,I57,'Reservas (1)'!$L$4:$L$930,E57)</f>
        <v>108855403.74342895</v>
      </c>
      <c r="W57" s="250">
        <f>SUMIFS('Reservas (1)'!$W$4:$W$930,'Reservas (1)'!$L$4:$L$930,$E57)</f>
        <v>0</v>
      </c>
      <c r="X57" s="250">
        <f>SUMIFS('Reservas (1)'!$AI$4:$AI$930,'Reservas (1)'!$I$4:$I$930,I57,'Reservas (1)'!$L$4:$L$930,E57)</f>
        <v>0</v>
      </c>
      <c r="Y57" s="250">
        <f>SUMIFS('Reservas (1)'!$X$4:$X$930,'Reservas (1)'!$L$4:$L$930,$E57)</f>
        <v>0</v>
      </c>
      <c r="Z57" s="250">
        <f>SUMIFS('Reservas (1)'!$AJ$4:$AJ$930,'Reservas (1)'!$I$4:$I$930,I57,'Reservas (1)'!$L$4:$L$930,E57)</f>
        <v>42128786</v>
      </c>
      <c r="AA57" s="250">
        <f>SUMIFS('Reservas (1)'!$Y$4:$Y$930,'Reservas (1)'!$L$4:$L$930,$E57,'Reservas (1)'!$I$4:$I$930,I57)</f>
        <v>0</v>
      </c>
      <c r="AB57" s="250"/>
      <c r="AC57" s="250">
        <f>SUMIFS('Reservas (1)'!$Z$4:$Z$930,'Reservas (1)'!$L$4:$L$930,$E57,'Reservas (1)'!$I$4:$I$930,$I57)</f>
        <v>0</v>
      </c>
      <c r="AD57" s="250">
        <f>SUMIFS('Reservas (1)'!$AL$4:$AL$930,'Reservas (1)'!$I$4:$I$930,I57,'Reservas (1)'!$L$4:$L$930,E57)</f>
        <v>0</v>
      </c>
      <c r="AE57" s="250">
        <f>SUMIFS('Reservas (1)'!$AA$4:$AA$930,'Reservas (1)'!$L$4:$L$930,$E57,'Reservas (1)'!$I$4:$I$930,$I57)</f>
        <v>0</v>
      </c>
      <c r="AF57" s="250"/>
      <c r="AG57" s="250">
        <f>SUMIFS('Reservas (1)'!$AB$4:$AB$930,'Reservas (1)'!$L$4:$L$930,$E57,'Reservas (1)'!$I$4:$I$930,$I57)</f>
        <v>0</v>
      </c>
      <c r="AH57" s="250"/>
      <c r="AI57" s="250">
        <f>SUMIFS('Reservas (1)'!$AC$4:$AC$930,'Reservas (1)'!$L$4:$L$930,$E57,'Reservas (1)'!$I$4:$I$930,$I57)</f>
        <v>0</v>
      </c>
      <c r="AJ57" s="250"/>
      <c r="AK57" s="250">
        <f>SUMIFS('Reservas (1)'!$AD$4:$AD$930,'Reservas (1)'!$L$4:$L$930,$E57,'Reservas (1)'!$I$4:$I$930,$I57)</f>
        <v>0</v>
      </c>
      <c r="AL57" s="250"/>
      <c r="AM57" s="250">
        <f>SUMIFS('Reservas (1)'!$R$4:$R$930,'Reservas (1)'!$I$4:$I$930,I57,'Reservas (1)'!$L$4:$L$930,E57,'Reservas (1)'!$N$4:$N$930,1)</f>
        <v>20557257</v>
      </c>
      <c r="AN57" s="250">
        <f>SUMIFS('Reservas (1)'!$AQ$4:$AQ$930,'Reservas (1)'!$I$4:$I$930,I57,'Reservas (1)'!$L$4:$L$930,E57,'Reservas (1)'!$N$4:$N$930,1)</f>
        <v>6459379.0553732943</v>
      </c>
      <c r="AO57" s="251"/>
      <c r="AP57" s="250">
        <f>SUMIFS('Reservas (1)'!$R$4:$R$930,'Reservas (1)'!$I$4:$I$930,I57,'Reservas (1)'!$L$4:$L$930,E57,'Reservas (1)'!$N$4:$N$930,2)</f>
        <v>0</v>
      </c>
      <c r="AQ57" s="250">
        <f>SUMIFS('Reservas (1)'!$AQ$4:$AQ$930,'Reservas (1)'!$I$4:$I$930,I57,'Reservas (1)'!$L$4:$L$930,E57,'Reservas (1)'!$N$4:$N$930,2)</f>
        <v>0</v>
      </c>
      <c r="AR57" s="251"/>
      <c r="AS57" s="250"/>
      <c r="AT57" s="250"/>
      <c r="AU57" s="251"/>
      <c r="AV57" s="250">
        <f>SUMIFS('Reservas (1)'!$R$4:$R$930,'Reservas (1)'!$I$4:$I$930,I57,'Reservas (1)'!$L$4:$L$930,E57,'Reservas (1)'!$N$4:$N$930,4)</f>
        <v>206840872</v>
      </c>
      <c r="AW57" s="250">
        <f>SUMIFS('Reservas (1)'!$AQ$4:$AQ$930,'Reservas (1)'!$I$4:$I$930,I57,'Reservas (1)'!$L$4:$L$930,E57,'Reservas (1)'!$N$4:$N$930,4)</f>
        <v>42128786</v>
      </c>
      <c r="AX57" s="251"/>
      <c r="AY57" s="250"/>
      <c r="AZ57" s="250"/>
      <c r="BA57" s="251"/>
      <c r="BB57" s="250"/>
      <c r="BC57" s="250"/>
      <c r="BD57" s="251"/>
      <c r="BE57" s="250">
        <f>SUMIFS('Reservas (1)'!$R$4:$R$930,'Reservas (1)'!$I$4:$I$930,I57,'Reservas (1)'!$L$4:$L$930,E57,'Reservas (1)'!$N$4:$N$930,7)</f>
        <v>436847962</v>
      </c>
      <c r="BF57" s="250">
        <f>SUMIFS('Reservas (1)'!$AQ$4:$AQ$930,'Reservas (1)'!$I$4:$I$930,I57,'Reservas (1)'!$L$4:$L$930,E57,'Reservas (1)'!$N$4:$N$930,7)</f>
        <v>110230423.68805565</v>
      </c>
      <c r="BG57" s="251"/>
      <c r="BH57" s="250">
        <f t="shared" si="6"/>
        <v>664246091</v>
      </c>
      <c r="BI57" s="250">
        <f t="shared" si="7"/>
        <v>158818588.74342895</v>
      </c>
      <c r="BJ57" s="252">
        <f t="shared" si="8"/>
        <v>0.23909600808389092</v>
      </c>
      <c r="BK57" s="253"/>
      <c r="BL57" s="253"/>
    </row>
    <row r="58" spans="2:64" s="227" customFormat="1" ht="14.25" customHeight="1">
      <c r="B58" s="242">
        <v>8141</v>
      </c>
      <c r="C58" s="243" t="str">
        <f t="shared" si="5"/>
        <v>8141-38</v>
      </c>
      <c r="D58" s="244">
        <v>38</v>
      </c>
      <c r="E58" s="245" t="s">
        <v>93</v>
      </c>
      <c r="F58" s="246" t="str">
        <f>VLOOKUP(E58,'Actividades Físicas'!$F$3:$G$72,2,FALSE)</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G58" s="247" t="s">
        <v>41</v>
      </c>
      <c r="H58" s="248">
        <v>1905049</v>
      </c>
      <c r="I58" s="249">
        <v>133</v>
      </c>
      <c r="J58" s="262">
        <f>SUMIFS('Reservas (1)'!$R$3:$R$930,'Reservas (1)'!$L$3:$L$930,E58,'Reservas (1)'!$I$3:$I$930,I58)</f>
        <v>86048144</v>
      </c>
      <c r="K58" s="262">
        <f t="shared" si="9"/>
        <v>0</v>
      </c>
      <c r="L58" s="262">
        <f t="shared" si="10"/>
        <v>86048144</v>
      </c>
      <c r="M58" s="262">
        <f t="shared" si="11"/>
        <v>15769655.256571058</v>
      </c>
      <c r="N58" s="263">
        <f t="shared" si="12"/>
        <v>0.18326548980035012</v>
      </c>
      <c r="O58" s="250">
        <f>SUMIFS('Reservas (1)'!$S$4:$S$930,'Reservas (1)'!$L$4:$L$930,$E58)</f>
        <v>0</v>
      </c>
      <c r="P58" s="250"/>
      <c r="Q58" s="250">
        <f>SUMIFS('Reservas (1)'!$T$4:$T$930,'Reservas (1)'!$L$4:$L$930,$E58)</f>
        <v>0</v>
      </c>
      <c r="R58" s="250"/>
      <c r="S58" s="250">
        <f>SUMIFS('Reservas (1)'!$U$4:$U$930,'Reservas (1)'!$L$4:$L$930,$E58)</f>
        <v>0</v>
      </c>
      <c r="T58" s="250">
        <f>SUMIFS('Reservas (1)'!$AG$4:$AG$930,'Reservas (1)'!$I$4:$I$930,I58,'Reservas (1)'!$L$4:$L$930,E58)</f>
        <v>0</v>
      </c>
      <c r="U58" s="250">
        <f>SUMIFS('Reservas (1)'!$V$4:$V$930,'Reservas (1)'!$L$4:$L$930,$E58)</f>
        <v>0</v>
      </c>
      <c r="V58" s="250">
        <f>SUMIFS('Reservas (1)'!$AH$4:$AH$930,'Reservas (1)'!$I$4:$I$930,I58,'Reservas (1)'!$L$4:$L$930,E58)</f>
        <v>8391461.2565710582</v>
      </c>
      <c r="W58" s="250">
        <f>SUMIFS('Reservas (1)'!$W$4:$W$930,'Reservas (1)'!$L$4:$L$930,$E58)</f>
        <v>0</v>
      </c>
      <c r="X58" s="250">
        <f>SUMIFS('Reservas (1)'!$AI$4:$AI$930,'Reservas (1)'!$I$4:$I$930,I58,'Reservas (1)'!$L$4:$L$930,E58)</f>
        <v>0</v>
      </c>
      <c r="Y58" s="250">
        <f>SUMIFS('Reservas (1)'!$X$4:$X$930,'Reservas (1)'!$L$4:$L$930,$E58)</f>
        <v>0</v>
      </c>
      <c r="Z58" s="250">
        <f>SUMIFS('Reservas (1)'!$AJ$4:$AJ$930,'Reservas (1)'!$I$4:$I$930,I58,'Reservas (1)'!$L$4:$L$930,E58)</f>
        <v>7378194</v>
      </c>
      <c r="AA58" s="250">
        <f>SUMIFS('Reservas (1)'!$Y$4:$Y$930,'Reservas (1)'!$L$4:$L$930,$E58,'Reservas (1)'!$I$4:$I$930,I58)</f>
        <v>0</v>
      </c>
      <c r="AB58" s="250"/>
      <c r="AC58" s="250">
        <f>SUMIFS('Reservas (1)'!$Z$4:$Z$930,'Reservas (1)'!$L$4:$L$930,$E58,'Reservas (1)'!$I$4:$I$930,$I58)</f>
        <v>0</v>
      </c>
      <c r="AD58" s="250">
        <f>SUMIFS('Reservas (1)'!$AL$4:$AL$930,'Reservas (1)'!$I$4:$I$930,I58,'Reservas (1)'!$L$4:$L$930,E58)</f>
        <v>0</v>
      </c>
      <c r="AE58" s="250">
        <f>SUMIFS('Reservas (1)'!$AA$4:$AA$930,'Reservas (1)'!$L$4:$L$930,$E58,'Reservas (1)'!$I$4:$I$930,$I58)</f>
        <v>0</v>
      </c>
      <c r="AF58" s="250"/>
      <c r="AG58" s="250">
        <f>SUMIFS('Reservas (1)'!$AB$4:$AB$930,'Reservas (1)'!$L$4:$L$930,$E58,'Reservas (1)'!$I$4:$I$930,$I58)</f>
        <v>0</v>
      </c>
      <c r="AH58" s="250"/>
      <c r="AI58" s="250">
        <f>SUMIFS('Reservas (1)'!$AC$4:$AC$930,'Reservas (1)'!$L$4:$L$930,$E58,'Reservas (1)'!$I$4:$I$930,$I58)</f>
        <v>0</v>
      </c>
      <c r="AJ58" s="250"/>
      <c r="AK58" s="250">
        <f>SUMIFS('Reservas (1)'!$AD$4:$AD$930,'Reservas (1)'!$L$4:$L$930,$E58,'Reservas (1)'!$I$4:$I$930,$I58)</f>
        <v>0</v>
      </c>
      <c r="AL58" s="250"/>
      <c r="AM58" s="250">
        <f>SUMIFS('Reservas (1)'!$R$4:$R$930,'Reservas (1)'!$I$4:$I$930,I58,'Reservas (1)'!$L$4:$L$930,E58,'Reservas (1)'!$N$4:$N$930,1)</f>
        <v>2802026</v>
      </c>
      <c r="AN58" s="250">
        <f>SUMIFS('Reservas (1)'!$AQ$4:$AQ$930,'Reservas (1)'!$I$4:$I$930,I58,'Reservas (1)'!$L$4:$L$930,E58,'Reservas (1)'!$N$4:$N$930,1)</f>
        <v>993525.9446267056</v>
      </c>
      <c r="AO58" s="251"/>
      <c r="AP58" s="250">
        <f>SUMIFS('Reservas (1)'!$R$4:$R$930,'Reservas (1)'!$I$4:$I$930,I58,'Reservas (1)'!$L$4:$L$930,E58,'Reservas (1)'!$N$4:$N$930,2)</f>
        <v>0</v>
      </c>
      <c r="AQ58" s="250">
        <f>SUMIFS('Reservas (1)'!$AQ$4:$AQ$930,'Reservas (1)'!$I$4:$I$930,I58,'Reservas (1)'!$L$4:$L$930,E58,'Reservas (1)'!$N$4:$N$930,2)</f>
        <v>0</v>
      </c>
      <c r="AR58" s="251"/>
      <c r="AS58" s="250"/>
      <c r="AT58" s="250"/>
      <c r="AU58" s="251"/>
      <c r="AV58" s="250">
        <f>SUMIFS('Reservas (1)'!$R$4:$R$930,'Reservas (1)'!$I$4:$I$930,I58,'Reservas (1)'!$L$4:$L$930,E58,'Reservas (1)'!$N$4:$N$930,4)</f>
        <v>0</v>
      </c>
      <c r="AW58" s="250">
        <f>SUMIFS('Reservas (1)'!$AQ$4:$AQ$930,'Reservas (1)'!$I$4:$I$930,I58,'Reservas (1)'!$L$4:$L$930,E58,'Reservas (1)'!$N$4:$N$930,4)</f>
        <v>0</v>
      </c>
      <c r="AX58" s="251"/>
      <c r="AY58" s="250"/>
      <c r="AZ58" s="250"/>
      <c r="BA58" s="251"/>
      <c r="BB58" s="250"/>
      <c r="BC58" s="250"/>
      <c r="BD58" s="251"/>
      <c r="BE58" s="250">
        <f>SUMIFS('Reservas (1)'!$R$4:$R$930,'Reservas (1)'!$I$4:$I$930,I58,'Reservas (1)'!$L$4:$L$930,E58,'Reservas (1)'!$N$4:$N$930,7)</f>
        <v>83246118</v>
      </c>
      <c r="BF58" s="250">
        <f>SUMIFS('Reservas (1)'!$AQ$4:$AQ$930,'Reservas (1)'!$I$4:$I$930,I58,'Reservas (1)'!$L$4:$L$930,E58,'Reservas (1)'!$N$4:$N$930,7)</f>
        <v>14776129.311944351</v>
      </c>
      <c r="BG58" s="251"/>
      <c r="BH58" s="250">
        <f t="shared" si="6"/>
        <v>86048144</v>
      </c>
      <c r="BI58" s="250">
        <f t="shared" si="7"/>
        <v>15769655.256571056</v>
      </c>
      <c r="BJ58" s="252">
        <f t="shared" si="8"/>
        <v>0.1832654898003501</v>
      </c>
      <c r="BK58" s="253"/>
      <c r="BL58" s="253"/>
    </row>
    <row r="59" spans="2:64" s="227" customFormat="1" ht="14.25" customHeight="1">
      <c r="B59" s="242">
        <v>8141</v>
      </c>
      <c r="C59" s="243" t="str">
        <f t="shared" si="5"/>
        <v>8141-39</v>
      </c>
      <c r="D59" s="244">
        <v>39</v>
      </c>
      <c r="E59" s="245" t="s">
        <v>94</v>
      </c>
      <c r="F59" s="246" t="str">
        <f>VLOOKUP(E59,'Actividades Físicas'!$F$3:$G$72,2,FALSE)</f>
        <v>Desarrollar acciones de gestión de la salud pública para la operación, seguimiento y monitoreo del Programa Distrital de Control de Tuberculosis, en articulación con los actores del sector salud y otros sectores.</v>
      </c>
      <c r="G59" s="247" t="s">
        <v>41</v>
      </c>
      <c r="H59" s="248">
        <v>1905049</v>
      </c>
      <c r="I59" s="249">
        <v>119</v>
      </c>
      <c r="J59" s="262">
        <f>SUMIFS('Reservas (1)'!$R$3:$R$930,'Reservas (1)'!$L$3:$L$930,E59,'Reservas (1)'!$I$3:$I$930,I59)</f>
        <v>665510096</v>
      </c>
      <c r="K59" s="262">
        <f t="shared" si="9"/>
        <v>0</v>
      </c>
      <c r="L59" s="262">
        <f t="shared" si="10"/>
        <v>665510096</v>
      </c>
      <c r="M59" s="262">
        <f t="shared" si="11"/>
        <v>633942642</v>
      </c>
      <c r="N59" s="263">
        <f t="shared" si="12"/>
        <v>0.95256652875781467</v>
      </c>
      <c r="O59" s="250">
        <f>SUMIFS('Reservas (1)'!$S$4:$S$930,'Reservas (1)'!$L$4:$L$930,$E59)</f>
        <v>0</v>
      </c>
      <c r="P59" s="250"/>
      <c r="Q59" s="250">
        <f>SUMIFS('Reservas (1)'!$T$4:$T$930,'Reservas (1)'!$L$4:$L$930,$E59)</f>
        <v>0</v>
      </c>
      <c r="R59" s="250">
        <v>318994216</v>
      </c>
      <c r="S59" s="250">
        <f>SUMIFS('Reservas (1)'!$U$4:$U$930,'Reservas (1)'!$L$4:$L$930,$E59)</f>
        <v>0</v>
      </c>
      <c r="T59" s="250">
        <f>SUMIFS('Reservas (1)'!$AG$4:$AG$930,'Reservas (1)'!$I$4:$I$930,I59,'Reservas (1)'!$L$4:$L$930,E59)</f>
        <v>0</v>
      </c>
      <c r="U59" s="250">
        <f>SUMIFS('Reservas (1)'!$V$4:$V$930,'Reservas (1)'!$L$4:$L$930,$E59)</f>
        <v>0</v>
      </c>
      <c r="V59" s="250">
        <f>SUMIFS('Reservas (1)'!$AH$4:$AH$930,'Reservas (1)'!$I$4:$I$930,I59,'Reservas (1)'!$L$4:$L$930,E59)</f>
        <v>36003353</v>
      </c>
      <c r="W59" s="250">
        <f>SUMIFS('Reservas (1)'!$W$4:$W$930,'Reservas (1)'!$L$4:$L$930,$E59)</f>
        <v>0</v>
      </c>
      <c r="X59" s="250">
        <f>SUMIFS('Reservas (1)'!$AI$4:$AI$930,'Reservas (1)'!$I$4:$I$930,I59,'Reservas (1)'!$L$4:$L$930,E59)</f>
        <v>174457428</v>
      </c>
      <c r="Y59" s="250">
        <f>SUMIFS('Reservas (1)'!$X$4:$X$930,'Reservas (1)'!$L$4:$L$930,$E59)</f>
        <v>0</v>
      </c>
      <c r="Z59" s="250">
        <f>SUMIFS('Reservas (1)'!$AJ$4:$AJ$930,'Reservas (1)'!$I$4:$I$930,I59,'Reservas (1)'!$L$4:$L$930,E59)</f>
        <v>104487645</v>
      </c>
      <c r="AA59" s="250">
        <f>SUMIFS('Reservas (1)'!$Y$4:$Y$930,'Reservas (1)'!$L$4:$L$930,$E59,'Reservas (1)'!$I$4:$I$930,I59)</f>
        <v>0</v>
      </c>
      <c r="AB59" s="250"/>
      <c r="AC59" s="250">
        <f>SUMIFS('Reservas (1)'!$Z$4:$Z$930,'Reservas (1)'!$L$4:$L$930,$E59,'Reservas (1)'!$I$4:$I$930,$I59)</f>
        <v>0</v>
      </c>
      <c r="AD59" s="250">
        <f>SUMIFS('Reservas (1)'!$AL$4:$AL$930,'Reservas (1)'!$I$4:$I$930,I59,'Reservas (1)'!$L$4:$L$930,E59)</f>
        <v>0</v>
      </c>
      <c r="AE59" s="250">
        <f>SUMIFS('Reservas (1)'!$AA$4:$AA$930,'Reservas (1)'!$L$4:$L$930,$E59,'Reservas (1)'!$I$4:$I$930,$I59)</f>
        <v>0</v>
      </c>
      <c r="AF59" s="250"/>
      <c r="AG59" s="250">
        <f>SUMIFS('Reservas (1)'!$AB$4:$AB$930,'Reservas (1)'!$L$4:$L$930,$E59,'Reservas (1)'!$I$4:$I$930,$I59)</f>
        <v>0</v>
      </c>
      <c r="AH59" s="250"/>
      <c r="AI59" s="250">
        <f>SUMIFS('Reservas (1)'!$AC$4:$AC$930,'Reservas (1)'!$L$4:$L$930,$E59,'Reservas (1)'!$I$4:$I$930,$I59)</f>
        <v>0</v>
      </c>
      <c r="AJ59" s="250"/>
      <c r="AK59" s="250">
        <f>SUMIFS('Reservas (1)'!$AD$4:$AD$930,'Reservas (1)'!$L$4:$L$930,$E59,'Reservas (1)'!$I$4:$I$930,$I59)</f>
        <v>0</v>
      </c>
      <c r="AL59" s="250"/>
      <c r="AM59" s="250">
        <f>SUMIFS('Reservas (1)'!$R$4:$R$930,'Reservas (1)'!$I$4:$I$930,I59,'Reservas (1)'!$L$4:$L$930,E59,'Reservas (1)'!$N$4:$N$930,1)</f>
        <v>7430484</v>
      </c>
      <c r="AN59" s="250">
        <f>SUMIFS('Reservas (1)'!$AQ$4:$AQ$930,'Reservas (1)'!$I$4:$I$930,I59,'Reservas (1)'!$L$4:$L$930,E59,'Reservas (1)'!$N$4:$N$930,1)</f>
        <v>7010219</v>
      </c>
      <c r="AO59" s="251"/>
      <c r="AP59" s="250">
        <f>SUMIFS('Reservas (1)'!$R$4:$R$930,'Reservas (1)'!$I$4:$I$930,I59,'Reservas (1)'!$L$4:$L$930,E59,'Reservas (1)'!$N$4:$N$930,2)</f>
        <v>584451644</v>
      </c>
      <c r="AQ59" s="250">
        <f>SUMIFS('Reservas (1)'!$AQ$4:$AQ$930,'Reservas (1)'!$I$4:$I$930,I59,'Reservas (1)'!$L$4:$L$930,E59,'Reservas (1)'!$N$4:$N$930,2)</f>
        <v>584451644</v>
      </c>
      <c r="AR59" s="251"/>
      <c r="AS59" s="250"/>
      <c r="AT59" s="250"/>
      <c r="AU59" s="251"/>
      <c r="AV59" s="250">
        <f>SUMIFS('Reservas (1)'!$R$4:$R$930,'Reservas (1)'!$I$4:$I$930,I59,'Reservas (1)'!$L$4:$L$930,E59,'Reservas (1)'!$N$4:$N$930,4)</f>
        <v>0</v>
      </c>
      <c r="AW59" s="250">
        <f>SUMIFS('Reservas (1)'!$AQ$4:$AQ$930,'Reservas (1)'!$I$4:$I$930,I59,'Reservas (1)'!$L$4:$L$930,E59,'Reservas (1)'!$N$4:$N$930,4)</f>
        <v>0</v>
      </c>
      <c r="AX59" s="251"/>
      <c r="AY59" s="250"/>
      <c r="AZ59" s="250"/>
      <c r="BA59" s="251"/>
      <c r="BB59" s="250"/>
      <c r="BC59" s="250"/>
      <c r="BD59" s="251"/>
      <c r="BE59" s="250">
        <f>SUMIFS('Reservas (1)'!$R$4:$R$930,'Reservas (1)'!$I$4:$I$930,I59,'Reservas (1)'!$L$4:$L$930,E59,'Reservas (1)'!$N$4:$N$930,7)</f>
        <v>73627968</v>
      </c>
      <c r="BF59" s="250">
        <f>SUMIFS('Reservas (1)'!$AQ$4:$AQ$930,'Reservas (1)'!$I$4:$I$930,I59,'Reservas (1)'!$L$4:$L$930,E59,'Reservas (1)'!$N$4:$N$930,7)</f>
        <v>42480779</v>
      </c>
      <c r="BG59" s="251"/>
      <c r="BH59" s="250">
        <f t="shared" si="6"/>
        <v>665510096</v>
      </c>
      <c r="BI59" s="250">
        <f t="shared" si="7"/>
        <v>633942642</v>
      </c>
      <c r="BJ59" s="252">
        <f t="shared" si="8"/>
        <v>0.95256652875781467</v>
      </c>
      <c r="BK59" s="253"/>
      <c r="BL59" s="253"/>
    </row>
    <row r="60" spans="2:64" s="227" customFormat="1" ht="14.25" customHeight="1">
      <c r="B60" s="242">
        <v>8141</v>
      </c>
      <c r="C60" s="243" t="str">
        <f t="shared" si="5"/>
        <v>8141-39</v>
      </c>
      <c r="D60" s="244">
        <v>39</v>
      </c>
      <c r="E60" s="245" t="s">
        <v>95</v>
      </c>
      <c r="F60" s="246" t="str">
        <f>VLOOKUP(E60,'Actividades Físicas'!$F$3:$G$72,2,FALSE)</f>
        <v>Desarrollar acciones de gestión de la salud pública para la operación, seguimiento y monitoreo del Programa Distrital de Eliminación de la Lepra o Enfermedad de Hansen, en articulación con los actores del sector salud y otros sectores.</v>
      </c>
      <c r="G60" s="247" t="s">
        <v>41</v>
      </c>
      <c r="H60" s="248">
        <v>1905049</v>
      </c>
      <c r="I60" s="249">
        <v>109</v>
      </c>
      <c r="J60" s="262">
        <f>SUMIFS('Reservas (1)'!$R$3:$R$930,'Reservas (1)'!$L$3:$L$930,E60,'Reservas (1)'!$I$3:$I$930,I60)</f>
        <v>9723624</v>
      </c>
      <c r="K60" s="262">
        <f t="shared" si="9"/>
        <v>0</v>
      </c>
      <c r="L60" s="262">
        <f t="shared" si="10"/>
        <v>9723624</v>
      </c>
      <c r="M60" s="262">
        <f t="shared" si="11"/>
        <v>9242050</v>
      </c>
      <c r="N60" s="263">
        <f t="shared" si="12"/>
        <v>0.95047381511255469</v>
      </c>
      <c r="O60" s="250">
        <f>SUMIFS('Reservas (1)'!$S$4:$S$930,'Reservas (1)'!$L$4:$L$930,$E60)</f>
        <v>0</v>
      </c>
      <c r="P60" s="250"/>
      <c r="Q60" s="250">
        <f>SUMIFS('Reservas (1)'!$T$4:$T$930,'Reservas (1)'!$L$4:$L$930,$E60)</f>
        <v>0</v>
      </c>
      <c r="R60" s="250"/>
      <c r="S60" s="250">
        <f>SUMIFS('Reservas (1)'!$U$4:$U$930,'Reservas (1)'!$L$4:$L$930,$E60)</f>
        <v>0</v>
      </c>
      <c r="T60" s="250">
        <f>SUMIFS('Reservas (1)'!$AG$4:$AG$930,'Reservas (1)'!$I$4:$I$930,I60,'Reservas (1)'!$L$4:$L$930,E60)</f>
        <v>0</v>
      </c>
      <c r="U60" s="250">
        <f>SUMIFS('Reservas (1)'!$V$4:$V$930,'Reservas (1)'!$L$4:$L$930,$E60)</f>
        <v>0</v>
      </c>
      <c r="V60" s="250">
        <f>SUMIFS('Reservas (1)'!$AH$4:$AH$930,'Reservas (1)'!$I$4:$I$930,I60,'Reservas (1)'!$L$4:$L$930,E60)</f>
        <v>9242050</v>
      </c>
      <c r="W60" s="250">
        <f>SUMIFS('Reservas (1)'!$W$4:$W$930,'Reservas (1)'!$L$4:$L$930,$E60)</f>
        <v>0</v>
      </c>
      <c r="X60" s="250">
        <f>SUMIFS('Reservas (1)'!$AI$4:$AI$930,'Reservas (1)'!$I$4:$I$930,I60,'Reservas (1)'!$L$4:$L$930,E60)</f>
        <v>0</v>
      </c>
      <c r="Y60" s="250">
        <f>SUMIFS('Reservas (1)'!$X$4:$X$930,'Reservas (1)'!$L$4:$L$930,$E60)</f>
        <v>0</v>
      </c>
      <c r="Z60" s="250">
        <f>SUMIFS('Reservas (1)'!$AJ$4:$AJ$930,'Reservas (1)'!$I$4:$I$930,I60,'Reservas (1)'!$L$4:$L$930,E60)</f>
        <v>0</v>
      </c>
      <c r="AA60" s="250">
        <f>SUMIFS('Reservas (1)'!$Y$4:$Y$930,'Reservas (1)'!$L$4:$L$930,$E60,'Reservas (1)'!$I$4:$I$930,I60)</f>
        <v>0</v>
      </c>
      <c r="AB60" s="250"/>
      <c r="AC60" s="250">
        <f>SUMIFS('Reservas (1)'!$Z$4:$Z$930,'Reservas (1)'!$L$4:$L$930,$E60,'Reservas (1)'!$I$4:$I$930,$I60)</f>
        <v>0</v>
      </c>
      <c r="AD60" s="250">
        <f>SUMIFS('Reservas (1)'!$AL$4:$AL$930,'Reservas (1)'!$I$4:$I$930,I60,'Reservas (1)'!$L$4:$L$930,E60)</f>
        <v>0</v>
      </c>
      <c r="AE60" s="250">
        <f>SUMIFS('Reservas (1)'!$AA$4:$AA$930,'Reservas (1)'!$L$4:$L$930,$E60,'Reservas (1)'!$I$4:$I$930,$I60)</f>
        <v>0</v>
      </c>
      <c r="AF60" s="250"/>
      <c r="AG60" s="250">
        <f>SUMIFS('Reservas (1)'!$AB$4:$AB$930,'Reservas (1)'!$L$4:$L$930,$E60,'Reservas (1)'!$I$4:$I$930,$I60)</f>
        <v>0</v>
      </c>
      <c r="AH60" s="250"/>
      <c r="AI60" s="250">
        <f>SUMIFS('Reservas (1)'!$AC$4:$AC$930,'Reservas (1)'!$L$4:$L$930,$E60,'Reservas (1)'!$I$4:$I$930,$I60)</f>
        <v>0</v>
      </c>
      <c r="AJ60" s="250"/>
      <c r="AK60" s="250">
        <f>SUMIFS('Reservas (1)'!$AD$4:$AD$930,'Reservas (1)'!$L$4:$L$930,$E60,'Reservas (1)'!$I$4:$I$930,$I60)</f>
        <v>0</v>
      </c>
      <c r="AL60" s="250"/>
      <c r="AM60" s="250">
        <f>SUMIFS('Reservas (1)'!$R$4:$R$930,'Reservas (1)'!$I$4:$I$930,I60,'Reservas (1)'!$L$4:$L$930,E60,'Reservas (1)'!$N$4:$N$930,1)</f>
        <v>1914014</v>
      </c>
      <c r="AN60" s="250">
        <f>SUMIFS('Reservas (1)'!$AQ$4:$AQ$930,'Reservas (1)'!$I$4:$I$930,I60,'Reservas (1)'!$L$4:$L$930,E60,'Reservas (1)'!$N$4:$N$930,1)</f>
        <v>1761671</v>
      </c>
      <c r="AO60" s="251"/>
      <c r="AP60" s="250">
        <f>SUMIFS('Reservas (1)'!$R$4:$R$930,'Reservas (1)'!$I$4:$I$930,I60,'Reservas (1)'!$L$4:$L$930,E60,'Reservas (1)'!$N$4:$N$930,2)</f>
        <v>0</v>
      </c>
      <c r="AQ60" s="250">
        <f>SUMIFS('Reservas (1)'!$AQ$4:$AQ$930,'Reservas (1)'!$I$4:$I$930,I60,'Reservas (1)'!$L$4:$L$930,E60,'Reservas (1)'!$N$4:$N$930,2)</f>
        <v>0</v>
      </c>
      <c r="AR60" s="251"/>
      <c r="AS60" s="250"/>
      <c r="AT60" s="250"/>
      <c r="AU60" s="251"/>
      <c r="AV60" s="250">
        <f>SUMIFS('Reservas (1)'!$R$4:$R$930,'Reservas (1)'!$I$4:$I$930,I60,'Reservas (1)'!$L$4:$L$930,E60,'Reservas (1)'!$N$4:$N$930,4)</f>
        <v>0</v>
      </c>
      <c r="AW60" s="250">
        <f>SUMIFS('Reservas (1)'!$AQ$4:$AQ$930,'Reservas (1)'!$I$4:$I$930,I60,'Reservas (1)'!$L$4:$L$930,E60,'Reservas (1)'!$N$4:$N$930,4)</f>
        <v>0</v>
      </c>
      <c r="AX60" s="251"/>
      <c r="AY60" s="250"/>
      <c r="AZ60" s="250"/>
      <c r="BA60" s="251"/>
      <c r="BB60" s="250"/>
      <c r="BC60" s="250"/>
      <c r="BD60" s="251"/>
      <c r="BE60" s="250">
        <f>SUMIFS('Reservas (1)'!$R$4:$R$930,'Reservas (1)'!$I$4:$I$930,I60,'Reservas (1)'!$L$4:$L$930,E60,'Reservas (1)'!$N$4:$N$930,7)</f>
        <v>7809610</v>
      </c>
      <c r="BF60" s="250">
        <f>SUMIFS('Reservas (1)'!$AQ$4:$AQ$930,'Reservas (1)'!$I$4:$I$930,I60,'Reservas (1)'!$L$4:$L$930,E60,'Reservas (1)'!$N$4:$N$930,7)</f>
        <v>7480379</v>
      </c>
      <c r="BG60" s="251"/>
      <c r="BH60" s="250">
        <f t="shared" si="6"/>
        <v>9723624</v>
      </c>
      <c r="BI60" s="250">
        <f t="shared" si="7"/>
        <v>9242050</v>
      </c>
      <c r="BJ60" s="252">
        <f t="shared" si="8"/>
        <v>0.95047381511255469</v>
      </c>
      <c r="BK60" s="253"/>
      <c r="BL60" s="253"/>
    </row>
    <row r="61" spans="2:64" s="227" customFormat="1" ht="14.25" customHeight="1">
      <c r="B61" s="242">
        <v>8141</v>
      </c>
      <c r="C61" s="243" t="str">
        <f t="shared" si="5"/>
        <v>8141-40</v>
      </c>
      <c r="D61" s="244">
        <v>40</v>
      </c>
      <c r="E61" s="245" t="s">
        <v>96</v>
      </c>
      <c r="F61" s="246" t="str">
        <f>VLOOKUP(E61,'Actividades Físicas'!$F$3:$G$72,2,FALSE)</f>
        <v>Concertación e implementación intersectorial y comunitaria de planes locales de salud ambiental.</v>
      </c>
      <c r="G61" s="247" t="s">
        <v>41</v>
      </c>
      <c r="H61" s="248">
        <v>1905049</v>
      </c>
      <c r="I61" s="249">
        <v>148</v>
      </c>
      <c r="J61" s="262">
        <f>SUMIFS('Reservas (1)'!$R$3:$R$930,'Reservas (1)'!$L$3:$L$930,E61,'Reservas (1)'!$I$3:$I$930,I61)</f>
        <v>41864861</v>
      </c>
      <c r="K61" s="262">
        <f t="shared" si="9"/>
        <v>0</v>
      </c>
      <c r="L61" s="262">
        <f t="shared" si="10"/>
        <v>41864861</v>
      </c>
      <c r="M61" s="262">
        <f t="shared" si="11"/>
        <v>17923170</v>
      </c>
      <c r="N61" s="263">
        <f t="shared" si="12"/>
        <v>0.42811965863209245</v>
      </c>
      <c r="O61" s="250">
        <f>SUMIFS('Reservas (1)'!$S$4:$S$930,'Reservas (1)'!$L$4:$L$930,$E61)</f>
        <v>0</v>
      </c>
      <c r="P61" s="250"/>
      <c r="Q61" s="250">
        <f>SUMIFS('Reservas (1)'!$T$4:$T$930,'Reservas (1)'!$L$4:$L$930,$E61)</f>
        <v>0</v>
      </c>
      <c r="R61" s="250"/>
      <c r="S61" s="250">
        <f>SUMIFS('Reservas (1)'!$U$4:$U$930,'Reservas (1)'!$L$4:$L$930,$E61)</f>
        <v>0</v>
      </c>
      <c r="T61" s="250">
        <f>SUMIFS('Reservas (1)'!$AG$4:$AG$930,'Reservas (1)'!$I$4:$I$930,I61,'Reservas (1)'!$L$4:$L$930,E61)</f>
        <v>0</v>
      </c>
      <c r="U61" s="250">
        <f>SUMIFS('Reservas (1)'!$V$4:$V$930,'Reservas (1)'!$L$4:$L$930,$E61)</f>
        <v>0</v>
      </c>
      <c r="V61" s="250">
        <f>SUMIFS('Reservas (1)'!$AH$4:$AH$930,'Reservas (1)'!$I$4:$I$930,I61,'Reservas (1)'!$L$4:$L$930,E61)</f>
        <v>17923170</v>
      </c>
      <c r="W61" s="250">
        <f>SUMIFS('Reservas (1)'!$W$4:$W$930,'Reservas (1)'!$L$4:$L$930,$E61)</f>
        <v>0</v>
      </c>
      <c r="X61" s="250">
        <f>SUMIFS('Reservas (1)'!$AI$4:$AI$930,'Reservas (1)'!$I$4:$I$930,I61,'Reservas (1)'!$L$4:$L$930,E61)</f>
        <v>0</v>
      </c>
      <c r="Y61" s="250">
        <f>SUMIFS('Reservas (1)'!$X$4:$X$930,'Reservas (1)'!$L$4:$L$930,$E61)</f>
        <v>0</v>
      </c>
      <c r="Z61" s="250">
        <f>SUMIFS('Reservas (1)'!$AJ$4:$AJ$930,'Reservas (1)'!$I$4:$I$930,I61,'Reservas (1)'!$L$4:$L$930,E61)</f>
        <v>0</v>
      </c>
      <c r="AA61" s="250">
        <f>SUMIFS('Reservas (1)'!$Y$4:$Y$930,'Reservas (1)'!$L$4:$L$930,$E61,'Reservas (1)'!$I$4:$I$930,I61)</f>
        <v>0</v>
      </c>
      <c r="AB61" s="250"/>
      <c r="AC61" s="250">
        <f>SUMIFS('Reservas (1)'!$Z$4:$Z$930,'Reservas (1)'!$L$4:$L$930,$E61,'Reservas (1)'!$I$4:$I$930,$I61)</f>
        <v>0</v>
      </c>
      <c r="AD61" s="250">
        <f>SUMIFS('Reservas (1)'!$AL$4:$AL$930,'Reservas (1)'!$I$4:$I$930,I61,'Reservas (1)'!$L$4:$L$930,E61)</f>
        <v>0</v>
      </c>
      <c r="AE61" s="250">
        <f>SUMIFS('Reservas (1)'!$AA$4:$AA$930,'Reservas (1)'!$L$4:$L$930,$E61,'Reservas (1)'!$I$4:$I$930,$I61)</f>
        <v>0</v>
      </c>
      <c r="AF61" s="250"/>
      <c r="AG61" s="250">
        <f>SUMIFS('Reservas (1)'!$AB$4:$AB$930,'Reservas (1)'!$L$4:$L$930,$E61,'Reservas (1)'!$I$4:$I$930,$I61)</f>
        <v>0</v>
      </c>
      <c r="AH61" s="250"/>
      <c r="AI61" s="250">
        <f>SUMIFS('Reservas (1)'!$AC$4:$AC$930,'Reservas (1)'!$L$4:$L$930,$E61,'Reservas (1)'!$I$4:$I$930,$I61)</f>
        <v>0</v>
      </c>
      <c r="AJ61" s="250"/>
      <c r="AK61" s="250">
        <f>SUMIFS('Reservas (1)'!$AD$4:$AD$930,'Reservas (1)'!$L$4:$L$930,$E61,'Reservas (1)'!$I$4:$I$930,$I61)</f>
        <v>0</v>
      </c>
      <c r="AL61" s="250"/>
      <c r="AM61" s="250">
        <f>SUMIFS('Reservas (1)'!$R$4:$R$930,'Reservas (1)'!$I$4:$I$930,I61,'Reservas (1)'!$L$4:$L$930,E61,'Reservas (1)'!$N$4:$N$930,1)</f>
        <v>4806967</v>
      </c>
      <c r="AN61" s="250">
        <f>SUMIFS('Reservas (1)'!$AQ$4:$AQ$930,'Reservas (1)'!$I$4:$I$930,I61,'Reservas (1)'!$L$4:$L$930,E61,'Reservas (1)'!$N$4:$N$930,1)</f>
        <v>4147990</v>
      </c>
      <c r="AO61" s="251"/>
      <c r="AP61" s="250">
        <f>SUMIFS('Reservas (1)'!$R$4:$R$930,'Reservas (1)'!$I$4:$I$930,I61,'Reservas (1)'!$L$4:$L$930,E61,'Reservas (1)'!$N$4:$N$930,2)</f>
        <v>0</v>
      </c>
      <c r="AQ61" s="250">
        <f>SUMIFS('Reservas (1)'!$AQ$4:$AQ$930,'Reservas (1)'!$I$4:$I$930,I61,'Reservas (1)'!$L$4:$L$930,E61,'Reservas (1)'!$N$4:$N$930,2)</f>
        <v>0</v>
      </c>
      <c r="AR61" s="251"/>
      <c r="AS61" s="250"/>
      <c r="AT61" s="250"/>
      <c r="AU61" s="251"/>
      <c r="AV61" s="250">
        <f>SUMIFS('Reservas (1)'!$R$4:$R$930,'Reservas (1)'!$I$4:$I$930,I61,'Reservas (1)'!$L$4:$L$930,E61,'Reservas (1)'!$N$4:$N$930,4)</f>
        <v>0</v>
      </c>
      <c r="AW61" s="250">
        <f>SUMIFS('Reservas (1)'!$AQ$4:$AQ$930,'Reservas (1)'!$I$4:$I$930,I61,'Reservas (1)'!$L$4:$L$930,E61,'Reservas (1)'!$N$4:$N$930,4)</f>
        <v>0</v>
      </c>
      <c r="AX61" s="251"/>
      <c r="AY61" s="250"/>
      <c r="AZ61" s="250"/>
      <c r="BA61" s="251"/>
      <c r="BB61" s="250"/>
      <c r="BC61" s="250"/>
      <c r="BD61" s="251"/>
      <c r="BE61" s="250">
        <f>SUMIFS('Reservas (1)'!$R$4:$R$930,'Reservas (1)'!$I$4:$I$930,I61,'Reservas (1)'!$L$4:$L$930,E61,'Reservas (1)'!$N$4:$N$930,7)</f>
        <v>37057894</v>
      </c>
      <c r="BF61" s="250">
        <f>SUMIFS('Reservas (1)'!$AQ$4:$AQ$930,'Reservas (1)'!$I$4:$I$930,I61,'Reservas (1)'!$L$4:$L$930,E61,'Reservas (1)'!$N$4:$N$930,7)</f>
        <v>13775180</v>
      </c>
      <c r="BG61" s="251"/>
      <c r="BH61" s="250">
        <f t="shared" si="6"/>
        <v>41864861</v>
      </c>
      <c r="BI61" s="250">
        <f t="shared" si="7"/>
        <v>17923170</v>
      </c>
      <c r="BJ61" s="252">
        <f t="shared" si="8"/>
        <v>0.42811965863209245</v>
      </c>
      <c r="BK61" s="253"/>
      <c r="BL61" s="253"/>
    </row>
    <row r="62" spans="2:64" s="227" customFormat="1" ht="14.25" customHeight="1">
      <c r="B62" s="242">
        <v>8141</v>
      </c>
      <c r="C62" s="243" t="str">
        <f t="shared" si="5"/>
        <v>8141-40</v>
      </c>
      <c r="D62" s="244">
        <v>40</v>
      </c>
      <c r="E62" s="245" t="s">
        <v>97</v>
      </c>
      <c r="F62" s="246" t="str">
        <f>VLOOKUP(E62,'Actividades Físicas'!$F$3:$G$72,2,FALSE)</f>
        <v>Implementar estrategias en salud ambiental a través de los entornos de vida cotidiana para fortalecer las redes.</v>
      </c>
      <c r="G62" s="247" t="s">
        <v>41</v>
      </c>
      <c r="H62" s="248">
        <v>1905049</v>
      </c>
      <c r="I62" s="249">
        <v>143</v>
      </c>
      <c r="J62" s="262">
        <f>SUMIFS('Reservas (1)'!$R$3:$R$930,'Reservas (1)'!$L$3:$L$930,E62,'Reservas (1)'!$I$3:$I$930,I62)</f>
        <v>257950549</v>
      </c>
      <c r="K62" s="262">
        <f t="shared" si="9"/>
        <v>0</v>
      </c>
      <c r="L62" s="262">
        <f t="shared" si="10"/>
        <v>257950549</v>
      </c>
      <c r="M62" s="262">
        <f t="shared" si="11"/>
        <v>107227327</v>
      </c>
      <c r="N62" s="263">
        <f t="shared" si="12"/>
        <v>0.41568946999992623</v>
      </c>
      <c r="O62" s="250">
        <f>SUMIFS('Reservas (1)'!$S$4:$S$930,'Reservas (1)'!$L$4:$L$930,$E62)</f>
        <v>0</v>
      </c>
      <c r="P62" s="250"/>
      <c r="Q62" s="250">
        <f>SUMIFS('Reservas (1)'!$T$4:$T$930,'Reservas (1)'!$L$4:$L$930,$E62)</f>
        <v>0</v>
      </c>
      <c r="R62" s="250"/>
      <c r="S62" s="250">
        <f>SUMIFS('Reservas (1)'!$U$4:$U$930,'Reservas (1)'!$L$4:$L$930,$E62)</f>
        <v>0</v>
      </c>
      <c r="T62" s="250">
        <f>SUMIFS('Reservas (1)'!$AG$4:$AG$930,'Reservas (1)'!$I$4:$I$930,I62,'Reservas (1)'!$L$4:$L$930,E62)</f>
        <v>0</v>
      </c>
      <c r="U62" s="250">
        <f>SUMIFS('Reservas (1)'!$V$4:$V$930,'Reservas (1)'!$L$4:$L$930,$E62)</f>
        <v>0</v>
      </c>
      <c r="V62" s="250">
        <f>SUMIFS('Reservas (1)'!$AH$4:$AH$930,'Reservas (1)'!$I$4:$I$930,I62,'Reservas (1)'!$L$4:$L$930,E62)</f>
        <v>82736913</v>
      </c>
      <c r="W62" s="250">
        <f>SUMIFS('Reservas (1)'!$W$4:$W$930,'Reservas (1)'!$L$4:$L$930,$E62)</f>
        <v>0</v>
      </c>
      <c r="X62" s="250">
        <f>SUMIFS('Reservas (1)'!$AI$4:$AI$930,'Reservas (1)'!$I$4:$I$930,I62,'Reservas (1)'!$L$4:$L$930,E62)</f>
        <v>0</v>
      </c>
      <c r="Y62" s="250">
        <f>SUMIFS('Reservas (1)'!$X$4:$X$930,'Reservas (1)'!$L$4:$L$930,$E62)</f>
        <v>0</v>
      </c>
      <c r="Z62" s="250">
        <f>SUMIFS('Reservas (1)'!$AJ$4:$AJ$930,'Reservas (1)'!$I$4:$I$930,I62,'Reservas (1)'!$L$4:$L$930,E62)</f>
        <v>24490414</v>
      </c>
      <c r="AA62" s="250">
        <f>SUMIFS('Reservas (1)'!$Y$4:$Y$930,'Reservas (1)'!$L$4:$L$930,$E62,'Reservas (1)'!$I$4:$I$930,I62)</f>
        <v>0</v>
      </c>
      <c r="AB62" s="250"/>
      <c r="AC62" s="250">
        <f>SUMIFS('Reservas (1)'!$Z$4:$Z$930,'Reservas (1)'!$L$4:$L$930,$E62,'Reservas (1)'!$I$4:$I$930,$I62)</f>
        <v>0</v>
      </c>
      <c r="AD62" s="250">
        <f>SUMIFS('Reservas (1)'!$AL$4:$AL$930,'Reservas (1)'!$I$4:$I$930,I62,'Reservas (1)'!$L$4:$L$930,E62)</f>
        <v>0</v>
      </c>
      <c r="AE62" s="250">
        <f>SUMIFS('Reservas (1)'!$AA$4:$AA$930,'Reservas (1)'!$L$4:$L$930,$E62,'Reservas (1)'!$I$4:$I$930,$I62)</f>
        <v>0</v>
      </c>
      <c r="AF62" s="250"/>
      <c r="AG62" s="250">
        <f>SUMIFS('Reservas (1)'!$AB$4:$AB$930,'Reservas (1)'!$L$4:$L$930,$E62,'Reservas (1)'!$I$4:$I$930,$I62)</f>
        <v>0</v>
      </c>
      <c r="AH62" s="250"/>
      <c r="AI62" s="250">
        <f>SUMIFS('Reservas (1)'!$AC$4:$AC$930,'Reservas (1)'!$L$4:$L$930,$E62,'Reservas (1)'!$I$4:$I$930,$I62)</f>
        <v>0</v>
      </c>
      <c r="AJ62" s="250"/>
      <c r="AK62" s="250">
        <f>SUMIFS('Reservas (1)'!$AD$4:$AD$930,'Reservas (1)'!$L$4:$L$930,$E62,'Reservas (1)'!$I$4:$I$930,$I62)</f>
        <v>0</v>
      </c>
      <c r="AL62" s="250"/>
      <c r="AM62" s="250">
        <f>SUMIFS('Reservas (1)'!$R$4:$R$930,'Reservas (1)'!$I$4:$I$930,I62,'Reservas (1)'!$L$4:$L$930,E62,'Reservas (1)'!$N$4:$N$930,1)</f>
        <v>20578132</v>
      </c>
      <c r="AN62" s="250">
        <f>SUMIFS('Reservas (1)'!$AQ$4:$AQ$930,'Reservas (1)'!$I$4:$I$930,I62,'Reservas (1)'!$L$4:$L$930,E62,'Reservas (1)'!$N$4:$N$930,1)</f>
        <v>18646754</v>
      </c>
      <c r="AO62" s="251"/>
      <c r="AP62" s="250">
        <f>SUMIFS('Reservas (1)'!$R$4:$R$930,'Reservas (1)'!$I$4:$I$930,I62,'Reservas (1)'!$L$4:$L$930,E62,'Reservas (1)'!$N$4:$N$930,2)</f>
        <v>0</v>
      </c>
      <c r="AQ62" s="250">
        <f>SUMIFS('Reservas (1)'!$AQ$4:$AQ$930,'Reservas (1)'!$I$4:$I$930,I62,'Reservas (1)'!$L$4:$L$930,E62,'Reservas (1)'!$N$4:$N$930,2)</f>
        <v>0</v>
      </c>
      <c r="AR62" s="251"/>
      <c r="AS62" s="250"/>
      <c r="AT62" s="250"/>
      <c r="AU62" s="251"/>
      <c r="AV62" s="250">
        <f>SUMIFS('Reservas (1)'!$R$4:$R$930,'Reservas (1)'!$I$4:$I$930,I62,'Reservas (1)'!$L$4:$L$930,E62,'Reservas (1)'!$N$4:$N$930,4)</f>
        <v>2127161</v>
      </c>
      <c r="AW62" s="250">
        <f>SUMIFS('Reservas (1)'!$AQ$4:$AQ$930,'Reservas (1)'!$I$4:$I$930,I62,'Reservas (1)'!$L$4:$L$930,E62,'Reservas (1)'!$N$4:$N$930,4)</f>
        <v>0</v>
      </c>
      <c r="AX62" s="251"/>
      <c r="AY62" s="250"/>
      <c r="AZ62" s="250"/>
      <c r="BA62" s="251"/>
      <c r="BB62" s="250"/>
      <c r="BC62" s="250"/>
      <c r="BD62" s="251"/>
      <c r="BE62" s="250">
        <f>SUMIFS('Reservas (1)'!$R$4:$R$930,'Reservas (1)'!$I$4:$I$930,I62,'Reservas (1)'!$L$4:$L$930,E62,'Reservas (1)'!$N$4:$N$930,7)</f>
        <v>235245256</v>
      </c>
      <c r="BF62" s="250">
        <f>SUMIFS('Reservas (1)'!$AQ$4:$AQ$930,'Reservas (1)'!$I$4:$I$930,I62,'Reservas (1)'!$L$4:$L$930,E62,'Reservas (1)'!$N$4:$N$930,7)</f>
        <v>88580573</v>
      </c>
      <c r="BG62" s="251"/>
      <c r="BH62" s="250">
        <f t="shared" si="6"/>
        <v>257950549</v>
      </c>
      <c r="BI62" s="250">
        <f t="shared" si="7"/>
        <v>107227327</v>
      </c>
      <c r="BJ62" s="252">
        <f t="shared" si="8"/>
        <v>0.41568946999992623</v>
      </c>
      <c r="BK62" s="253"/>
      <c r="BL62" s="253"/>
    </row>
    <row r="63" spans="2:64" s="227" customFormat="1" ht="14.25" customHeight="1">
      <c r="B63" s="242">
        <v>8141</v>
      </c>
      <c r="C63" s="243" t="str">
        <f t="shared" si="5"/>
        <v>8141-41</v>
      </c>
      <c r="D63" s="244">
        <v>41</v>
      </c>
      <c r="E63" s="245" t="s">
        <v>98</v>
      </c>
      <c r="F63" s="246" t="str">
        <f>VLOOKUP(E63,'Actividades Físicas'!$F$3:$G$72,2,FALSE)</f>
        <v>Definir e implementar el plan de trabajo de la estrategia de gestión integral para la prevención, vigilancia, control e investigación de eventos trasmisibles de origen zoonótico con el apoyo del centro de zoonosis.</v>
      </c>
      <c r="G63" s="247" t="s">
        <v>41</v>
      </c>
      <c r="H63" s="248">
        <v>1905049</v>
      </c>
      <c r="I63" s="249">
        <v>211</v>
      </c>
      <c r="J63" s="262">
        <f>SUMIFS('Reservas (1)'!$R$3:$R$930,'Reservas (1)'!$L$3:$L$930,E63,'Reservas (1)'!$I$3:$I$930,I63)</f>
        <v>23589964</v>
      </c>
      <c r="K63" s="262">
        <f t="shared" si="9"/>
        <v>0</v>
      </c>
      <c r="L63" s="262">
        <f t="shared" si="10"/>
        <v>23589964</v>
      </c>
      <c r="M63" s="262">
        <f t="shared" si="11"/>
        <v>9394611.4456602987</v>
      </c>
      <c r="N63" s="263">
        <f t="shared" si="12"/>
        <v>0.398246112018666</v>
      </c>
      <c r="O63" s="250">
        <f>SUMIFS('Reservas (1)'!$S$4:$S$930,'Reservas (1)'!$L$4:$L$930,$E63)</f>
        <v>0</v>
      </c>
      <c r="P63" s="250"/>
      <c r="Q63" s="250">
        <f>SUMIFS('Reservas (1)'!$T$4:$T$930,'Reservas (1)'!$L$4:$L$930,$E63)</f>
        <v>0</v>
      </c>
      <c r="R63" s="250">
        <v>7505526</v>
      </c>
      <c r="S63" s="250">
        <f>SUMIFS('Reservas (1)'!$U$4:$U$930,'Reservas (1)'!$L$4:$L$930,$E63)</f>
        <v>0</v>
      </c>
      <c r="T63" s="250">
        <f>SUMIFS('Reservas (1)'!$AG$4:$AG$930,'Reservas (1)'!$I$4:$I$930,I63,'Reservas (1)'!$L$4:$L$930,E63)</f>
        <v>0</v>
      </c>
      <c r="U63" s="250">
        <f>SUMIFS('Reservas (1)'!$V$4:$V$930,'Reservas (1)'!$L$4:$L$930,$E63)</f>
        <v>0</v>
      </c>
      <c r="V63" s="250">
        <f>SUMIFS('Reservas (1)'!$AH$4:$AH$930,'Reservas (1)'!$I$4:$I$930,I63,'Reservas (1)'!$L$4:$L$930,E63)</f>
        <v>226965.16153914153</v>
      </c>
      <c r="W63" s="250">
        <f>SUMIFS('Reservas (1)'!$W$4:$W$930,'Reservas (1)'!$L$4:$L$930,$E63)</f>
        <v>0</v>
      </c>
      <c r="X63" s="250">
        <f>SUMIFS('Reservas (1)'!$AI$4:$AI$930,'Reservas (1)'!$I$4:$I$930,I63,'Reservas (1)'!$L$4:$L$930,E63)</f>
        <v>0</v>
      </c>
      <c r="Y63" s="250">
        <f>SUMIFS('Reservas (1)'!$X$4:$X$930,'Reservas (1)'!$L$4:$L$930,$E63)</f>
        <v>0</v>
      </c>
      <c r="Z63" s="250">
        <f>SUMIFS('Reservas (1)'!$AJ$4:$AJ$930,'Reservas (1)'!$I$4:$I$930,I63,'Reservas (1)'!$L$4:$L$930,E63)</f>
        <v>1662120.2841211583</v>
      </c>
      <c r="AA63" s="250">
        <f>SUMIFS('Reservas (1)'!$Y$4:$Y$930,'Reservas (1)'!$L$4:$L$930,$E63,'Reservas (1)'!$I$4:$I$930,I63)</f>
        <v>0</v>
      </c>
      <c r="AB63" s="250"/>
      <c r="AC63" s="250">
        <f>SUMIFS('Reservas (1)'!$Z$4:$Z$930,'Reservas (1)'!$L$4:$L$930,$E63,'Reservas (1)'!$I$4:$I$930,$I63)</f>
        <v>0</v>
      </c>
      <c r="AD63" s="250">
        <f>SUMIFS('Reservas (1)'!$AL$4:$AL$930,'Reservas (1)'!$I$4:$I$930,I63,'Reservas (1)'!$L$4:$L$930,E63)</f>
        <v>0</v>
      </c>
      <c r="AE63" s="250">
        <f>SUMIFS('Reservas (1)'!$AA$4:$AA$930,'Reservas (1)'!$L$4:$L$930,$E63,'Reservas (1)'!$I$4:$I$930,$I63)</f>
        <v>0</v>
      </c>
      <c r="AF63" s="250"/>
      <c r="AG63" s="250">
        <f>SUMIFS('Reservas (1)'!$AB$4:$AB$930,'Reservas (1)'!$L$4:$L$930,$E63,'Reservas (1)'!$I$4:$I$930,$I63)</f>
        <v>0</v>
      </c>
      <c r="AH63" s="250"/>
      <c r="AI63" s="250">
        <f>SUMIFS('Reservas (1)'!$AC$4:$AC$930,'Reservas (1)'!$L$4:$L$930,$E63,'Reservas (1)'!$I$4:$I$930,$I63)</f>
        <v>0</v>
      </c>
      <c r="AJ63" s="250"/>
      <c r="AK63" s="250">
        <f>SUMIFS('Reservas (1)'!$AD$4:$AD$930,'Reservas (1)'!$L$4:$L$930,$E63,'Reservas (1)'!$I$4:$I$930,$I63)</f>
        <v>0</v>
      </c>
      <c r="AL63" s="250"/>
      <c r="AM63" s="250">
        <f>SUMIFS('Reservas (1)'!$R$4:$R$930,'Reservas (1)'!$I$4:$I$930,I63,'Reservas (1)'!$L$4:$L$930,E63,'Reservas (1)'!$N$4:$N$930,1)</f>
        <v>4136033</v>
      </c>
      <c r="AN63" s="250">
        <f>SUMIFS('Reservas (1)'!$AQ$4:$AQ$930,'Reservas (1)'!$I$4:$I$930,I63,'Reservas (1)'!$L$4:$L$930,E63,'Reservas (1)'!$N$4:$N$930,1)</f>
        <v>204972.06629260513</v>
      </c>
      <c r="AO63" s="251"/>
      <c r="AP63" s="250">
        <f>SUMIFS('Reservas (1)'!$R$4:$R$930,'Reservas (1)'!$I$4:$I$930,I63,'Reservas (1)'!$L$4:$L$930,E63,'Reservas (1)'!$N$4:$N$930,2)</f>
        <v>0</v>
      </c>
      <c r="AQ63" s="250">
        <f>SUMIFS('Reservas (1)'!$AQ$4:$AQ$930,'Reservas (1)'!$I$4:$I$930,I63,'Reservas (1)'!$L$4:$L$930,E63,'Reservas (1)'!$N$4:$N$930,2)</f>
        <v>0</v>
      </c>
      <c r="AR63" s="251"/>
      <c r="AS63" s="250"/>
      <c r="AT63" s="250"/>
      <c r="AU63" s="251"/>
      <c r="AV63" s="250">
        <f>SUMIFS('Reservas (1)'!$R$4:$R$930,'Reservas (1)'!$I$4:$I$930,I63,'Reservas (1)'!$L$4:$L$930,E63,'Reservas (1)'!$N$4:$N$930,4)</f>
        <v>0</v>
      </c>
      <c r="AW63" s="250">
        <f>SUMIFS('Reservas (1)'!$AQ$4:$AQ$930,'Reservas (1)'!$I$4:$I$930,I63,'Reservas (1)'!$L$4:$L$930,E63,'Reservas (1)'!$N$4:$N$930,4)</f>
        <v>0</v>
      </c>
      <c r="AX63" s="251"/>
      <c r="AY63" s="250"/>
      <c r="AZ63" s="250"/>
      <c r="BA63" s="251"/>
      <c r="BB63" s="250"/>
      <c r="BC63" s="250"/>
      <c r="BD63" s="251"/>
      <c r="BE63" s="250">
        <f>SUMIFS('Reservas (1)'!$R$4:$R$930,'Reservas (1)'!$I$4:$I$930,I63,'Reservas (1)'!$L$4:$L$930,E63,'Reservas (1)'!$N$4:$N$930,7)</f>
        <v>19453931</v>
      </c>
      <c r="BF63" s="250">
        <f>SUMIFS('Reservas (1)'!$AQ$4:$AQ$930,'Reservas (1)'!$I$4:$I$930,I63,'Reservas (1)'!$L$4:$L$930,E63,'Reservas (1)'!$N$4:$N$930,7)</f>
        <v>9189639.3793676943</v>
      </c>
      <c r="BG63" s="251"/>
      <c r="BH63" s="250">
        <f t="shared" si="6"/>
        <v>23589964</v>
      </c>
      <c r="BI63" s="250">
        <f t="shared" si="7"/>
        <v>9394611.4456602987</v>
      </c>
      <c r="BJ63" s="252">
        <f t="shared" si="8"/>
        <v>0.398246112018666</v>
      </c>
      <c r="BK63" s="253"/>
      <c r="BL63" s="253"/>
    </row>
    <row r="64" spans="2:64" s="227" customFormat="1" ht="14.25" customHeight="1">
      <c r="B64" s="242">
        <v>8141</v>
      </c>
      <c r="C64" s="243" t="str">
        <f t="shared" si="5"/>
        <v>8141-41</v>
      </c>
      <c r="D64" s="244">
        <v>41</v>
      </c>
      <c r="E64" s="245" t="s">
        <v>98</v>
      </c>
      <c r="F64" s="246" t="str">
        <f>VLOOKUP(E64,'Actividades Físicas'!$F$3:$G$72,2,FALSE)</f>
        <v>Definir e implementar el plan de trabajo de la estrategia de gestión integral para la prevención, vigilancia, control e investigación de eventos trasmisibles de origen zoonótico con el apoyo del centro de zoonosis.</v>
      </c>
      <c r="G64" s="247" t="s">
        <v>41</v>
      </c>
      <c r="H64" s="248">
        <v>1905049</v>
      </c>
      <c r="I64" s="249">
        <v>145</v>
      </c>
      <c r="J64" s="262">
        <f>SUMIFS('Reservas (1)'!$R$3:$R$930,'Reservas (1)'!$L$3:$L$930,E64,'Reservas (1)'!$I$3:$I$930,I64)</f>
        <v>112482</v>
      </c>
      <c r="K64" s="262">
        <f t="shared" si="9"/>
        <v>0</v>
      </c>
      <c r="L64" s="262">
        <f t="shared" si="10"/>
        <v>112482</v>
      </c>
      <c r="M64" s="262">
        <f t="shared" si="11"/>
        <v>0</v>
      </c>
      <c r="N64" s="263">
        <f t="shared" si="12"/>
        <v>0</v>
      </c>
      <c r="O64" s="250">
        <f>SUMIFS('Reservas (1)'!$S$4:$S$930,'Reservas (1)'!$L$4:$L$930,$E64)</f>
        <v>0</v>
      </c>
      <c r="P64" s="250"/>
      <c r="Q64" s="250">
        <f>SUMIFS('Reservas (1)'!$T$4:$T$930,'Reservas (1)'!$L$4:$L$930,$E64)</f>
        <v>0</v>
      </c>
      <c r="R64" s="250"/>
      <c r="S64" s="250">
        <f>SUMIFS('Reservas (1)'!$U$4:$U$930,'Reservas (1)'!$L$4:$L$930,$E64)</f>
        <v>0</v>
      </c>
      <c r="T64" s="250">
        <f>SUMIFS('Reservas (1)'!$AG$4:$AG$930,'Reservas (1)'!$I$4:$I$930,I64,'Reservas (1)'!$L$4:$L$930,E64)</f>
        <v>0</v>
      </c>
      <c r="U64" s="250">
        <f>SUMIFS('Reservas (1)'!$V$4:$V$930,'Reservas (1)'!$L$4:$L$930,$E64)</f>
        <v>0</v>
      </c>
      <c r="V64" s="250">
        <f>SUMIFS('Reservas (1)'!$AH$4:$AH$930,'Reservas (1)'!$I$4:$I$930,I64,'Reservas (1)'!$L$4:$L$930,E64)</f>
        <v>0</v>
      </c>
      <c r="W64" s="250">
        <f>SUMIFS('Reservas (1)'!$W$4:$W$930,'Reservas (1)'!$L$4:$L$930,$E64)</f>
        <v>0</v>
      </c>
      <c r="X64" s="250">
        <f>SUMIFS('Reservas (1)'!$AI$4:$AI$930,'Reservas (1)'!$I$4:$I$930,I64,'Reservas (1)'!$L$4:$L$930,E64)</f>
        <v>0</v>
      </c>
      <c r="Y64" s="250">
        <f>SUMIFS('Reservas (1)'!$X$4:$X$930,'Reservas (1)'!$L$4:$L$930,$E64)</f>
        <v>0</v>
      </c>
      <c r="Z64" s="250">
        <f>SUMIFS('Reservas (1)'!$AJ$4:$AJ$930,'Reservas (1)'!$I$4:$I$930,I64,'Reservas (1)'!$L$4:$L$930,E64)</f>
        <v>0</v>
      </c>
      <c r="AA64" s="250">
        <f>SUMIFS('Reservas (1)'!$Y$4:$Y$930,'Reservas (1)'!$L$4:$L$930,$E64,'Reservas (1)'!$I$4:$I$930,I64)</f>
        <v>0</v>
      </c>
      <c r="AB64" s="250"/>
      <c r="AC64" s="250">
        <f>SUMIFS('Reservas (1)'!$Z$4:$Z$930,'Reservas (1)'!$L$4:$L$930,$E64,'Reservas (1)'!$I$4:$I$930,$I64)</f>
        <v>0</v>
      </c>
      <c r="AD64" s="250">
        <f>SUMIFS('Reservas (1)'!$AL$4:$AL$930,'Reservas (1)'!$I$4:$I$930,I64,'Reservas (1)'!$L$4:$L$930,E64)</f>
        <v>0</v>
      </c>
      <c r="AE64" s="250">
        <f>SUMIFS('Reservas (1)'!$AA$4:$AA$930,'Reservas (1)'!$L$4:$L$930,$E64,'Reservas (1)'!$I$4:$I$930,$I64)</f>
        <v>0</v>
      </c>
      <c r="AF64" s="250"/>
      <c r="AG64" s="250">
        <f>SUMIFS('Reservas (1)'!$AB$4:$AB$930,'Reservas (1)'!$L$4:$L$930,$E64,'Reservas (1)'!$I$4:$I$930,$I64)</f>
        <v>0</v>
      </c>
      <c r="AH64" s="250"/>
      <c r="AI64" s="250">
        <f>SUMIFS('Reservas (1)'!$AC$4:$AC$930,'Reservas (1)'!$L$4:$L$930,$E64,'Reservas (1)'!$I$4:$I$930,$I64)</f>
        <v>0</v>
      </c>
      <c r="AJ64" s="250"/>
      <c r="AK64" s="250">
        <f>SUMIFS('Reservas (1)'!$AD$4:$AD$930,'Reservas (1)'!$L$4:$L$930,$E64,'Reservas (1)'!$I$4:$I$930,$I64)</f>
        <v>0</v>
      </c>
      <c r="AL64" s="250"/>
      <c r="AM64" s="250">
        <f>SUMIFS('Reservas (1)'!$R$4:$R$930,'Reservas (1)'!$I$4:$I$930,I64,'Reservas (1)'!$L$4:$L$930,E64,'Reservas (1)'!$N$4:$N$930,1)</f>
        <v>0</v>
      </c>
      <c r="AN64" s="250">
        <f>SUMIFS('Reservas (1)'!$AQ$4:$AQ$930,'Reservas (1)'!$I$4:$I$930,I64,'Reservas (1)'!$L$4:$L$930,E64,'Reservas (1)'!$N$4:$N$930,1)</f>
        <v>0</v>
      </c>
      <c r="AO64" s="251"/>
      <c r="AP64" s="250">
        <f>SUMIFS('Reservas (1)'!$R$4:$R$930,'Reservas (1)'!$I$4:$I$930,I64,'Reservas (1)'!$L$4:$L$930,E64,'Reservas (1)'!$N$4:$N$930,2)</f>
        <v>0</v>
      </c>
      <c r="AQ64" s="250">
        <f>SUMIFS('Reservas (1)'!$AQ$4:$AQ$930,'Reservas (1)'!$I$4:$I$930,I64,'Reservas (1)'!$L$4:$L$930,E64,'Reservas (1)'!$N$4:$N$930,2)</f>
        <v>0</v>
      </c>
      <c r="AR64" s="251"/>
      <c r="AS64" s="250"/>
      <c r="AT64" s="250"/>
      <c r="AU64" s="251"/>
      <c r="AV64" s="250">
        <f>SUMIFS('Reservas (1)'!$R$4:$R$930,'Reservas (1)'!$I$4:$I$930,I64,'Reservas (1)'!$L$4:$L$930,E64,'Reservas (1)'!$N$4:$N$930,4)</f>
        <v>0</v>
      </c>
      <c r="AW64" s="250">
        <f>SUMIFS('Reservas (1)'!$AQ$4:$AQ$930,'Reservas (1)'!$I$4:$I$930,I64,'Reservas (1)'!$L$4:$L$930,E64,'Reservas (1)'!$N$4:$N$930,4)</f>
        <v>0</v>
      </c>
      <c r="AX64" s="251"/>
      <c r="AY64" s="250"/>
      <c r="AZ64" s="250"/>
      <c r="BA64" s="251"/>
      <c r="BB64" s="250"/>
      <c r="BC64" s="250"/>
      <c r="BD64" s="251"/>
      <c r="BE64" s="250">
        <f>SUMIFS('Reservas (1)'!$R$4:$R$930,'Reservas (1)'!$I$4:$I$930,I64,'Reservas (1)'!$L$4:$L$930,E64,'Reservas (1)'!$N$4:$N$930,7)</f>
        <v>112482</v>
      </c>
      <c r="BF64" s="250">
        <f>SUMIFS('Reservas (1)'!$AQ$4:$AQ$930,'Reservas (1)'!$I$4:$I$930,I64,'Reservas (1)'!$L$4:$L$930,E64,'Reservas (1)'!$N$4:$N$930,7)</f>
        <v>0</v>
      </c>
      <c r="BG64" s="251"/>
      <c r="BH64" s="250">
        <f t="shared" si="6"/>
        <v>112482</v>
      </c>
      <c r="BI64" s="250">
        <f t="shared" si="7"/>
        <v>0</v>
      </c>
      <c r="BJ64" s="252">
        <f t="shared" si="8"/>
        <v>0</v>
      </c>
      <c r="BK64" s="253"/>
      <c r="BL64" s="253"/>
    </row>
    <row r="65" spans="2:64" s="227" customFormat="1" ht="14.25" customHeight="1">
      <c r="B65" s="242">
        <v>8141</v>
      </c>
      <c r="C65" s="243" t="str">
        <f t="shared" si="5"/>
        <v>8141-41</v>
      </c>
      <c r="D65" s="244">
        <v>41</v>
      </c>
      <c r="E65" s="245" t="s">
        <v>99</v>
      </c>
      <c r="F65" s="246" t="str">
        <f>VLOOKUP(E65,'Actividades Físicas'!$F$3:$G$72,2,FALSE)</f>
        <v>Realizar las acciones para la vigilancia integrada de la rabia y gestionar el biológico antirrábico para atender población humana y animal en el Distrito Capital.</v>
      </c>
      <c r="G65" s="247" t="s">
        <v>41</v>
      </c>
      <c r="H65" s="248">
        <v>1905049</v>
      </c>
      <c r="I65" s="249">
        <v>145</v>
      </c>
      <c r="J65" s="262">
        <f>SUMIFS('Reservas (1)'!$R$3:$R$930,'Reservas (1)'!$L$3:$L$930,E65,'Reservas (1)'!$I$3:$I$930,I65)</f>
        <v>0</v>
      </c>
      <c r="K65" s="262">
        <f t="shared" si="9"/>
        <v>0</v>
      </c>
      <c r="L65" s="262">
        <f t="shared" si="10"/>
        <v>0</v>
      </c>
      <c r="M65" s="262">
        <f t="shared" si="11"/>
        <v>0</v>
      </c>
      <c r="N65" s="263">
        <f t="shared" si="12"/>
        <v>0</v>
      </c>
      <c r="O65" s="250">
        <f>SUMIFS('Reservas (1)'!$S$4:$S$930,'Reservas (1)'!$L$4:$L$930,$E65)</f>
        <v>0</v>
      </c>
      <c r="P65" s="250"/>
      <c r="Q65" s="250">
        <f>SUMIFS('Reservas (1)'!$T$4:$T$930,'Reservas (1)'!$L$4:$L$930,$E65)</f>
        <v>0</v>
      </c>
      <c r="R65" s="250"/>
      <c r="S65" s="250">
        <f>SUMIFS('Reservas (1)'!$U$4:$U$930,'Reservas (1)'!$L$4:$L$930,$E65)</f>
        <v>0</v>
      </c>
      <c r="T65" s="250">
        <f>SUMIFS('Reservas (1)'!$AG$4:$AG$930,'Reservas (1)'!$I$4:$I$930,I65,'Reservas (1)'!$L$4:$L$930,E65)</f>
        <v>0</v>
      </c>
      <c r="U65" s="250">
        <f>SUMIFS('Reservas (1)'!$V$4:$V$930,'Reservas (1)'!$L$4:$L$930,$E65)</f>
        <v>0</v>
      </c>
      <c r="V65" s="250">
        <f>SUMIFS('Reservas (1)'!$AH$4:$AH$930,'Reservas (1)'!$I$4:$I$930,I65,'Reservas (1)'!$L$4:$L$930,E65)</f>
        <v>0</v>
      </c>
      <c r="W65" s="250">
        <f>SUMIFS('Reservas (1)'!$W$4:$W$930,'Reservas (1)'!$L$4:$L$930,$E65)</f>
        <v>0</v>
      </c>
      <c r="X65" s="250">
        <f>SUMIFS('Reservas (1)'!$AI$4:$AI$930,'Reservas (1)'!$I$4:$I$930,I65,'Reservas (1)'!$L$4:$L$930,E65)</f>
        <v>0</v>
      </c>
      <c r="Y65" s="250">
        <f>SUMIFS('Reservas (1)'!$X$4:$X$930,'Reservas (1)'!$L$4:$L$930,$E65)</f>
        <v>0</v>
      </c>
      <c r="Z65" s="250">
        <f>SUMIFS('Reservas (1)'!$AJ$4:$AJ$930,'Reservas (1)'!$I$4:$I$930,I65,'Reservas (1)'!$L$4:$L$930,E65)</f>
        <v>0</v>
      </c>
      <c r="AA65" s="250">
        <f>SUMIFS('Reservas (1)'!$Y$4:$Y$930,'Reservas (1)'!$L$4:$L$930,$E65,'Reservas (1)'!$I$4:$I$930,I65)</f>
        <v>0</v>
      </c>
      <c r="AB65" s="250"/>
      <c r="AC65" s="250">
        <f>SUMIFS('Reservas (1)'!$Z$4:$Z$930,'Reservas (1)'!$L$4:$L$930,$E65,'Reservas (1)'!$I$4:$I$930,$I65)</f>
        <v>0</v>
      </c>
      <c r="AD65" s="250">
        <f>SUMIFS('Reservas (1)'!$AL$4:$AL$930,'Reservas (1)'!$I$4:$I$930,I65,'Reservas (1)'!$L$4:$L$930,E65)</f>
        <v>0</v>
      </c>
      <c r="AE65" s="250">
        <f>SUMIFS('Reservas (1)'!$AA$4:$AA$930,'Reservas (1)'!$L$4:$L$930,$E65,'Reservas (1)'!$I$4:$I$930,$I65)</f>
        <v>0</v>
      </c>
      <c r="AF65" s="250"/>
      <c r="AG65" s="250">
        <f>SUMIFS('Reservas (1)'!$AB$4:$AB$930,'Reservas (1)'!$L$4:$L$930,$E65,'Reservas (1)'!$I$4:$I$930,$I65)</f>
        <v>0</v>
      </c>
      <c r="AH65" s="250"/>
      <c r="AI65" s="250">
        <f>SUMIFS('Reservas (1)'!$AC$4:$AC$930,'Reservas (1)'!$L$4:$L$930,$E65,'Reservas (1)'!$I$4:$I$930,$I65)</f>
        <v>0</v>
      </c>
      <c r="AJ65" s="250"/>
      <c r="AK65" s="250">
        <f>SUMIFS('Reservas (1)'!$AD$4:$AD$930,'Reservas (1)'!$L$4:$L$930,$E65,'Reservas (1)'!$I$4:$I$930,$I65)</f>
        <v>0</v>
      </c>
      <c r="AL65" s="250"/>
      <c r="AM65" s="250">
        <f>SUMIFS('Reservas (1)'!$R$4:$R$930,'Reservas (1)'!$I$4:$I$930,I65,'Reservas (1)'!$L$4:$L$930,E65,'Reservas (1)'!$N$4:$N$930,1)</f>
        <v>0</v>
      </c>
      <c r="AN65" s="250">
        <f>SUMIFS('Reservas (1)'!$AQ$4:$AQ$930,'Reservas (1)'!$I$4:$I$930,I65,'Reservas (1)'!$L$4:$L$930,E65,'Reservas (1)'!$N$4:$N$930,1)</f>
        <v>0</v>
      </c>
      <c r="AO65" s="251"/>
      <c r="AP65" s="250">
        <f>SUMIFS('Reservas (1)'!$R$4:$R$930,'Reservas (1)'!$I$4:$I$930,I65,'Reservas (1)'!$L$4:$L$930,E65,'Reservas (1)'!$N$4:$N$930,2)</f>
        <v>0</v>
      </c>
      <c r="AQ65" s="250">
        <f>SUMIFS('Reservas (1)'!$AQ$4:$AQ$930,'Reservas (1)'!$I$4:$I$930,I65,'Reservas (1)'!$L$4:$L$930,E65,'Reservas (1)'!$N$4:$N$930,2)</f>
        <v>0</v>
      </c>
      <c r="AR65" s="251"/>
      <c r="AS65" s="250"/>
      <c r="AT65" s="250"/>
      <c r="AU65" s="251"/>
      <c r="AV65" s="250">
        <f>SUMIFS('Reservas (1)'!$R$4:$R$930,'Reservas (1)'!$I$4:$I$930,I65,'Reservas (1)'!$L$4:$L$930,E65,'Reservas (1)'!$N$4:$N$930,4)</f>
        <v>0</v>
      </c>
      <c r="AW65" s="250">
        <f>SUMIFS('Reservas (1)'!$AQ$4:$AQ$930,'Reservas (1)'!$I$4:$I$930,I65,'Reservas (1)'!$L$4:$L$930,E65,'Reservas (1)'!$N$4:$N$930,4)</f>
        <v>0</v>
      </c>
      <c r="AX65" s="251"/>
      <c r="AY65" s="250"/>
      <c r="AZ65" s="250"/>
      <c r="BA65" s="251"/>
      <c r="BB65" s="250"/>
      <c r="BC65" s="250"/>
      <c r="BD65" s="251"/>
      <c r="BE65" s="250">
        <f>SUMIFS('Reservas (1)'!$R$4:$R$930,'Reservas (1)'!$I$4:$I$930,I65,'Reservas (1)'!$L$4:$L$930,E65,'Reservas (1)'!$N$4:$N$930,7)</f>
        <v>0</v>
      </c>
      <c r="BF65" s="250">
        <f>SUMIFS('Reservas (1)'!$AQ$4:$AQ$930,'Reservas (1)'!$I$4:$I$930,I65,'Reservas (1)'!$L$4:$L$930,E65,'Reservas (1)'!$N$4:$N$930,7)</f>
        <v>0</v>
      </c>
      <c r="BG65" s="251"/>
      <c r="BH65" s="250">
        <f t="shared" si="6"/>
        <v>0</v>
      </c>
      <c r="BI65" s="250">
        <f t="shared" si="7"/>
        <v>0</v>
      </c>
      <c r="BJ65" s="252">
        <f t="shared" si="8"/>
        <v>0</v>
      </c>
      <c r="BK65" s="253"/>
      <c r="BL65" s="253"/>
    </row>
    <row r="66" spans="2:64" s="227" customFormat="1" ht="14.25" customHeight="1">
      <c r="B66" s="242">
        <v>8141</v>
      </c>
      <c r="C66" s="243" t="str">
        <f t="shared" si="5"/>
        <v>8141-41</v>
      </c>
      <c r="D66" s="244">
        <v>41</v>
      </c>
      <c r="E66" s="245" t="s">
        <v>99</v>
      </c>
      <c r="F66" s="246" t="str">
        <f>VLOOKUP(E66,'Actividades Físicas'!$F$3:$G$72,2,FALSE)</f>
        <v>Realizar las acciones para la vigilancia integrada de la rabia y gestionar el biológico antirrábico para atender población humana y animal en el Distrito Capital.</v>
      </c>
      <c r="G66" s="247" t="s">
        <v>41</v>
      </c>
      <c r="H66" s="248">
        <v>1905049</v>
      </c>
      <c r="I66" s="249">
        <v>211</v>
      </c>
      <c r="J66" s="262">
        <f>SUMIFS('Reservas (1)'!$R$3:$R$930,'Reservas (1)'!$L$3:$L$930,E66,'Reservas (1)'!$I$3:$I$930,I66)</f>
        <v>131319654</v>
      </c>
      <c r="K66" s="262">
        <f t="shared" si="9"/>
        <v>0</v>
      </c>
      <c r="L66" s="262">
        <f t="shared" si="10"/>
        <v>131319654</v>
      </c>
      <c r="M66" s="262">
        <f t="shared" si="11"/>
        <v>52727983.39405293</v>
      </c>
      <c r="N66" s="263">
        <f t="shared" si="12"/>
        <v>0.40152392873387355</v>
      </c>
      <c r="O66" s="250">
        <f>SUMIFS('Reservas (1)'!$S$4:$S$930,'Reservas (1)'!$L$4:$L$930,$E66)</f>
        <v>0</v>
      </c>
      <c r="P66" s="250"/>
      <c r="Q66" s="250">
        <f>SUMIFS('Reservas (1)'!$T$4:$T$930,'Reservas (1)'!$L$4:$L$930,$E66)</f>
        <v>0</v>
      </c>
      <c r="R66" s="250"/>
      <c r="S66" s="250">
        <f>SUMIFS('Reservas (1)'!$U$4:$U$930,'Reservas (1)'!$L$4:$L$930,$E66)</f>
        <v>0</v>
      </c>
      <c r="T66" s="250">
        <f>SUMIFS('Reservas (1)'!$AG$4:$AG$930,'Reservas (1)'!$I$4:$I$930,I66,'Reservas (1)'!$L$4:$L$930,E66)</f>
        <v>32767471</v>
      </c>
      <c r="U66" s="250">
        <f>SUMIFS('Reservas (1)'!$V$4:$V$930,'Reservas (1)'!$L$4:$L$930,$E66)</f>
        <v>0</v>
      </c>
      <c r="V66" s="250">
        <f>SUMIFS('Reservas (1)'!$AH$4:$AH$930,'Reservas (1)'!$I$4:$I$930,I66,'Reservas (1)'!$L$4:$L$930,E66)</f>
        <v>12898600.204819858</v>
      </c>
      <c r="W66" s="250">
        <f>SUMIFS('Reservas (1)'!$W$4:$W$930,'Reservas (1)'!$L$4:$L$930,$E66)</f>
        <v>0</v>
      </c>
      <c r="X66" s="250">
        <f>SUMIFS('Reservas (1)'!$AI$4:$AI$930,'Reservas (1)'!$I$4:$I$930,I66,'Reservas (1)'!$L$4:$L$930,E66)</f>
        <v>0</v>
      </c>
      <c r="Y66" s="250">
        <f>SUMIFS('Reservas (1)'!$X$4:$X$930,'Reservas (1)'!$L$4:$L$930,$E66)</f>
        <v>0</v>
      </c>
      <c r="Z66" s="250">
        <f>SUMIFS('Reservas (1)'!$AJ$4:$AJ$930,'Reservas (1)'!$I$4:$I$930,I66,'Reservas (1)'!$L$4:$L$930,E66)</f>
        <v>7061912.189233073</v>
      </c>
      <c r="AA66" s="250">
        <f>SUMIFS('Reservas (1)'!$Y$4:$Y$930,'Reservas (1)'!$L$4:$L$930,$E66,'Reservas (1)'!$I$4:$I$930,I66)</f>
        <v>0</v>
      </c>
      <c r="AB66" s="250"/>
      <c r="AC66" s="250">
        <f>SUMIFS('Reservas (1)'!$Z$4:$Z$930,'Reservas (1)'!$L$4:$L$930,$E66,'Reservas (1)'!$I$4:$I$930,$I66)</f>
        <v>0</v>
      </c>
      <c r="AD66" s="250">
        <f>SUMIFS('Reservas (1)'!$AL$4:$AL$930,'Reservas (1)'!$I$4:$I$930,I66,'Reservas (1)'!$L$4:$L$930,E66)</f>
        <v>0</v>
      </c>
      <c r="AE66" s="250">
        <f>SUMIFS('Reservas (1)'!$AA$4:$AA$930,'Reservas (1)'!$L$4:$L$930,$E66,'Reservas (1)'!$I$4:$I$930,$I66)</f>
        <v>0</v>
      </c>
      <c r="AF66" s="250"/>
      <c r="AG66" s="250">
        <f>SUMIFS('Reservas (1)'!$AB$4:$AB$930,'Reservas (1)'!$L$4:$L$930,$E66,'Reservas (1)'!$I$4:$I$930,$I66)</f>
        <v>0</v>
      </c>
      <c r="AH66" s="250"/>
      <c r="AI66" s="250">
        <f>SUMIFS('Reservas (1)'!$AC$4:$AC$930,'Reservas (1)'!$L$4:$L$930,$E66,'Reservas (1)'!$I$4:$I$930,$I66)</f>
        <v>0</v>
      </c>
      <c r="AJ66" s="250"/>
      <c r="AK66" s="250">
        <f>SUMIFS('Reservas (1)'!$AD$4:$AD$930,'Reservas (1)'!$L$4:$L$930,$E66,'Reservas (1)'!$I$4:$I$930,$I66)</f>
        <v>0</v>
      </c>
      <c r="AL66" s="250"/>
      <c r="AM66" s="250">
        <f>SUMIFS('Reservas (1)'!$R$4:$R$930,'Reservas (1)'!$I$4:$I$930,I66,'Reservas (1)'!$L$4:$L$930,E66,'Reservas (1)'!$N$4:$N$930,1)</f>
        <v>6363795</v>
      </c>
      <c r="AN66" s="250">
        <f>SUMIFS('Reservas (1)'!$AQ$4:$AQ$930,'Reservas (1)'!$I$4:$I$930,I66,'Reservas (1)'!$L$4:$L$930,E66,'Reservas (1)'!$N$4:$N$930,1)</f>
        <v>3737938</v>
      </c>
      <c r="AO66" s="251"/>
      <c r="AP66" s="250">
        <f>SUMIFS('Reservas (1)'!$R$4:$R$930,'Reservas (1)'!$I$4:$I$930,I66,'Reservas (1)'!$L$4:$L$930,E66,'Reservas (1)'!$N$4:$N$930,2)</f>
        <v>0</v>
      </c>
      <c r="AQ66" s="250">
        <f>SUMIFS('Reservas (1)'!$AQ$4:$AQ$930,'Reservas (1)'!$I$4:$I$930,I66,'Reservas (1)'!$L$4:$L$930,E66,'Reservas (1)'!$N$4:$N$930,2)</f>
        <v>0</v>
      </c>
      <c r="AR66" s="251"/>
      <c r="AS66" s="250"/>
      <c r="AT66" s="250"/>
      <c r="AU66" s="251"/>
      <c r="AV66" s="250">
        <f>SUMIFS('Reservas (1)'!$R$4:$R$930,'Reservas (1)'!$I$4:$I$930,I66,'Reservas (1)'!$L$4:$L$930,E66,'Reservas (1)'!$N$4:$N$930,4)</f>
        <v>0</v>
      </c>
      <c r="AW66" s="250">
        <f>SUMIFS('Reservas (1)'!$AQ$4:$AQ$930,'Reservas (1)'!$I$4:$I$930,I66,'Reservas (1)'!$L$4:$L$930,E66,'Reservas (1)'!$N$4:$N$930,4)</f>
        <v>0</v>
      </c>
      <c r="AX66" s="251"/>
      <c r="AY66" s="250"/>
      <c r="AZ66" s="250"/>
      <c r="BA66" s="251"/>
      <c r="BB66" s="250"/>
      <c r="BC66" s="250"/>
      <c r="BD66" s="251"/>
      <c r="BE66" s="250">
        <f>SUMIFS('Reservas (1)'!$R$4:$R$930,'Reservas (1)'!$I$4:$I$930,I66,'Reservas (1)'!$L$4:$L$930,E66,'Reservas (1)'!$N$4:$N$930,7)</f>
        <v>124955859</v>
      </c>
      <c r="BF66" s="250">
        <f>SUMIFS('Reservas (1)'!$AQ$4:$AQ$930,'Reservas (1)'!$I$4:$I$930,I66,'Reservas (1)'!$L$4:$L$930,E66,'Reservas (1)'!$N$4:$N$930,7)</f>
        <v>48990045.394052938</v>
      </c>
      <c r="BG66" s="251"/>
      <c r="BH66" s="250">
        <f t="shared" si="6"/>
        <v>131319654</v>
      </c>
      <c r="BI66" s="250">
        <f t="shared" si="7"/>
        <v>52727983.394052938</v>
      </c>
      <c r="BJ66" s="252">
        <f t="shared" si="8"/>
        <v>0.4015239287338736</v>
      </c>
      <c r="BK66" s="253"/>
      <c r="BL66" s="253"/>
    </row>
    <row r="67" spans="2:64" s="227" customFormat="1" ht="14.25" customHeight="1">
      <c r="B67" s="242">
        <v>8141</v>
      </c>
      <c r="C67" s="243" t="str">
        <f t="shared" si="5"/>
        <v>8141-41</v>
      </c>
      <c r="D67" s="244">
        <v>41</v>
      </c>
      <c r="E67" s="245" t="s">
        <v>100</v>
      </c>
      <c r="F67" s="246" t="str">
        <f>VLOOKUP(E67,'Actividades Físicas'!$F$3:$G$72,2,FALSE)</f>
        <v>Implementar estrategias para llevar a cabo la vacunación antirrábica canina y felina de acuerdo con la programación anual en el Distrito Capital.</v>
      </c>
      <c r="G67" s="247" t="s">
        <v>41</v>
      </c>
      <c r="H67" s="248">
        <v>1905049</v>
      </c>
      <c r="I67" s="249">
        <v>145</v>
      </c>
      <c r="J67" s="262">
        <f>SUMIFS('Reservas (1)'!$R$3:$R$930,'Reservas (1)'!$L$3:$L$930,E67,'Reservas (1)'!$I$3:$I$930,I67)</f>
        <v>0</v>
      </c>
      <c r="K67" s="262">
        <f t="shared" si="9"/>
        <v>0</v>
      </c>
      <c r="L67" s="262">
        <f t="shared" si="10"/>
        <v>0</v>
      </c>
      <c r="M67" s="262">
        <f t="shared" si="11"/>
        <v>0</v>
      </c>
      <c r="N67" s="263">
        <f t="shared" si="12"/>
        <v>0</v>
      </c>
      <c r="O67" s="250">
        <f>SUMIFS('Reservas (1)'!$S$4:$S$930,'Reservas (1)'!$L$4:$L$930,$E67)</f>
        <v>0</v>
      </c>
      <c r="P67" s="250"/>
      <c r="Q67" s="250">
        <f>SUMIFS('Reservas (1)'!$T$4:$T$930,'Reservas (1)'!$L$4:$L$930,$E67)</f>
        <v>0</v>
      </c>
      <c r="R67" s="250"/>
      <c r="S67" s="250">
        <f>SUMIFS('Reservas (1)'!$U$4:$U$930,'Reservas (1)'!$L$4:$L$930,$E67)</f>
        <v>0</v>
      </c>
      <c r="T67" s="250">
        <f>SUMIFS('Reservas (1)'!$AG$4:$AG$930,'Reservas (1)'!$I$4:$I$930,I67,'Reservas (1)'!$L$4:$L$930,E67)</f>
        <v>0</v>
      </c>
      <c r="U67" s="250">
        <f>SUMIFS('Reservas (1)'!$V$4:$V$930,'Reservas (1)'!$L$4:$L$930,$E67)</f>
        <v>0</v>
      </c>
      <c r="V67" s="250">
        <f>SUMIFS('Reservas (1)'!$AH$4:$AH$930,'Reservas (1)'!$I$4:$I$930,I67,'Reservas (1)'!$L$4:$L$930,E67)</f>
        <v>0</v>
      </c>
      <c r="W67" s="250">
        <f>SUMIFS('Reservas (1)'!$W$4:$W$930,'Reservas (1)'!$L$4:$L$930,$E67)</f>
        <v>0</v>
      </c>
      <c r="X67" s="250">
        <f>SUMIFS('Reservas (1)'!$AI$4:$AI$930,'Reservas (1)'!$I$4:$I$930,I67,'Reservas (1)'!$L$4:$L$930,E67)</f>
        <v>0</v>
      </c>
      <c r="Y67" s="250">
        <f>SUMIFS('Reservas (1)'!$X$4:$X$930,'Reservas (1)'!$L$4:$L$930,$E67)</f>
        <v>0</v>
      </c>
      <c r="Z67" s="250">
        <f>SUMIFS('Reservas (1)'!$AJ$4:$AJ$930,'Reservas (1)'!$I$4:$I$930,I67,'Reservas (1)'!$L$4:$L$930,E67)</f>
        <v>0</v>
      </c>
      <c r="AA67" s="250">
        <f>SUMIFS('Reservas (1)'!$Y$4:$Y$930,'Reservas (1)'!$L$4:$L$930,$E67,'Reservas (1)'!$I$4:$I$930,I67)</f>
        <v>0</v>
      </c>
      <c r="AB67" s="250"/>
      <c r="AC67" s="250">
        <f>SUMIFS('Reservas (1)'!$Z$4:$Z$930,'Reservas (1)'!$L$4:$L$930,$E67,'Reservas (1)'!$I$4:$I$930,$I67)</f>
        <v>0</v>
      </c>
      <c r="AD67" s="250">
        <f>SUMIFS('Reservas (1)'!$AL$4:$AL$930,'Reservas (1)'!$I$4:$I$930,I67,'Reservas (1)'!$L$4:$L$930,E67)</f>
        <v>0</v>
      </c>
      <c r="AE67" s="250">
        <f>SUMIFS('Reservas (1)'!$AA$4:$AA$930,'Reservas (1)'!$L$4:$L$930,$E67,'Reservas (1)'!$I$4:$I$930,$I67)</f>
        <v>0</v>
      </c>
      <c r="AF67" s="250"/>
      <c r="AG67" s="250">
        <f>SUMIFS('Reservas (1)'!$AB$4:$AB$930,'Reservas (1)'!$L$4:$L$930,$E67,'Reservas (1)'!$I$4:$I$930,$I67)</f>
        <v>0</v>
      </c>
      <c r="AH67" s="250"/>
      <c r="AI67" s="250">
        <f>SUMIFS('Reservas (1)'!$AC$4:$AC$930,'Reservas (1)'!$L$4:$L$930,$E67,'Reservas (1)'!$I$4:$I$930,$I67)</f>
        <v>0</v>
      </c>
      <c r="AJ67" s="250"/>
      <c r="AK67" s="250">
        <f>SUMIFS('Reservas (1)'!$AD$4:$AD$930,'Reservas (1)'!$L$4:$L$930,$E67,'Reservas (1)'!$I$4:$I$930,$I67)</f>
        <v>0</v>
      </c>
      <c r="AL67" s="250"/>
      <c r="AM67" s="250">
        <f>SUMIFS('Reservas (1)'!$R$4:$R$930,'Reservas (1)'!$I$4:$I$930,I67,'Reservas (1)'!$L$4:$L$930,E67,'Reservas (1)'!$N$4:$N$930,1)</f>
        <v>0</v>
      </c>
      <c r="AN67" s="250">
        <f>SUMIFS('Reservas (1)'!$AQ$4:$AQ$930,'Reservas (1)'!$I$4:$I$930,I67,'Reservas (1)'!$L$4:$L$930,E67,'Reservas (1)'!$N$4:$N$930,1)</f>
        <v>0</v>
      </c>
      <c r="AO67" s="251"/>
      <c r="AP67" s="250">
        <f>SUMIFS('Reservas (1)'!$R$4:$R$930,'Reservas (1)'!$I$4:$I$930,I67,'Reservas (1)'!$L$4:$L$930,E67,'Reservas (1)'!$N$4:$N$930,2)</f>
        <v>0</v>
      </c>
      <c r="AQ67" s="250">
        <f>SUMIFS('Reservas (1)'!$AQ$4:$AQ$930,'Reservas (1)'!$I$4:$I$930,I67,'Reservas (1)'!$L$4:$L$930,E67,'Reservas (1)'!$N$4:$N$930,2)</f>
        <v>0</v>
      </c>
      <c r="AR67" s="251"/>
      <c r="AS67" s="250"/>
      <c r="AT67" s="250"/>
      <c r="AU67" s="251"/>
      <c r="AV67" s="250">
        <f>SUMIFS('Reservas (1)'!$R$4:$R$930,'Reservas (1)'!$I$4:$I$930,I67,'Reservas (1)'!$L$4:$L$930,E67,'Reservas (1)'!$N$4:$N$930,4)</f>
        <v>0</v>
      </c>
      <c r="AW67" s="250">
        <f>SUMIFS('Reservas (1)'!$AQ$4:$AQ$930,'Reservas (1)'!$I$4:$I$930,I67,'Reservas (1)'!$L$4:$L$930,E67,'Reservas (1)'!$N$4:$N$930,4)</f>
        <v>0</v>
      </c>
      <c r="AX67" s="251"/>
      <c r="AY67" s="250"/>
      <c r="AZ67" s="250"/>
      <c r="BA67" s="251"/>
      <c r="BB67" s="250"/>
      <c r="BC67" s="250"/>
      <c r="BD67" s="251"/>
      <c r="BE67" s="250">
        <f>SUMIFS('Reservas (1)'!$R$4:$R$930,'Reservas (1)'!$I$4:$I$930,I67,'Reservas (1)'!$L$4:$L$930,E67,'Reservas (1)'!$N$4:$N$930,7)</f>
        <v>0</v>
      </c>
      <c r="BF67" s="250">
        <f>SUMIFS('Reservas (1)'!$AQ$4:$AQ$930,'Reservas (1)'!$I$4:$I$930,I67,'Reservas (1)'!$L$4:$L$930,E67,'Reservas (1)'!$N$4:$N$930,7)</f>
        <v>0</v>
      </c>
      <c r="BG67" s="251"/>
      <c r="BH67" s="250">
        <f t="shared" si="6"/>
        <v>0</v>
      </c>
      <c r="BI67" s="250">
        <f t="shared" si="7"/>
        <v>0</v>
      </c>
      <c r="BJ67" s="252">
        <f t="shared" si="8"/>
        <v>0</v>
      </c>
      <c r="BK67" s="253"/>
      <c r="BL67" s="253"/>
    </row>
    <row r="68" spans="2:64" s="227" customFormat="1" ht="14.25" customHeight="1">
      <c r="B68" s="242">
        <v>8141</v>
      </c>
      <c r="C68" s="243" t="str">
        <f t="shared" si="5"/>
        <v>8141-41</v>
      </c>
      <c r="D68" s="244">
        <v>41</v>
      </c>
      <c r="E68" s="245" t="s">
        <v>100</v>
      </c>
      <c r="F68" s="246" t="str">
        <f>VLOOKUP(E68,'Actividades Físicas'!$F$3:$G$72,2,FALSE)</f>
        <v>Implementar estrategias para llevar a cabo la vacunación antirrábica canina y felina de acuerdo con la programación anual en el Distrito Capital.</v>
      </c>
      <c r="G68" s="247" t="s">
        <v>41</v>
      </c>
      <c r="H68" s="248">
        <v>1905049</v>
      </c>
      <c r="I68" s="249">
        <v>211</v>
      </c>
      <c r="J68" s="262">
        <f>SUMIFS('Reservas (1)'!$R$3:$R$930,'Reservas (1)'!$L$3:$L$930,E68,'Reservas (1)'!$I$3:$I$930,I68)</f>
        <v>162207515</v>
      </c>
      <c r="K68" s="262">
        <f t="shared" si="9"/>
        <v>0</v>
      </c>
      <c r="L68" s="262">
        <f t="shared" si="10"/>
        <v>162207515</v>
      </c>
      <c r="M68" s="262">
        <f t="shared" si="11"/>
        <v>22720409.160286769</v>
      </c>
      <c r="N68" s="263">
        <f t="shared" si="12"/>
        <v>0.14007001562342392</v>
      </c>
      <c r="O68" s="250">
        <f>SUMIFS('Reservas (1)'!$S$4:$S$930,'Reservas (1)'!$L$4:$L$930,$E68)</f>
        <v>0</v>
      </c>
      <c r="P68" s="250"/>
      <c r="Q68" s="250">
        <f>SUMIFS('Reservas (1)'!$T$4:$T$930,'Reservas (1)'!$L$4:$L$930,$E68)</f>
        <v>0</v>
      </c>
      <c r="R68" s="250"/>
      <c r="S68" s="250">
        <f>SUMIFS('Reservas (1)'!$U$4:$U$930,'Reservas (1)'!$L$4:$L$930,$E68)</f>
        <v>0</v>
      </c>
      <c r="T68" s="250">
        <f>SUMIFS('Reservas (1)'!$AG$4:$AG$930,'Reservas (1)'!$I$4:$I$930,I68,'Reservas (1)'!$L$4:$L$930,E68)</f>
        <v>0</v>
      </c>
      <c r="U68" s="250">
        <f>SUMIFS('Reservas (1)'!$V$4:$V$930,'Reservas (1)'!$L$4:$L$930,$E68)</f>
        <v>0</v>
      </c>
      <c r="V68" s="250">
        <f>SUMIFS('Reservas (1)'!$AH$4:$AH$930,'Reservas (1)'!$I$4:$I$930,I68,'Reservas (1)'!$L$4:$L$930,E68)</f>
        <v>10757952.633641001</v>
      </c>
      <c r="W68" s="250">
        <f>SUMIFS('Reservas (1)'!$W$4:$W$930,'Reservas (1)'!$L$4:$L$930,$E68)</f>
        <v>0</v>
      </c>
      <c r="X68" s="250">
        <f>SUMIFS('Reservas (1)'!$AI$4:$AI$930,'Reservas (1)'!$I$4:$I$930,I68,'Reservas (1)'!$L$4:$L$930,E68)</f>
        <v>0</v>
      </c>
      <c r="Y68" s="250">
        <f>SUMIFS('Reservas (1)'!$X$4:$X$930,'Reservas (1)'!$L$4:$L$930,$E68)</f>
        <v>0</v>
      </c>
      <c r="Z68" s="250">
        <f>SUMIFS('Reservas (1)'!$AJ$4:$AJ$930,'Reservas (1)'!$I$4:$I$930,I68,'Reservas (1)'!$L$4:$L$930,E68)</f>
        <v>11962456.526645767</v>
      </c>
      <c r="AA68" s="250">
        <f>SUMIFS('Reservas (1)'!$Y$4:$Y$930,'Reservas (1)'!$L$4:$L$930,$E68,'Reservas (1)'!$I$4:$I$930,I68)</f>
        <v>0</v>
      </c>
      <c r="AB68" s="250"/>
      <c r="AC68" s="250">
        <f>SUMIFS('Reservas (1)'!$Z$4:$Z$930,'Reservas (1)'!$L$4:$L$930,$E68,'Reservas (1)'!$I$4:$I$930,$I68)</f>
        <v>0</v>
      </c>
      <c r="AD68" s="250">
        <f>SUMIFS('Reservas (1)'!$AL$4:$AL$930,'Reservas (1)'!$I$4:$I$930,I68,'Reservas (1)'!$L$4:$L$930,E68)</f>
        <v>0</v>
      </c>
      <c r="AE68" s="250">
        <f>SUMIFS('Reservas (1)'!$AA$4:$AA$930,'Reservas (1)'!$L$4:$L$930,$E68,'Reservas (1)'!$I$4:$I$930,$I68)</f>
        <v>0</v>
      </c>
      <c r="AF68" s="250"/>
      <c r="AG68" s="250">
        <f>SUMIFS('Reservas (1)'!$AB$4:$AB$930,'Reservas (1)'!$L$4:$L$930,$E68,'Reservas (1)'!$I$4:$I$930,$I68)</f>
        <v>0</v>
      </c>
      <c r="AH68" s="250"/>
      <c r="AI68" s="250">
        <f>SUMIFS('Reservas (1)'!$AC$4:$AC$930,'Reservas (1)'!$L$4:$L$930,$E68,'Reservas (1)'!$I$4:$I$930,$I68)</f>
        <v>0</v>
      </c>
      <c r="AJ68" s="250"/>
      <c r="AK68" s="250">
        <f>SUMIFS('Reservas (1)'!$AD$4:$AD$930,'Reservas (1)'!$L$4:$L$930,$E68,'Reservas (1)'!$I$4:$I$930,$I68)</f>
        <v>0</v>
      </c>
      <c r="AL68" s="250"/>
      <c r="AM68" s="250">
        <f>SUMIFS('Reservas (1)'!$R$4:$R$930,'Reservas (1)'!$I$4:$I$930,I68,'Reservas (1)'!$L$4:$L$930,E68,'Reservas (1)'!$N$4:$N$930,1)</f>
        <v>5479976</v>
      </c>
      <c r="AN68" s="250">
        <f>SUMIFS('Reservas (1)'!$AQ$4:$AQ$930,'Reservas (1)'!$I$4:$I$930,I68,'Reservas (1)'!$L$4:$L$930,E68,'Reservas (1)'!$N$4:$N$930,1)</f>
        <v>185718.93370739487</v>
      </c>
      <c r="AO68" s="251"/>
      <c r="AP68" s="250">
        <f>SUMIFS('Reservas (1)'!$R$4:$R$930,'Reservas (1)'!$I$4:$I$930,I68,'Reservas (1)'!$L$4:$L$930,E68,'Reservas (1)'!$N$4:$N$930,2)</f>
        <v>0</v>
      </c>
      <c r="AQ68" s="250">
        <f>SUMIFS('Reservas (1)'!$AQ$4:$AQ$930,'Reservas (1)'!$I$4:$I$930,I68,'Reservas (1)'!$L$4:$L$930,E68,'Reservas (1)'!$N$4:$N$930,2)</f>
        <v>0</v>
      </c>
      <c r="AR68" s="251"/>
      <c r="AS68" s="250"/>
      <c r="AT68" s="250"/>
      <c r="AU68" s="251"/>
      <c r="AV68" s="250">
        <f>SUMIFS('Reservas (1)'!$R$4:$R$930,'Reservas (1)'!$I$4:$I$930,I68,'Reservas (1)'!$L$4:$L$930,E68,'Reservas (1)'!$N$4:$N$930,4)</f>
        <v>0</v>
      </c>
      <c r="AW68" s="250">
        <f>SUMIFS('Reservas (1)'!$AQ$4:$AQ$930,'Reservas (1)'!$I$4:$I$930,I68,'Reservas (1)'!$L$4:$L$930,E68,'Reservas (1)'!$N$4:$N$930,4)</f>
        <v>0</v>
      </c>
      <c r="AX68" s="251"/>
      <c r="AY68" s="250"/>
      <c r="AZ68" s="250"/>
      <c r="BA68" s="251"/>
      <c r="BB68" s="250"/>
      <c r="BC68" s="250"/>
      <c r="BD68" s="251"/>
      <c r="BE68" s="250">
        <f>SUMIFS('Reservas (1)'!$R$4:$R$930,'Reservas (1)'!$I$4:$I$930,I68,'Reservas (1)'!$L$4:$L$930,E68,'Reservas (1)'!$N$4:$N$930,7)</f>
        <v>156727539</v>
      </c>
      <c r="BF68" s="250">
        <f>SUMIFS('Reservas (1)'!$AQ$4:$AQ$930,'Reservas (1)'!$I$4:$I$930,I68,'Reservas (1)'!$L$4:$L$930,E68,'Reservas (1)'!$N$4:$N$930,7)</f>
        <v>22534690.226579372</v>
      </c>
      <c r="BG68" s="251"/>
      <c r="BH68" s="250">
        <f t="shared" si="6"/>
        <v>162207515</v>
      </c>
      <c r="BI68" s="250">
        <f t="shared" si="7"/>
        <v>22720409.160286766</v>
      </c>
      <c r="BJ68" s="252">
        <f t="shared" si="8"/>
        <v>0.14007001562342389</v>
      </c>
      <c r="BK68" s="253"/>
      <c r="BL68" s="253"/>
    </row>
    <row r="69" spans="2:64" s="227" customFormat="1" ht="14.25" customHeight="1">
      <c r="B69" s="242">
        <v>8141</v>
      </c>
      <c r="C69" s="243" t="str">
        <f t="shared" ref="C69:C94" si="13">CONCATENATE(B69,"-",D69)</f>
        <v>8141-42</v>
      </c>
      <c r="D69" s="244">
        <v>42</v>
      </c>
      <c r="E69" s="245" t="s">
        <v>101</v>
      </c>
      <c r="F69" s="246" t="str">
        <f>VLOOKUP(E69,'Actividades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69" s="247" t="s">
        <v>41</v>
      </c>
      <c r="H69" s="248">
        <v>1905049</v>
      </c>
      <c r="I69" s="249">
        <v>149</v>
      </c>
      <c r="J69" s="262">
        <f>SUMIFS('Reservas (1)'!$R$3:$R$930,'Reservas (1)'!$L$3:$L$930,E69,'Reservas (1)'!$I$3:$I$930,I69)</f>
        <v>512458942</v>
      </c>
      <c r="K69" s="262">
        <f t="shared" si="9"/>
        <v>1568790</v>
      </c>
      <c r="L69" s="262">
        <f t="shared" si="10"/>
        <v>510890152</v>
      </c>
      <c r="M69" s="262">
        <f t="shared" si="11"/>
        <v>191388091</v>
      </c>
      <c r="N69" s="263">
        <f t="shared" si="12"/>
        <v>0.37461691177793538</v>
      </c>
      <c r="O69" s="250">
        <f>SUMIFS('Reservas (1)'!$S$4:$S$930,'Reservas (1)'!$L$4:$L$930,$E69)</f>
        <v>0</v>
      </c>
      <c r="P69" s="250"/>
      <c r="Q69" s="250">
        <f>SUMIFS('Reservas (1)'!$T$4:$T$930,'Reservas (1)'!$L$4:$L$930,$E69)</f>
        <v>0</v>
      </c>
      <c r="R69" s="250"/>
      <c r="S69" s="250">
        <f>SUMIFS('Reservas (1)'!$U$4:$U$930,'Reservas (1)'!$L$4:$L$930,$E69)</f>
        <v>0</v>
      </c>
      <c r="T69" s="250">
        <f>SUMIFS('Reservas (1)'!$AG$4:$AG$930,'Reservas (1)'!$I$4:$I$930,I69,'Reservas (1)'!$L$4:$L$930,E69)</f>
        <v>0</v>
      </c>
      <c r="U69" s="250">
        <f>SUMIFS('Reservas (1)'!$V$4:$V$930,'Reservas (1)'!$L$4:$L$930,$E69)</f>
        <v>0</v>
      </c>
      <c r="V69" s="250">
        <f>SUMIFS('Reservas (1)'!$AH$4:$AH$930,'Reservas (1)'!$I$4:$I$930,I69,'Reservas (1)'!$L$4:$L$930,E69)</f>
        <v>0</v>
      </c>
      <c r="W69" s="250">
        <f>SUMIFS('Reservas (1)'!$W$4:$W$930,'Reservas (1)'!$L$4:$L$930,$E69)</f>
        <v>0</v>
      </c>
      <c r="X69" s="250">
        <f>SUMIFS('Reservas (1)'!$AI$4:$AI$930,'Reservas (1)'!$I$4:$I$930,I69,'Reservas (1)'!$L$4:$L$930,E69)</f>
        <v>0</v>
      </c>
      <c r="Y69" s="250">
        <f>SUMIFS('Reservas (1)'!$X$4:$X$930,'Reservas (1)'!$L$4:$L$930,$E69)</f>
        <v>0</v>
      </c>
      <c r="Z69" s="250">
        <f>SUMIFS('Reservas (1)'!$AJ$4:$AJ$930,'Reservas (1)'!$I$4:$I$930,I69,'Reservas (1)'!$L$4:$L$930,E69)</f>
        <v>191388091</v>
      </c>
      <c r="AA69" s="250">
        <f>SUMIFS('Reservas (1)'!$Y$4:$Y$930,'Reservas (1)'!$L$4:$L$930,$E69,'Reservas (1)'!$I$4:$I$930,I69)</f>
        <v>0</v>
      </c>
      <c r="AB69" s="250"/>
      <c r="AC69" s="250">
        <f>SUMIFS('Reservas (1)'!$Z$4:$Z$930,'Reservas (1)'!$L$4:$L$930,$E69,'Reservas (1)'!$I$4:$I$930,$I69)</f>
        <v>0</v>
      </c>
      <c r="AD69" s="250">
        <f>SUMIFS('Reservas (1)'!$AL$4:$AL$930,'Reservas (1)'!$I$4:$I$930,I69,'Reservas (1)'!$L$4:$L$930,E69)</f>
        <v>0</v>
      </c>
      <c r="AE69" s="250">
        <f>SUMIFS('Reservas (1)'!$AA$4:$AA$930,'Reservas (1)'!$L$4:$L$930,$E69,'Reservas (1)'!$I$4:$I$930,$I69)</f>
        <v>1568790</v>
      </c>
      <c r="AF69" s="250"/>
      <c r="AG69" s="250">
        <f>SUMIFS('Reservas (1)'!$AB$4:$AB$930,'Reservas (1)'!$L$4:$L$930,$E69,'Reservas (1)'!$I$4:$I$930,$I69)</f>
        <v>0</v>
      </c>
      <c r="AH69" s="250"/>
      <c r="AI69" s="250">
        <f>SUMIFS('Reservas (1)'!$AC$4:$AC$930,'Reservas (1)'!$L$4:$L$930,$E69,'Reservas (1)'!$I$4:$I$930,$I69)</f>
        <v>0</v>
      </c>
      <c r="AJ69" s="250"/>
      <c r="AK69" s="250">
        <f>SUMIFS('Reservas (1)'!$AD$4:$AD$930,'Reservas (1)'!$L$4:$L$930,$E69,'Reservas (1)'!$I$4:$I$930,$I69)</f>
        <v>0</v>
      </c>
      <c r="AL69" s="250"/>
      <c r="AM69" s="250">
        <f>SUMIFS('Reservas (1)'!$R$4:$R$930,'Reservas (1)'!$I$4:$I$930,I69,'Reservas (1)'!$L$4:$L$930,E69,'Reservas (1)'!$N$4:$N$930,1)</f>
        <v>0</v>
      </c>
      <c r="AN69" s="250">
        <f>SUMIFS('Reservas (1)'!$AQ$4:$AQ$930,'Reservas (1)'!$I$4:$I$930,I69,'Reservas (1)'!$L$4:$L$930,E69,'Reservas (1)'!$N$4:$N$930,1)</f>
        <v>0</v>
      </c>
      <c r="AO69" s="251"/>
      <c r="AP69" s="250">
        <f>SUMIFS('Reservas (1)'!$R$4:$R$930,'Reservas (1)'!$I$4:$I$930,I69,'Reservas (1)'!$L$4:$L$930,E69,'Reservas (1)'!$N$4:$N$930,2)</f>
        <v>0</v>
      </c>
      <c r="AQ69" s="250">
        <f>SUMIFS('Reservas (1)'!$AQ$4:$AQ$930,'Reservas (1)'!$I$4:$I$930,I69,'Reservas (1)'!$L$4:$L$930,E69,'Reservas (1)'!$N$4:$N$930,2)</f>
        <v>0</v>
      </c>
      <c r="AR69" s="251"/>
      <c r="AS69" s="250"/>
      <c r="AT69" s="250"/>
      <c r="AU69" s="251"/>
      <c r="AV69" s="250">
        <f>SUMIFS('Reservas (1)'!$R$4:$R$930,'Reservas (1)'!$I$4:$I$930,I69,'Reservas (1)'!$L$4:$L$930,E69,'Reservas (1)'!$N$4:$N$930,4)</f>
        <v>509334856</v>
      </c>
      <c r="AW69" s="250">
        <f>SUMIFS('Reservas (1)'!$AQ$4:$AQ$930,'Reservas (1)'!$I$4:$I$930,I69,'Reservas (1)'!$L$4:$L$930,E69,'Reservas (1)'!$N$4:$N$930,4)</f>
        <v>191388091</v>
      </c>
      <c r="AX69" s="251"/>
      <c r="AY69" s="250"/>
      <c r="AZ69" s="250"/>
      <c r="BA69" s="251"/>
      <c r="BB69" s="250"/>
      <c r="BC69" s="250"/>
      <c r="BD69" s="251"/>
      <c r="BE69" s="250">
        <f>SUMIFS('Reservas (1)'!$R$4:$R$930,'Reservas (1)'!$I$4:$I$930,I69,'Reservas (1)'!$L$4:$L$930,E69,'Reservas (1)'!$N$4:$N$930,7)</f>
        <v>3124086</v>
      </c>
      <c r="BF69" s="250">
        <f>SUMIFS('Reservas (1)'!$AQ$4:$AQ$930,'Reservas (1)'!$I$4:$I$930,I69,'Reservas (1)'!$L$4:$L$930,E69,'Reservas (1)'!$N$4:$N$930,7)</f>
        <v>0</v>
      </c>
      <c r="BG69" s="251"/>
      <c r="BH69" s="250">
        <f t="shared" ref="BH69:BH94" si="14">AM69+AP69+AS69+AV69+AY69+BB69+BE69</f>
        <v>512458942</v>
      </c>
      <c r="BI69" s="250">
        <f t="shared" ref="BI69:BI94" si="15">AN69+AQ69+AT69+AW69+AZ69+BC69+BF69</f>
        <v>191388091</v>
      </c>
      <c r="BJ69" s="252">
        <f t="shared" ref="BJ69:BJ94" si="16">IFERROR(+BI69/BH69,0)</f>
        <v>0.37347009743465459</v>
      </c>
      <c r="BK69" s="253"/>
      <c r="BL69" s="253"/>
    </row>
    <row r="70" spans="2:64" s="227" customFormat="1" ht="14.25" customHeight="1">
      <c r="B70" s="242">
        <v>8141</v>
      </c>
      <c r="C70" s="243" t="str">
        <f t="shared" si="13"/>
        <v>8141-42</v>
      </c>
      <c r="D70" s="244">
        <v>42</v>
      </c>
      <c r="E70" s="245" t="s">
        <v>101</v>
      </c>
      <c r="F70" s="246" t="str">
        <f>VLOOKUP(E70,'Actividades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0" s="247" t="s">
        <v>41</v>
      </c>
      <c r="H70" s="248">
        <v>1905049</v>
      </c>
      <c r="I70" s="249">
        <v>97</v>
      </c>
      <c r="J70" s="262">
        <f>SUMIFS('Reservas (1)'!$R$3:$R$930,'Reservas (1)'!$L$3:$L$930,E70,'Reservas (1)'!$I$3:$I$930,I70)</f>
        <v>1245277481</v>
      </c>
      <c r="K70" s="262">
        <f t="shared" si="9"/>
        <v>0</v>
      </c>
      <c r="L70" s="262">
        <f t="shared" si="10"/>
        <v>1245277481</v>
      </c>
      <c r="M70" s="262">
        <f t="shared" si="11"/>
        <v>664143489</v>
      </c>
      <c r="N70" s="263">
        <f t="shared" si="12"/>
        <v>0.53332971898493686</v>
      </c>
      <c r="O70" s="250">
        <f>SUMIFS('Reservas (1)'!$S$4:$S$930,'Reservas (1)'!$L$4:$L$930,$E70)</f>
        <v>0</v>
      </c>
      <c r="P70" s="250"/>
      <c r="Q70" s="250">
        <f>SUMIFS('Reservas (1)'!$T$4:$T$930,'Reservas (1)'!$L$4:$L$930,$E70)</f>
        <v>0</v>
      </c>
      <c r="R70" s="250"/>
      <c r="S70" s="250">
        <f>SUMIFS('Reservas (1)'!$U$4:$U$930,'Reservas (1)'!$L$4:$L$930,$E70)</f>
        <v>0</v>
      </c>
      <c r="T70" s="250">
        <f>SUMIFS('Reservas (1)'!$AG$4:$AG$930,'Reservas (1)'!$I$4:$I$930,I70,'Reservas (1)'!$L$4:$L$930,E70)</f>
        <v>0</v>
      </c>
      <c r="U70" s="250">
        <f>SUMIFS('Reservas (1)'!$V$4:$V$930,'Reservas (1)'!$L$4:$L$930,$E70)</f>
        <v>0</v>
      </c>
      <c r="V70" s="250">
        <f>SUMIFS('Reservas (1)'!$AH$4:$AH$930,'Reservas (1)'!$I$4:$I$930,I70,'Reservas (1)'!$L$4:$L$930,E70)</f>
        <v>664143489</v>
      </c>
      <c r="W70" s="250">
        <f>SUMIFS('Reservas (1)'!$W$4:$W$930,'Reservas (1)'!$L$4:$L$930,$E70)</f>
        <v>0</v>
      </c>
      <c r="X70" s="250">
        <f>SUMIFS('Reservas (1)'!$AI$4:$AI$930,'Reservas (1)'!$I$4:$I$930,I70,'Reservas (1)'!$L$4:$L$930,E70)</f>
        <v>0</v>
      </c>
      <c r="Y70" s="250">
        <f>SUMIFS('Reservas (1)'!$X$4:$X$930,'Reservas (1)'!$L$4:$L$930,$E70)</f>
        <v>0</v>
      </c>
      <c r="Z70" s="250">
        <f>SUMIFS('Reservas (1)'!$AJ$4:$AJ$930,'Reservas (1)'!$I$4:$I$930,I70,'Reservas (1)'!$L$4:$L$930,E70)</f>
        <v>0</v>
      </c>
      <c r="AA70" s="250">
        <f>SUMIFS('Reservas (1)'!$Y$4:$Y$930,'Reservas (1)'!$L$4:$L$930,$E70,'Reservas (1)'!$I$4:$I$930,I70)</f>
        <v>0</v>
      </c>
      <c r="AB70" s="250"/>
      <c r="AC70" s="250">
        <f>SUMIFS('Reservas (1)'!$Z$4:$Z$930,'Reservas (1)'!$L$4:$L$930,$E70,'Reservas (1)'!$I$4:$I$930,$I70)</f>
        <v>0</v>
      </c>
      <c r="AD70" s="250">
        <f>SUMIFS('Reservas (1)'!$AL$4:$AL$930,'Reservas (1)'!$I$4:$I$930,I70,'Reservas (1)'!$L$4:$L$930,E70)</f>
        <v>0</v>
      </c>
      <c r="AE70" s="250">
        <f>SUMIFS('Reservas (1)'!$AA$4:$AA$930,'Reservas (1)'!$L$4:$L$930,$E70,'Reservas (1)'!$I$4:$I$930,$I70)</f>
        <v>0</v>
      </c>
      <c r="AF70" s="250"/>
      <c r="AG70" s="250">
        <f>SUMIFS('Reservas (1)'!$AB$4:$AB$930,'Reservas (1)'!$L$4:$L$930,$E70,'Reservas (1)'!$I$4:$I$930,$I70)</f>
        <v>0</v>
      </c>
      <c r="AH70" s="250"/>
      <c r="AI70" s="250">
        <f>SUMIFS('Reservas (1)'!$AC$4:$AC$930,'Reservas (1)'!$L$4:$L$930,$E70,'Reservas (1)'!$I$4:$I$930,$I70)</f>
        <v>0</v>
      </c>
      <c r="AJ70" s="250"/>
      <c r="AK70" s="250">
        <f>SUMIFS('Reservas (1)'!$AD$4:$AD$930,'Reservas (1)'!$L$4:$L$930,$E70,'Reservas (1)'!$I$4:$I$930,$I70)</f>
        <v>0</v>
      </c>
      <c r="AL70" s="250"/>
      <c r="AM70" s="250">
        <f>SUMIFS('Reservas (1)'!$R$4:$R$930,'Reservas (1)'!$I$4:$I$930,I70,'Reservas (1)'!$L$4:$L$930,E70,'Reservas (1)'!$N$4:$N$930,1)</f>
        <v>102511648</v>
      </c>
      <c r="AN70" s="250">
        <f>SUMIFS('Reservas (1)'!$AQ$4:$AQ$930,'Reservas (1)'!$I$4:$I$930,I70,'Reservas (1)'!$L$4:$L$930,E70,'Reservas (1)'!$N$4:$N$930,1)</f>
        <v>101788521</v>
      </c>
      <c r="AO70" s="251"/>
      <c r="AP70" s="250">
        <f>SUMIFS('Reservas (1)'!$R$4:$R$930,'Reservas (1)'!$I$4:$I$930,I70,'Reservas (1)'!$L$4:$L$930,E70,'Reservas (1)'!$N$4:$N$930,2)</f>
        <v>0</v>
      </c>
      <c r="AQ70" s="250">
        <f>SUMIFS('Reservas (1)'!$AQ$4:$AQ$930,'Reservas (1)'!$I$4:$I$930,I70,'Reservas (1)'!$L$4:$L$930,E70,'Reservas (1)'!$N$4:$N$930,2)</f>
        <v>0</v>
      </c>
      <c r="AR70" s="251"/>
      <c r="AS70" s="250"/>
      <c r="AT70" s="250"/>
      <c r="AU70" s="251"/>
      <c r="AV70" s="250">
        <f>SUMIFS('Reservas (1)'!$R$4:$R$930,'Reservas (1)'!$I$4:$I$930,I70,'Reservas (1)'!$L$4:$L$930,E70,'Reservas (1)'!$N$4:$N$930,4)</f>
        <v>0</v>
      </c>
      <c r="AW70" s="250">
        <f>SUMIFS('Reservas (1)'!$AQ$4:$AQ$930,'Reservas (1)'!$I$4:$I$930,I70,'Reservas (1)'!$L$4:$L$930,E70,'Reservas (1)'!$N$4:$N$930,4)</f>
        <v>0</v>
      </c>
      <c r="AX70" s="251"/>
      <c r="AY70" s="250"/>
      <c r="AZ70" s="250"/>
      <c r="BA70" s="251"/>
      <c r="BB70" s="250"/>
      <c r="BC70" s="250"/>
      <c r="BD70" s="251"/>
      <c r="BE70" s="250">
        <f>SUMIFS('Reservas (1)'!$R$4:$R$930,'Reservas (1)'!$I$4:$I$930,I70,'Reservas (1)'!$L$4:$L$930,E70,'Reservas (1)'!$N$4:$N$930,7)</f>
        <v>1142765833</v>
      </c>
      <c r="BF70" s="250">
        <f>SUMIFS('Reservas (1)'!$AQ$4:$AQ$930,'Reservas (1)'!$I$4:$I$930,I70,'Reservas (1)'!$L$4:$L$930,E70,'Reservas (1)'!$N$4:$N$930,7)</f>
        <v>562354968</v>
      </c>
      <c r="BG70" s="251"/>
      <c r="BH70" s="250">
        <f t="shared" si="14"/>
        <v>1245277481</v>
      </c>
      <c r="BI70" s="250">
        <f t="shared" si="15"/>
        <v>664143489</v>
      </c>
      <c r="BJ70" s="252">
        <f t="shared" si="16"/>
        <v>0.53332971898493686</v>
      </c>
      <c r="BK70" s="253"/>
      <c r="BL70" s="253"/>
    </row>
    <row r="71" spans="2:64" s="227" customFormat="1" ht="14.25" customHeight="1">
      <c r="B71" s="242">
        <v>8141</v>
      </c>
      <c r="C71" s="243" t="str">
        <f t="shared" si="13"/>
        <v>8141-42</v>
      </c>
      <c r="D71" s="244">
        <v>42</v>
      </c>
      <c r="E71" s="245" t="s">
        <v>101</v>
      </c>
      <c r="F71" s="246" t="str">
        <f>VLOOKUP(E71,'Actividades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1" s="247" t="s">
        <v>41</v>
      </c>
      <c r="H71" s="248">
        <v>1905014</v>
      </c>
      <c r="I71" s="249">
        <v>124</v>
      </c>
      <c r="J71" s="262">
        <f>SUMIFS('Reservas (1)'!$R$3:$R$930,'Reservas (1)'!$L$3:$L$930,E71,'Reservas (1)'!$I$3:$I$930,I71)</f>
        <v>6824408</v>
      </c>
      <c r="K71" s="262">
        <f t="shared" si="9"/>
        <v>0</v>
      </c>
      <c r="L71" s="262">
        <f t="shared" si="10"/>
        <v>6824408</v>
      </c>
      <c r="M71" s="262">
        <f t="shared" si="11"/>
        <v>6824408</v>
      </c>
      <c r="N71" s="263">
        <f t="shared" si="12"/>
        <v>1</v>
      </c>
      <c r="O71" s="250">
        <f>SUMIFS('Reservas (1)'!$S$4:$S$930,'Reservas (1)'!$L$4:$L$930,$E71)</f>
        <v>0</v>
      </c>
      <c r="P71" s="250"/>
      <c r="Q71" s="250">
        <f>SUMIFS('Reservas (1)'!$T$4:$T$930,'Reservas (1)'!$L$4:$L$930,$E71)</f>
        <v>0</v>
      </c>
      <c r="R71" s="250"/>
      <c r="S71" s="250">
        <f>SUMIFS('Reservas (1)'!$U$4:$U$930,'Reservas (1)'!$L$4:$L$930,$E71)</f>
        <v>0</v>
      </c>
      <c r="T71" s="250">
        <f>SUMIFS('Reservas (1)'!$AG$4:$AG$930,'Reservas (1)'!$I$4:$I$930,I71,'Reservas (1)'!$L$4:$L$930,E71)</f>
        <v>6824408</v>
      </c>
      <c r="U71" s="250">
        <f>SUMIFS('Reservas (1)'!$V$4:$V$930,'Reservas (1)'!$L$4:$L$930,$E71)</f>
        <v>0</v>
      </c>
      <c r="V71" s="250">
        <f>SUMIFS('Reservas (1)'!$AH$4:$AH$930,'Reservas (1)'!$I$4:$I$930,I71,'Reservas (1)'!$L$4:$L$930,E71)</f>
        <v>0</v>
      </c>
      <c r="W71" s="250">
        <f>SUMIFS('Reservas (1)'!$W$4:$W$930,'Reservas (1)'!$L$4:$L$930,$E71)</f>
        <v>0</v>
      </c>
      <c r="X71" s="250">
        <f>SUMIFS('Reservas (1)'!$AI$4:$AI$930,'Reservas (1)'!$I$4:$I$930,I71,'Reservas (1)'!$L$4:$L$930,E71)</f>
        <v>0</v>
      </c>
      <c r="Y71" s="250">
        <f>SUMIFS('Reservas (1)'!$X$4:$X$930,'Reservas (1)'!$L$4:$L$930,$E71)</f>
        <v>0</v>
      </c>
      <c r="Z71" s="250">
        <f>SUMIFS('Reservas (1)'!$AJ$4:$AJ$930,'Reservas (1)'!$I$4:$I$930,I71,'Reservas (1)'!$L$4:$L$930,E71)</f>
        <v>0</v>
      </c>
      <c r="AA71" s="250">
        <f>SUMIFS('Reservas (1)'!$Y$4:$Y$930,'Reservas (1)'!$L$4:$L$930,$E71,'Reservas (1)'!$I$4:$I$930,I71)</f>
        <v>0</v>
      </c>
      <c r="AB71" s="250"/>
      <c r="AC71" s="250">
        <f>SUMIFS('Reservas (1)'!$Z$4:$Z$930,'Reservas (1)'!$L$4:$L$930,$E71,'Reservas (1)'!$I$4:$I$930,$I71)</f>
        <v>0</v>
      </c>
      <c r="AD71" s="250">
        <f>SUMIFS('Reservas (1)'!$AL$4:$AL$930,'Reservas (1)'!$I$4:$I$930,I71,'Reservas (1)'!$L$4:$L$930,E71)</f>
        <v>0</v>
      </c>
      <c r="AE71" s="250">
        <f>SUMIFS('Reservas (1)'!$AA$4:$AA$930,'Reservas (1)'!$L$4:$L$930,$E71,'Reservas (1)'!$I$4:$I$930,$I71)</f>
        <v>0</v>
      </c>
      <c r="AF71" s="250"/>
      <c r="AG71" s="250">
        <f>SUMIFS('Reservas (1)'!$AB$4:$AB$930,'Reservas (1)'!$L$4:$L$930,$E71,'Reservas (1)'!$I$4:$I$930,$I71)</f>
        <v>0</v>
      </c>
      <c r="AH71" s="250"/>
      <c r="AI71" s="250">
        <f>SUMIFS('Reservas (1)'!$AC$4:$AC$930,'Reservas (1)'!$L$4:$L$930,$E71,'Reservas (1)'!$I$4:$I$930,$I71)</f>
        <v>0</v>
      </c>
      <c r="AJ71" s="250"/>
      <c r="AK71" s="250">
        <f>SUMIFS('Reservas (1)'!$AD$4:$AD$930,'Reservas (1)'!$L$4:$L$930,$E71,'Reservas (1)'!$I$4:$I$930,$I71)</f>
        <v>0</v>
      </c>
      <c r="AL71" s="250"/>
      <c r="AM71" s="250">
        <f>SUMIFS('Reservas (1)'!$R$4:$R$930,'Reservas (1)'!$I$4:$I$930,I71,'Reservas (1)'!$L$4:$L$930,E71,'Reservas (1)'!$N$4:$N$930,1)</f>
        <v>0</v>
      </c>
      <c r="AN71" s="250">
        <f>SUMIFS('Reservas (1)'!$AQ$4:$AQ$930,'Reservas (1)'!$I$4:$I$930,I71,'Reservas (1)'!$L$4:$L$930,E71,'Reservas (1)'!$N$4:$N$930,1)</f>
        <v>0</v>
      </c>
      <c r="AO71" s="251"/>
      <c r="AP71" s="250">
        <f>SUMIFS('Reservas (1)'!$R$4:$R$930,'Reservas (1)'!$I$4:$I$930,I71,'Reservas (1)'!$L$4:$L$930,E71,'Reservas (1)'!$N$4:$N$930,2)</f>
        <v>0</v>
      </c>
      <c r="AQ71" s="250">
        <f>SUMIFS('Reservas (1)'!$AQ$4:$AQ$930,'Reservas (1)'!$I$4:$I$930,I71,'Reservas (1)'!$L$4:$L$930,E71,'Reservas (1)'!$N$4:$N$930,2)</f>
        <v>0</v>
      </c>
      <c r="AR71" s="251"/>
      <c r="AS71" s="250"/>
      <c r="AT71" s="250"/>
      <c r="AU71" s="251"/>
      <c r="AV71" s="250">
        <f>SUMIFS('Reservas (1)'!$R$4:$R$930,'Reservas (1)'!$I$4:$I$930,I71,'Reservas (1)'!$L$4:$L$930,E71,'Reservas (1)'!$N$4:$N$930,4)</f>
        <v>6824408</v>
      </c>
      <c r="AW71" s="250">
        <f>SUMIFS('Reservas (1)'!$AQ$4:$AQ$930,'Reservas (1)'!$I$4:$I$930,I71,'Reservas (1)'!$L$4:$L$930,E71,'Reservas (1)'!$N$4:$N$930,4)</f>
        <v>6824408</v>
      </c>
      <c r="AX71" s="251"/>
      <c r="AY71" s="250"/>
      <c r="AZ71" s="250"/>
      <c r="BA71" s="251"/>
      <c r="BB71" s="250"/>
      <c r="BC71" s="250"/>
      <c r="BD71" s="251"/>
      <c r="BE71" s="250">
        <f>SUMIFS('Reservas (1)'!$R$4:$R$930,'Reservas (1)'!$I$4:$I$930,I71,'Reservas (1)'!$L$4:$L$930,E71,'Reservas (1)'!$N$4:$N$930,7)</f>
        <v>0</v>
      </c>
      <c r="BF71" s="250">
        <f>SUMIFS('Reservas (1)'!$AQ$4:$AQ$930,'Reservas (1)'!$I$4:$I$930,I71,'Reservas (1)'!$L$4:$L$930,E71,'Reservas (1)'!$N$4:$N$930,7)</f>
        <v>0</v>
      </c>
      <c r="BG71" s="251"/>
      <c r="BH71" s="250">
        <f t="shared" si="14"/>
        <v>6824408</v>
      </c>
      <c r="BI71" s="250">
        <f t="shared" si="15"/>
        <v>6824408</v>
      </c>
      <c r="BJ71" s="252">
        <f t="shared" si="16"/>
        <v>1</v>
      </c>
      <c r="BK71" s="253"/>
      <c r="BL71" s="253"/>
    </row>
    <row r="72" spans="2:64" s="227" customFormat="1" ht="14.25" customHeight="1">
      <c r="B72" s="242">
        <v>8141</v>
      </c>
      <c r="C72" s="243" t="str">
        <f t="shared" si="13"/>
        <v>8141-42</v>
      </c>
      <c r="D72" s="244">
        <v>42</v>
      </c>
      <c r="E72" s="245" t="s">
        <v>101</v>
      </c>
      <c r="F72" s="246" t="str">
        <f>VLOOKUP(E72,'Actividades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2" s="247" t="s">
        <v>41</v>
      </c>
      <c r="H72" s="248">
        <v>1905014</v>
      </c>
      <c r="I72" s="249">
        <v>130</v>
      </c>
      <c r="J72" s="262">
        <f>SUMIFS('Reservas (1)'!$R$3:$R$930,'Reservas (1)'!$L$3:$L$930,E72,'Reservas (1)'!$I$3:$I$930,I72)</f>
        <v>0</v>
      </c>
      <c r="K72" s="262">
        <f t="shared" si="9"/>
        <v>0</v>
      </c>
      <c r="L72" s="262">
        <f t="shared" si="10"/>
        <v>0</v>
      </c>
      <c r="M72" s="262">
        <f t="shared" si="11"/>
        <v>0</v>
      </c>
      <c r="N72" s="263">
        <f t="shared" si="12"/>
        <v>0</v>
      </c>
      <c r="O72" s="250">
        <f>SUMIFS('Reservas (1)'!$S$4:$S$930,'Reservas (1)'!$L$4:$L$930,$E72)</f>
        <v>0</v>
      </c>
      <c r="P72" s="250"/>
      <c r="Q72" s="250">
        <f>SUMIFS('Reservas (1)'!$T$4:$T$930,'Reservas (1)'!$L$4:$L$930,$E72)</f>
        <v>0</v>
      </c>
      <c r="R72" s="250"/>
      <c r="S72" s="250">
        <f>SUMIFS('Reservas (1)'!$U$4:$U$930,'Reservas (1)'!$L$4:$L$930,$E72)</f>
        <v>0</v>
      </c>
      <c r="T72" s="250">
        <f>SUMIFS('Reservas (1)'!$AG$4:$AG$930,'Reservas (1)'!$I$4:$I$930,I72,'Reservas (1)'!$L$4:$L$930,E72)</f>
        <v>0</v>
      </c>
      <c r="U72" s="250">
        <f>SUMIFS('Reservas (1)'!$V$4:$V$930,'Reservas (1)'!$L$4:$L$930,$E72)</f>
        <v>0</v>
      </c>
      <c r="V72" s="250">
        <f>SUMIFS('Reservas (1)'!$AH$4:$AH$930,'Reservas (1)'!$I$4:$I$930,I72,'Reservas (1)'!$L$4:$L$930,E72)</f>
        <v>0</v>
      </c>
      <c r="W72" s="250">
        <f>SUMIFS('Reservas (1)'!$W$4:$W$930,'Reservas (1)'!$L$4:$L$930,$E72)</f>
        <v>0</v>
      </c>
      <c r="X72" s="250">
        <f>SUMIFS('Reservas (1)'!$AI$4:$AI$930,'Reservas (1)'!$I$4:$I$930,I72,'Reservas (1)'!$L$4:$L$930,E72)</f>
        <v>0</v>
      </c>
      <c r="Y72" s="250">
        <f>SUMIFS('Reservas (1)'!$X$4:$X$930,'Reservas (1)'!$L$4:$L$930,$E72)</f>
        <v>0</v>
      </c>
      <c r="Z72" s="250">
        <f>SUMIFS('Reservas (1)'!$AJ$4:$AJ$930,'Reservas (1)'!$I$4:$I$930,I72,'Reservas (1)'!$L$4:$L$930,E72)</f>
        <v>0</v>
      </c>
      <c r="AA72" s="250">
        <f>SUMIFS('Reservas (1)'!$Y$4:$Y$930,'Reservas (1)'!$L$4:$L$930,$E72,'Reservas (1)'!$I$4:$I$930,I72)</f>
        <v>0</v>
      </c>
      <c r="AB72" s="250"/>
      <c r="AC72" s="250">
        <f>SUMIFS('Reservas (1)'!$Z$4:$Z$930,'Reservas (1)'!$L$4:$L$930,$E72,'Reservas (1)'!$I$4:$I$930,$I72)</f>
        <v>0</v>
      </c>
      <c r="AD72" s="250">
        <f>SUMIFS('Reservas (1)'!$AL$4:$AL$930,'Reservas (1)'!$I$4:$I$930,I72,'Reservas (1)'!$L$4:$L$930,E72)</f>
        <v>0</v>
      </c>
      <c r="AE72" s="250">
        <f>SUMIFS('Reservas (1)'!$AA$4:$AA$930,'Reservas (1)'!$L$4:$L$930,$E72,'Reservas (1)'!$I$4:$I$930,$I72)</f>
        <v>0</v>
      </c>
      <c r="AF72" s="250"/>
      <c r="AG72" s="250">
        <f>SUMIFS('Reservas (1)'!$AB$4:$AB$930,'Reservas (1)'!$L$4:$L$930,$E72,'Reservas (1)'!$I$4:$I$930,$I72)</f>
        <v>0</v>
      </c>
      <c r="AH72" s="250"/>
      <c r="AI72" s="250">
        <f>SUMIFS('Reservas (1)'!$AC$4:$AC$930,'Reservas (1)'!$L$4:$L$930,$E72,'Reservas (1)'!$I$4:$I$930,$I72)</f>
        <v>0</v>
      </c>
      <c r="AJ72" s="250"/>
      <c r="AK72" s="250">
        <f>SUMIFS('Reservas (1)'!$AD$4:$AD$930,'Reservas (1)'!$L$4:$L$930,$E72,'Reservas (1)'!$I$4:$I$930,$I72)</f>
        <v>0</v>
      </c>
      <c r="AL72" s="250"/>
      <c r="AM72" s="250">
        <f>SUMIFS('Reservas (1)'!$R$4:$R$930,'Reservas (1)'!$I$4:$I$930,I72,'Reservas (1)'!$L$4:$L$930,E72,'Reservas (1)'!$N$4:$N$930,1)</f>
        <v>0</v>
      </c>
      <c r="AN72" s="250">
        <f>SUMIFS('Reservas (1)'!$AQ$4:$AQ$930,'Reservas (1)'!$I$4:$I$930,I72,'Reservas (1)'!$L$4:$L$930,E72,'Reservas (1)'!$N$4:$N$930,1)</f>
        <v>0</v>
      </c>
      <c r="AO72" s="251"/>
      <c r="AP72" s="250">
        <f>SUMIFS('Reservas (1)'!$R$4:$R$930,'Reservas (1)'!$I$4:$I$930,I72,'Reservas (1)'!$L$4:$L$930,E72,'Reservas (1)'!$N$4:$N$930,2)</f>
        <v>0</v>
      </c>
      <c r="AQ72" s="250">
        <f>SUMIFS('Reservas (1)'!$AQ$4:$AQ$930,'Reservas (1)'!$I$4:$I$930,I72,'Reservas (1)'!$L$4:$L$930,E72,'Reservas (1)'!$N$4:$N$930,2)</f>
        <v>0</v>
      </c>
      <c r="AR72" s="251"/>
      <c r="AS72" s="250"/>
      <c r="AT72" s="250"/>
      <c r="AU72" s="251"/>
      <c r="AV72" s="250">
        <f>SUMIFS('Reservas (1)'!$R$4:$R$930,'Reservas (1)'!$I$4:$I$930,I72,'Reservas (1)'!$L$4:$L$930,E72,'Reservas (1)'!$N$4:$N$930,4)</f>
        <v>0</v>
      </c>
      <c r="AW72" s="250">
        <f>SUMIFS('Reservas (1)'!$AQ$4:$AQ$930,'Reservas (1)'!$I$4:$I$930,I72,'Reservas (1)'!$L$4:$L$930,E72,'Reservas (1)'!$N$4:$N$930,4)</f>
        <v>0</v>
      </c>
      <c r="AX72" s="251"/>
      <c r="AY72" s="250"/>
      <c r="AZ72" s="250"/>
      <c r="BA72" s="251"/>
      <c r="BB72" s="250"/>
      <c r="BC72" s="250"/>
      <c r="BD72" s="251"/>
      <c r="BE72" s="250">
        <f>SUMIFS('Reservas (1)'!$R$4:$R$930,'Reservas (1)'!$I$4:$I$930,I72,'Reservas (1)'!$L$4:$L$930,E72,'Reservas (1)'!$N$4:$N$930,7)</f>
        <v>0</v>
      </c>
      <c r="BF72" s="250">
        <f>SUMIFS('Reservas (1)'!$AQ$4:$AQ$930,'Reservas (1)'!$I$4:$I$930,I72,'Reservas (1)'!$L$4:$L$930,E72,'Reservas (1)'!$N$4:$N$930,7)</f>
        <v>0</v>
      </c>
      <c r="BG72" s="251"/>
      <c r="BH72" s="250">
        <f t="shared" si="14"/>
        <v>0</v>
      </c>
      <c r="BI72" s="250">
        <f t="shared" si="15"/>
        <v>0</v>
      </c>
      <c r="BJ72" s="252">
        <f t="shared" si="16"/>
        <v>0</v>
      </c>
      <c r="BK72" s="253"/>
      <c r="BL72" s="253"/>
    </row>
    <row r="73" spans="2:64" s="227" customFormat="1" ht="14.25" customHeight="1">
      <c r="B73" s="242">
        <v>8141</v>
      </c>
      <c r="C73" s="243" t="str">
        <f t="shared" si="13"/>
        <v>8141-42</v>
      </c>
      <c r="D73" s="244">
        <v>42</v>
      </c>
      <c r="E73" s="245" t="s">
        <v>101</v>
      </c>
      <c r="F73" s="246" t="str">
        <f>VLOOKUP(E73,'Actividades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3" s="247" t="s">
        <v>41</v>
      </c>
      <c r="H73" s="248">
        <v>1905049</v>
      </c>
      <c r="I73" s="249">
        <v>143</v>
      </c>
      <c r="J73" s="262">
        <f>SUMIFS('Reservas (1)'!$R$3:$R$930,'Reservas (1)'!$L$3:$L$930,E73,'Reservas (1)'!$I$3:$I$930,I73)</f>
        <v>0</v>
      </c>
      <c r="K73" s="262">
        <f t="shared" si="9"/>
        <v>0</v>
      </c>
      <c r="L73" s="262">
        <f t="shared" si="10"/>
        <v>0</v>
      </c>
      <c r="M73" s="262">
        <f t="shared" si="11"/>
        <v>0</v>
      </c>
      <c r="N73" s="263">
        <f t="shared" si="12"/>
        <v>0</v>
      </c>
      <c r="O73" s="250">
        <f>SUMIFS('Reservas (1)'!$S$4:$S$930,'Reservas (1)'!$L$4:$L$930,$E73)</f>
        <v>0</v>
      </c>
      <c r="P73" s="250"/>
      <c r="Q73" s="250">
        <f>SUMIFS('Reservas (1)'!$T$4:$T$930,'Reservas (1)'!$L$4:$L$930,$E73)</f>
        <v>0</v>
      </c>
      <c r="R73" s="250"/>
      <c r="S73" s="250">
        <f>SUMIFS('Reservas (1)'!$U$4:$U$930,'Reservas (1)'!$L$4:$L$930,$E73)</f>
        <v>0</v>
      </c>
      <c r="T73" s="250">
        <f>SUMIFS('Reservas (1)'!$AG$4:$AG$930,'Reservas (1)'!$I$4:$I$930,I73,'Reservas (1)'!$L$4:$L$930,E73)</f>
        <v>0</v>
      </c>
      <c r="U73" s="250">
        <f>SUMIFS('Reservas (1)'!$V$4:$V$930,'Reservas (1)'!$L$4:$L$930,$E73)</f>
        <v>0</v>
      </c>
      <c r="V73" s="250">
        <f>SUMIFS('Reservas (1)'!$AH$4:$AH$930,'Reservas (1)'!$I$4:$I$930,I73,'Reservas (1)'!$L$4:$L$930,E73)</f>
        <v>0</v>
      </c>
      <c r="W73" s="250">
        <f>SUMIFS('Reservas (1)'!$W$4:$W$930,'Reservas (1)'!$L$4:$L$930,$E73)</f>
        <v>0</v>
      </c>
      <c r="X73" s="250">
        <f>SUMIFS('Reservas (1)'!$AI$4:$AI$930,'Reservas (1)'!$I$4:$I$930,I73,'Reservas (1)'!$L$4:$L$930,E73)</f>
        <v>0</v>
      </c>
      <c r="Y73" s="250">
        <f>SUMIFS('Reservas (1)'!$X$4:$X$930,'Reservas (1)'!$L$4:$L$930,$E73)</f>
        <v>0</v>
      </c>
      <c r="Z73" s="250">
        <f>SUMIFS('Reservas (1)'!$AJ$4:$AJ$930,'Reservas (1)'!$I$4:$I$930,I73,'Reservas (1)'!$L$4:$L$930,E73)</f>
        <v>0</v>
      </c>
      <c r="AA73" s="250">
        <f>SUMIFS('Reservas (1)'!$Y$4:$Y$930,'Reservas (1)'!$L$4:$L$930,$E73,'Reservas (1)'!$I$4:$I$930,I73)</f>
        <v>0</v>
      </c>
      <c r="AB73" s="250"/>
      <c r="AC73" s="250">
        <f>SUMIFS('Reservas (1)'!$Z$4:$Z$930,'Reservas (1)'!$L$4:$L$930,$E73,'Reservas (1)'!$I$4:$I$930,$I73)</f>
        <v>0</v>
      </c>
      <c r="AD73" s="250">
        <f>SUMIFS('Reservas (1)'!$AL$4:$AL$930,'Reservas (1)'!$I$4:$I$930,I73,'Reservas (1)'!$L$4:$L$930,E73)</f>
        <v>0</v>
      </c>
      <c r="AE73" s="250">
        <f>SUMIFS('Reservas (1)'!$AA$4:$AA$930,'Reservas (1)'!$L$4:$L$930,$E73,'Reservas (1)'!$I$4:$I$930,$I73)</f>
        <v>0</v>
      </c>
      <c r="AF73" s="250"/>
      <c r="AG73" s="250">
        <f>SUMIFS('Reservas (1)'!$AB$4:$AB$930,'Reservas (1)'!$L$4:$L$930,$E73,'Reservas (1)'!$I$4:$I$930,$I73)</f>
        <v>0</v>
      </c>
      <c r="AH73" s="250"/>
      <c r="AI73" s="250">
        <f>SUMIFS('Reservas (1)'!$AC$4:$AC$930,'Reservas (1)'!$L$4:$L$930,$E73,'Reservas (1)'!$I$4:$I$930,$I73)</f>
        <v>0</v>
      </c>
      <c r="AJ73" s="250"/>
      <c r="AK73" s="250">
        <f>SUMIFS('Reservas (1)'!$AD$4:$AD$930,'Reservas (1)'!$L$4:$L$930,$E73,'Reservas (1)'!$I$4:$I$930,$I73)</f>
        <v>0</v>
      </c>
      <c r="AL73" s="250"/>
      <c r="AM73" s="250">
        <f>SUMIFS('Reservas (1)'!$R$4:$R$930,'Reservas (1)'!$I$4:$I$930,I73,'Reservas (1)'!$L$4:$L$930,E73,'Reservas (1)'!$N$4:$N$930,1)</f>
        <v>0</v>
      </c>
      <c r="AN73" s="250">
        <f>SUMIFS('Reservas (1)'!$AQ$4:$AQ$930,'Reservas (1)'!$I$4:$I$930,I73,'Reservas (1)'!$L$4:$L$930,E73,'Reservas (1)'!$N$4:$N$930,1)</f>
        <v>0</v>
      </c>
      <c r="AO73" s="251"/>
      <c r="AP73" s="250">
        <f>SUMIFS('Reservas (1)'!$R$4:$R$930,'Reservas (1)'!$I$4:$I$930,I73,'Reservas (1)'!$L$4:$L$930,E73,'Reservas (1)'!$N$4:$N$930,2)</f>
        <v>0</v>
      </c>
      <c r="AQ73" s="250">
        <f>SUMIFS('Reservas (1)'!$AQ$4:$AQ$930,'Reservas (1)'!$I$4:$I$930,I73,'Reservas (1)'!$L$4:$L$930,E73,'Reservas (1)'!$N$4:$N$930,2)</f>
        <v>0</v>
      </c>
      <c r="AR73" s="251"/>
      <c r="AS73" s="250"/>
      <c r="AT73" s="250"/>
      <c r="AU73" s="251"/>
      <c r="AV73" s="250">
        <f>SUMIFS('Reservas (1)'!$R$4:$R$930,'Reservas (1)'!$I$4:$I$930,I73,'Reservas (1)'!$L$4:$L$930,E73,'Reservas (1)'!$N$4:$N$930,4)</f>
        <v>0</v>
      </c>
      <c r="AW73" s="250">
        <f>SUMIFS('Reservas (1)'!$AQ$4:$AQ$930,'Reservas (1)'!$I$4:$I$930,I73,'Reservas (1)'!$L$4:$L$930,E73,'Reservas (1)'!$N$4:$N$930,4)</f>
        <v>0</v>
      </c>
      <c r="AX73" s="251"/>
      <c r="AY73" s="250"/>
      <c r="AZ73" s="250"/>
      <c r="BA73" s="251"/>
      <c r="BB73" s="250"/>
      <c r="BC73" s="250"/>
      <c r="BD73" s="251"/>
      <c r="BE73" s="250">
        <f>SUMIFS('Reservas (1)'!$R$4:$R$930,'Reservas (1)'!$I$4:$I$930,I73,'Reservas (1)'!$L$4:$L$930,E73,'Reservas (1)'!$N$4:$N$930,7)</f>
        <v>0</v>
      </c>
      <c r="BF73" s="250">
        <f>SUMIFS('Reservas (1)'!$AQ$4:$AQ$930,'Reservas (1)'!$I$4:$I$930,I73,'Reservas (1)'!$L$4:$L$930,E73,'Reservas (1)'!$N$4:$N$930,7)</f>
        <v>0</v>
      </c>
      <c r="BG73" s="251"/>
      <c r="BH73" s="250">
        <f t="shared" si="14"/>
        <v>0</v>
      </c>
      <c r="BI73" s="250">
        <f t="shared" si="15"/>
        <v>0</v>
      </c>
      <c r="BJ73" s="252">
        <f t="shared" si="16"/>
        <v>0</v>
      </c>
      <c r="BK73" s="253"/>
      <c r="BL73" s="253"/>
    </row>
    <row r="74" spans="2:64" s="227" customFormat="1" ht="14.25" customHeight="1">
      <c r="B74" s="242">
        <v>8141</v>
      </c>
      <c r="C74" s="243" t="str">
        <f t="shared" si="13"/>
        <v>8141-42</v>
      </c>
      <c r="D74" s="244">
        <v>42</v>
      </c>
      <c r="E74" s="245" t="s">
        <v>101</v>
      </c>
      <c r="F74" s="246" t="str">
        <f>VLOOKUP(E74,'Actividades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4" s="247" t="s">
        <v>41</v>
      </c>
      <c r="H74" s="248">
        <v>1905049</v>
      </c>
      <c r="I74" s="249">
        <v>145</v>
      </c>
      <c r="J74" s="262">
        <f>SUMIFS('Reservas (1)'!$R$3:$R$930,'Reservas (1)'!$L$3:$L$930,E74,'Reservas (1)'!$I$3:$I$930,I74)</f>
        <v>0</v>
      </c>
      <c r="K74" s="262">
        <f t="shared" si="9"/>
        <v>0</v>
      </c>
      <c r="L74" s="262">
        <f t="shared" si="10"/>
        <v>0</v>
      </c>
      <c r="M74" s="262">
        <f t="shared" si="11"/>
        <v>0</v>
      </c>
      <c r="N74" s="263">
        <f t="shared" si="12"/>
        <v>0</v>
      </c>
      <c r="O74" s="250">
        <f>SUMIFS('Reservas (1)'!$S$4:$S$930,'Reservas (1)'!$L$4:$L$930,$E74)</f>
        <v>0</v>
      </c>
      <c r="P74" s="250"/>
      <c r="Q74" s="250">
        <f>SUMIFS('Reservas (1)'!$T$4:$T$930,'Reservas (1)'!$L$4:$L$930,$E74)</f>
        <v>0</v>
      </c>
      <c r="R74" s="250"/>
      <c r="S74" s="250">
        <f>SUMIFS('Reservas (1)'!$U$4:$U$930,'Reservas (1)'!$L$4:$L$930,$E74)</f>
        <v>0</v>
      </c>
      <c r="T74" s="250">
        <f>SUMIFS('Reservas (1)'!$AG$4:$AG$930,'Reservas (1)'!$I$4:$I$930,I74,'Reservas (1)'!$L$4:$L$930,E74)</f>
        <v>0</v>
      </c>
      <c r="U74" s="250">
        <f>SUMIFS('Reservas (1)'!$V$4:$V$930,'Reservas (1)'!$L$4:$L$930,$E74)</f>
        <v>0</v>
      </c>
      <c r="V74" s="250">
        <f>SUMIFS('Reservas (1)'!$AH$4:$AH$930,'Reservas (1)'!$I$4:$I$930,I74,'Reservas (1)'!$L$4:$L$930,E74)</f>
        <v>0</v>
      </c>
      <c r="W74" s="250">
        <f>SUMIFS('Reservas (1)'!$W$4:$W$930,'Reservas (1)'!$L$4:$L$930,$E74)</f>
        <v>0</v>
      </c>
      <c r="X74" s="250">
        <f>SUMIFS('Reservas (1)'!$AI$4:$AI$930,'Reservas (1)'!$I$4:$I$930,I74,'Reservas (1)'!$L$4:$L$930,E74)</f>
        <v>0</v>
      </c>
      <c r="Y74" s="250">
        <f>SUMIFS('Reservas (1)'!$X$4:$X$930,'Reservas (1)'!$L$4:$L$930,$E74)</f>
        <v>0</v>
      </c>
      <c r="Z74" s="250">
        <f>SUMIFS('Reservas (1)'!$AJ$4:$AJ$930,'Reservas (1)'!$I$4:$I$930,I74,'Reservas (1)'!$L$4:$L$930,E74)</f>
        <v>0</v>
      </c>
      <c r="AA74" s="250">
        <f>SUMIFS('Reservas (1)'!$Y$4:$Y$930,'Reservas (1)'!$L$4:$L$930,$E74,'Reservas (1)'!$I$4:$I$930,I74)</f>
        <v>0</v>
      </c>
      <c r="AB74" s="250"/>
      <c r="AC74" s="250">
        <f>SUMIFS('Reservas (1)'!$Z$4:$Z$930,'Reservas (1)'!$L$4:$L$930,$E74,'Reservas (1)'!$I$4:$I$930,$I74)</f>
        <v>0</v>
      </c>
      <c r="AD74" s="250">
        <f>SUMIFS('Reservas (1)'!$AL$4:$AL$930,'Reservas (1)'!$I$4:$I$930,I74,'Reservas (1)'!$L$4:$L$930,E74)</f>
        <v>0</v>
      </c>
      <c r="AE74" s="250">
        <f>SUMIFS('Reservas (1)'!$AA$4:$AA$930,'Reservas (1)'!$L$4:$L$930,$E74,'Reservas (1)'!$I$4:$I$930,$I74)</f>
        <v>0</v>
      </c>
      <c r="AF74" s="250"/>
      <c r="AG74" s="250">
        <f>SUMIFS('Reservas (1)'!$AB$4:$AB$930,'Reservas (1)'!$L$4:$L$930,$E74,'Reservas (1)'!$I$4:$I$930,$I74)</f>
        <v>0</v>
      </c>
      <c r="AH74" s="250"/>
      <c r="AI74" s="250">
        <f>SUMIFS('Reservas (1)'!$AC$4:$AC$930,'Reservas (1)'!$L$4:$L$930,$E74,'Reservas (1)'!$I$4:$I$930,$I74)</f>
        <v>0</v>
      </c>
      <c r="AJ74" s="250"/>
      <c r="AK74" s="250">
        <f>SUMIFS('Reservas (1)'!$AD$4:$AD$930,'Reservas (1)'!$L$4:$L$930,$E74,'Reservas (1)'!$I$4:$I$930,$I74)</f>
        <v>0</v>
      </c>
      <c r="AL74" s="250"/>
      <c r="AM74" s="250">
        <f>SUMIFS('Reservas (1)'!$R$4:$R$930,'Reservas (1)'!$I$4:$I$930,I74,'Reservas (1)'!$L$4:$L$930,E74,'Reservas (1)'!$N$4:$N$930,1)</f>
        <v>0</v>
      </c>
      <c r="AN74" s="250">
        <f>SUMIFS('Reservas (1)'!$AQ$4:$AQ$930,'Reservas (1)'!$I$4:$I$930,I74,'Reservas (1)'!$L$4:$L$930,E74,'Reservas (1)'!$N$4:$N$930,1)</f>
        <v>0</v>
      </c>
      <c r="AO74" s="251"/>
      <c r="AP74" s="250">
        <f>SUMIFS('Reservas (1)'!$R$4:$R$930,'Reservas (1)'!$I$4:$I$930,I74,'Reservas (1)'!$L$4:$L$930,E74,'Reservas (1)'!$N$4:$N$930,2)</f>
        <v>0</v>
      </c>
      <c r="AQ74" s="250">
        <f>SUMIFS('Reservas (1)'!$AQ$4:$AQ$930,'Reservas (1)'!$I$4:$I$930,I74,'Reservas (1)'!$L$4:$L$930,E74,'Reservas (1)'!$N$4:$N$930,2)</f>
        <v>0</v>
      </c>
      <c r="AR74" s="251"/>
      <c r="AS74" s="250"/>
      <c r="AT74" s="250"/>
      <c r="AU74" s="251"/>
      <c r="AV74" s="250">
        <f>SUMIFS('Reservas (1)'!$R$4:$R$930,'Reservas (1)'!$I$4:$I$930,I74,'Reservas (1)'!$L$4:$L$930,E74,'Reservas (1)'!$N$4:$N$930,4)</f>
        <v>0</v>
      </c>
      <c r="AW74" s="250">
        <f>SUMIFS('Reservas (1)'!$AQ$4:$AQ$930,'Reservas (1)'!$I$4:$I$930,I74,'Reservas (1)'!$L$4:$L$930,E74,'Reservas (1)'!$N$4:$N$930,4)</f>
        <v>0</v>
      </c>
      <c r="AX74" s="251"/>
      <c r="AY74" s="250"/>
      <c r="AZ74" s="250"/>
      <c r="BA74" s="251"/>
      <c r="BB74" s="250"/>
      <c r="BC74" s="250"/>
      <c r="BD74" s="251"/>
      <c r="BE74" s="250">
        <f>SUMIFS('Reservas (1)'!$R$4:$R$930,'Reservas (1)'!$I$4:$I$930,I74,'Reservas (1)'!$L$4:$L$930,E74,'Reservas (1)'!$N$4:$N$930,7)</f>
        <v>0</v>
      </c>
      <c r="BF74" s="250">
        <f>SUMIFS('Reservas (1)'!$AQ$4:$AQ$930,'Reservas (1)'!$I$4:$I$930,I74,'Reservas (1)'!$L$4:$L$930,E74,'Reservas (1)'!$N$4:$N$930,7)</f>
        <v>0</v>
      </c>
      <c r="BG74" s="251"/>
      <c r="BH74" s="250">
        <f t="shared" si="14"/>
        <v>0</v>
      </c>
      <c r="BI74" s="250">
        <f t="shared" si="15"/>
        <v>0</v>
      </c>
      <c r="BJ74" s="252">
        <f t="shared" si="16"/>
        <v>0</v>
      </c>
      <c r="BK74" s="253"/>
      <c r="BL74" s="253"/>
    </row>
    <row r="75" spans="2:64" s="227" customFormat="1" ht="14.25" customHeight="1">
      <c r="B75" s="242">
        <v>8141</v>
      </c>
      <c r="C75" s="243" t="str">
        <f t="shared" si="13"/>
        <v>8141-42</v>
      </c>
      <c r="D75" s="244">
        <v>42</v>
      </c>
      <c r="E75" s="245" t="s">
        <v>101</v>
      </c>
      <c r="F75" s="246" t="str">
        <f>VLOOKUP(E75,'Actividades Físicas'!$F$3:$G$72,2,FALSE)</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G75" s="247" t="s">
        <v>41</v>
      </c>
      <c r="H75" s="248">
        <v>1905054</v>
      </c>
      <c r="I75" s="249">
        <v>103</v>
      </c>
      <c r="J75" s="262">
        <f>SUMIFS('Reservas (1)'!$R$3:$R$930,'Reservas (1)'!$L$3:$L$930,E75,'Reservas (1)'!$I$3:$I$930,I75)</f>
        <v>0</v>
      </c>
      <c r="K75" s="262">
        <f t="shared" si="9"/>
        <v>0</v>
      </c>
      <c r="L75" s="262">
        <f t="shared" si="10"/>
        <v>0</v>
      </c>
      <c r="M75" s="262">
        <f t="shared" si="11"/>
        <v>0</v>
      </c>
      <c r="N75" s="263">
        <f t="shared" si="12"/>
        <v>0</v>
      </c>
      <c r="O75" s="250">
        <f>SUMIFS('Reservas (1)'!$S$4:$S$930,'Reservas (1)'!$L$4:$L$930,$E75)</f>
        <v>0</v>
      </c>
      <c r="P75" s="250"/>
      <c r="Q75" s="250">
        <f>SUMIFS('Reservas (1)'!$T$4:$T$930,'Reservas (1)'!$L$4:$L$930,$E75)</f>
        <v>0</v>
      </c>
      <c r="R75" s="250"/>
      <c r="S75" s="250">
        <f>SUMIFS('Reservas (1)'!$U$4:$U$930,'Reservas (1)'!$L$4:$L$930,$E75)</f>
        <v>0</v>
      </c>
      <c r="T75" s="250">
        <f>SUMIFS('Reservas (1)'!$AG$4:$AG$930,'Reservas (1)'!$I$4:$I$930,I75,'Reservas (1)'!$L$4:$L$930,E75)</f>
        <v>0</v>
      </c>
      <c r="U75" s="250">
        <f>SUMIFS('Reservas (1)'!$V$4:$V$930,'Reservas (1)'!$L$4:$L$930,$E75)</f>
        <v>0</v>
      </c>
      <c r="V75" s="250">
        <f>SUMIFS('Reservas (1)'!$AH$4:$AH$930,'Reservas (1)'!$I$4:$I$930,I75,'Reservas (1)'!$L$4:$L$930,E75)</f>
        <v>0</v>
      </c>
      <c r="W75" s="250">
        <f>SUMIFS('Reservas (1)'!$W$4:$W$930,'Reservas (1)'!$L$4:$L$930,$E75)</f>
        <v>0</v>
      </c>
      <c r="X75" s="250">
        <f>SUMIFS('Reservas (1)'!$AI$4:$AI$930,'Reservas (1)'!$I$4:$I$930,I75,'Reservas (1)'!$L$4:$L$930,E75)</f>
        <v>0</v>
      </c>
      <c r="Y75" s="250">
        <f>SUMIFS('Reservas (1)'!$X$4:$X$930,'Reservas (1)'!$L$4:$L$930,$E75)</f>
        <v>0</v>
      </c>
      <c r="Z75" s="250">
        <f>SUMIFS('Reservas (1)'!$AJ$4:$AJ$930,'Reservas (1)'!$I$4:$I$930,I75,'Reservas (1)'!$L$4:$L$930,E75)</f>
        <v>0</v>
      </c>
      <c r="AA75" s="250">
        <f>SUMIFS('Reservas (1)'!$Y$4:$Y$930,'Reservas (1)'!$L$4:$L$930,$E75,'Reservas (1)'!$I$4:$I$930,I75)</f>
        <v>0</v>
      </c>
      <c r="AB75" s="250"/>
      <c r="AC75" s="250">
        <f>SUMIFS('Reservas (1)'!$Z$4:$Z$930,'Reservas (1)'!$L$4:$L$930,$E75,'Reservas (1)'!$I$4:$I$930,$I75)</f>
        <v>0</v>
      </c>
      <c r="AD75" s="250">
        <f>SUMIFS('Reservas (1)'!$AL$4:$AL$930,'Reservas (1)'!$I$4:$I$930,I75,'Reservas (1)'!$L$4:$L$930,E75)</f>
        <v>0</v>
      </c>
      <c r="AE75" s="250">
        <f>SUMIFS('Reservas (1)'!$AA$4:$AA$930,'Reservas (1)'!$L$4:$L$930,$E75,'Reservas (1)'!$I$4:$I$930,$I75)</f>
        <v>0</v>
      </c>
      <c r="AF75" s="250"/>
      <c r="AG75" s="250">
        <f>SUMIFS('Reservas (1)'!$AB$4:$AB$930,'Reservas (1)'!$L$4:$L$930,$E75,'Reservas (1)'!$I$4:$I$930,$I75)</f>
        <v>0</v>
      </c>
      <c r="AH75" s="250"/>
      <c r="AI75" s="250">
        <f>SUMIFS('Reservas (1)'!$AC$4:$AC$930,'Reservas (1)'!$L$4:$L$930,$E75,'Reservas (1)'!$I$4:$I$930,$I75)</f>
        <v>0</v>
      </c>
      <c r="AJ75" s="250"/>
      <c r="AK75" s="250">
        <f>SUMIFS('Reservas (1)'!$AD$4:$AD$930,'Reservas (1)'!$L$4:$L$930,$E75,'Reservas (1)'!$I$4:$I$930,$I75)</f>
        <v>0</v>
      </c>
      <c r="AL75" s="250"/>
      <c r="AM75" s="250">
        <f>SUMIFS('Reservas (1)'!$R$4:$R$930,'Reservas (1)'!$I$4:$I$930,I75,'Reservas (1)'!$L$4:$L$930,E75,'Reservas (1)'!$N$4:$N$930,1)</f>
        <v>0</v>
      </c>
      <c r="AN75" s="250">
        <f>SUMIFS('Reservas (1)'!$AQ$4:$AQ$930,'Reservas (1)'!$I$4:$I$930,I75,'Reservas (1)'!$L$4:$L$930,E75,'Reservas (1)'!$N$4:$N$930,1)</f>
        <v>0</v>
      </c>
      <c r="AO75" s="251"/>
      <c r="AP75" s="250">
        <f>SUMIFS('Reservas (1)'!$R$4:$R$930,'Reservas (1)'!$I$4:$I$930,I75,'Reservas (1)'!$L$4:$L$930,E75,'Reservas (1)'!$N$4:$N$930,2)</f>
        <v>0</v>
      </c>
      <c r="AQ75" s="250">
        <f>SUMIFS('Reservas (1)'!$AQ$4:$AQ$930,'Reservas (1)'!$I$4:$I$930,I75,'Reservas (1)'!$L$4:$L$930,E75,'Reservas (1)'!$N$4:$N$930,2)</f>
        <v>0</v>
      </c>
      <c r="AR75" s="251"/>
      <c r="AS75" s="250"/>
      <c r="AT75" s="250"/>
      <c r="AU75" s="251"/>
      <c r="AV75" s="250">
        <f>SUMIFS('Reservas (1)'!$R$4:$R$930,'Reservas (1)'!$I$4:$I$930,I75,'Reservas (1)'!$L$4:$L$930,E75,'Reservas (1)'!$N$4:$N$930,4)</f>
        <v>0</v>
      </c>
      <c r="AW75" s="250">
        <f>SUMIFS('Reservas (1)'!$AQ$4:$AQ$930,'Reservas (1)'!$I$4:$I$930,I75,'Reservas (1)'!$L$4:$L$930,E75,'Reservas (1)'!$N$4:$N$930,4)</f>
        <v>0</v>
      </c>
      <c r="AX75" s="251"/>
      <c r="AY75" s="250"/>
      <c r="AZ75" s="250"/>
      <c r="BA75" s="251"/>
      <c r="BB75" s="250"/>
      <c r="BC75" s="250"/>
      <c r="BD75" s="251"/>
      <c r="BE75" s="250">
        <f>SUMIFS('Reservas (1)'!$R$4:$R$930,'Reservas (1)'!$I$4:$I$930,I75,'Reservas (1)'!$L$4:$L$930,E75,'Reservas (1)'!$N$4:$N$930,7)</f>
        <v>0</v>
      </c>
      <c r="BF75" s="250">
        <f>SUMIFS('Reservas (1)'!$AQ$4:$AQ$930,'Reservas (1)'!$I$4:$I$930,I75,'Reservas (1)'!$L$4:$L$930,E75,'Reservas (1)'!$N$4:$N$930,7)</f>
        <v>0</v>
      </c>
      <c r="BG75" s="251"/>
      <c r="BH75" s="250">
        <f t="shared" si="14"/>
        <v>0</v>
      </c>
      <c r="BI75" s="250">
        <f t="shared" si="15"/>
        <v>0</v>
      </c>
      <c r="BJ75" s="252">
        <f t="shared" si="16"/>
        <v>0</v>
      </c>
      <c r="BK75" s="253"/>
      <c r="BL75" s="253"/>
    </row>
    <row r="76" spans="2:64" s="227" customFormat="1" ht="14.25" customHeight="1">
      <c r="B76" s="242">
        <v>8141</v>
      </c>
      <c r="C76" s="243" t="str">
        <f t="shared" si="13"/>
        <v>8141-42</v>
      </c>
      <c r="D76" s="244">
        <v>42</v>
      </c>
      <c r="E76" s="245" t="s">
        <v>102</v>
      </c>
      <c r="F76" s="246" t="str">
        <f>VLOOKUP(E76,'Actividades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6" s="247" t="s">
        <v>41</v>
      </c>
      <c r="H76" s="248">
        <v>1905049</v>
      </c>
      <c r="I76" s="249">
        <v>212</v>
      </c>
      <c r="J76" s="262">
        <f>SUMIFS('Reservas (1)'!$R$3:$R$930,'Reservas (1)'!$L$3:$L$930,E76,'Reservas (1)'!$I$3:$I$930,I76)</f>
        <v>668547</v>
      </c>
      <c r="K76" s="262">
        <f t="shared" si="9"/>
        <v>0</v>
      </c>
      <c r="L76" s="262">
        <f t="shared" si="10"/>
        <v>668547</v>
      </c>
      <c r="M76" s="262">
        <f t="shared" si="11"/>
        <v>0</v>
      </c>
      <c r="N76" s="263">
        <f t="shared" si="12"/>
        <v>0</v>
      </c>
      <c r="O76" s="250">
        <f>SUMIFS('Reservas (1)'!$S$4:$S$930,'Reservas (1)'!$L$4:$L$930,$E76)</f>
        <v>0</v>
      </c>
      <c r="P76" s="250"/>
      <c r="Q76" s="250">
        <f>SUMIFS('Reservas (1)'!$T$4:$T$930,'Reservas (1)'!$L$4:$L$930,$E76)</f>
        <v>0</v>
      </c>
      <c r="R76" s="250"/>
      <c r="S76" s="250">
        <f>SUMIFS('Reservas (1)'!$U$4:$U$930,'Reservas (1)'!$L$4:$L$930,$E76)</f>
        <v>0</v>
      </c>
      <c r="T76" s="250">
        <f>SUMIFS('Reservas (1)'!$AG$4:$AG$930,'Reservas (1)'!$I$4:$I$930,I76,'Reservas (1)'!$L$4:$L$930,E76)</f>
        <v>0</v>
      </c>
      <c r="U76" s="250">
        <f>SUMIFS('Reservas (1)'!$V$4:$V$930,'Reservas (1)'!$L$4:$L$930,$E76)</f>
        <v>0</v>
      </c>
      <c r="V76" s="250">
        <f>SUMIFS('Reservas (1)'!$AH$4:$AH$930,'Reservas (1)'!$I$4:$I$930,I76,'Reservas (1)'!$L$4:$L$930,E76)</f>
        <v>0</v>
      </c>
      <c r="W76" s="250">
        <f>SUMIFS('Reservas (1)'!$W$4:$W$930,'Reservas (1)'!$L$4:$L$930,$E76)</f>
        <v>0</v>
      </c>
      <c r="X76" s="250">
        <f>SUMIFS('Reservas (1)'!$AI$4:$AI$930,'Reservas (1)'!$I$4:$I$930,I76,'Reservas (1)'!$L$4:$L$930,E76)</f>
        <v>0</v>
      </c>
      <c r="Y76" s="250">
        <f>SUMIFS('Reservas (1)'!$X$4:$X$930,'Reservas (1)'!$L$4:$L$930,$E76)</f>
        <v>0</v>
      </c>
      <c r="Z76" s="250">
        <f>SUMIFS('Reservas (1)'!$AJ$4:$AJ$930,'Reservas (1)'!$I$4:$I$930,I76,'Reservas (1)'!$L$4:$L$930,E76)</f>
        <v>0</v>
      </c>
      <c r="AA76" s="250">
        <f>SUMIFS('Reservas (1)'!$Y$4:$Y$930,'Reservas (1)'!$L$4:$L$930,$E76,'Reservas (1)'!$I$4:$I$930,I76)</f>
        <v>0</v>
      </c>
      <c r="AB76" s="250"/>
      <c r="AC76" s="250">
        <f>SUMIFS('Reservas (1)'!$Z$4:$Z$930,'Reservas (1)'!$L$4:$L$930,$E76,'Reservas (1)'!$I$4:$I$930,$I76)</f>
        <v>0</v>
      </c>
      <c r="AD76" s="250">
        <f>SUMIFS('Reservas (1)'!$AL$4:$AL$930,'Reservas (1)'!$I$4:$I$930,I76,'Reservas (1)'!$L$4:$L$930,E76)</f>
        <v>0</v>
      </c>
      <c r="AE76" s="250">
        <f>SUMIFS('Reservas (1)'!$AA$4:$AA$930,'Reservas (1)'!$L$4:$L$930,$E76,'Reservas (1)'!$I$4:$I$930,$I76)</f>
        <v>0</v>
      </c>
      <c r="AF76" s="250"/>
      <c r="AG76" s="250">
        <f>SUMIFS('Reservas (1)'!$AB$4:$AB$930,'Reservas (1)'!$L$4:$L$930,$E76,'Reservas (1)'!$I$4:$I$930,$I76)</f>
        <v>0</v>
      </c>
      <c r="AH76" s="250"/>
      <c r="AI76" s="250">
        <f>SUMIFS('Reservas (1)'!$AC$4:$AC$930,'Reservas (1)'!$L$4:$L$930,$E76,'Reservas (1)'!$I$4:$I$930,$I76)</f>
        <v>0</v>
      </c>
      <c r="AJ76" s="250"/>
      <c r="AK76" s="250">
        <f>SUMIFS('Reservas (1)'!$AD$4:$AD$930,'Reservas (1)'!$L$4:$L$930,$E76,'Reservas (1)'!$I$4:$I$930,$I76)</f>
        <v>0</v>
      </c>
      <c r="AL76" s="250"/>
      <c r="AM76" s="250">
        <f>SUMIFS('Reservas (1)'!$R$4:$R$930,'Reservas (1)'!$I$4:$I$930,I76,'Reservas (1)'!$L$4:$L$930,E76,'Reservas (1)'!$N$4:$N$930,1)</f>
        <v>578533</v>
      </c>
      <c r="AN76" s="250">
        <f>SUMIFS('Reservas (1)'!$AQ$4:$AQ$930,'Reservas (1)'!$I$4:$I$930,I76,'Reservas (1)'!$L$4:$L$930,E76,'Reservas (1)'!$N$4:$N$930,1)</f>
        <v>0</v>
      </c>
      <c r="AO76" s="251"/>
      <c r="AP76" s="250">
        <f>SUMIFS('Reservas (1)'!$R$4:$R$930,'Reservas (1)'!$I$4:$I$930,I76,'Reservas (1)'!$L$4:$L$930,E76,'Reservas (1)'!$N$4:$N$930,2)</f>
        <v>0</v>
      </c>
      <c r="AQ76" s="250">
        <f>SUMIFS('Reservas (1)'!$AQ$4:$AQ$930,'Reservas (1)'!$I$4:$I$930,I76,'Reservas (1)'!$L$4:$L$930,E76,'Reservas (1)'!$N$4:$N$930,2)</f>
        <v>0</v>
      </c>
      <c r="AR76" s="251"/>
      <c r="AS76" s="250"/>
      <c r="AT76" s="250"/>
      <c r="AU76" s="251"/>
      <c r="AV76" s="250">
        <f>SUMIFS('Reservas (1)'!$R$4:$R$930,'Reservas (1)'!$I$4:$I$930,I76,'Reservas (1)'!$L$4:$L$930,E76,'Reservas (1)'!$N$4:$N$930,4)</f>
        <v>0</v>
      </c>
      <c r="AW76" s="250">
        <f>SUMIFS('Reservas (1)'!$AQ$4:$AQ$930,'Reservas (1)'!$I$4:$I$930,I76,'Reservas (1)'!$L$4:$L$930,E76,'Reservas (1)'!$N$4:$N$930,4)</f>
        <v>0</v>
      </c>
      <c r="AX76" s="251"/>
      <c r="AY76" s="250"/>
      <c r="AZ76" s="250"/>
      <c r="BA76" s="251"/>
      <c r="BB76" s="250"/>
      <c r="BC76" s="250"/>
      <c r="BD76" s="251"/>
      <c r="BE76" s="250">
        <f>SUMIFS('Reservas (1)'!$R$4:$R$930,'Reservas (1)'!$I$4:$I$930,I76,'Reservas (1)'!$L$4:$L$930,E76,'Reservas (1)'!$N$4:$N$930,7)</f>
        <v>90014</v>
      </c>
      <c r="BF76" s="250">
        <f>SUMIFS('Reservas (1)'!$AQ$4:$AQ$930,'Reservas (1)'!$I$4:$I$930,I76,'Reservas (1)'!$L$4:$L$930,E76,'Reservas (1)'!$N$4:$N$930,7)</f>
        <v>0</v>
      </c>
      <c r="BG76" s="251"/>
      <c r="BH76" s="250">
        <f t="shared" si="14"/>
        <v>668547</v>
      </c>
      <c r="BI76" s="250">
        <f t="shared" si="15"/>
        <v>0</v>
      </c>
      <c r="BJ76" s="252">
        <f t="shared" si="16"/>
        <v>0</v>
      </c>
      <c r="BK76" s="253"/>
      <c r="BL76" s="253"/>
    </row>
    <row r="77" spans="2:64" s="227" customFormat="1" ht="14.25" customHeight="1">
      <c r="B77" s="242">
        <v>8141</v>
      </c>
      <c r="C77" s="243" t="str">
        <f t="shared" si="13"/>
        <v>8141-42</v>
      </c>
      <c r="D77" s="244">
        <v>42</v>
      </c>
      <c r="E77" s="245" t="s">
        <v>102</v>
      </c>
      <c r="F77" s="246" t="str">
        <f>VLOOKUP(E77,'Actividades Físicas'!$F$3:$G$72,2,FALSE)</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G77" s="247" t="s">
        <v>41</v>
      </c>
      <c r="H77" s="248">
        <v>1905049</v>
      </c>
      <c r="I77" s="249">
        <v>149</v>
      </c>
      <c r="J77" s="262">
        <f>SUMIFS('Reservas (1)'!$R$3:$R$930,'Reservas (1)'!$L$3:$L$930,E77,'Reservas (1)'!$I$3:$I$930,I77)</f>
        <v>9594631</v>
      </c>
      <c r="K77" s="262">
        <f t="shared" si="9"/>
        <v>2037744</v>
      </c>
      <c r="L77" s="262">
        <f t="shared" si="10"/>
        <v>7556887</v>
      </c>
      <c r="M77" s="262">
        <f t="shared" si="11"/>
        <v>5752230</v>
      </c>
      <c r="N77" s="263">
        <f t="shared" si="12"/>
        <v>0.76119042139971127</v>
      </c>
      <c r="O77" s="250">
        <f>SUMIFS('Reservas (1)'!$S$4:$S$930,'Reservas (1)'!$L$4:$L$930,$E77)</f>
        <v>0</v>
      </c>
      <c r="P77" s="250"/>
      <c r="Q77" s="250">
        <f>SUMIFS('Reservas (1)'!$T$4:$T$930,'Reservas (1)'!$L$4:$L$930,$E77)</f>
        <v>0</v>
      </c>
      <c r="R77" s="250">
        <v>4706370</v>
      </c>
      <c r="S77" s="250">
        <f>SUMIFS('Reservas (1)'!$U$4:$U$930,'Reservas (1)'!$L$4:$L$930,$E77)</f>
        <v>0</v>
      </c>
      <c r="T77" s="250">
        <f>SUMIFS('Reservas (1)'!$AG$4:$AG$930,'Reservas (1)'!$I$4:$I$930,I77,'Reservas (1)'!$L$4:$L$930,E77)</f>
        <v>0</v>
      </c>
      <c r="U77" s="250">
        <f>SUMIFS('Reservas (1)'!$V$4:$V$930,'Reservas (1)'!$L$4:$L$930,$E77)</f>
        <v>0</v>
      </c>
      <c r="V77" s="250">
        <f>SUMIFS('Reservas (1)'!$AH$4:$AH$930,'Reservas (1)'!$I$4:$I$930,I77,'Reservas (1)'!$L$4:$L$930,E77)</f>
        <v>0</v>
      </c>
      <c r="W77" s="250">
        <f>SUMIFS('Reservas (1)'!$W$4:$W$930,'Reservas (1)'!$L$4:$L$930,$E77)</f>
        <v>0</v>
      </c>
      <c r="X77" s="250">
        <f>SUMIFS('Reservas (1)'!$AI$4:$AI$930,'Reservas (1)'!$I$4:$I$930,I77,'Reservas (1)'!$L$4:$L$930,E77)</f>
        <v>0</v>
      </c>
      <c r="Y77" s="250">
        <f>SUMIFS('Reservas (1)'!$X$4:$X$930,'Reservas (1)'!$L$4:$L$930,$E77)</f>
        <v>0</v>
      </c>
      <c r="Z77" s="250">
        <f>SUMIFS('Reservas (1)'!$AJ$4:$AJ$930,'Reservas (1)'!$I$4:$I$930,I77,'Reservas (1)'!$L$4:$L$930,E77)</f>
        <v>0</v>
      </c>
      <c r="AA77" s="250">
        <f>SUMIFS('Reservas (1)'!$Y$4:$Y$930,'Reservas (1)'!$L$4:$L$930,$E77,'Reservas (1)'!$I$4:$I$930,I77)</f>
        <v>0</v>
      </c>
      <c r="AB77" s="250"/>
      <c r="AC77" s="250">
        <f>SUMIFS('Reservas (1)'!$Z$4:$Z$930,'Reservas (1)'!$L$4:$L$930,$E77,'Reservas (1)'!$I$4:$I$930,$I77)</f>
        <v>0</v>
      </c>
      <c r="AD77" s="250">
        <f>SUMIFS('Reservas (1)'!$AL$4:$AL$930,'Reservas (1)'!$I$4:$I$930,I77,'Reservas (1)'!$L$4:$L$930,E77)</f>
        <v>1045860</v>
      </c>
      <c r="AE77" s="250">
        <f>SUMIFS('Reservas (1)'!$AA$4:$AA$930,'Reservas (1)'!$L$4:$L$930,$E77,'Reservas (1)'!$I$4:$I$930,$I77)</f>
        <v>2037744</v>
      </c>
      <c r="AF77" s="250"/>
      <c r="AG77" s="250">
        <f>SUMIFS('Reservas (1)'!$AB$4:$AB$930,'Reservas (1)'!$L$4:$L$930,$E77,'Reservas (1)'!$I$4:$I$930,$I77)</f>
        <v>0</v>
      </c>
      <c r="AH77" s="250"/>
      <c r="AI77" s="250">
        <f>SUMIFS('Reservas (1)'!$AC$4:$AC$930,'Reservas (1)'!$L$4:$L$930,$E77,'Reservas (1)'!$I$4:$I$930,$I77)</f>
        <v>0</v>
      </c>
      <c r="AJ77" s="250"/>
      <c r="AK77" s="250">
        <f>SUMIFS('Reservas (1)'!$AD$4:$AD$930,'Reservas (1)'!$L$4:$L$930,$E77,'Reservas (1)'!$I$4:$I$930,$I77)</f>
        <v>0</v>
      </c>
      <c r="AL77" s="250"/>
      <c r="AM77" s="250">
        <f>SUMIFS('Reservas (1)'!$R$4:$R$930,'Reservas (1)'!$I$4:$I$930,I77,'Reservas (1)'!$L$4:$L$930,E77,'Reservas (1)'!$N$4:$N$930,1)</f>
        <v>0</v>
      </c>
      <c r="AN77" s="250">
        <f>SUMIFS('Reservas (1)'!$AQ$4:$AQ$930,'Reservas (1)'!$I$4:$I$930,I77,'Reservas (1)'!$L$4:$L$930,E77,'Reservas (1)'!$N$4:$N$930,1)</f>
        <v>0</v>
      </c>
      <c r="AO77" s="251"/>
      <c r="AP77" s="250">
        <f>SUMIFS('Reservas (1)'!$R$4:$R$930,'Reservas (1)'!$I$4:$I$930,I77,'Reservas (1)'!$L$4:$L$930,E77,'Reservas (1)'!$N$4:$N$930,2)</f>
        <v>0</v>
      </c>
      <c r="AQ77" s="250">
        <f>SUMIFS('Reservas (1)'!$AQ$4:$AQ$930,'Reservas (1)'!$I$4:$I$930,I77,'Reservas (1)'!$L$4:$L$930,E77,'Reservas (1)'!$N$4:$N$930,2)</f>
        <v>0</v>
      </c>
      <c r="AR77" s="251"/>
      <c r="AS77" s="250"/>
      <c r="AT77" s="250"/>
      <c r="AU77" s="251"/>
      <c r="AV77" s="250">
        <f>SUMIFS('Reservas (1)'!$R$4:$R$930,'Reservas (1)'!$I$4:$I$930,I77,'Reservas (1)'!$L$4:$L$930,E77,'Reservas (1)'!$N$4:$N$930,4)</f>
        <v>0</v>
      </c>
      <c r="AW77" s="250">
        <f>SUMIFS('Reservas (1)'!$AQ$4:$AQ$930,'Reservas (1)'!$I$4:$I$930,I77,'Reservas (1)'!$L$4:$L$930,E77,'Reservas (1)'!$N$4:$N$930,4)</f>
        <v>0</v>
      </c>
      <c r="AX77" s="251"/>
      <c r="AY77" s="250"/>
      <c r="AZ77" s="250"/>
      <c r="BA77" s="251"/>
      <c r="BB77" s="250"/>
      <c r="BC77" s="250"/>
      <c r="BD77" s="251"/>
      <c r="BE77" s="250">
        <f>SUMIFS('Reservas (1)'!$R$4:$R$930,'Reservas (1)'!$I$4:$I$930,I77,'Reservas (1)'!$L$4:$L$930,E77,'Reservas (1)'!$N$4:$N$930,7)</f>
        <v>9594631</v>
      </c>
      <c r="BF77" s="250">
        <f>SUMIFS('Reservas (1)'!$AQ$4:$AQ$930,'Reservas (1)'!$I$4:$I$930,I77,'Reservas (1)'!$L$4:$L$930,E77,'Reservas (1)'!$N$4:$N$930,7)</f>
        <v>5752230</v>
      </c>
      <c r="BG77" s="251"/>
      <c r="BH77" s="250">
        <f t="shared" si="14"/>
        <v>9594631</v>
      </c>
      <c r="BI77" s="250">
        <f t="shared" si="15"/>
        <v>5752230</v>
      </c>
      <c r="BJ77" s="252">
        <f t="shared" si="16"/>
        <v>0.59952592236220448</v>
      </c>
      <c r="BK77" s="253"/>
      <c r="BL77" s="253"/>
    </row>
    <row r="78" spans="2:64" s="227" customFormat="1" ht="14.25" customHeight="1">
      <c r="B78" s="242">
        <v>8141</v>
      </c>
      <c r="C78" s="243" t="str">
        <f t="shared" si="13"/>
        <v>8141-43</v>
      </c>
      <c r="D78" s="244">
        <v>43</v>
      </c>
      <c r="E78" s="245" t="s">
        <v>103</v>
      </c>
      <c r="F78" s="246" t="str">
        <f>VLOOKUP(E78,'Actividades Físicas'!$F$3:$G$72,2,FALSE)</f>
        <v>Implementar la vigilancia en salud ambiental para las temáticas de calidad del aire, ruido y radiación electromagnética, para aportar al plan de respuesta sectorial de gestión integral del riesgo en salud por calidad del aire en Bogotá.</v>
      </c>
      <c r="G78" s="247" t="s">
        <v>41</v>
      </c>
      <c r="H78" s="248">
        <v>1905049</v>
      </c>
      <c r="I78" s="249">
        <v>146</v>
      </c>
      <c r="J78" s="262">
        <f>SUMIFS('Reservas (1)'!$R$3:$R$930,'Reservas (1)'!$L$3:$L$930,E78,'Reservas (1)'!$I$3:$I$930,I78)</f>
        <v>111607238</v>
      </c>
      <c r="K78" s="262">
        <f t="shared" si="9"/>
        <v>0</v>
      </c>
      <c r="L78" s="262">
        <f t="shared" si="10"/>
        <v>111607238</v>
      </c>
      <c r="M78" s="262">
        <f t="shared" si="11"/>
        <v>45664561</v>
      </c>
      <c r="N78" s="263">
        <f t="shared" si="12"/>
        <v>0.40915411776429766</v>
      </c>
      <c r="O78" s="250">
        <f>SUMIFS('Reservas (1)'!$S$4:$S$930,'Reservas (1)'!$L$4:$L$930,$E78)</f>
        <v>0</v>
      </c>
      <c r="P78" s="250"/>
      <c r="Q78" s="250">
        <f>SUMIFS('Reservas (1)'!$T$4:$T$930,'Reservas (1)'!$L$4:$L$930,$E78)</f>
        <v>0</v>
      </c>
      <c r="R78" s="250"/>
      <c r="S78" s="250">
        <f>SUMIFS('Reservas (1)'!$U$4:$U$930,'Reservas (1)'!$L$4:$L$930,$E78)</f>
        <v>0</v>
      </c>
      <c r="T78" s="250">
        <f>SUMIFS('Reservas (1)'!$AG$4:$AG$930,'Reservas (1)'!$I$4:$I$930,I78,'Reservas (1)'!$L$4:$L$930,E78)</f>
        <v>0</v>
      </c>
      <c r="U78" s="250">
        <f>SUMIFS('Reservas (1)'!$V$4:$V$930,'Reservas (1)'!$L$4:$L$930,$E78)</f>
        <v>0</v>
      </c>
      <c r="V78" s="250">
        <f>SUMIFS('Reservas (1)'!$AH$4:$AH$930,'Reservas (1)'!$I$4:$I$930,I78,'Reservas (1)'!$L$4:$L$930,E78)</f>
        <v>26032581</v>
      </c>
      <c r="W78" s="250">
        <f>SUMIFS('Reservas (1)'!$W$4:$W$930,'Reservas (1)'!$L$4:$L$930,$E78)</f>
        <v>0</v>
      </c>
      <c r="X78" s="250">
        <f>SUMIFS('Reservas (1)'!$AI$4:$AI$930,'Reservas (1)'!$I$4:$I$930,I78,'Reservas (1)'!$L$4:$L$930,E78)</f>
        <v>0</v>
      </c>
      <c r="Y78" s="250">
        <f>SUMIFS('Reservas (1)'!$X$4:$X$930,'Reservas (1)'!$L$4:$L$930,$E78)</f>
        <v>0</v>
      </c>
      <c r="Z78" s="250">
        <f>SUMIFS('Reservas (1)'!$AJ$4:$AJ$930,'Reservas (1)'!$I$4:$I$930,I78,'Reservas (1)'!$L$4:$L$930,E78)</f>
        <v>19631980</v>
      </c>
      <c r="AA78" s="250">
        <f>SUMIFS('Reservas (1)'!$Y$4:$Y$930,'Reservas (1)'!$L$4:$L$930,$E78,'Reservas (1)'!$I$4:$I$930,I78)</f>
        <v>0</v>
      </c>
      <c r="AB78" s="250"/>
      <c r="AC78" s="250">
        <f>SUMIFS('Reservas (1)'!$Z$4:$Z$930,'Reservas (1)'!$L$4:$L$930,$E78,'Reservas (1)'!$I$4:$I$930,$I78)</f>
        <v>0</v>
      </c>
      <c r="AD78" s="250">
        <f>SUMIFS('Reservas (1)'!$AL$4:$AL$930,'Reservas (1)'!$I$4:$I$930,I78,'Reservas (1)'!$L$4:$L$930,E78)</f>
        <v>0</v>
      </c>
      <c r="AE78" s="250">
        <f>SUMIFS('Reservas (1)'!$AA$4:$AA$930,'Reservas (1)'!$L$4:$L$930,$E78,'Reservas (1)'!$I$4:$I$930,$I78)</f>
        <v>0</v>
      </c>
      <c r="AF78" s="250"/>
      <c r="AG78" s="250">
        <f>SUMIFS('Reservas (1)'!$AB$4:$AB$930,'Reservas (1)'!$L$4:$L$930,$E78,'Reservas (1)'!$I$4:$I$930,$I78)</f>
        <v>0</v>
      </c>
      <c r="AH78" s="250"/>
      <c r="AI78" s="250">
        <f>SUMIFS('Reservas (1)'!$AC$4:$AC$930,'Reservas (1)'!$L$4:$L$930,$E78,'Reservas (1)'!$I$4:$I$930,$I78)</f>
        <v>0</v>
      </c>
      <c r="AJ78" s="250"/>
      <c r="AK78" s="250">
        <f>SUMIFS('Reservas (1)'!$AD$4:$AD$930,'Reservas (1)'!$L$4:$L$930,$E78,'Reservas (1)'!$I$4:$I$930,$I78)</f>
        <v>0</v>
      </c>
      <c r="AL78" s="250"/>
      <c r="AM78" s="250">
        <f>SUMIFS('Reservas (1)'!$R$4:$R$930,'Reservas (1)'!$I$4:$I$930,I78,'Reservas (1)'!$L$4:$L$930,E78,'Reservas (1)'!$N$4:$N$930,1)</f>
        <v>3777297</v>
      </c>
      <c r="AN78" s="250">
        <f>SUMIFS('Reservas (1)'!$AQ$4:$AQ$930,'Reservas (1)'!$I$4:$I$930,I78,'Reservas (1)'!$L$4:$L$930,E78,'Reservas (1)'!$N$4:$N$930,1)</f>
        <v>118638</v>
      </c>
      <c r="AO78" s="251"/>
      <c r="AP78" s="250">
        <f>SUMIFS('Reservas (1)'!$R$4:$R$930,'Reservas (1)'!$I$4:$I$930,I78,'Reservas (1)'!$L$4:$L$930,E78,'Reservas (1)'!$N$4:$N$930,2)</f>
        <v>0</v>
      </c>
      <c r="AQ78" s="250">
        <f>SUMIFS('Reservas (1)'!$AQ$4:$AQ$930,'Reservas (1)'!$I$4:$I$930,I78,'Reservas (1)'!$L$4:$L$930,E78,'Reservas (1)'!$N$4:$N$930,2)</f>
        <v>0</v>
      </c>
      <c r="AR78" s="251"/>
      <c r="AS78" s="250"/>
      <c r="AT78" s="250"/>
      <c r="AU78" s="251"/>
      <c r="AV78" s="250">
        <f>SUMIFS('Reservas (1)'!$R$4:$R$930,'Reservas (1)'!$I$4:$I$930,I78,'Reservas (1)'!$L$4:$L$930,E78,'Reservas (1)'!$N$4:$N$930,4)</f>
        <v>0</v>
      </c>
      <c r="AW78" s="250">
        <f>SUMIFS('Reservas (1)'!$AQ$4:$AQ$930,'Reservas (1)'!$I$4:$I$930,I78,'Reservas (1)'!$L$4:$L$930,E78,'Reservas (1)'!$N$4:$N$930,4)</f>
        <v>0</v>
      </c>
      <c r="AX78" s="251"/>
      <c r="AY78" s="250"/>
      <c r="AZ78" s="250"/>
      <c r="BA78" s="251"/>
      <c r="BB78" s="250"/>
      <c r="BC78" s="250"/>
      <c r="BD78" s="251"/>
      <c r="BE78" s="250">
        <f>SUMIFS('Reservas (1)'!$R$4:$R$930,'Reservas (1)'!$I$4:$I$930,I78,'Reservas (1)'!$L$4:$L$930,E78,'Reservas (1)'!$N$4:$N$930,7)</f>
        <v>107829941</v>
      </c>
      <c r="BF78" s="250">
        <f>SUMIFS('Reservas (1)'!$AQ$4:$AQ$930,'Reservas (1)'!$I$4:$I$930,I78,'Reservas (1)'!$L$4:$L$930,E78,'Reservas (1)'!$N$4:$N$930,7)</f>
        <v>45545923</v>
      </c>
      <c r="BG78" s="251"/>
      <c r="BH78" s="250">
        <f t="shared" si="14"/>
        <v>111607238</v>
      </c>
      <c r="BI78" s="250">
        <f t="shared" si="15"/>
        <v>45664561</v>
      </c>
      <c r="BJ78" s="252">
        <f t="shared" si="16"/>
        <v>0.40915411776429766</v>
      </c>
      <c r="BK78" s="253"/>
      <c r="BL78" s="253"/>
    </row>
    <row r="79" spans="2:64" s="227" customFormat="1" ht="14.25" customHeight="1">
      <c r="B79" s="242">
        <v>8141</v>
      </c>
      <c r="C79" s="243" t="str">
        <f t="shared" si="13"/>
        <v>8141-43</v>
      </c>
      <c r="D79" s="244">
        <v>43</v>
      </c>
      <c r="E79" s="245" t="s">
        <v>104</v>
      </c>
      <c r="F79" s="246" t="str">
        <f>VLOOKUP(E79,'Actividades Físicas'!$F$3:$G$72,2,FALSE)</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G79" s="247" t="s">
        <v>41</v>
      </c>
      <c r="H79" s="248">
        <v>1905049</v>
      </c>
      <c r="I79" s="249">
        <v>212</v>
      </c>
      <c r="J79" s="262">
        <f>SUMIFS('Reservas (1)'!$R$3:$R$930,'Reservas (1)'!$L$3:$L$930,E79,'Reservas (1)'!$I$3:$I$930,I79)</f>
        <v>69472455</v>
      </c>
      <c r="K79" s="262">
        <f t="shared" si="9"/>
        <v>0</v>
      </c>
      <c r="L79" s="262">
        <f t="shared" si="10"/>
        <v>69472455</v>
      </c>
      <c r="M79" s="262">
        <f t="shared" si="11"/>
        <v>3144016</v>
      </c>
      <c r="N79" s="263">
        <f t="shared" si="12"/>
        <v>4.5255576472718578E-2</v>
      </c>
      <c r="O79" s="250">
        <f>SUMIFS('Reservas (1)'!$S$4:$S$930,'Reservas (1)'!$L$4:$L$930,$E79)</f>
        <v>0</v>
      </c>
      <c r="P79" s="250"/>
      <c r="Q79" s="250">
        <f>SUMIFS('Reservas (1)'!$T$4:$T$930,'Reservas (1)'!$L$4:$L$930,$E79)</f>
        <v>0</v>
      </c>
      <c r="R79" s="250"/>
      <c r="S79" s="250">
        <f>SUMIFS('Reservas (1)'!$U$4:$U$930,'Reservas (1)'!$L$4:$L$930,$E79)</f>
        <v>0</v>
      </c>
      <c r="T79" s="250">
        <f>SUMIFS('Reservas (1)'!$AG$4:$AG$930,'Reservas (1)'!$I$4:$I$930,I79,'Reservas (1)'!$L$4:$L$930,E79)</f>
        <v>0</v>
      </c>
      <c r="U79" s="250">
        <f>SUMIFS('Reservas (1)'!$V$4:$V$930,'Reservas (1)'!$L$4:$L$930,$E79)</f>
        <v>0</v>
      </c>
      <c r="V79" s="250">
        <f>SUMIFS('Reservas (1)'!$AH$4:$AH$930,'Reservas (1)'!$I$4:$I$930,I79,'Reservas (1)'!$L$4:$L$930,E79)</f>
        <v>0</v>
      </c>
      <c r="W79" s="250">
        <f>SUMIFS('Reservas (1)'!$W$4:$W$930,'Reservas (1)'!$L$4:$L$930,$E79)</f>
        <v>0</v>
      </c>
      <c r="X79" s="250">
        <f>SUMIFS('Reservas (1)'!$AI$4:$AI$930,'Reservas (1)'!$I$4:$I$930,I79,'Reservas (1)'!$L$4:$L$930,E79)</f>
        <v>0</v>
      </c>
      <c r="Y79" s="250">
        <f>SUMIFS('Reservas (1)'!$X$4:$X$930,'Reservas (1)'!$L$4:$L$930,$E79)</f>
        <v>0</v>
      </c>
      <c r="Z79" s="250">
        <f>SUMIFS('Reservas (1)'!$AJ$4:$AJ$930,'Reservas (1)'!$I$4:$I$930,I79,'Reservas (1)'!$L$4:$L$930,E79)</f>
        <v>3144016</v>
      </c>
      <c r="AA79" s="250">
        <f>SUMIFS('Reservas (1)'!$Y$4:$Y$930,'Reservas (1)'!$L$4:$L$930,$E79,'Reservas (1)'!$I$4:$I$930,I79)</f>
        <v>0</v>
      </c>
      <c r="AB79" s="250"/>
      <c r="AC79" s="250">
        <f>SUMIFS('Reservas (1)'!$Z$4:$Z$930,'Reservas (1)'!$L$4:$L$930,$E79,'Reservas (1)'!$I$4:$I$930,$I79)</f>
        <v>0</v>
      </c>
      <c r="AD79" s="250">
        <f>SUMIFS('Reservas (1)'!$AL$4:$AL$930,'Reservas (1)'!$I$4:$I$930,I79,'Reservas (1)'!$L$4:$L$930,E79)</f>
        <v>0</v>
      </c>
      <c r="AE79" s="250">
        <f>SUMIFS('Reservas (1)'!$AA$4:$AA$930,'Reservas (1)'!$L$4:$L$930,$E79,'Reservas (1)'!$I$4:$I$930,$I79)</f>
        <v>0</v>
      </c>
      <c r="AF79" s="250"/>
      <c r="AG79" s="250">
        <f>SUMIFS('Reservas (1)'!$AB$4:$AB$930,'Reservas (1)'!$L$4:$L$930,$E79,'Reservas (1)'!$I$4:$I$930,$I79)</f>
        <v>0</v>
      </c>
      <c r="AH79" s="250"/>
      <c r="AI79" s="250">
        <f>SUMIFS('Reservas (1)'!$AC$4:$AC$930,'Reservas (1)'!$L$4:$L$930,$E79,'Reservas (1)'!$I$4:$I$930,$I79)</f>
        <v>0</v>
      </c>
      <c r="AJ79" s="250"/>
      <c r="AK79" s="250">
        <f>SUMIFS('Reservas (1)'!$AD$4:$AD$930,'Reservas (1)'!$L$4:$L$930,$E79,'Reservas (1)'!$I$4:$I$930,$I79)</f>
        <v>0</v>
      </c>
      <c r="AL79" s="250"/>
      <c r="AM79" s="250">
        <f>SUMIFS('Reservas (1)'!$R$4:$R$930,'Reservas (1)'!$I$4:$I$930,I79,'Reservas (1)'!$L$4:$L$930,E79,'Reservas (1)'!$N$4:$N$930,1)</f>
        <v>48845622</v>
      </c>
      <c r="AN79" s="250">
        <f>SUMIFS('Reservas (1)'!$AQ$4:$AQ$930,'Reservas (1)'!$I$4:$I$930,I79,'Reservas (1)'!$L$4:$L$930,E79,'Reservas (1)'!$N$4:$N$930,1)</f>
        <v>0</v>
      </c>
      <c r="AO79" s="251"/>
      <c r="AP79" s="250">
        <f>SUMIFS('Reservas (1)'!$R$4:$R$930,'Reservas (1)'!$I$4:$I$930,I79,'Reservas (1)'!$L$4:$L$930,E79,'Reservas (1)'!$N$4:$N$930,2)</f>
        <v>0</v>
      </c>
      <c r="AQ79" s="250">
        <f>SUMIFS('Reservas (1)'!$AQ$4:$AQ$930,'Reservas (1)'!$I$4:$I$930,I79,'Reservas (1)'!$L$4:$L$930,E79,'Reservas (1)'!$N$4:$N$930,2)</f>
        <v>0</v>
      </c>
      <c r="AR79" s="251"/>
      <c r="AS79" s="250"/>
      <c r="AT79" s="250"/>
      <c r="AU79" s="251"/>
      <c r="AV79" s="250">
        <f>SUMIFS('Reservas (1)'!$R$4:$R$930,'Reservas (1)'!$I$4:$I$930,I79,'Reservas (1)'!$L$4:$L$930,E79,'Reservas (1)'!$N$4:$N$930,4)</f>
        <v>12502053</v>
      </c>
      <c r="AW79" s="250">
        <f>SUMIFS('Reservas (1)'!$AQ$4:$AQ$930,'Reservas (1)'!$I$4:$I$930,I79,'Reservas (1)'!$L$4:$L$930,E79,'Reservas (1)'!$N$4:$N$930,4)</f>
        <v>3144016</v>
      </c>
      <c r="AX79" s="251"/>
      <c r="AY79" s="250"/>
      <c r="AZ79" s="250"/>
      <c r="BA79" s="251"/>
      <c r="BB79" s="250"/>
      <c r="BC79" s="250"/>
      <c r="BD79" s="251"/>
      <c r="BE79" s="250">
        <f>SUMIFS('Reservas (1)'!$R$4:$R$930,'Reservas (1)'!$I$4:$I$930,I79,'Reservas (1)'!$L$4:$L$930,E79,'Reservas (1)'!$N$4:$N$930,7)</f>
        <v>8124780</v>
      </c>
      <c r="BF79" s="250">
        <f>SUMIFS('Reservas (1)'!$AQ$4:$AQ$930,'Reservas (1)'!$I$4:$I$930,I79,'Reservas (1)'!$L$4:$L$930,E79,'Reservas (1)'!$N$4:$N$930,7)</f>
        <v>0</v>
      </c>
      <c r="BG79" s="251"/>
      <c r="BH79" s="250">
        <f t="shared" si="14"/>
        <v>69472455</v>
      </c>
      <c r="BI79" s="250">
        <f t="shared" si="15"/>
        <v>3144016</v>
      </c>
      <c r="BJ79" s="252">
        <f t="shared" si="16"/>
        <v>4.5255576472718578E-2</v>
      </c>
      <c r="BK79" s="253"/>
      <c r="BL79" s="253"/>
    </row>
    <row r="80" spans="2:64" s="227" customFormat="1" ht="14.25" customHeight="1">
      <c r="B80" s="242">
        <v>8141</v>
      </c>
      <c r="C80" s="243" t="str">
        <f t="shared" si="13"/>
        <v>8141-44</v>
      </c>
      <c r="D80" s="244">
        <v>44</v>
      </c>
      <c r="E80" s="245" t="s">
        <v>105</v>
      </c>
      <c r="F80" s="246" t="str">
        <f>VLOOKUP(E80,'Actividades Físicas'!$F$3:$G$72,2,FALSE)</f>
        <v>Mantenimiento de la red de vigilancia en salud pública para el Distrito.</v>
      </c>
      <c r="G80" s="247" t="s">
        <v>41</v>
      </c>
      <c r="H80" s="248">
        <v>1905049</v>
      </c>
      <c r="I80" s="249">
        <v>97</v>
      </c>
      <c r="J80" s="262">
        <f>SUMIFS('Reservas (1)'!$R$3:$R$930,'Reservas (1)'!$L$3:$L$930,E80,'Reservas (1)'!$I$3:$I$930,I80)</f>
        <v>1934842494</v>
      </c>
      <c r="K80" s="262">
        <f t="shared" si="9"/>
        <v>0</v>
      </c>
      <c r="L80" s="262">
        <f t="shared" si="10"/>
        <v>1934842494</v>
      </c>
      <c r="M80" s="262">
        <f t="shared" si="11"/>
        <v>1014481968</v>
      </c>
      <c r="N80" s="263">
        <f t="shared" si="12"/>
        <v>0.52432276588194471</v>
      </c>
      <c r="O80" s="250">
        <f>SUMIFS('Reservas (1)'!$S$4:$S$930,'Reservas (1)'!$L$4:$L$930,$E80)</f>
        <v>0</v>
      </c>
      <c r="P80" s="250"/>
      <c r="Q80" s="250">
        <f>SUMIFS('Reservas (1)'!$T$4:$T$930,'Reservas (1)'!$L$4:$L$930,$E80)</f>
        <v>0</v>
      </c>
      <c r="R80" s="250"/>
      <c r="S80" s="250">
        <f>SUMIFS('Reservas (1)'!$U$4:$U$930,'Reservas (1)'!$L$4:$L$930,$E80)</f>
        <v>0</v>
      </c>
      <c r="T80" s="250">
        <f>SUMIFS('Reservas (1)'!$AG$4:$AG$930,'Reservas (1)'!$I$4:$I$930,I80,'Reservas (1)'!$L$4:$L$930,E80)</f>
        <v>0</v>
      </c>
      <c r="U80" s="250">
        <f>SUMIFS('Reservas (1)'!$V$4:$V$930,'Reservas (1)'!$L$4:$L$930,$E80)</f>
        <v>0</v>
      </c>
      <c r="V80" s="250">
        <f>SUMIFS('Reservas (1)'!$AH$4:$AH$930,'Reservas (1)'!$I$4:$I$930,I80,'Reservas (1)'!$L$4:$L$930,E80)</f>
        <v>524228471</v>
      </c>
      <c r="W80" s="250">
        <f>SUMIFS('Reservas (1)'!$W$4:$W$930,'Reservas (1)'!$L$4:$L$930,$E80)</f>
        <v>0</v>
      </c>
      <c r="X80" s="250">
        <f>SUMIFS('Reservas (1)'!$AI$4:$AI$930,'Reservas (1)'!$I$4:$I$930,I80,'Reservas (1)'!$L$4:$L$930,E80)</f>
        <v>0</v>
      </c>
      <c r="Y80" s="250">
        <f>SUMIFS('Reservas (1)'!$X$4:$X$930,'Reservas (1)'!$L$4:$L$930,$E80)</f>
        <v>0</v>
      </c>
      <c r="Z80" s="250">
        <f>SUMIFS('Reservas (1)'!$AJ$4:$AJ$930,'Reservas (1)'!$I$4:$I$930,I80,'Reservas (1)'!$L$4:$L$930,E80)</f>
        <v>490253497</v>
      </c>
      <c r="AA80" s="250">
        <f>SUMIFS('Reservas (1)'!$Y$4:$Y$930,'Reservas (1)'!$L$4:$L$930,$E80,'Reservas (1)'!$I$4:$I$930,I80)</f>
        <v>0</v>
      </c>
      <c r="AB80" s="250"/>
      <c r="AC80" s="250">
        <f>SUMIFS('Reservas (1)'!$Z$4:$Z$930,'Reservas (1)'!$L$4:$L$930,$E80,'Reservas (1)'!$I$4:$I$930,$I80)</f>
        <v>0</v>
      </c>
      <c r="AD80" s="250">
        <f>SUMIFS('Reservas (1)'!$AL$4:$AL$930,'Reservas (1)'!$I$4:$I$930,I80,'Reservas (1)'!$L$4:$L$930,E80)</f>
        <v>0</v>
      </c>
      <c r="AE80" s="250">
        <f>SUMIFS('Reservas (1)'!$AA$4:$AA$930,'Reservas (1)'!$L$4:$L$930,$E80,'Reservas (1)'!$I$4:$I$930,$I80)</f>
        <v>0</v>
      </c>
      <c r="AF80" s="250"/>
      <c r="AG80" s="250">
        <f>SUMIFS('Reservas (1)'!$AB$4:$AB$930,'Reservas (1)'!$L$4:$L$930,$E80,'Reservas (1)'!$I$4:$I$930,$I80)</f>
        <v>0</v>
      </c>
      <c r="AH80" s="250"/>
      <c r="AI80" s="250">
        <f>SUMIFS('Reservas (1)'!$AC$4:$AC$930,'Reservas (1)'!$L$4:$L$930,$E80,'Reservas (1)'!$I$4:$I$930,$I80)</f>
        <v>0</v>
      </c>
      <c r="AJ80" s="250"/>
      <c r="AK80" s="250">
        <f>SUMIFS('Reservas (1)'!$AD$4:$AD$930,'Reservas (1)'!$L$4:$L$930,$E80,'Reservas (1)'!$I$4:$I$930,$I80)</f>
        <v>0</v>
      </c>
      <c r="AL80" s="250"/>
      <c r="AM80" s="250">
        <f>SUMIFS('Reservas (1)'!$R$4:$R$930,'Reservas (1)'!$I$4:$I$930,I80,'Reservas (1)'!$L$4:$L$930,E80,'Reservas (1)'!$N$4:$N$930,1)</f>
        <v>44339912</v>
      </c>
      <c r="AN80" s="250">
        <f>SUMIFS('Reservas (1)'!$AQ$4:$AQ$930,'Reservas (1)'!$I$4:$I$930,I80,'Reservas (1)'!$L$4:$L$930,E80,'Reservas (1)'!$N$4:$N$930,1)</f>
        <v>35448082</v>
      </c>
      <c r="AO80" s="251"/>
      <c r="AP80" s="250">
        <f>SUMIFS('Reservas (1)'!$R$4:$R$930,'Reservas (1)'!$I$4:$I$930,I80,'Reservas (1)'!$L$4:$L$930,E80,'Reservas (1)'!$N$4:$N$930,2)</f>
        <v>0</v>
      </c>
      <c r="AQ80" s="250">
        <f>SUMIFS('Reservas (1)'!$AQ$4:$AQ$930,'Reservas (1)'!$I$4:$I$930,I80,'Reservas (1)'!$L$4:$L$930,E80,'Reservas (1)'!$N$4:$N$930,2)</f>
        <v>0</v>
      </c>
      <c r="AR80" s="251"/>
      <c r="AS80" s="250"/>
      <c r="AT80" s="250"/>
      <c r="AU80" s="251"/>
      <c r="AV80" s="250">
        <f>SUMIFS('Reservas (1)'!$R$4:$R$930,'Reservas (1)'!$I$4:$I$930,I80,'Reservas (1)'!$L$4:$L$930,E80,'Reservas (1)'!$N$4:$N$930,4)</f>
        <v>810070719</v>
      </c>
      <c r="AW80" s="250">
        <f>SUMIFS('Reservas (1)'!$AQ$4:$AQ$930,'Reservas (1)'!$I$4:$I$930,I80,'Reservas (1)'!$L$4:$L$930,E80,'Reservas (1)'!$N$4:$N$930,4)</f>
        <v>328624104.51986921</v>
      </c>
      <c r="AX80" s="251"/>
      <c r="AY80" s="250"/>
      <c r="AZ80" s="250"/>
      <c r="BA80" s="251"/>
      <c r="BB80" s="250"/>
      <c r="BC80" s="250"/>
      <c r="BD80" s="251"/>
      <c r="BE80" s="250">
        <f>SUMIFS('Reservas (1)'!$R$4:$R$930,'Reservas (1)'!$I$4:$I$930,I80,'Reservas (1)'!$L$4:$L$930,E80,'Reservas (1)'!$N$4:$N$930,7)</f>
        <v>1080431863</v>
      </c>
      <c r="BF80" s="250">
        <f>SUMIFS('Reservas (1)'!$AQ$4:$AQ$930,'Reservas (1)'!$I$4:$I$930,I80,'Reservas (1)'!$L$4:$L$930,E80,'Reservas (1)'!$N$4:$N$930,7)</f>
        <v>650409781.48013067</v>
      </c>
      <c r="BG80" s="251"/>
      <c r="BH80" s="250">
        <f t="shared" si="14"/>
        <v>1934842494</v>
      </c>
      <c r="BI80" s="250">
        <f t="shared" si="15"/>
        <v>1014481967.9999999</v>
      </c>
      <c r="BJ80" s="252">
        <f t="shared" si="16"/>
        <v>0.5243227658819446</v>
      </c>
      <c r="BK80" s="253"/>
      <c r="BL80" s="253"/>
    </row>
    <row r="81" spans="2:64" s="227" customFormat="1" ht="14.25" customHeight="1">
      <c r="B81" s="242">
        <v>8141</v>
      </c>
      <c r="C81" s="243" t="str">
        <f t="shared" si="13"/>
        <v>8141-44</v>
      </c>
      <c r="D81" s="244">
        <v>44</v>
      </c>
      <c r="E81" s="245" t="s">
        <v>105</v>
      </c>
      <c r="F81" s="246" t="str">
        <f>VLOOKUP(E81,'Actividades Físicas'!$F$3:$G$72,2,FALSE)</f>
        <v>Mantenimiento de la red de vigilancia en salud pública para el Distrito.</v>
      </c>
      <c r="G81" s="247" t="s">
        <v>41</v>
      </c>
      <c r="H81" s="248">
        <v>1905014</v>
      </c>
      <c r="I81" s="249">
        <v>127</v>
      </c>
      <c r="J81" s="262">
        <f>SUMIFS('Reservas (1)'!$R$3:$R$930,'Reservas (1)'!$L$3:$L$930,E81,'Reservas (1)'!$I$3:$I$930,I81)</f>
        <v>0</v>
      </c>
      <c r="K81" s="262">
        <f t="shared" si="9"/>
        <v>0</v>
      </c>
      <c r="L81" s="262">
        <f t="shared" si="10"/>
        <v>0</v>
      </c>
      <c r="M81" s="262">
        <f t="shared" si="11"/>
        <v>0</v>
      </c>
      <c r="N81" s="263">
        <f t="shared" si="12"/>
        <v>0</v>
      </c>
      <c r="O81" s="250">
        <f>SUMIFS('Reservas (1)'!$S$4:$S$930,'Reservas (1)'!$L$4:$L$930,$E81)</f>
        <v>0</v>
      </c>
      <c r="P81" s="250"/>
      <c r="Q81" s="250">
        <f>SUMIFS('Reservas (1)'!$T$4:$T$930,'Reservas (1)'!$L$4:$L$930,$E81)</f>
        <v>0</v>
      </c>
      <c r="R81" s="250"/>
      <c r="S81" s="250">
        <f>SUMIFS('Reservas (1)'!$U$4:$U$930,'Reservas (1)'!$L$4:$L$930,$E81)</f>
        <v>0</v>
      </c>
      <c r="T81" s="250">
        <f>SUMIFS('Reservas (1)'!$AG$4:$AG$930,'Reservas (1)'!$I$4:$I$930,I81,'Reservas (1)'!$L$4:$L$930,E81)</f>
        <v>0</v>
      </c>
      <c r="U81" s="250">
        <f>SUMIFS('Reservas (1)'!$V$4:$V$930,'Reservas (1)'!$L$4:$L$930,$E81)</f>
        <v>0</v>
      </c>
      <c r="V81" s="250">
        <f>SUMIFS('Reservas (1)'!$AH$4:$AH$930,'Reservas (1)'!$I$4:$I$930,I81,'Reservas (1)'!$L$4:$L$930,E81)</f>
        <v>0</v>
      </c>
      <c r="W81" s="250">
        <f>SUMIFS('Reservas (1)'!$W$4:$W$930,'Reservas (1)'!$L$4:$L$930,$E81)</f>
        <v>0</v>
      </c>
      <c r="X81" s="250">
        <f>SUMIFS('Reservas (1)'!$AI$4:$AI$930,'Reservas (1)'!$I$4:$I$930,I81,'Reservas (1)'!$L$4:$L$930,E81)</f>
        <v>0</v>
      </c>
      <c r="Y81" s="250">
        <f>SUMIFS('Reservas (1)'!$X$4:$X$930,'Reservas (1)'!$L$4:$L$930,$E81)</f>
        <v>0</v>
      </c>
      <c r="Z81" s="250">
        <f>SUMIFS('Reservas (1)'!$AJ$4:$AJ$930,'Reservas (1)'!$I$4:$I$930,I81,'Reservas (1)'!$L$4:$L$930,E81)</f>
        <v>0</v>
      </c>
      <c r="AA81" s="250">
        <f>SUMIFS('Reservas (1)'!$Y$4:$Y$930,'Reservas (1)'!$L$4:$L$930,$E81,'Reservas (1)'!$I$4:$I$930,I81)</f>
        <v>0</v>
      </c>
      <c r="AB81" s="250"/>
      <c r="AC81" s="250">
        <f>SUMIFS('Reservas (1)'!$Z$4:$Z$930,'Reservas (1)'!$L$4:$L$930,$E81,'Reservas (1)'!$I$4:$I$930,$I81)</f>
        <v>0</v>
      </c>
      <c r="AD81" s="250">
        <f>SUMIFS('Reservas (1)'!$AL$4:$AL$930,'Reservas (1)'!$I$4:$I$930,I81,'Reservas (1)'!$L$4:$L$930,E81)</f>
        <v>0</v>
      </c>
      <c r="AE81" s="250">
        <f>SUMIFS('Reservas (1)'!$AA$4:$AA$930,'Reservas (1)'!$L$4:$L$930,$E81,'Reservas (1)'!$I$4:$I$930,$I81)</f>
        <v>0</v>
      </c>
      <c r="AF81" s="250"/>
      <c r="AG81" s="250">
        <f>SUMIFS('Reservas (1)'!$AB$4:$AB$930,'Reservas (1)'!$L$4:$L$930,$E81,'Reservas (1)'!$I$4:$I$930,$I81)</f>
        <v>0</v>
      </c>
      <c r="AH81" s="250"/>
      <c r="AI81" s="250">
        <f>SUMIFS('Reservas (1)'!$AC$4:$AC$930,'Reservas (1)'!$L$4:$L$930,$E81,'Reservas (1)'!$I$4:$I$930,$I81)</f>
        <v>0</v>
      </c>
      <c r="AJ81" s="250"/>
      <c r="AK81" s="250">
        <f>SUMIFS('Reservas (1)'!$AD$4:$AD$930,'Reservas (1)'!$L$4:$L$930,$E81,'Reservas (1)'!$I$4:$I$930,$I81)</f>
        <v>0</v>
      </c>
      <c r="AL81" s="250"/>
      <c r="AM81" s="250">
        <f>SUMIFS('Reservas (1)'!$R$4:$R$930,'Reservas (1)'!$I$4:$I$930,I81,'Reservas (1)'!$L$4:$L$930,E81,'Reservas (1)'!$N$4:$N$930,1)</f>
        <v>0</v>
      </c>
      <c r="AN81" s="250">
        <f>SUMIFS('Reservas (1)'!$AQ$4:$AQ$930,'Reservas (1)'!$I$4:$I$930,I81,'Reservas (1)'!$L$4:$L$930,E81,'Reservas (1)'!$N$4:$N$930,1)</f>
        <v>0</v>
      </c>
      <c r="AO81" s="251"/>
      <c r="AP81" s="250">
        <f>SUMIFS('Reservas (1)'!$R$4:$R$930,'Reservas (1)'!$I$4:$I$930,I81,'Reservas (1)'!$L$4:$L$930,E81,'Reservas (1)'!$N$4:$N$930,2)</f>
        <v>0</v>
      </c>
      <c r="AQ81" s="250">
        <f>SUMIFS('Reservas (1)'!$AQ$4:$AQ$930,'Reservas (1)'!$I$4:$I$930,I81,'Reservas (1)'!$L$4:$L$930,E81,'Reservas (1)'!$N$4:$N$930,2)</f>
        <v>0</v>
      </c>
      <c r="AR81" s="251"/>
      <c r="AS81" s="250"/>
      <c r="AT81" s="250"/>
      <c r="AU81" s="251"/>
      <c r="AV81" s="250">
        <f>SUMIFS('Reservas (1)'!$R$4:$R$930,'Reservas (1)'!$I$4:$I$930,I81,'Reservas (1)'!$L$4:$L$930,E81,'Reservas (1)'!$N$4:$N$930,4)</f>
        <v>0</v>
      </c>
      <c r="AW81" s="250">
        <f>SUMIFS('Reservas (1)'!$AQ$4:$AQ$930,'Reservas (1)'!$I$4:$I$930,I81,'Reservas (1)'!$L$4:$L$930,E81,'Reservas (1)'!$N$4:$N$930,4)</f>
        <v>0</v>
      </c>
      <c r="AX81" s="251"/>
      <c r="AY81" s="250"/>
      <c r="AZ81" s="250"/>
      <c r="BA81" s="251"/>
      <c r="BB81" s="250"/>
      <c r="BC81" s="250"/>
      <c r="BD81" s="251"/>
      <c r="BE81" s="250">
        <f>SUMIFS('Reservas (1)'!$R$4:$R$930,'Reservas (1)'!$I$4:$I$930,I81,'Reservas (1)'!$L$4:$L$930,E81,'Reservas (1)'!$N$4:$N$930,7)</f>
        <v>0</v>
      </c>
      <c r="BF81" s="250">
        <f>SUMIFS('Reservas (1)'!$AQ$4:$AQ$930,'Reservas (1)'!$I$4:$I$930,I81,'Reservas (1)'!$L$4:$L$930,E81,'Reservas (1)'!$N$4:$N$930,7)</f>
        <v>0</v>
      </c>
      <c r="BG81" s="251"/>
      <c r="BH81" s="250">
        <f t="shared" si="14"/>
        <v>0</v>
      </c>
      <c r="BI81" s="250">
        <f t="shared" si="15"/>
        <v>0</v>
      </c>
      <c r="BJ81" s="252">
        <f t="shared" si="16"/>
        <v>0</v>
      </c>
      <c r="BK81" s="253"/>
      <c r="BL81" s="253"/>
    </row>
    <row r="82" spans="2:64" s="227" customFormat="1" ht="14.25" customHeight="1">
      <c r="B82" s="242">
        <v>8141</v>
      </c>
      <c r="C82" s="243" t="str">
        <f t="shared" si="13"/>
        <v>8141-44</v>
      </c>
      <c r="D82" s="244">
        <v>44</v>
      </c>
      <c r="E82" s="245" t="s">
        <v>105</v>
      </c>
      <c r="F82" s="246" t="str">
        <f>VLOOKUP(E82,'Actividades Físicas'!$F$3:$G$72,2,FALSE)</f>
        <v>Mantenimiento de la red de vigilancia en salud pública para el Distrito.</v>
      </c>
      <c r="G82" s="247" t="s">
        <v>41</v>
      </c>
      <c r="H82" s="248">
        <v>1905014</v>
      </c>
      <c r="I82" s="249">
        <v>139</v>
      </c>
      <c r="J82" s="262">
        <f>SUMIFS('Reservas (1)'!$R$3:$R$930,'Reservas (1)'!$L$3:$L$930,E82,'Reservas (1)'!$I$3:$I$930,I82)</f>
        <v>0</v>
      </c>
      <c r="K82" s="262">
        <f t="shared" si="9"/>
        <v>0</v>
      </c>
      <c r="L82" s="262">
        <f t="shared" si="10"/>
        <v>0</v>
      </c>
      <c r="M82" s="262">
        <f t="shared" si="11"/>
        <v>0</v>
      </c>
      <c r="N82" s="263">
        <f t="shared" si="12"/>
        <v>0</v>
      </c>
      <c r="O82" s="250">
        <f>SUMIFS('Reservas (1)'!$S$4:$S$930,'Reservas (1)'!$L$4:$L$930,$E82)</f>
        <v>0</v>
      </c>
      <c r="P82" s="250"/>
      <c r="Q82" s="250">
        <f>SUMIFS('Reservas (1)'!$T$4:$T$930,'Reservas (1)'!$L$4:$L$930,$E82)</f>
        <v>0</v>
      </c>
      <c r="R82" s="250"/>
      <c r="S82" s="250">
        <f>SUMIFS('Reservas (1)'!$U$4:$U$930,'Reservas (1)'!$L$4:$L$930,$E82)</f>
        <v>0</v>
      </c>
      <c r="T82" s="250">
        <f>SUMIFS('Reservas (1)'!$AG$4:$AG$930,'Reservas (1)'!$I$4:$I$930,I82,'Reservas (1)'!$L$4:$L$930,E82)</f>
        <v>0</v>
      </c>
      <c r="U82" s="250">
        <f>SUMIFS('Reservas (1)'!$V$4:$V$930,'Reservas (1)'!$L$4:$L$930,$E82)</f>
        <v>0</v>
      </c>
      <c r="V82" s="250">
        <f>SUMIFS('Reservas (1)'!$AH$4:$AH$930,'Reservas (1)'!$I$4:$I$930,I82,'Reservas (1)'!$L$4:$L$930,E82)</f>
        <v>0</v>
      </c>
      <c r="W82" s="250">
        <f>SUMIFS('Reservas (1)'!$W$4:$W$930,'Reservas (1)'!$L$4:$L$930,$E82)</f>
        <v>0</v>
      </c>
      <c r="X82" s="250">
        <f>SUMIFS('Reservas (1)'!$AI$4:$AI$930,'Reservas (1)'!$I$4:$I$930,I82,'Reservas (1)'!$L$4:$L$930,E82)</f>
        <v>0</v>
      </c>
      <c r="Y82" s="250">
        <f>SUMIFS('Reservas (1)'!$X$4:$X$930,'Reservas (1)'!$L$4:$L$930,$E82)</f>
        <v>0</v>
      </c>
      <c r="Z82" s="250">
        <f>SUMIFS('Reservas (1)'!$AJ$4:$AJ$930,'Reservas (1)'!$I$4:$I$930,I82,'Reservas (1)'!$L$4:$L$930,E82)</f>
        <v>0</v>
      </c>
      <c r="AA82" s="250">
        <f>SUMIFS('Reservas (1)'!$Y$4:$Y$930,'Reservas (1)'!$L$4:$L$930,$E82,'Reservas (1)'!$I$4:$I$930,I82)</f>
        <v>0</v>
      </c>
      <c r="AB82" s="250"/>
      <c r="AC82" s="250">
        <f>SUMIFS('Reservas (1)'!$Z$4:$Z$930,'Reservas (1)'!$L$4:$L$930,$E82,'Reservas (1)'!$I$4:$I$930,$I82)</f>
        <v>0</v>
      </c>
      <c r="AD82" s="250">
        <f>SUMIFS('Reservas (1)'!$AL$4:$AL$930,'Reservas (1)'!$I$4:$I$930,I82,'Reservas (1)'!$L$4:$L$930,E82)</f>
        <v>0</v>
      </c>
      <c r="AE82" s="250">
        <f>SUMIFS('Reservas (1)'!$AA$4:$AA$930,'Reservas (1)'!$L$4:$L$930,$E82,'Reservas (1)'!$I$4:$I$930,$I82)</f>
        <v>0</v>
      </c>
      <c r="AF82" s="250"/>
      <c r="AG82" s="250">
        <f>SUMIFS('Reservas (1)'!$AB$4:$AB$930,'Reservas (1)'!$L$4:$L$930,$E82,'Reservas (1)'!$I$4:$I$930,$I82)</f>
        <v>0</v>
      </c>
      <c r="AH82" s="250"/>
      <c r="AI82" s="250">
        <f>SUMIFS('Reservas (1)'!$AC$4:$AC$930,'Reservas (1)'!$L$4:$L$930,$E82,'Reservas (1)'!$I$4:$I$930,$I82)</f>
        <v>0</v>
      </c>
      <c r="AJ82" s="250"/>
      <c r="AK82" s="250">
        <f>SUMIFS('Reservas (1)'!$AD$4:$AD$930,'Reservas (1)'!$L$4:$L$930,$E82,'Reservas (1)'!$I$4:$I$930,$I82)</f>
        <v>0</v>
      </c>
      <c r="AL82" s="250"/>
      <c r="AM82" s="250">
        <f>SUMIFS('Reservas (1)'!$R$4:$R$930,'Reservas (1)'!$I$4:$I$930,I82,'Reservas (1)'!$L$4:$L$930,E82,'Reservas (1)'!$N$4:$N$930,1)</f>
        <v>0</v>
      </c>
      <c r="AN82" s="250">
        <f>SUMIFS('Reservas (1)'!$AQ$4:$AQ$930,'Reservas (1)'!$I$4:$I$930,I82,'Reservas (1)'!$L$4:$L$930,E82,'Reservas (1)'!$N$4:$N$930,1)</f>
        <v>0</v>
      </c>
      <c r="AO82" s="251"/>
      <c r="AP82" s="250">
        <f>SUMIFS('Reservas (1)'!$R$4:$R$930,'Reservas (1)'!$I$4:$I$930,I82,'Reservas (1)'!$L$4:$L$930,E82,'Reservas (1)'!$N$4:$N$930,2)</f>
        <v>0</v>
      </c>
      <c r="AQ82" s="250">
        <f>SUMIFS('Reservas (1)'!$AQ$4:$AQ$930,'Reservas (1)'!$I$4:$I$930,I82,'Reservas (1)'!$L$4:$L$930,E82,'Reservas (1)'!$N$4:$N$930,2)</f>
        <v>0</v>
      </c>
      <c r="AR82" s="251"/>
      <c r="AS82" s="250"/>
      <c r="AT82" s="250"/>
      <c r="AU82" s="251"/>
      <c r="AV82" s="250">
        <f>SUMIFS('Reservas (1)'!$R$4:$R$930,'Reservas (1)'!$I$4:$I$930,I82,'Reservas (1)'!$L$4:$L$930,E82,'Reservas (1)'!$N$4:$N$930,4)</f>
        <v>0</v>
      </c>
      <c r="AW82" s="250">
        <f>SUMIFS('Reservas (1)'!$AQ$4:$AQ$930,'Reservas (1)'!$I$4:$I$930,I82,'Reservas (1)'!$L$4:$L$930,E82,'Reservas (1)'!$N$4:$N$930,4)</f>
        <v>0</v>
      </c>
      <c r="AX82" s="251"/>
      <c r="AY82" s="250"/>
      <c r="AZ82" s="250"/>
      <c r="BA82" s="251"/>
      <c r="BB82" s="250"/>
      <c r="BC82" s="250"/>
      <c r="BD82" s="251"/>
      <c r="BE82" s="250">
        <f>SUMIFS('Reservas (1)'!$R$4:$R$930,'Reservas (1)'!$I$4:$I$930,I82,'Reservas (1)'!$L$4:$L$930,E82,'Reservas (1)'!$N$4:$N$930,7)</f>
        <v>0</v>
      </c>
      <c r="BF82" s="250">
        <f>SUMIFS('Reservas (1)'!$AQ$4:$AQ$930,'Reservas (1)'!$I$4:$I$930,I82,'Reservas (1)'!$L$4:$L$930,E82,'Reservas (1)'!$N$4:$N$930,7)</f>
        <v>0</v>
      </c>
      <c r="BG82" s="251"/>
      <c r="BH82" s="250">
        <f t="shared" si="14"/>
        <v>0</v>
      </c>
      <c r="BI82" s="250">
        <f t="shared" si="15"/>
        <v>0</v>
      </c>
      <c r="BJ82" s="252">
        <f t="shared" si="16"/>
        <v>0</v>
      </c>
      <c r="BK82" s="253"/>
      <c r="BL82" s="253"/>
    </row>
    <row r="83" spans="2:64" s="227" customFormat="1" ht="14.25" customHeight="1">
      <c r="B83" s="242">
        <v>8141</v>
      </c>
      <c r="C83" s="243" t="str">
        <f t="shared" si="13"/>
        <v>8141-44</v>
      </c>
      <c r="D83" s="244">
        <v>44</v>
      </c>
      <c r="E83" s="245" t="s">
        <v>105</v>
      </c>
      <c r="F83" s="246" t="str">
        <f>VLOOKUP(E83,'Actividades Físicas'!$F$3:$G$72,2,FALSE)</f>
        <v>Mantenimiento de la red de vigilancia en salud pública para el Distrito.</v>
      </c>
      <c r="G83" s="247" t="s">
        <v>41</v>
      </c>
      <c r="H83" s="248">
        <v>1905049</v>
      </c>
      <c r="I83" s="249">
        <v>110</v>
      </c>
      <c r="J83" s="262">
        <f>SUMIFS('Reservas (1)'!$R$3:$R$930,'Reservas (1)'!$L$3:$L$930,E83,'Reservas (1)'!$I$3:$I$930,I83)</f>
        <v>0</v>
      </c>
      <c r="K83" s="262">
        <f t="shared" si="9"/>
        <v>0</v>
      </c>
      <c r="L83" s="262">
        <f t="shared" si="10"/>
        <v>0</v>
      </c>
      <c r="M83" s="262">
        <f t="shared" si="11"/>
        <v>0</v>
      </c>
      <c r="N83" s="263">
        <f t="shared" si="12"/>
        <v>0</v>
      </c>
      <c r="O83" s="250">
        <f>SUMIFS('Reservas (1)'!$S$4:$S$930,'Reservas (1)'!$L$4:$L$930,$E83)</f>
        <v>0</v>
      </c>
      <c r="P83" s="250"/>
      <c r="Q83" s="250">
        <f>SUMIFS('Reservas (1)'!$T$4:$T$930,'Reservas (1)'!$L$4:$L$930,$E83)</f>
        <v>0</v>
      </c>
      <c r="R83" s="250"/>
      <c r="S83" s="250">
        <f>SUMIFS('Reservas (1)'!$U$4:$U$930,'Reservas (1)'!$L$4:$L$930,$E83)</f>
        <v>0</v>
      </c>
      <c r="T83" s="250">
        <f>SUMIFS('Reservas (1)'!$AG$4:$AG$930,'Reservas (1)'!$I$4:$I$930,I83,'Reservas (1)'!$L$4:$L$930,E83)</f>
        <v>0</v>
      </c>
      <c r="U83" s="250">
        <f>SUMIFS('Reservas (1)'!$V$4:$V$930,'Reservas (1)'!$L$4:$L$930,$E83)</f>
        <v>0</v>
      </c>
      <c r="V83" s="250">
        <f>SUMIFS('Reservas (1)'!$AH$4:$AH$930,'Reservas (1)'!$I$4:$I$930,I83,'Reservas (1)'!$L$4:$L$930,E83)</f>
        <v>0</v>
      </c>
      <c r="W83" s="250">
        <f>SUMIFS('Reservas (1)'!$W$4:$W$930,'Reservas (1)'!$L$4:$L$930,$E83)</f>
        <v>0</v>
      </c>
      <c r="X83" s="250">
        <f>SUMIFS('Reservas (1)'!$AI$4:$AI$930,'Reservas (1)'!$I$4:$I$930,I83,'Reservas (1)'!$L$4:$L$930,E83)</f>
        <v>0</v>
      </c>
      <c r="Y83" s="250">
        <f>SUMIFS('Reservas (1)'!$X$4:$X$930,'Reservas (1)'!$L$4:$L$930,$E83)</f>
        <v>0</v>
      </c>
      <c r="Z83" s="250">
        <f>SUMIFS('Reservas (1)'!$AJ$4:$AJ$930,'Reservas (1)'!$I$4:$I$930,I83,'Reservas (1)'!$L$4:$L$930,E83)</f>
        <v>0</v>
      </c>
      <c r="AA83" s="250">
        <f>SUMIFS('Reservas (1)'!$Y$4:$Y$930,'Reservas (1)'!$L$4:$L$930,$E83,'Reservas (1)'!$I$4:$I$930,I83)</f>
        <v>0</v>
      </c>
      <c r="AB83" s="250"/>
      <c r="AC83" s="250">
        <f>SUMIFS('Reservas (1)'!$Z$4:$Z$930,'Reservas (1)'!$L$4:$L$930,$E83,'Reservas (1)'!$I$4:$I$930,$I83)</f>
        <v>0</v>
      </c>
      <c r="AD83" s="250">
        <f>SUMIFS('Reservas (1)'!$AL$4:$AL$930,'Reservas (1)'!$I$4:$I$930,I83,'Reservas (1)'!$L$4:$L$930,E83)</f>
        <v>0</v>
      </c>
      <c r="AE83" s="250">
        <f>SUMIFS('Reservas (1)'!$AA$4:$AA$930,'Reservas (1)'!$L$4:$L$930,$E83,'Reservas (1)'!$I$4:$I$930,$I83)</f>
        <v>0</v>
      </c>
      <c r="AF83" s="250"/>
      <c r="AG83" s="250">
        <f>SUMIFS('Reservas (1)'!$AB$4:$AB$930,'Reservas (1)'!$L$4:$L$930,$E83,'Reservas (1)'!$I$4:$I$930,$I83)</f>
        <v>0</v>
      </c>
      <c r="AH83" s="250"/>
      <c r="AI83" s="250">
        <f>SUMIFS('Reservas (1)'!$AC$4:$AC$930,'Reservas (1)'!$L$4:$L$930,$E83,'Reservas (1)'!$I$4:$I$930,$I83)</f>
        <v>0</v>
      </c>
      <c r="AJ83" s="250"/>
      <c r="AK83" s="250">
        <f>SUMIFS('Reservas (1)'!$AD$4:$AD$930,'Reservas (1)'!$L$4:$L$930,$E83,'Reservas (1)'!$I$4:$I$930,$I83)</f>
        <v>0</v>
      </c>
      <c r="AL83" s="250"/>
      <c r="AM83" s="250">
        <f>SUMIFS('Reservas (1)'!$R$4:$R$930,'Reservas (1)'!$I$4:$I$930,I83,'Reservas (1)'!$L$4:$L$930,E83,'Reservas (1)'!$N$4:$N$930,1)</f>
        <v>0</v>
      </c>
      <c r="AN83" s="250">
        <f>SUMIFS('Reservas (1)'!$AQ$4:$AQ$930,'Reservas (1)'!$I$4:$I$930,I83,'Reservas (1)'!$L$4:$L$930,E83,'Reservas (1)'!$N$4:$N$930,1)</f>
        <v>0</v>
      </c>
      <c r="AO83" s="251"/>
      <c r="AP83" s="250">
        <f>SUMIFS('Reservas (1)'!$R$4:$R$930,'Reservas (1)'!$I$4:$I$930,I83,'Reservas (1)'!$L$4:$L$930,E83,'Reservas (1)'!$N$4:$N$930,2)</f>
        <v>0</v>
      </c>
      <c r="AQ83" s="250">
        <f>SUMIFS('Reservas (1)'!$AQ$4:$AQ$930,'Reservas (1)'!$I$4:$I$930,I83,'Reservas (1)'!$L$4:$L$930,E83,'Reservas (1)'!$N$4:$N$930,2)</f>
        <v>0</v>
      </c>
      <c r="AR83" s="251"/>
      <c r="AS83" s="250"/>
      <c r="AT83" s="250"/>
      <c r="AU83" s="251"/>
      <c r="AV83" s="250">
        <f>SUMIFS('Reservas (1)'!$R$4:$R$930,'Reservas (1)'!$I$4:$I$930,I83,'Reservas (1)'!$L$4:$L$930,E83,'Reservas (1)'!$N$4:$N$930,4)</f>
        <v>0</v>
      </c>
      <c r="AW83" s="250">
        <f>SUMIFS('Reservas (1)'!$AQ$4:$AQ$930,'Reservas (1)'!$I$4:$I$930,I83,'Reservas (1)'!$L$4:$L$930,E83,'Reservas (1)'!$N$4:$N$930,4)</f>
        <v>0</v>
      </c>
      <c r="AX83" s="251"/>
      <c r="AY83" s="250"/>
      <c r="AZ83" s="250"/>
      <c r="BA83" s="251"/>
      <c r="BB83" s="250"/>
      <c r="BC83" s="250"/>
      <c r="BD83" s="251"/>
      <c r="BE83" s="250">
        <f>SUMIFS('Reservas (1)'!$R$4:$R$930,'Reservas (1)'!$I$4:$I$930,I83,'Reservas (1)'!$L$4:$L$930,E83,'Reservas (1)'!$N$4:$N$930,7)</f>
        <v>0</v>
      </c>
      <c r="BF83" s="250">
        <f>SUMIFS('Reservas (1)'!$AQ$4:$AQ$930,'Reservas (1)'!$I$4:$I$930,I83,'Reservas (1)'!$L$4:$L$930,E83,'Reservas (1)'!$N$4:$N$930,7)</f>
        <v>0</v>
      </c>
      <c r="BG83" s="251"/>
      <c r="BH83" s="250">
        <f t="shared" si="14"/>
        <v>0</v>
      </c>
      <c r="BI83" s="250">
        <f t="shared" si="15"/>
        <v>0</v>
      </c>
      <c r="BJ83" s="252">
        <f t="shared" si="16"/>
        <v>0</v>
      </c>
      <c r="BK83" s="253"/>
      <c r="BL83" s="253"/>
    </row>
    <row r="84" spans="2:64" s="227" customFormat="1" ht="14.25" customHeight="1">
      <c r="B84" s="242">
        <v>8141</v>
      </c>
      <c r="C84" s="243" t="str">
        <f t="shared" si="13"/>
        <v>8141-44</v>
      </c>
      <c r="D84" s="244">
        <v>44</v>
      </c>
      <c r="E84" s="245" t="s">
        <v>105</v>
      </c>
      <c r="F84" s="246" t="str">
        <f>VLOOKUP(E84,'Actividades Físicas'!$F$3:$G$72,2,FALSE)</f>
        <v>Mantenimiento de la red de vigilancia en salud pública para el Distrito.</v>
      </c>
      <c r="G84" s="247" t="s">
        <v>41</v>
      </c>
      <c r="H84" s="248">
        <v>1905049</v>
      </c>
      <c r="I84" s="249">
        <v>115</v>
      </c>
      <c r="J84" s="262">
        <f>SUMIFS('Reservas (1)'!$R$3:$R$930,'Reservas (1)'!$L$3:$L$930,E84,'Reservas (1)'!$I$3:$I$930,I84)</f>
        <v>0</v>
      </c>
      <c r="K84" s="262">
        <f t="shared" si="9"/>
        <v>0</v>
      </c>
      <c r="L84" s="262">
        <f t="shared" si="10"/>
        <v>0</v>
      </c>
      <c r="M84" s="262">
        <f t="shared" si="11"/>
        <v>0</v>
      </c>
      <c r="N84" s="263">
        <f t="shared" si="12"/>
        <v>0</v>
      </c>
      <c r="O84" s="250">
        <f>SUMIFS('Reservas (1)'!$S$4:$S$930,'Reservas (1)'!$L$4:$L$930,$E84)</f>
        <v>0</v>
      </c>
      <c r="P84" s="250"/>
      <c r="Q84" s="250">
        <f>SUMIFS('Reservas (1)'!$T$4:$T$930,'Reservas (1)'!$L$4:$L$930,$E84)</f>
        <v>0</v>
      </c>
      <c r="R84" s="250"/>
      <c r="S84" s="250">
        <f>SUMIFS('Reservas (1)'!$U$4:$U$930,'Reservas (1)'!$L$4:$L$930,$E84)</f>
        <v>0</v>
      </c>
      <c r="T84" s="250">
        <f>SUMIFS('Reservas (1)'!$AG$4:$AG$930,'Reservas (1)'!$I$4:$I$930,I84,'Reservas (1)'!$L$4:$L$930,E84)</f>
        <v>0</v>
      </c>
      <c r="U84" s="250">
        <f>SUMIFS('Reservas (1)'!$V$4:$V$930,'Reservas (1)'!$L$4:$L$930,$E84)</f>
        <v>0</v>
      </c>
      <c r="V84" s="250">
        <f>SUMIFS('Reservas (1)'!$AH$4:$AH$930,'Reservas (1)'!$I$4:$I$930,I84,'Reservas (1)'!$L$4:$L$930,E84)</f>
        <v>0</v>
      </c>
      <c r="W84" s="250">
        <f>SUMIFS('Reservas (1)'!$W$4:$W$930,'Reservas (1)'!$L$4:$L$930,$E84)</f>
        <v>0</v>
      </c>
      <c r="X84" s="250">
        <f>SUMIFS('Reservas (1)'!$AI$4:$AI$930,'Reservas (1)'!$I$4:$I$930,I84,'Reservas (1)'!$L$4:$L$930,E84)</f>
        <v>0</v>
      </c>
      <c r="Y84" s="250">
        <f>SUMIFS('Reservas (1)'!$X$4:$X$930,'Reservas (1)'!$L$4:$L$930,$E84)</f>
        <v>0</v>
      </c>
      <c r="Z84" s="250">
        <f>SUMIFS('Reservas (1)'!$AJ$4:$AJ$930,'Reservas (1)'!$I$4:$I$930,I84,'Reservas (1)'!$L$4:$L$930,E84)</f>
        <v>0</v>
      </c>
      <c r="AA84" s="250">
        <f>SUMIFS('Reservas (1)'!$Y$4:$Y$930,'Reservas (1)'!$L$4:$L$930,$E84,'Reservas (1)'!$I$4:$I$930,I84)</f>
        <v>0</v>
      </c>
      <c r="AB84" s="250"/>
      <c r="AC84" s="250">
        <f>SUMIFS('Reservas (1)'!$Z$4:$Z$930,'Reservas (1)'!$L$4:$L$930,$E84,'Reservas (1)'!$I$4:$I$930,$I84)</f>
        <v>0</v>
      </c>
      <c r="AD84" s="250">
        <f>SUMIFS('Reservas (1)'!$AL$4:$AL$930,'Reservas (1)'!$I$4:$I$930,I84,'Reservas (1)'!$L$4:$L$930,E84)</f>
        <v>0</v>
      </c>
      <c r="AE84" s="250">
        <f>SUMIFS('Reservas (1)'!$AA$4:$AA$930,'Reservas (1)'!$L$4:$L$930,$E84,'Reservas (1)'!$I$4:$I$930,$I84)</f>
        <v>0</v>
      </c>
      <c r="AF84" s="250"/>
      <c r="AG84" s="250">
        <f>SUMIFS('Reservas (1)'!$AB$4:$AB$930,'Reservas (1)'!$L$4:$L$930,$E84,'Reservas (1)'!$I$4:$I$930,$I84)</f>
        <v>0</v>
      </c>
      <c r="AH84" s="250"/>
      <c r="AI84" s="250">
        <f>SUMIFS('Reservas (1)'!$AC$4:$AC$930,'Reservas (1)'!$L$4:$L$930,$E84,'Reservas (1)'!$I$4:$I$930,$I84)</f>
        <v>0</v>
      </c>
      <c r="AJ84" s="250"/>
      <c r="AK84" s="250">
        <f>SUMIFS('Reservas (1)'!$AD$4:$AD$930,'Reservas (1)'!$L$4:$L$930,$E84,'Reservas (1)'!$I$4:$I$930,$I84)</f>
        <v>0</v>
      </c>
      <c r="AL84" s="250"/>
      <c r="AM84" s="250">
        <f>SUMIFS('Reservas (1)'!$R$4:$R$930,'Reservas (1)'!$I$4:$I$930,I84,'Reservas (1)'!$L$4:$L$930,E84,'Reservas (1)'!$N$4:$N$930,1)</f>
        <v>0</v>
      </c>
      <c r="AN84" s="250">
        <f>SUMIFS('Reservas (1)'!$AQ$4:$AQ$930,'Reservas (1)'!$I$4:$I$930,I84,'Reservas (1)'!$L$4:$L$930,E84,'Reservas (1)'!$N$4:$N$930,1)</f>
        <v>0</v>
      </c>
      <c r="AO84" s="251"/>
      <c r="AP84" s="250">
        <f>SUMIFS('Reservas (1)'!$R$4:$R$930,'Reservas (1)'!$I$4:$I$930,I84,'Reservas (1)'!$L$4:$L$930,E84,'Reservas (1)'!$N$4:$N$930,2)</f>
        <v>0</v>
      </c>
      <c r="AQ84" s="250">
        <f>SUMIFS('Reservas (1)'!$AQ$4:$AQ$930,'Reservas (1)'!$I$4:$I$930,I84,'Reservas (1)'!$L$4:$L$930,E84,'Reservas (1)'!$N$4:$N$930,2)</f>
        <v>0</v>
      </c>
      <c r="AR84" s="251"/>
      <c r="AS84" s="250"/>
      <c r="AT84" s="250"/>
      <c r="AU84" s="251"/>
      <c r="AV84" s="250">
        <f>SUMIFS('Reservas (1)'!$R$4:$R$930,'Reservas (1)'!$I$4:$I$930,I84,'Reservas (1)'!$L$4:$L$930,E84,'Reservas (1)'!$N$4:$N$930,4)</f>
        <v>0</v>
      </c>
      <c r="AW84" s="250">
        <f>SUMIFS('Reservas (1)'!$AQ$4:$AQ$930,'Reservas (1)'!$I$4:$I$930,I84,'Reservas (1)'!$L$4:$L$930,E84,'Reservas (1)'!$N$4:$N$930,4)</f>
        <v>0</v>
      </c>
      <c r="AX84" s="251"/>
      <c r="AY84" s="250"/>
      <c r="AZ84" s="250"/>
      <c r="BA84" s="251"/>
      <c r="BB84" s="250"/>
      <c r="BC84" s="250"/>
      <c r="BD84" s="251"/>
      <c r="BE84" s="250">
        <f>SUMIFS('Reservas (1)'!$R$4:$R$930,'Reservas (1)'!$I$4:$I$930,I84,'Reservas (1)'!$L$4:$L$930,E84,'Reservas (1)'!$N$4:$N$930,7)</f>
        <v>0</v>
      </c>
      <c r="BF84" s="250">
        <f>SUMIFS('Reservas (1)'!$AQ$4:$AQ$930,'Reservas (1)'!$I$4:$I$930,I84,'Reservas (1)'!$L$4:$L$930,E84,'Reservas (1)'!$N$4:$N$930,7)</f>
        <v>0</v>
      </c>
      <c r="BG84" s="251"/>
      <c r="BH84" s="250">
        <f t="shared" si="14"/>
        <v>0</v>
      </c>
      <c r="BI84" s="250">
        <f t="shared" si="15"/>
        <v>0</v>
      </c>
      <c r="BJ84" s="252">
        <f t="shared" si="16"/>
        <v>0</v>
      </c>
      <c r="BK84" s="253"/>
      <c r="BL84" s="253"/>
    </row>
    <row r="85" spans="2:64" s="227" customFormat="1" ht="14.25" customHeight="1">
      <c r="B85" s="242">
        <v>8141</v>
      </c>
      <c r="C85" s="243" t="str">
        <f t="shared" si="13"/>
        <v>8141-44</v>
      </c>
      <c r="D85" s="244">
        <v>44</v>
      </c>
      <c r="E85" s="245" t="s">
        <v>105</v>
      </c>
      <c r="F85" s="246" t="str">
        <f>VLOOKUP(E85,'Actividades Físicas'!$F$3:$G$72,2,FALSE)</f>
        <v>Mantenimiento de la red de vigilancia en salud pública para el Distrito.</v>
      </c>
      <c r="G85" s="247" t="s">
        <v>41</v>
      </c>
      <c r="H85" s="248">
        <v>1905049</v>
      </c>
      <c r="I85" s="249">
        <v>230</v>
      </c>
      <c r="J85" s="262">
        <f>SUMIFS('Reservas (1)'!$R$3:$R$930,'Reservas (1)'!$L$3:$L$930,E85,'Reservas (1)'!$I$3:$I$930,I85)</f>
        <v>33405000</v>
      </c>
      <c r="K85" s="262">
        <f t="shared" si="9"/>
        <v>0</v>
      </c>
      <c r="L85" s="262">
        <f t="shared" si="10"/>
        <v>33405000</v>
      </c>
      <c r="M85" s="262">
        <f t="shared" si="11"/>
        <v>33405000</v>
      </c>
      <c r="N85" s="263">
        <f t="shared" si="12"/>
        <v>1</v>
      </c>
      <c r="O85" s="250">
        <f>SUMIFS('Reservas (1)'!$S$4:$S$930,'Reservas (1)'!$L$4:$L$930,$E85)</f>
        <v>0</v>
      </c>
      <c r="P85" s="250"/>
      <c r="Q85" s="250">
        <f>SUMIFS('Reservas (1)'!$T$4:$T$930,'Reservas (1)'!$L$4:$L$930,$E85)</f>
        <v>0</v>
      </c>
      <c r="R85" s="250"/>
      <c r="S85" s="250">
        <f>SUMIFS('Reservas (1)'!$U$4:$U$930,'Reservas (1)'!$L$4:$L$930,$E85)</f>
        <v>0</v>
      </c>
      <c r="T85" s="250">
        <f>SUMIFS('Reservas (1)'!$AG$4:$AG$930,'Reservas (1)'!$I$4:$I$930,I85,'Reservas (1)'!$L$4:$L$930,E85)</f>
        <v>33405000</v>
      </c>
      <c r="U85" s="250">
        <f>SUMIFS('Reservas (1)'!$V$4:$V$930,'Reservas (1)'!$L$4:$L$930,$E85)</f>
        <v>0</v>
      </c>
      <c r="V85" s="250">
        <f>SUMIFS('Reservas (1)'!$AH$4:$AH$930,'Reservas (1)'!$I$4:$I$930,I85,'Reservas (1)'!$L$4:$L$930,E85)</f>
        <v>0</v>
      </c>
      <c r="W85" s="250">
        <f>SUMIFS('Reservas (1)'!$W$4:$W$930,'Reservas (1)'!$L$4:$L$930,$E85)</f>
        <v>0</v>
      </c>
      <c r="X85" s="250">
        <f>SUMIFS('Reservas (1)'!$AI$4:$AI$930,'Reservas (1)'!$I$4:$I$930,I85,'Reservas (1)'!$L$4:$L$930,E85)</f>
        <v>0</v>
      </c>
      <c r="Y85" s="250">
        <f>SUMIFS('Reservas (1)'!$X$4:$X$930,'Reservas (1)'!$L$4:$L$930,$E85)</f>
        <v>0</v>
      </c>
      <c r="Z85" s="250">
        <f>SUMIFS('Reservas (1)'!$AJ$4:$AJ$930,'Reservas (1)'!$I$4:$I$930,I85,'Reservas (1)'!$L$4:$L$930,E85)</f>
        <v>0</v>
      </c>
      <c r="AA85" s="250">
        <f>SUMIFS('Reservas (1)'!$Y$4:$Y$930,'Reservas (1)'!$L$4:$L$930,$E85,'Reservas (1)'!$I$4:$I$930,I85)</f>
        <v>0</v>
      </c>
      <c r="AB85" s="250"/>
      <c r="AC85" s="250">
        <f>SUMIFS('Reservas (1)'!$Z$4:$Z$930,'Reservas (1)'!$L$4:$L$930,$E85,'Reservas (1)'!$I$4:$I$930,$I85)</f>
        <v>0</v>
      </c>
      <c r="AD85" s="250">
        <f>SUMIFS('Reservas (1)'!$AL$4:$AL$930,'Reservas (1)'!$I$4:$I$930,I85,'Reservas (1)'!$L$4:$L$930,E85)</f>
        <v>0</v>
      </c>
      <c r="AE85" s="250">
        <f>SUMIFS('Reservas (1)'!$AA$4:$AA$930,'Reservas (1)'!$L$4:$L$930,$E85,'Reservas (1)'!$I$4:$I$930,$I85)</f>
        <v>0</v>
      </c>
      <c r="AF85" s="250"/>
      <c r="AG85" s="250">
        <f>SUMIFS('Reservas (1)'!$AB$4:$AB$930,'Reservas (1)'!$L$4:$L$930,$E85,'Reservas (1)'!$I$4:$I$930,$I85)</f>
        <v>0</v>
      </c>
      <c r="AH85" s="250"/>
      <c r="AI85" s="250">
        <f>SUMIFS('Reservas (1)'!$AC$4:$AC$930,'Reservas (1)'!$L$4:$L$930,$E85,'Reservas (1)'!$I$4:$I$930,$I85)</f>
        <v>0</v>
      </c>
      <c r="AJ85" s="250"/>
      <c r="AK85" s="250">
        <f>SUMIFS('Reservas (1)'!$AD$4:$AD$930,'Reservas (1)'!$L$4:$L$930,$E85,'Reservas (1)'!$I$4:$I$930,$I85)</f>
        <v>0</v>
      </c>
      <c r="AL85" s="250"/>
      <c r="AM85" s="250">
        <f>SUMIFS('Reservas (1)'!$R$4:$R$930,'Reservas (1)'!$I$4:$I$930,I85,'Reservas (1)'!$L$4:$L$930,E85,'Reservas (1)'!$N$4:$N$930,1)</f>
        <v>0</v>
      </c>
      <c r="AN85" s="250">
        <f>SUMIFS('Reservas (1)'!$AQ$4:$AQ$930,'Reservas (1)'!$I$4:$I$930,I85,'Reservas (1)'!$L$4:$L$930,E85,'Reservas (1)'!$N$4:$N$930,1)</f>
        <v>0</v>
      </c>
      <c r="AO85" s="251"/>
      <c r="AP85" s="250">
        <f>SUMIFS('Reservas (1)'!$R$4:$R$930,'Reservas (1)'!$I$4:$I$930,I85,'Reservas (1)'!$L$4:$L$930,E85,'Reservas (1)'!$N$4:$N$930,2)</f>
        <v>0</v>
      </c>
      <c r="AQ85" s="250">
        <f>SUMIFS('Reservas (1)'!$AQ$4:$AQ$930,'Reservas (1)'!$I$4:$I$930,I85,'Reservas (1)'!$L$4:$L$930,E85,'Reservas (1)'!$N$4:$N$930,2)</f>
        <v>0</v>
      </c>
      <c r="AR85" s="251"/>
      <c r="AS85" s="250"/>
      <c r="AT85" s="250"/>
      <c r="AU85" s="251"/>
      <c r="AV85" s="250">
        <f>SUMIFS('Reservas (1)'!$R$4:$R$930,'Reservas (1)'!$I$4:$I$930,I85,'Reservas (1)'!$L$4:$L$930,E85,'Reservas (1)'!$N$4:$N$930,4)</f>
        <v>33405000</v>
      </c>
      <c r="AW85" s="250">
        <f>SUMIFS('Reservas (1)'!$AQ$4:$AQ$930,'Reservas (1)'!$I$4:$I$930,I85,'Reservas (1)'!$L$4:$L$930,E85,'Reservas (1)'!$N$4:$N$930,4)</f>
        <v>33405000</v>
      </c>
      <c r="AX85" s="251"/>
      <c r="AY85" s="250"/>
      <c r="AZ85" s="250"/>
      <c r="BA85" s="251"/>
      <c r="BB85" s="250"/>
      <c r="BC85" s="250"/>
      <c r="BD85" s="251"/>
      <c r="BE85" s="250">
        <f>SUMIFS('Reservas (1)'!$R$4:$R$930,'Reservas (1)'!$I$4:$I$930,I85,'Reservas (1)'!$L$4:$L$930,E85,'Reservas (1)'!$N$4:$N$930,7)</f>
        <v>0</v>
      </c>
      <c r="BF85" s="250">
        <f>SUMIFS('Reservas (1)'!$AQ$4:$AQ$930,'Reservas (1)'!$I$4:$I$930,I85,'Reservas (1)'!$L$4:$L$930,E85,'Reservas (1)'!$N$4:$N$930,7)</f>
        <v>0</v>
      </c>
      <c r="BG85" s="251"/>
      <c r="BH85" s="250">
        <f t="shared" si="14"/>
        <v>33405000</v>
      </c>
      <c r="BI85" s="250">
        <f t="shared" si="15"/>
        <v>33405000</v>
      </c>
      <c r="BJ85" s="252">
        <f t="shared" si="16"/>
        <v>1</v>
      </c>
      <c r="BK85" s="253"/>
      <c r="BL85" s="253"/>
    </row>
    <row r="86" spans="2:64" s="227" customFormat="1" ht="14.25" customHeight="1">
      <c r="B86" s="242">
        <v>8141</v>
      </c>
      <c r="C86" s="243" t="str">
        <f t="shared" si="13"/>
        <v>8141-44</v>
      </c>
      <c r="D86" s="244">
        <v>44</v>
      </c>
      <c r="E86" s="245" t="s">
        <v>105</v>
      </c>
      <c r="F86" s="246" t="str">
        <f>VLOOKUP(E86,'Actividades Físicas'!$F$3:$G$72,2,FALSE)</f>
        <v>Mantenimiento de la red de vigilancia en salud pública para el Distrito.</v>
      </c>
      <c r="G86" s="247" t="s">
        <v>41</v>
      </c>
      <c r="H86" s="248">
        <v>1905049</v>
      </c>
      <c r="I86" s="249">
        <v>231</v>
      </c>
      <c r="J86" s="262">
        <f>SUMIFS('Reservas (1)'!$R$3:$R$930,'Reservas (1)'!$L$3:$L$930,E86,'Reservas (1)'!$I$3:$I$930,I86)</f>
        <v>33405000</v>
      </c>
      <c r="K86" s="262">
        <f t="shared" si="9"/>
        <v>0</v>
      </c>
      <c r="L86" s="262">
        <f t="shared" si="10"/>
        <v>33405000</v>
      </c>
      <c r="M86" s="262">
        <f t="shared" si="11"/>
        <v>33405000</v>
      </c>
      <c r="N86" s="263">
        <f t="shared" si="12"/>
        <v>1</v>
      </c>
      <c r="O86" s="250">
        <f>SUMIFS('Reservas (1)'!$S$4:$S$930,'Reservas (1)'!$L$4:$L$930,$E86)</f>
        <v>0</v>
      </c>
      <c r="P86" s="250"/>
      <c r="Q86" s="250">
        <f>SUMIFS('Reservas (1)'!$T$4:$T$930,'Reservas (1)'!$L$4:$L$930,$E86)</f>
        <v>0</v>
      </c>
      <c r="R86" s="250"/>
      <c r="S86" s="250">
        <f>SUMIFS('Reservas (1)'!$U$4:$U$930,'Reservas (1)'!$L$4:$L$930,$E86)</f>
        <v>0</v>
      </c>
      <c r="T86" s="250">
        <f>SUMIFS('Reservas (1)'!$AG$4:$AG$930,'Reservas (1)'!$I$4:$I$930,I86,'Reservas (1)'!$L$4:$L$930,E86)</f>
        <v>33405000</v>
      </c>
      <c r="U86" s="250">
        <f>SUMIFS('Reservas (1)'!$V$4:$V$930,'Reservas (1)'!$L$4:$L$930,$E86)</f>
        <v>0</v>
      </c>
      <c r="V86" s="250">
        <f>SUMIFS('Reservas (1)'!$AH$4:$AH$930,'Reservas (1)'!$I$4:$I$930,I86,'Reservas (1)'!$L$4:$L$930,E86)</f>
        <v>0</v>
      </c>
      <c r="W86" s="250">
        <f>SUMIFS('Reservas (1)'!$W$4:$W$930,'Reservas (1)'!$L$4:$L$930,$E86)</f>
        <v>0</v>
      </c>
      <c r="X86" s="250">
        <f>SUMIFS('Reservas (1)'!$AI$4:$AI$930,'Reservas (1)'!$I$4:$I$930,I86,'Reservas (1)'!$L$4:$L$930,E86)</f>
        <v>0</v>
      </c>
      <c r="Y86" s="250">
        <f>SUMIFS('Reservas (1)'!$X$4:$X$930,'Reservas (1)'!$L$4:$L$930,$E86)</f>
        <v>0</v>
      </c>
      <c r="Z86" s="250">
        <f>SUMIFS('Reservas (1)'!$AJ$4:$AJ$930,'Reservas (1)'!$I$4:$I$930,I86,'Reservas (1)'!$L$4:$L$930,E86)</f>
        <v>0</v>
      </c>
      <c r="AA86" s="250">
        <f>SUMIFS('Reservas (1)'!$Y$4:$Y$930,'Reservas (1)'!$L$4:$L$930,$E86,'Reservas (1)'!$I$4:$I$930,I86)</f>
        <v>0</v>
      </c>
      <c r="AB86" s="250"/>
      <c r="AC86" s="250">
        <f>SUMIFS('Reservas (1)'!$Z$4:$Z$930,'Reservas (1)'!$L$4:$L$930,$E86,'Reservas (1)'!$I$4:$I$930,$I86)</f>
        <v>0</v>
      </c>
      <c r="AD86" s="250">
        <f>SUMIFS('Reservas (1)'!$AL$4:$AL$930,'Reservas (1)'!$I$4:$I$930,I86,'Reservas (1)'!$L$4:$L$930,E86)</f>
        <v>0</v>
      </c>
      <c r="AE86" s="250">
        <f>SUMIFS('Reservas (1)'!$AA$4:$AA$930,'Reservas (1)'!$L$4:$L$930,$E86,'Reservas (1)'!$I$4:$I$930,$I86)</f>
        <v>0</v>
      </c>
      <c r="AF86" s="250"/>
      <c r="AG86" s="250">
        <f>SUMIFS('Reservas (1)'!$AB$4:$AB$930,'Reservas (1)'!$L$4:$L$930,$E86,'Reservas (1)'!$I$4:$I$930,$I86)</f>
        <v>0</v>
      </c>
      <c r="AH86" s="250"/>
      <c r="AI86" s="250">
        <f>SUMIFS('Reservas (1)'!$AC$4:$AC$930,'Reservas (1)'!$L$4:$L$930,$E86,'Reservas (1)'!$I$4:$I$930,$I86)</f>
        <v>0</v>
      </c>
      <c r="AJ86" s="250"/>
      <c r="AK86" s="250">
        <f>SUMIFS('Reservas (1)'!$AD$4:$AD$930,'Reservas (1)'!$L$4:$L$930,$E86,'Reservas (1)'!$I$4:$I$930,$I86)</f>
        <v>0</v>
      </c>
      <c r="AL86" s="250"/>
      <c r="AM86" s="250">
        <f>SUMIFS('Reservas (1)'!$R$4:$R$930,'Reservas (1)'!$I$4:$I$930,I86,'Reservas (1)'!$L$4:$L$930,E86,'Reservas (1)'!$N$4:$N$930,1)</f>
        <v>0</v>
      </c>
      <c r="AN86" s="250">
        <f>SUMIFS('Reservas (1)'!$AQ$4:$AQ$930,'Reservas (1)'!$I$4:$I$930,I86,'Reservas (1)'!$L$4:$L$930,E86,'Reservas (1)'!$N$4:$N$930,1)</f>
        <v>0</v>
      </c>
      <c r="AO86" s="251"/>
      <c r="AP86" s="250">
        <f>SUMIFS('Reservas (1)'!$R$4:$R$930,'Reservas (1)'!$I$4:$I$930,I86,'Reservas (1)'!$L$4:$L$930,E86,'Reservas (1)'!$N$4:$N$930,2)</f>
        <v>0</v>
      </c>
      <c r="AQ86" s="250">
        <f>SUMIFS('Reservas (1)'!$AQ$4:$AQ$930,'Reservas (1)'!$I$4:$I$930,I86,'Reservas (1)'!$L$4:$L$930,E86,'Reservas (1)'!$N$4:$N$930,2)</f>
        <v>0</v>
      </c>
      <c r="AR86" s="251"/>
      <c r="AS86" s="250"/>
      <c r="AT86" s="250"/>
      <c r="AU86" s="251"/>
      <c r="AV86" s="250">
        <f>SUMIFS('Reservas (1)'!$R$4:$R$930,'Reservas (1)'!$I$4:$I$930,I86,'Reservas (1)'!$L$4:$L$930,E86,'Reservas (1)'!$N$4:$N$930,4)</f>
        <v>33405000</v>
      </c>
      <c r="AW86" s="250">
        <f>SUMIFS('Reservas (1)'!$AQ$4:$AQ$930,'Reservas (1)'!$I$4:$I$930,I86,'Reservas (1)'!$L$4:$L$930,E86,'Reservas (1)'!$N$4:$N$930,4)</f>
        <v>33405000</v>
      </c>
      <c r="AX86" s="251"/>
      <c r="AY86" s="250"/>
      <c r="AZ86" s="250"/>
      <c r="BA86" s="251"/>
      <c r="BB86" s="250"/>
      <c r="BC86" s="250"/>
      <c r="BD86" s="251"/>
      <c r="BE86" s="250">
        <f>SUMIFS('Reservas (1)'!$R$4:$R$930,'Reservas (1)'!$I$4:$I$930,I86,'Reservas (1)'!$L$4:$L$930,E86,'Reservas (1)'!$N$4:$N$930,7)</f>
        <v>0</v>
      </c>
      <c r="BF86" s="250">
        <f>SUMIFS('Reservas (1)'!$AQ$4:$AQ$930,'Reservas (1)'!$I$4:$I$930,I86,'Reservas (1)'!$L$4:$L$930,E86,'Reservas (1)'!$N$4:$N$930,7)</f>
        <v>0</v>
      </c>
      <c r="BG86" s="251"/>
      <c r="BH86" s="250">
        <f t="shared" si="14"/>
        <v>33405000</v>
      </c>
      <c r="BI86" s="250">
        <f t="shared" si="15"/>
        <v>33405000</v>
      </c>
      <c r="BJ86" s="252">
        <f t="shared" si="16"/>
        <v>1</v>
      </c>
      <c r="BK86" s="253"/>
      <c r="BL86" s="253"/>
    </row>
    <row r="87" spans="2:64" s="227" customFormat="1" ht="14.25" customHeight="1">
      <c r="B87" s="242">
        <v>8141</v>
      </c>
      <c r="C87" s="243" t="str">
        <f t="shared" si="13"/>
        <v>8141-44</v>
      </c>
      <c r="D87" s="244">
        <v>44</v>
      </c>
      <c r="E87" s="245" t="s">
        <v>105</v>
      </c>
      <c r="F87" s="246" t="str">
        <f>VLOOKUP(E87,'Actividades Físicas'!$F$3:$G$72,2,FALSE)</f>
        <v>Mantenimiento de la red de vigilancia en salud pública para el Distrito.</v>
      </c>
      <c r="G87" s="247" t="s">
        <v>41</v>
      </c>
      <c r="H87" s="248">
        <v>1905054</v>
      </c>
      <c r="I87" s="249">
        <v>94</v>
      </c>
      <c r="J87" s="262">
        <f>SUMIFS('Reservas (1)'!$R$3:$R$930,'Reservas (1)'!$L$3:$L$930,E87,'Reservas (1)'!$I$3:$I$930,I87)</f>
        <v>0</v>
      </c>
      <c r="K87" s="262">
        <f t="shared" si="9"/>
        <v>0</v>
      </c>
      <c r="L87" s="262">
        <f t="shared" si="10"/>
        <v>0</v>
      </c>
      <c r="M87" s="262">
        <f t="shared" si="11"/>
        <v>0</v>
      </c>
      <c r="N87" s="263">
        <f t="shared" si="12"/>
        <v>0</v>
      </c>
      <c r="O87" s="250">
        <f>SUMIFS('Reservas (1)'!$S$4:$S$930,'Reservas (1)'!$L$4:$L$930,$E87)</f>
        <v>0</v>
      </c>
      <c r="P87" s="250"/>
      <c r="Q87" s="250">
        <f>SUMIFS('Reservas (1)'!$T$4:$T$930,'Reservas (1)'!$L$4:$L$930,$E87)</f>
        <v>0</v>
      </c>
      <c r="R87" s="250"/>
      <c r="S87" s="250">
        <f>SUMIFS('Reservas (1)'!$U$4:$U$930,'Reservas (1)'!$L$4:$L$930,$E87)</f>
        <v>0</v>
      </c>
      <c r="T87" s="250">
        <f>SUMIFS('Reservas (1)'!$AG$4:$AG$930,'Reservas (1)'!$I$4:$I$930,I87,'Reservas (1)'!$L$4:$L$930,E87)</f>
        <v>0</v>
      </c>
      <c r="U87" s="250">
        <f>SUMIFS('Reservas (1)'!$V$4:$V$930,'Reservas (1)'!$L$4:$L$930,$E87)</f>
        <v>0</v>
      </c>
      <c r="V87" s="250">
        <f>SUMIFS('Reservas (1)'!$AH$4:$AH$930,'Reservas (1)'!$I$4:$I$930,I87,'Reservas (1)'!$L$4:$L$930,E87)</f>
        <v>0</v>
      </c>
      <c r="W87" s="250">
        <f>SUMIFS('Reservas (1)'!$W$4:$W$930,'Reservas (1)'!$L$4:$L$930,$E87)</f>
        <v>0</v>
      </c>
      <c r="X87" s="250">
        <f>SUMIFS('Reservas (1)'!$AI$4:$AI$930,'Reservas (1)'!$I$4:$I$930,I87,'Reservas (1)'!$L$4:$L$930,E87)</f>
        <v>0</v>
      </c>
      <c r="Y87" s="250">
        <f>SUMIFS('Reservas (1)'!$X$4:$X$930,'Reservas (1)'!$L$4:$L$930,$E87)</f>
        <v>0</v>
      </c>
      <c r="Z87" s="250">
        <f>SUMIFS('Reservas (1)'!$AJ$4:$AJ$930,'Reservas (1)'!$I$4:$I$930,I87,'Reservas (1)'!$L$4:$L$930,E87)</f>
        <v>0</v>
      </c>
      <c r="AA87" s="250">
        <f>SUMIFS('Reservas (1)'!$Y$4:$Y$930,'Reservas (1)'!$L$4:$L$930,$E87,'Reservas (1)'!$I$4:$I$930,I87)</f>
        <v>0</v>
      </c>
      <c r="AB87" s="250"/>
      <c r="AC87" s="250">
        <f>SUMIFS('Reservas (1)'!$Z$4:$Z$930,'Reservas (1)'!$L$4:$L$930,$E87,'Reservas (1)'!$I$4:$I$930,$I87)</f>
        <v>0</v>
      </c>
      <c r="AD87" s="250">
        <f>SUMIFS('Reservas (1)'!$AL$4:$AL$930,'Reservas (1)'!$I$4:$I$930,I87,'Reservas (1)'!$L$4:$L$930,E87)</f>
        <v>0</v>
      </c>
      <c r="AE87" s="250">
        <f>SUMIFS('Reservas (1)'!$AA$4:$AA$930,'Reservas (1)'!$L$4:$L$930,$E87,'Reservas (1)'!$I$4:$I$930,$I87)</f>
        <v>0</v>
      </c>
      <c r="AF87" s="250"/>
      <c r="AG87" s="250">
        <f>SUMIFS('Reservas (1)'!$AB$4:$AB$930,'Reservas (1)'!$L$4:$L$930,$E87,'Reservas (1)'!$I$4:$I$930,$I87)</f>
        <v>0</v>
      </c>
      <c r="AH87" s="250"/>
      <c r="AI87" s="250">
        <f>SUMIFS('Reservas (1)'!$AC$4:$AC$930,'Reservas (1)'!$L$4:$L$930,$E87,'Reservas (1)'!$I$4:$I$930,$I87)</f>
        <v>0</v>
      </c>
      <c r="AJ87" s="250"/>
      <c r="AK87" s="250">
        <f>SUMIFS('Reservas (1)'!$AD$4:$AD$930,'Reservas (1)'!$L$4:$L$930,$E87,'Reservas (1)'!$I$4:$I$930,$I87)</f>
        <v>0</v>
      </c>
      <c r="AL87" s="250"/>
      <c r="AM87" s="250">
        <f>SUMIFS('Reservas (1)'!$R$4:$R$930,'Reservas (1)'!$I$4:$I$930,I87,'Reservas (1)'!$L$4:$L$930,E87,'Reservas (1)'!$N$4:$N$930,1)</f>
        <v>0</v>
      </c>
      <c r="AN87" s="250">
        <f>SUMIFS('Reservas (1)'!$AQ$4:$AQ$930,'Reservas (1)'!$I$4:$I$930,I87,'Reservas (1)'!$L$4:$L$930,E87,'Reservas (1)'!$N$4:$N$930,1)</f>
        <v>0</v>
      </c>
      <c r="AO87" s="251"/>
      <c r="AP87" s="250">
        <f>SUMIFS('Reservas (1)'!$R$4:$R$930,'Reservas (1)'!$I$4:$I$930,I87,'Reservas (1)'!$L$4:$L$930,E87,'Reservas (1)'!$N$4:$N$930,2)</f>
        <v>0</v>
      </c>
      <c r="AQ87" s="250">
        <f>SUMIFS('Reservas (1)'!$AQ$4:$AQ$930,'Reservas (1)'!$I$4:$I$930,I87,'Reservas (1)'!$L$4:$L$930,E87,'Reservas (1)'!$N$4:$N$930,2)</f>
        <v>0</v>
      </c>
      <c r="AR87" s="251"/>
      <c r="AS87" s="250"/>
      <c r="AT87" s="250"/>
      <c r="AU87" s="251"/>
      <c r="AV87" s="250">
        <f>SUMIFS('Reservas (1)'!$R$4:$R$930,'Reservas (1)'!$I$4:$I$930,I87,'Reservas (1)'!$L$4:$L$930,E87,'Reservas (1)'!$N$4:$N$930,4)</f>
        <v>0</v>
      </c>
      <c r="AW87" s="250">
        <f>SUMIFS('Reservas (1)'!$AQ$4:$AQ$930,'Reservas (1)'!$I$4:$I$930,I87,'Reservas (1)'!$L$4:$L$930,E87,'Reservas (1)'!$N$4:$N$930,4)</f>
        <v>0</v>
      </c>
      <c r="AX87" s="251"/>
      <c r="AY87" s="250"/>
      <c r="AZ87" s="250"/>
      <c r="BA87" s="251"/>
      <c r="BB87" s="250"/>
      <c r="BC87" s="250"/>
      <c r="BD87" s="251"/>
      <c r="BE87" s="250">
        <f>SUMIFS('Reservas (1)'!$R$4:$R$930,'Reservas (1)'!$I$4:$I$930,I87,'Reservas (1)'!$L$4:$L$930,E87,'Reservas (1)'!$N$4:$N$930,7)</f>
        <v>0</v>
      </c>
      <c r="BF87" s="250">
        <f>SUMIFS('Reservas (1)'!$AQ$4:$AQ$930,'Reservas (1)'!$I$4:$I$930,I87,'Reservas (1)'!$L$4:$L$930,E87,'Reservas (1)'!$N$4:$N$930,7)</f>
        <v>0</v>
      </c>
      <c r="BG87" s="251"/>
      <c r="BH87" s="250">
        <f t="shared" si="14"/>
        <v>0</v>
      </c>
      <c r="BI87" s="250">
        <f t="shared" si="15"/>
        <v>0</v>
      </c>
      <c r="BJ87" s="252">
        <f t="shared" si="16"/>
        <v>0</v>
      </c>
      <c r="BK87" s="253"/>
      <c r="BL87" s="253"/>
    </row>
    <row r="88" spans="2:64" s="227" customFormat="1" ht="14.25" customHeight="1">
      <c r="B88" s="242">
        <v>8141</v>
      </c>
      <c r="C88" s="243" t="str">
        <f t="shared" si="13"/>
        <v>8141-44</v>
      </c>
      <c r="D88" s="244">
        <v>44</v>
      </c>
      <c r="E88" s="245" t="s">
        <v>105</v>
      </c>
      <c r="F88" s="246" t="str">
        <f>VLOOKUP(E88,'Actividades Físicas'!$F$3:$G$72,2,FALSE)</f>
        <v>Mantenimiento de la red de vigilancia en salud pública para el Distrito.</v>
      </c>
      <c r="G88" s="247" t="s">
        <v>41</v>
      </c>
      <c r="H88" s="248">
        <v>1905054</v>
      </c>
      <c r="I88" s="249">
        <v>103</v>
      </c>
      <c r="J88" s="262">
        <f>SUMIFS('Reservas (1)'!$R$3:$R$930,'Reservas (1)'!$L$3:$L$930,E88,'Reservas (1)'!$I$3:$I$930,I88)</f>
        <v>4499885</v>
      </c>
      <c r="K88" s="262">
        <f t="shared" si="9"/>
        <v>0</v>
      </c>
      <c r="L88" s="262">
        <f t="shared" si="10"/>
        <v>4499885</v>
      </c>
      <c r="M88" s="262">
        <f t="shared" si="11"/>
        <v>4499885</v>
      </c>
      <c r="N88" s="263">
        <f t="shared" si="12"/>
        <v>1</v>
      </c>
      <c r="O88" s="250">
        <f>SUMIFS('Reservas (1)'!$S$4:$S$930,'Reservas (1)'!$L$4:$L$930,$E88)</f>
        <v>0</v>
      </c>
      <c r="P88" s="250"/>
      <c r="Q88" s="250">
        <f>SUMIFS('Reservas (1)'!$T$4:$T$930,'Reservas (1)'!$L$4:$L$930,$E88)</f>
        <v>0</v>
      </c>
      <c r="R88" s="250"/>
      <c r="S88" s="250">
        <f>SUMIFS('Reservas (1)'!$U$4:$U$930,'Reservas (1)'!$L$4:$L$930,$E88)</f>
        <v>0</v>
      </c>
      <c r="T88" s="250">
        <f>SUMIFS('Reservas (1)'!$AG$4:$AG$930,'Reservas (1)'!$I$4:$I$930,I88,'Reservas (1)'!$L$4:$L$930,E88)</f>
        <v>4499885</v>
      </c>
      <c r="U88" s="250">
        <f>SUMIFS('Reservas (1)'!$V$4:$V$930,'Reservas (1)'!$L$4:$L$930,$E88)</f>
        <v>0</v>
      </c>
      <c r="V88" s="250">
        <f>SUMIFS('Reservas (1)'!$AH$4:$AH$930,'Reservas (1)'!$I$4:$I$930,I88,'Reservas (1)'!$L$4:$L$930,E88)</f>
        <v>0</v>
      </c>
      <c r="W88" s="250">
        <f>SUMIFS('Reservas (1)'!$W$4:$W$930,'Reservas (1)'!$L$4:$L$930,$E88)</f>
        <v>0</v>
      </c>
      <c r="X88" s="250">
        <f>SUMIFS('Reservas (1)'!$AI$4:$AI$930,'Reservas (1)'!$I$4:$I$930,I88,'Reservas (1)'!$L$4:$L$930,E88)</f>
        <v>0</v>
      </c>
      <c r="Y88" s="250">
        <f>SUMIFS('Reservas (1)'!$X$4:$X$930,'Reservas (1)'!$L$4:$L$930,$E88)</f>
        <v>0</v>
      </c>
      <c r="Z88" s="250">
        <f>SUMIFS('Reservas (1)'!$AJ$4:$AJ$930,'Reservas (1)'!$I$4:$I$930,I88,'Reservas (1)'!$L$4:$L$930,E88)</f>
        <v>0</v>
      </c>
      <c r="AA88" s="250">
        <f>SUMIFS('Reservas (1)'!$Y$4:$Y$930,'Reservas (1)'!$L$4:$L$930,$E88,'Reservas (1)'!$I$4:$I$930,I88)</f>
        <v>0</v>
      </c>
      <c r="AB88" s="250"/>
      <c r="AC88" s="250">
        <f>SUMIFS('Reservas (1)'!$Z$4:$Z$930,'Reservas (1)'!$L$4:$L$930,$E88,'Reservas (1)'!$I$4:$I$930,$I88)</f>
        <v>0</v>
      </c>
      <c r="AD88" s="250">
        <f>SUMIFS('Reservas (1)'!$AL$4:$AL$930,'Reservas (1)'!$I$4:$I$930,I88,'Reservas (1)'!$L$4:$L$930,E88)</f>
        <v>0</v>
      </c>
      <c r="AE88" s="250">
        <f>SUMIFS('Reservas (1)'!$AA$4:$AA$930,'Reservas (1)'!$L$4:$L$930,$E88,'Reservas (1)'!$I$4:$I$930,$I88)</f>
        <v>0</v>
      </c>
      <c r="AF88" s="250"/>
      <c r="AG88" s="250">
        <f>SUMIFS('Reservas (1)'!$AB$4:$AB$930,'Reservas (1)'!$L$4:$L$930,$E88,'Reservas (1)'!$I$4:$I$930,$I88)</f>
        <v>0</v>
      </c>
      <c r="AH88" s="250"/>
      <c r="AI88" s="250">
        <f>SUMIFS('Reservas (1)'!$AC$4:$AC$930,'Reservas (1)'!$L$4:$L$930,$E88,'Reservas (1)'!$I$4:$I$930,$I88)</f>
        <v>0</v>
      </c>
      <c r="AJ88" s="250"/>
      <c r="AK88" s="250">
        <f>SUMIFS('Reservas (1)'!$AD$4:$AD$930,'Reservas (1)'!$L$4:$L$930,$E88,'Reservas (1)'!$I$4:$I$930,$I88)</f>
        <v>0</v>
      </c>
      <c r="AL88" s="250"/>
      <c r="AM88" s="250">
        <f>SUMIFS('Reservas (1)'!$R$4:$R$930,'Reservas (1)'!$I$4:$I$930,I88,'Reservas (1)'!$L$4:$L$930,E88,'Reservas (1)'!$N$4:$N$930,1)</f>
        <v>0</v>
      </c>
      <c r="AN88" s="250">
        <f>SUMIFS('Reservas (1)'!$AQ$4:$AQ$930,'Reservas (1)'!$I$4:$I$930,I88,'Reservas (1)'!$L$4:$L$930,E88,'Reservas (1)'!$N$4:$N$930,1)</f>
        <v>0</v>
      </c>
      <c r="AO88" s="251"/>
      <c r="AP88" s="250">
        <f>SUMIFS('Reservas (1)'!$R$4:$R$930,'Reservas (1)'!$I$4:$I$930,I88,'Reservas (1)'!$L$4:$L$930,E88,'Reservas (1)'!$N$4:$N$930,2)</f>
        <v>0</v>
      </c>
      <c r="AQ88" s="250">
        <f>SUMIFS('Reservas (1)'!$AQ$4:$AQ$930,'Reservas (1)'!$I$4:$I$930,I88,'Reservas (1)'!$L$4:$L$930,E88,'Reservas (1)'!$N$4:$N$930,2)</f>
        <v>0</v>
      </c>
      <c r="AR88" s="251"/>
      <c r="AS88" s="250"/>
      <c r="AT88" s="250"/>
      <c r="AU88" s="251"/>
      <c r="AV88" s="250">
        <f>SUMIFS('Reservas (1)'!$R$4:$R$930,'Reservas (1)'!$I$4:$I$930,I88,'Reservas (1)'!$L$4:$L$930,E88,'Reservas (1)'!$N$4:$N$930,4)</f>
        <v>4499885</v>
      </c>
      <c r="AW88" s="250">
        <f>SUMIFS('Reservas (1)'!$AQ$4:$AQ$930,'Reservas (1)'!$I$4:$I$930,I88,'Reservas (1)'!$L$4:$L$930,E88,'Reservas (1)'!$N$4:$N$930,4)</f>
        <v>4499885</v>
      </c>
      <c r="AX88" s="251"/>
      <c r="AY88" s="250"/>
      <c r="AZ88" s="250"/>
      <c r="BA88" s="251"/>
      <c r="BB88" s="250"/>
      <c r="BC88" s="250"/>
      <c r="BD88" s="251"/>
      <c r="BE88" s="250">
        <f>SUMIFS('Reservas (1)'!$R$4:$R$930,'Reservas (1)'!$I$4:$I$930,I88,'Reservas (1)'!$L$4:$L$930,E88,'Reservas (1)'!$N$4:$N$930,7)</f>
        <v>0</v>
      </c>
      <c r="BF88" s="250">
        <f>SUMIFS('Reservas (1)'!$AQ$4:$AQ$930,'Reservas (1)'!$I$4:$I$930,I88,'Reservas (1)'!$L$4:$L$930,E88,'Reservas (1)'!$N$4:$N$930,7)</f>
        <v>0</v>
      </c>
      <c r="BG88" s="251"/>
      <c r="BH88" s="250">
        <f t="shared" si="14"/>
        <v>4499885</v>
      </c>
      <c r="BI88" s="250">
        <f t="shared" si="15"/>
        <v>4499885</v>
      </c>
      <c r="BJ88" s="252">
        <f t="shared" si="16"/>
        <v>1</v>
      </c>
      <c r="BK88" s="253"/>
      <c r="BL88" s="253"/>
    </row>
    <row r="89" spans="2:64" s="227" customFormat="1" ht="14.25" customHeight="1">
      <c r="B89" s="242">
        <v>8141</v>
      </c>
      <c r="C89" s="243" t="str">
        <f t="shared" si="13"/>
        <v>8141-44</v>
      </c>
      <c r="D89" s="244">
        <v>44</v>
      </c>
      <c r="E89" s="245" t="s">
        <v>105</v>
      </c>
      <c r="F89" s="246" t="str">
        <f>VLOOKUP(E89,'Actividades Físicas'!$F$3:$G$72,2,FALSE)</f>
        <v>Mantenimiento de la red de vigilancia en salud pública para el Distrito.</v>
      </c>
      <c r="G89" s="247" t="s">
        <v>41</v>
      </c>
      <c r="H89" s="248">
        <v>1905054</v>
      </c>
      <c r="I89" s="249">
        <v>120</v>
      </c>
      <c r="J89" s="262">
        <f>SUMIFS('Reservas (1)'!$R$3:$R$930,'Reservas (1)'!$L$3:$L$930,E89,'Reservas (1)'!$I$3:$I$930,I89)</f>
        <v>0</v>
      </c>
      <c r="K89" s="262">
        <f t="shared" si="9"/>
        <v>0</v>
      </c>
      <c r="L89" s="262">
        <f t="shared" si="10"/>
        <v>0</v>
      </c>
      <c r="M89" s="262">
        <f t="shared" si="11"/>
        <v>0</v>
      </c>
      <c r="N89" s="263">
        <f t="shared" si="12"/>
        <v>0</v>
      </c>
      <c r="O89" s="250">
        <f>SUMIFS('Reservas (1)'!$S$4:$S$930,'Reservas (1)'!$L$4:$L$930,$E89)</f>
        <v>0</v>
      </c>
      <c r="P89" s="250"/>
      <c r="Q89" s="250">
        <f>SUMIFS('Reservas (1)'!$T$4:$T$930,'Reservas (1)'!$L$4:$L$930,$E89)</f>
        <v>0</v>
      </c>
      <c r="R89" s="250"/>
      <c r="S89" s="250">
        <f>SUMIFS('Reservas (1)'!$U$4:$U$930,'Reservas (1)'!$L$4:$L$930,$E89)</f>
        <v>0</v>
      </c>
      <c r="T89" s="250">
        <f>SUMIFS('Reservas (1)'!$AG$4:$AG$930,'Reservas (1)'!$I$4:$I$930,I89,'Reservas (1)'!$L$4:$L$930,E89)</f>
        <v>0</v>
      </c>
      <c r="U89" s="250">
        <f>SUMIFS('Reservas (1)'!$V$4:$V$930,'Reservas (1)'!$L$4:$L$930,$E89)</f>
        <v>0</v>
      </c>
      <c r="V89" s="250">
        <f>SUMIFS('Reservas (1)'!$AH$4:$AH$930,'Reservas (1)'!$I$4:$I$930,I89,'Reservas (1)'!$L$4:$L$930,E89)</f>
        <v>0</v>
      </c>
      <c r="W89" s="250">
        <f>SUMIFS('Reservas (1)'!$W$4:$W$930,'Reservas (1)'!$L$4:$L$930,$E89)</f>
        <v>0</v>
      </c>
      <c r="X89" s="250">
        <f>SUMIFS('Reservas (1)'!$AI$4:$AI$930,'Reservas (1)'!$I$4:$I$930,I89,'Reservas (1)'!$L$4:$L$930,E89)</f>
        <v>0</v>
      </c>
      <c r="Y89" s="250">
        <f>SUMIFS('Reservas (1)'!$X$4:$X$930,'Reservas (1)'!$L$4:$L$930,$E89)</f>
        <v>0</v>
      </c>
      <c r="Z89" s="250">
        <f>SUMIFS('Reservas (1)'!$AJ$4:$AJ$930,'Reservas (1)'!$I$4:$I$930,I89,'Reservas (1)'!$L$4:$L$930,E89)</f>
        <v>0</v>
      </c>
      <c r="AA89" s="250">
        <f>SUMIFS('Reservas (1)'!$Y$4:$Y$930,'Reservas (1)'!$L$4:$L$930,$E89,'Reservas (1)'!$I$4:$I$930,I89)</f>
        <v>0</v>
      </c>
      <c r="AB89" s="250"/>
      <c r="AC89" s="250">
        <f>SUMIFS('Reservas (1)'!$Z$4:$Z$930,'Reservas (1)'!$L$4:$L$930,$E89,'Reservas (1)'!$I$4:$I$930,$I89)</f>
        <v>0</v>
      </c>
      <c r="AD89" s="250">
        <f>SUMIFS('Reservas (1)'!$AL$4:$AL$930,'Reservas (1)'!$I$4:$I$930,I89,'Reservas (1)'!$L$4:$L$930,E89)</f>
        <v>0</v>
      </c>
      <c r="AE89" s="250">
        <f>SUMIFS('Reservas (1)'!$AA$4:$AA$930,'Reservas (1)'!$L$4:$L$930,$E89,'Reservas (1)'!$I$4:$I$930,$I89)</f>
        <v>0</v>
      </c>
      <c r="AF89" s="250"/>
      <c r="AG89" s="250">
        <f>SUMIFS('Reservas (1)'!$AB$4:$AB$930,'Reservas (1)'!$L$4:$L$930,$E89,'Reservas (1)'!$I$4:$I$930,$I89)</f>
        <v>0</v>
      </c>
      <c r="AH89" s="250"/>
      <c r="AI89" s="250">
        <f>SUMIFS('Reservas (1)'!$AC$4:$AC$930,'Reservas (1)'!$L$4:$L$930,$E89,'Reservas (1)'!$I$4:$I$930,$I89)</f>
        <v>0</v>
      </c>
      <c r="AJ89" s="250"/>
      <c r="AK89" s="250">
        <f>SUMIFS('Reservas (1)'!$AD$4:$AD$930,'Reservas (1)'!$L$4:$L$930,$E89,'Reservas (1)'!$I$4:$I$930,$I89)</f>
        <v>0</v>
      </c>
      <c r="AL89" s="250"/>
      <c r="AM89" s="250">
        <f>SUMIFS('Reservas (1)'!$R$4:$R$930,'Reservas (1)'!$I$4:$I$930,I89,'Reservas (1)'!$L$4:$L$930,E89,'Reservas (1)'!$N$4:$N$930,1)</f>
        <v>0</v>
      </c>
      <c r="AN89" s="250">
        <f>SUMIFS('Reservas (1)'!$AQ$4:$AQ$930,'Reservas (1)'!$I$4:$I$930,I89,'Reservas (1)'!$L$4:$L$930,E89,'Reservas (1)'!$N$4:$N$930,1)</f>
        <v>0</v>
      </c>
      <c r="AO89" s="251"/>
      <c r="AP89" s="250">
        <f>SUMIFS('Reservas (1)'!$R$4:$R$930,'Reservas (1)'!$I$4:$I$930,I89,'Reservas (1)'!$L$4:$L$930,E89,'Reservas (1)'!$N$4:$N$930,2)</f>
        <v>0</v>
      </c>
      <c r="AQ89" s="250">
        <f>SUMIFS('Reservas (1)'!$AQ$4:$AQ$930,'Reservas (1)'!$I$4:$I$930,I89,'Reservas (1)'!$L$4:$L$930,E89,'Reservas (1)'!$N$4:$N$930,2)</f>
        <v>0</v>
      </c>
      <c r="AR89" s="251"/>
      <c r="AS89" s="250"/>
      <c r="AT89" s="250"/>
      <c r="AU89" s="251"/>
      <c r="AV89" s="250">
        <f>SUMIFS('Reservas (1)'!$R$4:$R$930,'Reservas (1)'!$I$4:$I$930,I89,'Reservas (1)'!$L$4:$L$930,E89,'Reservas (1)'!$N$4:$N$930,4)</f>
        <v>0</v>
      </c>
      <c r="AW89" s="250">
        <f>SUMIFS('Reservas (1)'!$AQ$4:$AQ$930,'Reservas (1)'!$I$4:$I$930,I89,'Reservas (1)'!$L$4:$L$930,E89,'Reservas (1)'!$N$4:$N$930,4)</f>
        <v>0</v>
      </c>
      <c r="AX89" s="251"/>
      <c r="AY89" s="250"/>
      <c r="AZ89" s="250"/>
      <c r="BA89" s="251"/>
      <c r="BB89" s="250"/>
      <c r="BC89" s="250"/>
      <c r="BD89" s="251"/>
      <c r="BE89" s="250">
        <f>SUMIFS('Reservas (1)'!$R$4:$R$930,'Reservas (1)'!$I$4:$I$930,I89,'Reservas (1)'!$L$4:$L$930,E89,'Reservas (1)'!$N$4:$N$930,7)</f>
        <v>0</v>
      </c>
      <c r="BF89" s="250">
        <f>SUMIFS('Reservas (1)'!$AQ$4:$AQ$930,'Reservas (1)'!$I$4:$I$930,I89,'Reservas (1)'!$L$4:$L$930,E89,'Reservas (1)'!$N$4:$N$930,7)</f>
        <v>0</v>
      </c>
      <c r="BG89" s="251"/>
      <c r="BH89" s="250">
        <f t="shared" si="14"/>
        <v>0</v>
      </c>
      <c r="BI89" s="250">
        <f t="shared" si="15"/>
        <v>0</v>
      </c>
      <c r="BJ89" s="252">
        <f t="shared" si="16"/>
        <v>0</v>
      </c>
      <c r="BK89" s="253"/>
      <c r="BL89" s="253"/>
    </row>
    <row r="90" spans="2:64" s="227" customFormat="1" ht="14.25" customHeight="1">
      <c r="B90" s="242">
        <v>8141</v>
      </c>
      <c r="C90" s="243" t="str">
        <f t="shared" si="13"/>
        <v>8141-44</v>
      </c>
      <c r="D90" s="244">
        <v>44</v>
      </c>
      <c r="E90" s="245" t="s">
        <v>106</v>
      </c>
      <c r="F90" s="246" t="str">
        <f>VLOOKUP(E90,'Actividades Físicas'!$F$3:$G$72,2,FALSE)</f>
        <v>Programa de Control de Infecciones y Programa de Uso Racional de Antimicrobianos (infecciones Asociadas a cuidado de la Salud) para el 100% de IPS de mediana y alta complejidad del distrito.</v>
      </c>
      <c r="G90" s="247" t="s">
        <v>41</v>
      </c>
      <c r="H90" s="248">
        <v>1905049</v>
      </c>
      <c r="I90" s="249">
        <v>97</v>
      </c>
      <c r="J90" s="262">
        <f>SUMIFS('Reservas (1)'!$R$3:$R$930,'Reservas (1)'!$L$3:$L$930,E90,'Reservas (1)'!$I$3:$I$930,I90)</f>
        <v>0</v>
      </c>
      <c r="K90" s="262">
        <f t="shared" si="9"/>
        <v>0</v>
      </c>
      <c r="L90" s="262">
        <f t="shared" si="10"/>
        <v>0</v>
      </c>
      <c r="M90" s="262">
        <f t="shared" si="11"/>
        <v>0</v>
      </c>
      <c r="N90" s="263">
        <f t="shared" si="12"/>
        <v>0</v>
      </c>
      <c r="O90" s="250">
        <f>SUMIFS('Reservas (1)'!$S$4:$S$930,'Reservas (1)'!$L$4:$L$930,$E90)</f>
        <v>0</v>
      </c>
      <c r="P90" s="250"/>
      <c r="Q90" s="250">
        <f>SUMIFS('Reservas (1)'!$T$4:$T$930,'Reservas (1)'!$L$4:$L$930,$E90)</f>
        <v>0</v>
      </c>
      <c r="R90" s="250"/>
      <c r="S90" s="250">
        <f>SUMIFS('Reservas (1)'!$U$4:$U$930,'Reservas (1)'!$L$4:$L$930,$E90)</f>
        <v>0</v>
      </c>
      <c r="T90" s="250">
        <f>SUMIFS('Reservas (1)'!$AG$4:$AG$930,'Reservas (1)'!$I$4:$I$930,I90,'Reservas (1)'!$L$4:$L$930,E90)</f>
        <v>0</v>
      </c>
      <c r="U90" s="250">
        <f>SUMIFS('Reservas (1)'!$V$4:$V$930,'Reservas (1)'!$L$4:$L$930,$E90)</f>
        <v>0</v>
      </c>
      <c r="V90" s="250">
        <f>SUMIFS('Reservas (1)'!$AH$4:$AH$930,'Reservas (1)'!$I$4:$I$930,I90,'Reservas (1)'!$L$4:$L$930,E90)</f>
        <v>0</v>
      </c>
      <c r="W90" s="250">
        <f>SUMIFS('Reservas (1)'!$W$4:$W$930,'Reservas (1)'!$L$4:$L$930,$E90)</f>
        <v>0</v>
      </c>
      <c r="X90" s="250">
        <f>SUMIFS('Reservas (1)'!$AI$4:$AI$930,'Reservas (1)'!$I$4:$I$930,I90,'Reservas (1)'!$L$4:$L$930,E90)</f>
        <v>0</v>
      </c>
      <c r="Y90" s="250">
        <f>SUMIFS('Reservas (1)'!$X$4:$X$930,'Reservas (1)'!$L$4:$L$930,$E90)</f>
        <v>0</v>
      </c>
      <c r="Z90" s="250">
        <f>SUMIFS('Reservas (1)'!$AJ$4:$AJ$930,'Reservas (1)'!$I$4:$I$930,I90,'Reservas (1)'!$L$4:$L$930,E90)</f>
        <v>0</v>
      </c>
      <c r="AA90" s="250">
        <f>SUMIFS('Reservas (1)'!$Y$4:$Y$930,'Reservas (1)'!$L$4:$L$930,$E90,'Reservas (1)'!$I$4:$I$930,I90)</f>
        <v>0</v>
      </c>
      <c r="AB90" s="250"/>
      <c r="AC90" s="250">
        <f>SUMIFS('Reservas (1)'!$Z$4:$Z$930,'Reservas (1)'!$L$4:$L$930,$E90,'Reservas (1)'!$I$4:$I$930,$I90)</f>
        <v>0</v>
      </c>
      <c r="AD90" s="250">
        <f>SUMIFS('Reservas (1)'!$AL$4:$AL$930,'Reservas (1)'!$I$4:$I$930,I90,'Reservas (1)'!$L$4:$L$930,E90)</f>
        <v>0</v>
      </c>
      <c r="AE90" s="250">
        <f>SUMIFS('Reservas (1)'!$AA$4:$AA$930,'Reservas (1)'!$L$4:$L$930,$E90,'Reservas (1)'!$I$4:$I$930,$I90)</f>
        <v>0</v>
      </c>
      <c r="AF90" s="250"/>
      <c r="AG90" s="250">
        <f>SUMIFS('Reservas (1)'!$AB$4:$AB$930,'Reservas (1)'!$L$4:$L$930,$E90,'Reservas (1)'!$I$4:$I$930,$I90)</f>
        <v>0</v>
      </c>
      <c r="AH90" s="250"/>
      <c r="AI90" s="250">
        <f>SUMIFS('Reservas (1)'!$AC$4:$AC$930,'Reservas (1)'!$L$4:$L$930,$E90,'Reservas (1)'!$I$4:$I$930,$I90)</f>
        <v>0</v>
      </c>
      <c r="AJ90" s="250"/>
      <c r="AK90" s="250">
        <f>SUMIFS('Reservas (1)'!$AD$4:$AD$930,'Reservas (1)'!$L$4:$L$930,$E90,'Reservas (1)'!$I$4:$I$930,$I90)</f>
        <v>0</v>
      </c>
      <c r="AL90" s="250"/>
      <c r="AM90" s="250">
        <f>SUMIFS('Reservas (1)'!$R$4:$R$930,'Reservas (1)'!$I$4:$I$930,I90,'Reservas (1)'!$L$4:$L$930,E90,'Reservas (1)'!$N$4:$N$930,1)</f>
        <v>0</v>
      </c>
      <c r="AN90" s="250">
        <f>SUMIFS('Reservas (1)'!$AQ$4:$AQ$930,'Reservas (1)'!$I$4:$I$930,I90,'Reservas (1)'!$L$4:$L$930,E90,'Reservas (1)'!$N$4:$N$930,1)</f>
        <v>0</v>
      </c>
      <c r="AO90" s="251"/>
      <c r="AP90" s="250">
        <f>SUMIFS('Reservas (1)'!$R$4:$R$930,'Reservas (1)'!$I$4:$I$930,I90,'Reservas (1)'!$L$4:$L$930,E90,'Reservas (1)'!$N$4:$N$930,2)</f>
        <v>0</v>
      </c>
      <c r="AQ90" s="250">
        <f>SUMIFS('Reservas (1)'!$AQ$4:$AQ$930,'Reservas (1)'!$I$4:$I$930,I90,'Reservas (1)'!$L$4:$L$930,E90,'Reservas (1)'!$N$4:$N$930,2)</f>
        <v>0</v>
      </c>
      <c r="AR90" s="251"/>
      <c r="AS90" s="250"/>
      <c r="AT90" s="250"/>
      <c r="AU90" s="251"/>
      <c r="AV90" s="250">
        <f>SUMIFS('Reservas (1)'!$R$4:$R$930,'Reservas (1)'!$I$4:$I$930,I90,'Reservas (1)'!$L$4:$L$930,E90,'Reservas (1)'!$N$4:$N$930,4)</f>
        <v>0</v>
      </c>
      <c r="AW90" s="250">
        <f>SUMIFS('Reservas (1)'!$AQ$4:$AQ$930,'Reservas (1)'!$I$4:$I$930,I90,'Reservas (1)'!$L$4:$L$930,E90,'Reservas (1)'!$N$4:$N$930,4)</f>
        <v>0</v>
      </c>
      <c r="AX90" s="251"/>
      <c r="AY90" s="250"/>
      <c r="AZ90" s="250"/>
      <c r="BA90" s="251"/>
      <c r="BB90" s="250"/>
      <c r="BC90" s="250"/>
      <c r="BD90" s="251"/>
      <c r="BE90" s="250">
        <f>SUMIFS('Reservas (1)'!$R$4:$R$930,'Reservas (1)'!$I$4:$I$930,I90,'Reservas (1)'!$L$4:$L$930,E90,'Reservas (1)'!$N$4:$N$930,7)</f>
        <v>0</v>
      </c>
      <c r="BF90" s="250">
        <f>SUMIFS('Reservas (1)'!$AQ$4:$AQ$930,'Reservas (1)'!$I$4:$I$930,I90,'Reservas (1)'!$L$4:$L$930,E90,'Reservas (1)'!$N$4:$N$930,7)</f>
        <v>0</v>
      </c>
      <c r="BG90" s="251"/>
      <c r="BH90" s="250">
        <f t="shared" si="14"/>
        <v>0</v>
      </c>
      <c r="BI90" s="250">
        <f t="shared" si="15"/>
        <v>0</v>
      </c>
      <c r="BJ90" s="252">
        <f t="shared" si="16"/>
        <v>0</v>
      </c>
      <c r="BK90" s="253"/>
      <c r="BL90" s="253"/>
    </row>
    <row r="91" spans="2:64" s="227" customFormat="1" ht="14.25" customHeight="1">
      <c r="B91" s="242">
        <v>8141</v>
      </c>
      <c r="C91" s="243" t="str">
        <f t="shared" si="13"/>
        <v>8141-45</v>
      </c>
      <c r="D91" s="244">
        <v>45</v>
      </c>
      <c r="E91" s="245" t="s">
        <v>107</v>
      </c>
      <c r="F91" s="246" t="str">
        <f>VLOOKUP(E91,'Actividades Físicas'!$F$3:$G$72,2,FALSE)</f>
        <v>Realizar análisis de laboratorio en apoyo a la vigilancia de enfermedades de interés en salud pública y vigilancia sanitaria.</v>
      </c>
      <c r="G91" s="247" t="s">
        <v>108</v>
      </c>
      <c r="H91" s="248">
        <v>1905049</v>
      </c>
      <c r="I91" s="249">
        <v>89</v>
      </c>
      <c r="J91" s="262">
        <f>SUMIFS('Reservas (1)'!$R$3:$R$930,'Reservas (1)'!$L$3:$L$930,E91,'Reservas (1)'!$I$3:$I$930,I91)</f>
        <v>0</v>
      </c>
      <c r="K91" s="262">
        <f>+O91+Q91+S91+U91+W91+Y91+AA91+AC91+AE91+AG91+AI91+AK91</f>
        <v>0</v>
      </c>
      <c r="L91" s="262">
        <f>+J91-K91</f>
        <v>0</v>
      </c>
      <c r="M91" s="262">
        <f>+P91+R91+T91+V91+X91+Z91+AB91+AD91+AF91+AH91+AJ91+AL91</f>
        <v>0</v>
      </c>
      <c r="N91" s="263">
        <f>IFERROR(+M91/L91,0)</f>
        <v>0</v>
      </c>
      <c r="O91" s="250">
        <f>SUMIFS('Reservas (1)'!$S$4:$S$930,'Reservas (1)'!$L$4:$L$930,$E91)</f>
        <v>0</v>
      </c>
      <c r="P91" s="250"/>
      <c r="Q91" s="250">
        <f>SUMIFS('Reservas (1)'!$T$4:$T$930,'Reservas (1)'!$L$4:$L$930,$E91)</f>
        <v>0</v>
      </c>
      <c r="R91" s="250"/>
      <c r="S91" s="250">
        <f>SUMIFS('Reservas (1)'!$U$4:$U$930,'Reservas (1)'!$L$4:$L$930,$E91)</f>
        <v>0</v>
      </c>
      <c r="T91" s="250">
        <f>SUMIFS('Reservas (1)'!$AG$4:$AG$930,'Reservas (1)'!$I$4:$I$930,I91,'Reservas (1)'!$L$4:$L$930,E91)</f>
        <v>0</v>
      </c>
      <c r="U91" s="250">
        <f>SUMIFS('Reservas (1)'!$V$4:$V$930,'Reservas (1)'!$L$4:$L$930,$E91)</f>
        <v>0</v>
      </c>
      <c r="V91" s="250">
        <f>SUMIFS('Reservas (1)'!$AH$4:$AH$930,'Reservas (1)'!$I$4:$I$930,I91,'Reservas (1)'!$L$4:$L$930,E91)</f>
        <v>0</v>
      </c>
      <c r="W91" s="250">
        <f>SUMIFS('Reservas (1)'!$W$4:$W$930,'Reservas (1)'!$L$4:$L$930,$E91)</f>
        <v>0</v>
      </c>
      <c r="X91" s="250">
        <f>SUMIFS('Reservas (1)'!$AI$4:$AI$930,'Reservas (1)'!$I$4:$I$930,I91,'Reservas (1)'!$L$4:$L$930,E91)</f>
        <v>0</v>
      </c>
      <c r="Y91" s="250">
        <f>SUMIFS('Reservas (1)'!$X$4:$X$930,'Reservas (1)'!$L$4:$L$930,$E91)</f>
        <v>0</v>
      </c>
      <c r="Z91" s="250">
        <f>SUMIFS('Reservas (1)'!$AJ$4:$AJ$930,'Reservas (1)'!$I$4:$I$930,I91,'Reservas (1)'!$L$4:$L$930,E91)</f>
        <v>0</v>
      </c>
      <c r="AA91" s="250">
        <f>SUMIFS('Reservas (1)'!$Y$4:$Y$930,'Reservas (1)'!$L$4:$L$930,$E91,'Reservas (1)'!$I$4:$I$930,I91)</f>
        <v>0</v>
      </c>
      <c r="AB91" s="250"/>
      <c r="AC91" s="250">
        <f>SUMIFS('Reservas (1)'!$Z$4:$Z$930,'Reservas (1)'!$L$4:$L$930,$E91,'Reservas (1)'!$I$4:$I$930,$I91)</f>
        <v>0</v>
      </c>
      <c r="AD91" s="250">
        <f>SUMIFS('Reservas (1)'!$AL$4:$AL$930,'Reservas (1)'!$I$4:$I$930,I91,'Reservas (1)'!$L$4:$L$930,E91)</f>
        <v>0</v>
      </c>
      <c r="AE91" s="250">
        <f>SUMIFS('Reservas (1)'!$AA$4:$AA$930,'Reservas (1)'!$L$4:$L$930,$E91,'Reservas (1)'!$I$4:$I$930,$I91)</f>
        <v>0</v>
      </c>
      <c r="AF91" s="250"/>
      <c r="AG91" s="250">
        <f>SUMIFS('Reservas (1)'!$AB$4:$AB$930,'Reservas (1)'!$L$4:$L$930,$E91,'Reservas (1)'!$I$4:$I$930,$I91)</f>
        <v>0</v>
      </c>
      <c r="AH91" s="250"/>
      <c r="AI91" s="250">
        <f>SUMIFS('Reservas (1)'!$AC$4:$AC$930,'Reservas (1)'!$L$4:$L$930,$E91,'Reservas (1)'!$I$4:$I$930,$I91)</f>
        <v>0</v>
      </c>
      <c r="AJ91" s="250"/>
      <c r="AK91" s="250">
        <f>SUMIFS('Reservas (1)'!$AD$4:$AD$930,'Reservas (1)'!$L$4:$L$930,$E91,'Reservas (1)'!$I$4:$I$930,$I91)</f>
        <v>0</v>
      </c>
      <c r="AL91" s="250"/>
      <c r="AM91" s="250">
        <f>SUMIFS('Reservas (1)'!$R$4:$R$930,'Reservas (1)'!$I$4:$I$930,I91,'Reservas (1)'!$L$4:$L$930,E91,'Reservas (1)'!$N$4:$N$930,1)</f>
        <v>0</v>
      </c>
      <c r="AN91" s="250">
        <f>SUMIFS('Reservas (1)'!$AQ$4:$AQ$930,'Reservas (1)'!$I$4:$I$930,I91,'Reservas (1)'!$L$4:$L$930,E91,'Reservas (1)'!$N$4:$N$930,1)</f>
        <v>0</v>
      </c>
      <c r="AO91" s="251"/>
      <c r="AP91" s="250">
        <f>SUMIFS('Reservas (1)'!$R$4:$R$930,'Reservas (1)'!$I$4:$I$930,I91,'Reservas (1)'!$L$4:$L$930,E91,'Reservas (1)'!$N$4:$N$930,2)</f>
        <v>0</v>
      </c>
      <c r="AQ91" s="250">
        <f>SUMIFS('Reservas (1)'!$AQ$4:$AQ$930,'Reservas (1)'!$I$4:$I$930,I91,'Reservas (1)'!$L$4:$L$930,E91,'Reservas (1)'!$N$4:$N$930,2)</f>
        <v>0</v>
      </c>
      <c r="AR91" s="251"/>
      <c r="AS91" s="250"/>
      <c r="AT91" s="250"/>
      <c r="AU91" s="251"/>
      <c r="AV91" s="250">
        <f>SUMIFS('Reservas (1)'!$R$4:$R$930,'Reservas (1)'!$I$4:$I$930,I91,'Reservas (1)'!$L$4:$L$930,E91,'Reservas (1)'!$N$4:$N$930,4)</f>
        <v>0</v>
      </c>
      <c r="AW91" s="250">
        <f>SUMIFS('Reservas (1)'!$AQ$4:$AQ$930,'Reservas (1)'!$I$4:$I$930,I91,'Reservas (1)'!$L$4:$L$930,E91,'Reservas (1)'!$N$4:$N$930,4)</f>
        <v>0</v>
      </c>
      <c r="AX91" s="251"/>
      <c r="AY91" s="250"/>
      <c r="AZ91" s="250"/>
      <c r="BA91" s="251"/>
      <c r="BB91" s="250"/>
      <c r="BC91" s="250"/>
      <c r="BD91" s="251"/>
      <c r="BE91" s="250">
        <f>SUMIFS('Reservas (1)'!$R$4:$R$930,'Reservas (1)'!$I$4:$I$930,I91,'Reservas (1)'!$L$4:$L$930,E91,'Reservas (1)'!$N$4:$N$930,7)</f>
        <v>0</v>
      </c>
      <c r="BF91" s="250">
        <f>SUMIFS('Reservas (1)'!$AQ$4:$AQ$930,'Reservas (1)'!$I$4:$I$930,I91,'Reservas (1)'!$L$4:$L$930,E91,'Reservas (1)'!$N$4:$N$930,7)</f>
        <v>0</v>
      </c>
      <c r="BG91" s="251"/>
      <c r="BH91" s="250">
        <f t="shared" si="14"/>
        <v>0</v>
      </c>
      <c r="BI91" s="250">
        <f t="shared" si="15"/>
        <v>0</v>
      </c>
      <c r="BJ91" s="252">
        <f t="shared" si="16"/>
        <v>0</v>
      </c>
      <c r="BK91" s="253"/>
      <c r="BL91" s="253"/>
    </row>
    <row r="92" spans="2:64" s="227" customFormat="1" ht="14.25" customHeight="1">
      <c r="B92" s="242">
        <v>8141</v>
      </c>
      <c r="C92" s="243" t="str">
        <f t="shared" si="13"/>
        <v>8141-45</v>
      </c>
      <c r="D92" s="244">
        <v>45</v>
      </c>
      <c r="E92" s="245" t="s">
        <v>109</v>
      </c>
      <c r="F92" s="246" t="str">
        <f>VLOOKUP(E92,'Actividades Físicas'!$F$3:$G$72,2,FALSE)</f>
        <v>Desarrollar un plan de asistencia técnica para el fortalecimiento de capacidades y de verificación de estándares de calidad a los integrantes de la red de laboratorios.</v>
      </c>
      <c r="G92" s="247" t="s">
        <v>41</v>
      </c>
      <c r="H92" s="248">
        <v>1905049</v>
      </c>
      <c r="I92" s="249">
        <v>95</v>
      </c>
      <c r="J92" s="262">
        <f>SUMIFS('Reservas (1)'!$R$3:$R$930,'Reservas (1)'!$L$3:$L$930,E92,'Reservas (1)'!$I$3:$I$930,I92)</f>
        <v>29624791</v>
      </c>
      <c r="K92" s="262">
        <f>+O92+Q92+S92+U92+W92+Y92+AA92+AC92+AE92+AG92+AI92+AK92</f>
        <v>5024329</v>
      </c>
      <c r="L92" s="262">
        <f>+J92-K92</f>
        <v>24600462</v>
      </c>
      <c r="M92" s="262">
        <f>+P92+R92+T92+V92+X92+Z92+AB92+AD92+AF92+AH92+AJ92+AL92</f>
        <v>21527070</v>
      </c>
      <c r="N92" s="263">
        <f>IFERROR(+M92/L92,0)</f>
        <v>0.87506771214296708</v>
      </c>
      <c r="O92" s="250">
        <f>SUMIFS('Reservas (1)'!$S$4:$S$930,'Reservas (1)'!$L$4:$L$930,$E92)</f>
        <v>0</v>
      </c>
      <c r="P92" s="250"/>
      <c r="Q92" s="250">
        <f>SUMIFS('Reservas (1)'!$T$4:$T$930,'Reservas (1)'!$L$4:$L$930,$E92)</f>
        <v>0</v>
      </c>
      <c r="R92" s="250">
        <v>13210447</v>
      </c>
      <c r="S92" s="250">
        <f>SUMIFS('Reservas (1)'!$U$4:$U$930,'Reservas (1)'!$L$4:$L$930,$E92)</f>
        <v>0</v>
      </c>
      <c r="T92" s="250">
        <f>SUMIFS('Reservas (1)'!$AG$4:$AG$930,'Reservas (1)'!$I$4:$I$930,I92,'Reservas (1)'!$L$4:$L$930,E92)</f>
        <v>5091810</v>
      </c>
      <c r="U92" s="250">
        <f>SUMIFS('Reservas (1)'!$V$4:$V$930,'Reservas (1)'!$L$4:$L$930,$E92)</f>
        <v>0</v>
      </c>
      <c r="V92" s="250">
        <f>SUMIFS('Reservas (1)'!$AH$4:$AH$930,'Reservas (1)'!$I$4:$I$930,I92,'Reservas (1)'!$L$4:$L$930,E92)</f>
        <v>3224813</v>
      </c>
      <c r="W92" s="250">
        <f>SUMIFS('Reservas (1)'!$W$4:$W$930,'Reservas (1)'!$L$4:$L$930,$E92)</f>
        <v>0</v>
      </c>
      <c r="X92" s="250">
        <f>SUMIFS('Reservas (1)'!$AI$4:$AI$930,'Reservas (1)'!$I$4:$I$930,I92,'Reservas (1)'!$L$4:$L$930,E92)</f>
        <v>0</v>
      </c>
      <c r="Y92" s="250">
        <f>SUMIFS('Reservas (1)'!$X$4:$X$930,'Reservas (1)'!$L$4:$L$930,$E92)</f>
        <v>0</v>
      </c>
      <c r="Z92" s="250">
        <f>SUMIFS('Reservas (1)'!$AJ$4:$AJ$930,'Reservas (1)'!$I$4:$I$930,I92,'Reservas (1)'!$L$4:$L$930,E92)</f>
        <v>0</v>
      </c>
      <c r="AA92" s="250">
        <f>SUMIFS('Reservas (1)'!$Y$4:$Y$930,'Reservas (1)'!$L$4:$L$930,$E92,'Reservas (1)'!$I$4:$I$930,I92)</f>
        <v>169727</v>
      </c>
      <c r="AB92" s="250"/>
      <c r="AC92" s="250">
        <f>SUMIFS('Reservas (1)'!$Z$4:$Z$930,'Reservas (1)'!$L$4:$L$930,$E92,'Reservas (1)'!$I$4:$I$930,$I92)</f>
        <v>0</v>
      </c>
      <c r="AD92" s="250">
        <f>SUMIFS('Reservas (1)'!$AL$4:$AL$930,'Reservas (1)'!$I$4:$I$930,I92,'Reservas (1)'!$L$4:$L$930,E92)</f>
        <v>0</v>
      </c>
      <c r="AE92" s="250">
        <f>SUMIFS('Reservas (1)'!$AA$4:$AA$930,'Reservas (1)'!$L$4:$L$930,$E92,'Reservas (1)'!$I$4:$I$930,$I92)</f>
        <v>4854602</v>
      </c>
      <c r="AF92" s="250"/>
      <c r="AG92" s="250">
        <f>SUMIFS('Reservas (1)'!$AB$4:$AB$930,'Reservas (1)'!$L$4:$L$930,$E92,'Reservas (1)'!$I$4:$I$930,$I92)</f>
        <v>0</v>
      </c>
      <c r="AH92" s="250"/>
      <c r="AI92" s="250">
        <f>SUMIFS('Reservas (1)'!$AC$4:$AC$930,'Reservas (1)'!$L$4:$L$930,$E92,'Reservas (1)'!$I$4:$I$930,$I92)</f>
        <v>0</v>
      </c>
      <c r="AJ92" s="250"/>
      <c r="AK92" s="250">
        <f>SUMIFS('Reservas (1)'!$AD$4:$AD$930,'Reservas (1)'!$L$4:$L$930,$E92,'Reservas (1)'!$I$4:$I$930,$I92)</f>
        <v>0</v>
      </c>
      <c r="AL92" s="250"/>
      <c r="AM92" s="250">
        <f>SUMIFS('Reservas (1)'!$R$4:$R$930,'Reservas (1)'!$I$4:$I$930,I92,'Reservas (1)'!$L$4:$L$930,E92,'Reservas (1)'!$N$4:$N$930,1)</f>
        <v>0</v>
      </c>
      <c r="AN92" s="250">
        <f>SUMIFS('Reservas (1)'!$AQ$4:$AQ$930,'Reservas (1)'!$I$4:$I$930,I92,'Reservas (1)'!$L$4:$L$930,E92,'Reservas (1)'!$N$4:$N$930,1)</f>
        <v>0</v>
      </c>
      <c r="AO92" s="251"/>
      <c r="AP92" s="250">
        <f>SUMIFS('Reservas (1)'!$R$4:$R$930,'Reservas (1)'!$I$4:$I$930,I92,'Reservas (1)'!$L$4:$L$930,E92,'Reservas (1)'!$N$4:$N$930,2)</f>
        <v>0</v>
      </c>
      <c r="AQ92" s="250">
        <f>SUMIFS('Reservas (1)'!$AQ$4:$AQ$930,'Reservas (1)'!$I$4:$I$930,I92,'Reservas (1)'!$L$4:$L$930,E92,'Reservas (1)'!$N$4:$N$930,2)</f>
        <v>0</v>
      </c>
      <c r="AR92" s="251"/>
      <c r="AS92" s="250"/>
      <c r="AT92" s="250"/>
      <c r="AU92" s="251"/>
      <c r="AV92" s="250">
        <f>SUMIFS('Reservas (1)'!$R$4:$R$930,'Reservas (1)'!$I$4:$I$930,I92,'Reservas (1)'!$L$4:$L$930,E92,'Reservas (1)'!$N$4:$N$930,4)</f>
        <v>0</v>
      </c>
      <c r="AW92" s="250">
        <f>SUMIFS('Reservas (1)'!$AQ$4:$AQ$930,'Reservas (1)'!$I$4:$I$930,I92,'Reservas (1)'!$L$4:$L$930,E92,'Reservas (1)'!$N$4:$N$930,4)</f>
        <v>0</v>
      </c>
      <c r="AX92" s="251"/>
      <c r="AY92" s="250"/>
      <c r="AZ92" s="250"/>
      <c r="BA92" s="251"/>
      <c r="BB92" s="250"/>
      <c r="BC92" s="250"/>
      <c r="BD92" s="251"/>
      <c r="BE92" s="250">
        <f>SUMIFS('Reservas (1)'!$R$4:$R$930,'Reservas (1)'!$I$4:$I$930,I92,'Reservas (1)'!$L$4:$L$930,E92,'Reservas (1)'!$N$4:$N$930,7)</f>
        <v>29624791</v>
      </c>
      <c r="BF92" s="250">
        <f>SUMIFS('Reservas (1)'!$AQ$4:$AQ$930,'Reservas (1)'!$I$4:$I$930,I92,'Reservas (1)'!$L$4:$L$930,E92,'Reservas (1)'!$N$4:$N$930,7)</f>
        <v>21527070</v>
      </c>
      <c r="BG92" s="251"/>
      <c r="BH92" s="250">
        <f t="shared" si="14"/>
        <v>29624791</v>
      </c>
      <c r="BI92" s="250">
        <f t="shared" si="15"/>
        <v>21527070</v>
      </c>
      <c r="BJ92" s="252">
        <f t="shared" si="16"/>
        <v>0.72665727835852079</v>
      </c>
      <c r="BK92" s="253"/>
      <c r="BL92" s="253"/>
    </row>
    <row r="93" spans="2:64" s="227" customFormat="1" ht="14.25" customHeight="1">
      <c r="B93" s="242">
        <v>8141</v>
      </c>
      <c r="C93" s="243" t="str">
        <f t="shared" si="13"/>
        <v>8141-45</v>
      </c>
      <c r="D93" s="244">
        <v>45</v>
      </c>
      <c r="E93" s="245" t="s">
        <v>110</v>
      </c>
      <c r="F93" s="246" t="str">
        <f>VLOOKUP(E93,'Actividades Físicas'!$F$3:$G$72,2,FALSE)</f>
        <v>Desarrollar actividades que permita el funcionamiento del laboratorio de alta contención biológica.</v>
      </c>
      <c r="G93" s="247" t="s">
        <v>108</v>
      </c>
      <c r="H93" s="248">
        <v>1905049</v>
      </c>
      <c r="I93" s="249">
        <v>89</v>
      </c>
      <c r="J93" s="262">
        <f>SUMIFS('Reservas (1)'!$R$3:$R$930,'Reservas (1)'!$L$3:$L$930,E93,'Reservas (1)'!$I$3:$I$930,I93)</f>
        <v>0</v>
      </c>
      <c r="K93" s="262">
        <f>+O93+Q93+S93+U93+W93+Y93+AA93+AC93+AE93+AG93+AI93+AK93</f>
        <v>0</v>
      </c>
      <c r="L93" s="262">
        <f>+J93-K93</f>
        <v>0</v>
      </c>
      <c r="M93" s="262">
        <f>+P93+R93+T93+V93+X93+Z93+AB93+AD93+AF93+AH93+AJ93+AL93</f>
        <v>0</v>
      </c>
      <c r="N93" s="263">
        <f>IFERROR(+M93/L93,0)</f>
        <v>0</v>
      </c>
      <c r="O93" s="250">
        <f>SUMIFS('Reservas (1)'!$S$4:$S$930,'Reservas (1)'!$L$4:$L$930,$E93)</f>
        <v>0</v>
      </c>
      <c r="P93" s="250"/>
      <c r="Q93" s="250">
        <f>SUMIFS('Reservas (1)'!$T$4:$T$930,'Reservas (1)'!$L$4:$L$930,$E93)</f>
        <v>0</v>
      </c>
      <c r="R93" s="250"/>
      <c r="S93" s="250">
        <f>SUMIFS('Reservas (1)'!$U$4:$U$930,'Reservas (1)'!$L$4:$L$930,$E93)</f>
        <v>0</v>
      </c>
      <c r="T93" s="250">
        <f>SUMIFS('Reservas (1)'!$AG$4:$AG$930,'Reservas (1)'!$I$4:$I$930,I93,'Reservas (1)'!$L$4:$L$930,E93)</f>
        <v>0</v>
      </c>
      <c r="U93" s="250">
        <f>SUMIFS('Reservas (1)'!$V$4:$V$930,'Reservas (1)'!$L$4:$L$930,$E93)</f>
        <v>0</v>
      </c>
      <c r="V93" s="250">
        <f>SUMIFS('Reservas (1)'!$AH$4:$AH$930,'Reservas (1)'!$I$4:$I$930,I93,'Reservas (1)'!$L$4:$L$930,E93)</f>
        <v>0</v>
      </c>
      <c r="W93" s="250">
        <f>SUMIFS('Reservas (1)'!$W$4:$W$930,'Reservas (1)'!$L$4:$L$930,$E93)</f>
        <v>0</v>
      </c>
      <c r="X93" s="250">
        <f>SUMIFS('Reservas (1)'!$AI$4:$AI$930,'Reservas (1)'!$I$4:$I$930,I93,'Reservas (1)'!$L$4:$L$930,E93)</f>
        <v>0</v>
      </c>
      <c r="Y93" s="250">
        <f>SUMIFS('Reservas (1)'!$X$4:$X$930,'Reservas (1)'!$L$4:$L$930,$E93)</f>
        <v>0</v>
      </c>
      <c r="Z93" s="250">
        <f>SUMIFS('Reservas (1)'!$AJ$4:$AJ$930,'Reservas (1)'!$I$4:$I$930,I93,'Reservas (1)'!$L$4:$L$930,E93)</f>
        <v>0</v>
      </c>
      <c r="AA93" s="250">
        <f>SUMIFS('Reservas (1)'!$Y$4:$Y$930,'Reservas (1)'!$L$4:$L$930,$E93,'Reservas (1)'!$I$4:$I$930,I93)</f>
        <v>0</v>
      </c>
      <c r="AB93" s="250"/>
      <c r="AC93" s="250">
        <f>SUMIFS('Reservas (1)'!$Z$4:$Z$930,'Reservas (1)'!$L$4:$L$930,$E93,'Reservas (1)'!$I$4:$I$930,$I93)</f>
        <v>0</v>
      </c>
      <c r="AD93" s="250">
        <f>SUMIFS('Reservas (1)'!$AL$4:$AL$930,'Reservas (1)'!$I$4:$I$930,I93,'Reservas (1)'!$L$4:$L$930,E93)</f>
        <v>0</v>
      </c>
      <c r="AE93" s="250">
        <f>SUMIFS('Reservas (1)'!$AA$4:$AA$930,'Reservas (1)'!$L$4:$L$930,$E93,'Reservas (1)'!$I$4:$I$930,$I93)</f>
        <v>0</v>
      </c>
      <c r="AF93" s="250"/>
      <c r="AG93" s="250">
        <f>SUMIFS('Reservas (1)'!$AB$4:$AB$930,'Reservas (1)'!$L$4:$L$930,$E93,'Reservas (1)'!$I$4:$I$930,$I93)</f>
        <v>0</v>
      </c>
      <c r="AH93" s="250"/>
      <c r="AI93" s="250">
        <f>SUMIFS('Reservas (1)'!$AC$4:$AC$930,'Reservas (1)'!$L$4:$L$930,$E93,'Reservas (1)'!$I$4:$I$930,$I93)</f>
        <v>0</v>
      </c>
      <c r="AJ93" s="250"/>
      <c r="AK93" s="250">
        <f>SUMIFS('Reservas (1)'!$AD$4:$AD$930,'Reservas (1)'!$L$4:$L$930,$E93,'Reservas (1)'!$I$4:$I$930,$I93)</f>
        <v>0</v>
      </c>
      <c r="AL93" s="250"/>
      <c r="AM93" s="250">
        <f>SUMIFS('Reservas (1)'!$R$4:$R$930,'Reservas (1)'!$I$4:$I$930,I93,'Reservas (1)'!$L$4:$L$930,E93,'Reservas (1)'!$N$4:$N$930,1)</f>
        <v>0</v>
      </c>
      <c r="AN93" s="250">
        <f>SUMIFS('Reservas (1)'!$AQ$4:$AQ$930,'Reservas (1)'!$I$4:$I$930,I93,'Reservas (1)'!$L$4:$L$930,E93,'Reservas (1)'!$N$4:$N$930,1)</f>
        <v>0</v>
      </c>
      <c r="AO93" s="251"/>
      <c r="AP93" s="250">
        <f>SUMIFS('Reservas (1)'!$R$4:$R$930,'Reservas (1)'!$I$4:$I$930,I93,'Reservas (1)'!$L$4:$L$930,E93,'Reservas (1)'!$N$4:$N$930,2)</f>
        <v>0</v>
      </c>
      <c r="AQ93" s="250">
        <f>SUMIFS('Reservas (1)'!$AQ$4:$AQ$930,'Reservas (1)'!$I$4:$I$930,I93,'Reservas (1)'!$L$4:$L$930,E93,'Reservas (1)'!$N$4:$N$930,2)</f>
        <v>0</v>
      </c>
      <c r="AR93" s="251"/>
      <c r="AS93" s="250"/>
      <c r="AT93" s="250"/>
      <c r="AU93" s="251"/>
      <c r="AV93" s="250">
        <f>SUMIFS('Reservas (1)'!$R$4:$R$930,'Reservas (1)'!$I$4:$I$930,I93,'Reservas (1)'!$L$4:$L$930,E93,'Reservas (1)'!$N$4:$N$930,4)</f>
        <v>0</v>
      </c>
      <c r="AW93" s="250">
        <f>SUMIFS('Reservas (1)'!$AQ$4:$AQ$930,'Reservas (1)'!$I$4:$I$930,I93,'Reservas (1)'!$L$4:$L$930,E93,'Reservas (1)'!$N$4:$N$930,4)</f>
        <v>0</v>
      </c>
      <c r="AX93" s="251"/>
      <c r="AY93" s="250"/>
      <c r="AZ93" s="250"/>
      <c r="BA93" s="251"/>
      <c r="BB93" s="250"/>
      <c r="BC93" s="250"/>
      <c r="BD93" s="251"/>
      <c r="BE93" s="250">
        <f>SUMIFS('Reservas (1)'!$R$4:$R$930,'Reservas (1)'!$I$4:$I$930,I93,'Reservas (1)'!$L$4:$L$930,E93,'Reservas (1)'!$N$4:$N$930,7)</f>
        <v>0</v>
      </c>
      <c r="BF93" s="250">
        <f>SUMIFS('Reservas (1)'!$AQ$4:$AQ$930,'Reservas (1)'!$I$4:$I$930,I93,'Reservas (1)'!$L$4:$L$930,E93,'Reservas (1)'!$N$4:$N$930,7)</f>
        <v>0</v>
      </c>
      <c r="BG93" s="251"/>
      <c r="BH93" s="250">
        <f t="shared" si="14"/>
        <v>0</v>
      </c>
      <c r="BI93" s="250">
        <f t="shared" si="15"/>
        <v>0</v>
      </c>
      <c r="BJ93" s="252">
        <f t="shared" si="16"/>
        <v>0</v>
      </c>
      <c r="BK93" s="253"/>
      <c r="BL93" s="253"/>
    </row>
    <row r="94" spans="2:64" s="227" customFormat="1" ht="14.25" customHeight="1">
      <c r="B94" s="242">
        <v>8141</v>
      </c>
      <c r="C94" s="243" t="str">
        <f t="shared" si="13"/>
        <v>8141-45</v>
      </c>
      <c r="D94" s="244">
        <v>45</v>
      </c>
      <c r="E94" s="245" t="s">
        <v>111</v>
      </c>
      <c r="F94" s="246" t="str">
        <f>VLOOKUP(E94,'Actividades Físicas'!$F$3:$G$72,2,FALSE)</f>
        <v xml:space="preserve">Mantener e incorporar nuevas metodologías en los procesos de acreditación, fortaleciendo el Sistema de Gestión de Calidad del Laboratorio de Salud Pública. </v>
      </c>
      <c r="G94" s="247" t="s">
        <v>112</v>
      </c>
      <c r="H94" s="248">
        <v>1905049</v>
      </c>
      <c r="I94" s="249">
        <v>91</v>
      </c>
      <c r="J94" s="262">
        <f>SUMIFS('Reservas (1)'!$R$3:$R$930,'Reservas (1)'!$L$3:$L$930,E94,'Reservas (1)'!$I$3:$I$930,I94)</f>
        <v>0</v>
      </c>
      <c r="K94" s="262">
        <f>+O94+Q94+S94+U94+W94+Y94+AA94+AC94+AE94+AG94+AI94+AK94</f>
        <v>0</v>
      </c>
      <c r="L94" s="262">
        <f>+J94-K94</f>
        <v>0</v>
      </c>
      <c r="M94" s="262">
        <f>+P94+R94+T94+V94+X94+Z94+AB94+AD94+AF94+AH94+AJ94+AL94</f>
        <v>0</v>
      </c>
      <c r="N94" s="263">
        <f>IFERROR(+M94/L94,0)</f>
        <v>0</v>
      </c>
      <c r="O94" s="250">
        <f>SUMIFS('Reservas (1)'!$S$4:$S$930,'Reservas (1)'!$L$4:$L$930,$E94)</f>
        <v>0</v>
      </c>
      <c r="P94" s="250"/>
      <c r="Q94" s="250">
        <f>SUMIFS('Reservas (1)'!$T$4:$T$930,'Reservas (1)'!$L$4:$L$930,$E94)</f>
        <v>0</v>
      </c>
      <c r="R94" s="250"/>
      <c r="S94" s="250">
        <f>SUMIFS('Reservas (1)'!$U$4:$U$930,'Reservas (1)'!$L$4:$L$930,$E94)</f>
        <v>0</v>
      </c>
      <c r="T94" s="250">
        <f>SUMIFS('Reservas (1)'!$AG$4:$AG$930,'Reservas (1)'!$I$4:$I$930,I94,'Reservas (1)'!$L$4:$L$930,E94)</f>
        <v>0</v>
      </c>
      <c r="U94" s="250">
        <f>SUMIFS('Reservas (1)'!$V$4:$V$930,'Reservas (1)'!$L$4:$L$930,$E94)</f>
        <v>0</v>
      </c>
      <c r="V94" s="250">
        <f>SUMIFS('Reservas (1)'!$AH$4:$AH$930,'Reservas (1)'!$I$4:$I$930,I94,'Reservas (1)'!$L$4:$L$930,E94)</f>
        <v>0</v>
      </c>
      <c r="W94" s="250">
        <f>SUMIFS('Reservas (1)'!$W$4:$W$930,'Reservas (1)'!$L$4:$L$930,$E94)</f>
        <v>0</v>
      </c>
      <c r="X94" s="250">
        <f>SUMIFS('Reservas (1)'!$AI$4:$AI$930,'Reservas (1)'!$I$4:$I$930,I94,'Reservas (1)'!$L$4:$L$930,E94)</f>
        <v>0</v>
      </c>
      <c r="Y94" s="250">
        <f>SUMIFS('Reservas (1)'!$X$4:$X$930,'Reservas (1)'!$L$4:$L$930,$E94)</f>
        <v>0</v>
      </c>
      <c r="Z94" s="250">
        <f>SUMIFS('Reservas (1)'!$AJ$4:$AJ$930,'Reservas (1)'!$I$4:$I$930,I94,'Reservas (1)'!$L$4:$L$930,E94)</f>
        <v>0</v>
      </c>
      <c r="AA94" s="250">
        <f>SUMIFS('Reservas (1)'!$Y$4:$Y$930,'Reservas (1)'!$L$4:$L$930,$E94,'Reservas (1)'!$I$4:$I$930,I94)</f>
        <v>0</v>
      </c>
      <c r="AB94" s="250"/>
      <c r="AC94" s="250">
        <f>SUMIFS('Reservas (1)'!$Z$4:$Z$930,'Reservas (1)'!$L$4:$L$930,$E94,'Reservas (1)'!$I$4:$I$930,$I94)</f>
        <v>0</v>
      </c>
      <c r="AD94" s="250">
        <f>SUMIFS('Reservas (1)'!$AL$4:$AL$930,'Reservas (1)'!$I$4:$I$930,I94,'Reservas (1)'!$L$4:$L$930,E94)</f>
        <v>0</v>
      </c>
      <c r="AE94" s="250">
        <f>SUMIFS('Reservas (1)'!$AA$4:$AA$930,'Reservas (1)'!$L$4:$L$930,$E94,'Reservas (1)'!$I$4:$I$930,$I94)</f>
        <v>0</v>
      </c>
      <c r="AF94" s="250"/>
      <c r="AG94" s="250">
        <f>SUMIFS('Reservas (1)'!$AB$4:$AB$930,'Reservas (1)'!$L$4:$L$930,$E94,'Reservas (1)'!$I$4:$I$930,$I94)</f>
        <v>0</v>
      </c>
      <c r="AH94" s="250"/>
      <c r="AI94" s="250">
        <f>SUMIFS('Reservas (1)'!$AC$4:$AC$930,'Reservas (1)'!$L$4:$L$930,$E94,'Reservas (1)'!$I$4:$I$930,$I94)</f>
        <v>0</v>
      </c>
      <c r="AJ94" s="250"/>
      <c r="AK94" s="250">
        <f>SUMIFS('Reservas (1)'!$AD$4:$AD$930,'Reservas (1)'!$L$4:$L$930,$E94,'Reservas (1)'!$I$4:$I$930,$I94)</f>
        <v>0</v>
      </c>
      <c r="AL94" s="250"/>
      <c r="AM94" s="250">
        <f>SUMIFS('Reservas (1)'!$R$4:$R$930,'Reservas (1)'!$I$4:$I$930,I94,'Reservas (1)'!$L$4:$L$930,E94,'Reservas (1)'!$N$4:$N$930,1)</f>
        <v>0</v>
      </c>
      <c r="AN94" s="250">
        <f>SUMIFS('Reservas (1)'!$AQ$4:$AQ$930,'Reservas (1)'!$I$4:$I$930,I94,'Reservas (1)'!$L$4:$L$930,E94,'Reservas (1)'!$N$4:$N$930,1)</f>
        <v>0</v>
      </c>
      <c r="AO94" s="251"/>
      <c r="AP94" s="250">
        <f>SUMIFS('Reservas (1)'!$R$4:$R$930,'Reservas (1)'!$I$4:$I$930,I94,'Reservas (1)'!$L$4:$L$930,E94,'Reservas (1)'!$N$4:$N$930,2)</f>
        <v>0</v>
      </c>
      <c r="AQ94" s="250">
        <f>SUMIFS('Reservas (1)'!$AQ$4:$AQ$930,'Reservas (1)'!$I$4:$I$930,I94,'Reservas (1)'!$L$4:$L$930,E94,'Reservas (1)'!$N$4:$N$930,2)</f>
        <v>0</v>
      </c>
      <c r="AR94" s="251"/>
      <c r="AS94" s="250"/>
      <c r="AT94" s="250"/>
      <c r="AU94" s="251"/>
      <c r="AV94" s="250">
        <f>SUMIFS('Reservas (1)'!$R$4:$R$930,'Reservas (1)'!$I$4:$I$930,I94,'Reservas (1)'!$L$4:$L$930,E94,'Reservas (1)'!$N$4:$N$930,4)</f>
        <v>0</v>
      </c>
      <c r="AW94" s="250">
        <f>SUMIFS('Reservas (1)'!$AQ$4:$AQ$930,'Reservas (1)'!$I$4:$I$930,I94,'Reservas (1)'!$L$4:$L$930,E94,'Reservas (1)'!$N$4:$N$930,4)</f>
        <v>0</v>
      </c>
      <c r="AX94" s="251"/>
      <c r="AY94" s="250"/>
      <c r="AZ94" s="250"/>
      <c r="BA94" s="251"/>
      <c r="BB94" s="250"/>
      <c r="BC94" s="250"/>
      <c r="BD94" s="251"/>
      <c r="BE94" s="250">
        <f>SUMIFS('Reservas (1)'!$R$4:$R$930,'Reservas (1)'!$I$4:$I$930,I94,'Reservas (1)'!$L$4:$L$930,E94,'Reservas (1)'!$N$4:$N$930,7)</f>
        <v>0</v>
      </c>
      <c r="BF94" s="250">
        <f>SUMIFS('Reservas (1)'!$AQ$4:$AQ$930,'Reservas (1)'!$I$4:$I$930,I94,'Reservas (1)'!$L$4:$L$930,E94,'Reservas (1)'!$N$4:$N$930,7)</f>
        <v>0</v>
      </c>
      <c r="BG94" s="251"/>
      <c r="BH94" s="250">
        <f t="shared" si="14"/>
        <v>0</v>
      </c>
      <c r="BI94" s="250">
        <f t="shared" si="15"/>
        <v>0</v>
      </c>
      <c r="BJ94" s="252">
        <f t="shared" si="16"/>
        <v>0</v>
      </c>
      <c r="BK94" s="253"/>
      <c r="BL94" s="253"/>
    </row>
    <row r="95" spans="2:64" s="227" customFormat="1" ht="14.25" customHeight="1">
      <c r="E95" s="228"/>
      <c r="F95" s="228"/>
      <c r="G95" s="228"/>
      <c r="H95" s="228"/>
      <c r="J95" s="254"/>
      <c r="K95" s="254"/>
      <c r="L95" s="254"/>
      <c r="M95" s="254"/>
      <c r="N95" s="259"/>
      <c r="W95" s="254"/>
      <c r="X95" s="254"/>
    </row>
    <row r="96" spans="2:64" s="257" customFormat="1" ht="14.25" customHeight="1">
      <c r="B96" s="255"/>
      <c r="C96" s="255"/>
      <c r="D96" s="255"/>
      <c r="E96" s="255"/>
      <c r="F96" s="255"/>
      <c r="G96" s="255"/>
      <c r="H96" s="255"/>
      <c r="I96" s="255"/>
      <c r="J96" s="255"/>
      <c r="K96" s="255"/>
      <c r="L96" s="255"/>
      <c r="M96" s="255"/>
      <c r="N96" s="260"/>
      <c r="O96" s="255"/>
      <c r="P96" s="255"/>
      <c r="Q96" s="255"/>
      <c r="R96" s="255">
        <f>SUM(R4:R94)</f>
        <v>1313449847</v>
      </c>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6"/>
      <c r="AP96" s="255"/>
      <c r="AQ96" s="255"/>
      <c r="AR96" s="256"/>
      <c r="AS96" s="255"/>
      <c r="AT96" s="255"/>
      <c r="AU96" s="256"/>
      <c r="AV96" s="255"/>
      <c r="AW96" s="255"/>
      <c r="AX96" s="256"/>
      <c r="AY96" s="255"/>
      <c r="AZ96" s="255"/>
      <c r="BA96" s="256"/>
      <c r="BB96" s="255"/>
      <c r="BC96" s="255"/>
      <c r="BD96" s="256"/>
      <c r="BE96" s="255"/>
      <c r="BF96" s="255"/>
      <c r="BG96" s="256"/>
      <c r="BH96" s="255"/>
      <c r="BI96" s="255"/>
      <c r="BJ96" s="256"/>
    </row>
    <row r="97" spans="5:39" s="227" customFormat="1" ht="15" customHeight="1">
      <c r="E97" s="228"/>
      <c r="F97" s="228"/>
      <c r="G97" s="228"/>
      <c r="H97" s="228"/>
      <c r="J97" s="258"/>
      <c r="K97" s="258"/>
      <c r="L97" s="258"/>
      <c r="M97" s="258"/>
      <c r="N97" s="261"/>
    </row>
    <row r="98" spans="5:39" ht="15" customHeight="1">
      <c r="AM98" s="225">
        <v>1841950085</v>
      </c>
    </row>
    <row r="99" spans="5:39" ht="15" customHeight="1"/>
    <row r="100" spans="5:39" ht="15" customHeight="1"/>
    <row r="101" spans="5:39" ht="15" customHeight="1"/>
    <row r="102" spans="5:39" ht="15" customHeight="1"/>
    <row r="103" spans="5:39" ht="15" customHeight="1"/>
    <row r="104" spans="5:39" ht="15" customHeight="1"/>
    <row r="105" spans="5:39" ht="15" customHeight="1"/>
    <row r="106" spans="5:39" ht="15" customHeight="1"/>
    <row r="107" spans="5:39" ht="15" customHeight="1"/>
    <row r="108" spans="5:39" ht="15" customHeight="1"/>
    <row r="109" spans="5:39" ht="15" customHeight="1"/>
    <row r="110" spans="5:39" ht="15" customHeight="1"/>
    <row r="111" spans="5:39" ht="15" customHeight="1"/>
    <row r="112" spans="5:39"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spans="5:5" ht="15" customHeight="1"/>
    <row r="194" spans="5:5" ht="15" customHeight="1"/>
    <row r="195" spans="5:5" ht="15" customHeight="1"/>
    <row r="196" spans="5:5" ht="15" customHeight="1"/>
    <row r="197" spans="5:5" ht="15" customHeight="1"/>
    <row r="198" spans="5:5" ht="16.5" customHeight="1"/>
    <row r="199" spans="5:5" ht="16.5" customHeight="1"/>
    <row r="200" spans="5:5" ht="16.5" customHeight="1"/>
    <row r="201" spans="5:5" ht="16.5" customHeight="1"/>
    <row r="202" spans="5:5" ht="16.5" customHeight="1"/>
    <row r="203" spans="5:5" ht="0" hidden="1" customHeight="1">
      <c r="E203" s="226" t="s">
        <v>77</v>
      </c>
    </row>
    <row r="204" spans="5:5" ht="0" hidden="1" customHeight="1">
      <c r="E204" s="226" t="s">
        <v>78</v>
      </c>
    </row>
    <row r="205" spans="5:5" ht="0" hidden="1" customHeight="1">
      <c r="E205" s="226" t="s">
        <v>78</v>
      </c>
    </row>
    <row r="206" spans="5:5" ht="0" hidden="1" customHeight="1">
      <c r="E206" s="226" t="s">
        <v>84</v>
      </c>
    </row>
    <row r="207" spans="5:5" ht="0" hidden="1" customHeight="1">
      <c r="E207" s="226" t="s">
        <v>87</v>
      </c>
    </row>
    <row r="208" spans="5:5" ht="0" hidden="1" customHeight="1">
      <c r="E208" s="226" t="s">
        <v>87</v>
      </c>
    </row>
    <row r="209" spans="5:5" ht="0" hidden="1" customHeight="1">
      <c r="E209" s="226" t="s">
        <v>70</v>
      </c>
    </row>
    <row r="210" spans="5:5" ht="0" hidden="1" customHeight="1">
      <c r="E210" s="226" t="s">
        <v>70</v>
      </c>
    </row>
    <row r="211" spans="5:5" ht="0" hidden="1" customHeight="1">
      <c r="E211" s="226" t="s">
        <v>73</v>
      </c>
    </row>
    <row r="212" spans="5:5" ht="0" hidden="1" customHeight="1">
      <c r="E212" s="226" t="s">
        <v>73</v>
      </c>
    </row>
    <row r="213" spans="5:5" ht="0" hidden="1" customHeight="1">
      <c r="E213" s="226" t="s">
        <v>71</v>
      </c>
    </row>
    <row r="214" spans="5:5" ht="0" hidden="1" customHeight="1">
      <c r="E214" s="226" t="s">
        <v>71</v>
      </c>
    </row>
    <row r="215" spans="5:5" ht="0" hidden="1" customHeight="1">
      <c r="E215" s="226" t="s">
        <v>75</v>
      </c>
    </row>
    <row r="216" spans="5:5" ht="0" hidden="1" customHeight="1">
      <c r="E216" s="226" t="s">
        <v>75</v>
      </c>
    </row>
    <row r="217" spans="5:5" ht="0" hidden="1" customHeight="1">
      <c r="E217" s="226" t="s">
        <v>74</v>
      </c>
    </row>
    <row r="218" spans="5:5" ht="0" hidden="1" customHeight="1">
      <c r="E218" s="226" t="s">
        <v>74</v>
      </c>
    </row>
    <row r="219" spans="5:5" ht="0" hidden="1" customHeight="1">
      <c r="E219" s="226" t="s">
        <v>64</v>
      </c>
    </row>
    <row r="220" spans="5:5" ht="0" hidden="1" customHeight="1">
      <c r="E220" s="226" t="s">
        <v>65</v>
      </c>
    </row>
    <row r="221" spans="5:5" ht="0" hidden="1" customHeight="1">
      <c r="E221" s="226" t="s">
        <v>65</v>
      </c>
    </row>
    <row r="222" spans="5:5" ht="0" hidden="1" customHeight="1">
      <c r="E222" s="226" t="s">
        <v>68</v>
      </c>
    </row>
    <row r="223" spans="5:5" ht="0" hidden="1" customHeight="1">
      <c r="E223" s="226" t="s">
        <v>68</v>
      </c>
    </row>
    <row r="224" spans="5:5" ht="0" hidden="1" customHeight="1">
      <c r="E224" s="226" t="s">
        <v>67</v>
      </c>
    </row>
    <row r="225" spans="5:5" ht="0" hidden="1" customHeight="1">
      <c r="E225" s="226" t="s">
        <v>67</v>
      </c>
    </row>
    <row r="226" spans="5:5" ht="0" hidden="1" customHeight="1">
      <c r="E226" s="226" t="s">
        <v>66</v>
      </c>
    </row>
    <row r="227" spans="5:5" ht="0" hidden="1" customHeight="1">
      <c r="E227" s="226" t="s">
        <v>66</v>
      </c>
    </row>
    <row r="228" spans="5:5" ht="0" hidden="1" customHeight="1">
      <c r="E228" s="226" t="s">
        <v>69</v>
      </c>
    </row>
    <row r="229" spans="5:5" ht="0" hidden="1" customHeight="1">
      <c r="E229" s="226" t="s">
        <v>69</v>
      </c>
    </row>
    <row r="230" spans="5:5" ht="0" hidden="1" customHeight="1">
      <c r="E230" s="226" t="s">
        <v>56</v>
      </c>
    </row>
    <row r="231" spans="5:5" ht="0" hidden="1" customHeight="1">
      <c r="E231" s="226" t="s">
        <v>56</v>
      </c>
    </row>
    <row r="232" spans="5:5" ht="0" hidden="1" customHeight="1">
      <c r="E232" s="226" t="s">
        <v>57</v>
      </c>
    </row>
    <row r="233" spans="5:5" ht="0" hidden="1" customHeight="1">
      <c r="E233" s="226" t="s">
        <v>57</v>
      </c>
    </row>
    <row r="234" spans="5:5" ht="0" hidden="1" customHeight="1">
      <c r="E234" s="226" t="s">
        <v>55</v>
      </c>
    </row>
    <row r="235" spans="5:5" ht="0" hidden="1" customHeight="1">
      <c r="E235" s="226" t="s">
        <v>55</v>
      </c>
    </row>
    <row r="236" spans="5:5" ht="0" hidden="1" customHeight="1">
      <c r="E236" s="226" t="s">
        <v>60</v>
      </c>
    </row>
    <row r="237" spans="5:5" ht="0" hidden="1" customHeight="1">
      <c r="E237" s="226" t="s">
        <v>60</v>
      </c>
    </row>
    <row r="238" spans="5:5" ht="0" hidden="1" customHeight="1">
      <c r="E238" s="226" t="s">
        <v>58</v>
      </c>
    </row>
    <row r="239" spans="5:5" ht="0" hidden="1" customHeight="1">
      <c r="E239" s="226" t="s">
        <v>58</v>
      </c>
    </row>
    <row r="240" spans="5:5" ht="0" hidden="1" customHeight="1">
      <c r="E240" s="226" t="s">
        <v>63</v>
      </c>
    </row>
    <row r="241" spans="5:5" ht="0" hidden="1" customHeight="1">
      <c r="E241" s="226" t="s">
        <v>62</v>
      </c>
    </row>
    <row r="242" spans="5:5" ht="0" hidden="1" customHeight="1">
      <c r="E242" s="226" t="s">
        <v>46</v>
      </c>
    </row>
    <row r="243" spans="5:5" ht="0" hidden="1" customHeight="1">
      <c r="E243" s="226" t="s">
        <v>46</v>
      </c>
    </row>
    <row r="244" spans="5:5" ht="0" hidden="1" customHeight="1">
      <c r="E244" s="226" t="s">
        <v>43</v>
      </c>
    </row>
    <row r="245" spans="5:5" ht="0" hidden="1" customHeight="1">
      <c r="E245" s="226" t="s">
        <v>43</v>
      </c>
    </row>
    <row r="246" spans="5:5" ht="0" hidden="1" customHeight="1">
      <c r="E246" s="226" t="s">
        <v>48</v>
      </c>
    </row>
    <row r="247" spans="5:5" ht="0" hidden="1" customHeight="1">
      <c r="E247" s="226" t="s">
        <v>47</v>
      </c>
    </row>
    <row r="248" spans="5:5" ht="0" hidden="1" customHeight="1">
      <c r="E248" s="226" t="s">
        <v>51</v>
      </c>
    </row>
    <row r="249" spans="5:5" ht="0" hidden="1" customHeight="1">
      <c r="E249" s="226" t="s">
        <v>51</v>
      </c>
    </row>
    <row r="250" spans="5:5" ht="0" hidden="1" customHeight="1">
      <c r="E250" s="226" t="s">
        <v>53</v>
      </c>
    </row>
    <row r="251" spans="5:5" ht="0" hidden="1" customHeight="1">
      <c r="E251" s="226" t="s">
        <v>59</v>
      </c>
    </row>
    <row r="252" spans="5:5" ht="0" hidden="1" customHeight="1">
      <c r="E252" s="226" t="s">
        <v>59</v>
      </c>
    </row>
    <row r="253" spans="5:5" ht="0" hidden="1" customHeight="1">
      <c r="E253" s="226" t="s">
        <v>105</v>
      </c>
    </row>
    <row r="254" spans="5:5" ht="0" hidden="1" customHeight="1">
      <c r="E254" s="226" t="s">
        <v>85</v>
      </c>
    </row>
    <row r="255" spans="5:5" ht="0" hidden="1" customHeight="1">
      <c r="E255" s="226" t="s">
        <v>101</v>
      </c>
    </row>
    <row r="256" spans="5:5" ht="0" hidden="1" customHeight="1">
      <c r="E256" s="226" t="s">
        <v>101</v>
      </c>
    </row>
    <row r="257" spans="5:5" ht="0" hidden="1" customHeight="1">
      <c r="E257" s="226" t="s">
        <v>43</v>
      </c>
    </row>
    <row r="258" spans="5:5" ht="0" hidden="1" customHeight="1">
      <c r="E258" s="226" t="s">
        <v>43</v>
      </c>
    </row>
    <row r="259" spans="5:5" ht="0" hidden="1" customHeight="1">
      <c r="E259" s="226" t="s">
        <v>43</v>
      </c>
    </row>
    <row r="260" spans="5:5" ht="0" hidden="1" customHeight="1">
      <c r="E260" s="226" t="s">
        <v>43</v>
      </c>
    </row>
    <row r="261" spans="5:5" ht="0" hidden="1" customHeight="1">
      <c r="E261" s="226" t="s">
        <v>43</v>
      </c>
    </row>
    <row r="262" spans="5:5" ht="0" hidden="1" customHeight="1">
      <c r="E262" s="226" t="s">
        <v>43</v>
      </c>
    </row>
    <row r="263" spans="5:5" ht="0" hidden="1" customHeight="1">
      <c r="E263" s="226" t="s">
        <v>43</v>
      </c>
    </row>
    <row r="264" spans="5:5" ht="0" hidden="1" customHeight="1">
      <c r="E264" s="226" t="s">
        <v>43</v>
      </c>
    </row>
    <row r="265" spans="5:5" ht="0" hidden="1" customHeight="1">
      <c r="E265" s="226" t="s">
        <v>43</v>
      </c>
    </row>
    <row r="266" spans="5:5" ht="0" hidden="1" customHeight="1">
      <c r="E266" s="226" t="s">
        <v>43</v>
      </c>
    </row>
    <row r="267" spans="5:5" ht="0" hidden="1" customHeight="1">
      <c r="E267" s="226" t="s">
        <v>43</v>
      </c>
    </row>
    <row r="268" spans="5:5" ht="0" hidden="1" customHeight="1">
      <c r="E268" s="226" t="s">
        <v>43</v>
      </c>
    </row>
    <row r="269" spans="5:5" ht="0" hidden="1" customHeight="1">
      <c r="E269" s="226" t="s">
        <v>43</v>
      </c>
    </row>
    <row r="270" spans="5:5" ht="0" hidden="1" customHeight="1">
      <c r="E270" s="226" t="s">
        <v>98</v>
      </c>
    </row>
    <row r="271" spans="5:5" ht="0" hidden="1" customHeight="1">
      <c r="E271" s="226" t="s">
        <v>109</v>
      </c>
    </row>
    <row r="272" spans="5:5" ht="0" hidden="1" customHeight="1">
      <c r="E272" s="226" t="s">
        <v>43</v>
      </c>
    </row>
    <row r="273" spans="5:5" ht="0" hidden="1" customHeight="1">
      <c r="E273" s="226" t="s">
        <v>43</v>
      </c>
    </row>
    <row r="274" spans="5:5" ht="0" hidden="1" customHeight="1">
      <c r="E274" s="226" t="s">
        <v>43</v>
      </c>
    </row>
    <row r="275" spans="5:5" ht="0" hidden="1" customHeight="1">
      <c r="E275" s="226" t="s">
        <v>43</v>
      </c>
    </row>
    <row r="276" spans="5:5" ht="0" hidden="1" customHeight="1">
      <c r="E276" s="226" t="s">
        <v>43</v>
      </c>
    </row>
    <row r="277" spans="5:5" ht="0" hidden="1" customHeight="1">
      <c r="E277" s="226" t="s">
        <v>43</v>
      </c>
    </row>
    <row r="278" spans="5:5" ht="0" hidden="1" customHeight="1">
      <c r="E278" s="226" t="s">
        <v>43</v>
      </c>
    </row>
    <row r="279" spans="5:5" ht="0" hidden="1" customHeight="1">
      <c r="E279" s="226" t="s">
        <v>109</v>
      </c>
    </row>
    <row r="280" spans="5:5" ht="0" hidden="1" customHeight="1">
      <c r="E280" s="226" t="s">
        <v>43</v>
      </c>
    </row>
    <row r="281" spans="5:5" ht="0" hidden="1" customHeight="1">
      <c r="E281" s="226" t="s">
        <v>102</v>
      </c>
    </row>
    <row r="282" spans="5:5" ht="0" hidden="1" customHeight="1">
      <c r="E282" s="226" t="s">
        <v>43</v>
      </c>
    </row>
    <row r="283" spans="5:5" ht="0" hidden="1" customHeight="1">
      <c r="E283" s="226" t="s">
        <v>101</v>
      </c>
    </row>
    <row r="284" spans="5:5" ht="0" hidden="1" customHeight="1">
      <c r="E284" s="226" t="s">
        <v>43</v>
      </c>
    </row>
    <row r="285" spans="5:5" ht="0" hidden="1" customHeight="1">
      <c r="E285" s="226" t="s">
        <v>43</v>
      </c>
    </row>
    <row r="286" spans="5:5" ht="0" hidden="1" customHeight="1">
      <c r="E286" s="226" t="s">
        <v>43</v>
      </c>
    </row>
    <row r="287" spans="5:5" ht="0" hidden="1" customHeight="1">
      <c r="E287" s="226" t="s">
        <v>43</v>
      </c>
    </row>
    <row r="288" spans="5:5" ht="0" hidden="1" customHeight="1">
      <c r="E288" s="226" t="s">
        <v>43</v>
      </c>
    </row>
    <row r="289" spans="5:5" ht="0" hidden="1" customHeight="1">
      <c r="E289" s="226" t="s">
        <v>43</v>
      </c>
    </row>
    <row r="290" spans="5:5" ht="0" hidden="1" customHeight="1">
      <c r="E290" s="226" t="s">
        <v>101</v>
      </c>
    </row>
    <row r="291" spans="5:5" ht="0" hidden="1" customHeight="1">
      <c r="E291" s="226" t="s">
        <v>43</v>
      </c>
    </row>
    <row r="292" spans="5:5" ht="0" hidden="1" customHeight="1">
      <c r="E292" s="226" t="s">
        <v>43</v>
      </c>
    </row>
    <row r="293" spans="5:5" ht="0" hidden="1" customHeight="1">
      <c r="E293" s="226" t="s">
        <v>43</v>
      </c>
    </row>
    <row r="294" spans="5:5" ht="0" hidden="1" customHeight="1">
      <c r="E294" s="226" t="s">
        <v>43</v>
      </c>
    </row>
    <row r="295" spans="5:5" ht="0" hidden="1" customHeight="1">
      <c r="E295" s="226" t="s">
        <v>43</v>
      </c>
    </row>
    <row r="296" spans="5:5" ht="0" hidden="1" customHeight="1">
      <c r="E296" s="226" t="s">
        <v>43</v>
      </c>
    </row>
    <row r="297" spans="5:5" ht="0" hidden="1" customHeight="1">
      <c r="E297" s="226" t="s">
        <v>43</v>
      </c>
    </row>
    <row r="298" spans="5:5" ht="0" hidden="1" customHeight="1">
      <c r="E298" s="226" t="s">
        <v>43</v>
      </c>
    </row>
    <row r="299" spans="5:5" ht="0" hidden="1" customHeight="1">
      <c r="E299" s="226" t="s">
        <v>43</v>
      </c>
    </row>
    <row r="300" spans="5:5" ht="0" hidden="1" customHeight="1">
      <c r="E300" s="226" t="s">
        <v>43</v>
      </c>
    </row>
    <row r="301" spans="5:5" ht="0" hidden="1" customHeight="1">
      <c r="E301" s="226" t="s">
        <v>43</v>
      </c>
    </row>
    <row r="302" spans="5:5" ht="0" hidden="1" customHeight="1">
      <c r="E302" s="226" t="s">
        <v>43</v>
      </c>
    </row>
    <row r="303" spans="5:5" ht="0" hidden="1" customHeight="1">
      <c r="E303" s="226" t="s">
        <v>43</v>
      </c>
    </row>
    <row r="304" spans="5:5" ht="0" hidden="1" customHeight="1">
      <c r="E304" s="226" t="s">
        <v>43</v>
      </c>
    </row>
    <row r="305" spans="5:5" ht="0" hidden="1" customHeight="1">
      <c r="E305" s="226" t="s">
        <v>43</v>
      </c>
    </row>
    <row r="306" spans="5:5" ht="0" hidden="1" customHeight="1">
      <c r="E306" s="226" t="s">
        <v>43</v>
      </c>
    </row>
    <row r="307" spans="5:5" ht="0" hidden="1" customHeight="1">
      <c r="E307" s="226" t="s">
        <v>102</v>
      </c>
    </row>
    <row r="308" spans="5:5" ht="0" hidden="1" customHeight="1">
      <c r="E308" s="226" t="s">
        <v>101</v>
      </c>
    </row>
    <row r="309" spans="5:5" ht="0" hidden="1" customHeight="1">
      <c r="E309" s="226" t="s">
        <v>43</v>
      </c>
    </row>
    <row r="310" spans="5:5" ht="0" hidden="1" customHeight="1">
      <c r="E310" s="226" t="s">
        <v>43</v>
      </c>
    </row>
    <row r="311" spans="5:5" ht="0" hidden="1" customHeight="1">
      <c r="E311" s="226" t="s">
        <v>102</v>
      </c>
    </row>
    <row r="312" spans="5:5" ht="0" hidden="1" customHeight="1">
      <c r="E312" s="226" t="s">
        <v>43</v>
      </c>
    </row>
    <row r="313" spans="5:5" ht="0" hidden="1" customHeight="1">
      <c r="E313" s="226" t="s">
        <v>43</v>
      </c>
    </row>
    <row r="314" spans="5:5" ht="0" hidden="1" customHeight="1">
      <c r="E314" s="226" t="s">
        <v>99</v>
      </c>
    </row>
    <row r="315" spans="5:5" ht="0" hidden="1" customHeight="1">
      <c r="E315" s="226" t="s">
        <v>92</v>
      </c>
    </row>
    <row r="316" spans="5:5" ht="0" hidden="1" customHeight="1">
      <c r="E316" s="226" t="s">
        <v>109</v>
      </c>
    </row>
    <row r="317" spans="5:5" ht="0" hidden="1" customHeight="1">
      <c r="E317" s="226" t="s">
        <v>55</v>
      </c>
    </row>
    <row r="318" spans="5:5" ht="0" hidden="1" customHeight="1">
      <c r="E318" s="226" t="s">
        <v>102</v>
      </c>
    </row>
    <row r="319" spans="5:5" ht="0" hidden="1" customHeight="1">
      <c r="E319" s="226" t="s">
        <v>60</v>
      </c>
    </row>
    <row r="320" spans="5:5" ht="0" hidden="1" customHeight="1">
      <c r="E320" s="226" t="s">
        <v>88</v>
      </c>
    </row>
    <row r="321" spans="5:5" ht="0" hidden="1" customHeight="1">
      <c r="E321" s="226" t="s">
        <v>57</v>
      </c>
    </row>
    <row r="322" spans="5:5" ht="0" hidden="1" customHeight="1">
      <c r="E322" s="226" t="s">
        <v>58</v>
      </c>
    </row>
    <row r="323" spans="5:5" ht="0" hidden="1" customHeight="1">
      <c r="E323" s="226" t="s">
        <v>98</v>
      </c>
    </row>
    <row r="324" spans="5:5" ht="0" hidden="1" customHeight="1">
      <c r="E324" s="226" t="s">
        <v>103</v>
      </c>
    </row>
    <row r="325" spans="5:5" ht="0" hidden="1" customHeight="1">
      <c r="E325" s="226" t="s">
        <v>96</v>
      </c>
    </row>
    <row r="326" spans="5:5" ht="0" hidden="1" customHeight="1">
      <c r="E326" s="226" t="s">
        <v>52</v>
      </c>
    </row>
    <row r="327" spans="5:5" ht="0" hidden="1" customHeight="1">
      <c r="E327" s="226" t="s">
        <v>61</v>
      </c>
    </row>
    <row r="328" spans="5:5" ht="0" hidden="1" customHeight="1">
      <c r="E328" s="226" t="s">
        <v>86</v>
      </c>
    </row>
    <row r="329" spans="5:5" ht="0" hidden="1" customHeight="1">
      <c r="E329" s="226" t="s">
        <v>84</v>
      </c>
    </row>
    <row r="330" spans="5:5" ht="0" hidden="1" customHeight="1">
      <c r="E330" s="226" t="s">
        <v>80</v>
      </c>
    </row>
    <row r="331" spans="5:5" ht="0" hidden="1" customHeight="1">
      <c r="E331" s="226" t="s">
        <v>80</v>
      </c>
    </row>
    <row r="332" spans="5:5" ht="0" hidden="1" customHeight="1">
      <c r="E332" s="226" t="s">
        <v>87</v>
      </c>
    </row>
    <row r="333" spans="5:5" ht="0" hidden="1" customHeight="1">
      <c r="E333" s="226" t="s">
        <v>46</v>
      </c>
    </row>
    <row r="334" spans="5:5" ht="0" hidden="1" customHeight="1">
      <c r="E334" s="226" t="s">
        <v>59</v>
      </c>
    </row>
    <row r="335" spans="5:5" ht="0" hidden="1" customHeight="1">
      <c r="E335" s="226" t="s">
        <v>43</v>
      </c>
    </row>
    <row r="336" spans="5:5" ht="0" hidden="1" customHeight="1">
      <c r="E336" s="226" t="s">
        <v>43</v>
      </c>
    </row>
    <row r="337" spans="5:5" ht="0" hidden="1" customHeight="1">
      <c r="E337" s="226" t="s">
        <v>104</v>
      </c>
    </row>
    <row r="338" spans="5:5" ht="0" hidden="1" customHeight="1">
      <c r="E338" s="226" t="s">
        <v>70</v>
      </c>
    </row>
    <row r="339" spans="5:5" ht="0" hidden="1" customHeight="1">
      <c r="E339" s="226" t="s">
        <v>56</v>
      </c>
    </row>
    <row r="340" spans="5:5" ht="0" hidden="1" customHeight="1">
      <c r="E340" s="226" t="s">
        <v>68</v>
      </c>
    </row>
    <row r="341" spans="5:5" ht="0" hidden="1" customHeight="1">
      <c r="E341" s="226" t="s">
        <v>67</v>
      </c>
    </row>
    <row r="342" spans="5:5" ht="0" hidden="1" customHeight="1">
      <c r="E342" s="226" t="s">
        <v>74</v>
      </c>
    </row>
    <row r="343" spans="5:5" ht="0" hidden="1" customHeight="1">
      <c r="E343" s="226" t="s">
        <v>105</v>
      </c>
    </row>
    <row r="344" spans="5:5" ht="0" hidden="1" customHeight="1">
      <c r="E344" s="226" t="s">
        <v>105</v>
      </c>
    </row>
    <row r="345" spans="5:5" ht="0" hidden="1" customHeight="1">
      <c r="E345" s="226" t="s">
        <v>55</v>
      </c>
    </row>
    <row r="346" spans="5:5" ht="0" hidden="1" customHeight="1">
      <c r="E346" s="226" t="s">
        <v>78</v>
      </c>
    </row>
    <row r="347" spans="5:5" ht="0" hidden="1" customHeight="1">
      <c r="E347" s="226" t="s">
        <v>79</v>
      </c>
    </row>
    <row r="348" spans="5:5" ht="0" hidden="1" customHeight="1">
      <c r="E348" s="226" t="s">
        <v>89</v>
      </c>
    </row>
    <row r="349" spans="5:5" ht="0" hidden="1" customHeight="1">
      <c r="E349" s="226" t="s">
        <v>65</v>
      </c>
    </row>
    <row r="350" spans="5:5" ht="0" hidden="1" customHeight="1">
      <c r="E350" s="226" t="s">
        <v>51</v>
      </c>
    </row>
    <row r="351" spans="5:5" ht="0" hidden="1" customHeight="1">
      <c r="E351" s="226" t="s">
        <v>66</v>
      </c>
    </row>
    <row r="352" spans="5:5" ht="0" hidden="1" customHeight="1">
      <c r="E352" s="226" t="s">
        <v>48</v>
      </c>
    </row>
    <row r="353" spans="5:5" ht="0" hidden="1" customHeight="1">
      <c r="E353" s="226" t="s">
        <v>62</v>
      </c>
    </row>
    <row r="354" spans="5:5" ht="0" hidden="1" customHeight="1">
      <c r="E354" s="226" t="s">
        <v>94</v>
      </c>
    </row>
    <row r="355" spans="5:5" ht="0" hidden="1" customHeight="1">
      <c r="E355" s="226" t="s">
        <v>64</v>
      </c>
    </row>
    <row r="356" spans="5:5" ht="0" hidden="1" customHeight="1">
      <c r="E356" s="226" t="s">
        <v>53</v>
      </c>
    </row>
    <row r="357" spans="5:5" ht="0" hidden="1" customHeight="1">
      <c r="E357" s="226" t="s">
        <v>75</v>
      </c>
    </row>
    <row r="358" spans="5:5" ht="0" hidden="1" customHeight="1">
      <c r="E358" s="226" t="s">
        <v>71</v>
      </c>
    </row>
    <row r="359" spans="5:5" ht="0" hidden="1" customHeight="1">
      <c r="E359" s="226" t="s">
        <v>77</v>
      </c>
    </row>
    <row r="360" spans="5:5" ht="0" hidden="1" customHeight="1">
      <c r="E360" s="226" t="s">
        <v>93</v>
      </c>
    </row>
    <row r="361" spans="5:5" ht="0" hidden="1" customHeight="1">
      <c r="E361" s="226" t="s">
        <v>92</v>
      </c>
    </row>
    <row r="362" spans="5:5" ht="0" hidden="1" customHeight="1">
      <c r="E362" s="226" t="s">
        <v>69</v>
      </c>
    </row>
    <row r="363" spans="5:5" ht="0" hidden="1" customHeight="1">
      <c r="E363" s="226" t="s">
        <v>97</v>
      </c>
    </row>
    <row r="364" spans="5:5" ht="0" hidden="1" customHeight="1">
      <c r="E364" s="226" t="s">
        <v>76</v>
      </c>
    </row>
    <row r="365" spans="5:5" ht="0" hidden="1" customHeight="1">
      <c r="E365" s="226" t="s">
        <v>105</v>
      </c>
    </row>
    <row r="366" spans="5:5" ht="0" hidden="1" customHeight="1">
      <c r="E366" s="226" t="s">
        <v>105</v>
      </c>
    </row>
    <row r="367" spans="5:5" ht="0" hidden="1" customHeight="1">
      <c r="E367" s="226" t="s">
        <v>105</v>
      </c>
    </row>
    <row r="368" spans="5:5" ht="0" hidden="1" customHeight="1">
      <c r="E368" s="226" t="s">
        <v>53</v>
      </c>
    </row>
    <row r="369" spans="5:5" ht="0" hidden="1" customHeight="1">
      <c r="E369" s="226" t="s">
        <v>74</v>
      </c>
    </row>
    <row r="370" spans="5:5" ht="0" hidden="1" customHeight="1">
      <c r="E370" s="226" t="s">
        <v>89</v>
      </c>
    </row>
    <row r="371" spans="5:5" ht="0" hidden="1" customHeight="1">
      <c r="E371" s="226" t="s">
        <v>79</v>
      </c>
    </row>
    <row r="372" spans="5:5" ht="0" hidden="1" customHeight="1">
      <c r="E372" s="226" t="s">
        <v>88</v>
      </c>
    </row>
    <row r="373" spans="5:5" ht="0" hidden="1" customHeight="1">
      <c r="E373" s="226" t="s">
        <v>101</v>
      </c>
    </row>
    <row r="374" spans="5:5" ht="0" hidden="1" customHeight="1">
      <c r="E374" s="226" t="s">
        <v>103</v>
      </c>
    </row>
    <row r="375" spans="5:5" ht="0" hidden="1" customHeight="1">
      <c r="E375" s="226" t="s">
        <v>99</v>
      </c>
    </row>
    <row r="376" spans="5:5" ht="0" hidden="1" customHeight="1">
      <c r="E376" s="226" t="s">
        <v>96</v>
      </c>
    </row>
    <row r="377" spans="5:5" ht="0" hidden="1" customHeight="1">
      <c r="E377" s="226" t="s">
        <v>97</v>
      </c>
    </row>
    <row r="378" spans="5:5" ht="0" hidden="1" customHeight="1">
      <c r="E378" s="226" t="s">
        <v>94</v>
      </c>
    </row>
    <row r="379" spans="5:5" ht="0" hidden="1" customHeight="1">
      <c r="E379" s="226" t="s">
        <v>93</v>
      </c>
    </row>
    <row r="380" spans="5:5" ht="0" hidden="1" customHeight="1">
      <c r="E380" s="226" t="s">
        <v>92</v>
      </c>
    </row>
    <row r="381" spans="5:5" ht="0" hidden="1" customHeight="1">
      <c r="E381" s="226" t="s">
        <v>87</v>
      </c>
    </row>
    <row r="382" spans="5:5" ht="0" hidden="1" customHeight="1">
      <c r="E382" s="226" t="s">
        <v>78</v>
      </c>
    </row>
    <row r="383" spans="5:5" ht="0" hidden="1" customHeight="1">
      <c r="E383" s="226" t="s">
        <v>77</v>
      </c>
    </row>
    <row r="384" spans="5:5" ht="0" hidden="1" customHeight="1">
      <c r="E384" s="226" t="s">
        <v>76</v>
      </c>
    </row>
    <row r="385" spans="5:5" ht="0" hidden="1" customHeight="1">
      <c r="E385" s="226" t="s">
        <v>75</v>
      </c>
    </row>
    <row r="386" spans="5:5" ht="0" hidden="1" customHeight="1">
      <c r="E386" s="226" t="s">
        <v>71</v>
      </c>
    </row>
    <row r="387" spans="5:5" ht="0" hidden="1" customHeight="1">
      <c r="E387" s="226" t="s">
        <v>69</v>
      </c>
    </row>
    <row r="388" spans="5:5" ht="0" hidden="1" customHeight="1">
      <c r="E388" s="226" t="s">
        <v>66</v>
      </c>
    </row>
    <row r="389" spans="5:5" ht="0" hidden="1" customHeight="1">
      <c r="E389" s="226" t="s">
        <v>64</v>
      </c>
    </row>
    <row r="390" spans="5:5" ht="0" hidden="1" customHeight="1">
      <c r="E390" s="226" t="s">
        <v>62</v>
      </c>
    </row>
    <row r="391" spans="5:5" ht="0" hidden="1" customHeight="1">
      <c r="E391" s="226" t="s">
        <v>60</v>
      </c>
    </row>
    <row r="392" spans="5:5" ht="0" hidden="1" customHeight="1">
      <c r="E392" s="226" t="s">
        <v>65</v>
      </c>
    </row>
    <row r="393" spans="5:5" ht="0" hidden="1" customHeight="1">
      <c r="E393" s="226" t="s">
        <v>59</v>
      </c>
    </row>
    <row r="394" spans="5:5" ht="0" hidden="1" customHeight="1">
      <c r="E394" s="226" t="s">
        <v>57</v>
      </c>
    </row>
    <row r="395" spans="5:5" ht="0" hidden="1" customHeight="1">
      <c r="E395" s="226" t="s">
        <v>58</v>
      </c>
    </row>
    <row r="396" spans="5:5" ht="0" hidden="1" customHeight="1">
      <c r="E396" s="226" t="s">
        <v>55</v>
      </c>
    </row>
    <row r="397" spans="5:5" ht="0" hidden="1" customHeight="1">
      <c r="E397" s="226" t="s">
        <v>56</v>
      </c>
    </row>
    <row r="398" spans="5:5" ht="0" hidden="1" customHeight="1">
      <c r="E398" s="226" t="s">
        <v>48</v>
      </c>
    </row>
    <row r="399" spans="5:5" ht="0" hidden="1" customHeight="1">
      <c r="E399" s="226" t="s">
        <v>51</v>
      </c>
    </row>
    <row r="400" spans="5:5" ht="0" hidden="1" customHeight="1">
      <c r="E400" s="226" t="s">
        <v>46</v>
      </c>
    </row>
    <row r="401" spans="5:5" ht="0" hidden="1" customHeight="1">
      <c r="E401" s="226" t="s">
        <v>50</v>
      </c>
    </row>
    <row r="402" spans="5:5" ht="0" hidden="1" customHeight="1">
      <c r="E402" s="226" t="s">
        <v>104</v>
      </c>
    </row>
    <row r="403" spans="5:5" ht="0" hidden="1" customHeight="1">
      <c r="E403" s="226" t="s">
        <v>86</v>
      </c>
    </row>
    <row r="404" spans="5:5" ht="0" hidden="1" customHeight="1">
      <c r="E404" s="226" t="s">
        <v>80</v>
      </c>
    </row>
    <row r="405" spans="5:5" ht="0" hidden="1" customHeight="1">
      <c r="E405" s="226" t="s">
        <v>70</v>
      </c>
    </row>
    <row r="406" spans="5:5" ht="0" hidden="1" customHeight="1">
      <c r="E406" s="226" t="s">
        <v>84</v>
      </c>
    </row>
    <row r="407" spans="5:5" ht="0" hidden="1" customHeight="1">
      <c r="E407" s="226" t="s">
        <v>80</v>
      </c>
    </row>
    <row r="408" spans="5:5" ht="0" hidden="1" customHeight="1">
      <c r="E408" s="226" t="s">
        <v>67</v>
      </c>
    </row>
    <row r="409" spans="5:5" ht="0" hidden="1" customHeight="1">
      <c r="E409" s="226" t="s">
        <v>68</v>
      </c>
    </row>
    <row r="410" spans="5:5" ht="0" hidden="1" customHeight="1">
      <c r="E410" s="226" t="s">
        <v>52</v>
      </c>
    </row>
    <row r="411" spans="5:5" ht="0" hidden="1" customHeight="1">
      <c r="E411" s="226" t="s">
        <v>61</v>
      </c>
    </row>
    <row r="412" spans="5:5" ht="0" hidden="1" customHeight="1">
      <c r="E412" s="226" t="s">
        <v>43</v>
      </c>
    </row>
    <row r="413" spans="5:5" ht="0" hidden="1" customHeight="1">
      <c r="E413" s="226" t="s">
        <v>43</v>
      </c>
    </row>
    <row r="414" spans="5:5" ht="0" hidden="1" customHeight="1">
      <c r="E414" s="226" t="s">
        <v>79</v>
      </c>
    </row>
    <row r="415" spans="5:5" ht="0" hidden="1" customHeight="1">
      <c r="E415" s="226" t="s">
        <v>80</v>
      </c>
    </row>
    <row r="416" spans="5:5" ht="0" hidden="1" customHeight="1">
      <c r="E416" s="226" t="s">
        <v>80</v>
      </c>
    </row>
    <row r="417" spans="5:5" ht="0" hidden="1" customHeight="1">
      <c r="E417" s="226" t="s">
        <v>84</v>
      </c>
    </row>
    <row r="418" spans="5:5" ht="0" hidden="1" customHeight="1">
      <c r="E418" s="226" t="s">
        <v>88</v>
      </c>
    </row>
    <row r="419" spans="5:5" ht="0" hidden="1" customHeight="1">
      <c r="E419" s="226" t="s">
        <v>86</v>
      </c>
    </row>
    <row r="420" spans="5:5" ht="0" hidden="1" customHeight="1">
      <c r="E420" s="226" t="s">
        <v>74</v>
      </c>
    </row>
    <row r="421" spans="5:5" ht="0" hidden="1" customHeight="1">
      <c r="E421" s="226" t="s">
        <v>67</v>
      </c>
    </row>
    <row r="422" spans="5:5" ht="0" hidden="1" customHeight="1">
      <c r="E422" s="226" t="s">
        <v>68</v>
      </c>
    </row>
    <row r="423" spans="5:5" ht="0" hidden="1" customHeight="1">
      <c r="E423" s="226" t="s">
        <v>70</v>
      </c>
    </row>
    <row r="424" spans="5:5" ht="0" hidden="1" customHeight="1">
      <c r="E424" s="226" t="s">
        <v>61</v>
      </c>
    </row>
    <row r="425" spans="5:5" ht="0" hidden="1" customHeight="1">
      <c r="E425" s="226" t="s">
        <v>52</v>
      </c>
    </row>
    <row r="426" spans="5:5" ht="0" hidden="1" customHeight="1">
      <c r="E426" s="226" t="s">
        <v>103</v>
      </c>
    </row>
    <row r="427" spans="5:5" ht="0" hidden="1" customHeight="1">
      <c r="E427" s="226" t="s">
        <v>101</v>
      </c>
    </row>
    <row r="428" spans="5:5" ht="0" hidden="1" customHeight="1">
      <c r="E428" s="226" t="s">
        <v>105</v>
      </c>
    </row>
    <row r="429" spans="5:5" ht="0" hidden="1" customHeight="1">
      <c r="E429" s="226" t="s">
        <v>43</v>
      </c>
    </row>
    <row r="430" spans="5:5" ht="0" hidden="1" customHeight="1">
      <c r="E430" s="226" t="s">
        <v>43</v>
      </c>
    </row>
    <row r="431" spans="5:5" ht="0" hidden="1" customHeight="1">
      <c r="E431" s="226" t="s">
        <v>98</v>
      </c>
    </row>
    <row r="432" spans="5:5" ht="0" hidden="1" customHeight="1">
      <c r="E432" s="226" t="s">
        <v>96</v>
      </c>
    </row>
    <row r="433" spans="5:5" ht="0" hidden="1" customHeight="1">
      <c r="E433" s="226" t="s">
        <v>97</v>
      </c>
    </row>
    <row r="434" spans="5:5" ht="0" hidden="1" customHeight="1">
      <c r="E434" s="226" t="s">
        <v>94</v>
      </c>
    </row>
    <row r="435" spans="5:5" ht="0" hidden="1" customHeight="1">
      <c r="E435" s="226" t="s">
        <v>92</v>
      </c>
    </row>
    <row r="436" spans="5:5" ht="0" hidden="1" customHeight="1">
      <c r="E436" s="226" t="s">
        <v>93</v>
      </c>
    </row>
    <row r="437" spans="5:5" ht="0" hidden="1" customHeight="1">
      <c r="E437" s="226" t="s">
        <v>87</v>
      </c>
    </row>
    <row r="438" spans="5:5" ht="0" hidden="1" customHeight="1">
      <c r="E438" s="226" t="s">
        <v>89</v>
      </c>
    </row>
    <row r="439" spans="5:5" ht="0" hidden="1" customHeight="1">
      <c r="E439" s="226" t="s">
        <v>78</v>
      </c>
    </row>
    <row r="440" spans="5:5" ht="0" hidden="1" customHeight="1">
      <c r="E440" s="226" t="s">
        <v>77</v>
      </c>
    </row>
    <row r="441" spans="5:5" ht="0" hidden="1" customHeight="1">
      <c r="E441" s="226" t="s">
        <v>76</v>
      </c>
    </row>
    <row r="442" spans="5:5" ht="0" hidden="1" customHeight="1">
      <c r="E442" s="226" t="s">
        <v>71</v>
      </c>
    </row>
    <row r="443" spans="5:5" ht="0" hidden="1" customHeight="1">
      <c r="E443" s="226" t="s">
        <v>75</v>
      </c>
    </row>
    <row r="444" spans="5:5" ht="0" hidden="1" customHeight="1">
      <c r="E444" s="226" t="s">
        <v>66</v>
      </c>
    </row>
    <row r="445" spans="5:5" ht="0" hidden="1" customHeight="1">
      <c r="E445" s="226" t="s">
        <v>69</v>
      </c>
    </row>
    <row r="446" spans="5:5" ht="0" hidden="1" customHeight="1">
      <c r="E446" s="226" t="s">
        <v>65</v>
      </c>
    </row>
    <row r="447" spans="5:5" ht="0" hidden="1" customHeight="1">
      <c r="E447" s="226" t="s">
        <v>60</v>
      </c>
    </row>
    <row r="448" spans="5:5" ht="0" hidden="1" customHeight="1">
      <c r="E448" s="226" t="s">
        <v>63</v>
      </c>
    </row>
    <row r="449" spans="5:5" ht="0" hidden="1" customHeight="1">
      <c r="E449" s="226" t="s">
        <v>64</v>
      </c>
    </row>
    <row r="450" spans="5:5" ht="0" hidden="1" customHeight="1">
      <c r="E450" s="226" t="s">
        <v>57</v>
      </c>
    </row>
    <row r="451" spans="5:5" ht="0" hidden="1" customHeight="1">
      <c r="E451" s="226" t="s">
        <v>58</v>
      </c>
    </row>
    <row r="452" spans="5:5" ht="0" hidden="1" customHeight="1">
      <c r="E452" s="226" t="s">
        <v>56</v>
      </c>
    </row>
    <row r="453" spans="5:5" ht="0" hidden="1" customHeight="1">
      <c r="E453" s="226" t="s">
        <v>55</v>
      </c>
    </row>
    <row r="454" spans="5:5" ht="0" hidden="1" customHeight="1">
      <c r="E454" s="226" t="s">
        <v>48</v>
      </c>
    </row>
    <row r="455" spans="5:5" ht="0" hidden="1" customHeight="1">
      <c r="E455" s="226" t="s">
        <v>51</v>
      </c>
    </row>
    <row r="456" spans="5:5" ht="0" hidden="1" customHeight="1">
      <c r="E456" s="226" t="s">
        <v>53</v>
      </c>
    </row>
    <row r="457" spans="5:5" ht="0" hidden="1" customHeight="1">
      <c r="E457" s="226" t="s">
        <v>59</v>
      </c>
    </row>
    <row r="458" spans="5:5" ht="0" hidden="1" customHeight="1">
      <c r="E458" s="226" t="s">
        <v>46</v>
      </c>
    </row>
    <row r="459" spans="5:5" ht="0" hidden="1" customHeight="1">
      <c r="E459" s="226" t="s">
        <v>61</v>
      </c>
    </row>
    <row r="460" spans="5:5" ht="0" hidden="1" customHeight="1">
      <c r="E460" s="226" t="s">
        <v>68</v>
      </c>
    </row>
    <row r="461" spans="5:5" ht="0" hidden="1" customHeight="1">
      <c r="E461" s="226" t="s">
        <v>80</v>
      </c>
    </row>
    <row r="462" spans="5:5" ht="0" hidden="1" customHeight="1">
      <c r="E462" s="226" t="s">
        <v>80</v>
      </c>
    </row>
    <row r="463" spans="5:5" ht="0" hidden="1" customHeight="1">
      <c r="E463" s="226" t="s">
        <v>67</v>
      </c>
    </row>
    <row r="464" spans="5:5" ht="0" hidden="1" customHeight="1">
      <c r="E464" s="226" t="s">
        <v>79</v>
      </c>
    </row>
    <row r="465" spans="5:5" ht="0" hidden="1" customHeight="1">
      <c r="E465" s="226" t="s">
        <v>88</v>
      </c>
    </row>
    <row r="466" spans="5:5" ht="0" hidden="1" customHeight="1">
      <c r="E466" s="226" t="s">
        <v>101</v>
      </c>
    </row>
    <row r="467" spans="5:5" ht="0" hidden="1" customHeight="1">
      <c r="E467" s="226" t="s">
        <v>71</v>
      </c>
    </row>
    <row r="468" spans="5:5" ht="0" hidden="1" customHeight="1">
      <c r="E468" s="226" t="s">
        <v>105</v>
      </c>
    </row>
    <row r="469" spans="5:5" ht="0" hidden="1" customHeight="1">
      <c r="E469" s="226" t="s">
        <v>105</v>
      </c>
    </row>
    <row r="470" spans="5:5" ht="0" hidden="1" customHeight="1">
      <c r="E470" s="226" t="s">
        <v>103</v>
      </c>
    </row>
    <row r="471" spans="5:5" ht="0" hidden="1" customHeight="1">
      <c r="E471" s="226" t="s">
        <v>51</v>
      </c>
    </row>
    <row r="472" spans="5:5" ht="0" hidden="1" customHeight="1">
      <c r="E472" s="226" t="s">
        <v>84</v>
      </c>
    </row>
    <row r="473" spans="5:5" ht="0" hidden="1" customHeight="1">
      <c r="E473" s="226" t="s">
        <v>53</v>
      </c>
    </row>
    <row r="474" spans="5:5" ht="0" hidden="1" customHeight="1">
      <c r="E474" s="226" t="s">
        <v>47</v>
      </c>
    </row>
    <row r="475" spans="5:5" ht="0" hidden="1" customHeight="1">
      <c r="E475" s="226" t="s">
        <v>57</v>
      </c>
    </row>
    <row r="476" spans="5:5" ht="0" hidden="1" customHeight="1">
      <c r="E476" s="226" t="s">
        <v>58</v>
      </c>
    </row>
    <row r="477" spans="5:5" ht="0" hidden="1" customHeight="1">
      <c r="E477" s="226" t="s">
        <v>55</v>
      </c>
    </row>
    <row r="478" spans="5:5" ht="0" hidden="1" customHeight="1">
      <c r="E478" s="226" t="s">
        <v>56</v>
      </c>
    </row>
    <row r="479" spans="5:5" ht="0" hidden="1" customHeight="1">
      <c r="E479" s="226" t="s">
        <v>65</v>
      </c>
    </row>
    <row r="480" spans="5:5" ht="0" hidden="1" customHeight="1">
      <c r="E480" s="226" t="s">
        <v>63</v>
      </c>
    </row>
    <row r="481" spans="5:5" ht="0" hidden="1" customHeight="1">
      <c r="E481" s="226" t="s">
        <v>59</v>
      </c>
    </row>
    <row r="482" spans="5:5" ht="0" hidden="1" customHeight="1">
      <c r="E482" s="226" t="s">
        <v>66</v>
      </c>
    </row>
    <row r="483" spans="5:5" ht="0" hidden="1" customHeight="1">
      <c r="E483" s="226" t="s">
        <v>69</v>
      </c>
    </row>
    <row r="484" spans="5:5" ht="0" hidden="1" customHeight="1">
      <c r="E484" s="226" t="s">
        <v>76</v>
      </c>
    </row>
    <row r="485" spans="5:5" ht="0" hidden="1" customHeight="1">
      <c r="E485" s="226" t="s">
        <v>64</v>
      </c>
    </row>
    <row r="486" spans="5:5" ht="0" hidden="1" customHeight="1">
      <c r="E486" s="226" t="s">
        <v>87</v>
      </c>
    </row>
    <row r="487" spans="5:5" ht="0" hidden="1" customHeight="1">
      <c r="E487" s="226" t="s">
        <v>78</v>
      </c>
    </row>
    <row r="488" spans="5:5" ht="0" hidden="1" customHeight="1">
      <c r="E488" s="226" t="s">
        <v>75</v>
      </c>
    </row>
    <row r="489" spans="5:5" ht="0" hidden="1" customHeight="1">
      <c r="E489" s="226" t="s">
        <v>77</v>
      </c>
    </row>
    <row r="490" spans="5:5" ht="0" hidden="1" customHeight="1">
      <c r="E490" s="226" t="s">
        <v>93</v>
      </c>
    </row>
    <row r="491" spans="5:5" ht="0" hidden="1" customHeight="1">
      <c r="E491" s="226" t="s">
        <v>89</v>
      </c>
    </row>
    <row r="492" spans="5:5" ht="0" hidden="1" customHeight="1">
      <c r="E492" s="226" t="s">
        <v>97</v>
      </c>
    </row>
    <row r="493" spans="5:5" ht="0" hidden="1" customHeight="1">
      <c r="E493" s="226" t="s">
        <v>97</v>
      </c>
    </row>
    <row r="494" spans="5:5" ht="0" hidden="1" customHeight="1">
      <c r="E494" s="226" t="s">
        <v>92</v>
      </c>
    </row>
    <row r="495" spans="5:5" ht="0" hidden="1" customHeight="1">
      <c r="E495" s="226" t="s">
        <v>96</v>
      </c>
    </row>
    <row r="496" spans="5:5" ht="0" hidden="1" customHeight="1">
      <c r="E496" s="226" t="s">
        <v>99</v>
      </c>
    </row>
    <row r="497" spans="5:5" ht="0" hidden="1" customHeight="1">
      <c r="E497" s="226" t="s">
        <v>94</v>
      </c>
    </row>
    <row r="498" spans="5:5" ht="0" hidden="1" customHeight="1">
      <c r="E498" s="226" t="s">
        <v>43</v>
      </c>
    </row>
    <row r="499" spans="5:5" ht="0" hidden="1" customHeight="1">
      <c r="E499" s="226" t="s">
        <v>43</v>
      </c>
    </row>
    <row r="500" spans="5:5" ht="0" hidden="1" customHeight="1">
      <c r="E500" s="226" t="s">
        <v>52</v>
      </c>
    </row>
    <row r="501" spans="5:5" ht="0" hidden="1" customHeight="1">
      <c r="E501" s="226" t="s">
        <v>74</v>
      </c>
    </row>
    <row r="502" spans="5:5" ht="0" hidden="1" customHeight="1">
      <c r="E502" s="226" t="s">
        <v>70</v>
      </c>
    </row>
    <row r="503" spans="5:5" ht="0" hidden="1" customHeight="1">
      <c r="E503" s="226" t="s">
        <v>86</v>
      </c>
    </row>
    <row r="504" spans="5:5" ht="0" hidden="1" customHeight="1">
      <c r="E504" s="226" t="s">
        <v>46</v>
      </c>
    </row>
    <row r="505" spans="5:5" ht="0" hidden="1" customHeight="1">
      <c r="E505" s="226" t="s">
        <v>109</v>
      </c>
    </row>
    <row r="506" spans="5:5" ht="0" hidden="1" customHeight="1">
      <c r="E506" s="226" t="s">
        <v>43</v>
      </c>
    </row>
    <row r="507" spans="5:5" ht="0" hidden="1" customHeight="1">
      <c r="E507" s="226" t="s">
        <v>43</v>
      </c>
    </row>
    <row r="508" spans="5:5" ht="0" hidden="1" customHeight="1">
      <c r="E508" s="226" t="s">
        <v>43</v>
      </c>
    </row>
    <row r="509" spans="5:5" ht="0" hidden="1" customHeight="1">
      <c r="E509" s="226" t="s">
        <v>43</v>
      </c>
    </row>
    <row r="510" spans="5:5" ht="0" hidden="1" customHeight="1">
      <c r="E510" s="226" t="s">
        <v>43</v>
      </c>
    </row>
    <row r="511" spans="5:5" ht="0" hidden="1" customHeight="1">
      <c r="E511" s="226" t="s">
        <v>102</v>
      </c>
    </row>
    <row r="512" spans="5:5" ht="0" hidden="1" customHeight="1">
      <c r="E512" s="226" t="s">
        <v>98</v>
      </c>
    </row>
    <row r="513" spans="5:5" ht="0" hidden="1" customHeight="1">
      <c r="E513" s="226" t="s">
        <v>43</v>
      </c>
    </row>
    <row r="514" spans="5:5" ht="0" hidden="1" customHeight="1">
      <c r="E514" s="226" t="s">
        <v>43</v>
      </c>
    </row>
    <row r="515" spans="5:5" ht="0" hidden="1" customHeight="1">
      <c r="E515" s="226" t="s">
        <v>43</v>
      </c>
    </row>
    <row r="516" spans="5:5" ht="0" hidden="1" customHeight="1">
      <c r="E516" s="226" t="s">
        <v>109</v>
      </c>
    </row>
    <row r="517" spans="5:5" ht="0" hidden="1" customHeight="1">
      <c r="E517" s="226" t="s">
        <v>43</v>
      </c>
    </row>
    <row r="518" spans="5:5" ht="0" hidden="1" customHeight="1">
      <c r="E518" s="226" t="s">
        <v>109</v>
      </c>
    </row>
    <row r="519" spans="5:5" ht="0" hidden="1" customHeight="1">
      <c r="E519" s="226" t="s">
        <v>109</v>
      </c>
    </row>
    <row r="520" spans="5:5" ht="0" hidden="1" customHeight="1">
      <c r="E520" s="226" t="s">
        <v>43</v>
      </c>
    </row>
    <row r="521" spans="5:5" ht="0" hidden="1" customHeight="1">
      <c r="E521" s="226" t="s">
        <v>109</v>
      </c>
    </row>
    <row r="522" spans="5:5" ht="0" hidden="1" customHeight="1">
      <c r="E522" s="226" t="s">
        <v>109</v>
      </c>
    </row>
    <row r="523" spans="5:5" ht="0" hidden="1" customHeight="1">
      <c r="E523" s="226" t="s">
        <v>43</v>
      </c>
    </row>
    <row r="524" spans="5:5" ht="0" hidden="1" customHeight="1">
      <c r="E524" s="226" t="s">
        <v>43</v>
      </c>
    </row>
    <row r="525" spans="5:5" ht="0" hidden="1" customHeight="1">
      <c r="E525" s="226" t="s">
        <v>43</v>
      </c>
    </row>
    <row r="526" spans="5:5" ht="0" hidden="1" customHeight="1">
      <c r="E526" s="226" t="s">
        <v>102</v>
      </c>
    </row>
    <row r="527" spans="5:5" ht="0" hidden="1" customHeight="1">
      <c r="E527" s="226" t="s">
        <v>43</v>
      </c>
    </row>
    <row r="528" spans="5:5" ht="0" hidden="1" customHeight="1">
      <c r="E528" s="226" t="s">
        <v>109</v>
      </c>
    </row>
    <row r="529" spans="5:5" ht="0" hidden="1" customHeight="1">
      <c r="E529" s="226" t="s">
        <v>109</v>
      </c>
    </row>
    <row r="530" spans="5:5" ht="0" hidden="1" customHeight="1">
      <c r="E530" s="226" t="s">
        <v>109</v>
      </c>
    </row>
    <row r="531" spans="5:5" ht="0" hidden="1" customHeight="1">
      <c r="E531" s="226" t="s">
        <v>43</v>
      </c>
    </row>
    <row r="532" spans="5:5" ht="0" hidden="1" customHeight="1">
      <c r="E532" s="226" t="s">
        <v>109</v>
      </c>
    </row>
    <row r="533" spans="5:5" ht="0" hidden="1" customHeight="1">
      <c r="E533" s="226" t="s">
        <v>43</v>
      </c>
    </row>
    <row r="534" spans="5:5" ht="0" hidden="1" customHeight="1">
      <c r="E534" s="226" t="s">
        <v>94</v>
      </c>
    </row>
    <row r="535" spans="5:5" ht="0" hidden="1" customHeight="1">
      <c r="E535" s="226" t="s">
        <v>43</v>
      </c>
    </row>
    <row r="536" spans="5:5" ht="0" hidden="1" customHeight="1">
      <c r="E536" s="226" t="s">
        <v>102</v>
      </c>
    </row>
    <row r="537" spans="5:5" ht="0" hidden="1" customHeight="1">
      <c r="E537" s="226" t="s">
        <v>83</v>
      </c>
    </row>
    <row r="538" spans="5:5" ht="0" hidden="1" customHeight="1">
      <c r="E538" s="226" t="s">
        <v>52</v>
      </c>
    </row>
    <row r="539" spans="5:5" ht="0" hidden="1" customHeight="1">
      <c r="E539" s="226" t="s">
        <v>61</v>
      </c>
    </row>
    <row r="540" spans="5:5" ht="0" hidden="1" customHeight="1">
      <c r="E540" s="226" t="s">
        <v>79</v>
      </c>
    </row>
    <row r="541" spans="5:5" ht="0" hidden="1" customHeight="1">
      <c r="E541" s="226" t="s">
        <v>101</v>
      </c>
    </row>
    <row r="542" spans="5:5" ht="0" hidden="1" customHeight="1">
      <c r="E542" s="226" t="s">
        <v>61</v>
      </c>
    </row>
    <row r="543" spans="5:5" ht="0" hidden="1" customHeight="1">
      <c r="E543" s="226" t="s">
        <v>52</v>
      </c>
    </row>
    <row r="544" spans="5:5" ht="0" hidden="1" customHeight="1">
      <c r="E544" s="226" t="s">
        <v>79</v>
      </c>
    </row>
    <row r="545" spans="5:5" ht="0" hidden="1" customHeight="1">
      <c r="E545" s="226" t="s">
        <v>105</v>
      </c>
    </row>
    <row r="546" spans="5:5" ht="0" hidden="1" customHeight="1">
      <c r="E546" s="226" t="s">
        <v>105</v>
      </c>
    </row>
    <row r="547" spans="5:5" ht="0" hidden="1" customHeight="1">
      <c r="E547" s="226" t="s">
        <v>52</v>
      </c>
    </row>
    <row r="548" spans="5:5" ht="0" hidden="1" customHeight="1">
      <c r="E548" s="226" t="s">
        <v>61</v>
      </c>
    </row>
    <row r="549" spans="5:5" ht="0" hidden="1" customHeight="1">
      <c r="E549" s="226" t="s">
        <v>105</v>
      </c>
    </row>
    <row r="550" spans="5:5" ht="0" hidden="1" customHeight="1">
      <c r="E550" s="226" t="s">
        <v>79</v>
      </c>
    </row>
    <row r="551" spans="5:5" ht="0" hidden="1" customHeight="1">
      <c r="E551" s="226" t="s">
        <v>79</v>
      </c>
    </row>
    <row r="552" spans="5:5" ht="0" hidden="1" customHeight="1">
      <c r="E552" s="226" t="s">
        <v>52</v>
      </c>
    </row>
    <row r="553" spans="5:5" ht="0" hidden="1" customHeight="1">
      <c r="E553" s="226" t="s">
        <v>61</v>
      </c>
    </row>
    <row r="554" spans="5:5" ht="0" hidden="1" customHeight="1">
      <c r="E554" s="226" t="s">
        <v>79</v>
      </c>
    </row>
  </sheetData>
  <sheetProtection algorithmName="SHA-512" hashValue="tUHTWlSEWaYGoGhhRoC9Q6FV1+H98jJ4MeolzSLALcIyGmoH6wMHE3iIVVbhjYBPnvq43VfoYL3CwXrk+9/Ypg==" saltValue="3l86usYn0I7axBxAAoat2A==" spinCount="100000" sheet="1" objects="1" scenarios="1"/>
  <mergeCells count="21">
    <mergeCell ref="AV2:AX2"/>
    <mergeCell ref="AY2:BA2"/>
    <mergeCell ref="BB2:BD2"/>
    <mergeCell ref="BE2:BG2"/>
    <mergeCell ref="BH2:BJ2"/>
    <mergeCell ref="J2:N2"/>
    <mergeCell ref="AM2:AO2"/>
    <mergeCell ref="AP2:AR2"/>
    <mergeCell ref="AS2:AU2"/>
    <mergeCell ref="AG2:AH2"/>
    <mergeCell ref="AI2:AJ2"/>
    <mergeCell ref="AK2:AL2"/>
    <mergeCell ref="AA2:AB2"/>
    <mergeCell ref="AC2:AD2"/>
    <mergeCell ref="AE2:AF2"/>
    <mergeCell ref="U2:V2"/>
    <mergeCell ref="W2:X2"/>
    <mergeCell ref="Y2:Z2"/>
    <mergeCell ref="O2:P2"/>
    <mergeCell ref="Q2:R2"/>
    <mergeCell ref="S2:T2"/>
  </mergeCells>
  <conditionalFormatting sqref="BH4:BI94">
    <cfRule type="expression" dxfId="66" priority="2">
      <formula>#REF!&lt;&gt;#REF!</formula>
    </cfRule>
  </conditionalFormatting>
  <pageMargins left="0.7" right="0.7" top="0.75" bottom="0.75" header="0.3" footer="0.3"/>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113"/>
  <sheetViews>
    <sheetView showGridLines="0" workbookViewId="0">
      <pane xSplit="8" ySplit="2" topLeftCell="I106" activePane="bottomRight" state="frozen"/>
      <selection pane="bottomRight" activeCell="F106" sqref="F106"/>
      <selection pane="bottomLeft" activeCell="A3" sqref="A3"/>
      <selection pane="topRight" activeCell="I1" sqref="I1"/>
    </sheetView>
  </sheetViews>
  <sheetFormatPr defaultColWidth="17.83203125" defaultRowHeight="11.45"/>
  <cols>
    <col min="1" max="1" width="1.83203125" style="178" customWidth="1"/>
    <col min="2" max="3" width="11.83203125" style="178" customWidth="1"/>
    <col min="4" max="4" width="9.83203125" style="178" customWidth="1"/>
    <col min="5" max="5" width="11.83203125" style="178" customWidth="1"/>
    <col min="6" max="6" width="23.1640625" style="178" bestFit="1" customWidth="1"/>
    <col min="7" max="7" width="12" style="178" customWidth="1"/>
    <col min="8" max="8" width="10" style="178" bestFit="1" customWidth="1"/>
    <col min="9" max="12" width="19.1640625" style="178" customWidth="1"/>
    <col min="13" max="52" width="17.83203125" style="178" customWidth="1"/>
    <col min="53" max="16384" width="17.83203125" style="178"/>
  </cols>
  <sheetData>
    <row r="1" spans="2:117" customFormat="1" ht="35.1" customHeight="1">
      <c r="I1" s="677" t="s">
        <v>0</v>
      </c>
      <c r="J1" s="677"/>
      <c r="K1" s="677"/>
      <c r="L1" s="678" t="s">
        <v>1</v>
      </c>
      <c r="M1" s="679"/>
      <c r="N1" s="680"/>
      <c r="O1" s="681" t="s">
        <v>2</v>
      </c>
      <c r="P1" s="682"/>
      <c r="Q1" s="683"/>
      <c r="R1" s="684" t="s">
        <v>1952</v>
      </c>
      <c r="S1" s="685"/>
      <c r="T1" s="685"/>
      <c r="U1" s="685"/>
      <c r="V1" s="685"/>
      <c r="W1" s="735" t="s">
        <v>1953</v>
      </c>
      <c r="X1" s="736"/>
      <c r="Y1" s="736"/>
      <c r="Z1" s="736"/>
      <c r="AA1" s="736"/>
      <c r="AB1" s="737" t="s">
        <v>1954</v>
      </c>
      <c r="AC1" s="738"/>
      <c r="AD1" s="738"/>
      <c r="AE1" s="738"/>
      <c r="AF1" s="738"/>
      <c r="AG1" s="688" t="s">
        <v>1955</v>
      </c>
      <c r="AH1" s="739"/>
      <c r="AI1" s="739"/>
      <c r="AJ1" s="739"/>
      <c r="AK1" s="739"/>
      <c r="AL1" s="692" t="s">
        <v>1956</v>
      </c>
      <c r="AM1" s="740"/>
      <c r="AN1" s="740"/>
      <c r="AO1" s="740"/>
      <c r="AP1" s="740"/>
      <c r="AQ1" s="694" t="s">
        <v>1957</v>
      </c>
      <c r="AR1" s="734"/>
      <c r="AS1" s="734"/>
      <c r="AT1" s="734"/>
      <c r="AU1" s="734"/>
      <c r="AV1" s="684" t="s">
        <v>3</v>
      </c>
      <c r="AW1" s="685"/>
      <c r="AX1" s="685"/>
      <c r="AY1" s="685"/>
      <c r="AZ1" s="685"/>
      <c r="BA1" s="686" t="s">
        <v>4</v>
      </c>
      <c r="BB1" s="741"/>
      <c r="BC1" s="741"/>
      <c r="BD1" s="741"/>
      <c r="BE1" s="741"/>
      <c r="BF1" s="688" t="s">
        <v>5</v>
      </c>
      <c r="BG1" s="739"/>
      <c r="BH1" s="739"/>
      <c r="BI1" s="739"/>
      <c r="BJ1" s="739"/>
      <c r="BK1" s="690" t="s">
        <v>6</v>
      </c>
      <c r="BL1" s="742"/>
      <c r="BM1" s="742"/>
      <c r="BN1" s="742"/>
      <c r="BO1" s="742"/>
      <c r="BP1" s="692" t="s">
        <v>7</v>
      </c>
      <c r="BQ1" s="740"/>
      <c r="BR1" s="740"/>
      <c r="BS1" s="740"/>
      <c r="BT1" s="740"/>
      <c r="BU1" s="694" t="s">
        <v>8</v>
      </c>
      <c r="BV1" s="734"/>
      <c r="BW1" s="734"/>
      <c r="BX1" s="734"/>
      <c r="BY1" s="734"/>
      <c r="BZ1" s="675" t="s">
        <v>9</v>
      </c>
      <c r="CA1" s="675"/>
      <c r="CB1" s="675"/>
      <c r="CC1" s="675"/>
      <c r="CD1" s="675"/>
      <c r="CE1" s="675" t="s">
        <v>10</v>
      </c>
      <c r="CF1" s="675"/>
      <c r="CG1" s="675"/>
      <c r="CH1" s="675"/>
      <c r="CI1" s="675"/>
      <c r="CJ1" s="675" t="s">
        <v>11</v>
      </c>
      <c r="CK1" s="675"/>
      <c r="CL1" s="675"/>
      <c r="CM1" s="675"/>
      <c r="CN1" s="675"/>
      <c r="CO1" s="675" t="s">
        <v>12</v>
      </c>
      <c r="CP1" s="675"/>
      <c r="CQ1" s="675"/>
      <c r="CR1" s="675"/>
      <c r="CS1" s="675"/>
      <c r="CT1" s="675" t="s">
        <v>13</v>
      </c>
      <c r="CU1" s="675"/>
      <c r="CV1" s="675"/>
      <c r="CW1" s="675"/>
      <c r="CX1" s="675"/>
      <c r="CY1" s="675" t="s">
        <v>14</v>
      </c>
      <c r="CZ1" s="675"/>
      <c r="DA1" s="675"/>
      <c r="DB1" s="675"/>
      <c r="DC1" s="675"/>
      <c r="DD1" s="675" t="s">
        <v>15</v>
      </c>
      <c r="DE1" s="675"/>
      <c r="DF1" s="675"/>
      <c r="DG1" s="675"/>
      <c r="DH1" s="675"/>
      <c r="DI1" s="676" t="s">
        <v>16</v>
      </c>
      <c r="DJ1" s="676"/>
      <c r="DK1" s="676"/>
      <c r="DL1" s="676"/>
      <c r="DM1" s="676"/>
    </row>
    <row r="2" spans="2:117" customFormat="1" ht="36" customHeight="1">
      <c r="B2" s="140" t="s">
        <v>17</v>
      </c>
      <c r="C2" s="140" t="s">
        <v>2133</v>
      </c>
      <c r="D2" s="140" t="s">
        <v>18</v>
      </c>
      <c r="E2" s="140" t="s">
        <v>19</v>
      </c>
      <c r="F2" s="140" t="s">
        <v>20</v>
      </c>
      <c r="G2" s="140" t="s">
        <v>21</v>
      </c>
      <c r="H2" s="140" t="s">
        <v>22</v>
      </c>
      <c r="I2" s="159" t="s">
        <v>1951</v>
      </c>
      <c r="J2" s="159" t="s">
        <v>32</v>
      </c>
      <c r="K2" s="159" t="s">
        <v>25</v>
      </c>
      <c r="L2" s="159" t="s">
        <v>26</v>
      </c>
      <c r="M2" s="159" t="s">
        <v>27</v>
      </c>
      <c r="N2" s="159" t="s">
        <v>28</v>
      </c>
      <c r="O2" s="159" t="s">
        <v>26</v>
      </c>
      <c r="P2" s="159" t="s">
        <v>29</v>
      </c>
      <c r="Q2" s="159" t="s">
        <v>30</v>
      </c>
      <c r="R2" s="141" t="s">
        <v>32</v>
      </c>
      <c r="S2" s="142" t="s">
        <v>33</v>
      </c>
      <c r="T2" s="142" t="s">
        <v>34</v>
      </c>
      <c r="U2" s="141" t="s">
        <v>35</v>
      </c>
      <c r="V2" s="141" t="s">
        <v>36</v>
      </c>
      <c r="W2" s="266" t="s">
        <v>32</v>
      </c>
      <c r="X2" s="267" t="s">
        <v>33</v>
      </c>
      <c r="Y2" s="267" t="s">
        <v>34</v>
      </c>
      <c r="Z2" s="266" t="s">
        <v>35</v>
      </c>
      <c r="AA2" s="266" t="s">
        <v>36</v>
      </c>
      <c r="AB2" s="143" t="s">
        <v>32</v>
      </c>
      <c r="AC2" s="144" t="s">
        <v>33</v>
      </c>
      <c r="AD2" s="144" t="s">
        <v>34</v>
      </c>
      <c r="AE2" s="143" t="s">
        <v>35</v>
      </c>
      <c r="AF2" s="143" t="s">
        <v>36</v>
      </c>
      <c r="AG2" s="145" t="s">
        <v>32</v>
      </c>
      <c r="AH2" s="145" t="s">
        <v>33</v>
      </c>
      <c r="AI2" s="145" t="s">
        <v>34</v>
      </c>
      <c r="AJ2" s="145" t="s">
        <v>35</v>
      </c>
      <c r="AK2" s="145" t="s">
        <v>36</v>
      </c>
      <c r="AL2" s="147" t="s">
        <v>32</v>
      </c>
      <c r="AM2" s="147" t="s">
        <v>33</v>
      </c>
      <c r="AN2" s="147" t="s">
        <v>34</v>
      </c>
      <c r="AO2" s="147" t="s">
        <v>35</v>
      </c>
      <c r="AP2" s="147" t="s">
        <v>36</v>
      </c>
      <c r="AQ2" s="148" t="s">
        <v>32</v>
      </c>
      <c r="AR2" s="148" t="s">
        <v>33</v>
      </c>
      <c r="AS2" s="148" t="s">
        <v>34</v>
      </c>
      <c r="AT2" s="148" t="s">
        <v>35</v>
      </c>
      <c r="AU2" s="148" t="s">
        <v>36</v>
      </c>
      <c r="AV2" s="141" t="s">
        <v>32</v>
      </c>
      <c r="AW2" s="142" t="s">
        <v>33</v>
      </c>
      <c r="AX2" s="142" t="s">
        <v>34</v>
      </c>
      <c r="AY2" s="141" t="s">
        <v>35</v>
      </c>
      <c r="AZ2" s="141" t="s">
        <v>36</v>
      </c>
      <c r="BA2" s="143" t="s">
        <v>32</v>
      </c>
      <c r="BB2" s="144" t="s">
        <v>33</v>
      </c>
      <c r="BC2" s="144" t="s">
        <v>34</v>
      </c>
      <c r="BD2" s="143" t="s">
        <v>35</v>
      </c>
      <c r="BE2" s="143" t="s">
        <v>36</v>
      </c>
      <c r="BF2" s="145" t="s">
        <v>32</v>
      </c>
      <c r="BG2" s="145" t="s">
        <v>33</v>
      </c>
      <c r="BH2" s="145" t="s">
        <v>34</v>
      </c>
      <c r="BI2" s="145" t="s">
        <v>35</v>
      </c>
      <c r="BJ2" s="145" t="s">
        <v>36</v>
      </c>
      <c r="BK2" s="146" t="s">
        <v>32</v>
      </c>
      <c r="BL2" s="146" t="s">
        <v>33</v>
      </c>
      <c r="BM2" s="146" t="s">
        <v>34</v>
      </c>
      <c r="BN2" s="146" t="s">
        <v>35</v>
      </c>
      <c r="BO2" s="146" t="s">
        <v>36</v>
      </c>
      <c r="BP2" s="147" t="s">
        <v>32</v>
      </c>
      <c r="BQ2" s="147" t="s">
        <v>33</v>
      </c>
      <c r="BR2" s="147" t="s">
        <v>34</v>
      </c>
      <c r="BS2" s="147" t="s">
        <v>35</v>
      </c>
      <c r="BT2" s="147" t="s">
        <v>36</v>
      </c>
      <c r="BU2" s="148" t="s">
        <v>32</v>
      </c>
      <c r="BV2" s="148" t="s">
        <v>33</v>
      </c>
      <c r="BW2" s="148" t="s">
        <v>34</v>
      </c>
      <c r="BX2" s="148" t="s">
        <v>35</v>
      </c>
      <c r="BY2" s="148" t="s">
        <v>36</v>
      </c>
      <c r="BZ2" s="149" t="s">
        <v>37</v>
      </c>
      <c r="CA2" s="149" t="s">
        <v>1</v>
      </c>
      <c r="CB2" s="149" t="s">
        <v>2</v>
      </c>
      <c r="CC2" s="149" t="s">
        <v>28</v>
      </c>
      <c r="CD2" s="149" t="s">
        <v>38</v>
      </c>
      <c r="CE2" s="149" t="s">
        <v>37</v>
      </c>
      <c r="CF2" s="149" t="s">
        <v>1</v>
      </c>
      <c r="CG2" s="149" t="s">
        <v>2</v>
      </c>
      <c r="CH2" s="149" t="s">
        <v>28</v>
      </c>
      <c r="CI2" s="149" t="s">
        <v>39</v>
      </c>
      <c r="CJ2" s="149" t="s">
        <v>37</v>
      </c>
      <c r="CK2" s="149" t="s">
        <v>1</v>
      </c>
      <c r="CL2" s="149" t="s">
        <v>2</v>
      </c>
      <c r="CM2" s="149" t="s">
        <v>28</v>
      </c>
      <c r="CN2" s="149" t="s">
        <v>39</v>
      </c>
      <c r="CO2" s="149" t="s">
        <v>37</v>
      </c>
      <c r="CP2" s="149" t="s">
        <v>1</v>
      </c>
      <c r="CQ2" s="149" t="s">
        <v>2</v>
      </c>
      <c r="CR2" s="149" t="s">
        <v>28</v>
      </c>
      <c r="CS2" s="149" t="s">
        <v>38</v>
      </c>
      <c r="CT2" s="149" t="s">
        <v>37</v>
      </c>
      <c r="CU2" s="149" t="s">
        <v>1</v>
      </c>
      <c r="CV2" s="149" t="s">
        <v>2</v>
      </c>
      <c r="CW2" s="149" t="s">
        <v>28</v>
      </c>
      <c r="CX2" s="149" t="s">
        <v>38</v>
      </c>
      <c r="CY2" s="149" t="s">
        <v>37</v>
      </c>
      <c r="CZ2" s="149" t="s">
        <v>1</v>
      </c>
      <c r="DA2" s="149" t="s">
        <v>2</v>
      </c>
      <c r="DB2" s="149" t="s">
        <v>28</v>
      </c>
      <c r="DC2" s="149" t="s">
        <v>38</v>
      </c>
      <c r="DD2" s="149" t="s">
        <v>37</v>
      </c>
      <c r="DE2" s="149" t="s">
        <v>1</v>
      </c>
      <c r="DF2" s="149" t="s">
        <v>2</v>
      </c>
      <c r="DG2" s="149" t="s">
        <v>28</v>
      </c>
      <c r="DH2" s="149" t="s">
        <v>38</v>
      </c>
      <c r="DI2" s="150" t="s">
        <v>37</v>
      </c>
      <c r="DJ2" s="150" t="s">
        <v>1</v>
      </c>
      <c r="DK2" s="150" t="s">
        <v>2</v>
      </c>
      <c r="DL2" s="150" t="s">
        <v>28</v>
      </c>
      <c r="DM2" s="150" t="s">
        <v>38</v>
      </c>
    </row>
    <row r="3" spans="2:117" customFormat="1" ht="20.100000000000001" customHeight="1">
      <c r="B3" s="151">
        <f>Proyecto!$C$3</f>
        <v>8141</v>
      </c>
      <c r="C3" s="578">
        <v>1</v>
      </c>
      <c r="D3" s="133">
        <f>IFERROR(VALUE(LEFT(E3,SEARCH(".",E3,1)-1)),"")</f>
        <v>1</v>
      </c>
      <c r="E3" s="152" t="s">
        <v>40</v>
      </c>
      <c r="F3" s="153" t="s">
        <v>41</v>
      </c>
      <c r="G3" s="154">
        <v>1905054</v>
      </c>
      <c r="H3" s="155">
        <v>227</v>
      </c>
      <c r="I3" s="268">
        <v>0</v>
      </c>
      <c r="J3" s="268">
        <f>+R3+W3+AB3+AG3+AL3+AQ3+AV3+BA3+BF3+BK3+BP3+BU3</f>
        <v>300000000</v>
      </c>
      <c r="K3" s="268">
        <f>+I3+J3</f>
        <v>300000000</v>
      </c>
      <c r="L3" s="268">
        <f>+S3+X3+AC3+AH3+AM3+AR3+AW3+BB3+BG3+BL3+BQ3+BV3</f>
        <v>300000000</v>
      </c>
      <c r="M3" s="268">
        <f>+T3+Y3+AD3+AI3+AN3+AS3+AX3+BC3+BH3+BM3+BR3+BW3</f>
        <v>0</v>
      </c>
      <c r="N3" s="269">
        <f>IFERROR(+M3/K3,0)</f>
        <v>0</v>
      </c>
      <c r="O3" s="268">
        <f>+U3+Z3+AE3+AJ3+AO3+AT3+AY3+BD3+BI3+BN3+BS3+BX3</f>
        <v>300000000</v>
      </c>
      <c r="P3" s="268">
        <f>+V3+AA3+AF3+AK3+AP3+AU3+AZ3+BE3+BJ3+BO3+BT3+BY3</f>
        <v>0</v>
      </c>
      <c r="Q3" s="269">
        <f>IFERROR(+P3/#REF!,0)</f>
        <v>0</v>
      </c>
      <c r="R3" s="270">
        <f>+Vigencia!T3</f>
        <v>0</v>
      </c>
      <c r="S3" s="270">
        <f>+Vigencia!$S116</f>
        <v>0</v>
      </c>
      <c r="T3" s="270">
        <f>+Vigencia!T3</f>
        <v>0</v>
      </c>
      <c r="U3" s="270">
        <f>+Vigencia!$F116</f>
        <v>0</v>
      </c>
      <c r="V3" s="270">
        <f>+Vigencia!AG3</f>
        <v>0</v>
      </c>
      <c r="W3" s="270">
        <v>0</v>
      </c>
      <c r="X3" s="270">
        <f>+Vigencia!$T116</f>
        <v>0</v>
      </c>
      <c r="Y3" s="270">
        <f>+Vigencia!U3</f>
        <v>0</v>
      </c>
      <c r="Z3" s="270">
        <f>+Vigencia!$G116</f>
        <v>0</v>
      </c>
      <c r="AA3" s="270">
        <f>+Vigencia!AH3</f>
        <v>0</v>
      </c>
      <c r="AB3" s="270">
        <f>+Vigencia!I3</f>
        <v>300000000</v>
      </c>
      <c r="AC3" s="270">
        <f>+Vigencia!$U116</f>
        <v>0</v>
      </c>
      <c r="AD3" s="270">
        <f>+Vigencia!V3</f>
        <v>0</v>
      </c>
      <c r="AE3" s="270">
        <f>+Vigencia!$H116</f>
        <v>0</v>
      </c>
      <c r="AF3" s="270">
        <f>+Vigencia!AI3</f>
        <v>0</v>
      </c>
      <c r="AG3" s="270">
        <f>+Vigencia!J3</f>
        <v>0</v>
      </c>
      <c r="AH3" s="270">
        <f>+Vigencia!W3</f>
        <v>0</v>
      </c>
      <c r="AI3" s="270">
        <f>+Vigencia!W3</f>
        <v>0</v>
      </c>
      <c r="AJ3" s="270">
        <f>+Vigencia!$I116</f>
        <v>0</v>
      </c>
      <c r="AK3" s="270">
        <f>+Vigencia!AJ3</f>
        <v>0</v>
      </c>
      <c r="AL3" s="270">
        <f>+Vigencia!$K3</f>
        <v>0</v>
      </c>
      <c r="AM3" s="270">
        <f>+Vigencia!$W116</f>
        <v>0</v>
      </c>
      <c r="AN3" s="270">
        <f>+Vigencia!$X3</f>
        <v>0</v>
      </c>
      <c r="AO3" s="270">
        <f>+Vigencia!$J116</f>
        <v>0</v>
      </c>
      <c r="AP3" s="270">
        <f>+Vigencia!$AK3</f>
        <v>0</v>
      </c>
      <c r="AQ3" s="270">
        <f>+Vigencia!L3</f>
        <v>0</v>
      </c>
      <c r="AR3" s="270">
        <f>+Vigencia!$X116</f>
        <v>300000000</v>
      </c>
      <c r="AS3" s="270">
        <f>+Vigencia!Y3</f>
        <v>0</v>
      </c>
      <c r="AT3" s="270">
        <f>+Vigencia!$K116</f>
        <v>0</v>
      </c>
      <c r="AU3" s="270">
        <f>+Vigencia!AL3</f>
        <v>0</v>
      </c>
      <c r="AV3" s="156">
        <f>+Vigencia!$M3</f>
        <v>0</v>
      </c>
      <c r="AW3" s="156">
        <f>+Vigencia!$Y116</f>
        <v>0</v>
      </c>
      <c r="AX3" s="156">
        <f>+Vigencia!$Z3</f>
        <v>0</v>
      </c>
      <c r="AY3" s="156">
        <f>+Vigencia!$L116</f>
        <v>0</v>
      </c>
      <c r="AZ3" s="156">
        <f>+Vigencia!$AM3</f>
        <v>0</v>
      </c>
      <c r="BA3" s="156">
        <f>+Vigencia!$N3</f>
        <v>0</v>
      </c>
      <c r="BB3" s="156">
        <f>+Vigencia!$Z116</f>
        <v>0</v>
      </c>
      <c r="BC3" s="156">
        <f>+Vigencia!$AA3</f>
        <v>0</v>
      </c>
      <c r="BD3" s="156">
        <f>+Vigencia!$M116</f>
        <v>0</v>
      </c>
      <c r="BE3" s="156">
        <f>+Vigencia!$AN3</f>
        <v>0</v>
      </c>
      <c r="BF3" s="156">
        <f>+Vigencia!$O3</f>
        <v>0</v>
      </c>
      <c r="BG3" s="156">
        <f>+Vigencia!$AA116</f>
        <v>0</v>
      </c>
      <c r="BH3" s="156">
        <f>+Vigencia!$AB3</f>
        <v>0</v>
      </c>
      <c r="BI3" s="156">
        <f>+Vigencia!$N116</f>
        <v>300000000</v>
      </c>
      <c r="BJ3" s="156">
        <f>+Vigencia!$AO3</f>
        <v>0</v>
      </c>
      <c r="BK3" s="156">
        <f>+Vigencia!$P3</f>
        <v>0</v>
      </c>
      <c r="BL3" s="156">
        <f>+Vigencia!$AB116</f>
        <v>0</v>
      </c>
      <c r="BM3" s="156">
        <f>+Vigencia!$AC3</f>
        <v>0</v>
      </c>
      <c r="BN3" s="156">
        <f>+Vigencia!$O116</f>
        <v>0</v>
      </c>
      <c r="BO3" s="156">
        <f>+Vigencia!$AP3</f>
        <v>0</v>
      </c>
      <c r="BP3" s="156">
        <f>+Vigencia!$Q3</f>
        <v>0</v>
      </c>
      <c r="BQ3" s="156">
        <f>+Vigencia!$AC116</f>
        <v>0</v>
      </c>
      <c r="BR3" s="156">
        <f>+Vigencia!$AD3</f>
        <v>0</v>
      </c>
      <c r="BS3" s="156">
        <f>+Vigencia!$P116</f>
        <v>0</v>
      </c>
      <c r="BT3" s="156">
        <f>+Vigencia!$AQ3</f>
        <v>0</v>
      </c>
      <c r="BU3" s="156">
        <f>+Vigencia!$R3</f>
        <v>0</v>
      </c>
      <c r="BV3" s="156">
        <f>+Vigencia!$AD116</f>
        <v>0</v>
      </c>
      <c r="BW3" s="156">
        <f>+Vigencia!$AE3</f>
        <v>0</v>
      </c>
      <c r="BX3" s="156">
        <f>+Vigencia!$Q116</f>
        <v>0</v>
      </c>
      <c r="BY3" s="156">
        <f>+Vigencia!$AR3</f>
        <v>0</v>
      </c>
      <c r="BZ3" s="158">
        <f>+Vigencia!AT3</f>
        <v>0</v>
      </c>
      <c r="CA3" s="158">
        <f>+Vigencia!AU3</f>
        <v>0</v>
      </c>
      <c r="CB3" s="158">
        <f>+Vigencia!AV3</f>
        <v>0</v>
      </c>
      <c r="CC3" s="157">
        <f>IFERROR(+CA3/BZ3,0)</f>
        <v>0</v>
      </c>
      <c r="CD3" s="157">
        <f>IFERROR(+CB3/CA3,0)</f>
        <v>0</v>
      </c>
      <c r="CE3" s="158">
        <f>+Vigencia!AW3</f>
        <v>0</v>
      </c>
      <c r="CF3" s="158">
        <f>+Vigencia!AX3</f>
        <v>0</v>
      </c>
      <c r="CG3" s="158">
        <f>+Vigencia!AY3</f>
        <v>0</v>
      </c>
      <c r="CH3" s="157">
        <f>IFERROR(+CF3/CE3,0)</f>
        <v>0</v>
      </c>
      <c r="CI3" s="157">
        <f>IFERROR(+CG3/CF3,0)</f>
        <v>0</v>
      </c>
      <c r="CJ3" s="158">
        <f>+Vigencia!AZ3</f>
        <v>0</v>
      </c>
      <c r="CK3" s="158">
        <f>+Vigencia!BA3</f>
        <v>0</v>
      </c>
      <c r="CL3" s="158">
        <f>+Vigencia!BB3</f>
        <v>0</v>
      </c>
      <c r="CM3" s="157">
        <f>IFERROR(+CK3/CJ3,0)</f>
        <v>0</v>
      </c>
      <c r="CN3" s="157">
        <f>IFERROR(+CL3/CK3,0)</f>
        <v>0</v>
      </c>
      <c r="CO3" s="158">
        <f>+Vigencia!BC3</f>
        <v>0</v>
      </c>
      <c r="CP3" s="158">
        <f>+Vigencia!BD3</f>
        <v>0</v>
      </c>
      <c r="CQ3" s="158">
        <f>+Vigencia!BE3</f>
        <v>0</v>
      </c>
      <c r="CR3" s="157">
        <f>IFERROR(+CP3/CO3,0)</f>
        <v>0</v>
      </c>
      <c r="CS3" s="157">
        <f>IFERROR(+CQ3/CP3,0)</f>
        <v>0</v>
      </c>
      <c r="CT3" s="158">
        <f>+Vigencia!BF3</f>
        <v>0</v>
      </c>
      <c r="CU3" s="158">
        <f>+Vigencia!BG3</f>
        <v>0</v>
      </c>
      <c r="CV3" s="158">
        <f>+Vigencia!BH3</f>
        <v>0</v>
      </c>
      <c r="CW3" s="157">
        <f>IFERROR(+CU3/CT3,0)</f>
        <v>0</v>
      </c>
      <c r="CX3" s="157">
        <f>IFERROR(+CV3/CU3,0)</f>
        <v>0</v>
      </c>
      <c r="CY3" s="158">
        <f>+Vigencia!BI3</f>
        <v>0</v>
      </c>
      <c r="CZ3" s="158">
        <f>+Vigencia!BJ3</f>
        <v>0</v>
      </c>
      <c r="DA3" s="158">
        <f>+Vigencia!BK3</f>
        <v>0</v>
      </c>
      <c r="DB3" s="157">
        <f>IFERROR(+CZ3/CY3,0)</f>
        <v>0</v>
      </c>
      <c r="DC3" s="157">
        <f>IFERROR(+DA3/CZ3,0)</f>
        <v>0</v>
      </c>
      <c r="DD3" s="158">
        <f>+Vigencia!BL3</f>
        <v>300000000</v>
      </c>
      <c r="DE3" s="158">
        <f>+Vigencia!BM3</f>
        <v>0</v>
      </c>
      <c r="DF3" s="158">
        <f>+Vigencia!BN3</f>
        <v>0</v>
      </c>
      <c r="DG3" s="157">
        <f>IFERROR(+DE3/DD3,0)</f>
        <v>0</v>
      </c>
      <c r="DH3" s="157">
        <f>IFERROR(+DF3/DE3,0)</f>
        <v>0</v>
      </c>
      <c r="DI3" s="158">
        <f>+BZ3+CE3+CJ3+CO3+CT3+CY3+DD3</f>
        <v>300000000</v>
      </c>
      <c r="DJ3" s="158">
        <f>+CA3+CF3+CK3+CP3+CU3+CZ3+DE3</f>
        <v>0</v>
      </c>
      <c r="DK3" s="158">
        <f>+CB3+CG3+CL3+CQ3+CV3+DA3+DF3</f>
        <v>0</v>
      </c>
      <c r="DL3" s="157">
        <f>IFERROR(+DJ3/DI3,0)</f>
        <v>0</v>
      </c>
      <c r="DM3" s="157">
        <f>IFERROR(+DK3/DJ3,0)</f>
        <v>0</v>
      </c>
    </row>
    <row r="4" spans="2:117" customFormat="1" ht="20.100000000000001" customHeight="1">
      <c r="B4" s="151">
        <f>Proyecto!$C$3</f>
        <v>8141</v>
      </c>
      <c r="C4" s="578">
        <v>2</v>
      </c>
      <c r="D4" s="133">
        <f t="shared" ref="D4:D68" si="0">IFERROR(VALUE(LEFT(E4,SEARCH(".",E4,1)-1)),"")</f>
        <v>2</v>
      </c>
      <c r="E4" s="152" t="s">
        <v>42</v>
      </c>
      <c r="F4" s="153" t="s">
        <v>41</v>
      </c>
      <c r="G4" s="154">
        <v>1905054</v>
      </c>
      <c r="H4" s="155">
        <v>236</v>
      </c>
      <c r="I4" s="268">
        <v>4072772218</v>
      </c>
      <c r="J4" s="268">
        <f t="shared" ref="J4:J68" si="1">+R4+W4+AB4+AG4+AL4+AQ4+AV4+BA4+BF4+BK4+BP4+BU4</f>
        <v>-2222772218</v>
      </c>
      <c r="K4" s="268">
        <f t="shared" ref="K4:K67" si="2">+I4+J4</f>
        <v>1850000000</v>
      </c>
      <c r="L4" s="268">
        <f t="shared" ref="L4:L68" si="3">+S4+X4+AC4+AH4+AM4+AR4+AW4+BB4+BG4+BL4+BQ4+BV4</f>
        <v>1000000000</v>
      </c>
      <c r="M4" s="268">
        <f t="shared" ref="M4:M68" si="4">+T4+Y4+AD4+AI4+AN4+AS4+AX4+BC4+BH4+BM4+BR4+BW4</f>
        <v>0</v>
      </c>
      <c r="N4" s="269">
        <f t="shared" ref="N4:N68" si="5">IFERROR(+M4/K4,0)</f>
        <v>0</v>
      </c>
      <c r="O4" s="268">
        <f t="shared" ref="O4:O68" si="6">+U4+Z4+AE4+AJ4+AO4+AT4+AY4+BD4+BI4+BN4+BS4+BX4</f>
        <v>1000000000</v>
      </c>
      <c r="P4" s="268">
        <f t="shared" ref="P4:P68" si="7">+V4+AA4+AF4+AK4+AP4+AU4+AZ4+BE4+BJ4+BO4+BT4+BY4</f>
        <v>0</v>
      </c>
      <c r="Q4" s="269">
        <f>IFERROR(+P4/#REF!,0)</f>
        <v>0</v>
      </c>
      <c r="R4" s="270">
        <v>0</v>
      </c>
      <c r="S4" s="270">
        <f>+Vigencia!$S117</f>
        <v>0</v>
      </c>
      <c r="T4" s="270">
        <f>+Vigencia!T4</f>
        <v>0</v>
      </c>
      <c r="U4" s="270">
        <f>+Vigencia!$F117</f>
        <v>0</v>
      </c>
      <c r="V4" s="270">
        <f>+Vigencia!AG4</f>
        <v>0</v>
      </c>
      <c r="W4" s="270">
        <f>+Vigencia!$H4</f>
        <v>0</v>
      </c>
      <c r="X4" s="270">
        <f>+Vigencia!$T117</f>
        <v>0</v>
      </c>
      <c r="Y4" s="270">
        <f>+Vigencia!U4</f>
        <v>0</v>
      </c>
      <c r="Z4" s="270">
        <f>+Vigencia!$G117</f>
        <v>0</v>
      </c>
      <c r="AA4" s="270">
        <f>+Vigencia!AH4</f>
        <v>0</v>
      </c>
      <c r="AB4" s="270">
        <f>+Vigencia!I4</f>
        <v>-3072772218</v>
      </c>
      <c r="AC4" s="270">
        <f>+Vigencia!$U117</f>
        <v>1000000000</v>
      </c>
      <c r="AD4" s="270">
        <f>+Vigencia!V4</f>
        <v>0</v>
      </c>
      <c r="AE4" s="270">
        <f>+Vigencia!$H117</f>
        <v>0</v>
      </c>
      <c r="AF4" s="270">
        <f>+Vigencia!AI4</f>
        <v>0</v>
      </c>
      <c r="AG4" s="270">
        <f>+Vigencia!J4</f>
        <v>0</v>
      </c>
      <c r="AH4" s="270">
        <f>+Vigencia!$V117</f>
        <v>0</v>
      </c>
      <c r="AI4" s="270">
        <f>+Vigencia!W4</f>
        <v>0</v>
      </c>
      <c r="AJ4" s="270">
        <f>+Vigencia!$I117</f>
        <v>0</v>
      </c>
      <c r="AK4" s="270">
        <f>+Vigencia!AJ4</f>
        <v>0</v>
      </c>
      <c r="AL4" s="270">
        <f>+Vigencia!$K4</f>
        <v>150000000</v>
      </c>
      <c r="AM4" s="270">
        <f>+Vigencia!$W117</f>
        <v>0</v>
      </c>
      <c r="AN4" s="270">
        <f>+Vigencia!$X4</f>
        <v>0</v>
      </c>
      <c r="AO4" s="270">
        <f>+Vigencia!$J117</f>
        <v>1000000000</v>
      </c>
      <c r="AP4" s="270">
        <f>+Vigencia!$AK4</f>
        <v>0</v>
      </c>
      <c r="AQ4" s="270">
        <f>+Vigencia!L4</f>
        <v>700000000</v>
      </c>
      <c r="AR4" s="270">
        <f>+Vigencia!$X117</f>
        <v>0</v>
      </c>
      <c r="AS4" s="270">
        <f>+Vigencia!Y4</f>
        <v>0</v>
      </c>
      <c r="AT4" s="270">
        <f>+Vigencia!$K117</f>
        <v>0</v>
      </c>
      <c r="AU4" s="270">
        <f>+Vigencia!AL4</f>
        <v>0</v>
      </c>
      <c r="AV4" s="156">
        <f>+Vigencia!$M4</f>
        <v>0</v>
      </c>
      <c r="AW4" s="156">
        <f>+Vigencia!$Y117</f>
        <v>0</v>
      </c>
      <c r="AX4" s="156">
        <f>+Vigencia!$Z4</f>
        <v>0</v>
      </c>
      <c r="AY4" s="156">
        <f>+Vigencia!$L117</f>
        <v>0</v>
      </c>
      <c r="AZ4" s="156">
        <f>+Vigencia!$AM4</f>
        <v>0</v>
      </c>
      <c r="BA4" s="156">
        <f>+Vigencia!$N4</f>
        <v>0</v>
      </c>
      <c r="BB4" s="156">
        <f>+Vigencia!$Z117</f>
        <v>0</v>
      </c>
      <c r="BC4" s="156">
        <f>+Vigencia!$AA4</f>
        <v>0</v>
      </c>
      <c r="BD4" s="156">
        <f>+Vigencia!$M117</f>
        <v>0</v>
      </c>
      <c r="BE4" s="156">
        <f>+Vigencia!$AN4</f>
        <v>0</v>
      </c>
      <c r="BF4" s="156">
        <f>+Vigencia!$O4</f>
        <v>0</v>
      </c>
      <c r="BG4" s="156">
        <f>+Vigencia!$AA117</f>
        <v>0</v>
      </c>
      <c r="BH4" s="156">
        <f>+Vigencia!$AB4</f>
        <v>0</v>
      </c>
      <c r="BI4" s="156">
        <f>+Vigencia!$N117</f>
        <v>0</v>
      </c>
      <c r="BJ4" s="156">
        <f>+Vigencia!$AO4</f>
        <v>0</v>
      </c>
      <c r="BK4" s="156">
        <f>+Vigencia!$P4</f>
        <v>0</v>
      </c>
      <c r="BL4" s="156">
        <f>+Vigencia!$AB117</f>
        <v>0</v>
      </c>
      <c r="BM4" s="156">
        <f>+Vigencia!$AC4</f>
        <v>0</v>
      </c>
      <c r="BN4" s="156">
        <f>+Vigencia!$O117</f>
        <v>0</v>
      </c>
      <c r="BO4" s="156">
        <f>+Vigencia!$AP4</f>
        <v>0</v>
      </c>
      <c r="BP4" s="156">
        <f>+Vigencia!$Q4</f>
        <v>0</v>
      </c>
      <c r="BQ4" s="156">
        <f>+Vigencia!$AC117</f>
        <v>0</v>
      </c>
      <c r="BR4" s="156">
        <f>+Vigencia!$AD4</f>
        <v>0</v>
      </c>
      <c r="BS4" s="156">
        <f>+Vigencia!$P117</f>
        <v>0</v>
      </c>
      <c r="BT4" s="156">
        <f>+Vigencia!$AQ4</f>
        <v>0</v>
      </c>
      <c r="BU4" s="156">
        <f>+Vigencia!$R4</f>
        <v>0</v>
      </c>
      <c r="BV4" s="156">
        <f>+Vigencia!$AD117</f>
        <v>0</v>
      </c>
      <c r="BW4" s="156">
        <f>+Vigencia!$AE4</f>
        <v>0</v>
      </c>
      <c r="BX4" s="156">
        <f>+Vigencia!$Q117</f>
        <v>0</v>
      </c>
      <c r="BY4" s="156">
        <f>+Vigencia!$AR4</f>
        <v>0</v>
      </c>
      <c r="BZ4" s="158">
        <f>+Vigencia!AT4</f>
        <v>0</v>
      </c>
      <c r="CA4" s="158">
        <f>+Vigencia!AU4</f>
        <v>0</v>
      </c>
      <c r="CB4" s="158">
        <f>+Vigencia!AV4</f>
        <v>0</v>
      </c>
      <c r="CC4" s="157">
        <f t="shared" ref="CC4:CC68" si="8">IFERROR(+CA4/BZ4,0)</f>
        <v>0</v>
      </c>
      <c r="CD4" s="157">
        <f t="shared" ref="CD4:CD68" si="9">IFERROR(+CB4/CA4,0)</f>
        <v>0</v>
      </c>
      <c r="CE4" s="158">
        <f>+Vigencia!AW4</f>
        <v>0</v>
      </c>
      <c r="CF4" s="158">
        <f>+Vigencia!AX4</f>
        <v>0</v>
      </c>
      <c r="CG4" s="158">
        <f>+Vigencia!AY4</f>
        <v>0</v>
      </c>
      <c r="CH4" s="157">
        <f t="shared" ref="CH4:CH68" si="10">IFERROR(+CF4/CE4,0)</f>
        <v>0</v>
      </c>
      <c r="CI4" s="157">
        <f t="shared" ref="CI4:CI68" si="11">IFERROR(+CG4/CF4,0)</f>
        <v>0</v>
      </c>
      <c r="CJ4" s="158">
        <f>+Vigencia!AZ4</f>
        <v>0</v>
      </c>
      <c r="CK4" s="158">
        <f>+Vigencia!BA4</f>
        <v>0</v>
      </c>
      <c r="CL4" s="158">
        <f>+Vigencia!BB4</f>
        <v>0</v>
      </c>
      <c r="CM4" s="157">
        <f t="shared" ref="CM4:CM68" si="12">IFERROR(+CK4/CJ4,0)</f>
        <v>0</v>
      </c>
      <c r="CN4" s="157">
        <f t="shared" ref="CN4:CN68" si="13">IFERROR(+CL4/CK4,0)</f>
        <v>0</v>
      </c>
      <c r="CO4" s="158">
        <f>+Vigencia!BC4</f>
        <v>0</v>
      </c>
      <c r="CP4" s="158">
        <f>+Vigencia!BD4</f>
        <v>0</v>
      </c>
      <c r="CQ4" s="158">
        <f>+Vigencia!BE4</f>
        <v>0</v>
      </c>
      <c r="CR4" s="157">
        <f t="shared" ref="CR4:CR68" si="14">IFERROR(+CP4/CO4,0)</f>
        <v>0</v>
      </c>
      <c r="CS4" s="157">
        <f t="shared" ref="CS4:CS68" si="15">IFERROR(+CQ4/CP4,0)</f>
        <v>0</v>
      </c>
      <c r="CT4" s="158">
        <f>+Vigencia!BF4</f>
        <v>0</v>
      </c>
      <c r="CU4" s="158">
        <f>+Vigencia!BG4</f>
        <v>0</v>
      </c>
      <c r="CV4" s="158">
        <f>+Vigencia!BH4</f>
        <v>0</v>
      </c>
      <c r="CW4" s="157">
        <f t="shared" ref="CW4:CW68" si="16">IFERROR(+CU4/CT4,0)</f>
        <v>0</v>
      </c>
      <c r="CX4" s="157">
        <f t="shared" ref="CX4:CX68" si="17">IFERROR(+CV4/CU4,0)</f>
        <v>0</v>
      </c>
      <c r="CY4" s="158">
        <f>+Vigencia!BI4</f>
        <v>0</v>
      </c>
      <c r="CZ4" s="158">
        <f>+Vigencia!BJ4</f>
        <v>0</v>
      </c>
      <c r="DA4" s="158">
        <f>+Vigencia!BK4</f>
        <v>0</v>
      </c>
      <c r="DB4" s="157">
        <f t="shared" ref="DB4:DB68" si="18">IFERROR(+CZ4/CY4,0)</f>
        <v>0</v>
      </c>
      <c r="DC4" s="157">
        <f t="shared" ref="DC4:DC68" si="19">IFERROR(+DA4/CZ4,0)</f>
        <v>0</v>
      </c>
      <c r="DD4" s="158">
        <f>+Vigencia!BL4</f>
        <v>1850000000</v>
      </c>
      <c r="DE4" s="158">
        <f>+Vigencia!BM4</f>
        <v>0</v>
      </c>
      <c r="DF4" s="158">
        <f>+Vigencia!BN4</f>
        <v>0</v>
      </c>
      <c r="DG4" s="157">
        <f t="shared" ref="DG4:DG68" si="20">IFERROR(+DE4/DD4,0)</f>
        <v>0</v>
      </c>
      <c r="DH4" s="157">
        <f t="shared" ref="DH4:DH68" si="21">IFERROR(+DF4/DE4,0)</f>
        <v>0</v>
      </c>
      <c r="DI4" s="158">
        <f t="shared" ref="DI4:DI68" si="22">+BZ4+CE4+CJ4+CO4+CT4+CY4+DD4</f>
        <v>1850000000</v>
      </c>
      <c r="DJ4" s="158">
        <f t="shared" ref="DJ4:DJ68" si="23">+CA4+CF4+CK4+CP4+CU4+CZ4+DE4</f>
        <v>0</v>
      </c>
      <c r="DK4" s="158">
        <f t="shared" ref="DK4:DK68" si="24">+CB4+CG4+CL4+CQ4+CV4+DA4+DF4</f>
        <v>0</v>
      </c>
      <c r="DL4" s="157">
        <f t="shared" ref="DL4:DL68" si="25">IFERROR(+DJ4/DI4,0)</f>
        <v>0</v>
      </c>
      <c r="DM4" s="157">
        <f t="shared" ref="DM4:DM68" si="26">IFERROR(+DK4/DJ4,0)</f>
        <v>0</v>
      </c>
    </row>
    <row r="5" spans="2:117" customFormat="1" ht="20.100000000000001" customHeight="1">
      <c r="B5" s="151">
        <f>Proyecto!$C$3</f>
        <v>8141</v>
      </c>
      <c r="C5" s="578">
        <v>3</v>
      </c>
      <c r="D5" s="133">
        <f t="shared" si="0"/>
        <v>3</v>
      </c>
      <c r="E5" s="152" t="s">
        <v>43</v>
      </c>
      <c r="F5" s="153" t="s">
        <v>41</v>
      </c>
      <c r="G5" s="154">
        <v>1905049</v>
      </c>
      <c r="H5" s="155">
        <v>95</v>
      </c>
      <c r="I5" s="268">
        <v>34799700</v>
      </c>
      <c r="J5" s="268">
        <f t="shared" si="1"/>
        <v>39325560</v>
      </c>
      <c r="K5" s="268">
        <f t="shared" si="2"/>
        <v>74125260</v>
      </c>
      <c r="L5" s="268">
        <f t="shared" si="3"/>
        <v>74125260</v>
      </c>
      <c r="M5" s="268">
        <f t="shared" si="4"/>
        <v>42004314</v>
      </c>
      <c r="N5" s="269">
        <f t="shared" si="5"/>
        <v>0.56666666666666665</v>
      </c>
      <c r="O5" s="268">
        <f t="shared" si="6"/>
        <v>74125260</v>
      </c>
      <c r="P5" s="268">
        <f t="shared" si="7"/>
        <v>33768174</v>
      </c>
      <c r="Q5" s="269">
        <f>IFERROR(+P5/#REF!,0)</f>
        <v>0</v>
      </c>
      <c r="R5" s="270">
        <v>0</v>
      </c>
      <c r="S5" s="270">
        <f>+Vigencia!$S118</f>
        <v>74125260</v>
      </c>
      <c r="T5" s="270">
        <f>+Vigencia!T5</f>
        <v>0</v>
      </c>
      <c r="U5" s="270">
        <f>+Vigencia!$F118</f>
        <v>0</v>
      </c>
      <c r="V5" s="270">
        <f>+Vigencia!AG5</f>
        <v>0</v>
      </c>
      <c r="W5" s="270">
        <f>+Vigencia!$H5</f>
        <v>0</v>
      </c>
      <c r="X5" s="270">
        <f>+Vigencia!$T118</f>
        <v>0</v>
      </c>
      <c r="Y5" s="270">
        <f>+Vigencia!U5</f>
        <v>0</v>
      </c>
      <c r="Z5" s="270">
        <f>+Vigencia!$G118</f>
        <v>0</v>
      </c>
      <c r="AA5" s="270">
        <f>+Vigencia!AH5</f>
        <v>0</v>
      </c>
      <c r="AB5" s="270">
        <f>+Vigencia!I5</f>
        <v>-34799700</v>
      </c>
      <c r="AC5" s="270">
        <f>+Vigencia!$U118</f>
        <v>0</v>
      </c>
      <c r="AD5" s="270">
        <f>+Vigencia!V5</f>
        <v>0</v>
      </c>
      <c r="AE5" s="270">
        <f>+Vigencia!$H118</f>
        <v>0</v>
      </c>
      <c r="AF5" s="270">
        <f>+Vigencia!AI5</f>
        <v>0</v>
      </c>
      <c r="AG5" s="270">
        <f>+Vigencia!J5</f>
        <v>0</v>
      </c>
      <c r="AH5" s="270">
        <f>+Vigencia!$V118</f>
        <v>0</v>
      </c>
      <c r="AI5" s="270">
        <f>+Vigencia!W5</f>
        <v>42004314</v>
      </c>
      <c r="AJ5" s="270">
        <f>+Vigencia!$I118</f>
        <v>8236140</v>
      </c>
      <c r="AK5" s="270">
        <f>+Vigencia!AJ5</f>
        <v>0</v>
      </c>
      <c r="AL5" s="270">
        <f>+Vigencia!$K5</f>
        <v>74125260</v>
      </c>
      <c r="AM5" s="270">
        <f>+Vigencia!$W118</f>
        <v>0</v>
      </c>
      <c r="AN5" s="270">
        <f>+Vigencia!$X5</f>
        <v>0</v>
      </c>
      <c r="AO5" s="270">
        <f>+Vigencia!$J118</f>
        <v>8236140</v>
      </c>
      <c r="AP5" s="270">
        <f>+Vigencia!$AK5</f>
        <v>0</v>
      </c>
      <c r="AQ5" s="270">
        <f>+Vigencia!L5</f>
        <v>0</v>
      </c>
      <c r="AR5" s="270">
        <f>+Vigencia!$X118</f>
        <v>0</v>
      </c>
      <c r="AS5" s="270">
        <f>+Vigencia!Y5</f>
        <v>0</v>
      </c>
      <c r="AT5" s="270">
        <f>+Vigencia!$K118</f>
        <v>8236140</v>
      </c>
      <c r="AU5" s="270">
        <f>+Vigencia!AL5</f>
        <v>9059754</v>
      </c>
      <c r="AV5" s="156">
        <f>+Vigencia!$M5</f>
        <v>0</v>
      </c>
      <c r="AW5" s="156">
        <f>+Vigencia!$Y118</f>
        <v>0</v>
      </c>
      <c r="AX5" s="156">
        <f>+Vigencia!$Z5</f>
        <v>0</v>
      </c>
      <c r="AY5" s="156">
        <f>+Vigencia!$L118</f>
        <v>8236140</v>
      </c>
      <c r="AZ5" s="156">
        <f>+Vigencia!$AM5</f>
        <v>8236140</v>
      </c>
      <c r="BA5" s="156">
        <f>+Vigencia!$N5</f>
        <v>0</v>
      </c>
      <c r="BB5" s="156">
        <f>+Vigencia!$Z118</f>
        <v>0</v>
      </c>
      <c r="BC5" s="156">
        <f>+Vigencia!$AA5</f>
        <v>0</v>
      </c>
      <c r="BD5" s="156">
        <f>+Vigencia!$M118</f>
        <v>8236140</v>
      </c>
      <c r="BE5" s="156">
        <f>+Vigencia!$AN5</f>
        <v>8236140</v>
      </c>
      <c r="BF5" s="156">
        <f>+Vigencia!$O5</f>
        <v>0</v>
      </c>
      <c r="BG5" s="156">
        <f>+Vigencia!$AA118</f>
        <v>0</v>
      </c>
      <c r="BH5" s="156">
        <f>+Vigencia!$AB5</f>
        <v>0</v>
      </c>
      <c r="BI5" s="156">
        <f>+Vigencia!$N118</f>
        <v>8236140</v>
      </c>
      <c r="BJ5" s="156">
        <f>+Vigencia!$AO5</f>
        <v>8236140</v>
      </c>
      <c r="BK5" s="156">
        <f>+Vigencia!$P5</f>
        <v>0</v>
      </c>
      <c r="BL5" s="156">
        <f>+Vigencia!$AB118</f>
        <v>0</v>
      </c>
      <c r="BM5" s="156">
        <f>+Vigencia!$AC5</f>
        <v>0</v>
      </c>
      <c r="BN5" s="156">
        <f>+Vigencia!$O118</f>
        <v>8236140</v>
      </c>
      <c r="BO5" s="156">
        <f>+Vigencia!$AP5</f>
        <v>0</v>
      </c>
      <c r="BP5" s="156">
        <f>+Vigencia!$Q5</f>
        <v>0</v>
      </c>
      <c r="BQ5" s="156">
        <f>+Vigencia!$AC118</f>
        <v>0</v>
      </c>
      <c r="BR5" s="156">
        <f>+Vigencia!$AD5</f>
        <v>0</v>
      </c>
      <c r="BS5" s="156">
        <f>+Vigencia!$P118</f>
        <v>8236140</v>
      </c>
      <c r="BT5" s="156">
        <f>+Vigencia!$AQ5</f>
        <v>0</v>
      </c>
      <c r="BU5" s="156">
        <f>+Vigencia!$R5</f>
        <v>0</v>
      </c>
      <c r="BV5" s="156">
        <f>+Vigencia!$AD118</f>
        <v>0</v>
      </c>
      <c r="BW5" s="156">
        <f>+Vigencia!$AE5</f>
        <v>0</v>
      </c>
      <c r="BX5" s="156">
        <f>+Vigencia!$Q118</f>
        <v>8236140</v>
      </c>
      <c r="BY5" s="156">
        <f>+Vigencia!$AR5</f>
        <v>0</v>
      </c>
      <c r="BZ5" s="158">
        <f>+Vigencia!AT5</f>
        <v>0</v>
      </c>
      <c r="CA5" s="158">
        <f>+Vigencia!AU5</f>
        <v>0</v>
      </c>
      <c r="CB5" s="158">
        <f>+Vigencia!AV5</f>
        <v>0</v>
      </c>
      <c r="CC5" s="157">
        <f t="shared" si="8"/>
        <v>0</v>
      </c>
      <c r="CD5" s="157">
        <f t="shared" si="9"/>
        <v>0</v>
      </c>
      <c r="CE5" s="158">
        <f>+Vigencia!AW5</f>
        <v>0</v>
      </c>
      <c r="CF5" s="158">
        <f>+Vigencia!AX5</f>
        <v>0</v>
      </c>
      <c r="CG5" s="158">
        <f>+Vigencia!AY5</f>
        <v>0</v>
      </c>
      <c r="CH5" s="157">
        <f t="shared" si="10"/>
        <v>0</v>
      </c>
      <c r="CI5" s="157">
        <f t="shared" si="11"/>
        <v>0</v>
      </c>
      <c r="CJ5" s="158">
        <f>+Vigencia!AZ5</f>
        <v>0</v>
      </c>
      <c r="CK5" s="158">
        <f>+Vigencia!BA5</f>
        <v>0</v>
      </c>
      <c r="CL5" s="158">
        <f>+Vigencia!BB5</f>
        <v>0</v>
      </c>
      <c r="CM5" s="157">
        <f t="shared" si="12"/>
        <v>0</v>
      </c>
      <c r="CN5" s="157">
        <f t="shared" si="13"/>
        <v>0</v>
      </c>
      <c r="CO5" s="158">
        <f>+Vigencia!BC5</f>
        <v>0</v>
      </c>
      <c r="CP5" s="158">
        <f>+Vigencia!BD5</f>
        <v>0</v>
      </c>
      <c r="CQ5" s="158">
        <f>+Vigencia!BE5</f>
        <v>0</v>
      </c>
      <c r="CR5" s="157">
        <f t="shared" si="14"/>
        <v>0</v>
      </c>
      <c r="CS5" s="157">
        <f t="shared" si="15"/>
        <v>0</v>
      </c>
      <c r="CT5" s="158">
        <f>+Vigencia!BF5</f>
        <v>0</v>
      </c>
      <c r="CU5" s="158">
        <f>+Vigencia!BG5</f>
        <v>0</v>
      </c>
      <c r="CV5" s="158">
        <f>+Vigencia!BH5</f>
        <v>0</v>
      </c>
      <c r="CW5" s="157">
        <f t="shared" si="16"/>
        <v>0</v>
      </c>
      <c r="CX5" s="157">
        <f t="shared" si="17"/>
        <v>0</v>
      </c>
      <c r="CY5" s="158">
        <f>+Vigencia!BI5</f>
        <v>0</v>
      </c>
      <c r="CZ5" s="158">
        <f>+Vigencia!BJ5</f>
        <v>0</v>
      </c>
      <c r="DA5" s="158">
        <f>+Vigencia!BK5</f>
        <v>0</v>
      </c>
      <c r="DB5" s="157">
        <f t="shared" si="18"/>
        <v>0</v>
      </c>
      <c r="DC5" s="157">
        <f t="shared" si="19"/>
        <v>0</v>
      </c>
      <c r="DD5" s="158">
        <f>+Vigencia!BL5</f>
        <v>74125260</v>
      </c>
      <c r="DE5" s="158">
        <f>+Vigencia!BM5</f>
        <v>42004314</v>
      </c>
      <c r="DF5" s="158">
        <f>+Vigencia!BN5</f>
        <v>33768174</v>
      </c>
      <c r="DG5" s="157">
        <f t="shared" si="20"/>
        <v>0.56666666666666665</v>
      </c>
      <c r="DH5" s="157">
        <f t="shared" si="21"/>
        <v>0.80392156862745101</v>
      </c>
      <c r="DI5" s="158">
        <f t="shared" si="22"/>
        <v>74125260</v>
      </c>
      <c r="DJ5" s="158">
        <f t="shared" si="23"/>
        <v>42004314</v>
      </c>
      <c r="DK5" s="158">
        <f t="shared" si="24"/>
        <v>33768174</v>
      </c>
      <c r="DL5" s="157">
        <f t="shared" si="25"/>
        <v>0.56666666666666665</v>
      </c>
      <c r="DM5" s="157">
        <f t="shared" si="26"/>
        <v>0.80392156862745101</v>
      </c>
    </row>
    <row r="6" spans="2:117" customFormat="1" ht="20.100000000000001" customHeight="1">
      <c r="B6" s="151">
        <f>Proyecto!$C$3</f>
        <v>8141</v>
      </c>
      <c r="C6" s="578">
        <v>3</v>
      </c>
      <c r="D6" s="133">
        <f t="shared" si="0"/>
        <v>3</v>
      </c>
      <c r="E6" s="152" t="s">
        <v>43</v>
      </c>
      <c r="F6" s="153" t="s">
        <v>41</v>
      </c>
      <c r="G6" s="154">
        <v>1905049</v>
      </c>
      <c r="H6" s="155">
        <v>145</v>
      </c>
      <c r="I6" s="268">
        <v>1356249210</v>
      </c>
      <c r="J6" s="268">
        <f t="shared" si="1"/>
        <v>132311918</v>
      </c>
      <c r="K6" s="268">
        <f t="shared" si="2"/>
        <v>1488561128</v>
      </c>
      <c r="L6" s="268">
        <f t="shared" si="3"/>
        <v>1454657709</v>
      </c>
      <c r="M6" s="268">
        <f t="shared" si="4"/>
        <v>1447620597</v>
      </c>
      <c r="N6" s="269">
        <f t="shared" si="5"/>
        <v>0.97249657388608091</v>
      </c>
      <c r="O6" s="268">
        <f t="shared" si="6"/>
        <v>1454657709</v>
      </c>
      <c r="P6" s="268">
        <f t="shared" si="7"/>
        <v>1091132355</v>
      </c>
      <c r="Q6" s="269">
        <f>IFERROR(+P6/#REF!,0)</f>
        <v>0</v>
      </c>
      <c r="R6" s="270">
        <v>0</v>
      </c>
      <c r="S6" s="270">
        <f>+Vigencia!$S119</f>
        <v>1332642909</v>
      </c>
      <c r="T6" s="270">
        <f>+Vigencia!T6</f>
        <v>1263184795</v>
      </c>
      <c r="U6" s="270">
        <f>+Vigencia!$F119</f>
        <v>0</v>
      </c>
      <c r="V6" s="270">
        <f>+Vigencia!AG6</f>
        <v>0</v>
      </c>
      <c r="W6" s="270">
        <f>+Vigencia!$H6</f>
        <v>0</v>
      </c>
      <c r="X6" s="270">
        <f>+Vigencia!$T119</f>
        <v>0</v>
      </c>
      <c r="Y6" s="270">
        <f>+Vigencia!U6</f>
        <v>71137561</v>
      </c>
      <c r="Z6" s="270">
        <f>+Vigencia!$G119</f>
        <v>0</v>
      </c>
      <c r="AA6" s="270">
        <f>+Vigencia!AH6</f>
        <v>74698316</v>
      </c>
      <c r="AB6" s="270">
        <f>+Vigencia!I6</f>
        <v>98408499</v>
      </c>
      <c r="AC6" s="270">
        <f>+Vigencia!$U119</f>
        <v>0</v>
      </c>
      <c r="AD6" s="270">
        <f>+Vigencia!V6</f>
        <v>0</v>
      </c>
      <c r="AE6" s="270">
        <f>+Vigencia!$H119</f>
        <v>154140997</v>
      </c>
      <c r="AF6" s="270">
        <f>+Vigencia!AI6</f>
        <v>154140997</v>
      </c>
      <c r="AG6" s="270">
        <f>+Vigencia!J6</f>
        <v>0</v>
      </c>
      <c r="AH6" s="270">
        <f>+Vigencia!$V119</f>
        <v>0</v>
      </c>
      <c r="AI6" s="270">
        <f>+Vigencia!W6</f>
        <v>-274538</v>
      </c>
      <c r="AJ6" s="270">
        <f>+Vigencia!$I119</f>
        <v>150349050</v>
      </c>
      <c r="AK6" s="270">
        <f>+Vigencia!AJ6</f>
        <v>149999648</v>
      </c>
      <c r="AL6" s="270">
        <f>+Vigencia!$K6</f>
        <v>0</v>
      </c>
      <c r="AM6" s="270">
        <f>+Vigencia!$W119</f>
        <v>0</v>
      </c>
      <c r="AN6" s="270">
        <f>+Vigencia!$X6</f>
        <v>0</v>
      </c>
      <c r="AO6" s="270">
        <f>+Vigencia!$J119</f>
        <v>150349050</v>
      </c>
      <c r="AP6" s="270">
        <f>+Vigencia!$AK6</f>
        <v>150349050</v>
      </c>
      <c r="AQ6" s="270">
        <f>+Vigencia!L6</f>
        <v>2457239</v>
      </c>
      <c r="AR6" s="270">
        <f>+Vigencia!$X119</f>
        <v>0</v>
      </c>
      <c r="AS6" s="270">
        <f>+Vigencia!Y6</f>
        <v>0</v>
      </c>
      <c r="AT6" s="270">
        <f>+Vigencia!$K119</f>
        <v>150349050</v>
      </c>
      <c r="AU6" s="270">
        <f>+Vigencia!AL6</f>
        <v>149799974</v>
      </c>
      <c r="AV6" s="156">
        <f>+Vigencia!$M6</f>
        <v>0</v>
      </c>
      <c r="AW6" s="156">
        <f>+Vigencia!$Y119</f>
        <v>0</v>
      </c>
      <c r="AX6" s="156">
        <f>+Vigencia!$Z6</f>
        <v>0</v>
      </c>
      <c r="AY6" s="156">
        <f>+Vigencia!$L119</f>
        <v>150349050</v>
      </c>
      <c r="AZ6" s="156">
        <f>+Vigencia!$AM6</f>
        <v>142682390</v>
      </c>
      <c r="BA6" s="156">
        <f>+Vigencia!$N6</f>
        <v>0</v>
      </c>
      <c r="BB6" s="156">
        <f>+Vigencia!$Z119</f>
        <v>0</v>
      </c>
      <c r="BC6" s="156">
        <f>+Vigencia!$AA6</f>
        <v>10604704</v>
      </c>
      <c r="BD6" s="156">
        <f>+Vigencia!$M119</f>
        <v>150349050</v>
      </c>
      <c r="BE6" s="156">
        <f>+Vigencia!$AN6</f>
        <v>138849060</v>
      </c>
      <c r="BF6" s="156">
        <f>+Vigencia!$O6</f>
        <v>31446180</v>
      </c>
      <c r="BG6" s="156">
        <f>+Vigencia!$AA119</f>
        <v>0</v>
      </c>
      <c r="BH6" s="156">
        <f>+Vigencia!$AB6</f>
        <v>102968075</v>
      </c>
      <c r="BI6" s="156">
        <f>+Vigencia!$N119</f>
        <v>150349050</v>
      </c>
      <c r="BJ6" s="156">
        <f>+Vigencia!$AO6</f>
        <v>130612920</v>
      </c>
      <c r="BK6" s="156">
        <f>+Vigencia!$P6</f>
        <v>0</v>
      </c>
      <c r="BL6" s="156">
        <f>+Vigencia!$AB119</f>
        <v>122014800</v>
      </c>
      <c r="BM6" s="156">
        <f>+Vigencia!$AC6</f>
        <v>0</v>
      </c>
      <c r="BN6" s="156">
        <f>+Vigencia!$O119</f>
        <v>191020650</v>
      </c>
      <c r="BO6" s="156">
        <f>+Vigencia!$AP6</f>
        <v>0</v>
      </c>
      <c r="BP6" s="156">
        <f>+Vigencia!$Q6</f>
        <v>0</v>
      </c>
      <c r="BQ6" s="156">
        <f>+Vigencia!$AC119</f>
        <v>0</v>
      </c>
      <c r="BR6" s="156">
        <f>+Vigencia!$AD6</f>
        <v>0</v>
      </c>
      <c r="BS6" s="156">
        <f>+Vigencia!$P119</f>
        <v>159880014</v>
      </c>
      <c r="BT6" s="156">
        <f>+Vigencia!$AQ6</f>
        <v>0</v>
      </c>
      <c r="BU6" s="156">
        <f>+Vigencia!$R6</f>
        <v>0</v>
      </c>
      <c r="BV6" s="156">
        <f>+Vigencia!$AD119</f>
        <v>0</v>
      </c>
      <c r="BW6" s="156">
        <f>+Vigencia!$AE6</f>
        <v>0</v>
      </c>
      <c r="BX6" s="156">
        <f>+Vigencia!$Q119</f>
        <v>47521748</v>
      </c>
      <c r="BY6" s="156">
        <f>+Vigencia!$AR6</f>
        <v>0</v>
      </c>
      <c r="BZ6" s="158">
        <f>+Vigencia!AT6</f>
        <v>0</v>
      </c>
      <c r="CA6" s="158">
        <f>+Vigencia!AU6</f>
        <v>0</v>
      </c>
      <c r="CB6" s="158">
        <f>+Vigencia!AV6</f>
        <v>0</v>
      </c>
      <c r="CC6" s="157">
        <f t="shared" si="8"/>
        <v>0</v>
      </c>
      <c r="CD6" s="157">
        <f t="shared" si="9"/>
        <v>0</v>
      </c>
      <c r="CE6" s="158">
        <f>+Vigencia!AW6</f>
        <v>0</v>
      </c>
      <c r="CF6" s="158">
        <f>+Vigencia!AX6</f>
        <v>0</v>
      </c>
      <c r="CG6" s="158">
        <f>+Vigencia!AY6</f>
        <v>0</v>
      </c>
      <c r="CH6" s="157">
        <f t="shared" si="10"/>
        <v>0</v>
      </c>
      <c r="CI6" s="157">
        <f t="shared" si="11"/>
        <v>0</v>
      </c>
      <c r="CJ6" s="158">
        <f>+Vigencia!AZ6</f>
        <v>0</v>
      </c>
      <c r="CK6" s="158">
        <f>+Vigencia!BA6</f>
        <v>0</v>
      </c>
      <c r="CL6" s="158">
        <f>+Vigencia!BB6</f>
        <v>0</v>
      </c>
      <c r="CM6" s="157">
        <f t="shared" si="12"/>
        <v>0</v>
      </c>
      <c r="CN6" s="157">
        <f t="shared" si="13"/>
        <v>0</v>
      </c>
      <c r="CO6" s="158">
        <f>+Vigencia!BC6</f>
        <v>0</v>
      </c>
      <c r="CP6" s="158">
        <f>+Vigencia!BD6</f>
        <v>0</v>
      </c>
      <c r="CQ6" s="158">
        <f>+Vigencia!BE6</f>
        <v>0</v>
      </c>
      <c r="CR6" s="157">
        <f t="shared" si="14"/>
        <v>0</v>
      </c>
      <c r="CS6" s="157">
        <f t="shared" si="15"/>
        <v>0</v>
      </c>
      <c r="CT6" s="158">
        <f>+Vigencia!BF6</f>
        <v>0</v>
      </c>
      <c r="CU6" s="158">
        <f>+Vigencia!BG6</f>
        <v>0</v>
      </c>
      <c r="CV6" s="158">
        <f>+Vigencia!BH6</f>
        <v>0</v>
      </c>
      <c r="CW6" s="157">
        <f t="shared" si="16"/>
        <v>0</v>
      </c>
      <c r="CX6" s="157">
        <f t="shared" si="17"/>
        <v>0</v>
      </c>
      <c r="CY6" s="158">
        <f>+Vigencia!BI6</f>
        <v>0</v>
      </c>
      <c r="CZ6" s="158">
        <f>+Vigencia!BJ6</f>
        <v>0</v>
      </c>
      <c r="DA6" s="158">
        <f>+Vigencia!BK6</f>
        <v>0</v>
      </c>
      <c r="DB6" s="157">
        <f t="shared" si="18"/>
        <v>0</v>
      </c>
      <c r="DC6" s="157">
        <f t="shared" si="19"/>
        <v>0</v>
      </c>
      <c r="DD6" s="158">
        <f>+Vigencia!BL6</f>
        <v>1488561128</v>
      </c>
      <c r="DE6" s="158">
        <f>+Vigencia!BM6</f>
        <v>1445541940</v>
      </c>
      <c r="DF6" s="158">
        <f>+Vigencia!BN6</f>
        <v>1091132355</v>
      </c>
      <c r="DG6" s="157">
        <f t="shared" si="20"/>
        <v>0.97110015357058288</v>
      </c>
      <c r="DH6" s="157">
        <f t="shared" si="21"/>
        <v>0.75482580256370835</v>
      </c>
      <c r="DI6" s="158">
        <f t="shared" si="22"/>
        <v>1488561128</v>
      </c>
      <c r="DJ6" s="158">
        <f t="shared" si="23"/>
        <v>1445541940</v>
      </c>
      <c r="DK6" s="158">
        <f t="shared" si="24"/>
        <v>1091132355</v>
      </c>
      <c r="DL6" s="157">
        <f t="shared" si="25"/>
        <v>0.97110015357058288</v>
      </c>
      <c r="DM6" s="157">
        <f t="shared" si="26"/>
        <v>0.75482580256370835</v>
      </c>
    </row>
    <row r="7" spans="2:117" customFormat="1" ht="20.100000000000001" customHeight="1">
      <c r="B7" s="151">
        <f>Proyecto!$C$3</f>
        <v>8141</v>
      </c>
      <c r="C7" s="578">
        <v>3</v>
      </c>
      <c r="D7" s="133">
        <f t="shared" si="0"/>
        <v>3</v>
      </c>
      <c r="E7" s="152" t="s">
        <v>43</v>
      </c>
      <c r="F7" s="153" t="s">
        <v>41</v>
      </c>
      <c r="G7" s="154">
        <v>1905049</v>
      </c>
      <c r="H7" s="155">
        <v>149</v>
      </c>
      <c r="I7" s="268">
        <v>3738628593</v>
      </c>
      <c r="J7" s="268">
        <f t="shared" si="1"/>
        <v>-1071653657</v>
      </c>
      <c r="K7" s="268">
        <f t="shared" si="2"/>
        <v>2666974936</v>
      </c>
      <c r="L7" s="268">
        <f t="shared" si="3"/>
        <v>3249604665</v>
      </c>
      <c r="M7" s="268">
        <f t="shared" si="4"/>
        <v>2637641880</v>
      </c>
      <c r="N7" s="269">
        <f t="shared" si="5"/>
        <v>0.9890013754519964</v>
      </c>
      <c r="O7" s="268">
        <f t="shared" si="6"/>
        <v>3249604665</v>
      </c>
      <c r="P7" s="268">
        <f t="shared" si="7"/>
        <v>2096948975</v>
      </c>
      <c r="Q7" s="269">
        <f>IFERROR(+P7/#REF!,0)</f>
        <v>0</v>
      </c>
      <c r="R7" s="270">
        <v>0</v>
      </c>
      <c r="S7" s="270">
        <f>+Vigencia!$S120</f>
        <v>3249604665</v>
      </c>
      <c r="T7" s="270">
        <f>+Vigencia!T7</f>
        <v>1994145645</v>
      </c>
      <c r="U7" s="270">
        <f>+Vigencia!$F120</f>
        <v>0</v>
      </c>
      <c r="V7" s="270">
        <f>+Vigencia!AG7</f>
        <v>0</v>
      </c>
      <c r="W7" s="270">
        <f>+Vigencia!$H7</f>
        <v>0</v>
      </c>
      <c r="X7" s="270">
        <f>+Vigencia!$T120</f>
        <v>0</v>
      </c>
      <c r="Y7" s="270">
        <f>+Vigencia!U7</f>
        <v>594169702</v>
      </c>
      <c r="Z7" s="270">
        <f>+Vigencia!$G120</f>
        <v>0</v>
      </c>
      <c r="AA7" s="270">
        <f>+Vigencia!AH7</f>
        <v>76691140</v>
      </c>
      <c r="AB7" s="270">
        <f>+Vigencia!I7</f>
        <v>-489023928</v>
      </c>
      <c r="AC7" s="270">
        <f>+Vigencia!$U120</f>
        <v>0</v>
      </c>
      <c r="AD7" s="270">
        <f>+Vigencia!V7</f>
        <v>0</v>
      </c>
      <c r="AE7" s="270">
        <f>+Vigencia!$H120</f>
        <v>269228425</v>
      </c>
      <c r="AF7" s="270">
        <f>+Vigencia!AI7</f>
        <v>258133595</v>
      </c>
      <c r="AG7" s="270">
        <f>+Vigencia!J7</f>
        <v>0</v>
      </c>
      <c r="AH7" s="270">
        <f>+Vigencia!$V120</f>
        <v>0</v>
      </c>
      <c r="AI7" s="270">
        <f>+Vigencia!W7</f>
        <v>55009057</v>
      </c>
      <c r="AJ7" s="270">
        <f>+Vigencia!$I120</f>
        <v>321347880</v>
      </c>
      <c r="AK7" s="270">
        <f>+Vigencia!AJ7</f>
        <v>278175730</v>
      </c>
      <c r="AL7" s="270">
        <f>+Vigencia!$K7</f>
        <v>0</v>
      </c>
      <c r="AM7" s="270">
        <f>+Vigencia!$W120</f>
        <v>0</v>
      </c>
      <c r="AN7" s="270">
        <f>+Vigencia!$X7</f>
        <v>-2450208</v>
      </c>
      <c r="AO7" s="270">
        <f>+Vigencia!$J120</f>
        <v>344393940</v>
      </c>
      <c r="AP7" s="270">
        <f>+Vigencia!$AK7</f>
        <v>277978088</v>
      </c>
      <c r="AQ7" s="270">
        <f>+Vigencia!L7</f>
        <v>-582629729</v>
      </c>
      <c r="AR7" s="270">
        <f>+Vigencia!$X120</f>
        <v>0</v>
      </c>
      <c r="AS7" s="270">
        <f>+Vigencia!Y7</f>
        <v>-4858360</v>
      </c>
      <c r="AT7" s="270">
        <f>+Vigencia!$K120</f>
        <v>344393940</v>
      </c>
      <c r="AU7" s="270">
        <f>+Vigencia!AL7</f>
        <v>306005556</v>
      </c>
      <c r="AV7" s="156">
        <f>+Vigencia!$M7</f>
        <v>0</v>
      </c>
      <c r="AW7" s="156">
        <f>+Vigencia!$Y120</f>
        <v>0</v>
      </c>
      <c r="AX7" s="156">
        <f>+Vigencia!$Z7</f>
        <v>-8742706</v>
      </c>
      <c r="AY7" s="156">
        <f>+Vigencia!$L120</f>
        <v>344393940</v>
      </c>
      <c r="AZ7" s="156">
        <f>+Vigencia!$AM7</f>
        <v>300174720</v>
      </c>
      <c r="BA7" s="156">
        <f>+Vigencia!$N7</f>
        <v>0</v>
      </c>
      <c r="BB7" s="156">
        <f>+Vigencia!$Z120</f>
        <v>0</v>
      </c>
      <c r="BC7" s="156">
        <f>+Vigencia!$AA7</f>
        <v>0</v>
      </c>
      <c r="BD7" s="156">
        <f>+Vigencia!$M120</f>
        <v>344393940</v>
      </c>
      <c r="BE7" s="156">
        <f>+Vigencia!$AN7</f>
        <v>296320970</v>
      </c>
      <c r="BF7" s="156">
        <f>+Vigencia!$O7</f>
        <v>0</v>
      </c>
      <c r="BG7" s="156">
        <f>+Vigencia!$AA120</f>
        <v>0</v>
      </c>
      <c r="BH7" s="156">
        <f>+Vigencia!$AB7</f>
        <v>10368750</v>
      </c>
      <c r="BI7" s="156">
        <f>+Vigencia!$N120</f>
        <v>344393940</v>
      </c>
      <c r="BJ7" s="156">
        <f>+Vigencia!$AO7</f>
        <v>303469176</v>
      </c>
      <c r="BK7" s="156">
        <f>+Vigencia!$P7</f>
        <v>0</v>
      </c>
      <c r="BL7" s="156">
        <f>+Vigencia!$AB120</f>
        <v>0</v>
      </c>
      <c r="BM7" s="156">
        <f>+Vigencia!$AC7</f>
        <v>0</v>
      </c>
      <c r="BN7" s="156">
        <f>+Vigencia!$O120</f>
        <v>343295788</v>
      </c>
      <c r="BO7" s="156">
        <f>+Vigencia!$AP7</f>
        <v>0</v>
      </c>
      <c r="BP7" s="156">
        <f>+Vigencia!$Q7</f>
        <v>0</v>
      </c>
      <c r="BQ7" s="156">
        <f>+Vigencia!$AC120</f>
        <v>0</v>
      </c>
      <c r="BR7" s="156">
        <f>+Vigencia!$AD7</f>
        <v>0</v>
      </c>
      <c r="BS7" s="156">
        <f>+Vigencia!$P120</f>
        <v>307847955</v>
      </c>
      <c r="BT7" s="156">
        <f>+Vigencia!$AQ7</f>
        <v>0</v>
      </c>
      <c r="BU7" s="156">
        <f>+Vigencia!$R7</f>
        <v>0</v>
      </c>
      <c r="BV7" s="156">
        <f>+Vigencia!$AD120</f>
        <v>0</v>
      </c>
      <c r="BW7" s="156">
        <f>+Vigencia!$AE7</f>
        <v>0</v>
      </c>
      <c r="BX7" s="156">
        <f>+Vigencia!$Q120</f>
        <v>285914917</v>
      </c>
      <c r="BY7" s="156">
        <f>+Vigencia!$AR7</f>
        <v>0</v>
      </c>
      <c r="BZ7" s="158">
        <f>+Vigencia!AT7</f>
        <v>0</v>
      </c>
      <c r="CA7" s="158">
        <f>+Vigencia!AU7</f>
        <v>0</v>
      </c>
      <c r="CB7" s="158">
        <f>+Vigencia!AV7</f>
        <v>0</v>
      </c>
      <c r="CC7" s="157">
        <f t="shared" si="8"/>
        <v>0</v>
      </c>
      <c r="CD7" s="157">
        <f t="shared" si="9"/>
        <v>0</v>
      </c>
      <c r="CE7" s="158">
        <f>+Vigencia!AW7</f>
        <v>0</v>
      </c>
      <c r="CF7" s="158">
        <f>+Vigencia!AX7</f>
        <v>0</v>
      </c>
      <c r="CG7" s="158">
        <f>+Vigencia!AY7</f>
        <v>0</v>
      </c>
      <c r="CH7" s="157">
        <f t="shared" si="10"/>
        <v>0</v>
      </c>
      <c r="CI7" s="157">
        <f t="shared" si="11"/>
        <v>0</v>
      </c>
      <c r="CJ7" s="158">
        <f>+Vigencia!AZ7</f>
        <v>0</v>
      </c>
      <c r="CK7" s="158">
        <f>+Vigencia!BA7</f>
        <v>0</v>
      </c>
      <c r="CL7" s="158">
        <f>+Vigencia!BB7</f>
        <v>0</v>
      </c>
      <c r="CM7" s="157">
        <f t="shared" si="12"/>
        <v>0</v>
      </c>
      <c r="CN7" s="157">
        <f t="shared" si="13"/>
        <v>0</v>
      </c>
      <c r="CO7" s="158">
        <f>+Vigencia!BC7</f>
        <v>0</v>
      </c>
      <c r="CP7" s="158">
        <f>+Vigencia!BD7</f>
        <v>0</v>
      </c>
      <c r="CQ7" s="158">
        <f>+Vigencia!BE7</f>
        <v>0</v>
      </c>
      <c r="CR7" s="157">
        <f t="shared" si="14"/>
        <v>0</v>
      </c>
      <c r="CS7" s="157">
        <f t="shared" si="15"/>
        <v>0</v>
      </c>
      <c r="CT7" s="158">
        <f>+Vigencia!BF7</f>
        <v>0</v>
      </c>
      <c r="CU7" s="158">
        <f>+Vigencia!BG7</f>
        <v>0</v>
      </c>
      <c r="CV7" s="158">
        <f>+Vigencia!BH7</f>
        <v>0</v>
      </c>
      <c r="CW7" s="157">
        <f t="shared" si="16"/>
        <v>0</v>
      </c>
      <c r="CX7" s="157">
        <f t="shared" si="17"/>
        <v>0</v>
      </c>
      <c r="CY7" s="158">
        <f>+Vigencia!BI7</f>
        <v>0</v>
      </c>
      <c r="CZ7" s="158">
        <f>+Vigencia!BJ7</f>
        <v>0</v>
      </c>
      <c r="DA7" s="158">
        <f>+Vigencia!BK7</f>
        <v>0</v>
      </c>
      <c r="DB7" s="157">
        <f t="shared" si="18"/>
        <v>0</v>
      </c>
      <c r="DC7" s="157">
        <f t="shared" si="19"/>
        <v>0</v>
      </c>
      <c r="DD7" s="158">
        <f>+Vigencia!BL7</f>
        <v>2666974936</v>
      </c>
      <c r="DE7" s="158">
        <f>+Vigencia!BM7</f>
        <v>2637641880</v>
      </c>
      <c r="DF7" s="158">
        <f>+Vigencia!BN7</f>
        <v>2093442959</v>
      </c>
      <c r="DG7" s="157">
        <f t="shared" si="20"/>
        <v>0.9890013754519964</v>
      </c>
      <c r="DH7" s="157">
        <f t="shared" si="21"/>
        <v>0.7936797542052979</v>
      </c>
      <c r="DI7" s="158">
        <f t="shared" si="22"/>
        <v>2666974936</v>
      </c>
      <c r="DJ7" s="158">
        <f t="shared" si="23"/>
        <v>2637641880</v>
      </c>
      <c r="DK7" s="158">
        <f t="shared" si="24"/>
        <v>2093442959</v>
      </c>
      <c r="DL7" s="157">
        <f t="shared" si="25"/>
        <v>0.9890013754519964</v>
      </c>
      <c r="DM7" s="157">
        <f t="shared" si="26"/>
        <v>0.7936797542052979</v>
      </c>
    </row>
    <row r="8" spans="2:117" customFormat="1" ht="20.100000000000001" customHeight="1">
      <c r="B8" s="151">
        <f>Proyecto!$C$3</f>
        <v>8141</v>
      </c>
      <c r="C8" s="578">
        <v>3</v>
      </c>
      <c r="D8" s="133">
        <f t="shared" si="0"/>
        <v>3</v>
      </c>
      <c r="E8" s="152" t="s">
        <v>43</v>
      </c>
      <c r="F8" s="153" t="s">
        <v>41</v>
      </c>
      <c r="G8" s="154">
        <v>1905049</v>
      </c>
      <c r="H8" s="155">
        <v>212</v>
      </c>
      <c r="I8" s="268">
        <v>6295523163</v>
      </c>
      <c r="J8" s="268">
        <f t="shared" si="1"/>
        <v>0</v>
      </c>
      <c r="K8" s="268">
        <f t="shared" si="2"/>
        <v>6295523163</v>
      </c>
      <c r="L8" s="268">
        <f t="shared" si="3"/>
        <v>6295523163</v>
      </c>
      <c r="M8" s="268">
        <f t="shared" si="4"/>
        <v>6295523163</v>
      </c>
      <c r="N8" s="269">
        <f t="shared" si="5"/>
        <v>1</v>
      </c>
      <c r="O8" s="268">
        <f t="shared" si="6"/>
        <v>6295523163</v>
      </c>
      <c r="P8" s="268">
        <f t="shared" si="7"/>
        <v>6273735329</v>
      </c>
      <c r="Q8" s="269">
        <f>IFERROR(+P8/#REF!,0)</f>
        <v>0</v>
      </c>
      <c r="R8" s="270">
        <v>0</v>
      </c>
      <c r="S8" s="270">
        <f>+Vigencia!$S121</f>
        <v>6295523163</v>
      </c>
      <c r="T8" s="270">
        <f>+Vigencia!T8</f>
        <v>6295523163</v>
      </c>
      <c r="U8" s="270">
        <f>+Vigencia!$F121</f>
        <v>0</v>
      </c>
      <c r="V8" s="270">
        <f>+Vigencia!AG8</f>
        <v>0</v>
      </c>
      <c r="W8" s="270">
        <f>+Vigencia!$H8</f>
        <v>0</v>
      </c>
      <c r="X8" s="270">
        <f>+Vigencia!$T121</f>
        <v>0</v>
      </c>
      <c r="Y8" s="270">
        <f>+Vigencia!U8</f>
        <v>0</v>
      </c>
      <c r="Z8" s="270">
        <f>+Vigencia!$G121</f>
        <v>0</v>
      </c>
      <c r="AA8" s="270">
        <f>+Vigencia!AH8</f>
        <v>0</v>
      </c>
      <c r="AB8" s="270">
        <f>+Vigencia!I8</f>
        <v>0</v>
      </c>
      <c r="AC8" s="270">
        <f>+Vigencia!$U121</f>
        <v>0</v>
      </c>
      <c r="AD8" s="270">
        <f>+Vigencia!V8</f>
        <v>0</v>
      </c>
      <c r="AE8" s="270">
        <f>+Vigencia!$H121</f>
        <v>896251707</v>
      </c>
      <c r="AF8" s="270">
        <f>+Vigencia!AI8</f>
        <v>896251707</v>
      </c>
      <c r="AG8" s="270">
        <f>+Vigencia!J8</f>
        <v>0</v>
      </c>
      <c r="AH8" s="270">
        <f>+Vigencia!$V121</f>
        <v>0</v>
      </c>
      <c r="AI8" s="270">
        <f>+Vigencia!W8</f>
        <v>0</v>
      </c>
      <c r="AJ8" s="270">
        <f>+Vigencia!$I121</f>
        <v>896222476</v>
      </c>
      <c r="AK8" s="270">
        <f>+Vigencia!AJ8</f>
        <v>896222476</v>
      </c>
      <c r="AL8" s="270">
        <f>+Vigencia!$K8</f>
        <v>0</v>
      </c>
      <c r="AM8" s="270">
        <f>+Vigencia!$W121</f>
        <v>0</v>
      </c>
      <c r="AN8" s="270">
        <f>+Vigencia!$X8</f>
        <v>0</v>
      </c>
      <c r="AO8" s="270">
        <f>+Vigencia!$J121</f>
        <v>896363862</v>
      </c>
      <c r="AP8" s="270">
        <f>+Vigencia!$AK8</f>
        <v>896363862</v>
      </c>
      <c r="AQ8" s="270">
        <f>+Vigencia!L8</f>
        <v>0</v>
      </c>
      <c r="AR8" s="270">
        <f>+Vigencia!$X121</f>
        <v>0</v>
      </c>
      <c r="AS8" s="270">
        <f>+Vigencia!Y8</f>
        <v>0</v>
      </c>
      <c r="AT8" s="270">
        <f>+Vigencia!$K121</f>
        <v>896209217</v>
      </c>
      <c r="AU8" s="270">
        <f>+Vigencia!AL8</f>
        <v>896209217</v>
      </c>
      <c r="AV8" s="156">
        <f>+Vigencia!$M8</f>
        <v>0</v>
      </c>
      <c r="AW8" s="156">
        <f>+Vigencia!$Y121</f>
        <v>0</v>
      </c>
      <c r="AX8" s="156">
        <f>+Vigencia!$Z8</f>
        <v>0</v>
      </c>
      <c r="AY8" s="156">
        <f>+Vigencia!$L121</f>
        <v>896246403</v>
      </c>
      <c r="AZ8" s="156">
        <f>+Vigencia!$AM8</f>
        <v>896246403</v>
      </c>
      <c r="BA8" s="156">
        <f>+Vigencia!$N8</f>
        <v>0</v>
      </c>
      <c r="BB8" s="156">
        <f>+Vigencia!$Z121</f>
        <v>0</v>
      </c>
      <c r="BC8" s="156">
        <f>+Vigencia!$AA8</f>
        <v>0</v>
      </c>
      <c r="BD8" s="156">
        <f>+Vigencia!$M121</f>
        <v>896220832</v>
      </c>
      <c r="BE8" s="156">
        <f>+Vigencia!$AN8</f>
        <v>896220832</v>
      </c>
      <c r="BF8" s="156">
        <f>+Vigencia!$O8</f>
        <v>0</v>
      </c>
      <c r="BG8" s="156">
        <f>+Vigencia!$AA121</f>
        <v>0</v>
      </c>
      <c r="BH8" s="156">
        <f>+Vigencia!$AB8</f>
        <v>0</v>
      </c>
      <c r="BI8" s="156">
        <f>+Vigencia!$N121</f>
        <v>918008666</v>
      </c>
      <c r="BJ8" s="156">
        <f>+Vigencia!$AO8</f>
        <v>896220832</v>
      </c>
      <c r="BK8" s="156">
        <f>+Vigencia!$P8</f>
        <v>0</v>
      </c>
      <c r="BL8" s="156">
        <f>+Vigencia!$AB121</f>
        <v>0</v>
      </c>
      <c r="BM8" s="156">
        <f>+Vigencia!$AC8</f>
        <v>0</v>
      </c>
      <c r="BN8" s="156">
        <f>+Vigencia!$O121</f>
        <v>0</v>
      </c>
      <c r="BO8" s="156">
        <f>+Vigencia!$AP8</f>
        <v>0</v>
      </c>
      <c r="BP8" s="156">
        <f>+Vigencia!$Q8</f>
        <v>0</v>
      </c>
      <c r="BQ8" s="156">
        <f>+Vigencia!$AC121</f>
        <v>0</v>
      </c>
      <c r="BR8" s="156">
        <f>+Vigencia!$AD8</f>
        <v>0</v>
      </c>
      <c r="BS8" s="156">
        <f>+Vigencia!$P121</f>
        <v>0</v>
      </c>
      <c r="BT8" s="156">
        <f>+Vigencia!$AQ8</f>
        <v>0</v>
      </c>
      <c r="BU8" s="156">
        <f>+Vigencia!$R8</f>
        <v>0</v>
      </c>
      <c r="BV8" s="156">
        <f>+Vigencia!$AD121</f>
        <v>0</v>
      </c>
      <c r="BW8" s="156">
        <f>+Vigencia!$AE8</f>
        <v>0</v>
      </c>
      <c r="BX8" s="156">
        <f>+Vigencia!$Q121</f>
        <v>0</v>
      </c>
      <c r="BY8" s="156">
        <f>+Vigencia!$AR8</f>
        <v>0</v>
      </c>
      <c r="BZ8" s="158">
        <f>+Vigencia!AT8</f>
        <v>6295523163</v>
      </c>
      <c r="CA8" s="158">
        <f>+Vigencia!AU8</f>
        <v>6295523163</v>
      </c>
      <c r="CB8" s="158">
        <f>+Vigencia!AV8</f>
        <v>6273735329</v>
      </c>
      <c r="CC8" s="157">
        <f t="shared" si="8"/>
        <v>1</v>
      </c>
      <c r="CD8" s="157">
        <f t="shared" si="9"/>
        <v>0.99653915434255702</v>
      </c>
      <c r="CE8" s="158">
        <f>+Vigencia!AW8</f>
        <v>0</v>
      </c>
      <c r="CF8" s="158">
        <f>+Vigencia!AX8</f>
        <v>0</v>
      </c>
      <c r="CG8" s="158">
        <f>+Vigencia!AY8</f>
        <v>0</v>
      </c>
      <c r="CH8" s="157">
        <f t="shared" si="10"/>
        <v>0</v>
      </c>
      <c r="CI8" s="157">
        <f t="shared" si="11"/>
        <v>0</v>
      </c>
      <c r="CJ8" s="158">
        <f>+Vigencia!AZ8</f>
        <v>0</v>
      </c>
      <c r="CK8" s="158">
        <f>+Vigencia!BA8</f>
        <v>0</v>
      </c>
      <c r="CL8" s="158">
        <f>+Vigencia!BB8</f>
        <v>0</v>
      </c>
      <c r="CM8" s="157">
        <f t="shared" si="12"/>
        <v>0</v>
      </c>
      <c r="CN8" s="157">
        <f t="shared" si="13"/>
        <v>0</v>
      </c>
      <c r="CO8" s="158">
        <f>+Vigencia!BC8</f>
        <v>0</v>
      </c>
      <c r="CP8" s="158">
        <f>+Vigencia!BD8</f>
        <v>0</v>
      </c>
      <c r="CQ8" s="158">
        <f>+Vigencia!BE8</f>
        <v>0</v>
      </c>
      <c r="CR8" s="157">
        <f t="shared" si="14"/>
        <v>0</v>
      </c>
      <c r="CS8" s="157">
        <f t="shared" si="15"/>
        <v>0</v>
      </c>
      <c r="CT8" s="158">
        <f>+Vigencia!BF8</f>
        <v>0</v>
      </c>
      <c r="CU8" s="158">
        <f>+Vigencia!BG8</f>
        <v>0</v>
      </c>
      <c r="CV8" s="158">
        <f>+Vigencia!BH8</f>
        <v>0</v>
      </c>
      <c r="CW8" s="157">
        <f t="shared" si="16"/>
        <v>0</v>
      </c>
      <c r="CX8" s="157">
        <f t="shared" si="17"/>
        <v>0</v>
      </c>
      <c r="CY8" s="158">
        <f>+Vigencia!BI8</f>
        <v>0</v>
      </c>
      <c r="CZ8" s="158">
        <f>+Vigencia!BJ8</f>
        <v>0</v>
      </c>
      <c r="DA8" s="158">
        <f>+Vigencia!BK8</f>
        <v>0</v>
      </c>
      <c r="DB8" s="157">
        <f t="shared" si="18"/>
        <v>0</v>
      </c>
      <c r="DC8" s="157">
        <f t="shared" si="19"/>
        <v>0</v>
      </c>
      <c r="DD8" s="158">
        <f>+Vigencia!BL8</f>
        <v>0</v>
      </c>
      <c r="DE8" s="158">
        <f>+Vigencia!BM8</f>
        <v>0</v>
      </c>
      <c r="DF8" s="158">
        <f>+Vigencia!BN8</f>
        <v>0</v>
      </c>
      <c r="DG8" s="157">
        <f t="shared" si="20"/>
        <v>0</v>
      </c>
      <c r="DH8" s="157">
        <f t="shared" si="21"/>
        <v>0</v>
      </c>
      <c r="DI8" s="158">
        <f t="shared" si="22"/>
        <v>6295523163</v>
      </c>
      <c r="DJ8" s="158">
        <f t="shared" si="23"/>
        <v>6295523163</v>
      </c>
      <c r="DK8" s="158">
        <f t="shared" si="24"/>
        <v>6273735329</v>
      </c>
      <c r="DL8" s="157">
        <f t="shared" si="25"/>
        <v>1</v>
      </c>
      <c r="DM8" s="157">
        <f t="shared" si="26"/>
        <v>0.99653915434255702</v>
      </c>
    </row>
    <row r="9" spans="2:117" customFormat="1" ht="20.100000000000001" customHeight="1">
      <c r="B9" s="151">
        <f>Proyecto!$C$3</f>
        <v>8141</v>
      </c>
      <c r="C9" s="578">
        <v>3</v>
      </c>
      <c r="D9" s="133">
        <f t="shared" si="0"/>
        <v>3</v>
      </c>
      <c r="E9" s="152" t="s">
        <v>43</v>
      </c>
      <c r="F9" s="153" t="s">
        <v>41</v>
      </c>
      <c r="G9" s="154">
        <v>1905054</v>
      </c>
      <c r="H9" s="155">
        <v>102</v>
      </c>
      <c r="I9" s="268">
        <v>20646502731</v>
      </c>
      <c r="J9" s="268">
        <f t="shared" si="1"/>
        <v>-1071252071</v>
      </c>
      <c r="K9" s="268">
        <f t="shared" si="2"/>
        <v>19575250660</v>
      </c>
      <c r="L9" s="268">
        <f t="shared" si="3"/>
        <v>20543497653</v>
      </c>
      <c r="M9" s="268">
        <f t="shared" si="4"/>
        <v>18331397670</v>
      </c>
      <c r="N9" s="269">
        <f t="shared" si="5"/>
        <v>0.93645787675446301</v>
      </c>
      <c r="O9" s="268">
        <f t="shared" si="6"/>
        <v>20543497653</v>
      </c>
      <c r="P9" s="268">
        <f t="shared" si="7"/>
        <v>10874480067</v>
      </c>
      <c r="Q9" s="269">
        <f>IFERROR(+P9/#REF!,0)</f>
        <v>0</v>
      </c>
      <c r="R9" s="270">
        <v>0</v>
      </c>
      <c r="S9" s="270">
        <f>+Vigencia!$S122</f>
        <v>16655307570</v>
      </c>
      <c r="T9" s="270">
        <f>+Vigencia!T9</f>
        <v>9526307500</v>
      </c>
      <c r="U9" s="270">
        <f>+Vigencia!$F122</f>
        <v>0</v>
      </c>
      <c r="V9" s="270">
        <f>+Vigencia!AG9</f>
        <v>0</v>
      </c>
      <c r="W9" s="270">
        <f>+Vigencia!$H9</f>
        <v>0</v>
      </c>
      <c r="X9" s="270">
        <f>+Vigencia!$T122</f>
        <v>0</v>
      </c>
      <c r="Y9" s="270">
        <f>+Vigencia!U9</f>
        <v>5437915956</v>
      </c>
      <c r="Z9" s="270">
        <f>+Vigencia!$G122</f>
        <v>0</v>
      </c>
      <c r="AA9" s="270">
        <f>+Vigencia!AH9</f>
        <v>121285892</v>
      </c>
      <c r="AB9" s="270">
        <f>+Vigencia!I9</f>
        <v>-103005078</v>
      </c>
      <c r="AC9" s="270">
        <f>+Vigencia!$U122</f>
        <v>0</v>
      </c>
      <c r="AD9" s="270">
        <f>+Vigencia!V9</f>
        <v>342286599</v>
      </c>
      <c r="AE9" s="270">
        <f>+Vigencia!$H122</f>
        <v>1272900137</v>
      </c>
      <c r="AF9" s="270">
        <f>+Vigencia!AI9</f>
        <v>1364965376</v>
      </c>
      <c r="AG9" s="270">
        <f>+Vigencia!J9</f>
        <v>0</v>
      </c>
      <c r="AH9" s="270">
        <f>+Vigencia!$V122</f>
        <v>475401702</v>
      </c>
      <c r="AI9" s="270">
        <f>+Vigencia!W9</f>
        <v>854063113</v>
      </c>
      <c r="AJ9" s="270">
        <f>+Vigencia!$I122</f>
        <v>1573269682</v>
      </c>
      <c r="AK9" s="270">
        <f>+Vigencia!AJ9</f>
        <v>1458888943</v>
      </c>
      <c r="AL9" s="270">
        <f>+Vigencia!$K9</f>
        <v>-149141983</v>
      </c>
      <c r="AM9" s="270">
        <f>+Vigencia!$W122</f>
        <v>0</v>
      </c>
      <c r="AN9" s="270">
        <f>+Vigencia!$X9</f>
        <v>139203944</v>
      </c>
      <c r="AO9" s="270">
        <f>+Vigencia!$J122</f>
        <v>1652850622</v>
      </c>
      <c r="AP9" s="270">
        <f>+Vigencia!$AK9</f>
        <v>1495106675</v>
      </c>
      <c r="AQ9" s="270">
        <f>+Vigencia!L9</f>
        <v>-826412685</v>
      </c>
      <c r="AR9" s="270">
        <f>+Vigencia!$X122</f>
        <v>0</v>
      </c>
      <c r="AS9" s="270">
        <f>+Vigencia!Y9</f>
        <v>-5214175</v>
      </c>
      <c r="AT9" s="270">
        <f>+Vigencia!$K122</f>
        <v>1652850622</v>
      </c>
      <c r="AU9" s="270">
        <f>+Vigencia!AL9</f>
        <v>1624971708</v>
      </c>
      <c r="AV9" s="156">
        <f>+Vigencia!$M9</f>
        <v>0</v>
      </c>
      <c r="AW9" s="156">
        <f>+Vigencia!$Y122</f>
        <v>0</v>
      </c>
      <c r="AX9" s="156">
        <f>+Vigencia!$Z9</f>
        <v>47033333</v>
      </c>
      <c r="AY9" s="156">
        <f>+Vigencia!$L122</f>
        <v>1875219724</v>
      </c>
      <c r="AZ9" s="156">
        <f>+Vigencia!$AM9</f>
        <v>1606049535</v>
      </c>
      <c r="BA9" s="156">
        <f>+Vigencia!$N9</f>
        <v>0</v>
      </c>
      <c r="BB9" s="156">
        <f>+Vigencia!$Z122</f>
        <v>0</v>
      </c>
      <c r="BC9" s="156">
        <f>+Vigencia!$AA9</f>
        <v>406881685</v>
      </c>
      <c r="BD9" s="156">
        <f>+Vigencia!$M122</f>
        <v>1652628826</v>
      </c>
      <c r="BE9" s="156">
        <f>+Vigencia!$AN9</f>
        <v>1614866099</v>
      </c>
      <c r="BF9" s="156">
        <f>+Vigencia!$O9</f>
        <v>7307675</v>
      </c>
      <c r="BG9" s="156">
        <f>+Vigencia!$AA122</f>
        <v>0</v>
      </c>
      <c r="BH9" s="156">
        <f>+Vigencia!$AB9</f>
        <v>1582919715</v>
      </c>
      <c r="BI9" s="156">
        <f>+Vigencia!$N122</f>
        <v>1633719382</v>
      </c>
      <c r="BJ9" s="156">
        <f>+Vigencia!$AO9</f>
        <v>1588345839</v>
      </c>
      <c r="BK9" s="156">
        <f>+Vigencia!$P9</f>
        <v>0</v>
      </c>
      <c r="BL9" s="156">
        <f>+Vigencia!$AB122</f>
        <v>3412788381</v>
      </c>
      <c r="BM9" s="156">
        <f>+Vigencia!$AC9</f>
        <v>0</v>
      </c>
      <c r="BN9" s="156">
        <f>+Vigencia!$O122</f>
        <v>2769982038</v>
      </c>
      <c r="BO9" s="156">
        <f>+Vigencia!$AP9</f>
        <v>0</v>
      </c>
      <c r="BP9" s="156">
        <f>+Vigencia!$Q9</f>
        <v>0</v>
      </c>
      <c r="BQ9" s="156">
        <f>+Vigencia!$AC122</f>
        <v>0</v>
      </c>
      <c r="BR9" s="156">
        <f>+Vigencia!$AD9</f>
        <v>0</v>
      </c>
      <c r="BS9" s="156">
        <f>+Vigencia!$P122</f>
        <v>2672745833</v>
      </c>
      <c r="BT9" s="156">
        <f>+Vigencia!$AQ9</f>
        <v>0</v>
      </c>
      <c r="BU9" s="156">
        <f>+Vigencia!$R9</f>
        <v>0</v>
      </c>
      <c r="BV9" s="156">
        <f>+Vigencia!$AD122</f>
        <v>0</v>
      </c>
      <c r="BW9" s="156">
        <f>+Vigencia!$AE9</f>
        <v>0</v>
      </c>
      <c r="BX9" s="156">
        <f>+Vigencia!$Q122</f>
        <v>3787330787</v>
      </c>
      <c r="BY9" s="156">
        <f>+Vigencia!$AR9</f>
        <v>0</v>
      </c>
      <c r="BZ9" s="158">
        <f>+Vigencia!AT9</f>
        <v>0</v>
      </c>
      <c r="CA9" s="158">
        <f>+Vigencia!AU9</f>
        <v>0</v>
      </c>
      <c r="CB9" s="158">
        <f>+Vigencia!AV9</f>
        <v>0</v>
      </c>
      <c r="CC9" s="157">
        <f t="shared" si="8"/>
        <v>0</v>
      </c>
      <c r="CD9" s="157">
        <f t="shared" si="9"/>
        <v>0</v>
      </c>
      <c r="CE9" s="158">
        <f>+Vigencia!AW9</f>
        <v>0</v>
      </c>
      <c r="CF9" s="158">
        <f>+Vigencia!AX9</f>
        <v>0</v>
      </c>
      <c r="CG9" s="158">
        <f>+Vigencia!AY9</f>
        <v>0</v>
      </c>
      <c r="CH9" s="157">
        <f t="shared" si="10"/>
        <v>0</v>
      </c>
      <c r="CI9" s="157">
        <f t="shared" si="11"/>
        <v>0</v>
      </c>
      <c r="CJ9" s="158">
        <f>+Vigencia!AZ9</f>
        <v>0</v>
      </c>
      <c r="CK9" s="158">
        <f>+Vigencia!BA9</f>
        <v>0</v>
      </c>
      <c r="CL9" s="158">
        <f>+Vigencia!BB9</f>
        <v>0</v>
      </c>
      <c r="CM9" s="157">
        <f t="shared" si="12"/>
        <v>0</v>
      </c>
      <c r="CN9" s="157">
        <f t="shared" si="13"/>
        <v>0</v>
      </c>
      <c r="CO9" s="158">
        <f>+Vigencia!BC9</f>
        <v>0</v>
      </c>
      <c r="CP9" s="158">
        <f>+Vigencia!BD9</f>
        <v>0</v>
      </c>
      <c r="CQ9" s="158">
        <f>+Vigencia!BE9</f>
        <v>0</v>
      </c>
      <c r="CR9" s="157">
        <f t="shared" si="14"/>
        <v>0</v>
      </c>
      <c r="CS9" s="157">
        <f t="shared" si="15"/>
        <v>0</v>
      </c>
      <c r="CT9" s="158">
        <f>+Vigencia!BF9</f>
        <v>0</v>
      </c>
      <c r="CU9" s="158">
        <f>+Vigencia!BG9</f>
        <v>0</v>
      </c>
      <c r="CV9" s="158">
        <f>+Vigencia!BH9</f>
        <v>0</v>
      </c>
      <c r="CW9" s="157">
        <f t="shared" si="16"/>
        <v>0</v>
      </c>
      <c r="CX9" s="157">
        <f t="shared" si="17"/>
        <v>0</v>
      </c>
      <c r="CY9" s="158">
        <f>+Vigencia!BI9</f>
        <v>0</v>
      </c>
      <c r="CZ9" s="158">
        <f>+Vigencia!BJ9</f>
        <v>0</v>
      </c>
      <c r="DA9" s="158">
        <f>+Vigencia!BK9</f>
        <v>0</v>
      </c>
      <c r="DB9" s="157">
        <f t="shared" si="18"/>
        <v>0</v>
      </c>
      <c r="DC9" s="157">
        <f t="shared" si="19"/>
        <v>0</v>
      </c>
      <c r="DD9" s="158">
        <f>+Vigencia!BL9</f>
        <v>19575250660</v>
      </c>
      <c r="DE9" s="158">
        <f>+Vigencia!BM9</f>
        <v>18331397670</v>
      </c>
      <c r="DF9" s="158">
        <f>+Vigencia!BN9</f>
        <v>10874480067</v>
      </c>
      <c r="DG9" s="157">
        <f t="shared" si="20"/>
        <v>0.93645787675446301</v>
      </c>
      <c r="DH9" s="157">
        <f t="shared" si="21"/>
        <v>0.59321609092559713</v>
      </c>
      <c r="DI9" s="158">
        <f t="shared" si="22"/>
        <v>19575250660</v>
      </c>
      <c r="DJ9" s="158">
        <f t="shared" si="23"/>
        <v>18331397670</v>
      </c>
      <c r="DK9" s="158">
        <f t="shared" si="24"/>
        <v>10874480067</v>
      </c>
      <c r="DL9" s="157">
        <f t="shared" si="25"/>
        <v>0.93645787675446301</v>
      </c>
      <c r="DM9" s="157">
        <f t="shared" si="26"/>
        <v>0.59321609092559713</v>
      </c>
    </row>
    <row r="10" spans="2:117" customFormat="1" ht="20.100000000000001" customHeight="1">
      <c r="B10" s="151">
        <f>Proyecto!$C$3</f>
        <v>8141</v>
      </c>
      <c r="C10" s="578">
        <v>3</v>
      </c>
      <c r="D10" s="133">
        <f>IFERROR(VALUE(LEFT(E10,SEARCH(".",E10,1)-1)),"")</f>
        <v>3</v>
      </c>
      <c r="E10" s="152" t="s">
        <v>43</v>
      </c>
      <c r="F10" s="153" t="s">
        <v>41</v>
      </c>
      <c r="G10" s="154">
        <v>1905054</v>
      </c>
      <c r="H10" s="155">
        <v>261</v>
      </c>
      <c r="I10" s="268">
        <v>0</v>
      </c>
      <c r="J10" s="268">
        <f>+R10+W10+AB10+AG10+AL10+AQ10+AV10+BA10+BF10+BK10+BP10+BU10</f>
        <v>149141983</v>
      </c>
      <c r="K10" s="268">
        <f t="shared" si="2"/>
        <v>149141983</v>
      </c>
      <c r="L10" s="268">
        <f>+S10+X10+AC10+AH10+AM10+AR10+AW10+BB10+BG10+BL10+BQ10+BV10</f>
        <v>20543497653</v>
      </c>
      <c r="M10" s="268">
        <f>+T10+Y10+AD10+AI10+AN10+AS10+AX10+BC10+BH10+BM10+BR10+BW10</f>
        <v>6592771</v>
      </c>
      <c r="N10" s="269">
        <f>IFERROR(+M10/K10,0)</f>
        <v>4.4204662345142615E-2</v>
      </c>
      <c r="O10" s="268">
        <f>+U10+Z10+AE10+AJ10+AO10+AT10+AY10+BD10+BI10+BN10+BS10+BX10</f>
        <v>20543497653</v>
      </c>
      <c r="P10" s="268">
        <f>+V10+AA10+AF10+AK10+AP10+AU10+AZ10+BE10+BJ10+BO10+BT10+BY10</f>
        <v>6592771</v>
      </c>
      <c r="Q10" s="269">
        <f>IFERROR(+P10/#REF!,0)</f>
        <v>0</v>
      </c>
      <c r="R10" s="270">
        <v>0</v>
      </c>
      <c r="S10" s="270">
        <f>+Vigencia!$S122</f>
        <v>16655307570</v>
      </c>
      <c r="T10" s="270">
        <f>+Vigencia!T10</f>
        <v>0</v>
      </c>
      <c r="U10" s="270">
        <f>+Vigencia!$F122</f>
        <v>0</v>
      </c>
      <c r="V10" s="270">
        <f>+Vigencia!AG10</f>
        <v>0</v>
      </c>
      <c r="W10" s="270">
        <f>+Vigencia!$H10</f>
        <v>0</v>
      </c>
      <c r="X10" s="270">
        <f>+Vigencia!$T122</f>
        <v>0</v>
      </c>
      <c r="Y10" s="270">
        <f>+Vigencia!U10</f>
        <v>0</v>
      </c>
      <c r="Z10" s="270">
        <f>+Vigencia!$G122</f>
        <v>0</v>
      </c>
      <c r="AA10" s="270">
        <f>+Vigencia!AH10</f>
        <v>0</v>
      </c>
      <c r="AB10" s="270">
        <f>+Vigencia!I10</f>
        <v>0</v>
      </c>
      <c r="AC10" s="270">
        <f>+Vigencia!$U122</f>
        <v>0</v>
      </c>
      <c r="AD10" s="270">
        <f>+Vigencia!V10</f>
        <v>0</v>
      </c>
      <c r="AE10" s="270">
        <f>+Vigencia!$H122</f>
        <v>1272900137</v>
      </c>
      <c r="AF10" s="270">
        <f>+Vigencia!AI10</f>
        <v>0</v>
      </c>
      <c r="AG10" s="270">
        <f>+Vigencia!J10</f>
        <v>0</v>
      </c>
      <c r="AH10" s="270">
        <f>+Vigencia!$V122</f>
        <v>475401702</v>
      </c>
      <c r="AI10" s="270">
        <f>+Vigencia!W10</f>
        <v>0</v>
      </c>
      <c r="AJ10" s="270">
        <f>+Vigencia!$I122</f>
        <v>1573269682</v>
      </c>
      <c r="AK10" s="270">
        <f>+Vigencia!AJ10</f>
        <v>0</v>
      </c>
      <c r="AL10" s="270">
        <f>+Vigencia!$K10</f>
        <v>149141983</v>
      </c>
      <c r="AM10" s="270">
        <f>+Vigencia!$W122</f>
        <v>0</v>
      </c>
      <c r="AN10" s="270">
        <f>+Vigencia!$X10</f>
        <v>0</v>
      </c>
      <c r="AO10" s="270">
        <f>+Vigencia!$J122</f>
        <v>1652850622</v>
      </c>
      <c r="AP10" s="270">
        <f>+Vigencia!$AK10</f>
        <v>0</v>
      </c>
      <c r="AQ10" s="270">
        <f>+Vigencia!L10</f>
        <v>0</v>
      </c>
      <c r="AR10" s="270">
        <f>+Vigencia!$X122</f>
        <v>0</v>
      </c>
      <c r="AS10" s="270">
        <f>+Vigencia!Y10</f>
        <v>0</v>
      </c>
      <c r="AT10" s="270">
        <f>+Vigencia!$K122</f>
        <v>1652850622</v>
      </c>
      <c r="AU10" s="270">
        <f>+Vigencia!AL10</f>
        <v>0</v>
      </c>
      <c r="AV10" s="156">
        <f>+Vigencia!$M10</f>
        <v>0</v>
      </c>
      <c r="AW10" s="156">
        <f>+Vigencia!$Y122</f>
        <v>0</v>
      </c>
      <c r="AX10" s="156">
        <f>+Vigencia!$Z10</f>
        <v>6592771</v>
      </c>
      <c r="AY10" s="156">
        <f>+Vigencia!$L122</f>
        <v>1875219724</v>
      </c>
      <c r="AZ10" s="156">
        <f>+Vigencia!$AM10</f>
        <v>0</v>
      </c>
      <c r="BA10" s="156">
        <f>+Vigencia!$N10</f>
        <v>0</v>
      </c>
      <c r="BB10" s="156">
        <f>+Vigencia!$Z122</f>
        <v>0</v>
      </c>
      <c r="BC10" s="156">
        <f>+Vigencia!$AA10</f>
        <v>0</v>
      </c>
      <c r="BD10" s="156">
        <f>+Vigencia!$M122</f>
        <v>1652628826</v>
      </c>
      <c r="BE10" s="156">
        <f>+Vigencia!$AN10</f>
        <v>6592771</v>
      </c>
      <c r="BF10" s="156">
        <f>+Vigencia!$O10</f>
        <v>0</v>
      </c>
      <c r="BG10" s="156">
        <f>+Vigencia!$AA122</f>
        <v>0</v>
      </c>
      <c r="BH10" s="156">
        <f>+Vigencia!$AB10</f>
        <v>0</v>
      </c>
      <c r="BI10" s="156">
        <f>+Vigencia!$N122</f>
        <v>1633719382</v>
      </c>
      <c r="BJ10" s="156">
        <f>+Vigencia!$AO10</f>
        <v>0</v>
      </c>
      <c r="BK10" s="156">
        <f>+Vigencia!$P10</f>
        <v>0</v>
      </c>
      <c r="BL10" s="156">
        <f>+Vigencia!$AB122</f>
        <v>3412788381</v>
      </c>
      <c r="BM10" s="156">
        <f>+Vigencia!$AC10</f>
        <v>0</v>
      </c>
      <c r="BN10" s="156">
        <f>+Vigencia!$O122</f>
        <v>2769982038</v>
      </c>
      <c r="BO10" s="156">
        <f>+Vigencia!$AP10</f>
        <v>0</v>
      </c>
      <c r="BP10" s="156">
        <f>+Vigencia!$Q10</f>
        <v>0</v>
      </c>
      <c r="BQ10" s="156">
        <f>+Vigencia!$AC122</f>
        <v>0</v>
      </c>
      <c r="BR10" s="156">
        <f>+Vigencia!$AD10</f>
        <v>0</v>
      </c>
      <c r="BS10" s="156">
        <f>+Vigencia!$P122</f>
        <v>2672745833</v>
      </c>
      <c r="BT10" s="156">
        <f>+Vigencia!$AQ10</f>
        <v>0</v>
      </c>
      <c r="BU10" s="156">
        <f>+Vigencia!$R10</f>
        <v>0</v>
      </c>
      <c r="BV10" s="156">
        <f>+Vigencia!$AD122</f>
        <v>0</v>
      </c>
      <c r="BW10" s="156">
        <f>+Vigencia!$AE10</f>
        <v>0</v>
      </c>
      <c r="BX10" s="156">
        <f>+Vigencia!$Q122</f>
        <v>3787330787</v>
      </c>
      <c r="BY10" s="156">
        <f>+Vigencia!$AR10</f>
        <v>0</v>
      </c>
      <c r="BZ10" s="158">
        <f>+Vigencia!AT10</f>
        <v>0</v>
      </c>
      <c r="CA10" s="158">
        <f>+Vigencia!AU10</f>
        <v>0</v>
      </c>
      <c r="CB10" s="158">
        <f>+Vigencia!AV10</f>
        <v>0</v>
      </c>
      <c r="CC10" s="157">
        <f>IFERROR(+CA10/BZ10,0)</f>
        <v>0</v>
      </c>
      <c r="CD10" s="157">
        <f>IFERROR(+CB10/CA10,0)</f>
        <v>0</v>
      </c>
      <c r="CE10" s="158">
        <f>+Vigencia!AW10</f>
        <v>0</v>
      </c>
      <c r="CF10" s="158">
        <f>+Vigencia!AX10</f>
        <v>0</v>
      </c>
      <c r="CG10" s="158">
        <f>+Vigencia!AY10</f>
        <v>0</v>
      </c>
      <c r="CH10" s="157">
        <f>IFERROR(+CF10/CE10,0)</f>
        <v>0</v>
      </c>
      <c r="CI10" s="157">
        <f>IFERROR(+CG10/CF10,0)</f>
        <v>0</v>
      </c>
      <c r="CJ10" s="158">
        <f>+Vigencia!AZ10</f>
        <v>0</v>
      </c>
      <c r="CK10" s="158">
        <f>+Vigencia!BA10</f>
        <v>0</v>
      </c>
      <c r="CL10" s="158">
        <f>+Vigencia!BB10</f>
        <v>0</v>
      </c>
      <c r="CM10" s="157">
        <f>IFERROR(+CK10/CJ10,0)</f>
        <v>0</v>
      </c>
      <c r="CN10" s="157">
        <f>IFERROR(+CL10/CK10,0)</f>
        <v>0</v>
      </c>
      <c r="CO10" s="158">
        <f>+Vigencia!BC10</f>
        <v>0</v>
      </c>
      <c r="CP10" s="158">
        <f>+Vigencia!BD10</f>
        <v>0</v>
      </c>
      <c r="CQ10" s="158">
        <f>+Vigencia!BE10</f>
        <v>0</v>
      </c>
      <c r="CR10" s="157">
        <f>IFERROR(+CP10/CO10,0)</f>
        <v>0</v>
      </c>
      <c r="CS10" s="157">
        <f>IFERROR(+CQ10/CP10,0)</f>
        <v>0</v>
      </c>
      <c r="CT10" s="158">
        <f>+Vigencia!BF10</f>
        <v>0</v>
      </c>
      <c r="CU10" s="158">
        <f>+Vigencia!BG10</f>
        <v>0</v>
      </c>
      <c r="CV10" s="158">
        <f>+Vigencia!BH10</f>
        <v>0</v>
      </c>
      <c r="CW10" s="157">
        <f>IFERROR(+CU10/CT10,0)</f>
        <v>0</v>
      </c>
      <c r="CX10" s="157">
        <f>IFERROR(+CV10/CU10,0)</f>
        <v>0</v>
      </c>
      <c r="CY10" s="158">
        <f>+Vigencia!BI10</f>
        <v>0</v>
      </c>
      <c r="CZ10" s="158">
        <f>+Vigencia!BJ10</f>
        <v>0</v>
      </c>
      <c r="DA10" s="158">
        <f>+Vigencia!BK10</f>
        <v>0</v>
      </c>
      <c r="DB10" s="157">
        <f>IFERROR(+CZ10/CY10,0)</f>
        <v>0</v>
      </c>
      <c r="DC10" s="157">
        <f>IFERROR(+DA10/CZ10,0)</f>
        <v>0</v>
      </c>
      <c r="DD10" s="158">
        <f>+Vigencia!BL10</f>
        <v>149141983</v>
      </c>
      <c r="DE10" s="158">
        <f>+Vigencia!BM10</f>
        <v>6592771</v>
      </c>
      <c r="DF10" s="158">
        <f>+Vigencia!BN10</f>
        <v>6592771</v>
      </c>
      <c r="DG10" s="157">
        <f>IFERROR(+DE10/DD10,0)</f>
        <v>4.4204662345142615E-2</v>
      </c>
      <c r="DH10" s="157">
        <f>IFERROR(+DF10/DE10,0)</f>
        <v>1</v>
      </c>
      <c r="DI10" s="158">
        <f>+BZ10+CE10+CJ10+CO10+CT10+CY10+DD10</f>
        <v>149141983</v>
      </c>
      <c r="DJ10" s="158">
        <f>+CA10+CF10+CK10+CP10+CU10+CZ10+DE10</f>
        <v>6592771</v>
      </c>
      <c r="DK10" s="158">
        <f>+CB10+CG10+CL10+CQ10+CV10+DA10+DF10</f>
        <v>6592771</v>
      </c>
      <c r="DL10" s="157">
        <f>IFERROR(+DJ10/DI10,0)</f>
        <v>4.4204662345142615E-2</v>
      </c>
      <c r="DM10" s="157">
        <f>IFERROR(+DK10/DJ10,0)</f>
        <v>1</v>
      </c>
    </row>
    <row r="11" spans="2:117" customFormat="1" ht="20.100000000000001" customHeight="1">
      <c r="B11" s="151">
        <f>Proyecto!$C$3</f>
        <v>8141</v>
      </c>
      <c r="C11" s="578">
        <v>3</v>
      </c>
      <c r="D11" s="133">
        <f t="shared" si="0"/>
        <v>3</v>
      </c>
      <c r="E11" s="152" t="s">
        <v>43</v>
      </c>
      <c r="F11" s="153" t="s">
        <v>41</v>
      </c>
      <c r="G11" s="154">
        <v>1905054</v>
      </c>
      <c r="H11" s="155">
        <v>103</v>
      </c>
      <c r="I11" s="268">
        <v>9059036050</v>
      </c>
      <c r="J11" s="268">
        <f t="shared" si="1"/>
        <v>9344365133</v>
      </c>
      <c r="K11" s="268">
        <f t="shared" si="2"/>
        <v>18403401183</v>
      </c>
      <c r="L11" s="268">
        <f t="shared" si="3"/>
        <v>21831973686</v>
      </c>
      <c r="M11" s="268">
        <f t="shared" si="4"/>
        <v>13576772328</v>
      </c>
      <c r="N11" s="269">
        <f t="shared" si="5"/>
        <v>0.73773169388609749</v>
      </c>
      <c r="O11" s="268">
        <f t="shared" si="6"/>
        <v>21831973686</v>
      </c>
      <c r="P11" s="268">
        <f t="shared" si="7"/>
        <v>3754580725</v>
      </c>
      <c r="Q11" s="269">
        <f>IFERROR(+P11/#REF!,0)</f>
        <v>0</v>
      </c>
      <c r="R11" s="270">
        <v>0</v>
      </c>
      <c r="S11" s="270">
        <f>+Vigencia!$S123</f>
        <v>2810453079</v>
      </c>
      <c r="T11" s="270">
        <f>+Vigencia!T11</f>
        <v>3017467200</v>
      </c>
      <c r="U11" s="270">
        <f>+Vigencia!$F123</f>
        <v>0</v>
      </c>
      <c r="V11" s="270">
        <f>+Vigencia!AG11</f>
        <v>0</v>
      </c>
      <c r="W11" s="270">
        <f>+Vigencia!$H11</f>
        <v>0</v>
      </c>
      <c r="X11" s="270">
        <f>+Vigencia!$T123</f>
        <v>0</v>
      </c>
      <c r="Y11" s="270">
        <f>+Vigencia!U11</f>
        <v>0</v>
      </c>
      <c r="Z11" s="270">
        <f>+Vigencia!$G123</f>
        <v>2129831929</v>
      </c>
      <c r="AA11" s="270">
        <f>+Vigencia!AH11</f>
        <v>2122535340</v>
      </c>
      <c r="AB11" s="270">
        <f>+Vigencia!I11</f>
        <v>12772937636</v>
      </c>
      <c r="AC11" s="270">
        <f>+Vigencia!$U123</f>
        <v>1530000000</v>
      </c>
      <c r="AD11" s="270">
        <f>+Vigencia!V11</f>
        <v>0</v>
      </c>
      <c r="AE11" s="270">
        <f>+Vigencia!$H123</f>
        <v>76299008</v>
      </c>
      <c r="AF11" s="270">
        <f>+Vigencia!AI11</f>
        <v>76299008</v>
      </c>
      <c r="AG11" s="270">
        <f>+Vigencia!J11</f>
        <v>-5914086172</v>
      </c>
      <c r="AH11" s="270">
        <f>+Vigencia!$V123</f>
        <v>300000000</v>
      </c>
      <c r="AI11" s="270">
        <f>+Vigencia!W11</f>
        <v>0</v>
      </c>
      <c r="AJ11" s="270">
        <f>+Vigencia!$I123</f>
        <v>237223369</v>
      </c>
      <c r="AK11" s="270">
        <f>+Vigencia!AJ11</f>
        <v>197771799</v>
      </c>
      <c r="AL11" s="270">
        <f>+Vigencia!$K11</f>
        <v>883393579</v>
      </c>
      <c r="AM11" s="270">
        <f>+Vigencia!$W123</f>
        <v>1005000000</v>
      </c>
      <c r="AN11" s="270">
        <f>+Vigencia!$X11</f>
        <v>500000000</v>
      </c>
      <c r="AO11" s="270">
        <f>+Vigencia!$J123</f>
        <v>404763209</v>
      </c>
      <c r="AP11" s="270">
        <f>+Vigencia!$AK11</f>
        <v>104659207</v>
      </c>
      <c r="AQ11" s="270">
        <f>+Vigencia!L11</f>
        <v>209100901</v>
      </c>
      <c r="AR11" s="270">
        <f>+Vigencia!$X123</f>
        <v>11910837838</v>
      </c>
      <c r="AS11" s="270">
        <f>+Vigencia!Y11</f>
        <v>102362610</v>
      </c>
      <c r="AT11" s="270">
        <f>+Vigencia!$K123</f>
        <v>430765943</v>
      </c>
      <c r="AU11" s="270">
        <f>+Vigencia!AL11</f>
        <v>104661956</v>
      </c>
      <c r="AV11" s="156">
        <f>+Vigencia!$M11</f>
        <v>1194776384</v>
      </c>
      <c r="AW11" s="156">
        <f>+Vigencia!$Y123</f>
        <v>4275682769</v>
      </c>
      <c r="AX11" s="156">
        <f>+Vigencia!$Z11</f>
        <v>1822941665</v>
      </c>
      <c r="AY11" s="156">
        <f>+Vigencia!$L123</f>
        <v>2253388252</v>
      </c>
      <c r="AZ11" s="156">
        <f>+Vigencia!$AM11</f>
        <v>131502809</v>
      </c>
      <c r="BA11" s="156">
        <f>+Vigencia!$N11</f>
        <v>513370039</v>
      </c>
      <c r="BB11" s="156">
        <f>+Vigencia!$Z123</f>
        <v>0</v>
      </c>
      <c r="BC11" s="156">
        <f>+Vigencia!$AA11</f>
        <v>1376280534</v>
      </c>
      <c r="BD11" s="156">
        <f>+Vigencia!$M123</f>
        <v>3234530852</v>
      </c>
      <c r="BE11" s="156">
        <f>+Vigencia!$AN11</f>
        <v>479385658</v>
      </c>
      <c r="BF11" s="156">
        <f>+Vigencia!$O11</f>
        <v>-315127234</v>
      </c>
      <c r="BG11" s="156">
        <f>+Vigencia!$AA123</f>
        <v>0</v>
      </c>
      <c r="BH11" s="156">
        <f>+Vigencia!$AB11</f>
        <v>6757720319</v>
      </c>
      <c r="BI11" s="156">
        <f>+Vigencia!$N123</f>
        <v>3851466702</v>
      </c>
      <c r="BJ11" s="156">
        <f>+Vigencia!$AO11</f>
        <v>537764948</v>
      </c>
      <c r="BK11" s="156">
        <f>+Vigencia!$P11</f>
        <v>0</v>
      </c>
      <c r="BL11" s="156">
        <f>+Vigencia!$AB123</f>
        <v>0</v>
      </c>
      <c r="BM11" s="156">
        <f>+Vigencia!$AC11</f>
        <v>0</v>
      </c>
      <c r="BN11" s="156">
        <f>+Vigencia!$O123</f>
        <v>3032234808</v>
      </c>
      <c r="BO11" s="156">
        <f>+Vigencia!$AP11</f>
        <v>0</v>
      </c>
      <c r="BP11" s="156">
        <f>+Vigencia!$Q11</f>
        <v>0</v>
      </c>
      <c r="BQ11" s="156">
        <f>+Vigencia!$AC123</f>
        <v>0</v>
      </c>
      <c r="BR11" s="156">
        <f>+Vigencia!$AD11</f>
        <v>0</v>
      </c>
      <c r="BS11" s="156">
        <f>+Vigencia!$P123</f>
        <v>2903734808</v>
      </c>
      <c r="BT11" s="156">
        <f>+Vigencia!$AQ11</f>
        <v>0</v>
      </c>
      <c r="BU11" s="156">
        <f>+Vigencia!$R11</f>
        <v>0</v>
      </c>
      <c r="BV11" s="156">
        <f>+Vigencia!$AD123</f>
        <v>0</v>
      </c>
      <c r="BW11" s="156">
        <f>+Vigencia!$AE11</f>
        <v>0</v>
      </c>
      <c r="BX11" s="156">
        <f>+Vigencia!$Q123</f>
        <v>3277734806</v>
      </c>
      <c r="BY11" s="156">
        <f>+Vigencia!$AR11</f>
        <v>0</v>
      </c>
      <c r="BZ11" s="158">
        <f>+Vigencia!AT11</f>
        <v>10236751263</v>
      </c>
      <c r="CA11" s="158">
        <f>+Vigencia!AU11</f>
        <v>7933788202</v>
      </c>
      <c r="CB11" s="158">
        <f>+Vigencia!AV11</f>
        <v>1149009287</v>
      </c>
      <c r="CC11" s="157">
        <f t="shared" si="8"/>
        <v>0.77502988967565378</v>
      </c>
      <c r="CD11" s="157">
        <f t="shared" si="9"/>
        <v>0.14482479967266462</v>
      </c>
      <c r="CE11" s="158">
        <f>+Vigencia!AW11</f>
        <v>0</v>
      </c>
      <c r="CF11" s="158">
        <f>+Vigencia!AX11</f>
        <v>0</v>
      </c>
      <c r="CG11" s="158">
        <f>+Vigencia!AY11</f>
        <v>0</v>
      </c>
      <c r="CH11" s="157">
        <f t="shared" si="10"/>
        <v>0</v>
      </c>
      <c r="CI11" s="157">
        <f t="shared" si="11"/>
        <v>0</v>
      </c>
      <c r="CJ11" s="158">
        <f>+Vigencia!AZ11</f>
        <v>0</v>
      </c>
      <c r="CK11" s="158">
        <f>+Vigencia!BA11</f>
        <v>0</v>
      </c>
      <c r="CL11" s="158">
        <f>+Vigencia!BB11</f>
        <v>0</v>
      </c>
      <c r="CM11" s="157">
        <f t="shared" si="12"/>
        <v>0</v>
      </c>
      <c r="CN11" s="157">
        <f t="shared" si="13"/>
        <v>0</v>
      </c>
      <c r="CO11" s="158">
        <f>+Vigencia!BC11</f>
        <v>1175299681</v>
      </c>
      <c r="CP11" s="158">
        <f>+Vigencia!BD11</f>
        <v>557022003</v>
      </c>
      <c r="CQ11" s="158">
        <f>+Vigencia!BE11</f>
        <v>0</v>
      </c>
      <c r="CR11" s="157">
        <f t="shared" si="14"/>
        <v>0.47394040175868984</v>
      </c>
      <c r="CS11" s="157">
        <f t="shared" si="15"/>
        <v>0</v>
      </c>
      <c r="CT11" s="158">
        <f>+Vigencia!BF11</f>
        <v>0</v>
      </c>
      <c r="CU11" s="158">
        <f>+Vigencia!BG11</f>
        <v>0</v>
      </c>
      <c r="CV11" s="158">
        <f>+Vigencia!BH11</f>
        <v>0</v>
      </c>
      <c r="CW11" s="157">
        <f t="shared" si="16"/>
        <v>0</v>
      </c>
      <c r="CX11" s="157">
        <f t="shared" si="17"/>
        <v>0</v>
      </c>
      <c r="CY11" s="158">
        <f>+Vigencia!BI11</f>
        <v>0</v>
      </c>
      <c r="CZ11" s="158">
        <f>+Vigencia!BJ11</f>
        <v>0</v>
      </c>
      <c r="DA11" s="158">
        <f>+Vigencia!BK11</f>
        <v>0</v>
      </c>
      <c r="DB11" s="157">
        <f t="shared" si="18"/>
        <v>0</v>
      </c>
      <c r="DC11" s="157">
        <f t="shared" si="19"/>
        <v>0</v>
      </c>
      <c r="DD11" s="158">
        <f>+Vigencia!BL11</f>
        <v>6991350239</v>
      </c>
      <c r="DE11" s="158">
        <f>+Vigencia!BM11</f>
        <v>5085962123</v>
      </c>
      <c r="DF11" s="158">
        <f>+Vigencia!BN11</f>
        <v>2547373630</v>
      </c>
      <c r="DG11" s="157">
        <f t="shared" si="20"/>
        <v>0.7274649315419599</v>
      </c>
      <c r="DH11" s="157">
        <f t="shared" si="21"/>
        <v>0.50086366520114955</v>
      </c>
      <c r="DI11" s="158">
        <f t="shared" si="22"/>
        <v>18403401183</v>
      </c>
      <c r="DJ11" s="158">
        <f t="shared" si="23"/>
        <v>13576772328</v>
      </c>
      <c r="DK11" s="158">
        <f t="shared" si="24"/>
        <v>3696382917</v>
      </c>
      <c r="DL11" s="157">
        <f t="shared" si="25"/>
        <v>0.73773169388609749</v>
      </c>
      <c r="DM11" s="157">
        <f t="shared" si="26"/>
        <v>0.27225785537971936</v>
      </c>
    </row>
    <row r="12" spans="2:117" customFormat="1" ht="20.100000000000001" customHeight="1">
      <c r="B12" s="151">
        <f>Proyecto!$C$3</f>
        <v>8141</v>
      </c>
      <c r="C12" s="578">
        <v>3</v>
      </c>
      <c r="D12" s="133">
        <f t="shared" si="0"/>
        <v>3</v>
      </c>
      <c r="E12" s="152" t="s">
        <v>44</v>
      </c>
      <c r="F12" s="153" t="s">
        <v>41</v>
      </c>
      <c r="G12" s="154">
        <v>1905054</v>
      </c>
      <c r="H12" s="155">
        <v>103</v>
      </c>
      <c r="I12" s="268">
        <v>7577484470</v>
      </c>
      <c r="J12" s="268">
        <f t="shared" si="1"/>
        <v>8961334662</v>
      </c>
      <c r="K12" s="268">
        <f t="shared" si="2"/>
        <v>16538819132</v>
      </c>
      <c r="L12" s="268">
        <f t="shared" si="3"/>
        <v>16179318111</v>
      </c>
      <c r="M12" s="268">
        <f t="shared" si="4"/>
        <v>12754619438</v>
      </c>
      <c r="N12" s="269">
        <f t="shared" si="5"/>
        <v>0.77119287273187653</v>
      </c>
      <c r="O12" s="268">
        <f t="shared" si="6"/>
        <v>16179318111</v>
      </c>
      <c r="P12" s="268">
        <f t="shared" si="7"/>
        <v>7903620714</v>
      </c>
      <c r="Q12" s="269">
        <f>IFERROR(+P12/#REF!,0)</f>
        <v>0</v>
      </c>
      <c r="R12" s="270">
        <v>0</v>
      </c>
      <c r="S12" s="270">
        <f>+Vigencia!$S124</f>
        <v>6666788445</v>
      </c>
      <c r="T12" s="270">
        <f>+Vigencia!T12</f>
        <v>6808573357</v>
      </c>
      <c r="U12" s="270">
        <f>+Vigencia!$F124</f>
        <v>0</v>
      </c>
      <c r="V12" s="270">
        <f>+Vigencia!AG12</f>
        <v>0</v>
      </c>
      <c r="W12" s="270">
        <f>+Vigencia!$H12</f>
        <v>0</v>
      </c>
      <c r="X12" s="270">
        <f>+Vigencia!$T124</f>
        <v>0</v>
      </c>
      <c r="Y12" s="270">
        <f>+Vigencia!U12</f>
        <v>0</v>
      </c>
      <c r="Z12" s="270">
        <f>+Vigencia!$G124</f>
        <v>5776671591</v>
      </c>
      <c r="AA12" s="270">
        <f>+Vigencia!AH12</f>
        <v>5783968180</v>
      </c>
      <c r="AB12" s="270">
        <f>+Vigencia!I12</f>
        <v>8601833641</v>
      </c>
      <c r="AC12" s="270">
        <f>+Vigencia!$U124</f>
        <v>0</v>
      </c>
      <c r="AD12" s="270">
        <f>+Vigencia!V12</f>
        <v>0</v>
      </c>
      <c r="AE12" s="270">
        <f>+Vigencia!$H124</f>
        <v>6659548</v>
      </c>
      <c r="AF12" s="270">
        <f>+Vigencia!AI12</f>
        <v>6659548</v>
      </c>
      <c r="AG12" s="270">
        <f>+Vigencia!J12</f>
        <v>0</v>
      </c>
      <c r="AH12" s="270">
        <f>+Vigencia!$V124</f>
        <v>5262000000</v>
      </c>
      <c r="AI12" s="270">
        <f>+Vigencia!W12</f>
        <v>0</v>
      </c>
      <c r="AJ12" s="270">
        <f>+Vigencia!$I124</f>
        <v>1462728596</v>
      </c>
      <c r="AK12" s="270">
        <f>+Vigencia!AJ12</f>
        <v>347680167</v>
      </c>
      <c r="AL12" s="270">
        <f>+Vigencia!$K12</f>
        <v>-2630147579</v>
      </c>
      <c r="AM12" s="270">
        <f>+Vigencia!$W124</f>
        <v>300000000</v>
      </c>
      <c r="AN12" s="270">
        <f>+Vigencia!$X12</f>
        <v>1400000000</v>
      </c>
      <c r="AO12" s="270">
        <f>+Vigencia!$J124</f>
        <v>639095494</v>
      </c>
      <c r="AP12" s="270">
        <f>+Vigencia!$AK12</f>
        <v>89199496</v>
      </c>
      <c r="AQ12" s="270">
        <f>+Vigencia!L12</f>
        <v>123263312</v>
      </c>
      <c r="AR12" s="270">
        <f>+Vigencia!$X124</f>
        <v>1005138524</v>
      </c>
      <c r="AS12" s="270">
        <f>+Vigencia!Y12</f>
        <v>586574444</v>
      </c>
      <c r="AT12" s="270">
        <f>+Vigencia!$K124</f>
        <v>861492686</v>
      </c>
      <c r="AU12" s="270">
        <f>+Vigencia!AL12</f>
        <v>1245169007</v>
      </c>
      <c r="AV12" s="156">
        <f>+Vigencia!$M12</f>
        <v>3127268176</v>
      </c>
      <c r="AW12" s="156">
        <f>+Vigencia!$Y124</f>
        <v>2820391142</v>
      </c>
      <c r="AX12" s="156">
        <f>+Vigencia!$Z12</f>
        <v>1179547051</v>
      </c>
      <c r="AY12" s="156">
        <f>+Vigencia!$L124</f>
        <v>653004069</v>
      </c>
      <c r="AZ12" s="156">
        <f>+Vigencia!$AM12</f>
        <v>62398988</v>
      </c>
      <c r="BA12" s="156">
        <f>+Vigencia!$N12</f>
        <v>-2939079065</v>
      </c>
      <c r="BB12" s="156">
        <f>+Vigencia!$Z124</f>
        <v>0</v>
      </c>
      <c r="BC12" s="156">
        <f>+Vigencia!$AA12</f>
        <v>962239235</v>
      </c>
      <c r="BD12" s="156">
        <f>+Vigencia!$M124</f>
        <v>1569502459</v>
      </c>
      <c r="BE12" s="156">
        <f>+Vigencia!$AN12</f>
        <v>57463961</v>
      </c>
      <c r="BF12" s="156">
        <f>+Vigencia!$O12</f>
        <v>2678196177</v>
      </c>
      <c r="BG12" s="156">
        <f>+Vigencia!$AA124</f>
        <v>125000000</v>
      </c>
      <c r="BH12" s="156">
        <f>+Vigencia!$AB12</f>
        <v>1817685351</v>
      </c>
      <c r="BI12" s="156">
        <f>+Vigencia!$N124</f>
        <v>1029552177</v>
      </c>
      <c r="BJ12" s="156">
        <f>+Vigencia!$AO12</f>
        <v>311081367</v>
      </c>
      <c r="BK12" s="156">
        <f>+Vigencia!$P12</f>
        <v>0</v>
      </c>
      <c r="BL12" s="156">
        <f>+Vigencia!$AB124</f>
        <v>0</v>
      </c>
      <c r="BM12" s="156">
        <f>+Vigencia!$AC12</f>
        <v>0</v>
      </c>
      <c r="BN12" s="156">
        <f>+Vigencia!$O124</f>
        <v>1511620497</v>
      </c>
      <c r="BO12" s="156">
        <f>+Vigencia!$AP12</f>
        <v>0</v>
      </c>
      <c r="BP12" s="156">
        <f>+Vigencia!$Q12</f>
        <v>0</v>
      </c>
      <c r="BQ12" s="156">
        <f>+Vigencia!$AC124</f>
        <v>0</v>
      </c>
      <c r="BR12" s="156">
        <f>+Vigencia!$AD12</f>
        <v>0</v>
      </c>
      <c r="BS12" s="156">
        <f>+Vigencia!$P124</f>
        <v>732970497</v>
      </c>
      <c r="BT12" s="156">
        <f>+Vigencia!$AQ12</f>
        <v>0</v>
      </c>
      <c r="BU12" s="156">
        <f>+Vigencia!$R12</f>
        <v>0</v>
      </c>
      <c r="BV12" s="156">
        <f>+Vigencia!$AD124</f>
        <v>0</v>
      </c>
      <c r="BW12" s="156">
        <f>+Vigencia!$AE12</f>
        <v>0</v>
      </c>
      <c r="BX12" s="156">
        <f>+Vigencia!$Q124</f>
        <v>1936020497</v>
      </c>
      <c r="BY12" s="156">
        <f>+Vigencia!$AR12</f>
        <v>0</v>
      </c>
      <c r="BZ12" s="158">
        <f>+Vigencia!AT12</f>
        <v>3026101741</v>
      </c>
      <c r="CA12" s="158">
        <f>+Vigencia!AU12</f>
        <v>1625244499</v>
      </c>
      <c r="CB12" s="158">
        <f>+Vigencia!AV12</f>
        <v>3654042</v>
      </c>
      <c r="CC12" s="157">
        <f t="shared" si="8"/>
        <v>0.53707529954459654</v>
      </c>
      <c r="CD12" s="157">
        <f t="shared" si="9"/>
        <v>2.248302949032163E-3</v>
      </c>
      <c r="CE12" s="158">
        <f>+Vigencia!AW12</f>
        <v>0</v>
      </c>
      <c r="CF12" s="158">
        <f>+Vigencia!AX12</f>
        <v>0</v>
      </c>
      <c r="CG12" s="158">
        <f>+Vigencia!AY12</f>
        <v>0</v>
      </c>
      <c r="CH12" s="157">
        <f t="shared" si="10"/>
        <v>0</v>
      </c>
      <c r="CI12" s="157">
        <f t="shared" si="11"/>
        <v>0</v>
      </c>
      <c r="CJ12" s="158">
        <f>+Vigencia!AZ12</f>
        <v>0</v>
      </c>
      <c r="CK12" s="158">
        <f>+Vigencia!BA12</f>
        <v>0</v>
      </c>
      <c r="CL12" s="158">
        <f>+Vigencia!BB12</f>
        <v>0</v>
      </c>
      <c r="CM12" s="157">
        <f t="shared" si="12"/>
        <v>0</v>
      </c>
      <c r="CN12" s="157">
        <f t="shared" si="13"/>
        <v>0</v>
      </c>
      <c r="CO12" s="158">
        <f>+Vigencia!BC12</f>
        <v>0</v>
      </c>
      <c r="CP12" s="158">
        <f>+Vigencia!BD12</f>
        <v>0</v>
      </c>
      <c r="CQ12" s="158">
        <f>+Vigencia!BE12</f>
        <v>0</v>
      </c>
      <c r="CR12" s="157">
        <f t="shared" si="14"/>
        <v>0</v>
      </c>
      <c r="CS12" s="157">
        <f t="shared" si="15"/>
        <v>0</v>
      </c>
      <c r="CT12" s="158">
        <f>+Vigencia!BF12</f>
        <v>0</v>
      </c>
      <c r="CU12" s="158">
        <f>+Vigencia!BG12</f>
        <v>0</v>
      </c>
      <c r="CV12" s="158">
        <f>+Vigencia!BH12</f>
        <v>0</v>
      </c>
      <c r="CW12" s="157">
        <f t="shared" si="16"/>
        <v>0</v>
      </c>
      <c r="CX12" s="157">
        <f t="shared" si="17"/>
        <v>0</v>
      </c>
      <c r="CY12" s="158">
        <f>+Vigencia!BI12</f>
        <v>0</v>
      </c>
      <c r="CZ12" s="158">
        <f>+Vigencia!BJ12</f>
        <v>0</v>
      </c>
      <c r="DA12" s="158">
        <f>+Vigencia!BK12</f>
        <v>0</v>
      </c>
      <c r="DB12" s="157">
        <f t="shared" si="18"/>
        <v>0</v>
      </c>
      <c r="DC12" s="157">
        <f t="shared" si="19"/>
        <v>0</v>
      </c>
      <c r="DD12" s="158">
        <f>+Vigencia!BL12</f>
        <v>13512717391</v>
      </c>
      <c r="DE12" s="158">
        <f>+Vigencia!BM12</f>
        <v>11129374939</v>
      </c>
      <c r="DF12" s="158">
        <f>+Vigencia!BN12</f>
        <v>7958164480</v>
      </c>
      <c r="DG12" s="157">
        <f t="shared" si="20"/>
        <v>0.82362226759901014</v>
      </c>
      <c r="DH12" s="157">
        <f t="shared" si="21"/>
        <v>0.71505942819058799</v>
      </c>
      <c r="DI12" s="158">
        <f t="shared" si="22"/>
        <v>16538819132</v>
      </c>
      <c r="DJ12" s="158">
        <f t="shared" si="23"/>
        <v>12754619438</v>
      </c>
      <c r="DK12" s="158">
        <f t="shared" si="24"/>
        <v>7961818522</v>
      </c>
      <c r="DL12" s="157">
        <f t="shared" si="25"/>
        <v>0.77119287273187653</v>
      </c>
      <c r="DM12" s="157">
        <f t="shared" si="26"/>
        <v>0.62423019053624229</v>
      </c>
    </row>
    <row r="13" spans="2:117" customFormat="1" ht="20.100000000000001" customHeight="1">
      <c r="B13" s="151">
        <f>Proyecto!$C$3</f>
        <v>8141</v>
      </c>
      <c r="C13" s="578">
        <v>3</v>
      </c>
      <c r="D13" s="133">
        <f t="shared" si="0"/>
        <v>3</v>
      </c>
      <c r="E13" s="152" t="s">
        <v>45</v>
      </c>
      <c r="F13" s="153" t="s">
        <v>41</v>
      </c>
      <c r="G13" s="154">
        <v>1905054</v>
      </c>
      <c r="H13" s="155">
        <v>103</v>
      </c>
      <c r="I13" s="268">
        <v>0</v>
      </c>
      <c r="J13" s="268">
        <f t="shared" si="1"/>
        <v>300000000</v>
      </c>
      <c r="K13" s="268">
        <f t="shared" si="2"/>
        <v>300000000</v>
      </c>
      <c r="L13" s="268">
        <f t="shared" si="3"/>
        <v>300000000</v>
      </c>
      <c r="M13" s="268">
        <f t="shared" si="4"/>
        <v>0</v>
      </c>
      <c r="N13" s="269">
        <f t="shared" si="5"/>
        <v>0</v>
      </c>
      <c r="O13" s="268">
        <f t="shared" si="6"/>
        <v>300000000</v>
      </c>
      <c r="P13" s="268">
        <f t="shared" si="7"/>
        <v>0</v>
      </c>
      <c r="Q13" s="269">
        <f>IFERROR(+P13/#REF!,0)</f>
        <v>0</v>
      </c>
      <c r="R13" s="270">
        <v>0</v>
      </c>
      <c r="S13" s="270">
        <f>+Vigencia!$S125</f>
        <v>0</v>
      </c>
      <c r="T13" s="270">
        <f>+Vigencia!T13</f>
        <v>0</v>
      </c>
      <c r="U13" s="270">
        <f>+Vigencia!$F125</f>
        <v>0</v>
      </c>
      <c r="V13" s="270">
        <f>+Vigencia!AG13</f>
        <v>0</v>
      </c>
      <c r="W13" s="270">
        <f>+Vigencia!$H13</f>
        <v>0</v>
      </c>
      <c r="X13" s="270">
        <f>+Vigencia!$T125</f>
        <v>0</v>
      </c>
      <c r="Y13" s="270">
        <f>+Vigencia!U13</f>
        <v>0</v>
      </c>
      <c r="Z13" s="270">
        <f>+Vigencia!$G125</f>
        <v>0</v>
      </c>
      <c r="AA13" s="270">
        <f>+Vigencia!AH13</f>
        <v>0</v>
      </c>
      <c r="AB13" s="270">
        <f>+Vigencia!I13</f>
        <v>300000000</v>
      </c>
      <c r="AC13" s="270">
        <f>+Vigencia!$U125</f>
        <v>0</v>
      </c>
      <c r="AD13" s="270">
        <f>+Vigencia!V13</f>
        <v>0</v>
      </c>
      <c r="AE13" s="270">
        <f>+Vigencia!$H125</f>
        <v>0</v>
      </c>
      <c r="AF13" s="270">
        <f>+Vigencia!AI13</f>
        <v>0</v>
      </c>
      <c r="AG13" s="270">
        <f>+Vigencia!J13</f>
        <v>0</v>
      </c>
      <c r="AH13" s="270">
        <f>+Vigencia!$V125</f>
        <v>300000000</v>
      </c>
      <c r="AI13" s="270">
        <f>+Vigencia!W13</f>
        <v>0</v>
      </c>
      <c r="AJ13" s="270">
        <f>+Vigencia!$I125</f>
        <v>0</v>
      </c>
      <c r="AK13" s="270">
        <f>+Vigencia!AJ13</f>
        <v>0</v>
      </c>
      <c r="AL13" s="270">
        <f>+Vigencia!$K13</f>
        <v>0</v>
      </c>
      <c r="AM13" s="270">
        <f>+Vigencia!$W125</f>
        <v>0</v>
      </c>
      <c r="AN13" s="270">
        <f>+Vigencia!$X13</f>
        <v>0</v>
      </c>
      <c r="AO13" s="270">
        <f>+Vigencia!$J125</f>
        <v>75000000</v>
      </c>
      <c r="AP13" s="270">
        <f>+Vigencia!$AK13</f>
        <v>0</v>
      </c>
      <c r="AQ13" s="270">
        <f>+Vigencia!L13</f>
        <v>0</v>
      </c>
      <c r="AR13" s="270">
        <f>+Vigencia!$X125</f>
        <v>0</v>
      </c>
      <c r="AS13" s="270">
        <f>+Vigencia!Y13</f>
        <v>0</v>
      </c>
      <c r="AT13" s="270">
        <f>+Vigencia!$K125</f>
        <v>60000000</v>
      </c>
      <c r="AU13" s="270">
        <f>+Vigencia!AL13</f>
        <v>0</v>
      </c>
      <c r="AV13" s="156">
        <f>+Vigencia!$M13</f>
        <v>0</v>
      </c>
      <c r="AW13" s="156">
        <f>+Vigencia!$Y125</f>
        <v>0</v>
      </c>
      <c r="AX13" s="156">
        <f>+Vigencia!$Z13</f>
        <v>0</v>
      </c>
      <c r="AY13" s="156">
        <f>+Vigencia!$L125</f>
        <v>60000000</v>
      </c>
      <c r="AZ13" s="156">
        <f>+Vigencia!$AM13</f>
        <v>0</v>
      </c>
      <c r="BA13" s="156">
        <f>+Vigencia!$N13</f>
        <v>0</v>
      </c>
      <c r="BB13" s="156">
        <f>+Vigencia!$Z125</f>
        <v>0</v>
      </c>
      <c r="BC13" s="156">
        <f>+Vigencia!$AA13</f>
        <v>0</v>
      </c>
      <c r="BD13" s="156">
        <f>+Vigencia!$M125</f>
        <v>60000000</v>
      </c>
      <c r="BE13" s="156">
        <f>+Vigencia!$AN13</f>
        <v>0</v>
      </c>
      <c r="BF13" s="156">
        <f>+Vigencia!$O13</f>
        <v>0</v>
      </c>
      <c r="BG13" s="156">
        <f>+Vigencia!$AA125</f>
        <v>0</v>
      </c>
      <c r="BH13" s="156">
        <f>+Vigencia!$AB13</f>
        <v>0</v>
      </c>
      <c r="BI13" s="156">
        <f>+Vigencia!$N125</f>
        <v>45000000</v>
      </c>
      <c r="BJ13" s="156">
        <f>+Vigencia!$AO13</f>
        <v>0</v>
      </c>
      <c r="BK13" s="156">
        <f>+Vigencia!$P13</f>
        <v>0</v>
      </c>
      <c r="BL13" s="156">
        <f>+Vigencia!$AB125</f>
        <v>0</v>
      </c>
      <c r="BM13" s="156">
        <f>+Vigencia!$AC13</f>
        <v>0</v>
      </c>
      <c r="BN13" s="156">
        <f>+Vigencia!$O125</f>
        <v>0</v>
      </c>
      <c r="BO13" s="156">
        <f>+Vigencia!$AP13</f>
        <v>0</v>
      </c>
      <c r="BP13" s="156">
        <f>+Vigencia!$Q13</f>
        <v>0</v>
      </c>
      <c r="BQ13" s="156">
        <f>+Vigencia!$AC125</f>
        <v>0</v>
      </c>
      <c r="BR13" s="156">
        <f>+Vigencia!$AD13</f>
        <v>0</v>
      </c>
      <c r="BS13" s="156">
        <f>+Vigencia!$P125</f>
        <v>0</v>
      </c>
      <c r="BT13" s="156">
        <f>+Vigencia!$AQ13</f>
        <v>0</v>
      </c>
      <c r="BU13" s="156">
        <f>+Vigencia!$R13</f>
        <v>0</v>
      </c>
      <c r="BV13" s="156">
        <f>+Vigencia!$AD125</f>
        <v>0</v>
      </c>
      <c r="BW13" s="156">
        <f>+Vigencia!$AE13</f>
        <v>0</v>
      </c>
      <c r="BX13" s="156">
        <f>+Vigencia!$Q125</f>
        <v>0</v>
      </c>
      <c r="BY13" s="156">
        <f>+Vigencia!$AR13</f>
        <v>0</v>
      </c>
      <c r="BZ13" s="158">
        <f>+Vigencia!AT13</f>
        <v>0</v>
      </c>
      <c r="CA13" s="158">
        <f>+Vigencia!AU13</f>
        <v>0</v>
      </c>
      <c r="CB13" s="158">
        <f>+Vigencia!AV13</f>
        <v>0</v>
      </c>
      <c r="CC13" s="157">
        <f t="shared" si="8"/>
        <v>0</v>
      </c>
      <c r="CD13" s="157">
        <f t="shared" si="9"/>
        <v>0</v>
      </c>
      <c r="CE13" s="158">
        <f>+Vigencia!AW13</f>
        <v>0</v>
      </c>
      <c r="CF13" s="158">
        <f>+Vigencia!AX13</f>
        <v>0</v>
      </c>
      <c r="CG13" s="158">
        <f>+Vigencia!AY13</f>
        <v>0</v>
      </c>
      <c r="CH13" s="157">
        <f t="shared" si="10"/>
        <v>0</v>
      </c>
      <c r="CI13" s="157">
        <f t="shared" si="11"/>
        <v>0</v>
      </c>
      <c r="CJ13" s="158">
        <f>+Vigencia!AZ13</f>
        <v>0</v>
      </c>
      <c r="CK13" s="158">
        <f>+Vigencia!BA13</f>
        <v>0</v>
      </c>
      <c r="CL13" s="158">
        <f>+Vigencia!BB13</f>
        <v>0</v>
      </c>
      <c r="CM13" s="157">
        <f t="shared" si="12"/>
        <v>0</v>
      </c>
      <c r="CN13" s="157">
        <f t="shared" si="13"/>
        <v>0</v>
      </c>
      <c r="CO13" s="158">
        <f>+Vigencia!BC13</f>
        <v>0</v>
      </c>
      <c r="CP13" s="158">
        <f>+Vigencia!BD13</f>
        <v>0</v>
      </c>
      <c r="CQ13" s="158">
        <f>+Vigencia!BE13</f>
        <v>0</v>
      </c>
      <c r="CR13" s="157">
        <f t="shared" si="14"/>
        <v>0</v>
      </c>
      <c r="CS13" s="157">
        <f t="shared" si="15"/>
        <v>0</v>
      </c>
      <c r="CT13" s="158">
        <f>+Vigencia!BF13</f>
        <v>0</v>
      </c>
      <c r="CU13" s="158">
        <f>+Vigencia!BG13</f>
        <v>0</v>
      </c>
      <c r="CV13" s="158">
        <f>+Vigencia!BH13</f>
        <v>0</v>
      </c>
      <c r="CW13" s="157">
        <f t="shared" si="16"/>
        <v>0</v>
      </c>
      <c r="CX13" s="157">
        <f t="shared" si="17"/>
        <v>0</v>
      </c>
      <c r="CY13" s="158">
        <f>+Vigencia!BI13</f>
        <v>0</v>
      </c>
      <c r="CZ13" s="158">
        <f>+Vigencia!BJ13</f>
        <v>0</v>
      </c>
      <c r="DA13" s="158">
        <f>+Vigencia!BK13</f>
        <v>0</v>
      </c>
      <c r="DB13" s="157">
        <f t="shared" si="18"/>
        <v>0</v>
      </c>
      <c r="DC13" s="157">
        <f t="shared" si="19"/>
        <v>0</v>
      </c>
      <c r="DD13" s="158">
        <f>+Vigencia!BL13</f>
        <v>300000000</v>
      </c>
      <c r="DE13" s="158">
        <f>+Vigencia!BM13</f>
        <v>0</v>
      </c>
      <c r="DF13" s="158">
        <f>+Vigencia!BN13</f>
        <v>0</v>
      </c>
      <c r="DG13" s="157">
        <f t="shared" si="20"/>
        <v>0</v>
      </c>
      <c r="DH13" s="157">
        <f t="shared" si="21"/>
        <v>0</v>
      </c>
      <c r="DI13" s="158">
        <f t="shared" si="22"/>
        <v>300000000</v>
      </c>
      <c r="DJ13" s="158">
        <f t="shared" si="23"/>
        <v>0</v>
      </c>
      <c r="DK13" s="158">
        <f t="shared" si="24"/>
        <v>0</v>
      </c>
      <c r="DL13" s="157">
        <f t="shared" si="25"/>
        <v>0</v>
      </c>
      <c r="DM13" s="157">
        <f t="shared" si="26"/>
        <v>0</v>
      </c>
    </row>
    <row r="14" spans="2:117" customFormat="1" ht="20.100000000000001" customHeight="1">
      <c r="B14" s="151">
        <f>Proyecto!$C$3</f>
        <v>8141</v>
      </c>
      <c r="C14" s="578">
        <v>4</v>
      </c>
      <c r="D14" s="133">
        <f t="shared" si="0"/>
        <v>4</v>
      </c>
      <c r="E14" s="152" t="s">
        <v>46</v>
      </c>
      <c r="F14" s="153" t="s">
        <v>41</v>
      </c>
      <c r="G14" s="154">
        <v>1905054</v>
      </c>
      <c r="H14" s="155">
        <v>237</v>
      </c>
      <c r="I14" s="268">
        <v>4060384962</v>
      </c>
      <c r="J14" s="268">
        <f t="shared" si="1"/>
        <v>-2468985645</v>
      </c>
      <c r="K14" s="268">
        <f t="shared" si="2"/>
        <v>1591399317</v>
      </c>
      <c r="L14" s="268">
        <f t="shared" si="3"/>
        <v>1458395448</v>
      </c>
      <c r="M14" s="268">
        <f t="shared" si="4"/>
        <v>1281837089</v>
      </c>
      <c r="N14" s="269">
        <f t="shared" si="5"/>
        <v>0.80547796854433362</v>
      </c>
      <c r="O14" s="268">
        <f t="shared" si="6"/>
        <v>1458395448</v>
      </c>
      <c r="P14" s="268">
        <f t="shared" si="7"/>
        <v>866922169</v>
      </c>
      <c r="Q14" s="269">
        <f>IFERROR(+P14/#REF!,0)</f>
        <v>0</v>
      </c>
      <c r="R14" s="270">
        <v>0</v>
      </c>
      <c r="S14" s="270">
        <f>+Vigencia!$S126</f>
        <v>875239035</v>
      </c>
      <c r="T14" s="270">
        <f>+Vigencia!T14</f>
        <v>896570149</v>
      </c>
      <c r="U14" s="270">
        <f>+Vigencia!$F126</f>
        <v>0</v>
      </c>
      <c r="V14" s="270">
        <f>+Vigencia!AG14</f>
        <v>0</v>
      </c>
      <c r="W14" s="270">
        <f>+Vigencia!$H14</f>
        <v>0</v>
      </c>
      <c r="X14" s="270">
        <f>+Vigencia!$T126</f>
        <v>0</v>
      </c>
      <c r="Y14" s="270">
        <f>+Vigencia!U14</f>
        <v>0</v>
      </c>
      <c r="Z14" s="270">
        <f>+Vigencia!$G126</f>
        <v>767002139</v>
      </c>
      <c r="AA14" s="270">
        <f>+Vigencia!AH14</f>
        <v>767002139</v>
      </c>
      <c r="AB14" s="270">
        <f>+Vigencia!I14</f>
        <v>-2601989514</v>
      </c>
      <c r="AC14" s="270">
        <f>+Vigencia!$U126</f>
        <v>0</v>
      </c>
      <c r="AD14" s="270">
        <f>+Vigencia!V14</f>
        <v>0</v>
      </c>
      <c r="AE14" s="270">
        <f>+Vigencia!$H126</f>
        <v>0</v>
      </c>
      <c r="AF14" s="270">
        <f>+Vigencia!AI14</f>
        <v>0</v>
      </c>
      <c r="AG14" s="270">
        <f>+Vigencia!J14</f>
        <v>0</v>
      </c>
      <c r="AH14" s="270">
        <f>+Vigencia!$V126</f>
        <v>0</v>
      </c>
      <c r="AI14" s="270">
        <f>+Vigencia!W14</f>
        <v>0</v>
      </c>
      <c r="AJ14" s="270">
        <f>+Vigencia!$I126</f>
        <v>45019700</v>
      </c>
      <c r="AK14" s="270">
        <f>+Vigencia!AJ14</f>
        <v>45019700</v>
      </c>
      <c r="AL14" s="270">
        <f>+Vigencia!$K14</f>
        <v>0</v>
      </c>
      <c r="AM14" s="270">
        <f>+Vigencia!$W126</f>
        <v>0</v>
      </c>
      <c r="AN14" s="270">
        <f>+Vigencia!$X14</f>
        <v>0</v>
      </c>
      <c r="AO14" s="270">
        <f>+Vigencia!$J126</f>
        <v>10857305</v>
      </c>
      <c r="AP14" s="270">
        <f>+Vigencia!$AK14</f>
        <v>10857305</v>
      </c>
      <c r="AQ14" s="270">
        <f>+Vigencia!L14</f>
        <v>873008</v>
      </c>
      <c r="AR14" s="270">
        <f>+Vigencia!$X126</f>
        <v>179288478</v>
      </c>
      <c r="AS14" s="270">
        <f>+Vigencia!Y14</f>
        <v>0</v>
      </c>
      <c r="AT14" s="270">
        <f>+Vigencia!$K126</f>
        <v>10857706</v>
      </c>
      <c r="AU14" s="270">
        <f>+Vigencia!AL14</f>
        <v>10857706</v>
      </c>
      <c r="AV14" s="156">
        <f>+Vigencia!$M14</f>
        <v>127147531</v>
      </c>
      <c r="AW14" s="156">
        <f>+Vigencia!$Y126</f>
        <v>403867935</v>
      </c>
      <c r="AX14" s="156">
        <f>+Vigencia!$Z14</f>
        <v>157229910</v>
      </c>
      <c r="AY14" s="156">
        <f>+Vigencia!$L126</f>
        <v>37185867</v>
      </c>
      <c r="AZ14" s="156">
        <f>+Vigencia!$AM14</f>
        <v>10859639</v>
      </c>
      <c r="BA14" s="156">
        <f>+Vigencia!$N14</f>
        <v>4983330</v>
      </c>
      <c r="BB14" s="156">
        <f>+Vigencia!$Z126</f>
        <v>0</v>
      </c>
      <c r="BC14" s="156">
        <f>+Vigencia!$AA14</f>
        <v>132130861</v>
      </c>
      <c r="BD14" s="156">
        <f>+Vigencia!$M126</f>
        <v>117963711</v>
      </c>
      <c r="BE14" s="156">
        <f>+Vigencia!$AN14</f>
        <v>11162840</v>
      </c>
      <c r="BF14" s="156">
        <f>+Vigencia!$O14</f>
        <v>0</v>
      </c>
      <c r="BG14" s="156">
        <f>+Vigencia!$AA126</f>
        <v>0</v>
      </c>
      <c r="BH14" s="156">
        <f>+Vigencia!$AB14</f>
        <v>95906169</v>
      </c>
      <c r="BI14" s="156">
        <f>+Vigencia!$N126</f>
        <v>148209579</v>
      </c>
      <c r="BJ14" s="156">
        <f>+Vigencia!$AO14</f>
        <v>11162840</v>
      </c>
      <c r="BK14" s="156">
        <f>+Vigencia!$P14</f>
        <v>0</v>
      </c>
      <c r="BL14" s="156">
        <f>+Vigencia!$AB126</f>
        <v>0</v>
      </c>
      <c r="BM14" s="156">
        <f>+Vigencia!$AC14</f>
        <v>0</v>
      </c>
      <c r="BN14" s="156">
        <f>+Vigencia!$O126</f>
        <v>107099815</v>
      </c>
      <c r="BO14" s="156">
        <f>+Vigencia!$AP14</f>
        <v>0</v>
      </c>
      <c r="BP14" s="156">
        <f>+Vigencia!$Q14</f>
        <v>0</v>
      </c>
      <c r="BQ14" s="156">
        <f>+Vigencia!$AC126</f>
        <v>0</v>
      </c>
      <c r="BR14" s="156">
        <f>+Vigencia!$AD14</f>
        <v>0</v>
      </c>
      <c r="BS14" s="156">
        <f>+Vigencia!$P126</f>
        <v>107099815</v>
      </c>
      <c r="BT14" s="156">
        <f>+Vigencia!$AQ14</f>
        <v>0</v>
      </c>
      <c r="BU14" s="156">
        <f>+Vigencia!$R14</f>
        <v>0</v>
      </c>
      <c r="BV14" s="156">
        <f>+Vigencia!$AD126</f>
        <v>0</v>
      </c>
      <c r="BW14" s="156">
        <f>+Vigencia!$AE14</f>
        <v>0</v>
      </c>
      <c r="BX14" s="156">
        <f>+Vigencia!$Q126</f>
        <v>107099811</v>
      </c>
      <c r="BY14" s="156">
        <f>+Vigencia!$AR14</f>
        <v>0</v>
      </c>
      <c r="BZ14" s="158">
        <f>+Vigencia!AT14</f>
        <v>138707521</v>
      </c>
      <c r="CA14" s="158">
        <f>+Vigencia!AU14</f>
        <v>133606026</v>
      </c>
      <c r="CB14" s="158">
        <f>+Vigencia!AV14</f>
        <v>597888</v>
      </c>
      <c r="CC14" s="157">
        <f t="shared" si="8"/>
        <v>0.96322120845920101</v>
      </c>
      <c r="CD14" s="157">
        <f t="shared" si="9"/>
        <v>4.4750077365522424E-3</v>
      </c>
      <c r="CE14" s="158">
        <f>+Vigencia!AW14</f>
        <v>0</v>
      </c>
      <c r="CF14" s="158">
        <f>+Vigencia!AX14</f>
        <v>0</v>
      </c>
      <c r="CG14" s="158">
        <f>+Vigencia!AY14</f>
        <v>0</v>
      </c>
      <c r="CH14" s="157">
        <f t="shared" si="10"/>
        <v>0</v>
      </c>
      <c r="CI14" s="157">
        <f t="shared" si="11"/>
        <v>0</v>
      </c>
      <c r="CJ14" s="158">
        <f>+Vigencia!AZ14</f>
        <v>0</v>
      </c>
      <c r="CK14" s="158">
        <f>+Vigencia!BA14</f>
        <v>0</v>
      </c>
      <c r="CL14" s="158">
        <f>+Vigencia!BB14</f>
        <v>0</v>
      </c>
      <c r="CM14" s="157">
        <f t="shared" si="12"/>
        <v>0</v>
      </c>
      <c r="CN14" s="157">
        <f t="shared" si="13"/>
        <v>0</v>
      </c>
      <c r="CO14" s="158">
        <f>+Vigencia!BC14</f>
        <v>0</v>
      </c>
      <c r="CP14" s="158">
        <f>+Vigencia!BD14</f>
        <v>0</v>
      </c>
      <c r="CQ14" s="158">
        <f>+Vigencia!BE14</f>
        <v>0</v>
      </c>
      <c r="CR14" s="157">
        <f t="shared" si="14"/>
        <v>0</v>
      </c>
      <c r="CS14" s="157">
        <f t="shared" si="15"/>
        <v>0</v>
      </c>
      <c r="CT14" s="158">
        <f>+Vigencia!BF14</f>
        <v>0</v>
      </c>
      <c r="CU14" s="158">
        <f>+Vigencia!BG14</f>
        <v>0</v>
      </c>
      <c r="CV14" s="158">
        <f>+Vigencia!BH14</f>
        <v>0</v>
      </c>
      <c r="CW14" s="157">
        <f t="shared" si="16"/>
        <v>0</v>
      </c>
      <c r="CX14" s="157">
        <f t="shared" si="17"/>
        <v>0</v>
      </c>
      <c r="CY14" s="158">
        <f>+Vigencia!BI14</f>
        <v>0</v>
      </c>
      <c r="CZ14" s="158">
        <f>+Vigencia!BJ14</f>
        <v>0</v>
      </c>
      <c r="DA14" s="158">
        <f>+Vigencia!BK14</f>
        <v>0</v>
      </c>
      <c r="DB14" s="157">
        <f t="shared" si="18"/>
        <v>0</v>
      </c>
      <c r="DC14" s="157">
        <f t="shared" si="19"/>
        <v>0</v>
      </c>
      <c r="DD14" s="158">
        <f>+Vigencia!BL14</f>
        <v>1452691796</v>
      </c>
      <c r="DE14" s="158">
        <f>+Vigencia!BM14</f>
        <v>1148231063</v>
      </c>
      <c r="DF14" s="158">
        <f>+Vigencia!BN14</f>
        <v>866324281</v>
      </c>
      <c r="DG14" s="157">
        <f t="shared" si="20"/>
        <v>0.79041615445317759</v>
      </c>
      <c r="DH14" s="157">
        <f t="shared" si="21"/>
        <v>0.75448601672257665</v>
      </c>
      <c r="DI14" s="158">
        <f t="shared" si="22"/>
        <v>1591399317</v>
      </c>
      <c r="DJ14" s="158">
        <f t="shared" si="23"/>
        <v>1281837089</v>
      </c>
      <c r="DK14" s="158">
        <f t="shared" si="24"/>
        <v>866922169</v>
      </c>
      <c r="DL14" s="157">
        <f t="shared" si="25"/>
        <v>0.80547796854433362</v>
      </c>
      <c r="DM14" s="157">
        <f t="shared" si="26"/>
        <v>0.67631228370549978</v>
      </c>
    </row>
    <row r="15" spans="2:117" customFormat="1" ht="20.100000000000001" customHeight="1">
      <c r="B15" s="151">
        <f>Proyecto!$C$3</f>
        <v>8141</v>
      </c>
      <c r="C15" s="578">
        <v>5</v>
      </c>
      <c r="D15" s="133">
        <f t="shared" si="0"/>
        <v>5</v>
      </c>
      <c r="E15" s="152" t="s">
        <v>47</v>
      </c>
      <c r="F15" s="153" t="s">
        <v>41</v>
      </c>
      <c r="G15" s="154">
        <v>1905049</v>
      </c>
      <c r="H15" s="155">
        <v>212</v>
      </c>
      <c r="I15" s="268">
        <v>4240367204</v>
      </c>
      <c r="J15" s="268">
        <f t="shared" si="1"/>
        <v>0</v>
      </c>
      <c r="K15" s="268">
        <f t="shared" si="2"/>
        <v>4240367204</v>
      </c>
      <c r="L15" s="268">
        <f t="shared" si="3"/>
        <v>356935848</v>
      </c>
      <c r="M15" s="268">
        <f t="shared" si="4"/>
        <v>4240367204</v>
      </c>
      <c r="N15" s="269">
        <f t="shared" si="5"/>
        <v>1</v>
      </c>
      <c r="O15" s="268">
        <f t="shared" si="6"/>
        <v>356935848</v>
      </c>
      <c r="P15" s="268">
        <f t="shared" si="7"/>
        <v>4449659922</v>
      </c>
      <c r="Q15" s="269">
        <f>IFERROR(+P15/#REF!,0)</f>
        <v>0</v>
      </c>
      <c r="R15" s="270">
        <v>0</v>
      </c>
      <c r="S15" s="270">
        <f>+Vigencia!$S130</f>
        <v>4167832</v>
      </c>
      <c r="T15" s="270">
        <f>+Vigencia!T15</f>
        <v>4240367204</v>
      </c>
      <c r="U15" s="270">
        <f>+Vigencia!$F130</f>
        <v>0</v>
      </c>
      <c r="V15" s="270">
        <f>+Vigencia!AG15</f>
        <v>0</v>
      </c>
      <c r="W15" s="270">
        <f>+Vigencia!$H15</f>
        <v>0</v>
      </c>
      <c r="X15" s="270">
        <f>+Vigencia!$T130</f>
        <v>0</v>
      </c>
      <c r="Y15" s="270">
        <f>+Vigencia!U15</f>
        <v>0</v>
      </c>
      <c r="Z15" s="270">
        <f>+Vigencia!$G130</f>
        <v>14494212</v>
      </c>
      <c r="AA15" s="270">
        <f>+Vigencia!AH15</f>
        <v>0</v>
      </c>
      <c r="AB15" s="270">
        <f>+Vigencia!I15</f>
        <v>0</v>
      </c>
      <c r="AC15" s="270">
        <f>+Vigencia!$U130</f>
        <v>0</v>
      </c>
      <c r="AD15" s="270">
        <f>+Vigencia!V15</f>
        <v>0</v>
      </c>
      <c r="AE15" s="270">
        <f>+Vigencia!$H130</f>
        <v>0</v>
      </c>
      <c r="AF15" s="270">
        <f>+Vigencia!AI15</f>
        <v>603665608</v>
      </c>
      <c r="AG15" s="270">
        <f>+Vigencia!J15</f>
        <v>0</v>
      </c>
      <c r="AH15" s="270">
        <f>+Vigencia!$V130</f>
        <v>0</v>
      </c>
      <c r="AI15" s="270">
        <f>+Vigencia!W15</f>
        <v>0</v>
      </c>
      <c r="AJ15" s="270">
        <f>+Vigencia!$I130</f>
        <v>851624</v>
      </c>
      <c r="AK15" s="270">
        <f>+Vigencia!AJ15</f>
        <v>603639754</v>
      </c>
      <c r="AL15" s="270">
        <f>+Vigencia!$K15</f>
        <v>0</v>
      </c>
      <c r="AM15" s="270">
        <f>+Vigencia!$W130</f>
        <v>0</v>
      </c>
      <c r="AN15" s="270">
        <f>+Vigencia!$X15</f>
        <v>0</v>
      </c>
      <c r="AO15" s="270">
        <f>+Vigencia!$J130</f>
        <v>205644</v>
      </c>
      <c r="AP15" s="270">
        <f>+Vigencia!$AK15</f>
        <v>603731473</v>
      </c>
      <c r="AQ15" s="270">
        <f>+Vigencia!L15</f>
        <v>0</v>
      </c>
      <c r="AR15" s="270">
        <f>+Vigencia!$X130</f>
        <v>101604110</v>
      </c>
      <c r="AS15" s="270">
        <f>+Vigencia!Y15</f>
        <v>0</v>
      </c>
      <c r="AT15" s="270">
        <f>+Vigencia!$K130</f>
        <v>205652</v>
      </c>
      <c r="AU15" s="270">
        <f>+Vigencia!AL15</f>
        <v>603628349</v>
      </c>
      <c r="AV15" s="156">
        <f>+Vigencia!$M15</f>
        <v>0</v>
      </c>
      <c r="AW15" s="156">
        <f>+Vigencia!$Y130</f>
        <v>251163906</v>
      </c>
      <c r="AX15" s="156">
        <f>+Vigencia!$Z15</f>
        <v>0</v>
      </c>
      <c r="AY15" s="156">
        <f>+Vigencia!$L130</f>
        <v>15010598</v>
      </c>
      <c r="AZ15" s="156">
        <f>+Vigencia!$AM15</f>
        <v>678342262</v>
      </c>
      <c r="BA15" s="156">
        <f>+Vigencia!$N15</f>
        <v>0</v>
      </c>
      <c r="BB15" s="156">
        <f>+Vigencia!$Z130</f>
        <v>0</v>
      </c>
      <c r="BC15" s="156">
        <f>+Vigencia!$AA15</f>
        <v>0</v>
      </c>
      <c r="BD15" s="156">
        <f>+Vigencia!$M130</f>
        <v>65243463</v>
      </c>
      <c r="BE15" s="156">
        <f>+Vigencia!$AN15</f>
        <v>678326238</v>
      </c>
      <c r="BF15" s="156">
        <f>+Vigencia!$O15</f>
        <v>0</v>
      </c>
      <c r="BG15" s="156">
        <f>+Vigencia!$AA130</f>
        <v>0</v>
      </c>
      <c r="BH15" s="156">
        <f>+Vigencia!$AB15</f>
        <v>0</v>
      </c>
      <c r="BI15" s="156">
        <f>+Vigencia!$N130</f>
        <v>65811574</v>
      </c>
      <c r="BJ15" s="156">
        <f>+Vigencia!$AO15</f>
        <v>678326238</v>
      </c>
      <c r="BK15" s="156">
        <f>+Vigencia!$P15</f>
        <v>0</v>
      </c>
      <c r="BL15" s="156">
        <f>+Vigencia!$AB130</f>
        <v>0</v>
      </c>
      <c r="BM15" s="156">
        <f>+Vigencia!$AC15</f>
        <v>0</v>
      </c>
      <c r="BN15" s="156">
        <f>+Vigencia!$O130</f>
        <v>65037691</v>
      </c>
      <c r="BO15" s="156">
        <f>+Vigencia!$AP15</f>
        <v>0</v>
      </c>
      <c r="BP15" s="156">
        <f>+Vigencia!$Q15</f>
        <v>0</v>
      </c>
      <c r="BQ15" s="156">
        <f>+Vigencia!$AC130</f>
        <v>0</v>
      </c>
      <c r="BR15" s="156">
        <f>+Vigencia!$AD15</f>
        <v>0</v>
      </c>
      <c r="BS15" s="156">
        <f>+Vigencia!$P130</f>
        <v>65037691</v>
      </c>
      <c r="BT15" s="156">
        <f>+Vigencia!$AQ15</f>
        <v>0</v>
      </c>
      <c r="BU15" s="156">
        <f>+Vigencia!$R15</f>
        <v>0</v>
      </c>
      <c r="BV15" s="156">
        <f>+Vigencia!$AD130</f>
        <v>0</v>
      </c>
      <c r="BW15" s="156">
        <f>+Vigencia!$AE15</f>
        <v>0</v>
      </c>
      <c r="BX15" s="156">
        <f>+Vigencia!$Q130</f>
        <v>65037699</v>
      </c>
      <c r="BY15" s="156">
        <f>+Vigencia!$AR15</f>
        <v>0</v>
      </c>
      <c r="BZ15" s="158">
        <f>+Vigencia!AT15</f>
        <v>4240367204</v>
      </c>
      <c r="CA15" s="158">
        <f>+Vigencia!AU15</f>
        <v>4240367204</v>
      </c>
      <c r="CB15" s="158">
        <f>+Vigencia!AV15</f>
        <v>4748354156</v>
      </c>
      <c r="CC15" s="157">
        <f t="shared" si="8"/>
        <v>1</v>
      </c>
      <c r="CD15" s="157">
        <f t="shared" si="9"/>
        <v>1.1197978683357444</v>
      </c>
      <c r="CE15" s="158">
        <f>+Vigencia!AW15</f>
        <v>0</v>
      </c>
      <c r="CF15" s="158">
        <f>+Vigencia!AX15</f>
        <v>0</v>
      </c>
      <c r="CG15" s="158">
        <f>+Vigencia!AY15</f>
        <v>0</v>
      </c>
      <c r="CH15" s="157">
        <f t="shared" si="10"/>
        <v>0</v>
      </c>
      <c r="CI15" s="157">
        <f t="shared" si="11"/>
        <v>0</v>
      </c>
      <c r="CJ15" s="158">
        <f>+Vigencia!AZ15</f>
        <v>0</v>
      </c>
      <c r="CK15" s="158">
        <f>+Vigencia!BA15</f>
        <v>0</v>
      </c>
      <c r="CL15" s="158">
        <f>+Vigencia!BB15</f>
        <v>0</v>
      </c>
      <c r="CM15" s="157">
        <f t="shared" si="12"/>
        <v>0</v>
      </c>
      <c r="CN15" s="157">
        <f t="shared" si="13"/>
        <v>0</v>
      </c>
      <c r="CO15" s="158">
        <f>+Vigencia!BC15</f>
        <v>0</v>
      </c>
      <c r="CP15" s="158">
        <f>+Vigencia!BD15</f>
        <v>0</v>
      </c>
      <c r="CQ15" s="158">
        <f>+Vigencia!BE15</f>
        <v>0</v>
      </c>
      <c r="CR15" s="157">
        <f t="shared" si="14"/>
        <v>0</v>
      </c>
      <c r="CS15" s="157">
        <f t="shared" si="15"/>
        <v>0</v>
      </c>
      <c r="CT15" s="158">
        <f>+Vigencia!BF15</f>
        <v>0</v>
      </c>
      <c r="CU15" s="158">
        <f>+Vigencia!BG15</f>
        <v>0</v>
      </c>
      <c r="CV15" s="158">
        <f>+Vigencia!BH15</f>
        <v>0</v>
      </c>
      <c r="CW15" s="157">
        <f t="shared" si="16"/>
        <v>0</v>
      </c>
      <c r="CX15" s="157">
        <f t="shared" si="17"/>
        <v>0</v>
      </c>
      <c r="CY15" s="158">
        <f>+Vigencia!BI15</f>
        <v>0</v>
      </c>
      <c r="CZ15" s="158">
        <f>+Vigencia!BJ15</f>
        <v>0</v>
      </c>
      <c r="DA15" s="158">
        <f>+Vigencia!BK15</f>
        <v>0</v>
      </c>
      <c r="DB15" s="157">
        <f t="shared" si="18"/>
        <v>0</v>
      </c>
      <c r="DC15" s="157">
        <f t="shared" si="19"/>
        <v>0</v>
      </c>
      <c r="DD15" s="158">
        <f>+Vigencia!BL15</f>
        <v>0</v>
      </c>
      <c r="DE15" s="158">
        <f>+Vigencia!BM15</f>
        <v>0</v>
      </c>
      <c r="DF15" s="158">
        <f>+Vigencia!BN15</f>
        <v>0</v>
      </c>
      <c r="DG15" s="157">
        <f t="shared" si="20"/>
        <v>0</v>
      </c>
      <c r="DH15" s="157">
        <f t="shared" si="21"/>
        <v>0</v>
      </c>
      <c r="DI15" s="158">
        <f t="shared" si="22"/>
        <v>4240367204</v>
      </c>
      <c r="DJ15" s="158">
        <f t="shared" si="23"/>
        <v>4240367204</v>
      </c>
      <c r="DK15" s="158">
        <f t="shared" si="24"/>
        <v>4748354156</v>
      </c>
      <c r="DL15" s="157">
        <f t="shared" si="25"/>
        <v>1</v>
      </c>
      <c r="DM15" s="157">
        <f t="shared" si="26"/>
        <v>1.1197978683357444</v>
      </c>
    </row>
    <row r="16" spans="2:117" customFormat="1" ht="20.100000000000001" customHeight="1">
      <c r="B16" s="151">
        <f>Proyecto!$C$3</f>
        <v>8141</v>
      </c>
      <c r="C16" s="578">
        <v>5</v>
      </c>
      <c r="D16" s="133">
        <f t="shared" si="0"/>
        <v>5</v>
      </c>
      <c r="E16" s="152" t="s">
        <v>47</v>
      </c>
      <c r="F16" s="153" t="s">
        <v>41</v>
      </c>
      <c r="G16" s="154">
        <v>1905054</v>
      </c>
      <c r="H16" s="155">
        <v>121</v>
      </c>
      <c r="I16" s="268">
        <v>5103775108</v>
      </c>
      <c r="J16" s="268">
        <f t="shared" si="1"/>
        <v>-1499754281</v>
      </c>
      <c r="K16" s="268">
        <f t="shared" si="2"/>
        <v>3604020827</v>
      </c>
      <c r="L16" s="268">
        <f t="shared" si="3"/>
        <v>0</v>
      </c>
      <c r="M16" s="268">
        <f t="shared" si="4"/>
        <v>2050344080</v>
      </c>
      <c r="N16" s="269">
        <f t="shared" si="5"/>
        <v>0.5689046147124277</v>
      </c>
      <c r="O16" s="268">
        <f t="shared" si="6"/>
        <v>0</v>
      </c>
      <c r="P16" s="268">
        <f t="shared" si="7"/>
        <v>464721735</v>
      </c>
      <c r="Q16" s="269">
        <f>IFERROR(+P16/#REF!,0)</f>
        <v>0</v>
      </c>
      <c r="R16" s="270">
        <v>0</v>
      </c>
      <c r="S16" s="270">
        <f>+Vigencia!$S131</f>
        <v>0</v>
      </c>
      <c r="T16" s="270">
        <f>+Vigencia!T16</f>
        <v>136963867</v>
      </c>
      <c r="U16" s="270">
        <f>+Vigencia!$F131</f>
        <v>0</v>
      </c>
      <c r="V16" s="270">
        <f>+Vigencia!AG16</f>
        <v>0</v>
      </c>
      <c r="W16" s="270">
        <f>+Vigencia!$H16</f>
        <v>0</v>
      </c>
      <c r="X16" s="270">
        <f>+Vigencia!$T131</f>
        <v>0</v>
      </c>
      <c r="Y16" s="270">
        <f>+Vigencia!U16</f>
        <v>0</v>
      </c>
      <c r="Z16" s="270">
        <f>+Vigencia!$G131</f>
        <v>0</v>
      </c>
      <c r="AA16" s="270">
        <f>+Vigencia!AH16</f>
        <v>102909353</v>
      </c>
      <c r="AB16" s="270">
        <f>+Vigencia!I16</f>
        <v>-33186372</v>
      </c>
      <c r="AC16" s="270">
        <f>+Vigencia!$U131</f>
        <v>0</v>
      </c>
      <c r="AD16" s="270">
        <f>+Vigencia!V16</f>
        <v>0</v>
      </c>
      <c r="AE16" s="270">
        <f>+Vigencia!$H131</f>
        <v>0</v>
      </c>
      <c r="AF16" s="270">
        <f>+Vigencia!AI16</f>
        <v>2770407</v>
      </c>
      <c r="AG16" s="270">
        <f>+Vigencia!J16</f>
        <v>-3609817792</v>
      </c>
      <c r="AH16" s="270">
        <f>+Vigencia!$V131</f>
        <v>0</v>
      </c>
      <c r="AI16" s="270">
        <f>+Vigencia!W16</f>
        <v>0</v>
      </c>
      <c r="AJ16" s="270">
        <f>+Vigencia!$I131</f>
        <v>0</v>
      </c>
      <c r="AK16" s="270">
        <f>+Vigencia!AJ16</f>
        <v>8617771</v>
      </c>
      <c r="AL16" s="270">
        <f>+Vigencia!$K16</f>
        <v>0</v>
      </c>
      <c r="AM16" s="270">
        <f>+Vigencia!$W131</f>
        <v>0</v>
      </c>
      <c r="AN16" s="270">
        <f>+Vigencia!$X16</f>
        <v>0</v>
      </c>
      <c r="AO16" s="270">
        <f>+Vigencia!$J131</f>
        <v>0</v>
      </c>
      <c r="AP16" s="270">
        <f>+Vigencia!$AK16</f>
        <v>4166068</v>
      </c>
      <c r="AQ16" s="270">
        <f>+Vigencia!L16</f>
        <v>1508905323</v>
      </c>
      <c r="AR16" s="270">
        <f>+Vigencia!$X131</f>
        <v>0</v>
      </c>
      <c r="AS16" s="270">
        <f>+Vigencia!Y16</f>
        <v>0</v>
      </c>
      <c r="AT16" s="270">
        <f>+Vigencia!$K131</f>
        <v>0</v>
      </c>
      <c r="AU16" s="270">
        <f>+Vigencia!AL16</f>
        <v>4165799</v>
      </c>
      <c r="AV16" s="156">
        <f>+Vigencia!$M16</f>
        <v>637000464</v>
      </c>
      <c r="AW16" s="156">
        <f>+Vigencia!$Y131</f>
        <v>0</v>
      </c>
      <c r="AX16" s="156">
        <f>+Vigencia!$Z16</f>
        <v>801343380</v>
      </c>
      <c r="AY16" s="156">
        <f>+Vigencia!$L131</f>
        <v>0</v>
      </c>
      <c r="AZ16" s="156">
        <f>+Vigencia!$AM16</f>
        <v>4371877</v>
      </c>
      <c r="BA16" s="156">
        <f>+Vigencia!$N16</f>
        <v>218341462</v>
      </c>
      <c r="BB16" s="156">
        <f>+Vigencia!$Z131</f>
        <v>0</v>
      </c>
      <c r="BC16" s="156">
        <f>+Vigencia!$AA16</f>
        <v>625469512</v>
      </c>
      <c r="BD16" s="156">
        <f>+Vigencia!$M131</f>
        <v>0</v>
      </c>
      <c r="BE16" s="156">
        <f>+Vigencia!$AN16</f>
        <v>168860230</v>
      </c>
      <c r="BF16" s="156">
        <f>+Vigencia!$O16</f>
        <v>-220997366</v>
      </c>
      <c r="BG16" s="156">
        <f>+Vigencia!$AA131</f>
        <v>0</v>
      </c>
      <c r="BH16" s="156">
        <f>+Vigencia!$AB16</f>
        <v>486567321</v>
      </c>
      <c r="BI16" s="156">
        <f>+Vigencia!$N131</f>
        <v>0</v>
      </c>
      <c r="BJ16" s="156">
        <f>+Vigencia!$AO16</f>
        <v>168860230</v>
      </c>
      <c r="BK16" s="156">
        <f>+Vigencia!$P16</f>
        <v>0</v>
      </c>
      <c r="BL16" s="156">
        <f>+Vigencia!$AB131</f>
        <v>0</v>
      </c>
      <c r="BM16" s="156">
        <f>+Vigencia!$AC16</f>
        <v>0</v>
      </c>
      <c r="BN16" s="156">
        <f>+Vigencia!$O131</f>
        <v>0</v>
      </c>
      <c r="BO16" s="156">
        <f>+Vigencia!$AP16</f>
        <v>0</v>
      </c>
      <c r="BP16" s="156">
        <f>+Vigencia!$Q16</f>
        <v>0</v>
      </c>
      <c r="BQ16" s="156">
        <f>+Vigencia!$AC131</f>
        <v>0</v>
      </c>
      <c r="BR16" s="156">
        <f>+Vigencia!$AD16</f>
        <v>0</v>
      </c>
      <c r="BS16" s="156">
        <f>+Vigencia!$P131</f>
        <v>0</v>
      </c>
      <c r="BT16" s="156">
        <f>+Vigencia!$AQ16</f>
        <v>0</v>
      </c>
      <c r="BU16" s="156">
        <f>+Vigencia!$R16</f>
        <v>0</v>
      </c>
      <c r="BV16" s="156">
        <f>+Vigencia!$AD131</f>
        <v>0</v>
      </c>
      <c r="BW16" s="156">
        <f>+Vigencia!$AE16</f>
        <v>0</v>
      </c>
      <c r="BX16" s="156">
        <f>+Vigencia!$Q131</f>
        <v>0</v>
      </c>
      <c r="BY16" s="156">
        <f>+Vigencia!$AR16</f>
        <v>0</v>
      </c>
      <c r="BZ16" s="158">
        <f>+Vigencia!AT16</f>
        <v>1253711622</v>
      </c>
      <c r="CA16" s="158">
        <f>+Vigencia!AU16</f>
        <v>1229339165</v>
      </c>
      <c r="CB16" s="158">
        <f>+Vigencia!AV16</f>
        <v>348368134</v>
      </c>
      <c r="CC16" s="157">
        <f t="shared" si="8"/>
        <v>0.98055975826313269</v>
      </c>
      <c r="CD16" s="157">
        <f t="shared" si="9"/>
        <v>0.28337837426663293</v>
      </c>
      <c r="CE16" s="158">
        <f>+Vigencia!AW16</f>
        <v>0</v>
      </c>
      <c r="CF16" s="158">
        <f>+Vigencia!AX16</f>
        <v>0</v>
      </c>
      <c r="CG16" s="158">
        <f>+Vigencia!AY16</f>
        <v>0</v>
      </c>
      <c r="CH16" s="157">
        <f t="shared" si="10"/>
        <v>0</v>
      </c>
      <c r="CI16" s="157">
        <f t="shared" si="11"/>
        <v>0</v>
      </c>
      <c r="CJ16" s="158">
        <f>+Vigencia!AZ16</f>
        <v>0</v>
      </c>
      <c r="CK16" s="158">
        <f>+Vigencia!BA16</f>
        <v>0</v>
      </c>
      <c r="CL16" s="158">
        <f>+Vigencia!BB16</f>
        <v>0</v>
      </c>
      <c r="CM16" s="157">
        <f t="shared" si="12"/>
        <v>0</v>
      </c>
      <c r="CN16" s="157">
        <f t="shared" si="13"/>
        <v>0</v>
      </c>
      <c r="CO16" s="158">
        <f>+Vigencia!BC16</f>
        <v>0</v>
      </c>
      <c r="CP16" s="158">
        <f>+Vigencia!BD16</f>
        <v>0</v>
      </c>
      <c r="CQ16" s="158">
        <f>+Vigencia!BE16</f>
        <v>0</v>
      </c>
      <c r="CR16" s="157">
        <f t="shared" si="14"/>
        <v>0</v>
      </c>
      <c r="CS16" s="157">
        <f t="shared" si="15"/>
        <v>0</v>
      </c>
      <c r="CT16" s="158">
        <f>+Vigencia!BF16</f>
        <v>0</v>
      </c>
      <c r="CU16" s="158">
        <f>+Vigencia!BG16</f>
        <v>0</v>
      </c>
      <c r="CV16" s="158">
        <f>+Vigencia!BH16</f>
        <v>0</v>
      </c>
      <c r="CW16" s="157">
        <f t="shared" si="16"/>
        <v>0</v>
      </c>
      <c r="CX16" s="157">
        <f t="shared" si="17"/>
        <v>0</v>
      </c>
      <c r="CY16" s="158">
        <f>+Vigencia!BI16</f>
        <v>0</v>
      </c>
      <c r="CZ16" s="158">
        <f>+Vigencia!BJ16</f>
        <v>0</v>
      </c>
      <c r="DA16" s="158">
        <f>+Vigencia!BK16</f>
        <v>0</v>
      </c>
      <c r="DB16" s="157">
        <f t="shared" si="18"/>
        <v>0</v>
      </c>
      <c r="DC16" s="157">
        <f t="shared" si="19"/>
        <v>0</v>
      </c>
      <c r="DD16" s="158">
        <f>+Vigencia!BL16</f>
        <v>2350309205</v>
      </c>
      <c r="DE16" s="158">
        <f>+Vigencia!BM16</f>
        <v>821004915</v>
      </c>
      <c r="DF16" s="158">
        <f>+Vigencia!BN16</f>
        <v>116445854</v>
      </c>
      <c r="DG16" s="157">
        <f t="shared" si="20"/>
        <v>0.3493178315659109</v>
      </c>
      <c r="DH16" s="157">
        <f t="shared" si="21"/>
        <v>0.14183332142414762</v>
      </c>
      <c r="DI16" s="158">
        <f t="shared" si="22"/>
        <v>3604020827</v>
      </c>
      <c r="DJ16" s="158">
        <f t="shared" si="23"/>
        <v>2050344080</v>
      </c>
      <c r="DK16" s="158">
        <f t="shared" si="24"/>
        <v>464813988</v>
      </c>
      <c r="DL16" s="157">
        <f t="shared" si="25"/>
        <v>0.5689046147124277</v>
      </c>
      <c r="DM16" s="157">
        <f t="shared" si="26"/>
        <v>0.22670048043838573</v>
      </c>
    </row>
    <row r="17" spans="2:117" customFormat="1" ht="20.100000000000001" customHeight="1">
      <c r="B17" s="151">
        <f>Proyecto!$C$3</f>
        <v>8141</v>
      </c>
      <c r="C17" s="578">
        <v>5</v>
      </c>
      <c r="D17" s="133">
        <f t="shared" si="0"/>
        <v>5</v>
      </c>
      <c r="E17" s="152" t="s">
        <v>48</v>
      </c>
      <c r="F17" s="153" t="s">
        <v>41</v>
      </c>
      <c r="G17" s="154">
        <v>1905049</v>
      </c>
      <c r="H17" s="155">
        <v>212</v>
      </c>
      <c r="I17" s="268">
        <v>524534149</v>
      </c>
      <c r="J17" s="268">
        <f t="shared" si="1"/>
        <v>0</v>
      </c>
      <c r="K17" s="268">
        <f t="shared" si="2"/>
        <v>524534149</v>
      </c>
      <c r="L17" s="268">
        <f t="shared" si="3"/>
        <v>66733232</v>
      </c>
      <c r="M17" s="268">
        <f t="shared" si="4"/>
        <v>524534149</v>
      </c>
      <c r="N17" s="269">
        <f t="shared" si="5"/>
        <v>1</v>
      </c>
      <c r="O17" s="268">
        <f t="shared" si="6"/>
        <v>66733232</v>
      </c>
      <c r="P17" s="268">
        <f t="shared" si="7"/>
        <v>298694234</v>
      </c>
      <c r="Q17" s="269">
        <f>IFERROR(+P17/#REF!,0)</f>
        <v>0</v>
      </c>
      <c r="R17" s="270">
        <v>0</v>
      </c>
      <c r="S17" s="270">
        <f>+Vigencia!$S132</f>
        <v>66733232</v>
      </c>
      <c r="T17" s="270">
        <f>+Vigencia!T17</f>
        <v>524534149</v>
      </c>
      <c r="U17" s="270">
        <f>+Vigencia!$F132</f>
        <v>0</v>
      </c>
      <c r="V17" s="270">
        <f>+Vigencia!AG17</f>
        <v>0</v>
      </c>
      <c r="W17" s="270">
        <f>+Vigencia!$H17</f>
        <v>0</v>
      </c>
      <c r="X17" s="270">
        <f>+Vigencia!$T132</f>
        <v>0</v>
      </c>
      <c r="Y17" s="270">
        <f>+Vigencia!U17</f>
        <v>0</v>
      </c>
      <c r="Z17" s="270">
        <f>+Vigencia!$G132</f>
        <v>0</v>
      </c>
      <c r="AA17" s="270">
        <f>+Vigencia!AH17</f>
        <v>0</v>
      </c>
      <c r="AB17" s="270">
        <f>+Vigencia!I17</f>
        <v>0</v>
      </c>
      <c r="AC17" s="270">
        <f>+Vigencia!$U132</f>
        <v>0</v>
      </c>
      <c r="AD17" s="270">
        <f>+Vigencia!V17</f>
        <v>0</v>
      </c>
      <c r="AE17" s="270">
        <f>+Vigencia!$H132</f>
        <v>9498266</v>
      </c>
      <c r="AF17" s="270">
        <f>+Vigencia!AI17</f>
        <v>74673453</v>
      </c>
      <c r="AG17" s="270">
        <f>+Vigencia!J17</f>
        <v>0</v>
      </c>
      <c r="AH17" s="270">
        <f>+Vigencia!$V132</f>
        <v>0</v>
      </c>
      <c r="AI17" s="270">
        <f>+Vigencia!W17</f>
        <v>0</v>
      </c>
      <c r="AJ17" s="270">
        <f>+Vigencia!$I132</f>
        <v>9498143</v>
      </c>
      <c r="AK17" s="270">
        <f>+Vigencia!AJ17</f>
        <v>74670306</v>
      </c>
      <c r="AL17" s="270">
        <f>+Vigencia!$K17</f>
        <v>0</v>
      </c>
      <c r="AM17" s="270">
        <f>+Vigencia!$W132</f>
        <v>0</v>
      </c>
      <c r="AN17" s="270">
        <f>+Vigencia!$X17</f>
        <v>0</v>
      </c>
      <c r="AO17" s="270">
        <f>+Vigencia!$J132</f>
        <v>9499628</v>
      </c>
      <c r="AP17" s="270">
        <f>+Vigencia!$AK17</f>
        <v>74681736</v>
      </c>
      <c r="AQ17" s="270">
        <f>+Vigencia!L17</f>
        <v>0</v>
      </c>
      <c r="AR17" s="270">
        <f>+Vigencia!$X132</f>
        <v>0</v>
      </c>
      <c r="AS17" s="270">
        <f>+Vigencia!Y17</f>
        <v>0</v>
      </c>
      <c r="AT17" s="270">
        <f>+Vigencia!$K132</f>
        <v>9498119</v>
      </c>
      <c r="AU17" s="270">
        <f>+Vigencia!AL17</f>
        <v>74668739</v>
      </c>
      <c r="AV17" s="156">
        <f>+Vigencia!$M17</f>
        <v>0</v>
      </c>
      <c r="AW17" s="156">
        <f>+Vigencia!$Y132</f>
        <v>0</v>
      </c>
      <c r="AX17" s="156">
        <f>+Vigencia!$Z17</f>
        <v>0</v>
      </c>
      <c r="AY17" s="156">
        <f>+Vigencia!$L132</f>
        <v>9498265</v>
      </c>
      <c r="AZ17" s="156">
        <f>+Vigencia!$AM17</f>
        <v>0</v>
      </c>
      <c r="BA17" s="156">
        <f>+Vigencia!$N17</f>
        <v>0</v>
      </c>
      <c r="BB17" s="156">
        <f>+Vigencia!$Z132</f>
        <v>0</v>
      </c>
      <c r="BC17" s="156">
        <f>+Vigencia!$AA17</f>
        <v>0</v>
      </c>
      <c r="BD17" s="156">
        <f>+Vigencia!$M132</f>
        <v>9497264</v>
      </c>
      <c r="BE17" s="156">
        <f>+Vigencia!$AN17</f>
        <v>0</v>
      </c>
      <c r="BF17" s="156">
        <f>+Vigencia!$O17</f>
        <v>0</v>
      </c>
      <c r="BG17" s="156">
        <f>+Vigencia!$AA132</f>
        <v>0</v>
      </c>
      <c r="BH17" s="156">
        <f>+Vigencia!$AB17</f>
        <v>0</v>
      </c>
      <c r="BI17" s="156">
        <f>+Vigencia!$N132</f>
        <v>9743547</v>
      </c>
      <c r="BJ17" s="156">
        <f>+Vigencia!$AO17</f>
        <v>0</v>
      </c>
      <c r="BK17" s="156">
        <f>+Vigencia!$P17</f>
        <v>0</v>
      </c>
      <c r="BL17" s="156">
        <f>+Vigencia!$AB132</f>
        <v>0</v>
      </c>
      <c r="BM17" s="156">
        <f>+Vigencia!$AC17</f>
        <v>0</v>
      </c>
      <c r="BN17" s="156">
        <f>+Vigencia!$O132</f>
        <v>0</v>
      </c>
      <c r="BO17" s="156">
        <f>+Vigencia!$AP17</f>
        <v>0</v>
      </c>
      <c r="BP17" s="156">
        <f>+Vigencia!$Q17</f>
        <v>0</v>
      </c>
      <c r="BQ17" s="156">
        <f>+Vigencia!$AC132</f>
        <v>0</v>
      </c>
      <c r="BR17" s="156">
        <f>+Vigencia!$AD17</f>
        <v>0</v>
      </c>
      <c r="BS17" s="156">
        <f>+Vigencia!$P132</f>
        <v>0</v>
      </c>
      <c r="BT17" s="156">
        <f>+Vigencia!$AQ17</f>
        <v>0</v>
      </c>
      <c r="BU17" s="156">
        <f>+Vigencia!$R17</f>
        <v>0</v>
      </c>
      <c r="BV17" s="156">
        <f>+Vigencia!$AD132</f>
        <v>0</v>
      </c>
      <c r="BW17" s="156">
        <f>+Vigencia!$AE17</f>
        <v>0</v>
      </c>
      <c r="BX17" s="156">
        <f>+Vigencia!$Q132</f>
        <v>0</v>
      </c>
      <c r="BY17" s="156">
        <f>+Vigencia!$AR17</f>
        <v>0</v>
      </c>
      <c r="BZ17" s="158">
        <f>+Vigencia!AT17</f>
        <v>524534149</v>
      </c>
      <c r="CA17" s="158">
        <f>+Vigencia!AU17</f>
        <v>524534149</v>
      </c>
      <c r="CB17" s="158">
        <f>+Vigencia!AV17</f>
        <v>0</v>
      </c>
      <c r="CC17" s="157">
        <f t="shared" si="8"/>
        <v>1</v>
      </c>
      <c r="CD17" s="157">
        <f t="shared" si="9"/>
        <v>0</v>
      </c>
      <c r="CE17" s="158">
        <f>+Vigencia!AW17</f>
        <v>0</v>
      </c>
      <c r="CF17" s="158">
        <f>+Vigencia!AX17</f>
        <v>0</v>
      </c>
      <c r="CG17" s="158">
        <f>+Vigencia!AY17</f>
        <v>0</v>
      </c>
      <c r="CH17" s="157">
        <f t="shared" si="10"/>
        <v>0</v>
      </c>
      <c r="CI17" s="157">
        <f t="shared" si="11"/>
        <v>0</v>
      </c>
      <c r="CJ17" s="158">
        <f>+Vigencia!AZ17</f>
        <v>0</v>
      </c>
      <c r="CK17" s="158">
        <f>+Vigencia!BA17</f>
        <v>0</v>
      </c>
      <c r="CL17" s="158">
        <f>+Vigencia!BB17</f>
        <v>0</v>
      </c>
      <c r="CM17" s="157">
        <f t="shared" si="12"/>
        <v>0</v>
      </c>
      <c r="CN17" s="157">
        <f t="shared" si="13"/>
        <v>0</v>
      </c>
      <c r="CO17" s="158">
        <f>+Vigencia!BC17</f>
        <v>0</v>
      </c>
      <c r="CP17" s="158">
        <f>+Vigencia!BD17</f>
        <v>0</v>
      </c>
      <c r="CQ17" s="158">
        <f>+Vigencia!BE17</f>
        <v>0</v>
      </c>
      <c r="CR17" s="157">
        <f t="shared" si="14"/>
        <v>0</v>
      </c>
      <c r="CS17" s="157">
        <f t="shared" si="15"/>
        <v>0</v>
      </c>
      <c r="CT17" s="158">
        <f>+Vigencia!BF17</f>
        <v>0</v>
      </c>
      <c r="CU17" s="158">
        <f>+Vigencia!BG17</f>
        <v>0</v>
      </c>
      <c r="CV17" s="158">
        <f>+Vigencia!BH17</f>
        <v>0</v>
      </c>
      <c r="CW17" s="157">
        <f t="shared" si="16"/>
        <v>0</v>
      </c>
      <c r="CX17" s="157">
        <f t="shared" si="17"/>
        <v>0</v>
      </c>
      <c r="CY17" s="158">
        <f>+Vigencia!BI17</f>
        <v>0</v>
      </c>
      <c r="CZ17" s="158">
        <f>+Vigencia!BJ17</f>
        <v>0</v>
      </c>
      <c r="DA17" s="158">
        <f>+Vigencia!BK17</f>
        <v>0</v>
      </c>
      <c r="DB17" s="157">
        <f t="shared" si="18"/>
        <v>0</v>
      </c>
      <c r="DC17" s="157">
        <f t="shared" si="19"/>
        <v>0</v>
      </c>
      <c r="DD17" s="158">
        <f>+Vigencia!BL17</f>
        <v>0</v>
      </c>
      <c r="DE17" s="158">
        <f>+Vigencia!BM17</f>
        <v>0</v>
      </c>
      <c r="DF17" s="158">
        <f>+Vigencia!BN17</f>
        <v>0</v>
      </c>
      <c r="DG17" s="157">
        <f t="shared" si="20"/>
        <v>0</v>
      </c>
      <c r="DH17" s="157">
        <f t="shared" si="21"/>
        <v>0</v>
      </c>
      <c r="DI17" s="158">
        <f t="shared" si="22"/>
        <v>524534149</v>
      </c>
      <c r="DJ17" s="158">
        <f t="shared" si="23"/>
        <v>524534149</v>
      </c>
      <c r="DK17" s="158">
        <f t="shared" si="24"/>
        <v>0</v>
      </c>
      <c r="DL17" s="157">
        <f t="shared" si="25"/>
        <v>1</v>
      </c>
      <c r="DM17" s="157">
        <f t="shared" si="26"/>
        <v>0</v>
      </c>
    </row>
    <row r="18" spans="2:117" customFormat="1" ht="20.100000000000001" customHeight="1">
      <c r="B18" s="151">
        <f>Proyecto!$C$3</f>
        <v>8141</v>
      </c>
      <c r="C18" s="578">
        <v>5</v>
      </c>
      <c r="D18" s="133">
        <f t="shared" si="0"/>
        <v>5</v>
      </c>
      <c r="E18" s="152" t="s">
        <v>48</v>
      </c>
      <c r="F18" s="153" t="s">
        <v>41</v>
      </c>
      <c r="G18" s="154">
        <v>1905054</v>
      </c>
      <c r="H18" s="155">
        <v>121</v>
      </c>
      <c r="I18" s="268">
        <v>16942474</v>
      </c>
      <c r="J18" s="268">
        <f t="shared" si="1"/>
        <v>415622266</v>
      </c>
      <c r="K18" s="268">
        <f t="shared" si="2"/>
        <v>432564740</v>
      </c>
      <c r="L18" s="268">
        <f t="shared" si="3"/>
        <v>116589027</v>
      </c>
      <c r="M18" s="268">
        <f t="shared" si="4"/>
        <v>241880059</v>
      </c>
      <c r="N18" s="269">
        <f t="shared" si="5"/>
        <v>0.55917655008126643</v>
      </c>
      <c r="O18" s="268">
        <f t="shared" si="6"/>
        <v>116589027</v>
      </c>
      <c r="P18" s="268">
        <f t="shared" si="7"/>
        <v>43190425</v>
      </c>
      <c r="Q18" s="269">
        <f>IFERROR(+P18/#REF!,0)</f>
        <v>0</v>
      </c>
      <c r="R18" s="270">
        <v>0</v>
      </c>
      <c r="S18" s="270">
        <f>+Vigencia!$S133</f>
        <v>110852994</v>
      </c>
      <c r="T18" s="270">
        <f>+Vigencia!T18</f>
        <v>16942474</v>
      </c>
      <c r="U18" s="270">
        <f>+Vigencia!$F133</f>
        <v>0</v>
      </c>
      <c r="V18" s="270">
        <f>+Vigencia!AG18</f>
        <v>0</v>
      </c>
      <c r="W18" s="270">
        <f>+Vigencia!$H18</f>
        <v>0</v>
      </c>
      <c r="X18" s="270">
        <f>+Vigencia!$T133</f>
        <v>0</v>
      </c>
      <c r="Y18" s="270">
        <f>+Vigencia!U18</f>
        <v>0</v>
      </c>
      <c r="Z18" s="270">
        <f>+Vigencia!$G133</f>
        <v>0</v>
      </c>
      <c r="AA18" s="270">
        <f>+Vigencia!AH18</f>
        <v>12090293</v>
      </c>
      <c r="AB18" s="270">
        <f>+Vigencia!I18</f>
        <v>339993374</v>
      </c>
      <c r="AC18" s="270">
        <f>+Vigencia!$U133</f>
        <v>0</v>
      </c>
      <c r="AD18" s="270">
        <f>+Vigencia!V18</f>
        <v>0</v>
      </c>
      <c r="AE18" s="270">
        <f>+Vigencia!$H133</f>
        <v>16594334</v>
      </c>
      <c r="AF18" s="270">
        <f>+Vigencia!AI18</f>
        <v>0</v>
      </c>
      <c r="AG18" s="270">
        <f>+Vigencia!J18</f>
        <v>0</v>
      </c>
      <c r="AH18" s="270">
        <f>+Vigencia!$V133</f>
        <v>0</v>
      </c>
      <c r="AI18" s="270">
        <f>+Vigencia!W18</f>
        <v>0</v>
      </c>
      <c r="AJ18" s="270">
        <f>+Vigencia!$I133</f>
        <v>16594119</v>
      </c>
      <c r="AK18" s="270">
        <f>+Vigencia!AJ18</f>
        <v>851625</v>
      </c>
      <c r="AL18" s="270">
        <f>+Vigencia!$K18</f>
        <v>0</v>
      </c>
      <c r="AM18" s="270">
        <f>+Vigencia!$W133</f>
        <v>0</v>
      </c>
      <c r="AN18" s="270">
        <f>+Vigencia!$X18</f>
        <v>0</v>
      </c>
      <c r="AO18" s="270">
        <f>+Vigencia!$J133</f>
        <v>16596714</v>
      </c>
      <c r="AP18" s="270">
        <f>+Vigencia!$AK18</f>
        <v>205644</v>
      </c>
      <c r="AQ18" s="270">
        <f>+Vigencia!L18</f>
        <v>-1381518</v>
      </c>
      <c r="AR18" s="270">
        <f>+Vigencia!$X133</f>
        <v>5736033</v>
      </c>
      <c r="AS18" s="270">
        <f>+Vigencia!Y18</f>
        <v>0</v>
      </c>
      <c r="AT18" s="270">
        <f>+Vigencia!$K133</f>
        <v>16594079</v>
      </c>
      <c r="AU18" s="270">
        <f>+Vigencia!AL18</f>
        <v>205651</v>
      </c>
      <c r="AV18" s="156">
        <f>+Vigencia!$M18</f>
        <v>77017309</v>
      </c>
      <c r="AW18" s="156">
        <f>+Vigencia!$Y133</f>
        <v>0</v>
      </c>
      <c r="AX18" s="156">
        <f>+Vigencia!$Z18</f>
        <v>94112093</v>
      </c>
      <c r="AY18" s="156">
        <f>+Vigencia!$L133</f>
        <v>16594333</v>
      </c>
      <c r="AZ18" s="156">
        <f>+Vigencia!$AM18</f>
        <v>0</v>
      </c>
      <c r="BA18" s="156">
        <f>+Vigencia!$N18</f>
        <v>305100074</v>
      </c>
      <c r="BB18" s="156">
        <f>+Vigencia!$Z133</f>
        <v>0</v>
      </c>
      <c r="BC18" s="156">
        <f>+Vigencia!$AA18</f>
        <v>80655604</v>
      </c>
      <c r="BD18" s="156">
        <f>+Vigencia!$M133</f>
        <v>16592585</v>
      </c>
      <c r="BE18" s="156">
        <f>+Vigencia!$AN18</f>
        <v>14918606</v>
      </c>
      <c r="BF18" s="156">
        <f>+Vigencia!$O18</f>
        <v>-305106973</v>
      </c>
      <c r="BG18" s="156">
        <f>+Vigencia!$AA133</f>
        <v>0</v>
      </c>
      <c r="BH18" s="156">
        <f>+Vigencia!$AB18</f>
        <v>50169888</v>
      </c>
      <c r="BI18" s="156">
        <f>+Vigencia!$N133</f>
        <v>17022863</v>
      </c>
      <c r="BJ18" s="156">
        <f>+Vigencia!$AO18</f>
        <v>14918606</v>
      </c>
      <c r="BK18" s="156">
        <f>+Vigencia!$P18</f>
        <v>0</v>
      </c>
      <c r="BL18" s="156">
        <f>+Vigencia!$AB133</f>
        <v>0</v>
      </c>
      <c r="BM18" s="156">
        <f>+Vigencia!$AC18</f>
        <v>0</v>
      </c>
      <c r="BN18" s="156">
        <f>+Vigencia!$O133</f>
        <v>0</v>
      </c>
      <c r="BO18" s="156">
        <f>+Vigencia!$AP18</f>
        <v>0</v>
      </c>
      <c r="BP18" s="156">
        <f>+Vigencia!$Q18</f>
        <v>0</v>
      </c>
      <c r="BQ18" s="156">
        <f>+Vigencia!$AC133</f>
        <v>0</v>
      </c>
      <c r="BR18" s="156">
        <f>+Vigencia!$AD18</f>
        <v>0</v>
      </c>
      <c r="BS18" s="156">
        <f>+Vigencia!$P133</f>
        <v>0</v>
      </c>
      <c r="BT18" s="156">
        <f>+Vigencia!$AQ18</f>
        <v>0</v>
      </c>
      <c r="BU18" s="156">
        <f>+Vigencia!$R18</f>
        <v>0</v>
      </c>
      <c r="BV18" s="156">
        <f>+Vigencia!$AD133</f>
        <v>0</v>
      </c>
      <c r="BW18" s="156">
        <f>+Vigencia!$AE18</f>
        <v>0</v>
      </c>
      <c r="BX18" s="156">
        <f>+Vigencia!$Q133</f>
        <v>0</v>
      </c>
      <c r="BY18" s="156">
        <f>+Vigencia!$AR18</f>
        <v>0</v>
      </c>
      <c r="BZ18" s="158">
        <f>+Vigencia!AT18</f>
        <v>415622266</v>
      </c>
      <c r="CA18" s="158">
        <f>+Vigencia!AU18</f>
        <v>224937585</v>
      </c>
      <c r="CB18" s="158">
        <f>+Vigencia!AV18</f>
        <v>29837212</v>
      </c>
      <c r="CC18" s="157">
        <f t="shared" si="8"/>
        <v>0.54120677211263746</v>
      </c>
      <c r="CD18" s="157">
        <f t="shared" si="9"/>
        <v>0.13264662728552012</v>
      </c>
      <c r="CE18" s="158">
        <f>+Vigencia!AW18</f>
        <v>0</v>
      </c>
      <c r="CF18" s="158">
        <f>+Vigencia!AX18</f>
        <v>0</v>
      </c>
      <c r="CG18" s="158">
        <f>+Vigencia!AY18</f>
        <v>0</v>
      </c>
      <c r="CH18" s="157">
        <f t="shared" si="10"/>
        <v>0</v>
      </c>
      <c r="CI18" s="157">
        <f t="shared" si="11"/>
        <v>0</v>
      </c>
      <c r="CJ18" s="158">
        <f>+Vigencia!AZ18</f>
        <v>0</v>
      </c>
      <c r="CK18" s="158">
        <f>+Vigencia!BA18</f>
        <v>0</v>
      </c>
      <c r="CL18" s="158">
        <f>+Vigencia!BB18</f>
        <v>0</v>
      </c>
      <c r="CM18" s="157">
        <f t="shared" si="12"/>
        <v>0</v>
      </c>
      <c r="CN18" s="157">
        <f t="shared" si="13"/>
        <v>0</v>
      </c>
      <c r="CO18" s="158">
        <f>+Vigencia!BC18</f>
        <v>0</v>
      </c>
      <c r="CP18" s="158">
        <f>+Vigencia!BD18</f>
        <v>0</v>
      </c>
      <c r="CQ18" s="158">
        <f>+Vigencia!BE18</f>
        <v>0</v>
      </c>
      <c r="CR18" s="157">
        <f t="shared" si="14"/>
        <v>0</v>
      </c>
      <c r="CS18" s="157">
        <f t="shared" si="15"/>
        <v>0</v>
      </c>
      <c r="CT18" s="158">
        <f>+Vigencia!BF18</f>
        <v>0</v>
      </c>
      <c r="CU18" s="158">
        <f>+Vigencia!BG18</f>
        <v>0</v>
      </c>
      <c r="CV18" s="158">
        <f>+Vigencia!BH18</f>
        <v>0</v>
      </c>
      <c r="CW18" s="157">
        <f t="shared" si="16"/>
        <v>0</v>
      </c>
      <c r="CX18" s="157">
        <f t="shared" si="17"/>
        <v>0</v>
      </c>
      <c r="CY18" s="158">
        <f>+Vigencia!BI18</f>
        <v>0</v>
      </c>
      <c r="CZ18" s="158">
        <f>+Vigencia!BJ18</f>
        <v>0</v>
      </c>
      <c r="DA18" s="158">
        <f>+Vigencia!BK18</f>
        <v>0</v>
      </c>
      <c r="DB18" s="157">
        <f t="shared" si="18"/>
        <v>0</v>
      </c>
      <c r="DC18" s="157">
        <f t="shared" si="19"/>
        <v>0</v>
      </c>
      <c r="DD18" s="158">
        <f>+Vigencia!BL18</f>
        <v>16942474</v>
      </c>
      <c r="DE18" s="158">
        <f>+Vigencia!BM18</f>
        <v>16942474</v>
      </c>
      <c r="DF18" s="158">
        <f>+Vigencia!BN18</f>
        <v>13260960</v>
      </c>
      <c r="DG18" s="157">
        <f t="shared" si="20"/>
        <v>1</v>
      </c>
      <c r="DH18" s="157">
        <f t="shared" si="21"/>
        <v>0.78270505240261845</v>
      </c>
      <c r="DI18" s="158">
        <f t="shared" si="22"/>
        <v>432564740</v>
      </c>
      <c r="DJ18" s="158">
        <f t="shared" si="23"/>
        <v>241880059</v>
      </c>
      <c r="DK18" s="158">
        <f t="shared" si="24"/>
        <v>43098172</v>
      </c>
      <c r="DL18" s="157">
        <f t="shared" si="25"/>
        <v>0.55917655008126643</v>
      </c>
      <c r="DM18" s="157">
        <f t="shared" si="26"/>
        <v>0.1781799300784857</v>
      </c>
    </row>
    <row r="19" spans="2:117" customFormat="1" ht="20.100000000000001" customHeight="1">
      <c r="B19" s="151">
        <f>Proyecto!$C$3</f>
        <v>8141</v>
      </c>
      <c r="C19" s="578">
        <v>6</v>
      </c>
      <c r="D19" s="133">
        <f t="shared" si="0"/>
        <v>6</v>
      </c>
      <c r="E19" s="152" t="s">
        <v>49</v>
      </c>
      <c r="F19" s="153" t="s">
        <v>41</v>
      </c>
      <c r="G19" s="154">
        <v>0</v>
      </c>
      <c r="H19" s="155">
        <v>0</v>
      </c>
      <c r="I19" s="268">
        <v>0</v>
      </c>
      <c r="J19" s="268">
        <f t="shared" si="1"/>
        <v>0</v>
      </c>
      <c r="K19" s="268">
        <f t="shared" si="2"/>
        <v>0</v>
      </c>
      <c r="L19" s="268">
        <f t="shared" si="3"/>
        <v>114876770</v>
      </c>
      <c r="M19" s="268">
        <f t="shared" si="4"/>
        <v>0</v>
      </c>
      <c r="N19" s="269">
        <f t="shared" si="5"/>
        <v>0</v>
      </c>
      <c r="O19" s="268">
        <f t="shared" si="6"/>
        <v>114876770</v>
      </c>
      <c r="P19" s="268">
        <f t="shared" si="7"/>
        <v>0</v>
      </c>
      <c r="Q19" s="269">
        <f>IFERROR(+P19/#REF!,0)</f>
        <v>0</v>
      </c>
      <c r="R19" s="270">
        <v>0</v>
      </c>
      <c r="S19" s="270">
        <f>+Vigencia!$S134</f>
        <v>0</v>
      </c>
      <c r="T19" s="270">
        <f>+Vigencia!T19</f>
        <v>0</v>
      </c>
      <c r="U19" s="270">
        <f>+Vigencia!$F134</f>
        <v>0</v>
      </c>
      <c r="V19" s="270">
        <f>+Vigencia!AG19</f>
        <v>0</v>
      </c>
      <c r="W19" s="270">
        <f>+Vigencia!$H19</f>
        <v>0</v>
      </c>
      <c r="X19" s="270">
        <f>+Vigencia!$T134</f>
        <v>0</v>
      </c>
      <c r="Y19" s="270">
        <f>+Vigencia!U19</f>
        <v>0</v>
      </c>
      <c r="Z19" s="270">
        <f>+Vigencia!$G134</f>
        <v>0</v>
      </c>
      <c r="AA19" s="270">
        <f>+Vigencia!AH19</f>
        <v>0</v>
      </c>
      <c r="AB19" s="270">
        <f>+Vigencia!I19</f>
        <v>0</v>
      </c>
      <c r="AC19" s="270">
        <f>+Vigencia!$U134</f>
        <v>0</v>
      </c>
      <c r="AD19" s="270">
        <f>+Vigencia!V19</f>
        <v>0</v>
      </c>
      <c r="AE19" s="270">
        <f>+Vigencia!$H134</f>
        <v>0</v>
      </c>
      <c r="AF19" s="270">
        <f>+Vigencia!AI19</f>
        <v>0</v>
      </c>
      <c r="AG19" s="270">
        <f>+Vigencia!J19</f>
        <v>0</v>
      </c>
      <c r="AH19" s="270">
        <f>+Vigencia!$V134</f>
        <v>0</v>
      </c>
      <c r="AI19" s="270">
        <f>+Vigencia!W19</f>
        <v>0</v>
      </c>
      <c r="AJ19" s="270">
        <f>+Vigencia!$I134</f>
        <v>0</v>
      </c>
      <c r="AK19" s="270">
        <f>+Vigencia!AJ19</f>
        <v>0</v>
      </c>
      <c r="AL19" s="270">
        <f>+Vigencia!$K19</f>
        <v>0</v>
      </c>
      <c r="AM19" s="270">
        <f>+Vigencia!$W134</f>
        <v>0</v>
      </c>
      <c r="AN19" s="270">
        <f>+Vigencia!$X19</f>
        <v>0</v>
      </c>
      <c r="AO19" s="270">
        <f>+Vigencia!$J134</f>
        <v>0</v>
      </c>
      <c r="AP19" s="270">
        <f>+Vigencia!$AK19</f>
        <v>0</v>
      </c>
      <c r="AQ19" s="270">
        <f>+Vigencia!L19</f>
        <v>0</v>
      </c>
      <c r="AR19" s="270">
        <f>+Vigencia!$X134</f>
        <v>0</v>
      </c>
      <c r="AS19" s="270">
        <f>+Vigencia!Y19</f>
        <v>0</v>
      </c>
      <c r="AT19" s="270">
        <f>+Vigencia!$K134</f>
        <v>0</v>
      </c>
      <c r="AU19" s="270">
        <f>+Vigencia!AL19</f>
        <v>0</v>
      </c>
      <c r="AV19" s="156">
        <f>+Vigencia!$M19</f>
        <v>0</v>
      </c>
      <c r="AW19" s="156">
        <f>+Vigencia!$Y134</f>
        <v>114876770</v>
      </c>
      <c r="AX19" s="156">
        <f>+Vigencia!$Z19</f>
        <v>0</v>
      </c>
      <c r="AY19" s="156">
        <f>+Vigencia!$L134</f>
        <v>0</v>
      </c>
      <c r="AZ19" s="156">
        <f>+Vigencia!$AM19</f>
        <v>0</v>
      </c>
      <c r="BA19" s="156">
        <f>+Vigencia!$N19</f>
        <v>0</v>
      </c>
      <c r="BB19" s="156">
        <f>+Vigencia!$Z134</f>
        <v>0</v>
      </c>
      <c r="BC19" s="156">
        <f>+Vigencia!$AA19</f>
        <v>0</v>
      </c>
      <c r="BD19" s="156">
        <f>+Vigencia!$M134</f>
        <v>22975354</v>
      </c>
      <c r="BE19" s="156">
        <f>+Vigencia!$AN19</f>
        <v>0</v>
      </c>
      <c r="BF19" s="156">
        <f>+Vigencia!$O19</f>
        <v>0</v>
      </c>
      <c r="BG19" s="156">
        <f>+Vigencia!$AA134</f>
        <v>0</v>
      </c>
      <c r="BH19" s="156">
        <f>+Vigencia!$AB19</f>
        <v>0</v>
      </c>
      <c r="BI19" s="156">
        <f>+Vigencia!$N134</f>
        <v>22975354</v>
      </c>
      <c r="BJ19" s="156">
        <f>+Vigencia!$AO19</f>
        <v>0</v>
      </c>
      <c r="BK19" s="156">
        <f>+Vigencia!$P19</f>
        <v>0</v>
      </c>
      <c r="BL19" s="156">
        <f>+Vigencia!$AB134</f>
        <v>0</v>
      </c>
      <c r="BM19" s="156">
        <f>+Vigencia!$AC19</f>
        <v>0</v>
      </c>
      <c r="BN19" s="156">
        <f>+Vigencia!$O134</f>
        <v>22975354</v>
      </c>
      <c r="BO19" s="156">
        <f>+Vigencia!$AP19</f>
        <v>0</v>
      </c>
      <c r="BP19" s="156">
        <f>+Vigencia!$Q19</f>
        <v>0</v>
      </c>
      <c r="BQ19" s="156">
        <f>+Vigencia!$AC134</f>
        <v>0</v>
      </c>
      <c r="BR19" s="156">
        <f>+Vigencia!$AD19</f>
        <v>0</v>
      </c>
      <c r="BS19" s="156">
        <f>+Vigencia!$P134</f>
        <v>22975354</v>
      </c>
      <c r="BT19" s="156">
        <f>+Vigencia!$AQ19</f>
        <v>0</v>
      </c>
      <c r="BU19" s="156">
        <f>+Vigencia!$R19</f>
        <v>0</v>
      </c>
      <c r="BV19" s="156">
        <f>+Vigencia!$AD134</f>
        <v>0</v>
      </c>
      <c r="BW19" s="156">
        <f>+Vigencia!$AE19</f>
        <v>0</v>
      </c>
      <c r="BX19" s="156">
        <f>+Vigencia!$Q134</f>
        <v>22975354</v>
      </c>
      <c r="BY19" s="156">
        <f>+Vigencia!$AR19</f>
        <v>0</v>
      </c>
      <c r="BZ19" s="158">
        <f>+Vigencia!AT19</f>
        <v>0</v>
      </c>
      <c r="CA19" s="158">
        <f>+Vigencia!AU19</f>
        <v>0</v>
      </c>
      <c r="CB19" s="158">
        <f>+Vigencia!AV19</f>
        <v>0</v>
      </c>
      <c r="CC19" s="157">
        <f t="shared" si="8"/>
        <v>0</v>
      </c>
      <c r="CD19" s="157">
        <f t="shared" si="9"/>
        <v>0</v>
      </c>
      <c r="CE19" s="158">
        <f>+Vigencia!AW19</f>
        <v>0</v>
      </c>
      <c r="CF19" s="158">
        <f>+Vigencia!AX19</f>
        <v>0</v>
      </c>
      <c r="CG19" s="158">
        <f>+Vigencia!AY19</f>
        <v>0</v>
      </c>
      <c r="CH19" s="157">
        <f t="shared" si="10"/>
        <v>0</v>
      </c>
      <c r="CI19" s="157">
        <f t="shared" si="11"/>
        <v>0</v>
      </c>
      <c r="CJ19" s="158">
        <f>+Vigencia!AZ19</f>
        <v>0</v>
      </c>
      <c r="CK19" s="158">
        <f>+Vigencia!BA19</f>
        <v>0</v>
      </c>
      <c r="CL19" s="158">
        <f>+Vigencia!BB19</f>
        <v>0</v>
      </c>
      <c r="CM19" s="157">
        <f t="shared" si="12"/>
        <v>0</v>
      </c>
      <c r="CN19" s="157">
        <f t="shared" si="13"/>
        <v>0</v>
      </c>
      <c r="CO19" s="158">
        <f>+Vigencia!BC19</f>
        <v>0</v>
      </c>
      <c r="CP19" s="158">
        <f>+Vigencia!BD19</f>
        <v>0</v>
      </c>
      <c r="CQ19" s="158">
        <f>+Vigencia!BE19</f>
        <v>0</v>
      </c>
      <c r="CR19" s="157">
        <f t="shared" si="14"/>
        <v>0</v>
      </c>
      <c r="CS19" s="157">
        <f t="shared" si="15"/>
        <v>0</v>
      </c>
      <c r="CT19" s="158">
        <f>+Vigencia!BF19</f>
        <v>0</v>
      </c>
      <c r="CU19" s="158">
        <f>+Vigencia!BG19</f>
        <v>0</v>
      </c>
      <c r="CV19" s="158">
        <f>+Vigencia!BH19</f>
        <v>0</v>
      </c>
      <c r="CW19" s="157">
        <f t="shared" si="16"/>
        <v>0</v>
      </c>
      <c r="CX19" s="157">
        <f t="shared" si="17"/>
        <v>0</v>
      </c>
      <c r="CY19" s="158">
        <f>+Vigencia!BI19</f>
        <v>0</v>
      </c>
      <c r="CZ19" s="158">
        <f>+Vigencia!BJ19</f>
        <v>0</v>
      </c>
      <c r="DA19" s="158">
        <f>+Vigencia!BK19</f>
        <v>0</v>
      </c>
      <c r="DB19" s="157">
        <f t="shared" si="18"/>
        <v>0</v>
      </c>
      <c r="DC19" s="157">
        <f t="shared" si="19"/>
        <v>0</v>
      </c>
      <c r="DD19" s="158">
        <f>+Vigencia!BL19</f>
        <v>0</v>
      </c>
      <c r="DE19" s="158">
        <f>+Vigencia!BM19</f>
        <v>0</v>
      </c>
      <c r="DF19" s="158">
        <f>+Vigencia!BN19</f>
        <v>0</v>
      </c>
      <c r="DG19" s="157">
        <f t="shared" si="20"/>
        <v>0</v>
      </c>
      <c r="DH19" s="157">
        <f t="shared" si="21"/>
        <v>0</v>
      </c>
      <c r="DI19" s="158">
        <f t="shared" si="22"/>
        <v>0</v>
      </c>
      <c r="DJ19" s="158">
        <f t="shared" si="23"/>
        <v>0</v>
      </c>
      <c r="DK19" s="158">
        <f t="shared" si="24"/>
        <v>0</v>
      </c>
      <c r="DL19" s="157">
        <f t="shared" si="25"/>
        <v>0</v>
      </c>
      <c r="DM19" s="157">
        <f t="shared" si="26"/>
        <v>0</v>
      </c>
    </row>
    <row r="20" spans="2:117" customFormat="1" ht="20.100000000000001" customHeight="1">
      <c r="B20" s="151">
        <f>Proyecto!$C$3</f>
        <v>8141</v>
      </c>
      <c r="C20" s="578">
        <v>6</v>
      </c>
      <c r="D20" s="133">
        <f t="shared" si="0"/>
        <v>6</v>
      </c>
      <c r="E20" s="152" t="s">
        <v>50</v>
      </c>
      <c r="F20" s="153" t="s">
        <v>41</v>
      </c>
      <c r="G20" s="154">
        <v>1905049</v>
      </c>
      <c r="H20" s="155">
        <v>105</v>
      </c>
      <c r="I20" s="268">
        <v>66733232</v>
      </c>
      <c r="J20" s="268">
        <f t="shared" si="1"/>
        <v>0</v>
      </c>
      <c r="K20" s="268">
        <f t="shared" si="2"/>
        <v>66733232</v>
      </c>
      <c r="L20" s="268">
        <f t="shared" si="3"/>
        <v>1101816270</v>
      </c>
      <c r="M20" s="268">
        <f t="shared" si="4"/>
        <v>66733232</v>
      </c>
      <c r="N20" s="269">
        <f t="shared" si="5"/>
        <v>1</v>
      </c>
      <c r="O20" s="268">
        <f t="shared" si="6"/>
        <v>1101816270</v>
      </c>
      <c r="P20" s="268">
        <f t="shared" si="7"/>
        <v>66486949</v>
      </c>
      <c r="Q20" s="269">
        <f>IFERROR(+P20/#REF!,0)</f>
        <v>0</v>
      </c>
      <c r="R20" s="270">
        <v>0</v>
      </c>
      <c r="S20" s="270">
        <f>+Vigencia!$S135</f>
        <v>928443186</v>
      </c>
      <c r="T20" s="270">
        <f>+Vigencia!T20</f>
        <v>66733232</v>
      </c>
      <c r="U20" s="270">
        <f>+Vigencia!$F135</f>
        <v>0</v>
      </c>
      <c r="V20" s="270">
        <f>+Vigencia!AG20</f>
        <v>0</v>
      </c>
      <c r="W20" s="270">
        <f>+Vigencia!$H20</f>
        <v>0</v>
      </c>
      <c r="X20" s="270">
        <f>+Vigencia!$T135</f>
        <v>0</v>
      </c>
      <c r="Y20" s="270">
        <f>+Vigencia!U20</f>
        <v>0</v>
      </c>
      <c r="Z20" s="270">
        <f>+Vigencia!$G135</f>
        <v>107323771</v>
      </c>
      <c r="AA20" s="270">
        <f>+Vigencia!AH20</f>
        <v>0</v>
      </c>
      <c r="AB20" s="270">
        <f>+Vigencia!I20</f>
        <v>0</v>
      </c>
      <c r="AC20" s="270">
        <f>+Vigencia!$U135</f>
        <v>0</v>
      </c>
      <c r="AD20" s="270">
        <f>+Vigencia!V20</f>
        <v>0</v>
      </c>
      <c r="AE20" s="270">
        <f>+Vigencia!$H135</f>
        <v>19013254</v>
      </c>
      <c r="AF20" s="270">
        <f>+Vigencia!AI20</f>
        <v>9498266</v>
      </c>
      <c r="AG20" s="270">
        <f>+Vigencia!J20</f>
        <v>0</v>
      </c>
      <c r="AH20" s="270">
        <f>+Vigencia!$V135</f>
        <v>3377435</v>
      </c>
      <c r="AI20" s="270">
        <f>+Vigencia!W20</f>
        <v>0</v>
      </c>
      <c r="AJ20" s="270">
        <f>+Vigencia!$I135</f>
        <v>25319853</v>
      </c>
      <c r="AK20" s="270">
        <f>+Vigencia!AJ20</f>
        <v>9498143</v>
      </c>
      <c r="AL20" s="270">
        <f>+Vigencia!$K20</f>
        <v>0</v>
      </c>
      <c r="AM20" s="270">
        <f>+Vigencia!$W135</f>
        <v>6622565</v>
      </c>
      <c r="AN20" s="270">
        <f>+Vigencia!$X20</f>
        <v>0</v>
      </c>
      <c r="AO20" s="270">
        <f>+Vigencia!$J135</f>
        <v>359700966</v>
      </c>
      <c r="AP20" s="270">
        <f>+Vigencia!$AK20</f>
        <v>9499628</v>
      </c>
      <c r="AQ20" s="270">
        <f>+Vigencia!L20</f>
        <v>0</v>
      </c>
      <c r="AR20" s="270">
        <f>+Vigencia!$X135</f>
        <v>48954734</v>
      </c>
      <c r="AS20" s="270">
        <f>+Vigencia!Y20</f>
        <v>0</v>
      </c>
      <c r="AT20" s="270">
        <f>+Vigencia!$K135</f>
        <v>224194903</v>
      </c>
      <c r="AU20" s="270">
        <f>+Vigencia!AL20</f>
        <v>9498119</v>
      </c>
      <c r="AV20" s="156">
        <f>+Vigencia!$M20</f>
        <v>0</v>
      </c>
      <c r="AW20" s="156">
        <f>+Vigencia!$Y135</f>
        <v>114418350</v>
      </c>
      <c r="AX20" s="156">
        <f>+Vigencia!$Z20</f>
        <v>0</v>
      </c>
      <c r="AY20" s="156">
        <f>+Vigencia!$L135</f>
        <v>165386081</v>
      </c>
      <c r="AZ20" s="156">
        <f>+Vigencia!$AM20</f>
        <v>9498265</v>
      </c>
      <c r="BA20" s="156">
        <f>+Vigencia!$N20</f>
        <v>0</v>
      </c>
      <c r="BB20" s="156">
        <f>+Vigencia!$Z135</f>
        <v>0</v>
      </c>
      <c r="BC20" s="156">
        <f>+Vigencia!$AA20</f>
        <v>0</v>
      </c>
      <c r="BD20" s="156">
        <f>+Vigencia!$M135</f>
        <v>51895936</v>
      </c>
      <c r="BE20" s="156">
        <f>+Vigencia!$AN20</f>
        <v>9497264</v>
      </c>
      <c r="BF20" s="156">
        <f>+Vigencia!$O20</f>
        <v>0</v>
      </c>
      <c r="BG20" s="156">
        <f>+Vigencia!$AA135</f>
        <v>0</v>
      </c>
      <c r="BH20" s="156">
        <f>+Vigencia!$AB20</f>
        <v>0</v>
      </c>
      <c r="BI20" s="156">
        <f>+Vigencia!$N135</f>
        <v>55236841</v>
      </c>
      <c r="BJ20" s="156">
        <f>+Vigencia!$AO20</f>
        <v>9497264</v>
      </c>
      <c r="BK20" s="156">
        <f>+Vigencia!$P20</f>
        <v>0</v>
      </c>
      <c r="BL20" s="156">
        <f>+Vigencia!$AB135</f>
        <v>0</v>
      </c>
      <c r="BM20" s="156">
        <f>+Vigencia!$AC20</f>
        <v>0</v>
      </c>
      <c r="BN20" s="156">
        <f>+Vigencia!$O135</f>
        <v>31358597</v>
      </c>
      <c r="BO20" s="156">
        <f>+Vigencia!$AP20</f>
        <v>0</v>
      </c>
      <c r="BP20" s="156">
        <f>+Vigencia!$Q20</f>
        <v>0</v>
      </c>
      <c r="BQ20" s="156">
        <f>+Vigencia!$AC135</f>
        <v>0</v>
      </c>
      <c r="BR20" s="156">
        <f>+Vigencia!$AD20</f>
        <v>0</v>
      </c>
      <c r="BS20" s="156">
        <f>+Vigencia!$P135</f>
        <v>30034084</v>
      </c>
      <c r="BT20" s="156">
        <f>+Vigencia!$AQ20</f>
        <v>0</v>
      </c>
      <c r="BU20" s="156">
        <f>+Vigencia!$R20</f>
        <v>0</v>
      </c>
      <c r="BV20" s="156">
        <f>+Vigencia!$AD135</f>
        <v>0</v>
      </c>
      <c r="BW20" s="156">
        <f>+Vigencia!$AE20</f>
        <v>0</v>
      </c>
      <c r="BX20" s="156">
        <f>+Vigencia!$Q135</f>
        <v>32351984</v>
      </c>
      <c r="BY20" s="156">
        <f>+Vigencia!$AR20</f>
        <v>0</v>
      </c>
      <c r="BZ20" s="158">
        <f>+Vigencia!AT20</f>
        <v>66733232</v>
      </c>
      <c r="CA20" s="158">
        <f>+Vigencia!AU20</f>
        <v>66733232</v>
      </c>
      <c r="CB20" s="158">
        <f>+Vigencia!AV20</f>
        <v>66486949</v>
      </c>
      <c r="CC20" s="157">
        <f t="shared" si="8"/>
        <v>1</v>
      </c>
      <c r="CD20" s="157">
        <f t="shared" si="9"/>
        <v>0.99630943995039833</v>
      </c>
      <c r="CE20" s="158">
        <f>+Vigencia!AW20</f>
        <v>0</v>
      </c>
      <c r="CF20" s="158">
        <f>+Vigencia!AX20</f>
        <v>0</v>
      </c>
      <c r="CG20" s="158">
        <f>+Vigencia!AY20</f>
        <v>0</v>
      </c>
      <c r="CH20" s="157">
        <f t="shared" si="10"/>
        <v>0</v>
      </c>
      <c r="CI20" s="157">
        <f t="shared" si="11"/>
        <v>0</v>
      </c>
      <c r="CJ20" s="158">
        <f>+Vigencia!AZ20</f>
        <v>0</v>
      </c>
      <c r="CK20" s="158">
        <f>+Vigencia!BA20</f>
        <v>0</v>
      </c>
      <c r="CL20" s="158">
        <f>+Vigencia!BB20</f>
        <v>0</v>
      </c>
      <c r="CM20" s="157">
        <f t="shared" si="12"/>
        <v>0</v>
      </c>
      <c r="CN20" s="157">
        <f t="shared" si="13"/>
        <v>0</v>
      </c>
      <c r="CO20" s="158">
        <f>+Vigencia!BC20</f>
        <v>0</v>
      </c>
      <c r="CP20" s="158">
        <f>+Vigencia!BD20</f>
        <v>0</v>
      </c>
      <c r="CQ20" s="158">
        <f>+Vigencia!BE20</f>
        <v>0</v>
      </c>
      <c r="CR20" s="157">
        <f t="shared" si="14"/>
        <v>0</v>
      </c>
      <c r="CS20" s="157">
        <f t="shared" si="15"/>
        <v>0</v>
      </c>
      <c r="CT20" s="158">
        <f>+Vigencia!BF20</f>
        <v>0</v>
      </c>
      <c r="CU20" s="158">
        <f>+Vigencia!BG20</f>
        <v>0</v>
      </c>
      <c r="CV20" s="158">
        <f>+Vigencia!BH20</f>
        <v>0</v>
      </c>
      <c r="CW20" s="157">
        <f t="shared" si="16"/>
        <v>0</v>
      </c>
      <c r="CX20" s="157">
        <f t="shared" si="17"/>
        <v>0</v>
      </c>
      <c r="CY20" s="158">
        <f>+Vigencia!BI20</f>
        <v>0</v>
      </c>
      <c r="CZ20" s="158">
        <f>+Vigencia!BJ20</f>
        <v>0</v>
      </c>
      <c r="DA20" s="158">
        <f>+Vigencia!BK20</f>
        <v>0</v>
      </c>
      <c r="DB20" s="157">
        <f t="shared" si="18"/>
        <v>0</v>
      </c>
      <c r="DC20" s="157">
        <f t="shared" si="19"/>
        <v>0</v>
      </c>
      <c r="DD20" s="158">
        <f>+Vigencia!BL20</f>
        <v>0</v>
      </c>
      <c r="DE20" s="158">
        <f>+Vigencia!BM20</f>
        <v>0</v>
      </c>
      <c r="DF20" s="158">
        <f>+Vigencia!BN20</f>
        <v>0</v>
      </c>
      <c r="DG20" s="157">
        <f t="shared" si="20"/>
        <v>0</v>
      </c>
      <c r="DH20" s="157">
        <f t="shared" si="21"/>
        <v>0</v>
      </c>
      <c r="DI20" s="158">
        <f t="shared" si="22"/>
        <v>66733232</v>
      </c>
      <c r="DJ20" s="158">
        <f t="shared" si="23"/>
        <v>66733232</v>
      </c>
      <c r="DK20" s="158">
        <f t="shared" si="24"/>
        <v>66486949</v>
      </c>
      <c r="DL20" s="157">
        <f t="shared" si="25"/>
        <v>1</v>
      </c>
      <c r="DM20" s="157">
        <f t="shared" si="26"/>
        <v>0.99630943995039833</v>
      </c>
    </row>
    <row r="21" spans="2:117" customFormat="1" ht="20.100000000000001" customHeight="1">
      <c r="B21" s="151">
        <f>Proyecto!$C$3</f>
        <v>8141</v>
      </c>
      <c r="C21" s="578">
        <v>6</v>
      </c>
      <c r="D21" s="133">
        <f t="shared" si="0"/>
        <v>6</v>
      </c>
      <c r="E21" s="152" t="s">
        <v>50</v>
      </c>
      <c r="F21" s="153" t="s">
        <v>41</v>
      </c>
      <c r="G21" s="154">
        <v>1905049</v>
      </c>
      <c r="H21" s="155">
        <v>212</v>
      </c>
      <c r="I21" s="268">
        <v>116589027</v>
      </c>
      <c r="J21" s="268">
        <f t="shared" si="1"/>
        <v>0</v>
      </c>
      <c r="K21" s="268">
        <f t="shared" si="2"/>
        <v>116589027</v>
      </c>
      <c r="L21" s="268">
        <f t="shared" si="3"/>
        <v>238227146</v>
      </c>
      <c r="M21" s="268">
        <f t="shared" si="4"/>
        <v>116589027</v>
      </c>
      <c r="N21" s="269">
        <f t="shared" si="5"/>
        <v>1</v>
      </c>
      <c r="O21" s="268">
        <f t="shared" si="6"/>
        <v>238227146</v>
      </c>
      <c r="P21" s="268">
        <f t="shared" si="7"/>
        <v>116158749</v>
      </c>
      <c r="Q21" s="269">
        <f>IFERROR(+P21/#REF!,0)</f>
        <v>0</v>
      </c>
      <c r="R21" s="270">
        <v>0</v>
      </c>
      <c r="S21" s="270">
        <f>+Vigencia!$S136</f>
        <v>238227146</v>
      </c>
      <c r="T21" s="270">
        <f>+Vigencia!T21</f>
        <v>116589027</v>
      </c>
      <c r="U21" s="270">
        <f>+Vigencia!$F136</f>
        <v>0</v>
      </c>
      <c r="V21" s="270">
        <f>+Vigencia!AG21</f>
        <v>0</v>
      </c>
      <c r="W21" s="270">
        <f>+Vigencia!$H21</f>
        <v>0</v>
      </c>
      <c r="X21" s="270">
        <f>+Vigencia!$T136</f>
        <v>0</v>
      </c>
      <c r="Y21" s="270">
        <f>+Vigencia!U21</f>
        <v>0</v>
      </c>
      <c r="Z21" s="270">
        <f>+Vigencia!$G136</f>
        <v>101899956</v>
      </c>
      <c r="AA21" s="270">
        <f>+Vigencia!AH21</f>
        <v>0</v>
      </c>
      <c r="AB21" s="270">
        <f>+Vigencia!I21</f>
        <v>0</v>
      </c>
      <c r="AC21" s="270">
        <f>+Vigencia!$U136</f>
        <v>0</v>
      </c>
      <c r="AD21" s="270">
        <f>+Vigencia!V21</f>
        <v>0</v>
      </c>
      <c r="AE21" s="270">
        <f>+Vigencia!$H136</f>
        <v>16957136</v>
      </c>
      <c r="AF21" s="270">
        <f>+Vigencia!AI21</f>
        <v>16594334</v>
      </c>
      <c r="AG21" s="270">
        <f>+Vigencia!J21</f>
        <v>0</v>
      </c>
      <c r="AH21" s="270">
        <f>+Vigencia!$V136</f>
        <v>0</v>
      </c>
      <c r="AI21" s="270">
        <f>+Vigencia!W21</f>
        <v>0</v>
      </c>
      <c r="AJ21" s="270">
        <f>+Vigencia!$I136</f>
        <v>22940965</v>
      </c>
      <c r="AK21" s="270">
        <f>+Vigencia!AJ21</f>
        <v>16594119</v>
      </c>
      <c r="AL21" s="270">
        <f>+Vigencia!$K21</f>
        <v>0</v>
      </c>
      <c r="AM21" s="270">
        <f>+Vigencia!$W136</f>
        <v>0</v>
      </c>
      <c r="AN21" s="270">
        <f>+Vigencia!$X21</f>
        <v>0</v>
      </c>
      <c r="AO21" s="270">
        <f>+Vigencia!$J136</f>
        <v>18403118</v>
      </c>
      <c r="AP21" s="270">
        <f>+Vigencia!$AK21</f>
        <v>16596714</v>
      </c>
      <c r="AQ21" s="270">
        <f>+Vigencia!L21</f>
        <v>0</v>
      </c>
      <c r="AR21" s="270">
        <f>+Vigencia!$X136</f>
        <v>0</v>
      </c>
      <c r="AS21" s="270">
        <f>+Vigencia!Y21</f>
        <v>0</v>
      </c>
      <c r="AT21" s="270">
        <f>+Vigencia!$K136</f>
        <v>18400247</v>
      </c>
      <c r="AU21" s="270">
        <f>+Vigencia!AL21</f>
        <v>16594079</v>
      </c>
      <c r="AV21" s="156">
        <f>+Vigencia!$M21</f>
        <v>0</v>
      </c>
      <c r="AW21" s="156">
        <f>+Vigencia!$Y136</f>
        <v>0</v>
      </c>
      <c r="AX21" s="156">
        <f>+Vigencia!$Z21</f>
        <v>0</v>
      </c>
      <c r="AY21" s="156">
        <f>+Vigencia!$L136</f>
        <v>18401686</v>
      </c>
      <c r="AZ21" s="156">
        <f>+Vigencia!$AM21</f>
        <v>16594333</v>
      </c>
      <c r="BA21" s="156">
        <f>+Vigencia!$N21</f>
        <v>0</v>
      </c>
      <c r="BB21" s="156">
        <f>+Vigencia!$Z136</f>
        <v>0</v>
      </c>
      <c r="BC21" s="156">
        <f>+Vigencia!$AA21</f>
        <v>0</v>
      </c>
      <c r="BD21" s="156">
        <f>+Vigencia!$M136</f>
        <v>18401862</v>
      </c>
      <c r="BE21" s="156">
        <f>+Vigencia!$AN21</f>
        <v>16592585</v>
      </c>
      <c r="BF21" s="156">
        <f>+Vigencia!$O21</f>
        <v>0</v>
      </c>
      <c r="BG21" s="156">
        <f>+Vigencia!$AA136</f>
        <v>0</v>
      </c>
      <c r="BH21" s="156">
        <f>+Vigencia!$AB21</f>
        <v>0</v>
      </c>
      <c r="BI21" s="156">
        <f>+Vigencia!$N136</f>
        <v>22822176</v>
      </c>
      <c r="BJ21" s="156">
        <f>+Vigencia!$AO21</f>
        <v>16592585</v>
      </c>
      <c r="BK21" s="156">
        <f>+Vigencia!$P21</f>
        <v>0</v>
      </c>
      <c r="BL21" s="156">
        <f>+Vigencia!$AB136</f>
        <v>0</v>
      </c>
      <c r="BM21" s="156">
        <f>+Vigencia!$AC21</f>
        <v>0</v>
      </c>
      <c r="BN21" s="156">
        <f>+Vigencia!$O136</f>
        <v>0</v>
      </c>
      <c r="BO21" s="156">
        <f>+Vigencia!$AP21</f>
        <v>0</v>
      </c>
      <c r="BP21" s="156">
        <f>+Vigencia!$Q21</f>
        <v>0</v>
      </c>
      <c r="BQ21" s="156">
        <f>+Vigencia!$AC136</f>
        <v>0</v>
      </c>
      <c r="BR21" s="156">
        <f>+Vigencia!$AD21</f>
        <v>0</v>
      </c>
      <c r="BS21" s="156">
        <f>+Vigencia!$P136</f>
        <v>0</v>
      </c>
      <c r="BT21" s="156">
        <f>+Vigencia!$AQ21</f>
        <v>0</v>
      </c>
      <c r="BU21" s="156">
        <f>+Vigencia!$R21</f>
        <v>0</v>
      </c>
      <c r="BV21" s="156">
        <f>+Vigencia!$AD136</f>
        <v>0</v>
      </c>
      <c r="BW21" s="156">
        <f>+Vigencia!$AE21</f>
        <v>0</v>
      </c>
      <c r="BX21" s="156">
        <f>+Vigencia!$Q136</f>
        <v>0</v>
      </c>
      <c r="BY21" s="156">
        <f>+Vigencia!$AR21</f>
        <v>0</v>
      </c>
      <c r="BZ21" s="158">
        <f>+Vigencia!AT21</f>
        <v>116589027</v>
      </c>
      <c r="CA21" s="158">
        <f>+Vigencia!AU21</f>
        <v>116589027</v>
      </c>
      <c r="CB21" s="158">
        <f>+Vigencia!AV21</f>
        <v>116158749</v>
      </c>
      <c r="CC21" s="157">
        <f t="shared" si="8"/>
        <v>1</v>
      </c>
      <c r="CD21" s="157">
        <f t="shared" si="9"/>
        <v>0.99630944685729306</v>
      </c>
      <c r="CE21" s="158">
        <f>+Vigencia!AW21</f>
        <v>0</v>
      </c>
      <c r="CF21" s="158">
        <f>+Vigencia!AX21</f>
        <v>0</v>
      </c>
      <c r="CG21" s="158">
        <f>+Vigencia!AY21</f>
        <v>0</v>
      </c>
      <c r="CH21" s="157">
        <f t="shared" si="10"/>
        <v>0</v>
      </c>
      <c r="CI21" s="157">
        <f t="shared" si="11"/>
        <v>0</v>
      </c>
      <c r="CJ21" s="158">
        <f>+Vigencia!AZ21</f>
        <v>0</v>
      </c>
      <c r="CK21" s="158">
        <f>+Vigencia!BA21</f>
        <v>0</v>
      </c>
      <c r="CL21" s="158">
        <f>+Vigencia!BB21</f>
        <v>0</v>
      </c>
      <c r="CM21" s="157">
        <f t="shared" si="12"/>
        <v>0</v>
      </c>
      <c r="CN21" s="157">
        <f t="shared" si="13"/>
        <v>0</v>
      </c>
      <c r="CO21" s="158">
        <f>+Vigencia!BC21</f>
        <v>0</v>
      </c>
      <c r="CP21" s="158">
        <f>+Vigencia!BD21</f>
        <v>0</v>
      </c>
      <c r="CQ21" s="158">
        <f>+Vigencia!BE21</f>
        <v>0</v>
      </c>
      <c r="CR21" s="157">
        <f t="shared" si="14"/>
        <v>0</v>
      </c>
      <c r="CS21" s="157">
        <f t="shared" si="15"/>
        <v>0</v>
      </c>
      <c r="CT21" s="158">
        <f>+Vigencia!BF21</f>
        <v>0</v>
      </c>
      <c r="CU21" s="158">
        <f>+Vigencia!BG21</f>
        <v>0</v>
      </c>
      <c r="CV21" s="158">
        <f>+Vigencia!BH21</f>
        <v>0</v>
      </c>
      <c r="CW21" s="157">
        <f t="shared" si="16"/>
        <v>0</v>
      </c>
      <c r="CX21" s="157">
        <f t="shared" si="17"/>
        <v>0</v>
      </c>
      <c r="CY21" s="158">
        <f>+Vigencia!BI21</f>
        <v>0</v>
      </c>
      <c r="CZ21" s="158">
        <f>+Vigencia!BJ21</f>
        <v>0</v>
      </c>
      <c r="DA21" s="158">
        <f>+Vigencia!BK21</f>
        <v>0</v>
      </c>
      <c r="DB21" s="157">
        <f t="shared" si="18"/>
        <v>0</v>
      </c>
      <c r="DC21" s="157">
        <f t="shared" si="19"/>
        <v>0</v>
      </c>
      <c r="DD21" s="158">
        <f>+Vigencia!BL21</f>
        <v>0</v>
      </c>
      <c r="DE21" s="158">
        <f>+Vigencia!BM21</f>
        <v>0</v>
      </c>
      <c r="DF21" s="158">
        <f>+Vigencia!BN21</f>
        <v>0</v>
      </c>
      <c r="DG21" s="157">
        <f t="shared" si="20"/>
        <v>0</v>
      </c>
      <c r="DH21" s="157">
        <f t="shared" si="21"/>
        <v>0</v>
      </c>
      <c r="DI21" s="158">
        <f t="shared" si="22"/>
        <v>116589027</v>
      </c>
      <c r="DJ21" s="158">
        <f t="shared" si="23"/>
        <v>116589027</v>
      </c>
      <c r="DK21" s="158">
        <f t="shared" si="24"/>
        <v>116158749</v>
      </c>
      <c r="DL21" s="157">
        <f t="shared" si="25"/>
        <v>1</v>
      </c>
      <c r="DM21" s="157">
        <f t="shared" si="26"/>
        <v>0.99630944685729306</v>
      </c>
    </row>
    <row r="22" spans="2:117" customFormat="1" ht="20.100000000000001" customHeight="1">
      <c r="B22" s="151">
        <f>Proyecto!$C$3</f>
        <v>8141</v>
      </c>
      <c r="C22" s="578">
        <v>6</v>
      </c>
      <c r="D22" s="133">
        <f t="shared" si="0"/>
        <v>6</v>
      </c>
      <c r="E22" s="152" t="s">
        <v>50</v>
      </c>
      <c r="F22" s="153" t="s">
        <v>41</v>
      </c>
      <c r="G22" s="154">
        <v>1905054</v>
      </c>
      <c r="H22" s="155">
        <v>120</v>
      </c>
      <c r="I22" s="268">
        <v>52484000</v>
      </c>
      <c r="J22" s="268">
        <f t="shared" si="1"/>
        <v>92134823</v>
      </c>
      <c r="K22" s="268">
        <f t="shared" si="2"/>
        <v>144618823</v>
      </c>
      <c r="L22" s="268">
        <f t="shared" si="3"/>
        <v>7694722</v>
      </c>
      <c r="M22" s="268">
        <f t="shared" si="4"/>
        <v>61712446</v>
      </c>
      <c r="N22" s="269">
        <f t="shared" si="5"/>
        <v>0.42672485309882519</v>
      </c>
      <c r="O22" s="268">
        <f t="shared" si="6"/>
        <v>7694722</v>
      </c>
      <c r="P22" s="268">
        <f t="shared" si="7"/>
        <v>15924884</v>
      </c>
      <c r="Q22" s="269">
        <f>IFERROR(+P22/#REF!,0)</f>
        <v>0</v>
      </c>
      <c r="R22" s="270">
        <v>0</v>
      </c>
      <c r="S22" s="270">
        <f>+Vigencia!$S137</f>
        <v>1947240</v>
      </c>
      <c r="T22" s="270">
        <f>+Vigencia!T22</f>
        <v>0</v>
      </c>
      <c r="U22" s="270">
        <f>+Vigencia!$F137</f>
        <v>0</v>
      </c>
      <c r="V22" s="270">
        <f>+Vigencia!AG22</f>
        <v>0</v>
      </c>
      <c r="W22" s="270">
        <f>+Vigencia!$H22</f>
        <v>0</v>
      </c>
      <c r="X22" s="270">
        <f>+Vigencia!$T137</f>
        <v>0</v>
      </c>
      <c r="Y22" s="270">
        <f>+Vigencia!U22</f>
        <v>0</v>
      </c>
      <c r="Z22" s="270">
        <f>+Vigencia!$G137</f>
        <v>0</v>
      </c>
      <c r="AA22" s="270">
        <f>+Vigencia!AH22</f>
        <v>0</v>
      </c>
      <c r="AB22" s="270">
        <f>+Vigencia!I22</f>
        <v>62392770</v>
      </c>
      <c r="AC22" s="270">
        <f>+Vigencia!$U137</f>
        <v>0</v>
      </c>
      <c r="AD22" s="270">
        <f>+Vigencia!V22</f>
        <v>0</v>
      </c>
      <c r="AE22" s="270">
        <f>+Vigencia!$H137</f>
        <v>1095429</v>
      </c>
      <c r="AF22" s="270">
        <f>+Vigencia!AI22</f>
        <v>0</v>
      </c>
      <c r="AG22" s="270">
        <f>+Vigencia!J22</f>
        <v>0</v>
      </c>
      <c r="AH22" s="270">
        <f>+Vigencia!$V137</f>
        <v>0</v>
      </c>
      <c r="AI22" s="270">
        <f>+Vigencia!W22</f>
        <v>0</v>
      </c>
      <c r="AJ22" s="270">
        <f>+Vigencia!$I137</f>
        <v>1095382</v>
      </c>
      <c r="AK22" s="270">
        <f>+Vigencia!AJ22</f>
        <v>0</v>
      </c>
      <c r="AL22" s="270">
        <f>+Vigencia!$K22</f>
        <v>0</v>
      </c>
      <c r="AM22" s="270">
        <f>+Vigencia!$W137</f>
        <v>0</v>
      </c>
      <c r="AN22" s="270">
        <f>+Vigencia!$X22</f>
        <v>0</v>
      </c>
      <c r="AO22" s="270">
        <f>+Vigencia!$J137</f>
        <v>1095548</v>
      </c>
      <c r="AP22" s="270">
        <f>+Vigencia!$AK22</f>
        <v>0</v>
      </c>
      <c r="AQ22" s="270">
        <f>+Vigencia!L22</f>
        <v>2515975</v>
      </c>
      <c r="AR22" s="270">
        <f>+Vigencia!$X137</f>
        <v>5747482</v>
      </c>
      <c r="AS22" s="270">
        <f>+Vigencia!Y22</f>
        <v>0</v>
      </c>
      <c r="AT22" s="270">
        <f>+Vigencia!$K137</f>
        <v>1095359</v>
      </c>
      <c r="AU22" s="270">
        <f>+Vigencia!AL22</f>
        <v>0</v>
      </c>
      <c r="AV22" s="156">
        <f>+Vigencia!$M22</f>
        <v>25997935</v>
      </c>
      <c r="AW22" s="156">
        <f>+Vigencia!$Y137</f>
        <v>0</v>
      </c>
      <c r="AX22" s="156">
        <f>+Vigencia!$Z22</f>
        <v>34486368</v>
      </c>
      <c r="AY22" s="156">
        <f>+Vigencia!$L137</f>
        <v>1095435</v>
      </c>
      <c r="AZ22" s="156">
        <f>+Vigencia!$AM22</f>
        <v>0</v>
      </c>
      <c r="BA22" s="156">
        <f>+Vigencia!$N22</f>
        <v>1228143</v>
      </c>
      <c r="BB22" s="156">
        <f>+Vigencia!$Z137</f>
        <v>0</v>
      </c>
      <c r="BC22" s="156">
        <f>+Vigencia!$AA22</f>
        <v>27226078</v>
      </c>
      <c r="BD22" s="156">
        <f>+Vigencia!$M137</f>
        <v>1095410</v>
      </c>
      <c r="BE22" s="156">
        <f>+Vigencia!$AN22</f>
        <v>7962442</v>
      </c>
      <c r="BF22" s="156">
        <f>+Vigencia!$O22</f>
        <v>0</v>
      </c>
      <c r="BG22" s="156">
        <f>+Vigencia!$AA137</f>
        <v>0</v>
      </c>
      <c r="BH22" s="156">
        <f>+Vigencia!$AB22</f>
        <v>0</v>
      </c>
      <c r="BI22" s="156">
        <f>+Vigencia!$N137</f>
        <v>1122159</v>
      </c>
      <c r="BJ22" s="156">
        <f>+Vigencia!$AO22</f>
        <v>7962442</v>
      </c>
      <c r="BK22" s="156">
        <f>+Vigencia!$P22</f>
        <v>0</v>
      </c>
      <c r="BL22" s="156">
        <f>+Vigencia!$AB137</f>
        <v>0</v>
      </c>
      <c r="BM22" s="156">
        <f>+Vigencia!$AC22</f>
        <v>0</v>
      </c>
      <c r="BN22" s="156">
        <f>+Vigencia!$O137</f>
        <v>0</v>
      </c>
      <c r="BO22" s="156">
        <f>+Vigencia!$AP22</f>
        <v>0</v>
      </c>
      <c r="BP22" s="156">
        <f>+Vigencia!$Q22</f>
        <v>0</v>
      </c>
      <c r="BQ22" s="156">
        <f>+Vigencia!$AC137</f>
        <v>0</v>
      </c>
      <c r="BR22" s="156">
        <f>+Vigencia!$AD22</f>
        <v>0</v>
      </c>
      <c r="BS22" s="156">
        <f>+Vigencia!$P137</f>
        <v>0</v>
      </c>
      <c r="BT22" s="156">
        <f>+Vigencia!$AQ22</f>
        <v>0</v>
      </c>
      <c r="BU22" s="156">
        <f>+Vigencia!$R22</f>
        <v>0</v>
      </c>
      <c r="BV22" s="156">
        <f>+Vigencia!$AD137</f>
        <v>0</v>
      </c>
      <c r="BW22" s="156">
        <f>+Vigencia!$AE22</f>
        <v>0</v>
      </c>
      <c r="BX22" s="156">
        <f>+Vigencia!$Q137</f>
        <v>0</v>
      </c>
      <c r="BY22" s="156">
        <f>+Vigencia!$AR22</f>
        <v>0</v>
      </c>
      <c r="BZ22" s="158">
        <f>+Vigencia!AT22</f>
        <v>144618823</v>
      </c>
      <c r="CA22" s="158">
        <f>+Vigencia!AU22</f>
        <v>61712446</v>
      </c>
      <c r="CB22" s="158">
        <f>+Vigencia!AV22</f>
        <v>15924884</v>
      </c>
      <c r="CC22" s="157">
        <f t="shared" si="8"/>
        <v>0.42672485309882519</v>
      </c>
      <c r="CD22" s="157">
        <f t="shared" si="9"/>
        <v>0.25804979436400882</v>
      </c>
      <c r="CE22" s="158">
        <f>+Vigencia!AW22</f>
        <v>0</v>
      </c>
      <c r="CF22" s="158">
        <f>+Vigencia!AX22</f>
        <v>0</v>
      </c>
      <c r="CG22" s="158">
        <f>+Vigencia!AY22</f>
        <v>0</v>
      </c>
      <c r="CH22" s="157">
        <f t="shared" si="10"/>
        <v>0</v>
      </c>
      <c r="CI22" s="157">
        <f t="shared" si="11"/>
        <v>0</v>
      </c>
      <c r="CJ22" s="158">
        <f>+Vigencia!AZ22</f>
        <v>0</v>
      </c>
      <c r="CK22" s="158">
        <f>+Vigencia!BA22</f>
        <v>0</v>
      </c>
      <c r="CL22" s="158">
        <f>+Vigencia!BB22</f>
        <v>0</v>
      </c>
      <c r="CM22" s="157">
        <f t="shared" si="12"/>
        <v>0</v>
      </c>
      <c r="CN22" s="157">
        <f t="shared" si="13"/>
        <v>0</v>
      </c>
      <c r="CO22" s="158">
        <f>+Vigencia!BC22</f>
        <v>0</v>
      </c>
      <c r="CP22" s="158">
        <f>+Vigencia!BD22</f>
        <v>0</v>
      </c>
      <c r="CQ22" s="158">
        <f>+Vigencia!BE22</f>
        <v>0</v>
      </c>
      <c r="CR22" s="157">
        <f t="shared" si="14"/>
        <v>0</v>
      </c>
      <c r="CS22" s="157">
        <f t="shared" si="15"/>
        <v>0</v>
      </c>
      <c r="CT22" s="158">
        <f>+Vigencia!BF22</f>
        <v>0</v>
      </c>
      <c r="CU22" s="158">
        <f>+Vigencia!BG22</f>
        <v>0</v>
      </c>
      <c r="CV22" s="158">
        <f>+Vigencia!BH22</f>
        <v>0</v>
      </c>
      <c r="CW22" s="157">
        <f t="shared" si="16"/>
        <v>0</v>
      </c>
      <c r="CX22" s="157">
        <f t="shared" si="17"/>
        <v>0</v>
      </c>
      <c r="CY22" s="158">
        <f>+Vigencia!BI22</f>
        <v>0</v>
      </c>
      <c r="CZ22" s="158">
        <f>+Vigencia!BJ22</f>
        <v>0</v>
      </c>
      <c r="DA22" s="158">
        <f>+Vigencia!BK22</f>
        <v>0</v>
      </c>
      <c r="DB22" s="157">
        <f t="shared" si="18"/>
        <v>0</v>
      </c>
      <c r="DC22" s="157">
        <f t="shared" si="19"/>
        <v>0</v>
      </c>
      <c r="DD22" s="158">
        <f>+Vigencia!BL22</f>
        <v>0</v>
      </c>
      <c r="DE22" s="158">
        <f>+Vigencia!BM22</f>
        <v>0</v>
      </c>
      <c r="DF22" s="158">
        <f>+Vigencia!BN22</f>
        <v>0</v>
      </c>
      <c r="DG22" s="157">
        <f t="shared" si="20"/>
        <v>0</v>
      </c>
      <c r="DH22" s="157">
        <f t="shared" si="21"/>
        <v>0</v>
      </c>
      <c r="DI22" s="158">
        <f t="shared" si="22"/>
        <v>144618823</v>
      </c>
      <c r="DJ22" s="158">
        <f t="shared" si="23"/>
        <v>61712446</v>
      </c>
      <c r="DK22" s="158">
        <f t="shared" si="24"/>
        <v>15924884</v>
      </c>
      <c r="DL22" s="157">
        <f t="shared" si="25"/>
        <v>0.42672485309882519</v>
      </c>
      <c r="DM22" s="157">
        <f t="shared" si="26"/>
        <v>0.25804979436400882</v>
      </c>
    </row>
    <row r="23" spans="2:117" customFormat="1" ht="20.100000000000001" customHeight="1">
      <c r="B23" s="151">
        <f>Proyecto!$C$3</f>
        <v>8141</v>
      </c>
      <c r="C23" s="578">
        <v>7</v>
      </c>
      <c r="D23" s="133">
        <f t="shared" si="0"/>
        <v>7</v>
      </c>
      <c r="E23" s="152" t="s">
        <v>51</v>
      </c>
      <c r="F23" s="153" t="s">
        <v>41</v>
      </c>
      <c r="G23" s="154">
        <v>1905014</v>
      </c>
      <c r="H23" s="155">
        <v>125</v>
      </c>
      <c r="I23" s="268">
        <v>3968389124</v>
      </c>
      <c r="J23" s="268">
        <f t="shared" si="1"/>
        <v>-2826969800</v>
      </c>
      <c r="K23" s="268">
        <f t="shared" si="2"/>
        <v>1141419324</v>
      </c>
      <c r="L23" s="268">
        <f t="shared" si="3"/>
        <v>389801450</v>
      </c>
      <c r="M23" s="268">
        <f t="shared" si="4"/>
        <v>1032430999</v>
      </c>
      <c r="N23" s="269">
        <f t="shared" si="5"/>
        <v>0.90451508686740967</v>
      </c>
      <c r="O23" s="268">
        <f t="shared" si="6"/>
        <v>389801450</v>
      </c>
      <c r="P23" s="268">
        <f t="shared" si="7"/>
        <v>954464495</v>
      </c>
      <c r="Q23" s="269">
        <f>IFERROR(+P23/#REF!,0)</f>
        <v>0</v>
      </c>
      <c r="R23" s="270">
        <v>0</v>
      </c>
      <c r="S23" s="270">
        <f>+Vigencia!$S138</f>
        <v>0</v>
      </c>
      <c r="T23" s="270">
        <f>+Vigencia!T23</f>
        <v>934495433</v>
      </c>
      <c r="U23" s="270">
        <f>+Vigencia!$F138</f>
        <v>0</v>
      </c>
      <c r="V23" s="270">
        <f>+Vigencia!AG23</f>
        <v>0</v>
      </c>
      <c r="W23" s="270">
        <f>+Vigencia!$H23</f>
        <v>0</v>
      </c>
      <c r="X23" s="270">
        <f>+Vigencia!$T138</f>
        <v>0</v>
      </c>
      <c r="Y23" s="270">
        <f>+Vigencia!U23</f>
        <v>0</v>
      </c>
      <c r="Z23" s="270">
        <f>+Vigencia!$G138</f>
        <v>0</v>
      </c>
      <c r="AA23" s="270">
        <f>+Vigencia!AH23</f>
        <v>377518555</v>
      </c>
      <c r="AB23" s="270">
        <f>+Vigencia!I23</f>
        <v>-2866572854</v>
      </c>
      <c r="AC23" s="270">
        <f>+Vigencia!$U138</f>
        <v>0</v>
      </c>
      <c r="AD23" s="270">
        <f>+Vigencia!V23</f>
        <v>0</v>
      </c>
      <c r="AE23" s="270">
        <f>+Vigencia!$H138</f>
        <v>0</v>
      </c>
      <c r="AF23" s="270">
        <f>+Vigencia!AI23</f>
        <v>289208038</v>
      </c>
      <c r="AG23" s="270">
        <f>+Vigencia!J23</f>
        <v>0</v>
      </c>
      <c r="AH23" s="270">
        <f>+Vigencia!$V138</f>
        <v>0</v>
      </c>
      <c r="AI23" s="270">
        <f>+Vigencia!W23</f>
        <v>3377435</v>
      </c>
      <c r="AJ23" s="270">
        <f>+Vigencia!$I138</f>
        <v>0</v>
      </c>
      <c r="AK23" s="270">
        <f>+Vigencia!AJ23</f>
        <v>160417244</v>
      </c>
      <c r="AL23" s="270">
        <f>+Vigencia!$K23</f>
        <v>0</v>
      </c>
      <c r="AM23" s="270">
        <f>+Vigencia!$W138</f>
        <v>0</v>
      </c>
      <c r="AN23" s="270">
        <f>+Vigencia!$X23</f>
        <v>0</v>
      </c>
      <c r="AO23" s="270">
        <f>+Vigencia!$J138</f>
        <v>0</v>
      </c>
      <c r="AP23" s="270">
        <f>+Vigencia!$AK23</f>
        <v>20538768</v>
      </c>
      <c r="AQ23" s="270">
        <f>+Vigencia!L23</f>
        <v>3758796</v>
      </c>
      <c r="AR23" s="270">
        <f>+Vigencia!$X138</f>
        <v>288175997</v>
      </c>
      <c r="AS23" s="270">
        <f>+Vigencia!Y23</f>
        <v>0</v>
      </c>
      <c r="AT23" s="270">
        <f>+Vigencia!$K138</f>
        <v>0</v>
      </c>
      <c r="AU23" s="270">
        <f>+Vigencia!AL23</f>
        <v>20535584</v>
      </c>
      <c r="AV23" s="156">
        <f>+Vigencia!$M23</f>
        <v>35986780</v>
      </c>
      <c r="AW23" s="156">
        <f>+Vigencia!$Y138</f>
        <v>101625453</v>
      </c>
      <c r="AX23" s="156">
        <f>+Vigencia!$Z23</f>
        <v>47961865</v>
      </c>
      <c r="AY23" s="156">
        <f>+Vigencia!$L138</f>
        <v>48029333</v>
      </c>
      <c r="AZ23" s="156">
        <f>+Vigencia!$AM23</f>
        <v>20537148</v>
      </c>
      <c r="BA23" s="156">
        <f>+Vigencia!$N23</f>
        <v>-1537322</v>
      </c>
      <c r="BB23" s="156">
        <f>+Vigencia!$Z138</f>
        <v>0</v>
      </c>
      <c r="BC23" s="156">
        <f>+Vigencia!$AA23</f>
        <v>34449458</v>
      </c>
      <c r="BD23" s="156">
        <f>+Vigencia!$M138</f>
        <v>68354423</v>
      </c>
      <c r="BE23" s="156">
        <f>+Vigencia!$AN23</f>
        <v>32854579</v>
      </c>
      <c r="BF23" s="156">
        <f>+Vigencia!$O23</f>
        <v>1394800</v>
      </c>
      <c r="BG23" s="156">
        <f>+Vigencia!$AA138</f>
        <v>0</v>
      </c>
      <c r="BH23" s="156">
        <f>+Vigencia!$AB23</f>
        <v>12146808</v>
      </c>
      <c r="BI23" s="156">
        <f>+Vigencia!$N138</f>
        <v>68354423</v>
      </c>
      <c r="BJ23" s="156">
        <f>+Vigencia!$AO23</f>
        <v>32854579</v>
      </c>
      <c r="BK23" s="156">
        <f>+Vigencia!$P23</f>
        <v>0</v>
      </c>
      <c r="BL23" s="156">
        <f>+Vigencia!$AB138</f>
        <v>0</v>
      </c>
      <c r="BM23" s="156">
        <f>+Vigencia!$AC23</f>
        <v>0</v>
      </c>
      <c r="BN23" s="156">
        <f>+Vigencia!$O138</f>
        <v>68354423</v>
      </c>
      <c r="BO23" s="156">
        <f>+Vigencia!$AP23</f>
        <v>0</v>
      </c>
      <c r="BP23" s="156">
        <f>+Vigencia!$Q23</f>
        <v>0</v>
      </c>
      <c r="BQ23" s="156">
        <f>+Vigencia!$AC138</f>
        <v>0</v>
      </c>
      <c r="BR23" s="156">
        <f>+Vigencia!$AD23</f>
        <v>0</v>
      </c>
      <c r="BS23" s="156">
        <f>+Vigencia!$P138</f>
        <v>68354423</v>
      </c>
      <c r="BT23" s="156">
        <f>+Vigencia!$AQ23</f>
        <v>0</v>
      </c>
      <c r="BU23" s="156">
        <f>+Vigencia!$R23</f>
        <v>0</v>
      </c>
      <c r="BV23" s="156">
        <f>+Vigencia!$AD138</f>
        <v>0</v>
      </c>
      <c r="BW23" s="156">
        <f>+Vigencia!$AE23</f>
        <v>0</v>
      </c>
      <c r="BX23" s="156">
        <f>+Vigencia!$Q138</f>
        <v>68354425</v>
      </c>
      <c r="BY23" s="156">
        <f>+Vigencia!$AR23</f>
        <v>0</v>
      </c>
      <c r="BZ23" s="158">
        <f>+Vigencia!AT23</f>
        <v>330480223</v>
      </c>
      <c r="CA23" s="158">
        <f>+Vigencia!AU23</f>
        <v>228114463</v>
      </c>
      <c r="CB23" s="158">
        <f>+Vigencia!AV23</f>
        <v>157726711</v>
      </c>
      <c r="CC23" s="157">
        <f t="shared" si="8"/>
        <v>0.6902514798896151</v>
      </c>
      <c r="CD23" s="157">
        <f t="shared" si="9"/>
        <v>0.69143669772486105</v>
      </c>
      <c r="CE23" s="158">
        <f>+Vigencia!AW23</f>
        <v>0</v>
      </c>
      <c r="CF23" s="158">
        <f>+Vigencia!AX23</f>
        <v>0</v>
      </c>
      <c r="CG23" s="158">
        <f>+Vigencia!AY23</f>
        <v>0</v>
      </c>
      <c r="CH23" s="157">
        <f t="shared" si="10"/>
        <v>0</v>
      </c>
      <c r="CI23" s="157">
        <f t="shared" si="11"/>
        <v>0</v>
      </c>
      <c r="CJ23" s="158">
        <f>+Vigencia!AZ23</f>
        <v>0</v>
      </c>
      <c r="CK23" s="158">
        <f>+Vigencia!BA23</f>
        <v>0</v>
      </c>
      <c r="CL23" s="158">
        <f>+Vigencia!BB23</f>
        <v>0</v>
      </c>
      <c r="CM23" s="157">
        <f t="shared" si="12"/>
        <v>0</v>
      </c>
      <c r="CN23" s="157">
        <f t="shared" si="13"/>
        <v>0</v>
      </c>
      <c r="CO23" s="158">
        <f>+Vigencia!BC23</f>
        <v>0</v>
      </c>
      <c r="CP23" s="158">
        <f>+Vigencia!BD23</f>
        <v>0</v>
      </c>
      <c r="CQ23" s="158">
        <f>+Vigencia!BE23</f>
        <v>0</v>
      </c>
      <c r="CR23" s="157">
        <f t="shared" si="14"/>
        <v>0</v>
      </c>
      <c r="CS23" s="157">
        <f t="shared" si="15"/>
        <v>0</v>
      </c>
      <c r="CT23" s="158">
        <f>+Vigencia!BF23</f>
        <v>0</v>
      </c>
      <c r="CU23" s="158">
        <f>+Vigencia!BG23</f>
        <v>0</v>
      </c>
      <c r="CV23" s="158">
        <f>+Vigencia!BH23</f>
        <v>0</v>
      </c>
      <c r="CW23" s="157">
        <f t="shared" si="16"/>
        <v>0</v>
      </c>
      <c r="CX23" s="157">
        <f t="shared" si="17"/>
        <v>0</v>
      </c>
      <c r="CY23" s="158">
        <f>+Vigencia!BI23</f>
        <v>0</v>
      </c>
      <c r="CZ23" s="158">
        <f>+Vigencia!BJ23</f>
        <v>0</v>
      </c>
      <c r="DA23" s="158">
        <f>+Vigencia!BK23</f>
        <v>0</v>
      </c>
      <c r="DB23" s="157">
        <f t="shared" si="18"/>
        <v>0</v>
      </c>
      <c r="DC23" s="157">
        <f t="shared" si="19"/>
        <v>0</v>
      </c>
      <c r="DD23" s="158">
        <f>+Vigencia!BL23</f>
        <v>810939101</v>
      </c>
      <c r="DE23" s="158">
        <f>+Vigencia!BM23</f>
        <v>804316536</v>
      </c>
      <c r="DF23" s="158">
        <f>+Vigencia!BN23</f>
        <v>796737784</v>
      </c>
      <c r="DG23" s="157">
        <f t="shared" si="20"/>
        <v>0.99183346198027267</v>
      </c>
      <c r="DH23" s="157">
        <f t="shared" si="21"/>
        <v>0.99057740123348648</v>
      </c>
      <c r="DI23" s="158">
        <f t="shared" si="22"/>
        <v>1141419324</v>
      </c>
      <c r="DJ23" s="158">
        <f t="shared" si="23"/>
        <v>1032430999</v>
      </c>
      <c r="DK23" s="158">
        <f t="shared" si="24"/>
        <v>954464495</v>
      </c>
      <c r="DL23" s="157">
        <f t="shared" si="25"/>
        <v>0.90451508686740967</v>
      </c>
      <c r="DM23" s="157">
        <f t="shared" si="26"/>
        <v>0.92448260070114385</v>
      </c>
    </row>
    <row r="24" spans="2:117" customFormat="1" ht="20.100000000000001" customHeight="1">
      <c r="B24" s="151">
        <f>Proyecto!$C$3</f>
        <v>8141</v>
      </c>
      <c r="C24" s="578">
        <v>8</v>
      </c>
      <c r="D24" s="133">
        <f t="shared" si="0"/>
        <v>8</v>
      </c>
      <c r="E24" s="152" t="s">
        <v>52</v>
      </c>
      <c r="F24" s="153" t="s">
        <v>41</v>
      </c>
      <c r="G24" s="154">
        <v>1905014</v>
      </c>
      <c r="H24" s="155">
        <v>125</v>
      </c>
      <c r="I24" s="268">
        <v>238227146</v>
      </c>
      <c r="J24" s="268">
        <f t="shared" si="1"/>
        <v>0</v>
      </c>
      <c r="K24" s="268">
        <f t="shared" si="2"/>
        <v>238227146</v>
      </c>
      <c r="L24" s="268">
        <f t="shared" si="3"/>
        <v>3060665752</v>
      </c>
      <c r="M24" s="268">
        <f t="shared" si="4"/>
        <v>238227146</v>
      </c>
      <c r="N24" s="269">
        <f t="shared" si="5"/>
        <v>1</v>
      </c>
      <c r="O24" s="268">
        <f t="shared" si="6"/>
        <v>3060665752</v>
      </c>
      <c r="P24" s="268">
        <f t="shared" si="7"/>
        <v>233806832</v>
      </c>
      <c r="Q24" s="269">
        <f>IFERROR(+P24/#REF!,0)</f>
        <v>0</v>
      </c>
      <c r="R24" s="270">
        <v>0</v>
      </c>
      <c r="S24" s="270">
        <f>+Vigencia!$S139</f>
        <v>1947755442</v>
      </c>
      <c r="T24" s="270">
        <f>+Vigencia!T24</f>
        <v>238227146</v>
      </c>
      <c r="U24" s="270">
        <f>+Vigencia!$F139</f>
        <v>0</v>
      </c>
      <c r="V24" s="270">
        <f>+Vigencia!AG24</f>
        <v>0</v>
      </c>
      <c r="W24" s="270">
        <f>+Vigencia!$H24</f>
        <v>0</v>
      </c>
      <c r="X24" s="270">
        <f>+Vigencia!$T139</f>
        <v>0</v>
      </c>
      <c r="Y24" s="270">
        <f>+Vigencia!U24</f>
        <v>0</v>
      </c>
      <c r="Z24" s="270">
        <f>+Vigencia!$G139</f>
        <v>0</v>
      </c>
      <c r="AA24" s="270">
        <f>+Vigencia!AH24</f>
        <v>101899956</v>
      </c>
      <c r="AB24" s="270">
        <f>+Vigencia!I24</f>
        <v>0</v>
      </c>
      <c r="AC24" s="270">
        <f>+Vigencia!$U139</f>
        <v>0</v>
      </c>
      <c r="AD24" s="270">
        <f>+Vigencia!V24</f>
        <v>0</v>
      </c>
      <c r="AE24" s="270">
        <f>+Vigencia!$H139</f>
        <v>283972143</v>
      </c>
      <c r="AF24" s="270">
        <f>+Vigencia!AI24</f>
        <v>16957136</v>
      </c>
      <c r="AG24" s="270">
        <f>+Vigencia!J24</f>
        <v>0</v>
      </c>
      <c r="AH24" s="270">
        <f>+Vigencia!$V139</f>
        <v>0</v>
      </c>
      <c r="AI24" s="270">
        <f>+Vigencia!W24</f>
        <v>0</v>
      </c>
      <c r="AJ24" s="270">
        <f>+Vigencia!$I139</f>
        <v>283960040</v>
      </c>
      <c r="AK24" s="270">
        <f>+Vigencia!AJ24</f>
        <v>22940965</v>
      </c>
      <c r="AL24" s="270">
        <f>+Vigencia!$K24</f>
        <v>0</v>
      </c>
      <c r="AM24" s="270">
        <f>+Vigencia!$W139</f>
        <v>0</v>
      </c>
      <c r="AN24" s="270">
        <f>+Vigencia!$X24</f>
        <v>0</v>
      </c>
      <c r="AO24" s="270">
        <f>+Vigencia!$J139</f>
        <v>284003249</v>
      </c>
      <c r="AP24" s="270">
        <f>+Vigencia!$AK24</f>
        <v>18403118</v>
      </c>
      <c r="AQ24" s="270">
        <f>+Vigencia!L24</f>
        <v>0</v>
      </c>
      <c r="AR24" s="270">
        <f>+Vigencia!$X139</f>
        <v>309775612</v>
      </c>
      <c r="AS24" s="270">
        <f>+Vigencia!Y24</f>
        <v>0</v>
      </c>
      <c r="AT24" s="270">
        <f>+Vigencia!$K139</f>
        <v>283954710</v>
      </c>
      <c r="AU24" s="270">
        <f>+Vigencia!AL24</f>
        <v>18400247</v>
      </c>
      <c r="AV24" s="156">
        <f>+Vigencia!$M24</f>
        <v>0</v>
      </c>
      <c r="AW24" s="156">
        <f>+Vigencia!$Y139</f>
        <v>803134698</v>
      </c>
      <c r="AX24" s="156">
        <f>+Vigencia!$Z24</f>
        <v>0</v>
      </c>
      <c r="AY24" s="156">
        <f>+Vigencia!$L139</f>
        <v>327775483</v>
      </c>
      <c r="AZ24" s="156">
        <f>+Vigencia!$AM24</f>
        <v>18401686</v>
      </c>
      <c r="BA24" s="156">
        <f>+Vigencia!$N24</f>
        <v>0</v>
      </c>
      <c r="BB24" s="156">
        <f>+Vigencia!$Z139</f>
        <v>0</v>
      </c>
      <c r="BC24" s="156">
        <f>+Vigencia!$AA24</f>
        <v>0</v>
      </c>
      <c r="BD24" s="156">
        <f>+Vigencia!$M139</f>
        <v>488395875</v>
      </c>
      <c r="BE24" s="156">
        <f>+Vigencia!$AN24</f>
        <v>18401862</v>
      </c>
      <c r="BF24" s="156">
        <f>+Vigencia!$O24</f>
        <v>0</v>
      </c>
      <c r="BG24" s="156">
        <f>+Vigencia!$AA139</f>
        <v>0</v>
      </c>
      <c r="BH24" s="156">
        <f>+Vigencia!$AB24</f>
        <v>0</v>
      </c>
      <c r="BI24" s="156">
        <f>+Vigencia!$N139</f>
        <v>495317050</v>
      </c>
      <c r="BJ24" s="156">
        <f>+Vigencia!$AO24</f>
        <v>18401862</v>
      </c>
      <c r="BK24" s="156">
        <f>+Vigencia!$P24</f>
        <v>0</v>
      </c>
      <c r="BL24" s="156">
        <f>+Vigencia!$AB139</f>
        <v>0</v>
      </c>
      <c r="BM24" s="156">
        <f>+Vigencia!$AC24</f>
        <v>0</v>
      </c>
      <c r="BN24" s="156">
        <f>+Vigencia!$O139</f>
        <v>204429067</v>
      </c>
      <c r="BO24" s="156">
        <f>+Vigencia!$AP24</f>
        <v>0</v>
      </c>
      <c r="BP24" s="156">
        <f>+Vigencia!$Q24</f>
        <v>0</v>
      </c>
      <c r="BQ24" s="156">
        <f>+Vigencia!$AC139</f>
        <v>0</v>
      </c>
      <c r="BR24" s="156">
        <f>+Vigencia!$AD24</f>
        <v>0</v>
      </c>
      <c r="BS24" s="156">
        <f>+Vigencia!$P139</f>
        <v>204429067</v>
      </c>
      <c r="BT24" s="156">
        <f>+Vigencia!$AQ24</f>
        <v>0</v>
      </c>
      <c r="BU24" s="156">
        <f>+Vigencia!$R24</f>
        <v>0</v>
      </c>
      <c r="BV24" s="156">
        <f>+Vigencia!$AD139</f>
        <v>0</v>
      </c>
      <c r="BW24" s="156">
        <f>+Vigencia!$AE24</f>
        <v>0</v>
      </c>
      <c r="BX24" s="156">
        <f>+Vigencia!$Q139</f>
        <v>204429068</v>
      </c>
      <c r="BY24" s="156">
        <f>+Vigencia!$AR24</f>
        <v>0</v>
      </c>
      <c r="BZ24" s="158">
        <f>+Vigencia!AT24</f>
        <v>119113573</v>
      </c>
      <c r="CA24" s="158">
        <f>+Vigencia!AU24</f>
        <v>119113573</v>
      </c>
      <c r="CB24" s="158">
        <f>+Vigencia!AV24</f>
        <v>118699464</v>
      </c>
      <c r="CC24" s="157">
        <f t="shared" si="8"/>
        <v>1</v>
      </c>
      <c r="CD24" s="157">
        <f t="shared" si="9"/>
        <v>0.99652341047648696</v>
      </c>
      <c r="CE24" s="158">
        <f>+Vigencia!AW24</f>
        <v>0</v>
      </c>
      <c r="CF24" s="158">
        <f>+Vigencia!AX24</f>
        <v>0</v>
      </c>
      <c r="CG24" s="158">
        <f>+Vigencia!AY24</f>
        <v>0</v>
      </c>
      <c r="CH24" s="157">
        <f t="shared" si="10"/>
        <v>0</v>
      </c>
      <c r="CI24" s="157">
        <f t="shared" si="11"/>
        <v>0</v>
      </c>
      <c r="CJ24" s="158">
        <f>+Vigencia!AZ24</f>
        <v>0</v>
      </c>
      <c r="CK24" s="158">
        <f>+Vigencia!BA24</f>
        <v>0</v>
      </c>
      <c r="CL24" s="158">
        <f>+Vigencia!BB24</f>
        <v>0</v>
      </c>
      <c r="CM24" s="157">
        <f t="shared" si="12"/>
        <v>0</v>
      </c>
      <c r="CN24" s="157">
        <f t="shared" si="13"/>
        <v>0</v>
      </c>
      <c r="CO24" s="158">
        <f>+Vigencia!BC24</f>
        <v>0</v>
      </c>
      <c r="CP24" s="158">
        <f>+Vigencia!BD24</f>
        <v>0</v>
      </c>
      <c r="CQ24" s="158">
        <f>+Vigencia!BE24</f>
        <v>0</v>
      </c>
      <c r="CR24" s="157">
        <f t="shared" si="14"/>
        <v>0</v>
      </c>
      <c r="CS24" s="157">
        <f t="shared" si="15"/>
        <v>0</v>
      </c>
      <c r="CT24" s="158">
        <f>+Vigencia!BF24</f>
        <v>0</v>
      </c>
      <c r="CU24" s="158">
        <f>+Vigencia!BG24</f>
        <v>0</v>
      </c>
      <c r="CV24" s="158">
        <f>+Vigencia!BH24</f>
        <v>0</v>
      </c>
      <c r="CW24" s="157">
        <f t="shared" si="16"/>
        <v>0</v>
      </c>
      <c r="CX24" s="157">
        <f t="shared" si="17"/>
        <v>0</v>
      </c>
      <c r="CY24" s="158">
        <f>+Vigencia!BI24</f>
        <v>0</v>
      </c>
      <c r="CZ24" s="158">
        <f>+Vigencia!BJ24</f>
        <v>0</v>
      </c>
      <c r="DA24" s="158">
        <f>+Vigencia!BK24</f>
        <v>0</v>
      </c>
      <c r="DB24" s="157">
        <f t="shared" si="18"/>
        <v>0</v>
      </c>
      <c r="DC24" s="157">
        <f t="shared" si="19"/>
        <v>0</v>
      </c>
      <c r="DD24" s="158">
        <f>+Vigencia!BL24</f>
        <v>119113573</v>
      </c>
      <c r="DE24" s="158">
        <f>+Vigencia!BM24</f>
        <v>119113573</v>
      </c>
      <c r="DF24" s="158">
        <f>+Vigencia!BN24</f>
        <v>115107368</v>
      </c>
      <c r="DG24" s="157">
        <f t="shared" si="20"/>
        <v>1</v>
      </c>
      <c r="DH24" s="157">
        <f t="shared" si="21"/>
        <v>0.96636651139664831</v>
      </c>
      <c r="DI24" s="158">
        <f t="shared" si="22"/>
        <v>238227146</v>
      </c>
      <c r="DJ24" s="158">
        <f t="shared" si="23"/>
        <v>238227146</v>
      </c>
      <c r="DK24" s="158">
        <f t="shared" si="24"/>
        <v>233806832</v>
      </c>
      <c r="DL24" s="157">
        <f t="shared" si="25"/>
        <v>1</v>
      </c>
      <c r="DM24" s="157">
        <f t="shared" si="26"/>
        <v>0.98144496093656763</v>
      </c>
    </row>
    <row r="25" spans="2:117" customFormat="1" ht="20.100000000000001" customHeight="1">
      <c r="B25" s="151">
        <f>Proyecto!$C$3</f>
        <v>8141</v>
      </c>
      <c r="C25" s="578">
        <v>8</v>
      </c>
      <c r="D25" s="133">
        <f t="shared" si="0"/>
        <v>8</v>
      </c>
      <c r="E25" s="152" t="s">
        <v>52</v>
      </c>
      <c r="F25" s="153" t="s">
        <v>41</v>
      </c>
      <c r="G25" s="154">
        <v>1905049</v>
      </c>
      <c r="H25" s="155">
        <v>105</v>
      </c>
      <c r="I25" s="268">
        <v>7694722</v>
      </c>
      <c r="J25" s="268">
        <f t="shared" si="1"/>
        <v>0</v>
      </c>
      <c r="K25" s="268">
        <f t="shared" si="2"/>
        <v>7694722</v>
      </c>
      <c r="L25" s="268">
        <f t="shared" si="3"/>
        <v>500000000</v>
      </c>
      <c r="M25" s="268">
        <f t="shared" si="4"/>
        <v>7694722</v>
      </c>
      <c r="N25" s="269">
        <f t="shared" si="5"/>
        <v>1</v>
      </c>
      <c r="O25" s="268">
        <f t="shared" si="6"/>
        <v>500000000</v>
      </c>
      <c r="P25" s="268">
        <f t="shared" si="7"/>
        <v>7667973</v>
      </c>
      <c r="Q25" s="269">
        <f>IFERROR(+P25/#REF!,0)</f>
        <v>0</v>
      </c>
      <c r="R25" s="270">
        <v>0</v>
      </c>
      <c r="S25" s="270">
        <f>+Vigencia!$S140</f>
        <v>0</v>
      </c>
      <c r="T25" s="270">
        <f>+Vigencia!T25</f>
        <v>7694722</v>
      </c>
      <c r="U25" s="270">
        <f>+Vigencia!$F140</f>
        <v>0</v>
      </c>
      <c r="V25" s="270">
        <f>+Vigencia!AG25</f>
        <v>0</v>
      </c>
      <c r="W25" s="270">
        <f>+Vigencia!$H25</f>
        <v>0</v>
      </c>
      <c r="X25" s="270">
        <f>+Vigencia!$T140</f>
        <v>500000000</v>
      </c>
      <c r="Y25" s="270">
        <f>+Vigencia!U25</f>
        <v>0</v>
      </c>
      <c r="Z25" s="270">
        <f>+Vigencia!$G140</f>
        <v>0</v>
      </c>
      <c r="AA25" s="270">
        <f>+Vigencia!AH25</f>
        <v>0</v>
      </c>
      <c r="AB25" s="270">
        <f>+Vigencia!I25</f>
        <v>0</v>
      </c>
      <c r="AC25" s="270">
        <f>+Vigencia!$U140</f>
        <v>0</v>
      </c>
      <c r="AD25" s="270">
        <f>+Vigencia!V25</f>
        <v>0</v>
      </c>
      <c r="AE25" s="270">
        <f>+Vigencia!$H140</f>
        <v>0</v>
      </c>
      <c r="AF25" s="270">
        <f>+Vigencia!AI25</f>
        <v>1095429</v>
      </c>
      <c r="AG25" s="270">
        <f>+Vigencia!J25</f>
        <v>0</v>
      </c>
      <c r="AH25" s="270">
        <f>+Vigencia!$V140</f>
        <v>0</v>
      </c>
      <c r="AI25" s="270">
        <f>+Vigencia!W25</f>
        <v>0</v>
      </c>
      <c r="AJ25" s="270">
        <f>+Vigencia!$I140</f>
        <v>0</v>
      </c>
      <c r="AK25" s="270">
        <f>+Vigencia!AJ25</f>
        <v>1095382</v>
      </c>
      <c r="AL25" s="270">
        <f>+Vigencia!$K25</f>
        <v>0</v>
      </c>
      <c r="AM25" s="270">
        <f>+Vigencia!$W140</f>
        <v>0</v>
      </c>
      <c r="AN25" s="270">
        <f>+Vigencia!$X25</f>
        <v>0</v>
      </c>
      <c r="AO25" s="270">
        <f>+Vigencia!$J140</f>
        <v>0</v>
      </c>
      <c r="AP25" s="270">
        <f>+Vigencia!$AK25</f>
        <v>1095548</v>
      </c>
      <c r="AQ25" s="270">
        <f>+Vigencia!L25</f>
        <v>0</v>
      </c>
      <c r="AR25" s="270">
        <f>+Vigencia!$X140</f>
        <v>0</v>
      </c>
      <c r="AS25" s="270">
        <f>+Vigencia!Y25</f>
        <v>0</v>
      </c>
      <c r="AT25" s="270">
        <f>+Vigencia!$K140</f>
        <v>100000000</v>
      </c>
      <c r="AU25" s="270">
        <f>+Vigencia!AL25</f>
        <v>1095359</v>
      </c>
      <c r="AV25" s="156">
        <f>+Vigencia!$M25</f>
        <v>0</v>
      </c>
      <c r="AW25" s="156">
        <f>+Vigencia!$Y140</f>
        <v>0</v>
      </c>
      <c r="AX25" s="156">
        <f>+Vigencia!$Z25</f>
        <v>0</v>
      </c>
      <c r="AY25" s="156">
        <f>+Vigencia!$L140</f>
        <v>100000000</v>
      </c>
      <c r="AZ25" s="156">
        <f>+Vigencia!$AM25</f>
        <v>1095435</v>
      </c>
      <c r="BA25" s="156">
        <f>+Vigencia!$N25</f>
        <v>0</v>
      </c>
      <c r="BB25" s="156">
        <f>+Vigencia!$Z140</f>
        <v>0</v>
      </c>
      <c r="BC25" s="156">
        <f>+Vigencia!$AA25</f>
        <v>0</v>
      </c>
      <c r="BD25" s="156">
        <f>+Vigencia!$M140</f>
        <v>100000000</v>
      </c>
      <c r="BE25" s="156">
        <f>+Vigencia!$AN25</f>
        <v>1095410</v>
      </c>
      <c r="BF25" s="156">
        <f>+Vigencia!$O25</f>
        <v>0</v>
      </c>
      <c r="BG25" s="156">
        <f>+Vigencia!$AA140</f>
        <v>0</v>
      </c>
      <c r="BH25" s="156">
        <f>+Vigencia!$AB25</f>
        <v>0</v>
      </c>
      <c r="BI25" s="156">
        <f>+Vigencia!$N140</f>
        <v>100000000</v>
      </c>
      <c r="BJ25" s="156">
        <f>+Vigencia!$AO25</f>
        <v>1095410</v>
      </c>
      <c r="BK25" s="156">
        <f>+Vigencia!$P25</f>
        <v>0</v>
      </c>
      <c r="BL25" s="156">
        <f>+Vigencia!$AB140</f>
        <v>0</v>
      </c>
      <c r="BM25" s="156">
        <f>+Vigencia!$AC25</f>
        <v>0</v>
      </c>
      <c r="BN25" s="156">
        <f>+Vigencia!$O140</f>
        <v>100000000</v>
      </c>
      <c r="BO25" s="156">
        <f>+Vigencia!$AP25</f>
        <v>0</v>
      </c>
      <c r="BP25" s="156">
        <f>+Vigencia!$Q25</f>
        <v>0</v>
      </c>
      <c r="BQ25" s="156">
        <f>+Vigencia!$AC140</f>
        <v>0</v>
      </c>
      <c r="BR25" s="156">
        <f>+Vigencia!$AD25</f>
        <v>0</v>
      </c>
      <c r="BS25" s="156">
        <f>+Vigencia!$P140</f>
        <v>0</v>
      </c>
      <c r="BT25" s="156">
        <f>+Vigencia!$AQ25</f>
        <v>0</v>
      </c>
      <c r="BU25" s="156">
        <f>+Vigencia!$R25</f>
        <v>0</v>
      </c>
      <c r="BV25" s="156">
        <f>+Vigencia!$AD140</f>
        <v>0</v>
      </c>
      <c r="BW25" s="156">
        <f>+Vigencia!$AE25</f>
        <v>0</v>
      </c>
      <c r="BX25" s="156">
        <f>+Vigencia!$Q140</f>
        <v>0</v>
      </c>
      <c r="BY25" s="156">
        <f>+Vigencia!$AR25</f>
        <v>0</v>
      </c>
      <c r="BZ25" s="158">
        <f>+Vigencia!AT25</f>
        <v>7694722</v>
      </c>
      <c r="CA25" s="158">
        <f>+Vigencia!AU25</f>
        <v>7694722</v>
      </c>
      <c r="CB25" s="158">
        <f>+Vigencia!AV25</f>
        <v>7667973</v>
      </c>
      <c r="CC25" s="157">
        <f t="shared" si="8"/>
        <v>1</v>
      </c>
      <c r="CD25" s="157">
        <f t="shared" si="9"/>
        <v>0.99652372106490661</v>
      </c>
      <c r="CE25" s="158">
        <f>+Vigencia!AW25</f>
        <v>0</v>
      </c>
      <c r="CF25" s="158">
        <f>+Vigencia!AX25</f>
        <v>0</v>
      </c>
      <c r="CG25" s="158">
        <f>+Vigencia!AY25</f>
        <v>0</v>
      </c>
      <c r="CH25" s="157">
        <f t="shared" si="10"/>
        <v>0</v>
      </c>
      <c r="CI25" s="157">
        <f t="shared" si="11"/>
        <v>0</v>
      </c>
      <c r="CJ25" s="158">
        <f>+Vigencia!AZ25</f>
        <v>0</v>
      </c>
      <c r="CK25" s="158">
        <f>+Vigencia!BA25</f>
        <v>0</v>
      </c>
      <c r="CL25" s="158">
        <f>+Vigencia!BB25</f>
        <v>0</v>
      </c>
      <c r="CM25" s="157">
        <f t="shared" si="12"/>
        <v>0</v>
      </c>
      <c r="CN25" s="157">
        <f t="shared" si="13"/>
        <v>0</v>
      </c>
      <c r="CO25" s="158">
        <f>+Vigencia!BC25</f>
        <v>0</v>
      </c>
      <c r="CP25" s="158">
        <f>+Vigencia!BD25</f>
        <v>0</v>
      </c>
      <c r="CQ25" s="158">
        <f>+Vigencia!BE25</f>
        <v>0</v>
      </c>
      <c r="CR25" s="157">
        <f t="shared" si="14"/>
        <v>0</v>
      </c>
      <c r="CS25" s="157">
        <f t="shared" si="15"/>
        <v>0</v>
      </c>
      <c r="CT25" s="158">
        <f>+Vigencia!BF25</f>
        <v>0</v>
      </c>
      <c r="CU25" s="158">
        <f>+Vigencia!BG25</f>
        <v>0</v>
      </c>
      <c r="CV25" s="158">
        <f>+Vigencia!BH25</f>
        <v>0</v>
      </c>
      <c r="CW25" s="157">
        <f t="shared" si="16"/>
        <v>0</v>
      </c>
      <c r="CX25" s="157">
        <f t="shared" si="17"/>
        <v>0</v>
      </c>
      <c r="CY25" s="158">
        <f>+Vigencia!BI25</f>
        <v>0</v>
      </c>
      <c r="CZ25" s="158">
        <f>+Vigencia!BJ25</f>
        <v>0</v>
      </c>
      <c r="DA25" s="158">
        <f>+Vigencia!BK25</f>
        <v>0</v>
      </c>
      <c r="DB25" s="157">
        <f t="shared" si="18"/>
        <v>0</v>
      </c>
      <c r="DC25" s="157">
        <f t="shared" si="19"/>
        <v>0</v>
      </c>
      <c r="DD25" s="158">
        <f>+Vigencia!BL25</f>
        <v>0</v>
      </c>
      <c r="DE25" s="158">
        <f>+Vigencia!BM25</f>
        <v>0</v>
      </c>
      <c r="DF25" s="158">
        <f>+Vigencia!BN25</f>
        <v>0</v>
      </c>
      <c r="DG25" s="157">
        <f t="shared" si="20"/>
        <v>0</v>
      </c>
      <c r="DH25" s="157">
        <f t="shared" si="21"/>
        <v>0</v>
      </c>
      <c r="DI25" s="158">
        <f t="shared" si="22"/>
        <v>7694722</v>
      </c>
      <c r="DJ25" s="158">
        <f t="shared" si="23"/>
        <v>7694722</v>
      </c>
      <c r="DK25" s="158">
        <f t="shared" si="24"/>
        <v>7667973</v>
      </c>
      <c r="DL25" s="157">
        <f t="shared" si="25"/>
        <v>1</v>
      </c>
      <c r="DM25" s="157">
        <f t="shared" si="26"/>
        <v>0.99652372106490661</v>
      </c>
    </row>
    <row r="26" spans="2:117" customFormat="1" ht="20.100000000000001" customHeight="1">
      <c r="B26" s="151">
        <f>Proyecto!$C$3</f>
        <v>8141</v>
      </c>
      <c r="C26" s="578">
        <v>8</v>
      </c>
      <c r="D26" s="133">
        <f t="shared" si="0"/>
        <v>8</v>
      </c>
      <c r="E26" s="152" t="s">
        <v>52</v>
      </c>
      <c r="F26" s="153" t="s">
        <v>41</v>
      </c>
      <c r="G26" s="154">
        <v>1905014</v>
      </c>
      <c r="H26" s="155">
        <v>228</v>
      </c>
      <c r="I26" s="268">
        <v>0</v>
      </c>
      <c r="J26" s="268">
        <f t="shared" si="1"/>
        <v>453498052</v>
      </c>
      <c r="K26" s="268">
        <f t="shared" si="2"/>
        <v>453498052</v>
      </c>
      <c r="L26" s="268">
        <f t="shared" si="3"/>
        <v>3718675742</v>
      </c>
      <c r="M26" s="268">
        <f t="shared" si="4"/>
        <v>378643445</v>
      </c>
      <c r="N26" s="269">
        <f t="shared" si="5"/>
        <v>0.83493951810844824</v>
      </c>
      <c r="O26" s="268">
        <f t="shared" si="6"/>
        <v>3718675742</v>
      </c>
      <c r="P26" s="268">
        <f t="shared" si="7"/>
        <v>23164458</v>
      </c>
      <c r="Q26" s="269">
        <f>IFERROR(+P26/#REF!,0)</f>
        <v>0</v>
      </c>
      <c r="R26" s="270">
        <v>0</v>
      </c>
      <c r="S26" s="270">
        <f>+Vigencia!$S141</f>
        <v>1190214626</v>
      </c>
      <c r="T26" s="270">
        <f>+Vigencia!T26</f>
        <v>0</v>
      </c>
      <c r="U26" s="270">
        <f>+Vigencia!$F141</f>
        <v>0</v>
      </c>
      <c r="V26" s="270">
        <f>+Vigencia!AG26</f>
        <v>0</v>
      </c>
      <c r="W26" s="270">
        <f>+Vigencia!$H27</f>
        <v>0</v>
      </c>
      <c r="X26" s="270">
        <f>+Vigencia!$T141</f>
        <v>0</v>
      </c>
      <c r="Y26" s="270">
        <f>+Vigencia!U26</f>
        <v>0</v>
      </c>
      <c r="Z26" s="270">
        <f>+Vigencia!$G141</f>
        <v>0</v>
      </c>
      <c r="AA26" s="270">
        <f>+Vigencia!AH26</f>
        <v>0</v>
      </c>
      <c r="AB26" s="270">
        <f>+Vigencia!I26</f>
        <v>389801450</v>
      </c>
      <c r="AC26" s="270">
        <f>+Vigencia!$U141</f>
        <v>0</v>
      </c>
      <c r="AD26" s="270">
        <f>+Vigencia!V26</f>
        <v>0</v>
      </c>
      <c r="AE26" s="270">
        <f>+Vigencia!$H141</f>
        <v>173539058</v>
      </c>
      <c r="AF26" s="270">
        <f>+Vigencia!AI26</f>
        <v>0</v>
      </c>
      <c r="AG26" s="270">
        <f>+Vigencia!J26</f>
        <v>0</v>
      </c>
      <c r="AH26" s="270">
        <f>+Vigencia!$V141</f>
        <v>130000000</v>
      </c>
      <c r="AI26" s="270">
        <f>+Vigencia!W26</f>
        <v>0</v>
      </c>
      <c r="AJ26" s="270">
        <f>+Vigencia!$I141</f>
        <v>173531727</v>
      </c>
      <c r="AK26" s="270">
        <f>+Vigencia!AJ26</f>
        <v>0</v>
      </c>
      <c r="AL26" s="270">
        <f>+Vigencia!$K26</f>
        <v>0</v>
      </c>
      <c r="AM26" s="270">
        <f>+Vigencia!$W141</f>
        <v>0</v>
      </c>
      <c r="AN26" s="270">
        <f>+Vigencia!$X26</f>
        <v>0</v>
      </c>
      <c r="AO26" s="270">
        <f>+Vigencia!$J141</f>
        <v>173558199</v>
      </c>
      <c r="AP26" s="270">
        <f>+Vigencia!$AK26</f>
        <v>0</v>
      </c>
      <c r="AQ26" s="270">
        <f>+Vigencia!L26</f>
        <v>28206841</v>
      </c>
      <c r="AR26" s="270">
        <f>+Vigencia!$X141</f>
        <v>1866922286</v>
      </c>
      <c r="AS26" s="270">
        <f>+Vigencia!Y26</f>
        <v>0</v>
      </c>
      <c r="AT26" s="270">
        <f>+Vigencia!$K141</f>
        <v>192099908</v>
      </c>
      <c r="AU26" s="270">
        <f>+Vigencia!AL26</f>
        <v>0</v>
      </c>
      <c r="AV26" s="156">
        <f>+Vigencia!$M26</f>
        <v>33382592</v>
      </c>
      <c r="AW26" s="156">
        <f>+Vigencia!$Y141</f>
        <v>531538830</v>
      </c>
      <c r="AX26" s="156">
        <f>+Vigencia!$Z26</f>
        <v>83837724</v>
      </c>
      <c r="AY26" s="156">
        <f>+Vigencia!$L141</f>
        <v>498468251</v>
      </c>
      <c r="AZ26" s="156">
        <f>+Vigencia!$AM26</f>
        <v>0</v>
      </c>
      <c r="BA26" s="156">
        <f>+Vigencia!$N26</f>
        <v>2107169</v>
      </c>
      <c r="BB26" s="156">
        <f>+Vigencia!$Z141</f>
        <v>0</v>
      </c>
      <c r="BC26" s="156">
        <f>+Vigencia!$AA26</f>
        <v>35489761</v>
      </c>
      <c r="BD26" s="156">
        <f>+Vigencia!$M141</f>
        <v>604772130</v>
      </c>
      <c r="BE26" s="156">
        <f>+Vigencia!$AN26</f>
        <v>11582229</v>
      </c>
      <c r="BF26" s="156">
        <f>+Vigencia!$O26</f>
        <v>0</v>
      </c>
      <c r="BG26" s="156">
        <f>+Vigencia!$AA141</f>
        <v>0</v>
      </c>
      <c r="BH26" s="156">
        <f>+Vigencia!$AB26</f>
        <v>259315960</v>
      </c>
      <c r="BI26" s="156">
        <f>+Vigencia!$N141</f>
        <v>608997434</v>
      </c>
      <c r="BJ26" s="156">
        <f>+Vigencia!$AO26</f>
        <v>11582229</v>
      </c>
      <c r="BK26" s="156">
        <f>+Vigencia!$P27</f>
        <v>0</v>
      </c>
      <c r="BL26" s="156">
        <f>+Vigencia!$AB141</f>
        <v>0</v>
      </c>
      <c r="BM26" s="156">
        <f>+Vigencia!$AC27</f>
        <v>0</v>
      </c>
      <c r="BN26" s="156">
        <f>+Vigencia!$O141</f>
        <v>431236344</v>
      </c>
      <c r="BO26" s="156">
        <f>+Vigencia!$AP27</f>
        <v>0</v>
      </c>
      <c r="BP26" s="156">
        <f>+Vigencia!$Q27</f>
        <v>0</v>
      </c>
      <c r="BQ26" s="156">
        <f>+Vigencia!$AC141</f>
        <v>0</v>
      </c>
      <c r="BR26" s="156">
        <f>+Vigencia!$AD27</f>
        <v>0</v>
      </c>
      <c r="BS26" s="156">
        <f>+Vigencia!$P141</f>
        <v>431236344</v>
      </c>
      <c r="BT26" s="156">
        <f>+Vigencia!$AQ27</f>
        <v>0</v>
      </c>
      <c r="BU26" s="156">
        <f>+Vigencia!$R27</f>
        <v>0</v>
      </c>
      <c r="BV26" s="156">
        <f>+Vigencia!$AD141</f>
        <v>0</v>
      </c>
      <c r="BW26" s="156">
        <f>+Vigencia!$AE27</f>
        <v>0</v>
      </c>
      <c r="BX26" s="156">
        <f>+Vigencia!$Q141</f>
        <v>431236347</v>
      </c>
      <c r="BY26" s="156">
        <f>+Vigencia!$AR27</f>
        <v>0</v>
      </c>
      <c r="BZ26" s="158">
        <f>+Vigencia!AT26</f>
        <v>453498052</v>
      </c>
      <c r="CA26" s="158">
        <f>+Vigencia!AU26</f>
        <v>378643445</v>
      </c>
      <c r="CB26" s="158">
        <f>+Vigencia!AV26</f>
        <v>23164458</v>
      </c>
      <c r="CC26" s="157">
        <f t="shared" si="8"/>
        <v>0.83493951810844824</v>
      </c>
      <c r="CD26" s="157">
        <f t="shared" si="9"/>
        <v>6.1177496417506978E-2</v>
      </c>
      <c r="CE26" s="158">
        <f>+Vigencia!AW26</f>
        <v>0</v>
      </c>
      <c r="CF26" s="158">
        <f>+Vigencia!AX26</f>
        <v>0</v>
      </c>
      <c r="CG26" s="158">
        <f>+Vigencia!AY26</f>
        <v>0</v>
      </c>
      <c r="CH26" s="157">
        <f t="shared" si="10"/>
        <v>0</v>
      </c>
      <c r="CI26" s="157">
        <f t="shared" si="11"/>
        <v>0</v>
      </c>
      <c r="CJ26" s="158">
        <f>+Vigencia!AZ26</f>
        <v>0</v>
      </c>
      <c r="CK26" s="158">
        <f>+Vigencia!BA26</f>
        <v>0</v>
      </c>
      <c r="CL26" s="158">
        <f>+Vigencia!BB26</f>
        <v>0</v>
      </c>
      <c r="CM26" s="157">
        <f t="shared" si="12"/>
        <v>0</v>
      </c>
      <c r="CN26" s="157">
        <f t="shared" si="13"/>
        <v>0</v>
      </c>
      <c r="CO26" s="158">
        <f>+Vigencia!BC26</f>
        <v>0</v>
      </c>
      <c r="CP26" s="158">
        <f>+Vigencia!BD26</f>
        <v>0</v>
      </c>
      <c r="CQ26" s="158">
        <f>+Vigencia!BE26</f>
        <v>0</v>
      </c>
      <c r="CR26" s="157">
        <f t="shared" si="14"/>
        <v>0</v>
      </c>
      <c r="CS26" s="157">
        <f t="shared" si="15"/>
        <v>0</v>
      </c>
      <c r="CT26" s="158">
        <f>+Vigencia!BF27</f>
        <v>0</v>
      </c>
      <c r="CU26" s="158">
        <f>+Vigencia!BG27</f>
        <v>0</v>
      </c>
      <c r="CV26" s="158">
        <f>+Vigencia!BH27</f>
        <v>0</v>
      </c>
      <c r="CW26" s="157">
        <f t="shared" si="16"/>
        <v>0</v>
      </c>
      <c r="CX26" s="157">
        <f t="shared" si="17"/>
        <v>0</v>
      </c>
      <c r="CY26" s="158">
        <f>+Vigencia!BI27</f>
        <v>0</v>
      </c>
      <c r="CZ26" s="158">
        <f>+Vigencia!BJ27</f>
        <v>0</v>
      </c>
      <c r="DA26" s="158">
        <f>+Vigencia!BK27</f>
        <v>0</v>
      </c>
      <c r="DB26" s="157">
        <f t="shared" si="18"/>
        <v>0</v>
      </c>
      <c r="DC26" s="157">
        <f t="shared" si="19"/>
        <v>0</v>
      </c>
      <c r="DD26" s="158">
        <f>+Vigencia!BL26</f>
        <v>0</v>
      </c>
      <c r="DE26" s="158">
        <f>+Vigencia!BM26</f>
        <v>0</v>
      </c>
      <c r="DF26" s="158">
        <f>+Vigencia!BN26</f>
        <v>0</v>
      </c>
      <c r="DG26" s="157">
        <f t="shared" si="20"/>
        <v>0</v>
      </c>
      <c r="DH26" s="157">
        <f t="shared" si="21"/>
        <v>0</v>
      </c>
      <c r="DI26" s="158">
        <f t="shared" si="22"/>
        <v>453498052</v>
      </c>
      <c r="DJ26" s="158">
        <f t="shared" si="23"/>
        <v>378643445</v>
      </c>
      <c r="DK26" s="158">
        <f t="shared" si="24"/>
        <v>23164458</v>
      </c>
      <c r="DL26" s="157">
        <f t="shared" si="25"/>
        <v>0.83493951810844824</v>
      </c>
      <c r="DM26" s="157">
        <f t="shared" si="26"/>
        <v>6.1177496417506978E-2</v>
      </c>
    </row>
    <row r="27" spans="2:117" customFormat="1" ht="20.100000000000001" customHeight="1">
      <c r="B27" s="151">
        <f>Proyecto!$C$3</f>
        <v>8141</v>
      </c>
      <c r="C27" s="578">
        <v>9</v>
      </c>
      <c r="D27" s="133">
        <f t="shared" si="0"/>
        <v>9</v>
      </c>
      <c r="E27" s="152" t="s">
        <v>53</v>
      </c>
      <c r="F27" s="153" t="s">
        <v>41</v>
      </c>
      <c r="G27" s="154">
        <v>1905014</v>
      </c>
      <c r="H27" s="155">
        <v>158</v>
      </c>
      <c r="I27" s="268">
        <v>3424500055</v>
      </c>
      <c r="J27" s="268">
        <f t="shared" si="1"/>
        <v>-46990285</v>
      </c>
      <c r="K27" s="268">
        <f t="shared" si="2"/>
        <v>3377509770</v>
      </c>
      <c r="L27" s="268">
        <f t="shared" si="3"/>
        <v>2474909424.9955945</v>
      </c>
      <c r="M27" s="268">
        <f t="shared" si="4"/>
        <v>2809556285</v>
      </c>
      <c r="N27" s="269">
        <f t="shared" si="5"/>
        <v>0.83184253379672679</v>
      </c>
      <c r="O27" s="268">
        <f t="shared" si="6"/>
        <v>2474909424.9955945</v>
      </c>
      <c r="P27" s="268">
        <f t="shared" si="7"/>
        <v>2178179951</v>
      </c>
      <c r="Q27" s="269">
        <f>IFERROR(+P27/#REF!,0)</f>
        <v>0</v>
      </c>
      <c r="R27" s="270">
        <v>0</v>
      </c>
      <c r="S27" s="270">
        <f>+Vigencia!$S142</f>
        <v>1205613417</v>
      </c>
      <c r="T27" s="270">
        <f>+Vigencia!T27</f>
        <v>1994718288</v>
      </c>
      <c r="U27" s="270">
        <f>+Vigencia!$F142</f>
        <v>0</v>
      </c>
      <c r="V27" s="270">
        <f>+Vigencia!AG27</f>
        <v>0</v>
      </c>
      <c r="W27" s="270">
        <f>+Vigencia!$H28</f>
        <v>0</v>
      </c>
      <c r="X27" s="270">
        <f>+Vigencia!$T142</f>
        <v>0</v>
      </c>
      <c r="Y27" s="270">
        <f>+Vigencia!U27</f>
        <v>0</v>
      </c>
      <c r="Z27" s="270">
        <f>+Vigencia!$G142</f>
        <v>0</v>
      </c>
      <c r="AA27" s="270">
        <f>+Vigencia!AH27</f>
        <v>0</v>
      </c>
      <c r="AB27" s="270">
        <f>+Vigencia!I27</f>
        <v>-363834303</v>
      </c>
      <c r="AC27" s="270">
        <f>+Vigencia!$U142</f>
        <v>0</v>
      </c>
      <c r="AD27" s="270">
        <f>+Vigencia!V27</f>
        <v>0</v>
      </c>
      <c r="AE27" s="270">
        <f>+Vigencia!$H142</f>
        <v>175788138</v>
      </c>
      <c r="AF27" s="270">
        <f>+Vigencia!AI27</f>
        <v>283972143</v>
      </c>
      <c r="AG27" s="270">
        <f>+Vigencia!J27</f>
        <v>0</v>
      </c>
      <c r="AH27" s="270">
        <f>+Vigencia!$V142</f>
        <v>0</v>
      </c>
      <c r="AI27" s="270">
        <f>+Vigencia!W27</f>
        <v>0</v>
      </c>
      <c r="AJ27" s="270">
        <f>+Vigencia!$I142</f>
        <v>175780738</v>
      </c>
      <c r="AK27" s="270">
        <f>+Vigencia!AJ27</f>
        <v>283960040</v>
      </c>
      <c r="AL27" s="270">
        <f>+Vigencia!$K27</f>
        <v>0</v>
      </c>
      <c r="AM27" s="270">
        <f>+Vigencia!$W142</f>
        <v>0</v>
      </c>
      <c r="AN27" s="270">
        <f>+Vigencia!$X27</f>
        <v>0</v>
      </c>
      <c r="AO27" s="270">
        <f>+Vigencia!$J142</f>
        <v>175807597</v>
      </c>
      <c r="AP27" s="270">
        <f>+Vigencia!$AK27</f>
        <v>284003249</v>
      </c>
      <c r="AQ27" s="270">
        <f>+Vigencia!L27</f>
        <v>33966272</v>
      </c>
      <c r="AR27" s="270">
        <f>+Vigencia!$X142</f>
        <v>732049048</v>
      </c>
      <c r="AS27" s="270">
        <f>+Vigencia!Y27</f>
        <v>0</v>
      </c>
      <c r="AT27" s="270">
        <f>+Vigencia!$K142</f>
        <v>175777383</v>
      </c>
      <c r="AU27" s="270">
        <f>+Vigencia!AL27</f>
        <v>283954710</v>
      </c>
      <c r="AV27" s="156">
        <f>+Vigencia!$M27</f>
        <v>282881942</v>
      </c>
      <c r="AW27" s="156">
        <f>+Vigencia!$Y142</f>
        <v>537246959.9955945</v>
      </c>
      <c r="AX27" s="156">
        <f>+Vigencia!$Z27</f>
        <v>372266962</v>
      </c>
      <c r="AY27" s="156">
        <f>+Vigencia!$L142</f>
        <v>292933795</v>
      </c>
      <c r="AZ27" s="156">
        <f>+Vigencia!$AM27</f>
        <v>283973355</v>
      </c>
      <c r="BA27" s="156">
        <f>+Vigencia!$N27</f>
        <v>-15943081</v>
      </c>
      <c r="BB27" s="156">
        <f>+Vigencia!$Z142</f>
        <v>0</v>
      </c>
      <c r="BC27" s="156">
        <f>+Vigencia!$AA27</f>
        <v>266938861</v>
      </c>
      <c r="BD27" s="156">
        <f>+Vigencia!$M142</f>
        <v>400379261</v>
      </c>
      <c r="BE27" s="156">
        <f>+Vigencia!$AN27</f>
        <v>379158227</v>
      </c>
      <c r="BF27" s="156">
        <f>+Vigencia!$O27</f>
        <v>15938885</v>
      </c>
      <c r="BG27" s="156">
        <f>+Vigencia!$AA142</f>
        <v>0</v>
      </c>
      <c r="BH27" s="156">
        <f>+Vigencia!$AB27</f>
        <v>175632174</v>
      </c>
      <c r="BI27" s="156">
        <f>+Vigencia!$N142</f>
        <v>404659158</v>
      </c>
      <c r="BJ27" s="156">
        <f>+Vigencia!$AO27</f>
        <v>379158227</v>
      </c>
      <c r="BK27" s="156">
        <f>+Vigencia!$P28</f>
        <v>0</v>
      </c>
      <c r="BL27" s="156">
        <f>+Vigencia!$AB142</f>
        <v>0</v>
      </c>
      <c r="BM27" s="156">
        <f>+Vigencia!$AC28</f>
        <v>0</v>
      </c>
      <c r="BN27" s="156">
        <f>+Vigencia!$O142</f>
        <v>224594450</v>
      </c>
      <c r="BO27" s="156">
        <f>+Vigencia!$AP28</f>
        <v>0</v>
      </c>
      <c r="BP27" s="156">
        <f>+Vigencia!$Q28</f>
        <v>0</v>
      </c>
      <c r="BQ27" s="156">
        <f>+Vigencia!$AC142</f>
        <v>0</v>
      </c>
      <c r="BR27" s="156">
        <f>+Vigencia!$AD28</f>
        <v>0</v>
      </c>
      <c r="BS27" s="156">
        <f>+Vigencia!$P142</f>
        <v>224594450</v>
      </c>
      <c r="BT27" s="156">
        <f>+Vigencia!$AQ28</f>
        <v>0</v>
      </c>
      <c r="BU27" s="156">
        <f>+Vigencia!$R28</f>
        <v>0</v>
      </c>
      <c r="BV27" s="156">
        <f>+Vigencia!$AD142</f>
        <v>0</v>
      </c>
      <c r="BW27" s="156">
        <f>+Vigencia!$AE28</f>
        <v>0</v>
      </c>
      <c r="BX27" s="156">
        <f>+Vigencia!$Q142</f>
        <v>224594454.9955945</v>
      </c>
      <c r="BY27" s="156">
        <f>+Vigencia!$AR28</f>
        <v>0</v>
      </c>
      <c r="BZ27" s="158">
        <f>+Vigencia!AT27</f>
        <v>3377509770</v>
      </c>
      <c r="CA27" s="158">
        <f>+Vigencia!AU27</f>
        <v>2809556285</v>
      </c>
      <c r="CB27" s="158">
        <f>+Vigencia!AV27</f>
        <v>2178179951</v>
      </c>
      <c r="CC27" s="157">
        <f t="shared" si="8"/>
        <v>0.83184253379672679</v>
      </c>
      <c r="CD27" s="157">
        <f t="shared" si="9"/>
        <v>0.77527542787775117</v>
      </c>
      <c r="CE27" s="158">
        <f>+Vigencia!AW27</f>
        <v>0</v>
      </c>
      <c r="CF27" s="158">
        <f>+Vigencia!AX27</f>
        <v>0</v>
      </c>
      <c r="CG27" s="158">
        <f>+Vigencia!AY27</f>
        <v>0</v>
      </c>
      <c r="CH27" s="157">
        <f t="shared" si="10"/>
        <v>0</v>
      </c>
      <c r="CI27" s="157">
        <f t="shared" si="11"/>
        <v>0</v>
      </c>
      <c r="CJ27" s="158">
        <f>+Vigencia!AZ27</f>
        <v>0</v>
      </c>
      <c r="CK27" s="158">
        <f>+Vigencia!BA27</f>
        <v>0</v>
      </c>
      <c r="CL27" s="158">
        <f>+Vigencia!BB27</f>
        <v>0</v>
      </c>
      <c r="CM27" s="157">
        <f t="shared" si="12"/>
        <v>0</v>
      </c>
      <c r="CN27" s="157">
        <f t="shared" si="13"/>
        <v>0</v>
      </c>
      <c r="CO27" s="158">
        <f>+Vigencia!BC27</f>
        <v>0</v>
      </c>
      <c r="CP27" s="158">
        <f>+Vigencia!BD27</f>
        <v>0</v>
      </c>
      <c r="CQ27" s="158">
        <f>+Vigencia!BE27</f>
        <v>0</v>
      </c>
      <c r="CR27" s="157">
        <f t="shared" si="14"/>
        <v>0</v>
      </c>
      <c r="CS27" s="157">
        <f t="shared" si="15"/>
        <v>0</v>
      </c>
      <c r="CT27" s="158">
        <f>+Vigencia!BF28</f>
        <v>0</v>
      </c>
      <c r="CU27" s="158">
        <f>+Vigencia!BG28</f>
        <v>0</v>
      </c>
      <c r="CV27" s="158">
        <f>+Vigencia!BH28</f>
        <v>0</v>
      </c>
      <c r="CW27" s="157">
        <f t="shared" si="16"/>
        <v>0</v>
      </c>
      <c r="CX27" s="157">
        <f t="shared" si="17"/>
        <v>0</v>
      </c>
      <c r="CY27" s="158">
        <f>+Vigencia!BI28</f>
        <v>0</v>
      </c>
      <c r="CZ27" s="158">
        <f>+Vigencia!BJ28</f>
        <v>0</v>
      </c>
      <c r="DA27" s="158">
        <f>+Vigencia!BK28</f>
        <v>0</v>
      </c>
      <c r="DB27" s="157">
        <f t="shared" si="18"/>
        <v>0</v>
      </c>
      <c r="DC27" s="157">
        <f t="shared" si="19"/>
        <v>0</v>
      </c>
      <c r="DD27" s="158">
        <f>+Vigencia!BL27</f>
        <v>0</v>
      </c>
      <c r="DE27" s="158">
        <f>+Vigencia!BM27</f>
        <v>0</v>
      </c>
      <c r="DF27" s="158">
        <f>+Vigencia!BN27</f>
        <v>0</v>
      </c>
      <c r="DG27" s="157">
        <f t="shared" si="20"/>
        <v>0</v>
      </c>
      <c r="DH27" s="157">
        <f t="shared" si="21"/>
        <v>0</v>
      </c>
      <c r="DI27" s="158">
        <f t="shared" si="22"/>
        <v>3377509770</v>
      </c>
      <c r="DJ27" s="158">
        <f t="shared" si="23"/>
        <v>2809556285</v>
      </c>
      <c r="DK27" s="158">
        <f t="shared" si="24"/>
        <v>2178179951</v>
      </c>
      <c r="DL27" s="157">
        <f t="shared" si="25"/>
        <v>0.83184253379672679</v>
      </c>
      <c r="DM27" s="157">
        <f t="shared" si="26"/>
        <v>0.77527542787775117</v>
      </c>
    </row>
    <row r="28" spans="2:117" customFormat="1" ht="20.100000000000001" customHeight="1">
      <c r="B28" s="151">
        <f>Proyecto!$C$3</f>
        <v>8141</v>
      </c>
      <c r="C28" s="578">
        <v>9</v>
      </c>
      <c r="D28" s="133">
        <f t="shared" si="0"/>
        <v>9</v>
      </c>
      <c r="E28" s="152" t="s">
        <v>54</v>
      </c>
      <c r="F28" s="153" t="s">
        <v>41</v>
      </c>
      <c r="G28" s="154">
        <v>1905014</v>
      </c>
      <c r="H28" s="155">
        <v>157</v>
      </c>
      <c r="I28" s="268">
        <v>500000000</v>
      </c>
      <c r="J28" s="268">
        <f t="shared" si="1"/>
        <v>0</v>
      </c>
      <c r="K28" s="268">
        <f t="shared" si="2"/>
        <v>500000000</v>
      </c>
      <c r="L28" s="268">
        <f t="shared" si="3"/>
        <v>1438797746</v>
      </c>
      <c r="M28" s="268">
        <f t="shared" si="4"/>
        <v>0</v>
      </c>
      <c r="N28" s="269">
        <f t="shared" si="5"/>
        <v>0</v>
      </c>
      <c r="O28" s="268">
        <f t="shared" si="6"/>
        <v>1438797746</v>
      </c>
      <c r="P28" s="268">
        <f t="shared" si="7"/>
        <v>0</v>
      </c>
      <c r="Q28" s="269">
        <f>IFERROR(+P28/#REF!,0)</f>
        <v>0</v>
      </c>
      <c r="R28" s="270">
        <v>0</v>
      </c>
      <c r="S28" s="270">
        <f>+Vigencia!$S143</f>
        <v>383584322</v>
      </c>
      <c r="T28" s="270">
        <f>+Vigencia!T28</f>
        <v>0</v>
      </c>
      <c r="U28" s="270">
        <f>+Vigencia!$F143</f>
        <v>0</v>
      </c>
      <c r="V28" s="270">
        <f>+Vigencia!AG28</f>
        <v>0</v>
      </c>
      <c r="W28" s="270">
        <f>+Vigencia!$H29</f>
        <v>0</v>
      </c>
      <c r="X28" s="270">
        <f>+Vigencia!$T143</f>
        <v>0</v>
      </c>
      <c r="Y28" s="270">
        <f>+Vigencia!U28</f>
        <v>0</v>
      </c>
      <c r="Z28" s="270">
        <f>+Vigencia!$G143</f>
        <v>325551852</v>
      </c>
      <c r="AA28" s="270">
        <f>+Vigencia!AH28</f>
        <v>0</v>
      </c>
      <c r="AB28" s="270">
        <f>+Vigencia!I28</f>
        <v>0</v>
      </c>
      <c r="AC28" s="270">
        <f>+Vigencia!$U143</f>
        <v>0</v>
      </c>
      <c r="AD28" s="270">
        <f>+Vigencia!V28</f>
        <v>0</v>
      </c>
      <c r="AE28" s="270">
        <f>+Vigencia!$H143</f>
        <v>1749830</v>
      </c>
      <c r="AF28" s="270">
        <f>+Vigencia!AI28</f>
        <v>0</v>
      </c>
      <c r="AG28" s="270">
        <f>+Vigencia!J28</f>
        <v>0</v>
      </c>
      <c r="AH28" s="270">
        <f>+Vigencia!$V143</f>
        <v>800000000</v>
      </c>
      <c r="AI28" s="270">
        <f>+Vigencia!W28</f>
        <v>0</v>
      </c>
      <c r="AJ28" s="270">
        <f>+Vigencia!$I143</f>
        <v>20882994</v>
      </c>
      <c r="AK28" s="270">
        <f>+Vigencia!AJ28</f>
        <v>0</v>
      </c>
      <c r="AL28" s="270">
        <f>+Vigencia!$K28</f>
        <v>0</v>
      </c>
      <c r="AM28" s="270">
        <f>+Vigencia!$W143</f>
        <v>0</v>
      </c>
      <c r="AN28" s="270">
        <f>+Vigencia!$X28</f>
        <v>0</v>
      </c>
      <c r="AO28" s="270">
        <f>+Vigencia!$J143</f>
        <v>6371666</v>
      </c>
      <c r="AP28" s="270">
        <f>+Vigencia!$AK28</f>
        <v>0</v>
      </c>
      <c r="AQ28" s="270">
        <f>+Vigencia!L28</f>
        <v>0</v>
      </c>
      <c r="AR28" s="270">
        <f>+Vigencia!$X143</f>
        <v>72340138</v>
      </c>
      <c r="AS28" s="270">
        <f>+Vigencia!Y28</f>
        <v>0</v>
      </c>
      <c r="AT28" s="270">
        <f>+Vigencia!$K143</f>
        <v>6371514</v>
      </c>
      <c r="AU28" s="270">
        <f>+Vigencia!AL28</f>
        <v>0</v>
      </c>
      <c r="AV28" s="156">
        <f>+Vigencia!$M28</f>
        <v>0</v>
      </c>
      <c r="AW28" s="156">
        <f>+Vigencia!$Y143</f>
        <v>182873286</v>
      </c>
      <c r="AX28" s="156">
        <f>+Vigencia!$Z28</f>
        <v>0</v>
      </c>
      <c r="AY28" s="156">
        <f>+Vigencia!$L143</f>
        <v>16887855</v>
      </c>
      <c r="AZ28" s="156">
        <f>+Vigencia!$AM28</f>
        <v>0</v>
      </c>
      <c r="BA28" s="156">
        <f>+Vigencia!$N28</f>
        <v>0</v>
      </c>
      <c r="BB28" s="156">
        <f>+Vigencia!$Z143</f>
        <v>0</v>
      </c>
      <c r="BC28" s="156">
        <f>+Vigencia!$AA28</f>
        <v>0</v>
      </c>
      <c r="BD28" s="156">
        <f>+Vigencia!$M143</f>
        <v>473464386</v>
      </c>
      <c r="BE28" s="156">
        <f>+Vigencia!$AN28</f>
        <v>0</v>
      </c>
      <c r="BF28" s="156">
        <f>+Vigencia!$O28</f>
        <v>0</v>
      </c>
      <c r="BG28" s="156">
        <f>+Vigencia!$AA143</f>
        <v>0</v>
      </c>
      <c r="BH28" s="156">
        <f>+Vigencia!$AB28</f>
        <v>0</v>
      </c>
      <c r="BI28" s="156">
        <f>+Vigencia!$N143</f>
        <v>66247465</v>
      </c>
      <c r="BJ28" s="156">
        <f>+Vigencia!$AO28</f>
        <v>0</v>
      </c>
      <c r="BK28" s="156">
        <f>+Vigencia!$P29</f>
        <v>0</v>
      </c>
      <c r="BL28" s="156">
        <f>+Vigencia!$AB143</f>
        <v>0</v>
      </c>
      <c r="BM28" s="156">
        <f>+Vigencia!$AC29</f>
        <v>0</v>
      </c>
      <c r="BN28" s="156">
        <f>+Vigencia!$O143</f>
        <v>327090059</v>
      </c>
      <c r="BO28" s="156">
        <f>+Vigencia!$AP29</f>
        <v>0</v>
      </c>
      <c r="BP28" s="156">
        <f>+Vigencia!$Q29</f>
        <v>0</v>
      </c>
      <c r="BQ28" s="156">
        <f>+Vigencia!$AC143</f>
        <v>0</v>
      </c>
      <c r="BR28" s="156">
        <f>+Vigencia!$AD29</f>
        <v>0</v>
      </c>
      <c r="BS28" s="156">
        <f>+Vigencia!$P143</f>
        <v>47090059</v>
      </c>
      <c r="BT28" s="156">
        <f>+Vigencia!$AQ29</f>
        <v>0</v>
      </c>
      <c r="BU28" s="156">
        <f>+Vigencia!$R29</f>
        <v>0</v>
      </c>
      <c r="BV28" s="156">
        <f>+Vigencia!$AD143</f>
        <v>0</v>
      </c>
      <c r="BW28" s="156">
        <f>+Vigencia!$AE29</f>
        <v>0</v>
      </c>
      <c r="BX28" s="156">
        <f>+Vigencia!$Q143</f>
        <v>147090066</v>
      </c>
      <c r="BY28" s="156">
        <f>+Vigencia!$AR29</f>
        <v>0</v>
      </c>
      <c r="BZ28" s="158">
        <f>+Vigencia!AT28</f>
        <v>0</v>
      </c>
      <c r="CA28" s="158">
        <f>+Vigencia!AU28</f>
        <v>0</v>
      </c>
      <c r="CB28" s="158">
        <f>+Vigencia!AV28</f>
        <v>0</v>
      </c>
      <c r="CC28" s="157">
        <f t="shared" si="8"/>
        <v>0</v>
      </c>
      <c r="CD28" s="157">
        <f t="shared" si="9"/>
        <v>0</v>
      </c>
      <c r="CE28" s="158">
        <f>+Vigencia!AW28</f>
        <v>0</v>
      </c>
      <c r="CF28" s="158">
        <f>+Vigencia!AX28</f>
        <v>0</v>
      </c>
      <c r="CG28" s="158">
        <f>+Vigencia!AY28</f>
        <v>0</v>
      </c>
      <c r="CH28" s="157">
        <f t="shared" si="10"/>
        <v>0</v>
      </c>
      <c r="CI28" s="157">
        <f t="shared" si="11"/>
        <v>0</v>
      </c>
      <c r="CJ28" s="158">
        <f>+Vigencia!AZ28</f>
        <v>0</v>
      </c>
      <c r="CK28" s="158">
        <f>+Vigencia!BA28</f>
        <v>0</v>
      </c>
      <c r="CL28" s="158">
        <f>+Vigencia!BB28</f>
        <v>0</v>
      </c>
      <c r="CM28" s="157">
        <f t="shared" si="12"/>
        <v>0</v>
      </c>
      <c r="CN28" s="157">
        <f t="shared" si="13"/>
        <v>0</v>
      </c>
      <c r="CO28" s="158">
        <f>+Vigencia!BC28</f>
        <v>0</v>
      </c>
      <c r="CP28" s="158">
        <f>+Vigencia!BD28</f>
        <v>0</v>
      </c>
      <c r="CQ28" s="158">
        <f>+Vigencia!BE28</f>
        <v>0</v>
      </c>
      <c r="CR28" s="157">
        <f t="shared" si="14"/>
        <v>0</v>
      </c>
      <c r="CS28" s="157">
        <f t="shared" si="15"/>
        <v>0</v>
      </c>
      <c r="CT28" s="158">
        <f>+Vigencia!BF29</f>
        <v>0</v>
      </c>
      <c r="CU28" s="158">
        <f>+Vigencia!BG29</f>
        <v>0</v>
      </c>
      <c r="CV28" s="158">
        <f>+Vigencia!BH29</f>
        <v>0</v>
      </c>
      <c r="CW28" s="157">
        <f t="shared" si="16"/>
        <v>0</v>
      </c>
      <c r="CX28" s="157">
        <f t="shared" si="17"/>
        <v>0</v>
      </c>
      <c r="CY28" s="158">
        <f>+Vigencia!BI29</f>
        <v>0</v>
      </c>
      <c r="CZ28" s="158">
        <f>+Vigencia!BJ29</f>
        <v>0</v>
      </c>
      <c r="DA28" s="158">
        <f>+Vigencia!BK29</f>
        <v>0</v>
      </c>
      <c r="DB28" s="157">
        <f t="shared" si="18"/>
        <v>0</v>
      </c>
      <c r="DC28" s="157">
        <f t="shared" si="19"/>
        <v>0</v>
      </c>
      <c r="DD28" s="158">
        <f>+Vigencia!BL28</f>
        <v>500000000</v>
      </c>
      <c r="DE28" s="158">
        <f>+Vigencia!BM28</f>
        <v>0</v>
      </c>
      <c r="DF28" s="158">
        <f>+Vigencia!BN28</f>
        <v>0</v>
      </c>
      <c r="DG28" s="157">
        <f t="shared" si="20"/>
        <v>0</v>
      </c>
      <c r="DH28" s="157">
        <f t="shared" si="21"/>
        <v>0</v>
      </c>
      <c r="DI28" s="158">
        <f t="shared" si="22"/>
        <v>500000000</v>
      </c>
      <c r="DJ28" s="158">
        <f t="shared" si="23"/>
        <v>0</v>
      </c>
      <c r="DK28" s="158">
        <f t="shared" si="24"/>
        <v>0</v>
      </c>
      <c r="DL28" s="157">
        <f t="shared" si="25"/>
        <v>0</v>
      </c>
      <c r="DM28" s="157">
        <f t="shared" si="26"/>
        <v>0</v>
      </c>
    </row>
    <row r="29" spans="2:117" customFormat="1" ht="20.100000000000001" customHeight="1">
      <c r="B29" s="151">
        <f>Proyecto!$C$3</f>
        <v>8141</v>
      </c>
      <c r="C29" s="578">
        <v>10</v>
      </c>
      <c r="D29" s="133">
        <f t="shared" si="0"/>
        <v>10</v>
      </c>
      <c r="E29" s="152" t="s">
        <v>55</v>
      </c>
      <c r="F29" s="153" t="s">
        <v>41</v>
      </c>
      <c r="G29" s="154">
        <v>1905014</v>
      </c>
      <c r="H29" s="155">
        <v>1</v>
      </c>
      <c r="I29" s="268">
        <v>3810482438</v>
      </c>
      <c r="J29" s="268">
        <f t="shared" si="1"/>
        <v>-680042777</v>
      </c>
      <c r="K29" s="268">
        <f t="shared" si="2"/>
        <v>3130439661</v>
      </c>
      <c r="L29" s="268">
        <f t="shared" si="3"/>
        <v>1259572479</v>
      </c>
      <c r="M29" s="268">
        <f t="shared" si="4"/>
        <v>2688689949</v>
      </c>
      <c r="N29" s="269">
        <f t="shared" si="5"/>
        <v>0.8588857285756194</v>
      </c>
      <c r="O29" s="268">
        <f t="shared" si="6"/>
        <v>1259572479</v>
      </c>
      <c r="P29" s="268">
        <f t="shared" si="7"/>
        <v>1309277444</v>
      </c>
      <c r="Q29" s="269">
        <f>IFERROR(+P29/#REF!,0)</f>
        <v>0</v>
      </c>
      <c r="R29" s="270">
        <v>0</v>
      </c>
      <c r="S29" s="270">
        <f>+Vigencia!$S144</f>
        <v>756728769</v>
      </c>
      <c r="T29" s="270">
        <f>+Vigencia!T29</f>
        <v>1218994015</v>
      </c>
      <c r="U29" s="270">
        <f>+Vigencia!$F144</f>
        <v>0</v>
      </c>
      <c r="V29" s="270">
        <f>+Vigencia!AG29</f>
        <v>0</v>
      </c>
      <c r="W29" s="270">
        <f>+Vigencia!$H30</f>
        <v>0</v>
      </c>
      <c r="X29" s="270">
        <f>+Vigencia!$T144</f>
        <v>0</v>
      </c>
      <c r="Y29" s="270">
        <f>+Vigencia!U29</f>
        <v>0</v>
      </c>
      <c r="Z29" s="270">
        <f>+Vigencia!$G144</f>
        <v>181791376</v>
      </c>
      <c r="AA29" s="270">
        <f>+Vigencia!AH29</f>
        <v>0</v>
      </c>
      <c r="AB29" s="270">
        <f>+Vigencia!I29</f>
        <v>-91806696</v>
      </c>
      <c r="AC29" s="270">
        <f>+Vigencia!$U144</f>
        <v>0</v>
      </c>
      <c r="AD29" s="270">
        <f>+Vigencia!V29</f>
        <v>0</v>
      </c>
      <c r="AE29" s="270">
        <f>+Vigencia!$H144</f>
        <v>79992179</v>
      </c>
      <c r="AF29" s="270">
        <f>+Vigencia!AI29</f>
        <v>173539058</v>
      </c>
      <c r="AG29" s="270">
        <f>+Vigencia!J29</f>
        <v>-540809515</v>
      </c>
      <c r="AH29" s="270">
        <f>+Vigencia!$V144</f>
        <v>0</v>
      </c>
      <c r="AI29" s="270">
        <f>+Vigencia!W29</f>
        <v>0</v>
      </c>
      <c r="AJ29" s="270">
        <f>+Vigencia!$I144</f>
        <v>90518723</v>
      </c>
      <c r="AK29" s="270">
        <f>+Vigencia!AJ29</f>
        <v>173531727</v>
      </c>
      <c r="AL29" s="270">
        <f>+Vigencia!$K29</f>
        <v>0</v>
      </c>
      <c r="AM29" s="270">
        <f>+Vigencia!$W144</f>
        <v>0</v>
      </c>
      <c r="AN29" s="270">
        <f>+Vigencia!$X29</f>
        <v>0</v>
      </c>
      <c r="AO29" s="270">
        <f>+Vigencia!$J144</f>
        <v>82508241</v>
      </c>
      <c r="AP29" s="270">
        <f>+Vigencia!$AK29</f>
        <v>173558199</v>
      </c>
      <c r="AQ29" s="270">
        <f>+Vigencia!L29</f>
        <v>-220307276</v>
      </c>
      <c r="AR29" s="270">
        <f>+Vigencia!$X144</f>
        <v>150273161</v>
      </c>
      <c r="AS29" s="270">
        <f>+Vigencia!Y29</f>
        <v>0</v>
      </c>
      <c r="AT29" s="270">
        <f>+Vigencia!$K144</f>
        <v>82498470</v>
      </c>
      <c r="AU29" s="270">
        <f>+Vigencia!AL29</f>
        <v>173528480</v>
      </c>
      <c r="AV29" s="156">
        <f>+Vigencia!$M29</f>
        <v>172890218</v>
      </c>
      <c r="AW29" s="156">
        <f>+Vigencia!$Y144</f>
        <v>352570549</v>
      </c>
      <c r="AX29" s="156">
        <f>+Vigencia!$Z29</f>
        <v>216191536</v>
      </c>
      <c r="AY29" s="156">
        <f>+Vigencia!$L144</f>
        <v>104599065</v>
      </c>
      <c r="AZ29" s="156">
        <f>+Vigencia!$AM29</f>
        <v>173539674</v>
      </c>
      <c r="BA29" s="156">
        <f>+Vigencia!$N29</f>
        <v>-45954108</v>
      </c>
      <c r="BB29" s="156">
        <f>+Vigencia!$Z144</f>
        <v>0</v>
      </c>
      <c r="BC29" s="156">
        <f>+Vigencia!$AA29</f>
        <v>126936110</v>
      </c>
      <c r="BD29" s="156">
        <f>+Vigencia!$M144</f>
        <v>175112186</v>
      </c>
      <c r="BE29" s="156">
        <f>+Vigencia!$AN29</f>
        <v>220790153</v>
      </c>
      <c r="BF29" s="156">
        <f>+Vigencia!$O29</f>
        <v>45944600</v>
      </c>
      <c r="BG29" s="156">
        <f>+Vigencia!$AA144</f>
        <v>0</v>
      </c>
      <c r="BH29" s="156">
        <f>+Vigencia!$AB29</f>
        <v>1126568288</v>
      </c>
      <c r="BI29" s="156">
        <f>+Vigencia!$N144</f>
        <v>184732420</v>
      </c>
      <c r="BJ29" s="156">
        <f>+Vigencia!$AO29</f>
        <v>220790153</v>
      </c>
      <c r="BK29" s="156">
        <f>+Vigencia!$P30</f>
        <v>0</v>
      </c>
      <c r="BL29" s="156">
        <f>+Vigencia!$AB144</f>
        <v>0</v>
      </c>
      <c r="BM29" s="156">
        <f>+Vigencia!$AC30</f>
        <v>0</v>
      </c>
      <c r="BN29" s="156">
        <f>+Vigencia!$O144</f>
        <v>92606606</v>
      </c>
      <c r="BO29" s="156">
        <f>+Vigencia!$AP30</f>
        <v>0</v>
      </c>
      <c r="BP29" s="156">
        <f>+Vigencia!$Q30</f>
        <v>0</v>
      </c>
      <c r="BQ29" s="156">
        <f>+Vigencia!$AC144</f>
        <v>0</v>
      </c>
      <c r="BR29" s="156">
        <f>+Vigencia!$AD30</f>
        <v>0</v>
      </c>
      <c r="BS29" s="156">
        <f>+Vigencia!$P144</f>
        <v>92606606</v>
      </c>
      <c r="BT29" s="156">
        <f>+Vigencia!$AQ30</f>
        <v>0</v>
      </c>
      <c r="BU29" s="156">
        <f>+Vigencia!$R30</f>
        <v>0</v>
      </c>
      <c r="BV29" s="156">
        <f>+Vigencia!$AD144</f>
        <v>0</v>
      </c>
      <c r="BW29" s="156">
        <f>+Vigencia!$AE30</f>
        <v>0</v>
      </c>
      <c r="BX29" s="156">
        <f>+Vigencia!$Q144</f>
        <v>92606607</v>
      </c>
      <c r="BY29" s="156">
        <f>+Vigencia!$AR30</f>
        <v>0</v>
      </c>
      <c r="BZ29" s="158">
        <f>+Vigencia!AT29</f>
        <v>3000439661</v>
      </c>
      <c r="CA29" s="158">
        <f>+Vigencia!AU29</f>
        <v>2688689949</v>
      </c>
      <c r="CB29" s="158">
        <f>+Vigencia!AV29</f>
        <v>1309277444</v>
      </c>
      <c r="CC29" s="157">
        <f t="shared" si="8"/>
        <v>0.89609865645620124</v>
      </c>
      <c r="CD29" s="157">
        <f t="shared" si="9"/>
        <v>0.48695739145636979</v>
      </c>
      <c r="CE29" s="158">
        <f>+Vigencia!AW29</f>
        <v>0</v>
      </c>
      <c r="CF29" s="158">
        <f>+Vigencia!AX29</f>
        <v>0</v>
      </c>
      <c r="CG29" s="158">
        <f>+Vigencia!AY29</f>
        <v>0</v>
      </c>
      <c r="CH29" s="157">
        <f t="shared" si="10"/>
        <v>0</v>
      </c>
      <c r="CI29" s="157">
        <f t="shared" si="11"/>
        <v>0</v>
      </c>
      <c r="CJ29" s="158">
        <f>+Vigencia!AZ29</f>
        <v>0</v>
      </c>
      <c r="CK29" s="158">
        <f>+Vigencia!BA29</f>
        <v>0</v>
      </c>
      <c r="CL29" s="158">
        <f>+Vigencia!BB29</f>
        <v>0</v>
      </c>
      <c r="CM29" s="157">
        <f t="shared" si="12"/>
        <v>0</v>
      </c>
      <c r="CN29" s="157">
        <f t="shared" si="13"/>
        <v>0</v>
      </c>
      <c r="CO29" s="158">
        <f>+Vigencia!BC29</f>
        <v>0</v>
      </c>
      <c r="CP29" s="158">
        <f>+Vigencia!BD29</f>
        <v>0</v>
      </c>
      <c r="CQ29" s="158">
        <f>+Vigencia!BE29</f>
        <v>0</v>
      </c>
      <c r="CR29" s="157">
        <f t="shared" si="14"/>
        <v>0</v>
      </c>
      <c r="CS29" s="157">
        <f t="shared" si="15"/>
        <v>0</v>
      </c>
      <c r="CT29" s="158">
        <f>+Vigencia!BF30</f>
        <v>0</v>
      </c>
      <c r="CU29" s="158">
        <f>+Vigencia!BG30</f>
        <v>0</v>
      </c>
      <c r="CV29" s="158">
        <f>+Vigencia!BH30</f>
        <v>0</v>
      </c>
      <c r="CW29" s="157">
        <f t="shared" si="16"/>
        <v>0</v>
      </c>
      <c r="CX29" s="157">
        <f t="shared" si="17"/>
        <v>0</v>
      </c>
      <c r="CY29" s="158">
        <f>+Vigencia!BI30</f>
        <v>0</v>
      </c>
      <c r="CZ29" s="158">
        <f>+Vigencia!BJ30</f>
        <v>0</v>
      </c>
      <c r="DA29" s="158">
        <f>+Vigencia!BK30</f>
        <v>0</v>
      </c>
      <c r="DB29" s="157">
        <f t="shared" si="18"/>
        <v>0</v>
      </c>
      <c r="DC29" s="157">
        <f t="shared" si="19"/>
        <v>0</v>
      </c>
      <c r="DD29" s="158">
        <f>+Vigencia!BL29</f>
        <v>130000000</v>
      </c>
      <c r="DE29" s="158">
        <f>+Vigencia!BM29</f>
        <v>0</v>
      </c>
      <c r="DF29" s="158">
        <f>+Vigencia!BN29</f>
        <v>0</v>
      </c>
      <c r="DG29" s="157">
        <f t="shared" si="20"/>
        <v>0</v>
      </c>
      <c r="DH29" s="157">
        <f t="shared" si="21"/>
        <v>0</v>
      </c>
      <c r="DI29" s="158">
        <f t="shared" si="22"/>
        <v>3130439661</v>
      </c>
      <c r="DJ29" s="158">
        <f t="shared" si="23"/>
        <v>2688689949</v>
      </c>
      <c r="DK29" s="158">
        <f t="shared" si="24"/>
        <v>1309277444</v>
      </c>
      <c r="DL29" s="157">
        <f t="shared" si="25"/>
        <v>0.8588857285756194</v>
      </c>
      <c r="DM29" s="157">
        <f t="shared" si="26"/>
        <v>0.48695739145636979</v>
      </c>
    </row>
    <row r="30" spans="2:117" customFormat="1" ht="20.100000000000001" customHeight="1">
      <c r="B30" s="151">
        <f>Proyecto!$C$3</f>
        <v>8141</v>
      </c>
      <c r="C30" s="578">
        <v>10</v>
      </c>
      <c r="D30" s="133">
        <f t="shared" si="0"/>
        <v>10</v>
      </c>
      <c r="E30" s="152" t="s">
        <v>56</v>
      </c>
      <c r="F30" s="153" t="s">
        <v>41</v>
      </c>
      <c r="G30" s="154">
        <v>1905014</v>
      </c>
      <c r="H30" s="155">
        <v>3</v>
      </c>
      <c r="I30" s="268">
        <v>1923305565</v>
      </c>
      <c r="J30" s="268">
        <f t="shared" si="1"/>
        <v>340609070</v>
      </c>
      <c r="K30" s="268">
        <f t="shared" si="2"/>
        <v>2263914635</v>
      </c>
      <c r="L30" s="268">
        <f t="shared" si="3"/>
        <v>1397832760</v>
      </c>
      <c r="M30" s="268">
        <f t="shared" si="4"/>
        <v>1915291720</v>
      </c>
      <c r="N30" s="269">
        <f t="shared" si="5"/>
        <v>0.84600880721812199</v>
      </c>
      <c r="O30" s="268">
        <f t="shared" si="6"/>
        <v>1397832760</v>
      </c>
      <c r="P30" s="268">
        <f t="shared" si="7"/>
        <v>1267235887</v>
      </c>
      <c r="Q30" s="269">
        <f>IFERROR(+P30/#REF!,0)</f>
        <v>0</v>
      </c>
      <c r="R30" s="270">
        <v>0</v>
      </c>
      <c r="S30" s="270">
        <f>+Vigencia!$S145</f>
        <v>839172243</v>
      </c>
      <c r="T30" s="270">
        <f>+Vigencia!T30</f>
        <v>1234792112</v>
      </c>
      <c r="U30" s="270">
        <f>+Vigencia!$F145</f>
        <v>0</v>
      </c>
      <c r="V30" s="270">
        <f>+Vigencia!AG30</f>
        <v>0</v>
      </c>
      <c r="W30" s="270">
        <f>+Vigencia!$H31</f>
        <v>0</v>
      </c>
      <c r="X30" s="270">
        <f>+Vigencia!$T145</f>
        <v>0</v>
      </c>
      <c r="Y30" s="270">
        <f>+Vigencia!U30</f>
        <v>0</v>
      </c>
      <c r="Z30" s="270">
        <f>+Vigencia!$G145</f>
        <v>181772689</v>
      </c>
      <c r="AA30" s="270">
        <f>+Vigencia!AH30</f>
        <v>0</v>
      </c>
      <c r="AB30" s="270">
        <f>+Vigencia!I30</f>
        <v>551603860</v>
      </c>
      <c r="AC30" s="270">
        <f>+Vigencia!$U145</f>
        <v>0</v>
      </c>
      <c r="AD30" s="270">
        <f>+Vigencia!V30</f>
        <v>0</v>
      </c>
      <c r="AE30" s="270">
        <f>+Vigencia!$H145</f>
        <v>92076699</v>
      </c>
      <c r="AF30" s="270">
        <f>+Vigencia!AI30</f>
        <v>175788138</v>
      </c>
      <c r="AG30" s="270">
        <f>+Vigencia!J30</f>
        <v>-274659692</v>
      </c>
      <c r="AH30" s="270">
        <f>+Vigencia!$V145</f>
        <v>0</v>
      </c>
      <c r="AI30" s="270">
        <f>+Vigencia!W30</f>
        <v>0</v>
      </c>
      <c r="AJ30" s="270">
        <f>+Vigencia!$I145</f>
        <v>102512885</v>
      </c>
      <c r="AK30" s="270">
        <f>+Vigencia!AJ30</f>
        <v>175780738</v>
      </c>
      <c r="AL30" s="270">
        <f>+Vigencia!$K30</f>
        <v>0</v>
      </c>
      <c r="AM30" s="270">
        <f>+Vigencia!$W145</f>
        <v>0</v>
      </c>
      <c r="AN30" s="270">
        <f>+Vigencia!$X30</f>
        <v>0</v>
      </c>
      <c r="AO30" s="270">
        <f>+Vigencia!$J145</f>
        <v>94548888</v>
      </c>
      <c r="AP30" s="270">
        <f>+Vigencia!$AK30</f>
        <v>175807597</v>
      </c>
      <c r="AQ30" s="270">
        <f>+Vigencia!L30</f>
        <v>-111386042</v>
      </c>
      <c r="AR30" s="270">
        <f>+Vigencia!$X145</f>
        <v>154789708</v>
      </c>
      <c r="AS30" s="270">
        <f>+Vigencia!Y30</f>
        <v>0</v>
      </c>
      <c r="AT30" s="270">
        <f>+Vigencia!$K145</f>
        <v>94537301</v>
      </c>
      <c r="AU30" s="270">
        <f>+Vigencia!AL30</f>
        <v>175777383</v>
      </c>
      <c r="AV30" s="156">
        <f>+Vigencia!$M30</f>
        <v>175130632</v>
      </c>
      <c r="AW30" s="156">
        <f>+Vigencia!$Y145</f>
        <v>403870809</v>
      </c>
      <c r="AX30" s="156">
        <f>+Vigencia!$Z30</f>
        <v>218717928</v>
      </c>
      <c r="AY30" s="156">
        <f>+Vigencia!$L145</f>
        <v>116982781</v>
      </c>
      <c r="AZ30" s="156">
        <f>+Vigencia!$AM30</f>
        <v>175788737</v>
      </c>
      <c r="BA30" s="156">
        <f>+Vigencia!$N30</f>
        <v>-45848268</v>
      </c>
      <c r="BB30" s="156">
        <f>+Vigencia!$Z145</f>
        <v>0</v>
      </c>
      <c r="BC30" s="156">
        <f>+Vigencia!$AA30</f>
        <v>129282364</v>
      </c>
      <c r="BD30" s="156">
        <f>+Vigencia!$M145</f>
        <v>197755807</v>
      </c>
      <c r="BE30" s="156">
        <f>+Vigencia!$AN30</f>
        <v>194146647</v>
      </c>
      <c r="BF30" s="156">
        <f>+Vigencia!$O30</f>
        <v>45768580</v>
      </c>
      <c r="BG30" s="156">
        <f>+Vigencia!$AA145</f>
        <v>0</v>
      </c>
      <c r="BH30" s="156">
        <f>+Vigencia!$AB30</f>
        <v>332499316</v>
      </c>
      <c r="BI30" s="156">
        <f>+Vigencia!$N145</f>
        <v>208011425</v>
      </c>
      <c r="BJ30" s="156">
        <f>+Vigencia!$AO30</f>
        <v>194146647</v>
      </c>
      <c r="BK30" s="156">
        <f>+Vigencia!$P31</f>
        <v>0</v>
      </c>
      <c r="BL30" s="156">
        <f>+Vigencia!$AB145</f>
        <v>0</v>
      </c>
      <c r="BM30" s="156">
        <f>+Vigencia!$AC31</f>
        <v>0</v>
      </c>
      <c r="BN30" s="156">
        <f>+Vigencia!$O145</f>
        <v>103211430</v>
      </c>
      <c r="BO30" s="156">
        <f>+Vigencia!$AP31</f>
        <v>0</v>
      </c>
      <c r="BP30" s="156">
        <f>+Vigencia!$Q31</f>
        <v>0</v>
      </c>
      <c r="BQ30" s="156">
        <f>+Vigencia!$AC145</f>
        <v>0</v>
      </c>
      <c r="BR30" s="156">
        <f>+Vigencia!$AD31</f>
        <v>0</v>
      </c>
      <c r="BS30" s="156">
        <f>+Vigencia!$P145</f>
        <v>103211430</v>
      </c>
      <c r="BT30" s="156">
        <f>+Vigencia!$AQ31</f>
        <v>0</v>
      </c>
      <c r="BU30" s="156">
        <f>+Vigencia!$R31</f>
        <v>0</v>
      </c>
      <c r="BV30" s="156">
        <f>+Vigencia!$AD145</f>
        <v>0</v>
      </c>
      <c r="BW30" s="156">
        <f>+Vigencia!$AE31</f>
        <v>0</v>
      </c>
      <c r="BX30" s="156">
        <f>+Vigencia!$Q145</f>
        <v>103211425</v>
      </c>
      <c r="BY30" s="156">
        <f>+Vigencia!$AR31</f>
        <v>0</v>
      </c>
      <c r="BZ30" s="158">
        <f>+Vigencia!AT30</f>
        <v>1957210317</v>
      </c>
      <c r="CA30" s="158">
        <f>+Vigencia!AU30</f>
        <v>1816391901</v>
      </c>
      <c r="CB30" s="158">
        <f>+Vigencia!AV30</f>
        <v>1267235887</v>
      </c>
      <c r="CC30" s="157">
        <f t="shared" si="8"/>
        <v>0.9280514644865322</v>
      </c>
      <c r="CD30" s="157">
        <f t="shared" si="9"/>
        <v>0.69766655879842532</v>
      </c>
      <c r="CE30" s="158">
        <f>+Vigencia!AW30</f>
        <v>0</v>
      </c>
      <c r="CF30" s="158">
        <f>+Vigencia!AX30</f>
        <v>0</v>
      </c>
      <c r="CG30" s="158">
        <f>+Vigencia!AY30</f>
        <v>0</v>
      </c>
      <c r="CH30" s="157">
        <f t="shared" si="10"/>
        <v>0</v>
      </c>
      <c r="CI30" s="157">
        <f t="shared" si="11"/>
        <v>0</v>
      </c>
      <c r="CJ30" s="158">
        <f>+Vigencia!AZ30</f>
        <v>0</v>
      </c>
      <c r="CK30" s="158">
        <f>+Vigencia!BA30</f>
        <v>0</v>
      </c>
      <c r="CL30" s="158">
        <f>+Vigencia!BB30</f>
        <v>0</v>
      </c>
      <c r="CM30" s="157">
        <f t="shared" si="12"/>
        <v>0</v>
      </c>
      <c r="CN30" s="157">
        <f t="shared" si="13"/>
        <v>0</v>
      </c>
      <c r="CO30" s="158">
        <f>+Vigencia!BC30</f>
        <v>0</v>
      </c>
      <c r="CP30" s="158">
        <f>+Vigencia!BD30</f>
        <v>0</v>
      </c>
      <c r="CQ30" s="158">
        <f>+Vigencia!BE30</f>
        <v>0</v>
      </c>
      <c r="CR30" s="157">
        <f t="shared" si="14"/>
        <v>0</v>
      </c>
      <c r="CS30" s="157">
        <f t="shared" si="15"/>
        <v>0</v>
      </c>
      <c r="CT30" s="158">
        <f>+Vigencia!BF31</f>
        <v>0</v>
      </c>
      <c r="CU30" s="158">
        <f>+Vigencia!BG31</f>
        <v>0</v>
      </c>
      <c r="CV30" s="158">
        <f>+Vigencia!BH31</f>
        <v>0</v>
      </c>
      <c r="CW30" s="157">
        <f t="shared" si="16"/>
        <v>0</v>
      </c>
      <c r="CX30" s="157">
        <f t="shared" si="17"/>
        <v>0</v>
      </c>
      <c r="CY30" s="158">
        <f>+Vigencia!BI31</f>
        <v>0</v>
      </c>
      <c r="CZ30" s="158">
        <f>+Vigencia!BJ31</f>
        <v>0</v>
      </c>
      <c r="DA30" s="158">
        <f>+Vigencia!BK31</f>
        <v>0</v>
      </c>
      <c r="DB30" s="157">
        <f t="shared" si="18"/>
        <v>0</v>
      </c>
      <c r="DC30" s="157">
        <f t="shared" si="19"/>
        <v>0</v>
      </c>
      <c r="DD30" s="158">
        <f>+Vigencia!BL30</f>
        <v>306704318</v>
      </c>
      <c r="DE30" s="158">
        <f>+Vigencia!BM30</f>
        <v>98899819</v>
      </c>
      <c r="DF30" s="158">
        <f>+Vigencia!BN30</f>
        <v>0</v>
      </c>
      <c r="DG30" s="157">
        <f t="shared" si="20"/>
        <v>0.32245981942777863</v>
      </c>
      <c r="DH30" s="157">
        <f t="shared" si="21"/>
        <v>0</v>
      </c>
      <c r="DI30" s="158">
        <f t="shared" si="22"/>
        <v>2263914635</v>
      </c>
      <c r="DJ30" s="158">
        <f t="shared" si="23"/>
        <v>1915291720</v>
      </c>
      <c r="DK30" s="158">
        <f t="shared" si="24"/>
        <v>1267235887</v>
      </c>
      <c r="DL30" s="157">
        <f t="shared" si="25"/>
        <v>0.84600880721812199</v>
      </c>
      <c r="DM30" s="157">
        <f t="shared" si="26"/>
        <v>0.6616411869623704</v>
      </c>
    </row>
    <row r="31" spans="2:117" customFormat="1" ht="20.100000000000001" customHeight="1">
      <c r="B31" s="151">
        <f>Proyecto!$C$3</f>
        <v>8141</v>
      </c>
      <c r="C31" s="578">
        <v>11</v>
      </c>
      <c r="D31" s="133">
        <f t="shared" si="0"/>
        <v>11</v>
      </c>
      <c r="E31" s="152" t="s">
        <v>57</v>
      </c>
      <c r="F31" s="153" t="s">
        <v>41</v>
      </c>
      <c r="G31" s="154">
        <v>1905014</v>
      </c>
      <c r="H31" s="155">
        <v>232</v>
      </c>
      <c r="I31" s="268">
        <v>3039909691</v>
      </c>
      <c r="J31" s="268">
        <f t="shared" si="1"/>
        <v>-1538248831</v>
      </c>
      <c r="K31" s="268">
        <f t="shared" si="2"/>
        <v>1501660860</v>
      </c>
      <c r="L31" s="268">
        <f t="shared" si="3"/>
        <v>6693474791</v>
      </c>
      <c r="M31" s="268">
        <f t="shared" si="4"/>
        <v>566127542</v>
      </c>
      <c r="N31" s="269">
        <f t="shared" si="5"/>
        <v>0.37700093082268921</v>
      </c>
      <c r="O31" s="268">
        <f t="shared" si="6"/>
        <v>6693474791</v>
      </c>
      <c r="P31" s="268">
        <f t="shared" si="7"/>
        <v>417706846</v>
      </c>
      <c r="Q31" s="269">
        <f>IFERROR(+P31/#REF!,0)</f>
        <v>0</v>
      </c>
      <c r="R31" s="270">
        <v>0</v>
      </c>
      <c r="S31" s="270">
        <f>+Vigencia!$S146</f>
        <v>336527150</v>
      </c>
      <c r="T31" s="270">
        <f>+Vigencia!T31</f>
        <v>392832041</v>
      </c>
      <c r="U31" s="270">
        <f>+Vigencia!$F146</f>
        <v>0</v>
      </c>
      <c r="V31" s="270">
        <f>+Vigencia!AG31</f>
        <v>0</v>
      </c>
      <c r="W31" s="270">
        <f>+Vigencia!$H32</f>
        <v>0</v>
      </c>
      <c r="X31" s="270">
        <f>+Vigencia!$T146</f>
        <v>0</v>
      </c>
      <c r="Y31" s="270">
        <f>+Vigencia!U31</f>
        <v>0</v>
      </c>
      <c r="Z31" s="270">
        <f>+Vigencia!$G146</f>
        <v>0</v>
      </c>
      <c r="AA31" s="270">
        <f>+Vigencia!AH31</f>
        <v>325551852</v>
      </c>
      <c r="AB31" s="270">
        <f>+Vigencia!I31</f>
        <v>-1601111945</v>
      </c>
      <c r="AC31" s="270">
        <f>+Vigencia!$U146</f>
        <v>0</v>
      </c>
      <c r="AD31" s="270">
        <f>+Vigencia!V31</f>
        <v>0</v>
      </c>
      <c r="AE31" s="270">
        <f>+Vigencia!$H146</f>
        <v>49254913</v>
      </c>
      <c r="AF31" s="270">
        <f>+Vigencia!AI31</f>
        <v>1749830</v>
      </c>
      <c r="AG31" s="270">
        <f>+Vigencia!J31</f>
        <v>0</v>
      </c>
      <c r="AH31" s="270">
        <f>+Vigencia!$V146</f>
        <v>1622109524</v>
      </c>
      <c r="AI31" s="270">
        <f>+Vigencia!W31</f>
        <v>0</v>
      </c>
      <c r="AJ31" s="270">
        <f>+Vigencia!$I146</f>
        <v>49253726</v>
      </c>
      <c r="AK31" s="270">
        <f>+Vigencia!AJ31</f>
        <v>20882994</v>
      </c>
      <c r="AL31" s="270">
        <f>+Vigencia!$K31</f>
        <v>0</v>
      </c>
      <c r="AM31" s="270">
        <f>+Vigencia!$W146</f>
        <v>1317890475</v>
      </c>
      <c r="AN31" s="270">
        <f>+Vigencia!$X31</f>
        <v>0</v>
      </c>
      <c r="AO31" s="270">
        <f>+Vigencia!$J146</f>
        <v>385316620</v>
      </c>
      <c r="AP31" s="270">
        <f>+Vigencia!$AK31</f>
        <v>6371666</v>
      </c>
      <c r="AQ31" s="270">
        <f>+Vigencia!L31</f>
        <v>4521720</v>
      </c>
      <c r="AR31" s="270">
        <f>+Vigencia!$X146</f>
        <v>3269766102</v>
      </c>
      <c r="AS31" s="270">
        <f>+Vigencia!Y31</f>
        <v>0</v>
      </c>
      <c r="AT31" s="270">
        <f>+Vigencia!$K146</f>
        <v>250884690</v>
      </c>
      <c r="AU31" s="270">
        <f>+Vigencia!AL31</f>
        <v>6371514</v>
      </c>
      <c r="AV31" s="156">
        <f>+Vigencia!$M31</f>
        <v>55709668</v>
      </c>
      <c r="AW31" s="156">
        <f>+Vigencia!$Y146</f>
        <v>147181540</v>
      </c>
      <c r="AX31" s="156">
        <f>+Vigencia!$Z31</f>
        <v>73819177</v>
      </c>
      <c r="AY31" s="156">
        <f>+Vigencia!$L146</f>
        <v>1056526826</v>
      </c>
      <c r="AZ31" s="156">
        <f>+Vigencia!$AM31</f>
        <v>6372452</v>
      </c>
      <c r="BA31" s="156">
        <f>+Vigencia!$N31</f>
        <v>2631726</v>
      </c>
      <c r="BB31" s="156">
        <f>+Vigencia!$Z146</f>
        <v>0</v>
      </c>
      <c r="BC31" s="156">
        <f>+Vigencia!$AA31</f>
        <v>58341394</v>
      </c>
      <c r="BD31" s="156">
        <f>+Vigencia!$M146</f>
        <v>885643520</v>
      </c>
      <c r="BE31" s="156">
        <f>+Vigencia!$AN31</f>
        <v>25203269</v>
      </c>
      <c r="BF31" s="156">
        <f>+Vigencia!$O31</f>
        <v>0</v>
      </c>
      <c r="BG31" s="156">
        <f>+Vigencia!$AA146</f>
        <v>0</v>
      </c>
      <c r="BH31" s="156">
        <f>+Vigencia!$AB31</f>
        <v>41134930</v>
      </c>
      <c r="BI31" s="156">
        <f>+Vigencia!$N146</f>
        <v>623314172</v>
      </c>
      <c r="BJ31" s="156">
        <f>+Vigencia!$AO31</f>
        <v>25203269</v>
      </c>
      <c r="BK31" s="156">
        <f>+Vigencia!$P32</f>
        <v>0</v>
      </c>
      <c r="BL31" s="156">
        <f>+Vigencia!$AB146</f>
        <v>0</v>
      </c>
      <c r="BM31" s="156">
        <f>+Vigencia!$AC32</f>
        <v>0</v>
      </c>
      <c r="BN31" s="156">
        <f>+Vigencia!$O146</f>
        <v>836391615</v>
      </c>
      <c r="BO31" s="156">
        <f>+Vigencia!$AP32</f>
        <v>0</v>
      </c>
      <c r="BP31" s="156">
        <f>+Vigencia!$Q32</f>
        <v>0</v>
      </c>
      <c r="BQ31" s="156">
        <f>+Vigencia!$AC146</f>
        <v>0</v>
      </c>
      <c r="BR31" s="156">
        <f>+Vigencia!$AD32</f>
        <v>0</v>
      </c>
      <c r="BS31" s="156">
        <f>+Vigencia!$P146</f>
        <v>572813520</v>
      </c>
      <c r="BT31" s="156">
        <f>+Vigencia!$AQ32</f>
        <v>0</v>
      </c>
      <c r="BU31" s="156">
        <f>+Vigencia!$R32</f>
        <v>0</v>
      </c>
      <c r="BV31" s="156">
        <f>+Vigencia!$AD146</f>
        <v>0</v>
      </c>
      <c r="BW31" s="156">
        <f>+Vigencia!$AE32</f>
        <v>0</v>
      </c>
      <c r="BX31" s="156">
        <f>+Vigencia!$Q146</f>
        <v>1984075189</v>
      </c>
      <c r="BY31" s="156">
        <f>+Vigencia!$AR32</f>
        <v>0</v>
      </c>
      <c r="BZ31" s="158">
        <f>+Vigencia!AT31</f>
        <v>321120287</v>
      </c>
      <c r="CA31" s="158">
        <f>+Vigencia!AU31</f>
        <v>185586969</v>
      </c>
      <c r="CB31" s="158">
        <f>+Vigencia!AV31</f>
        <v>49906650</v>
      </c>
      <c r="CC31" s="157">
        <f t="shared" si="8"/>
        <v>0.57793598384520628</v>
      </c>
      <c r="CD31" s="157">
        <f t="shared" si="9"/>
        <v>0.26891246874127245</v>
      </c>
      <c r="CE31" s="158">
        <f>+Vigencia!AW31</f>
        <v>0</v>
      </c>
      <c r="CF31" s="158">
        <f>+Vigencia!AX31</f>
        <v>0</v>
      </c>
      <c r="CG31" s="158">
        <f>+Vigencia!AY31</f>
        <v>0</v>
      </c>
      <c r="CH31" s="157">
        <f t="shared" si="10"/>
        <v>0</v>
      </c>
      <c r="CI31" s="157">
        <f t="shared" si="11"/>
        <v>0</v>
      </c>
      <c r="CJ31" s="158">
        <f>+Vigencia!AZ31</f>
        <v>0</v>
      </c>
      <c r="CK31" s="158">
        <f>+Vigencia!BA31</f>
        <v>0</v>
      </c>
      <c r="CL31" s="158">
        <f>+Vigencia!BB31</f>
        <v>0</v>
      </c>
      <c r="CM31" s="157">
        <f t="shared" si="12"/>
        <v>0</v>
      </c>
      <c r="CN31" s="157">
        <f t="shared" si="13"/>
        <v>0</v>
      </c>
      <c r="CO31" s="158">
        <f>+Vigencia!BC31</f>
        <v>0</v>
      </c>
      <c r="CP31" s="158">
        <f>+Vigencia!BD31</f>
        <v>0</v>
      </c>
      <c r="CQ31" s="158">
        <f>+Vigencia!BE31</f>
        <v>0</v>
      </c>
      <c r="CR31" s="157">
        <f t="shared" si="14"/>
        <v>0</v>
      </c>
      <c r="CS31" s="157">
        <f t="shared" si="15"/>
        <v>0</v>
      </c>
      <c r="CT31" s="158">
        <f>+Vigencia!BF32</f>
        <v>0</v>
      </c>
      <c r="CU31" s="158">
        <f>+Vigencia!BG32</f>
        <v>0</v>
      </c>
      <c r="CV31" s="158">
        <f>+Vigencia!BH32</f>
        <v>0</v>
      </c>
      <c r="CW31" s="157">
        <f t="shared" si="16"/>
        <v>0</v>
      </c>
      <c r="CX31" s="157">
        <f t="shared" si="17"/>
        <v>0</v>
      </c>
      <c r="CY31" s="158">
        <f>+Vigencia!BI32</f>
        <v>0</v>
      </c>
      <c r="CZ31" s="158">
        <f>+Vigencia!BJ32</f>
        <v>0</v>
      </c>
      <c r="DA31" s="158">
        <f>+Vigencia!BK32</f>
        <v>0</v>
      </c>
      <c r="DB31" s="157">
        <f t="shared" si="18"/>
        <v>0</v>
      </c>
      <c r="DC31" s="157">
        <f t="shared" si="19"/>
        <v>0</v>
      </c>
      <c r="DD31" s="158">
        <f>+Vigencia!BL31</f>
        <v>1180540573</v>
      </c>
      <c r="DE31" s="158">
        <f>+Vigencia!BM31</f>
        <v>380540573</v>
      </c>
      <c r="DF31" s="158">
        <f>+Vigencia!BN31</f>
        <v>367800196</v>
      </c>
      <c r="DG31" s="157">
        <f t="shared" si="20"/>
        <v>0.32234434097675013</v>
      </c>
      <c r="DH31" s="157">
        <f t="shared" si="21"/>
        <v>0.96652031897791879</v>
      </c>
      <c r="DI31" s="158">
        <f t="shared" si="22"/>
        <v>1501660860</v>
      </c>
      <c r="DJ31" s="158">
        <f t="shared" si="23"/>
        <v>566127542</v>
      </c>
      <c r="DK31" s="158">
        <f t="shared" si="24"/>
        <v>417706846</v>
      </c>
      <c r="DL31" s="157">
        <f t="shared" si="25"/>
        <v>0.37700093082268921</v>
      </c>
      <c r="DM31" s="157">
        <f t="shared" si="26"/>
        <v>0.73783169870933429</v>
      </c>
    </row>
    <row r="32" spans="2:117" customFormat="1" ht="20.100000000000001" customHeight="1">
      <c r="B32" s="151">
        <f>Proyecto!$C$3</f>
        <v>8141</v>
      </c>
      <c r="C32" s="578">
        <v>12</v>
      </c>
      <c r="D32" s="133">
        <f t="shared" si="0"/>
        <v>12</v>
      </c>
      <c r="E32" s="152" t="s">
        <v>58</v>
      </c>
      <c r="F32" s="153" t="s">
        <v>41</v>
      </c>
      <c r="G32" s="154">
        <v>1905014</v>
      </c>
      <c r="H32" s="155">
        <v>233</v>
      </c>
      <c r="I32" s="268">
        <v>1439909691</v>
      </c>
      <c r="J32" s="268">
        <f t="shared" si="1"/>
        <v>-61717839</v>
      </c>
      <c r="K32" s="268">
        <f t="shared" si="2"/>
        <v>1378191852</v>
      </c>
      <c r="L32" s="268">
        <f t="shared" si="3"/>
        <v>308780380</v>
      </c>
      <c r="M32" s="268">
        <f t="shared" si="4"/>
        <v>1073983783</v>
      </c>
      <c r="N32" s="269">
        <f t="shared" si="5"/>
        <v>0.77927015853522841</v>
      </c>
      <c r="O32" s="268">
        <f t="shared" si="6"/>
        <v>308780380</v>
      </c>
      <c r="P32" s="268">
        <f t="shared" si="7"/>
        <v>839389603</v>
      </c>
      <c r="Q32" s="269">
        <f>IFERROR(+P32/#REF!,0)</f>
        <v>0</v>
      </c>
      <c r="R32" s="270">
        <v>0</v>
      </c>
      <c r="S32" s="270">
        <f>+Vigencia!$S147</f>
        <v>308780380</v>
      </c>
      <c r="T32" s="270">
        <f>+Vigencia!T32</f>
        <v>774446951</v>
      </c>
      <c r="U32" s="270">
        <f>+Vigencia!$F147</f>
        <v>0</v>
      </c>
      <c r="V32" s="270">
        <f>+Vigencia!AG32</f>
        <v>0</v>
      </c>
      <c r="W32" s="270">
        <f>+Vigencia!$H33</f>
        <v>0</v>
      </c>
      <c r="X32" s="270">
        <f>+Vigencia!$T147</f>
        <v>0</v>
      </c>
      <c r="Y32" s="270">
        <f>+Vigencia!U32</f>
        <v>0</v>
      </c>
      <c r="Z32" s="270">
        <f>+Vigencia!$G147</f>
        <v>132090545</v>
      </c>
      <c r="AA32" s="270">
        <f>+Vigencia!AH32</f>
        <v>181791376</v>
      </c>
      <c r="AB32" s="270">
        <f>+Vigencia!I32</f>
        <v>-180337212</v>
      </c>
      <c r="AC32" s="270">
        <f>+Vigencia!$U147</f>
        <v>0</v>
      </c>
      <c r="AD32" s="270">
        <f>+Vigencia!V32</f>
        <v>0</v>
      </c>
      <c r="AE32" s="270">
        <f>+Vigencia!$H147</f>
        <v>21981660</v>
      </c>
      <c r="AF32" s="270">
        <f>+Vigencia!AI32</f>
        <v>79992179</v>
      </c>
      <c r="AG32" s="270">
        <f>+Vigencia!J32</f>
        <v>0</v>
      </c>
      <c r="AH32" s="270">
        <f>+Vigencia!$V147</f>
        <v>0</v>
      </c>
      <c r="AI32" s="270">
        <f>+Vigencia!W32</f>
        <v>0</v>
      </c>
      <c r="AJ32" s="270">
        <f>+Vigencia!$I147</f>
        <v>29742658</v>
      </c>
      <c r="AK32" s="270">
        <f>+Vigencia!AJ32</f>
        <v>90518723</v>
      </c>
      <c r="AL32" s="270">
        <f>+Vigencia!$K32</f>
        <v>0</v>
      </c>
      <c r="AM32" s="270">
        <f>+Vigencia!$W147</f>
        <v>0</v>
      </c>
      <c r="AN32" s="270">
        <f>+Vigencia!$X32</f>
        <v>0</v>
      </c>
      <c r="AO32" s="270">
        <f>+Vigencia!$J147</f>
        <v>23864486</v>
      </c>
      <c r="AP32" s="270">
        <f>+Vigencia!$AK32</f>
        <v>82508241</v>
      </c>
      <c r="AQ32" s="270">
        <f>+Vigencia!L32</f>
        <v>9062062</v>
      </c>
      <c r="AR32" s="270">
        <f>+Vigencia!$X147</f>
        <v>0</v>
      </c>
      <c r="AS32" s="270">
        <f>+Vigencia!Y32</f>
        <v>0</v>
      </c>
      <c r="AT32" s="270">
        <f>+Vigencia!$K147</f>
        <v>23860895</v>
      </c>
      <c r="AU32" s="270">
        <f>+Vigencia!AL32</f>
        <v>82498470</v>
      </c>
      <c r="AV32" s="156">
        <f>+Vigencia!$M32</f>
        <v>109833226</v>
      </c>
      <c r="AW32" s="156">
        <f>+Vigencia!$Y147</f>
        <v>0</v>
      </c>
      <c r="AX32" s="156">
        <f>+Vigencia!$Z32</f>
        <v>144917028</v>
      </c>
      <c r="AY32" s="156">
        <f>+Vigencia!$L147</f>
        <v>23861708</v>
      </c>
      <c r="AZ32" s="156">
        <f>+Vigencia!$AM32</f>
        <v>82506568</v>
      </c>
      <c r="BA32" s="156">
        <f>+Vigencia!$N32</f>
        <v>207707292</v>
      </c>
      <c r="BB32" s="156">
        <f>+Vigencia!$Z147</f>
        <v>0</v>
      </c>
      <c r="BC32" s="156">
        <f>+Vigencia!$AA32</f>
        <v>101749149</v>
      </c>
      <c r="BD32" s="156">
        <f>+Vigencia!$M147</f>
        <v>23863506</v>
      </c>
      <c r="BE32" s="156">
        <f>+Vigencia!$AN32</f>
        <v>119787023</v>
      </c>
      <c r="BF32" s="156">
        <f>+Vigencia!$O32</f>
        <v>-207983207</v>
      </c>
      <c r="BG32" s="156">
        <f>+Vigencia!$AA147</f>
        <v>0</v>
      </c>
      <c r="BH32" s="156">
        <f>+Vigencia!$AB32</f>
        <v>52870655</v>
      </c>
      <c r="BI32" s="156">
        <f>+Vigencia!$N147</f>
        <v>29514922</v>
      </c>
      <c r="BJ32" s="156">
        <f>+Vigencia!$AO32</f>
        <v>119787023</v>
      </c>
      <c r="BK32" s="156">
        <f>+Vigencia!$P33</f>
        <v>0</v>
      </c>
      <c r="BL32" s="156">
        <f>+Vigencia!$AB147</f>
        <v>0</v>
      </c>
      <c r="BM32" s="156">
        <f>+Vigencia!$AC33</f>
        <v>0</v>
      </c>
      <c r="BN32" s="156">
        <f>+Vigencia!$O147</f>
        <v>0</v>
      </c>
      <c r="BO32" s="156">
        <f>+Vigencia!$AP33</f>
        <v>0</v>
      </c>
      <c r="BP32" s="156">
        <f>+Vigencia!$Q33</f>
        <v>0</v>
      </c>
      <c r="BQ32" s="156">
        <f>+Vigencia!$AC147</f>
        <v>0</v>
      </c>
      <c r="BR32" s="156">
        <f>+Vigencia!$AD33</f>
        <v>0</v>
      </c>
      <c r="BS32" s="156">
        <f>+Vigencia!$P147</f>
        <v>0</v>
      </c>
      <c r="BT32" s="156">
        <f>+Vigencia!$AQ33</f>
        <v>0</v>
      </c>
      <c r="BU32" s="156">
        <f>+Vigencia!$R33</f>
        <v>0</v>
      </c>
      <c r="BV32" s="156">
        <f>+Vigencia!$AD147</f>
        <v>0</v>
      </c>
      <c r="BW32" s="156">
        <f>+Vigencia!$AE33</f>
        <v>0</v>
      </c>
      <c r="BX32" s="156">
        <f>+Vigencia!$Q147</f>
        <v>0</v>
      </c>
      <c r="BY32" s="156">
        <f>+Vigencia!$AR33</f>
        <v>0</v>
      </c>
      <c r="BZ32" s="158">
        <f>+Vigencia!AT32</f>
        <v>1165689799</v>
      </c>
      <c r="CA32" s="158">
        <f>+Vigencia!AU32</f>
        <v>861481730</v>
      </c>
      <c r="CB32" s="158">
        <f>+Vigencia!AV32</f>
        <v>634504309</v>
      </c>
      <c r="CC32" s="157">
        <f t="shared" si="8"/>
        <v>0.73903171387364952</v>
      </c>
      <c r="CD32" s="157">
        <f t="shared" si="9"/>
        <v>0.73652671543016934</v>
      </c>
      <c r="CE32" s="158">
        <f>+Vigencia!AW32</f>
        <v>0</v>
      </c>
      <c r="CF32" s="158">
        <f>+Vigencia!AX32</f>
        <v>0</v>
      </c>
      <c r="CG32" s="158">
        <f>+Vigencia!AY32</f>
        <v>0</v>
      </c>
      <c r="CH32" s="157">
        <f t="shared" si="10"/>
        <v>0</v>
      </c>
      <c r="CI32" s="157">
        <f t="shared" si="11"/>
        <v>0</v>
      </c>
      <c r="CJ32" s="158">
        <f>+Vigencia!AZ32</f>
        <v>0</v>
      </c>
      <c r="CK32" s="158">
        <f>+Vigencia!BA32</f>
        <v>0</v>
      </c>
      <c r="CL32" s="158">
        <f>+Vigencia!BB32</f>
        <v>0</v>
      </c>
      <c r="CM32" s="157">
        <f t="shared" si="12"/>
        <v>0</v>
      </c>
      <c r="CN32" s="157">
        <f t="shared" si="13"/>
        <v>0</v>
      </c>
      <c r="CO32" s="158">
        <f>+Vigencia!BC32</f>
        <v>0</v>
      </c>
      <c r="CP32" s="158">
        <f>+Vigencia!BD32</f>
        <v>0</v>
      </c>
      <c r="CQ32" s="158">
        <f>+Vigencia!BE32</f>
        <v>0</v>
      </c>
      <c r="CR32" s="157">
        <f t="shared" si="14"/>
        <v>0</v>
      </c>
      <c r="CS32" s="157">
        <f t="shared" si="15"/>
        <v>0</v>
      </c>
      <c r="CT32" s="158">
        <f>+Vigencia!BF33</f>
        <v>0</v>
      </c>
      <c r="CU32" s="158">
        <f>+Vigencia!BG33</f>
        <v>0</v>
      </c>
      <c r="CV32" s="158">
        <f>+Vigencia!BH33</f>
        <v>0</v>
      </c>
      <c r="CW32" s="157">
        <f t="shared" si="16"/>
        <v>0</v>
      </c>
      <c r="CX32" s="157">
        <f t="shared" si="17"/>
        <v>0</v>
      </c>
      <c r="CY32" s="158">
        <f>+Vigencia!BI33</f>
        <v>0</v>
      </c>
      <c r="CZ32" s="158">
        <f>+Vigencia!BJ33</f>
        <v>0</v>
      </c>
      <c r="DA32" s="158">
        <f>+Vigencia!BK33</f>
        <v>0</v>
      </c>
      <c r="DB32" s="157">
        <f t="shared" si="18"/>
        <v>0</v>
      </c>
      <c r="DC32" s="157">
        <f t="shared" si="19"/>
        <v>0</v>
      </c>
      <c r="DD32" s="158">
        <f>+Vigencia!BL32</f>
        <v>212502053</v>
      </c>
      <c r="DE32" s="158">
        <f>+Vigencia!BM32</f>
        <v>212502053</v>
      </c>
      <c r="DF32" s="158">
        <f>+Vigencia!BN32</f>
        <v>204885294</v>
      </c>
      <c r="DG32" s="157">
        <f t="shared" si="20"/>
        <v>1</v>
      </c>
      <c r="DH32" s="157">
        <f t="shared" si="21"/>
        <v>0.96415677452302073</v>
      </c>
      <c r="DI32" s="158">
        <f t="shared" si="22"/>
        <v>1378191852</v>
      </c>
      <c r="DJ32" s="158">
        <f t="shared" si="23"/>
        <v>1073983783</v>
      </c>
      <c r="DK32" s="158">
        <f t="shared" si="24"/>
        <v>839389603</v>
      </c>
      <c r="DL32" s="157">
        <f t="shared" si="25"/>
        <v>0.77927015853522841</v>
      </c>
      <c r="DM32" s="157">
        <f t="shared" si="26"/>
        <v>0.7815663665379573</v>
      </c>
    </row>
    <row r="33" spans="2:117" customFormat="1" ht="20.100000000000001" customHeight="1">
      <c r="B33" s="151">
        <f>Proyecto!$C$3</f>
        <v>8141</v>
      </c>
      <c r="C33" s="578">
        <v>13</v>
      </c>
      <c r="D33" s="133">
        <f t="shared" si="0"/>
        <v>13</v>
      </c>
      <c r="E33" s="152" t="s">
        <v>59</v>
      </c>
      <c r="F33" s="153" t="s">
        <v>41</v>
      </c>
      <c r="G33" s="154">
        <v>1905014</v>
      </c>
      <c r="H33" s="155">
        <v>234</v>
      </c>
      <c r="I33" s="268">
        <v>1439909691</v>
      </c>
      <c r="J33" s="268">
        <f t="shared" si="1"/>
        <v>91565587</v>
      </c>
      <c r="K33" s="268">
        <f t="shared" si="2"/>
        <v>1531475278</v>
      </c>
      <c r="L33" s="268">
        <f t="shared" si="3"/>
        <v>9973598</v>
      </c>
      <c r="M33" s="268">
        <f t="shared" si="4"/>
        <v>1218106418</v>
      </c>
      <c r="N33" s="269">
        <f t="shared" si="5"/>
        <v>0.79538105217784649</v>
      </c>
      <c r="O33" s="268">
        <f t="shared" si="6"/>
        <v>9973598</v>
      </c>
      <c r="P33" s="268">
        <f t="shared" si="7"/>
        <v>931696138</v>
      </c>
      <c r="Q33" s="269">
        <f>IFERROR(+P33/#REF!,0)</f>
        <v>0</v>
      </c>
      <c r="R33" s="270">
        <v>0</v>
      </c>
      <c r="S33" s="270">
        <f>+Vigencia!$S148</f>
        <v>1972920</v>
      </c>
      <c r="T33" s="270">
        <f>+Vigencia!T33</f>
        <v>859338348</v>
      </c>
      <c r="U33" s="270">
        <f>+Vigencia!$F148</f>
        <v>0</v>
      </c>
      <c r="V33" s="270">
        <f>+Vigencia!AG33</f>
        <v>0</v>
      </c>
      <c r="W33" s="270">
        <f>+Vigencia!$H34</f>
        <v>0</v>
      </c>
      <c r="X33" s="270">
        <f>+Vigencia!$T148</f>
        <v>0</v>
      </c>
      <c r="Y33" s="270">
        <f>+Vigencia!U33</f>
        <v>0</v>
      </c>
      <c r="Z33" s="270">
        <f>+Vigencia!$G148</f>
        <v>0</v>
      </c>
      <c r="AA33" s="270">
        <f>+Vigencia!AH33</f>
        <v>181772689</v>
      </c>
      <c r="AB33" s="270">
        <f>+Vigencia!I33</f>
        <v>-42076931</v>
      </c>
      <c r="AC33" s="270">
        <f>+Vigencia!$U148</f>
        <v>0</v>
      </c>
      <c r="AD33" s="270">
        <f>+Vigencia!V33</f>
        <v>0</v>
      </c>
      <c r="AE33" s="270">
        <f>+Vigencia!$H148</f>
        <v>1420014</v>
      </c>
      <c r="AF33" s="270">
        <f>+Vigencia!AI33</f>
        <v>92076699</v>
      </c>
      <c r="AG33" s="270">
        <f>+Vigencia!J33</f>
        <v>0</v>
      </c>
      <c r="AH33" s="270">
        <f>+Vigencia!$V148</f>
        <v>0</v>
      </c>
      <c r="AI33" s="270">
        <f>+Vigencia!W33</f>
        <v>0</v>
      </c>
      <c r="AJ33" s="270">
        <f>+Vigencia!$I148</f>
        <v>1419966</v>
      </c>
      <c r="AK33" s="270">
        <f>+Vigencia!AJ33</f>
        <v>102512885</v>
      </c>
      <c r="AL33" s="270">
        <f>+Vigencia!$K33</f>
        <v>0</v>
      </c>
      <c r="AM33" s="270">
        <f>+Vigencia!$W148</f>
        <v>0</v>
      </c>
      <c r="AN33" s="270">
        <f>+Vigencia!$X33</f>
        <v>0</v>
      </c>
      <c r="AO33" s="270">
        <f>+Vigencia!$J148</f>
        <v>1420192</v>
      </c>
      <c r="AP33" s="270">
        <f>+Vigencia!$AK33</f>
        <v>94548888</v>
      </c>
      <c r="AQ33" s="270">
        <f>+Vigencia!L33</f>
        <v>11793832</v>
      </c>
      <c r="AR33" s="270">
        <f>+Vigencia!$X148</f>
        <v>8000678</v>
      </c>
      <c r="AS33" s="270">
        <f>+Vigencia!Y33</f>
        <v>0</v>
      </c>
      <c r="AT33" s="270">
        <f>+Vigencia!$K148</f>
        <v>1419951</v>
      </c>
      <c r="AU33" s="270">
        <f>+Vigencia!AL33</f>
        <v>94537301</v>
      </c>
      <c r="AV33" s="156">
        <f>+Vigencia!$M33</f>
        <v>121867488</v>
      </c>
      <c r="AW33" s="156">
        <f>+Vigencia!$Y148</f>
        <v>0</v>
      </c>
      <c r="AX33" s="156">
        <f>+Vigencia!$Z33</f>
        <v>161657716</v>
      </c>
      <c r="AY33" s="156">
        <f>+Vigencia!$L148</f>
        <v>1419992</v>
      </c>
      <c r="AZ33" s="156">
        <f>+Vigencia!$AM33</f>
        <v>94545514</v>
      </c>
      <c r="BA33" s="156">
        <f>+Vigencia!$N33</f>
        <v>-14151878</v>
      </c>
      <c r="BB33" s="156">
        <f>+Vigencia!$Z148</f>
        <v>0</v>
      </c>
      <c r="BC33" s="156">
        <f>+Vigencia!$AA33</f>
        <v>107715610</v>
      </c>
      <c r="BD33" s="156">
        <f>+Vigencia!$M148</f>
        <v>1419988</v>
      </c>
      <c r="BE33" s="156">
        <f>+Vigencia!$AN33</f>
        <v>135851081</v>
      </c>
      <c r="BF33" s="156">
        <f>+Vigencia!$O33</f>
        <v>14133076</v>
      </c>
      <c r="BG33" s="156">
        <f>+Vigencia!$AA148</f>
        <v>0</v>
      </c>
      <c r="BH33" s="156">
        <f>+Vigencia!$AB33</f>
        <v>89394744</v>
      </c>
      <c r="BI33" s="156">
        <f>+Vigencia!$N148</f>
        <v>1453495</v>
      </c>
      <c r="BJ33" s="156">
        <f>+Vigencia!$AO33</f>
        <v>135851081</v>
      </c>
      <c r="BK33" s="156">
        <f>+Vigencia!$P34</f>
        <v>0</v>
      </c>
      <c r="BL33" s="156">
        <f>+Vigencia!$AB148</f>
        <v>0</v>
      </c>
      <c r="BM33" s="156">
        <f>+Vigencia!$AC34</f>
        <v>0</v>
      </c>
      <c r="BN33" s="156">
        <f>+Vigencia!$O148</f>
        <v>0</v>
      </c>
      <c r="BO33" s="156">
        <f>+Vigencia!$AP34</f>
        <v>0</v>
      </c>
      <c r="BP33" s="156">
        <f>+Vigencia!$Q34</f>
        <v>0</v>
      </c>
      <c r="BQ33" s="156">
        <f>+Vigencia!$AC148</f>
        <v>0</v>
      </c>
      <c r="BR33" s="156">
        <f>+Vigencia!$AD34</f>
        <v>0</v>
      </c>
      <c r="BS33" s="156">
        <f>+Vigencia!$P148</f>
        <v>0</v>
      </c>
      <c r="BT33" s="156">
        <f>+Vigencia!$AQ34</f>
        <v>0</v>
      </c>
      <c r="BU33" s="156">
        <f>+Vigencia!$R34</f>
        <v>0</v>
      </c>
      <c r="BV33" s="156">
        <f>+Vigencia!$AD148</f>
        <v>0</v>
      </c>
      <c r="BW33" s="156">
        <f>+Vigencia!$AE34</f>
        <v>0</v>
      </c>
      <c r="BX33" s="156">
        <f>+Vigencia!$Q148</f>
        <v>0</v>
      </c>
      <c r="BY33" s="156">
        <f>+Vigencia!$AR34</f>
        <v>0</v>
      </c>
      <c r="BZ33" s="158">
        <f>+Vigencia!AT33</f>
        <v>1318973225</v>
      </c>
      <c r="CA33" s="158">
        <f>+Vigencia!AU33</f>
        <v>1005604365</v>
      </c>
      <c r="CB33" s="158">
        <f>+Vigencia!AV33</f>
        <v>727145803</v>
      </c>
      <c r="CC33" s="157">
        <f t="shared" si="8"/>
        <v>0.76241454029516031</v>
      </c>
      <c r="CD33" s="157">
        <f t="shared" si="9"/>
        <v>0.72309332408277682</v>
      </c>
      <c r="CE33" s="158">
        <f>+Vigencia!AW33</f>
        <v>0</v>
      </c>
      <c r="CF33" s="158">
        <f>+Vigencia!AX33</f>
        <v>0</v>
      </c>
      <c r="CG33" s="158">
        <f>+Vigencia!AY33</f>
        <v>0</v>
      </c>
      <c r="CH33" s="157">
        <f t="shared" si="10"/>
        <v>0</v>
      </c>
      <c r="CI33" s="157">
        <f t="shared" si="11"/>
        <v>0</v>
      </c>
      <c r="CJ33" s="158">
        <f>+Vigencia!AZ33</f>
        <v>0</v>
      </c>
      <c r="CK33" s="158">
        <f>+Vigencia!BA33</f>
        <v>0</v>
      </c>
      <c r="CL33" s="158">
        <f>+Vigencia!BB33</f>
        <v>0</v>
      </c>
      <c r="CM33" s="157">
        <f t="shared" si="12"/>
        <v>0</v>
      </c>
      <c r="CN33" s="157">
        <f t="shared" si="13"/>
        <v>0</v>
      </c>
      <c r="CO33" s="158">
        <f>+Vigencia!BC33</f>
        <v>0</v>
      </c>
      <c r="CP33" s="158">
        <f>+Vigencia!BD33</f>
        <v>0</v>
      </c>
      <c r="CQ33" s="158">
        <f>+Vigencia!BE33</f>
        <v>0</v>
      </c>
      <c r="CR33" s="157">
        <f t="shared" si="14"/>
        <v>0</v>
      </c>
      <c r="CS33" s="157">
        <f t="shared" si="15"/>
        <v>0</v>
      </c>
      <c r="CT33" s="158">
        <f>+Vigencia!BF34</f>
        <v>0</v>
      </c>
      <c r="CU33" s="158">
        <f>+Vigencia!BG34</f>
        <v>0</v>
      </c>
      <c r="CV33" s="158">
        <f>+Vigencia!BH34</f>
        <v>0</v>
      </c>
      <c r="CW33" s="157">
        <f t="shared" si="16"/>
        <v>0</v>
      </c>
      <c r="CX33" s="157">
        <f t="shared" si="17"/>
        <v>0</v>
      </c>
      <c r="CY33" s="158">
        <f>+Vigencia!BI34</f>
        <v>0</v>
      </c>
      <c r="CZ33" s="158">
        <f>+Vigencia!BJ34</f>
        <v>0</v>
      </c>
      <c r="DA33" s="158">
        <f>+Vigencia!BK34</f>
        <v>0</v>
      </c>
      <c r="DB33" s="157">
        <f t="shared" si="18"/>
        <v>0</v>
      </c>
      <c r="DC33" s="157">
        <f t="shared" si="19"/>
        <v>0</v>
      </c>
      <c r="DD33" s="158">
        <f>+Vigencia!BL33</f>
        <v>212502053</v>
      </c>
      <c r="DE33" s="158">
        <f>+Vigencia!BM33</f>
        <v>212502053</v>
      </c>
      <c r="DF33" s="158">
        <f>+Vigencia!BN33</f>
        <v>204550335</v>
      </c>
      <c r="DG33" s="157">
        <f t="shared" si="20"/>
        <v>1</v>
      </c>
      <c r="DH33" s="157">
        <f t="shared" si="21"/>
        <v>0.96258051210451134</v>
      </c>
      <c r="DI33" s="158">
        <f t="shared" si="22"/>
        <v>1531475278</v>
      </c>
      <c r="DJ33" s="158">
        <f t="shared" si="23"/>
        <v>1218106418</v>
      </c>
      <c r="DK33" s="158">
        <f t="shared" si="24"/>
        <v>931696138</v>
      </c>
      <c r="DL33" s="157">
        <f t="shared" si="25"/>
        <v>0.79538105217784649</v>
      </c>
      <c r="DM33" s="157">
        <f t="shared" si="26"/>
        <v>0.76487253020942547</v>
      </c>
    </row>
    <row r="34" spans="2:117" customFormat="1" ht="20.100000000000001" customHeight="1">
      <c r="B34" s="151">
        <f>Proyecto!$C$3</f>
        <v>8141</v>
      </c>
      <c r="C34" s="578">
        <v>14</v>
      </c>
      <c r="D34" s="133">
        <f t="shared" si="0"/>
        <v>14</v>
      </c>
      <c r="E34" s="152" t="s">
        <v>60</v>
      </c>
      <c r="F34" s="153" t="s">
        <v>41</v>
      </c>
      <c r="G34" s="154">
        <v>1905014</v>
      </c>
      <c r="H34" s="155">
        <v>235</v>
      </c>
      <c r="I34" s="268">
        <v>6370909691</v>
      </c>
      <c r="J34" s="268">
        <f t="shared" si="1"/>
        <v>-1085125557</v>
      </c>
      <c r="K34" s="268">
        <f t="shared" si="2"/>
        <v>5285784134</v>
      </c>
      <c r="L34" s="268">
        <f t="shared" si="3"/>
        <v>438578447</v>
      </c>
      <c r="M34" s="268">
        <f t="shared" si="4"/>
        <v>3810793330</v>
      </c>
      <c r="N34" s="269">
        <f t="shared" si="5"/>
        <v>0.72095137322912095</v>
      </c>
      <c r="O34" s="268">
        <f t="shared" si="6"/>
        <v>438578447</v>
      </c>
      <c r="P34" s="268">
        <f t="shared" si="7"/>
        <v>885170798</v>
      </c>
      <c r="Q34" s="269">
        <f>IFERROR(+P34/#REF!,0)</f>
        <v>0</v>
      </c>
      <c r="R34" s="270">
        <v>0</v>
      </c>
      <c r="S34" s="270">
        <f>+Vigencia!$S149</f>
        <v>0</v>
      </c>
      <c r="T34" s="270">
        <f>+Vigencia!T34</f>
        <v>346029977</v>
      </c>
      <c r="U34" s="270">
        <f>+Vigencia!$F149</f>
        <v>0</v>
      </c>
      <c r="V34" s="270">
        <f>+Vigencia!AG34</f>
        <v>0</v>
      </c>
      <c r="W34" s="270">
        <f>+Vigencia!$H35</f>
        <v>0</v>
      </c>
      <c r="X34" s="270">
        <f>+Vigencia!$T149</f>
        <v>0</v>
      </c>
      <c r="Y34" s="270">
        <f>+Vigencia!U34</f>
        <v>0</v>
      </c>
      <c r="Z34" s="270">
        <f>+Vigencia!$G149</f>
        <v>0</v>
      </c>
      <c r="AA34" s="270">
        <f>+Vigencia!AH34</f>
        <v>0</v>
      </c>
      <c r="AB34" s="270">
        <f>+Vigencia!I34</f>
        <v>322565100</v>
      </c>
      <c r="AC34" s="270">
        <f>+Vigencia!$U149</f>
        <v>0</v>
      </c>
      <c r="AD34" s="270">
        <f>+Vigencia!V34</f>
        <v>0</v>
      </c>
      <c r="AE34" s="270">
        <f>+Vigencia!$H149</f>
        <v>0</v>
      </c>
      <c r="AF34" s="270">
        <f>+Vigencia!AI34</f>
        <v>49254913</v>
      </c>
      <c r="AG34" s="270">
        <f>+Vigencia!J34</f>
        <v>-335202926</v>
      </c>
      <c r="AH34" s="270">
        <f>+Vigencia!$V149</f>
        <v>0</v>
      </c>
      <c r="AI34" s="270">
        <f>+Vigencia!W34</f>
        <v>672109524</v>
      </c>
      <c r="AJ34" s="270">
        <f>+Vigencia!$I149</f>
        <v>0</v>
      </c>
      <c r="AK34" s="270">
        <f>+Vigencia!AJ34</f>
        <v>184351118</v>
      </c>
      <c r="AL34" s="270">
        <f>+Vigencia!$K34</f>
        <v>0</v>
      </c>
      <c r="AM34" s="270">
        <f>+Vigencia!$W149</f>
        <v>0</v>
      </c>
      <c r="AN34" s="270">
        <f>+Vigencia!$X34</f>
        <v>0</v>
      </c>
      <c r="AO34" s="270">
        <f>+Vigencia!$J149</f>
        <v>0</v>
      </c>
      <c r="AP34" s="270">
        <f>+Vigencia!$AK34</f>
        <v>454554034</v>
      </c>
      <c r="AQ34" s="270">
        <f>+Vigencia!L34</f>
        <v>-173650639</v>
      </c>
      <c r="AR34" s="270">
        <f>+Vigencia!$X149</f>
        <v>302662997</v>
      </c>
      <c r="AS34" s="270">
        <f>+Vigencia!Y34</f>
        <v>0</v>
      </c>
      <c r="AT34" s="270">
        <f>+Vigencia!$K149</f>
        <v>0</v>
      </c>
      <c r="AU34" s="270">
        <f>+Vigencia!AL34</f>
        <v>49251833</v>
      </c>
      <c r="AV34" s="156">
        <f>+Vigencia!$M34</f>
        <v>49072410</v>
      </c>
      <c r="AW34" s="156">
        <f>+Vigencia!$Y149</f>
        <v>135915450</v>
      </c>
      <c r="AX34" s="156">
        <f>+Vigencia!$Z34</f>
        <v>57617365</v>
      </c>
      <c r="AY34" s="156">
        <f>+Vigencia!$L149</f>
        <v>50443833</v>
      </c>
      <c r="AZ34" s="156">
        <f>+Vigencia!$AM34</f>
        <v>49255090</v>
      </c>
      <c r="BA34" s="156">
        <f>+Vigencia!$N34</f>
        <v>2463288</v>
      </c>
      <c r="BB34" s="156">
        <f>+Vigencia!$Z149</f>
        <v>0</v>
      </c>
      <c r="BC34" s="156">
        <f>+Vigencia!$AA34</f>
        <v>50552533</v>
      </c>
      <c r="BD34" s="156">
        <f>+Vigencia!$M149</f>
        <v>77626924</v>
      </c>
      <c r="BE34" s="156">
        <f>+Vigencia!$AN34</f>
        <v>49251905</v>
      </c>
      <c r="BF34" s="156">
        <f>+Vigencia!$O34</f>
        <v>-950372790</v>
      </c>
      <c r="BG34" s="156">
        <f>+Vigencia!$AA149</f>
        <v>0</v>
      </c>
      <c r="BH34" s="156">
        <f>+Vigencia!$AB34</f>
        <v>2684483931</v>
      </c>
      <c r="BI34" s="156">
        <f>+Vigencia!$N149</f>
        <v>77626924</v>
      </c>
      <c r="BJ34" s="156">
        <f>+Vigencia!$AO34</f>
        <v>49251905</v>
      </c>
      <c r="BK34" s="156">
        <f>+Vigencia!$P35</f>
        <v>0</v>
      </c>
      <c r="BL34" s="156">
        <f>+Vigencia!$AB149</f>
        <v>0</v>
      </c>
      <c r="BM34" s="156">
        <f>+Vigencia!$AC35</f>
        <v>0</v>
      </c>
      <c r="BN34" s="156">
        <f>+Vigencia!$O149</f>
        <v>77626924</v>
      </c>
      <c r="BO34" s="156">
        <f>+Vigencia!$AP35</f>
        <v>0</v>
      </c>
      <c r="BP34" s="156">
        <f>+Vigencia!$Q35</f>
        <v>0</v>
      </c>
      <c r="BQ34" s="156">
        <f>+Vigencia!$AC149</f>
        <v>0</v>
      </c>
      <c r="BR34" s="156">
        <f>+Vigencia!$AD35</f>
        <v>0</v>
      </c>
      <c r="BS34" s="156">
        <f>+Vigencia!$P149</f>
        <v>77626924</v>
      </c>
      <c r="BT34" s="156">
        <f>+Vigencia!$AQ35</f>
        <v>0</v>
      </c>
      <c r="BU34" s="156">
        <f>+Vigencia!$R35</f>
        <v>0</v>
      </c>
      <c r="BV34" s="156">
        <f>+Vigencia!$AD149</f>
        <v>0</v>
      </c>
      <c r="BW34" s="156">
        <f>+Vigencia!$AE35</f>
        <v>0</v>
      </c>
      <c r="BX34" s="156">
        <f>+Vigencia!$Q149</f>
        <v>77626918</v>
      </c>
      <c r="BY34" s="156">
        <f>+Vigencia!$AR35</f>
        <v>0</v>
      </c>
      <c r="BZ34" s="158">
        <f>+Vigencia!AT34</f>
        <v>3081066441</v>
      </c>
      <c r="CA34" s="158">
        <f>+Vigencia!AU34</f>
        <v>3081066441</v>
      </c>
      <c r="CB34" s="158">
        <f>+Vigencia!AV34</f>
        <v>344781230</v>
      </c>
      <c r="CC34" s="157">
        <f t="shared" si="8"/>
        <v>1</v>
      </c>
      <c r="CD34" s="157">
        <f t="shared" si="9"/>
        <v>0.11190321163217005</v>
      </c>
      <c r="CE34" s="158">
        <f>+Vigencia!AW34</f>
        <v>0</v>
      </c>
      <c r="CF34" s="158">
        <f>+Vigencia!AX34</f>
        <v>0</v>
      </c>
      <c r="CG34" s="158">
        <f>+Vigencia!AY34</f>
        <v>0</v>
      </c>
      <c r="CH34" s="157">
        <f t="shared" si="10"/>
        <v>0</v>
      </c>
      <c r="CI34" s="157">
        <f t="shared" si="11"/>
        <v>0</v>
      </c>
      <c r="CJ34" s="158">
        <f>+Vigencia!AZ34</f>
        <v>0</v>
      </c>
      <c r="CK34" s="158">
        <f>+Vigencia!BA34</f>
        <v>0</v>
      </c>
      <c r="CL34" s="158">
        <f>+Vigencia!BB34</f>
        <v>0</v>
      </c>
      <c r="CM34" s="157">
        <f t="shared" si="12"/>
        <v>0</v>
      </c>
      <c r="CN34" s="157">
        <f t="shared" si="13"/>
        <v>0</v>
      </c>
      <c r="CO34" s="158">
        <f>+Vigencia!BC34</f>
        <v>0</v>
      </c>
      <c r="CP34" s="158">
        <f>+Vigencia!BD34</f>
        <v>0</v>
      </c>
      <c r="CQ34" s="158">
        <f>+Vigencia!BE34</f>
        <v>0</v>
      </c>
      <c r="CR34" s="157">
        <f t="shared" si="14"/>
        <v>0</v>
      </c>
      <c r="CS34" s="157">
        <f t="shared" si="15"/>
        <v>0</v>
      </c>
      <c r="CT34" s="158">
        <f>+Vigencia!BF35</f>
        <v>0</v>
      </c>
      <c r="CU34" s="158">
        <f>+Vigencia!BG35</f>
        <v>0</v>
      </c>
      <c r="CV34" s="158">
        <f>+Vigencia!BH35</f>
        <v>0</v>
      </c>
      <c r="CW34" s="157">
        <f t="shared" si="16"/>
        <v>0</v>
      </c>
      <c r="CX34" s="157">
        <f t="shared" si="17"/>
        <v>0</v>
      </c>
      <c r="CY34" s="158">
        <f>+Vigencia!BI35</f>
        <v>0</v>
      </c>
      <c r="CZ34" s="158">
        <f>+Vigencia!BJ35</f>
        <v>0</v>
      </c>
      <c r="DA34" s="158">
        <f>+Vigencia!BK35</f>
        <v>0</v>
      </c>
      <c r="DB34" s="157">
        <f t="shared" si="18"/>
        <v>0</v>
      </c>
      <c r="DC34" s="157">
        <f t="shared" si="19"/>
        <v>0</v>
      </c>
      <c r="DD34" s="158">
        <f>+Vigencia!BL34</f>
        <v>2204717693</v>
      </c>
      <c r="DE34" s="158">
        <f>+Vigencia!BM34</f>
        <v>729726889</v>
      </c>
      <c r="DF34" s="158">
        <f>+Vigencia!BN34</f>
        <v>540389568</v>
      </c>
      <c r="DG34" s="157">
        <f t="shared" si="20"/>
        <v>0.33098427581766587</v>
      </c>
      <c r="DH34" s="157">
        <f t="shared" si="21"/>
        <v>0.74053673524424557</v>
      </c>
      <c r="DI34" s="158">
        <f t="shared" si="22"/>
        <v>5285784134</v>
      </c>
      <c r="DJ34" s="158">
        <f t="shared" si="23"/>
        <v>3810793330</v>
      </c>
      <c r="DK34" s="158">
        <f t="shared" si="24"/>
        <v>885170798</v>
      </c>
      <c r="DL34" s="157">
        <f t="shared" si="25"/>
        <v>0.72095137322912095</v>
      </c>
      <c r="DM34" s="157">
        <f t="shared" si="26"/>
        <v>0.23227992739244141</v>
      </c>
    </row>
    <row r="35" spans="2:117" customFormat="1" ht="20.100000000000001" customHeight="1">
      <c r="B35" s="151">
        <f>Proyecto!$C$3</f>
        <v>8141</v>
      </c>
      <c r="C35" s="578">
        <v>15</v>
      </c>
      <c r="D35" s="133">
        <f t="shared" si="0"/>
        <v>15</v>
      </c>
      <c r="E35" s="152" t="s">
        <v>61</v>
      </c>
      <c r="F35" s="153" t="s">
        <v>41</v>
      </c>
      <c r="G35" s="154">
        <v>1905014</v>
      </c>
      <c r="H35" s="155">
        <v>125</v>
      </c>
      <c r="I35" s="268">
        <v>308780380</v>
      </c>
      <c r="J35" s="268">
        <f t="shared" si="1"/>
        <v>0</v>
      </c>
      <c r="K35" s="268">
        <f t="shared" si="2"/>
        <v>308780380</v>
      </c>
      <c r="L35" s="268">
        <f t="shared" si="3"/>
        <v>1792960802</v>
      </c>
      <c r="M35" s="268">
        <f t="shared" si="4"/>
        <v>308780380</v>
      </c>
      <c r="N35" s="269">
        <f t="shared" si="5"/>
        <v>1</v>
      </c>
      <c r="O35" s="268">
        <f t="shared" si="6"/>
        <v>1792960802</v>
      </c>
      <c r="P35" s="268">
        <f t="shared" si="7"/>
        <v>303128964</v>
      </c>
      <c r="Q35" s="269">
        <f>IFERROR(+P35/#REF!,0)</f>
        <v>0</v>
      </c>
      <c r="R35" s="270">
        <v>0</v>
      </c>
      <c r="S35" s="270">
        <f>+Vigencia!$S150</f>
        <v>1114315251</v>
      </c>
      <c r="T35" s="270">
        <f>+Vigencia!T35</f>
        <v>308780380</v>
      </c>
      <c r="U35" s="270">
        <f>+Vigencia!$F150</f>
        <v>0</v>
      </c>
      <c r="V35" s="270">
        <f>+Vigencia!AG35</f>
        <v>0</v>
      </c>
      <c r="W35" s="270">
        <f>+Vigencia!$H36</f>
        <v>0</v>
      </c>
      <c r="X35" s="270">
        <f>+Vigencia!$T150</f>
        <v>0</v>
      </c>
      <c r="Y35" s="270">
        <f>+Vigencia!U35</f>
        <v>0</v>
      </c>
      <c r="Z35" s="270">
        <f>+Vigencia!$G150</f>
        <v>190174855</v>
      </c>
      <c r="AA35" s="270">
        <f>+Vigencia!AH35</f>
        <v>132090545</v>
      </c>
      <c r="AB35" s="270">
        <f>+Vigencia!I35</f>
        <v>0</v>
      </c>
      <c r="AC35" s="270">
        <f>+Vigencia!$U150</f>
        <v>0</v>
      </c>
      <c r="AD35" s="270">
        <f>+Vigencia!V35</f>
        <v>0</v>
      </c>
      <c r="AE35" s="270">
        <f>+Vigencia!$H150</f>
        <v>130800891</v>
      </c>
      <c r="AF35" s="270">
        <f>+Vigencia!AI35</f>
        <v>21981660</v>
      </c>
      <c r="AG35" s="270">
        <f>+Vigencia!J35</f>
        <v>0</v>
      </c>
      <c r="AH35" s="270">
        <f>+Vigencia!$V150</f>
        <v>0</v>
      </c>
      <c r="AI35" s="270">
        <f>+Vigencia!W35</f>
        <v>0</v>
      </c>
      <c r="AJ35" s="270">
        <f>+Vigencia!$I150</f>
        <v>141639745</v>
      </c>
      <c r="AK35" s="270">
        <f>+Vigencia!AJ35</f>
        <v>29742658</v>
      </c>
      <c r="AL35" s="270">
        <f>+Vigencia!$K35</f>
        <v>0</v>
      </c>
      <c r="AM35" s="270">
        <f>+Vigencia!$W150</f>
        <v>0</v>
      </c>
      <c r="AN35" s="270">
        <f>+Vigencia!$X35</f>
        <v>0</v>
      </c>
      <c r="AO35" s="270">
        <f>+Vigencia!$J150</f>
        <v>133344379</v>
      </c>
      <c r="AP35" s="270">
        <f>+Vigencia!$AK35</f>
        <v>23864486</v>
      </c>
      <c r="AQ35" s="270">
        <f>+Vigencia!L35</f>
        <v>0</v>
      </c>
      <c r="AR35" s="270">
        <f>+Vigencia!$X150</f>
        <v>201064268</v>
      </c>
      <c r="AS35" s="270">
        <f>+Vigencia!Y35</f>
        <v>0</v>
      </c>
      <c r="AT35" s="270">
        <f>+Vigencia!$K150</f>
        <v>133326738</v>
      </c>
      <c r="AU35" s="270">
        <f>+Vigencia!AL35</f>
        <v>23860895</v>
      </c>
      <c r="AV35" s="156">
        <f>+Vigencia!$M35</f>
        <v>0</v>
      </c>
      <c r="AW35" s="156">
        <f>+Vigencia!$Y150</f>
        <v>477581283</v>
      </c>
      <c r="AX35" s="156">
        <f>+Vigencia!$Z35</f>
        <v>0</v>
      </c>
      <c r="AY35" s="156">
        <f>+Vigencia!$L150</f>
        <v>162367843</v>
      </c>
      <c r="AZ35" s="156">
        <f>+Vigencia!$AM35</f>
        <v>23861708</v>
      </c>
      <c r="BA35" s="156">
        <f>+Vigencia!$N35</f>
        <v>0</v>
      </c>
      <c r="BB35" s="156">
        <f>+Vigencia!$Z150</f>
        <v>0</v>
      </c>
      <c r="BC35" s="156">
        <f>+Vigencia!$AA35</f>
        <v>0</v>
      </c>
      <c r="BD35" s="156">
        <f>+Vigencia!$M150</f>
        <v>257881252</v>
      </c>
      <c r="BE35" s="156">
        <f>+Vigencia!$AN35</f>
        <v>23863506</v>
      </c>
      <c r="BF35" s="156">
        <f>+Vigencia!$O35</f>
        <v>0</v>
      </c>
      <c r="BG35" s="156">
        <f>+Vigencia!$AA150</f>
        <v>0</v>
      </c>
      <c r="BH35" s="156">
        <f>+Vigencia!$AB35</f>
        <v>0</v>
      </c>
      <c r="BI35" s="156">
        <f>+Vigencia!$N150</f>
        <v>269784148</v>
      </c>
      <c r="BJ35" s="156">
        <f>+Vigencia!$AO35</f>
        <v>23863506</v>
      </c>
      <c r="BK35" s="156">
        <f>+Vigencia!$P36</f>
        <v>0</v>
      </c>
      <c r="BL35" s="156">
        <f>+Vigencia!$AB150</f>
        <v>0</v>
      </c>
      <c r="BM35" s="156">
        <f>+Vigencia!$AC36</f>
        <v>0</v>
      </c>
      <c r="BN35" s="156">
        <f>+Vigencia!$O150</f>
        <v>124546983</v>
      </c>
      <c r="BO35" s="156">
        <f>+Vigencia!$AP36</f>
        <v>0</v>
      </c>
      <c r="BP35" s="156">
        <f>+Vigencia!$Q36</f>
        <v>0</v>
      </c>
      <c r="BQ35" s="156">
        <f>+Vigencia!$AC150</f>
        <v>0</v>
      </c>
      <c r="BR35" s="156">
        <f>+Vigencia!$AD36</f>
        <v>0</v>
      </c>
      <c r="BS35" s="156">
        <f>+Vigencia!$P150</f>
        <v>124546983</v>
      </c>
      <c r="BT35" s="156">
        <f>+Vigencia!$AQ36</f>
        <v>0</v>
      </c>
      <c r="BU35" s="156">
        <f>+Vigencia!$R36</f>
        <v>0</v>
      </c>
      <c r="BV35" s="156">
        <f>+Vigencia!$AD150</f>
        <v>0</v>
      </c>
      <c r="BW35" s="156">
        <f>+Vigencia!$AE36</f>
        <v>0</v>
      </c>
      <c r="BX35" s="156">
        <f>+Vigencia!$Q150</f>
        <v>124546985</v>
      </c>
      <c r="BY35" s="156">
        <f>+Vigencia!$AR36</f>
        <v>0</v>
      </c>
      <c r="BZ35" s="158">
        <f>+Vigencia!AT35</f>
        <v>154390192</v>
      </c>
      <c r="CA35" s="158">
        <f>+Vigencia!AU35</f>
        <v>154390192</v>
      </c>
      <c r="CB35" s="158">
        <f>+Vigencia!AV35</f>
        <v>153871506</v>
      </c>
      <c r="CC35" s="157">
        <f t="shared" si="8"/>
        <v>1</v>
      </c>
      <c r="CD35" s="157">
        <f t="shared" si="9"/>
        <v>0.99664042130344654</v>
      </c>
      <c r="CE35" s="158">
        <f>+Vigencia!AW35</f>
        <v>0</v>
      </c>
      <c r="CF35" s="158">
        <f>+Vigencia!AX35</f>
        <v>0</v>
      </c>
      <c r="CG35" s="158">
        <f>+Vigencia!AY35</f>
        <v>0</v>
      </c>
      <c r="CH35" s="157">
        <f t="shared" si="10"/>
        <v>0</v>
      </c>
      <c r="CI35" s="157">
        <f t="shared" si="11"/>
        <v>0</v>
      </c>
      <c r="CJ35" s="158">
        <f>+Vigencia!AZ35</f>
        <v>0</v>
      </c>
      <c r="CK35" s="158">
        <f>+Vigencia!BA35</f>
        <v>0</v>
      </c>
      <c r="CL35" s="158">
        <f>+Vigencia!BB35</f>
        <v>0</v>
      </c>
      <c r="CM35" s="157">
        <f t="shared" si="12"/>
        <v>0</v>
      </c>
      <c r="CN35" s="157">
        <f t="shared" si="13"/>
        <v>0</v>
      </c>
      <c r="CO35" s="158">
        <f>+Vigencia!BC35</f>
        <v>0</v>
      </c>
      <c r="CP35" s="158">
        <f>+Vigencia!BD35</f>
        <v>0</v>
      </c>
      <c r="CQ35" s="158">
        <f>+Vigencia!BE35</f>
        <v>0</v>
      </c>
      <c r="CR35" s="157">
        <f t="shared" si="14"/>
        <v>0</v>
      </c>
      <c r="CS35" s="157">
        <f t="shared" si="15"/>
        <v>0</v>
      </c>
      <c r="CT35" s="158">
        <f>+Vigencia!BF36</f>
        <v>0</v>
      </c>
      <c r="CU35" s="158">
        <f>+Vigencia!BG36</f>
        <v>0</v>
      </c>
      <c r="CV35" s="158">
        <f>+Vigencia!BH36</f>
        <v>0</v>
      </c>
      <c r="CW35" s="157">
        <f t="shared" si="16"/>
        <v>0</v>
      </c>
      <c r="CX35" s="157">
        <f t="shared" si="17"/>
        <v>0</v>
      </c>
      <c r="CY35" s="158">
        <f>+Vigencia!BI36</f>
        <v>0</v>
      </c>
      <c r="CZ35" s="158">
        <f>+Vigencia!BJ36</f>
        <v>0</v>
      </c>
      <c r="DA35" s="158">
        <f>+Vigencia!BK36</f>
        <v>0</v>
      </c>
      <c r="DB35" s="157">
        <f t="shared" si="18"/>
        <v>0</v>
      </c>
      <c r="DC35" s="157">
        <f t="shared" si="19"/>
        <v>0</v>
      </c>
      <c r="DD35" s="158">
        <f>+Vigencia!BL35</f>
        <v>154390188</v>
      </c>
      <c r="DE35" s="158">
        <f>+Vigencia!BM35</f>
        <v>154390188</v>
      </c>
      <c r="DF35" s="158">
        <f>+Vigencia!BN35</f>
        <v>149257458</v>
      </c>
      <c r="DG35" s="157">
        <f t="shared" si="20"/>
        <v>1</v>
      </c>
      <c r="DH35" s="157">
        <f t="shared" si="21"/>
        <v>0.96675481734629409</v>
      </c>
      <c r="DI35" s="158">
        <f t="shared" si="22"/>
        <v>308780380</v>
      </c>
      <c r="DJ35" s="158">
        <f t="shared" si="23"/>
        <v>308780380</v>
      </c>
      <c r="DK35" s="158">
        <f t="shared" si="24"/>
        <v>303128964</v>
      </c>
      <c r="DL35" s="157">
        <f t="shared" si="25"/>
        <v>1</v>
      </c>
      <c r="DM35" s="157">
        <f t="shared" si="26"/>
        <v>0.98169761951844225</v>
      </c>
    </row>
    <row r="36" spans="2:117" customFormat="1" ht="20.100000000000001" customHeight="1">
      <c r="B36" s="151">
        <f>Proyecto!$C$3</f>
        <v>8141</v>
      </c>
      <c r="C36" s="578">
        <v>15</v>
      </c>
      <c r="D36" s="133">
        <f t="shared" si="0"/>
        <v>15</v>
      </c>
      <c r="E36" s="152" t="s">
        <v>61</v>
      </c>
      <c r="F36" s="153" t="s">
        <v>41</v>
      </c>
      <c r="G36" s="154">
        <v>1905049</v>
      </c>
      <c r="H36" s="155">
        <v>105</v>
      </c>
      <c r="I36" s="268">
        <v>9973598</v>
      </c>
      <c r="J36" s="268">
        <f t="shared" si="1"/>
        <v>0</v>
      </c>
      <c r="K36" s="268">
        <f t="shared" si="2"/>
        <v>9973598</v>
      </c>
      <c r="L36" s="268">
        <f t="shared" si="3"/>
        <v>1090190884</v>
      </c>
      <c r="M36" s="268">
        <f t="shared" si="4"/>
        <v>9973598</v>
      </c>
      <c r="N36" s="269">
        <f t="shared" si="5"/>
        <v>1</v>
      </c>
      <c r="O36" s="268">
        <f t="shared" si="6"/>
        <v>1090190884</v>
      </c>
      <c r="P36" s="268">
        <f t="shared" si="7"/>
        <v>9940091</v>
      </c>
      <c r="Q36" s="269">
        <f>IFERROR(+P36/#REF!,0)</f>
        <v>0</v>
      </c>
      <c r="R36" s="270">
        <v>0</v>
      </c>
      <c r="S36" s="270">
        <f>+Vigencia!$S151</f>
        <v>652691099</v>
      </c>
      <c r="T36" s="270">
        <f>+Vigencia!T36</f>
        <v>9973598</v>
      </c>
      <c r="U36" s="270">
        <f>+Vigencia!$F151</f>
        <v>0</v>
      </c>
      <c r="V36" s="270">
        <f>+Vigencia!AG36</f>
        <v>0</v>
      </c>
      <c r="W36" s="270">
        <f>+Vigencia!$H38</f>
        <v>0</v>
      </c>
      <c r="X36" s="270">
        <f>+Vigencia!$T151</f>
        <v>0</v>
      </c>
      <c r="Y36" s="270">
        <f>+Vigencia!U36</f>
        <v>0</v>
      </c>
      <c r="Z36" s="270">
        <f>+Vigencia!$G151</f>
        <v>138809740</v>
      </c>
      <c r="AA36" s="270">
        <f>+Vigencia!AH36</f>
        <v>0</v>
      </c>
      <c r="AB36" s="270">
        <f>+Vigencia!I36</f>
        <v>0</v>
      </c>
      <c r="AC36" s="270">
        <f>+Vigencia!$U151</f>
        <v>0</v>
      </c>
      <c r="AD36" s="270">
        <f>+Vigencia!V36</f>
        <v>0</v>
      </c>
      <c r="AE36" s="270">
        <f>+Vigencia!$H151</f>
        <v>72293763</v>
      </c>
      <c r="AF36" s="270">
        <f>+Vigencia!AI36</f>
        <v>1420014</v>
      </c>
      <c r="AG36" s="270">
        <f>+Vigencia!J36</f>
        <v>0</v>
      </c>
      <c r="AH36" s="270">
        <f>+Vigencia!$V151</f>
        <v>0</v>
      </c>
      <c r="AI36" s="270">
        <f>+Vigencia!W36</f>
        <v>0</v>
      </c>
      <c r="AJ36" s="270">
        <f>+Vigencia!$I151</f>
        <v>80205674</v>
      </c>
      <c r="AK36" s="270">
        <f>+Vigencia!AJ36</f>
        <v>1419966</v>
      </c>
      <c r="AL36" s="270">
        <f>+Vigencia!$K36</f>
        <v>0</v>
      </c>
      <c r="AM36" s="270">
        <f>+Vigencia!$W151</f>
        <v>0</v>
      </c>
      <c r="AN36" s="270">
        <f>+Vigencia!$X36</f>
        <v>0</v>
      </c>
      <c r="AO36" s="270">
        <f>+Vigencia!$J151</f>
        <v>74149226</v>
      </c>
      <c r="AP36" s="270">
        <f>+Vigencia!$AK36</f>
        <v>1420192</v>
      </c>
      <c r="AQ36" s="270">
        <f>+Vigencia!L36</f>
        <v>0</v>
      </c>
      <c r="AR36" s="270">
        <f>+Vigencia!$X151</f>
        <v>157482729</v>
      </c>
      <c r="AS36" s="270">
        <f>+Vigencia!Y36</f>
        <v>0</v>
      </c>
      <c r="AT36" s="270">
        <f>+Vigencia!$K151</f>
        <v>74137585</v>
      </c>
      <c r="AU36" s="270">
        <f>+Vigencia!AL36</f>
        <v>1419951</v>
      </c>
      <c r="AV36" s="156">
        <f>+Vigencia!$M36</f>
        <v>0</v>
      </c>
      <c r="AW36" s="156">
        <f>+Vigencia!$Y151</f>
        <v>280017056</v>
      </c>
      <c r="AX36" s="156">
        <f>+Vigencia!$Z36</f>
        <v>0</v>
      </c>
      <c r="AY36" s="156">
        <f>+Vigencia!$L151</f>
        <v>97477674</v>
      </c>
      <c r="AZ36" s="156">
        <f>+Vigencia!$AM36</f>
        <v>1419992</v>
      </c>
      <c r="BA36" s="156">
        <f>+Vigencia!$N36</f>
        <v>0</v>
      </c>
      <c r="BB36" s="156">
        <f>+Vigencia!$Z151</f>
        <v>0</v>
      </c>
      <c r="BC36" s="156">
        <f>+Vigencia!$AA36</f>
        <v>0</v>
      </c>
      <c r="BD36" s="156">
        <f>+Vigencia!$M151</f>
        <v>153478613</v>
      </c>
      <c r="BE36" s="156">
        <f>+Vigencia!$AN36</f>
        <v>1419988</v>
      </c>
      <c r="BF36" s="156">
        <f>+Vigencia!$O36</f>
        <v>0</v>
      </c>
      <c r="BG36" s="156">
        <f>+Vigencia!$AA151</f>
        <v>0</v>
      </c>
      <c r="BH36" s="156">
        <f>+Vigencia!$AB36</f>
        <v>0</v>
      </c>
      <c r="BI36" s="156">
        <f>+Vigencia!$N151</f>
        <v>161624112</v>
      </c>
      <c r="BJ36" s="156">
        <f>+Vigencia!$AO36</f>
        <v>1419988</v>
      </c>
      <c r="BK36" s="156">
        <f>+Vigencia!$P38</f>
        <v>0</v>
      </c>
      <c r="BL36" s="156">
        <f>+Vigencia!$AB151</f>
        <v>0</v>
      </c>
      <c r="BM36" s="156">
        <f>+Vigencia!$AC38</f>
        <v>0</v>
      </c>
      <c r="BN36" s="156">
        <f>+Vigencia!$O151</f>
        <v>79338167</v>
      </c>
      <c r="BO36" s="156">
        <f>+Vigencia!$AP38</f>
        <v>0</v>
      </c>
      <c r="BP36" s="156">
        <f>+Vigencia!$Q38</f>
        <v>0</v>
      </c>
      <c r="BQ36" s="156">
        <f>+Vigencia!$AC151</f>
        <v>0</v>
      </c>
      <c r="BR36" s="156">
        <f>+Vigencia!$AD38</f>
        <v>0</v>
      </c>
      <c r="BS36" s="156">
        <f>+Vigencia!$P151</f>
        <v>79338167</v>
      </c>
      <c r="BT36" s="156">
        <f>+Vigencia!$AQ38</f>
        <v>0</v>
      </c>
      <c r="BU36" s="156">
        <f>+Vigencia!$R38</f>
        <v>0</v>
      </c>
      <c r="BV36" s="156">
        <f>+Vigencia!$AD151</f>
        <v>0</v>
      </c>
      <c r="BW36" s="156">
        <f>+Vigencia!$AE38</f>
        <v>0</v>
      </c>
      <c r="BX36" s="156">
        <f>+Vigencia!$Q151</f>
        <v>79338163</v>
      </c>
      <c r="BY36" s="156">
        <f>+Vigencia!$AR38</f>
        <v>0</v>
      </c>
      <c r="BZ36" s="158">
        <f>+Vigencia!AT36</f>
        <v>9973598</v>
      </c>
      <c r="CA36" s="158">
        <f>+Vigencia!AU36</f>
        <v>9973598</v>
      </c>
      <c r="CB36" s="158">
        <f>+Vigencia!AV36</f>
        <v>9940091</v>
      </c>
      <c r="CC36" s="157">
        <f t="shared" si="8"/>
        <v>1</v>
      </c>
      <c r="CD36" s="157">
        <f t="shared" si="9"/>
        <v>0.99664043006345349</v>
      </c>
      <c r="CE36" s="158">
        <f>+Vigencia!AW36</f>
        <v>0</v>
      </c>
      <c r="CF36" s="158">
        <f>+Vigencia!AX36</f>
        <v>0</v>
      </c>
      <c r="CG36" s="158">
        <f>+Vigencia!AY36</f>
        <v>0</v>
      </c>
      <c r="CH36" s="157">
        <f t="shared" si="10"/>
        <v>0</v>
      </c>
      <c r="CI36" s="157">
        <f t="shared" si="11"/>
        <v>0</v>
      </c>
      <c r="CJ36" s="158">
        <f>+Vigencia!AZ36</f>
        <v>0</v>
      </c>
      <c r="CK36" s="158">
        <f>+Vigencia!BA36</f>
        <v>0</v>
      </c>
      <c r="CL36" s="158">
        <f>+Vigencia!BB36</f>
        <v>0</v>
      </c>
      <c r="CM36" s="157">
        <f t="shared" si="12"/>
        <v>0</v>
      </c>
      <c r="CN36" s="157">
        <f t="shared" si="13"/>
        <v>0</v>
      </c>
      <c r="CO36" s="158">
        <f>+Vigencia!BC36</f>
        <v>0</v>
      </c>
      <c r="CP36" s="158">
        <f>+Vigencia!BD36</f>
        <v>0</v>
      </c>
      <c r="CQ36" s="158">
        <f>+Vigencia!BE36</f>
        <v>0</v>
      </c>
      <c r="CR36" s="157">
        <f t="shared" si="14"/>
        <v>0</v>
      </c>
      <c r="CS36" s="157">
        <f t="shared" si="15"/>
        <v>0</v>
      </c>
      <c r="CT36" s="158">
        <f>+Vigencia!BF38</f>
        <v>0</v>
      </c>
      <c r="CU36" s="158">
        <f>+Vigencia!BG38</f>
        <v>0</v>
      </c>
      <c r="CV36" s="158">
        <f>+Vigencia!BH38</f>
        <v>0</v>
      </c>
      <c r="CW36" s="157">
        <f t="shared" si="16"/>
        <v>0</v>
      </c>
      <c r="CX36" s="157">
        <f t="shared" si="17"/>
        <v>0</v>
      </c>
      <c r="CY36" s="158">
        <f>+Vigencia!BI38</f>
        <v>0</v>
      </c>
      <c r="CZ36" s="158">
        <f>+Vigencia!BJ38</f>
        <v>0</v>
      </c>
      <c r="DA36" s="158">
        <f>+Vigencia!BK38</f>
        <v>0</v>
      </c>
      <c r="DB36" s="157">
        <f t="shared" si="18"/>
        <v>0</v>
      </c>
      <c r="DC36" s="157">
        <f t="shared" si="19"/>
        <v>0</v>
      </c>
      <c r="DD36" s="158">
        <f>+Vigencia!BL36</f>
        <v>0</v>
      </c>
      <c r="DE36" s="158">
        <f>+Vigencia!BM36</f>
        <v>0</v>
      </c>
      <c r="DF36" s="158">
        <f>+Vigencia!BN36</f>
        <v>0</v>
      </c>
      <c r="DG36" s="157">
        <f t="shared" si="20"/>
        <v>0</v>
      </c>
      <c r="DH36" s="157">
        <f t="shared" si="21"/>
        <v>0</v>
      </c>
      <c r="DI36" s="158">
        <f t="shared" si="22"/>
        <v>9973598</v>
      </c>
      <c r="DJ36" s="158">
        <f t="shared" si="23"/>
        <v>9973598</v>
      </c>
      <c r="DK36" s="158">
        <f t="shared" si="24"/>
        <v>9940091</v>
      </c>
      <c r="DL36" s="157">
        <f t="shared" si="25"/>
        <v>1</v>
      </c>
      <c r="DM36" s="157">
        <f t="shared" si="26"/>
        <v>0.99664043006345349</v>
      </c>
    </row>
    <row r="37" spans="2:117" customFormat="1" ht="20.100000000000001" customHeight="1">
      <c r="B37" s="151">
        <f>Proyecto!$C$3</f>
        <v>8141</v>
      </c>
      <c r="C37" s="578">
        <v>15</v>
      </c>
      <c r="D37" s="133">
        <f t="shared" si="0"/>
        <v>15</v>
      </c>
      <c r="E37" s="152" t="s">
        <v>61</v>
      </c>
      <c r="F37" s="153" t="s">
        <v>41</v>
      </c>
      <c r="G37" s="154">
        <v>1905014</v>
      </c>
      <c r="H37" s="155">
        <v>229</v>
      </c>
      <c r="I37" s="268">
        <v>0</v>
      </c>
      <c r="J37" s="268">
        <f t="shared" si="1"/>
        <v>499186960</v>
      </c>
      <c r="K37" s="268">
        <f t="shared" si="2"/>
        <v>499186960</v>
      </c>
      <c r="L37" s="268">
        <f t="shared" si="3"/>
        <v>509264346</v>
      </c>
      <c r="M37" s="268">
        <f t="shared" si="4"/>
        <v>462399041</v>
      </c>
      <c r="N37" s="269">
        <f t="shared" si="5"/>
        <v>0.92630432693995046</v>
      </c>
      <c r="O37" s="268">
        <f t="shared" si="6"/>
        <v>509264346</v>
      </c>
      <c r="P37" s="268">
        <f t="shared" si="7"/>
        <v>32418272</v>
      </c>
      <c r="Q37" s="269">
        <f>IFERROR(+P37/#REF!,0)</f>
        <v>0</v>
      </c>
      <c r="R37" s="270">
        <v>0</v>
      </c>
      <c r="S37" s="270">
        <f>+Vigencia!$S152</f>
        <v>509264346</v>
      </c>
      <c r="T37" s="270">
        <f>+Vigencia!T37</f>
        <v>0</v>
      </c>
      <c r="U37" s="270">
        <f>+Vigencia!$F152</f>
        <v>0</v>
      </c>
      <c r="V37" s="270">
        <f>+Vigencia!AG37</f>
        <v>0</v>
      </c>
      <c r="W37" s="270">
        <f>+Vigencia!$H39</f>
        <v>0</v>
      </c>
      <c r="X37" s="270">
        <f>+Vigencia!$T152</f>
        <v>0</v>
      </c>
      <c r="Y37" s="270">
        <f>+Vigencia!U37</f>
        <v>0</v>
      </c>
      <c r="Z37" s="270">
        <f>+Vigencia!$G152</f>
        <v>94914095</v>
      </c>
      <c r="AA37" s="270">
        <f>+Vigencia!AH37</f>
        <v>0</v>
      </c>
      <c r="AB37" s="270">
        <f>+Vigencia!I37</f>
        <v>438578447</v>
      </c>
      <c r="AC37" s="270">
        <f>+Vigencia!$U152</f>
        <v>0</v>
      </c>
      <c r="AD37" s="270">
        <f>+Vigencia!V37</f>
        <v>0</v>
      </c>
      <c r="AE37" s="270">
        <f>+Vigencia!$H152</f>
        <v>56718463</v>
      </c>
      <c r="AF37" s="270">
        <f>+Vigencia!AI37</f>
        <v>0</v>
      </c>
      <c r="AG37" s="270">
        <f>+Vigencia!J37</f>
        <v>0</v>
      </c>
      <c r="AH37" s="270">
        <f>+Vigencia!$V152</f>
        <v>0</v>
      </c>
      <c r="AI37" s="270">
        <f>+Vigencia!W37</f>
        <v>0</v>
      </c>
      <c r="AJ37" s="270">
        <f>+Vigencia!$I152</f>
        <v>62244562</v>
      </c>
      <c r="AK37" s="270">
        <f>+Vigencia!AJ37</f>
        <v>0</v>
      </c>
      <c r="AL37" s="270">
        <f>+Vigencia!$K37</f>
        <v>0</v>
      </c>
      <c r="AM37" s="270">
        <f>+Vigencia!$W152</f>
        <v>0</v>
      </c>
      <c r="AN37" s="270">
        <f>+Vigencia!$X37</f>
        <v>0</v>
      </c>
      <c r="AO37" s="270">
        <f>+Vigencia!$J152</f>
        <v>58066764</v>
      </c>
      <c r="AP37" s="270">
        <f>+Vigencia!$AK37</f>
        <v>0</v>
      </c>
      <c r="AQ37" s="270">
        <f>+Vigencia!L37</f>
        <v>9478841</v>
      </c>
      <c r="AR37" s="270">
        <f>+Vigencia!$X152</f>
        <v>0</v>
      </c>
      <c r="AS37" s="270">
        <f>+Vigencia!Y37</f>
        <v>0</v>
      </c>
      <c r="AT37" s="270">
        <f>+Vigencia!$K152</f>
        <v>58048095</v>
      </c>
      <c r="AU37" s="270">
        <f>+Vigencia!AL37</f>
        <v>0</v>
      </c>
      <c r="AV37" s="156">
        <f>+Vigencia!$M37</f>
        <v>35020365</v>
      </c>
      <c r="AW37" s="156">
        <f>+Vigencia!$Y152</f>
        <v>0</v>
      </c>
      <c r="AX37" s="156">
        <f>+Vigencia!$Z37</f>
        <v>69538254</v>
      </c>
      <c r="AY37" s="156">
        <f>+Vigencia!$L152</f>
        <v>58050129</v>
      </c>
      <c r="AZ37" s="156">
        <f>+Vigencia!$AM37</f>
        <v>0</v>
      </c>
      <c r="BA37" s="156">
        <f>+Vigencia!$N37</f>
        <v>16109307</v>
      </c>
      <c r="BB37" s="156">
        <f>+Vigencia!$Z152</f>
        <v>0</v>
      </c>
      <c r="BC37" s="156">
        <f>+Vigencia!$AA37</f>
        <v>51129672</v>
      </c>
      <c r="BD37" s="156">
        <f>+Vigencia!$M152</f>
        <v>58054640</v>
      </c>
      <c r="BE37" s="156">
        <f>+Vigencia!$AN37</f>
        <v>16209136</v>
      </c>
      <c r="BF37" s="156">
        <f>+Vigencia!$O37</f>
        <v>0</v>
      </c>
      <c r="BG37" s="156">
        <f>+Vigencia!$AA152</f>
        <v>0</v>
      </c>
      <c r="BH37" s="156">
        <f>+Vigencia!$AB37</f>
        <v>341731115</v>
      </c>
      <c r="BI37" s="156">
        <f>+Vigencia!$N152</f>
        <v>63167598</v>
      </c>
      <c r="BJ37" s="156">
        <f>+Vigencia!$AO37</f>
        <v>16209136</v>
      </c>
      <c r="BK37" s="156">
        <f>+Vigencia!$P39</f>
        <v>0</v>
      </c>
      <c r="BL37" s="156">
        <f>+Vigencia!$AB152</f>
        <v>0</v>
      </c>
      <c r="BM37" s="156">
        <f>+Vigencia!$AC39</f>
        <v>0</v>
      </c>
      <c r="BN37" s="156">
        <f>+Vigencia!$O152</f>
        <v>0</v>
      </c>
      <c r="BO37" s="156">
        <f>+Vigencia!$AP39</f>
        <v>0</v>
      </c>
      <c r="BP37" s="156">
        <f>+Vigencia!$Q39</f>
        <v>0</v>
      </c>
      <c r="BQ37" s="156">
        <f>+Vigencia!$AC152</f>
        <v>0</v>
      </c>
      <c r="BR37" s="156">
        <f>+Vigencia!$AD39</f>
        <v>0</v>
      </c>
      <c r="BS37" s="156">
        <f>+Vigencia!$P152</f>
        <v>0</v>
      </c>
      <c r="BT37" s="156">
        <f>+Vigencia!$AQ39</f>
        <v>0</v>
      </c>
      <c r="BU37" s="156">
        <f>+Vigencia!$R39</f>
        <v>0</v>
      </c>
      <c r="BV37" s="156">
        <f>+Vigencia!$AD152</f>
        <v>0</v>
      </c>
      <c r="BW37" s="156">
        <f>+Vigencia!$AE39</f>
        <v>0</v>
      </c>
      <c r="BX37" s="156">
        <f>+Vigencia!$Q152</f>
        <v>0</v>
      </c>
      <c r="BY37" s="156">
        <f>+Vigencia!$AR39</f>
        <v>0</v>
      </c>
      <c r="BZ37" s="158">
        <f>+Vigencia!AT37</f>
        <v>499186960</v>
      </c>
      <c r="CA37" s="158">
        <f>+Vigencia!AU37</f>
        <v>462399041</v>
      </c>
      <c r="CB37" s="158">
        <f>+Vigencia!AV37</f>
        <v>32418272</v>
      </c>
      <c r="CC37" s="157">
        <f t="shared" si="8"/>
        <v>0.92630432693995046</v>
      </c>
      <c r="CD37" s="157">
        <f t="shared" si="9"/>
        <v>7.0108865126301156E-2</v>
      </c>
      <c r="CE37" s="158">
        <f>+Vigencia!AW37</f>
        <v>0</v>
      </c>
      <c r="CF37" s="158">
        <f>+Vigencia!AX37</f>
        <v>0</v>
      </c>
      <c r="CG37" s="158">
        <f>+Vigencia!AY37</f>
        <v>0</v>
      </c>
      <c r="CH37" s="157">
        <f t="shared" si="10"/>
        <v>0</v>
      </c>
      <c r="CI37" s="157">
        <f t="shared" si="11"/>
        <v>0</v>
      </c>
      <c r="CJ37" s="158">
        <f>+Vigencia!AZ37</f>
        <v>0</v>
      </c>
      <c r="CK37" s="158">
        <f>+Vigencia!BA37</f>
        <v>0</v>
      </c>
      <c r="CL37" s="158">
        <f>+Vigencia!BB37</f>
        <v>0</v>
      </c>
      <c r="CM37" s="157">
        <f t="shared" si="12"/>
        <v>0</v>
      </c>
      <c r="CN37" s="157">
        <f t="shared" si="13"/>
        <v>0</v>
      </c>
      <c r="CO37" s="158">
        <f>+Vigencia!BC37</f>
        <v>0</v>
      </c>
      <c r="CP37" s="158">
        <f>+Vigencia!BD37</f>
        <v>0</v>
      </c>
      <c r="CQ37" s="158">
        <f>+Vigencia!BE37</f>
        <v>0</v>
      </c>
      <c r="CR37" s="157">
        <f t="shared" si="14"/>
        <v>0</v>
      </c>
      <c r="CS37" s="157">
        <f t="shared" si="15"/>
        <v>0</v>
      </c>
      <c r="CT37" s="158">
        <f>+Vigencia!BF39</f>
        <v>0</v>
      </c>
      <c r="CU37" s="158">
        <f>+Vigencia!BG39</f>
        <v>0</v>
      </c>
      <c r="CV37" s="158">
        <f>+Vigencia!BH39</f>
        <v>0</v>
      </c>
      <c r="CW37" s="157">
        <f t="shared" si="16"/>
        <v>0</v>
      </c>
      <c r="CX37" s="157">
        <f t="shared" si="17"/>
        <v>0</v>
      </c>
      <c r="CY37" s="158">
        <f>+Vigencia!BI39</f>
        <v>0</v>
      </c>
      <c r="CZ37" s="158">
        <f>+Vigencia!BJ39</f>
        <v>0</v>
      </c>
      <c r="DA37" s="158">
        <f>+Vigencia!BK39</f>
        <v>0</v>
      </c>
      <c r="DB37" s="157">
        <f t="shared" si="18"/>
        <v>0</v>
      </c>
      <c r="DC37" s="157">
        <f t="shared" si="19"/>
        <v>0</v>
      </c>
      <c r="DD37" s="158">
        <f>+Vigencia!BL37</f>
        <v>0</v>
      </c>
      <c r="DE37" s="158">
        <f>+Vigencia!BM37</f>
        <v>0</v>
      </c>
      <c r="DF37" s="158">
        <f>+Vigencia!BN37</f>
        <v>0</v>
      </c>
      <c r="DG37" s="157">
        <f t="shared" si="20"/>
        <v>0</v>
      </c>
      <c r="DH37" s="157">
        <f t="shared" si="21"/>
        <v>0</v>
      </c>
      <c r="DI37" s="158">
        <f t="shared" si="22"/>
        <v>499186960</v>
      </c>
      <c r="DJ37" s="158">
        <f t="shared" si="23"/>
        <v>462399041</v>
      </c>
      <c r="DK37" s="158">
        <f t="shared" si="24"/>
        <v>32418272</v>
      </c>
      <c r="DL37" s="157">
        <f t="shared" si="25"/>
        <v>0.92630432693995046</v>
      </c>
      <c r="DM37" s="157">
        <f t="shared" si="26"/>
        <v>7.0108865126301156E-2</v>
      </c>
    </row>
    <row r="38" spans="2:117" customFormat="1" ht="20.100000000000001" customHeight="1">
      <c r="B38" s="151">
        <f>Proyecto!$C$3</f>
        <v>8141</v>
      </c>
      <c r="C38" s="578">
        <v>16</v>
      </c>
      <c r="D38" s="133">
        <f t="shared" si="0"/>
        <v>16</v>
      </c>
      <c r="E38" s="152" t="s">
        <v>62</v>
      </c>
      <c r="F38" s="153" t="s">
        <v>41</v>
      </c>
      <c r="G38" s="154">
        <v>1905014</v>
      </c>
      <c r="H38" s="155">
        <v>124</v>
      </c>
      <c r="I38" s="268">
        <v>2114630950</v>
      </c>
      <c r="J38" s="268">
        <f t="shared" si="1"/>
        <v>-148709474</v>
      </c>
      <c r="K38" s="268">
        <f t="shared" si="2"/>
        <v>1965921476</v>
      </c>
      <c r="L38" s="268">
        <f t="shared" si="3"/>
        <v>1029897646</v>
      </c>
      <c r="M38" s="268">
        <f t="shared" si="4"/>
        <v>1628048965</v>
      </c>
      <c r="N38" s="269">
        <f t="shared" si="5"/>
        <v>0.82813529679351239</v>
      </c>
      <c r="O38" s="268">
        <f t="shared" si="6"/>
        <v>1029897646</v>
      </c>
      <c r="P38" s="268">
        <f t="shared" si="7"/>
        <v>1383097978</v>
      </c>
      <c r="Q38" s="269">
        <f>IFERROR(+P38/#REF!,0)</f>
        <v>0</v>
      </c>
      <c r="R38" s="270">
        <v>0</v>
      </c>
      <c r="S38" s="270">
        <f>+Vigencia!$S153</f>
        <v>233448349</v>
      </c>
      <c r="T38" s="270">
        <f>+Vigencia!T38</f>
        <v>1141195159</v>
      </c>
      <c r="U38" s="270">
        <f>+Vigencia!$F153</f>
        <v>0</v>
      </c>
      <c r="V38" s="270">
        <f>+Vigencia!AG38</f>
        <v>0</v>
      </c>
      <c r="W38" s="270">
        <f>+Vigencia!$H40</f>
        <v>0</v>
      </c>
      <c r="X38" s="270">
        <f>+Vigencia!$T153</f>
        <v>0</v>
      </c>
      <c r="Y38" s="270">
        <f>+Vigencia!U38</f>
        <v>0</v>
      </c>
      <c r="Z38" s="270">
        <f>+Vigencia!$G153</f>
        <v>29479405</v>
      </c>
      <c r="AA38" s="270">
        <f>+Vigencia!AH38</f>
        <v>190174854</v>
      </c>
      <c r="AB38" s="270">
        <f>+Vigencia!I38</f>
        <v>-321670148</v>
      </c>
      <c r="AC38" s="270">
        <f>+Vigencia!$U153</f>
        <v>0</v>
      </c>
      <c r="AD38" s="270">
        <f>+Vigencia!V38</f>
        <v>0</v>
      </c>
      <c r="AE38" s="270">
        <f>+Vigencia!$H153</f>
        <v>28329411</v>
      </c>
      <c r="AF38" s="270">
        <f>+Vigencia!AI38</f>
        <v>130800891</v>
      </c>
      <c r="AG38" s="270">
        <f>+Vigencia!J38</f>
        <v>0</v>
      </c>
      <c r="AH38" s="270">
        <f>+Vigencia!$V153</f>
        <v>0</v>
      </c>
      <c r="AI38" s="270">
        <f>+Vigencia!W38</f>
        <v>0</v>
      </c>
      <c r="AJ38" s="270">
        <f>+Vigencia!$I153</f>
        <v>30045339</v>
      </c>
      <c r="AK38" s="270">
        <f>+Vigencia!AJ38</f>
        <v>141639747</v>
      </c>
      <c r="AL38" s="270">
        <f>+Vigencia!$K38</f>
        <v>0</v>
      </c>
      <c r="AM38" s="270">
        <f>+Vigencia!$W153</f>
        <v>0</v>
      </c>
      <c r="AN38" s="270">
        <f>+Vigencia!$X38</f>
        <v>0</v>
      </c>
      <c r="AO38" s="270">
        <f>+Vigencia!$J153</f>
        <v>28748572</v>
      </c>
      <c r="AP38" s="270">
        <f>+Vigencia!$AK38</f>
        <v>133344380</v>
      </c>
      <c r="AQ38" s="270">
        <f>+Vigencia!L38</f>
        <v>7975993</v>
      </c>
      <c r="AR38" s="270">
        <f>+Vigencia!$X153</f>
        <v>185942318</v>
      </c>
      <c r="AS38" s="270">
        <f>+Vigencia!Y38</f>
        <v>0</v>
      </c>
      <c r="AT38" s="270">
        <f>+Vigencia!$K153</f>
        <v>28743735</v>
      </c>
      <c r="AU38" s="270">
        <f>+Vigencia!AL38</f>
        <v>133326738</v>
      </c>
      <c r="AV38" s="156">
        <f>+Vigencia!$M38</f>
        <v>161839153</v>
      </c>
      <c r="AW38" s="156">
        <f>+Vigencia!$Y153</f>
        <v>610506979</v>
      </c>
      <c r="AX38" s="156">
        <f>+Vigencia!$Z38</f>
        <v>203700529</v>
      </c>
      <c r="AY38" s="156">
        <f>+Vigencia!$L153</f>
        <v>59733647</v>
      </c>
      <c r="AZ38" s="156">
        <f>+Vigencia!$AM38</f>
        <v>136219046</v>
      </c>
      <c r="BA38" s="156">
        <f>+Vigencia!$N38</f>
        <v>391267815</v>
      </c>
      <c r="BB38" s="156">
        <f>+Vigencia!$Z153</f>
        <v>0</v>
      </c>
      <c r="BC38" s="156">
        <f>+Vigencia!$AA38</f>
        <v>159796937</v>
      </c>
      <c r="BD38" s="156">
        <f>+Vigencia!$M153</f>
        <v>181834630</v>
      </c>
      <c r="BE38" s="156">
        <f>+Vigencia!$AN38</f>
        <v>258796161</v>
      </c>
      <c r="BF38" s="156">
        <f>+Vigencia!$O38</f>
        <v>-388122287</v>
      </c>
      <c r="BG38" s="156">
        <f>+Vigencia!$AA153</f>
        <v>0</v>
      </c>
      <c r="BH38" s="156">
        <f>+Vigencia!$AB38</f>
        <v>123356340</v>
      </c>
      <c r="BI38" s="156">
        <f>+Vigencia!$N153</f>
        <v>183707560</v>
      </c>
      <c r="BJ38" s="156">
        <f>+Vigencia!$AO38</f>
        <v>258796161</v>
      </c>
      <c r="BK38" s="156">
        <f>+Vigencia!$P40</f>
        <v>0</v>
      </c>
      <c r="BL38" s="156">
        <f>+Vigencia!$AB153</f>
        <v>0</v>
      </c>
      <c r="BM38" s="156">
        <f>+Vigencia!$AC40</f>
        <v>0</v>
      </c>
      <c r="BN38" s="156">
        <f>+Vigencia!$O153</f>
        <v>153091782</v>
      </c>
      <c r="BO38" s="156">
        <f>+Vigencia!$AP40</f>
        <v>0</v>
      </c>
      <c r="BP38" s="156">
        <f>+Vigencia!$Q40</f>
        <v>0</v>
      </c>
      <c r="BQ38" s="156">
        <f>+Vigencia!$AC153</f>
        <v>0</v>
      </c>
      <c r="BR38" s="156">
        <f>+Vigencia!$AD40</f>
        <v>0</v>
      </c>
      <c r="BS38" s="156">
        <f>+Vigencia!$P153</f>
        <v>153091782</v>
      </c>
      <c r="BT38" s="156">
        <f>+Vigencia!$AQ40</f>
        <v>0</v>
      </c>
      <c r="BU38" s="156">
        <f>+Vigencia!$R40</f>
        <v>0</v>
      </c>
      <c r="BV38" s="156">
        <f>+Vigencia!$AD153</f>
        <v>0</v>
      </c>
      <c r="BW38" s="156">
        <f>+Vigencia!$AE40</f>
        <v>0</v>
      </c>
      <c r="BX38" s="156">
        <f>+Vigencia!$Q153</f>
        <v>153091783</v>
      </c>
      <c r="BY38" s="156">
        <f>+Vigencia!$AR40</f>
        <v>0</v>
      </c>
      <c r="BZ38" s="158">
        <f>+Vigencia!AT38</f>
        <v>1554199235</v>
      </c>
      <c r="CA38" s="158">
        <f>+Vigencia!AU38</f>
        <v>1325924448</v>
      </c>
      <c r="CB38" s="158">
        <f>+Vigencia!AV38</f>
        <v>1373757741</v>
      </c>
      <c r="CC38" s="157">
        <f t="shared" si="8"/>
        <v>0.85312385834496951</v>
      </c>
      <c r="CD38" s="157">
        <f t="shared" si="9"/>
        <v>1.036075428786422</v>
      </c>
      <c r="CE38" s="158">
        <f>+Vigencia!AW38</f>
        <v>0</v>
      </c>
      <c r="CF38" s="158">
        <f>+Vigencia!AX38</f>
        <v>0</v>
      </c>
      <c r="CG38" s="158">
        <f>+Vigencia!AY38</f>
        <v>0</v>
      </c>
      <c r="CH38" s="157">
        <f t="shared" si="10"/>
        <v>0</v>
      </c>
      <c r="CI38" s="157">
        <f t="shared" si="11"/>
        <v>0</v>
      </c>
      <c r="CJ38" s="158">
        <f>+Vigencia!AZ38</f>
        <v>0</v>
      </c>
      <c r="CK38" s="158">
        <f>+Vigencia!BA38</f>
        <v>0</v>
      </c>
      <c r="CL38" s="158">
        <f>+Vigencia!BB38</f>
        <v>0</v>
      </c>
      <c r="CM38" s="157">
        <f t="shared" si="12"/>
        <v>0</v>
      </c>
      <c r="CN38" s="157">
        <f t="shared" si="13"/>
        <v>0</v>
      </c>
      <c r="CO38" s="158">
        <f>+Vigencia!BC38</f>
        <v>0</v>
      </c>
      <c r="CP38" s="158">
        <f>+Vigencia!BD38</f>
        <v>0</v>
      </c>
      <c r="CQ38" s="158">
        <f>+Vigencia!BE38</f>
        <v>0</v>
      </c>
      <c r="CR38" s="157">
        <f t="shared" si="14"/>
        <v>0</v>
      </c>
      <c r="CS38" s="157">
        <f t="shared" si="15"/>
        <v>0</v>
      </c>
      <c r="CT38" s="158">
        <f>+Vigencia!BF40</f>
        <v>0</v>
      </c>
      <c r="CU38" s="158">
        <f>+Vigencia!BG40</f>
        <v>0</v>
      </c>
      <c r="CV38" s="158">
        <f>+Vigencia!BH40</f>
        <v>0</v>
      </c>
      <c r="CW38" s="157">
        <f t="shared" si="16"/>
        <v>0</v>
      </c>
      <c r="CX38" s="157">
        <f t="shared" si="17"/>
        <v>0</v>
      </c>
      <c r="CY38" s="158">
        <f>+Vigencia!BI40</f>
        <v>0</v>
      </c>
      <c r="CZ38" s="158">
        <f>+Vigencia!BJ40</f>
        <v>0</v>
      </c>
      <c r="DA38" s="158">
        <f>+Vigencia!BK40</f>
        <v>0</v>
      </c>
      <c r="DB38" s="157">
        <f t="shared" si="18"/>
        <v>0</v>
      </c>
      <c r="DC38" s="157">
        <f t="shared" si="19"/>
        <v>0</v>
      </c>
      <c r="DD38" s="158">
        <f>+Vigencia!BL38</f>
        <v>411722241</v>
      </c>
      <c r="DE38" s="158">
        <f>+Vigencia!BM38</f>
        <v>302124517</v>
      </c>
      <c r="DF38" s="158">
        <f>+Vigencia!BN38</f>
        <v>230848990</v>
      </c>
      <c r="DG38" s="157">
        <f t="shared" si="20"/>
        <v>0.73380664660280037</v>
      </c>
      <c r="DH38" s="157">
        <f t="shared" si="21"/>
        <v>0.76408559057787417</v>
      </c>
      <c r="DI38" s="158">
        <f t="shared" si="22"/>
        <v>1965921476</v>
      </c>
      <c r="DJ38" s="158">
        <f t="shared" si="23"/>
        <v>1628048965</v>
      </c>
      <c r="DK38" s="158">
        <f t="shared" si="24"/>
        <v>1604606731</v>
      </c>
      <c r="DL38" s="157">
        <f t="shared" si="25"/>
        <v>0.82813529679351239</v>
      </c>
      <c r="DM38" s="157">
        <f t="shared" si="26"/>
        <v>0.98560102644087244</v>
      </c>
    </row>
    <row r="39" spans="2:117" customFormat="1" ht="20.100000000000001" customHeight="1">
      <c r="B39" s="151">
        <f>Proyecto!$C$3</f>
        <v>8141</v>
      </c>
      <c r="C39" s="578">
        <v>16</v>
      </c>
      <c r="D39" s="133">
        <f t="shared" si="0"/>
        <v>16</v>
      </c>
      <c r="E39" s="152" t="s">
        <v>63</v>
      </c>
      <c r="F39" s="153" t="s">
        <v>41</v>
      </c>
      <c r="G39" s="154">
        <v>1905014</v>
      </c>
      <c r="H39" s="155">
        <v>124</v>
      </c>
      <c r="I39" s="268">
        <v>670165298</v>
      </c>
      <c r="J39" s="268">
        <f t="shared" si="1"/>
        <v>508889081</v>
      </c>
      <c r="K39" s="268">
        <f t="shared" si="2"/>
        <v>1179054379</v>
      </c>
      <c r="L39" s="268">
        <f t="shared" si="3"/>
        <v>487626287</v>
      </c>
      <c r="M39" s="268">
        <f t="shared" si="4"/>
        <v>948007267</v>
      </c>
      <c r="N39" s="269">
        <f t="shared" si="5"/>
        <v>0.80404032577703521</v>
      </c>
      <c r="O39" s="268">
        <f t="shared" si="6"/>
        <v>487626287</v>
      </c>
      <c r="P39" s="268">
        <f t="shared" si="7"/>
        <v>525757041</v>
      </c>
      <c r="Q39" s="269">
        <f>IFERROR(+P39/#REF!,0)</f>
        <v>0</v>
      </c>
      <c r="R39" s="270">
        <v>0</v>
      </c>
      <c r="S39" s="270">
        <f>+Vigencia!$S154</f>
        <v>487626287</v>
      </c>
      <c r="T39" s="270">
        <f>+Vigencia!T39</f>
        <v>670165298</v>
      </c>
      <c r="U39" s="270">
        <f>+Vigencia!$F154</f>
        <v>0</v>
      </c>
      <c r="V39" s="270">
        <f>+Vigencia!AG39</f>
        <v>0</v>
      </c>
      <c r="W39" s="270">
        <f>+Vigencia!$H41</f>
        <v>0</v>
      </c>
      <c r="X39" s="270">
        <f>+Vigencia!$T154</f>
        <v>0</v>
      </c>
      <c r="Y39" s="270">
        <f>+Vigencia!U39</f>
        <v>0</v>
      </c>
      <c r="Z39" s="270">
        <f>+Vigencia!$G154</f>
        <v>148671672</v>
      </c>
      <c r="AA39" s="270">
        <f>+Vigencia!AH39</f>
        <v>138809741</v>
      </c>
      <c r="AB39" s="270">
        <f>+Vigencia!I39</f>
        <v>420025586</v>
      </c>
      <c r="AC39" s="270">
        <f>+Vigencia!$U154</f>
        <v>0</v>
      </c>
      <c r="AD39" s="270">
        <f>+Vigencia!V39</f>
        <v>0</v>
      </c>
      <c r="AE39" s="270">
        <f>+Vigencia!$H154</f>
        <v>44670290</v>
      </c>
      <c r="AF39" s="270">
        <f>+Vigencia!AI39</f>
        <v>72293763</v>
      </c>
      <c r="AG39" s="270">
        <f>+Vigencia!J39</f>
        <v>0</v>
      </c>
      <c r="AH39" s="270">
        <f>+Vigencia!$V154</f>
        <v>0</v>
      </c>
      <c r="AI39" s="270">
        <f>+Vigencia!W39</f>
        <v>0</v>
      </c>
      <c r="AJ39" s="270">
        <f>+Vigencia!$I154</f>
        <v>53629922</v>
      </c>
      <c r="AK39" s="270">
        <f>+Vigencia!AJ39</f>
        <v>80205674</v>
      </c>
      <c r="AL39" s="270">
        <f>+Vigencia!$K39</f>
        <v>0</v>
      </c>
      <c r="AM39" s="270">
        <f>+Vigencia!$W154</f>
        <v>0</v>
      </c>
      <c r="AN39" s="270">
        <f>+Vigencia!$X39</f>
        <v>0</v>
      </c>
      <c r="AO39" s="270">
        <f>+Vigencia!$J154</f>
        <v>46887590</v>
      </c>
      <c r="AP39" s="270">
        <f>+Vigencia!$AK39</f>
        <v>74149225</v>
      </c>
      <c r="AQ39" s="270">
        <f>+Vigencia!L39</f>
        <v>-5495861</v>
      </c>
      <c r="AR39" s="270">
        <f>+Vigencia!$X154</f>
        <v>0</v>
      </c>
      <c r="AS39" s="270">
        <f>+Vigencia!Y39</f>
        <v>0</v>
      </c>
      <c r="AT39" s="270">
        <f>+Vigencia!$K154</f>
        <v>46887475</v>
      </c>
      <c r="AU39" s="270">
        <f>+Vigencia!AL39</f>
        <v>74137586</v>
      </c>
      <c r="AV39" s="156">
        <f>+Vigencia!$M39</f>
        <v>95056624</v>
      </c>
      <c r="AW39" s="156">
        <f>+Vigencia!$Y154</f>
        <v>0</v>
      </c>
      <c r="AX39" s="156">
        <f>+Vigencia!$Z39</f>
        <v>111397949</v>
      </c>
      <c r="AY39" s="156">
        <f>+Vigencia!$L154</f>
        <v>46896342</v>
      </c>
      <c r="AZ39" s="156">
        <f>+Vigencia!$AM39</f>
        <v>71260990</v>
      </c>
      <c r="BA39" s="156">
        <f>+Vigencia!$N39</f>
        <v>4490476</v>
      </c>
      <c r="BB39" s="156">
        <f>+Vigencia!$Z154</f>
        <v>0</v>
      </c>
      <c r="BC39" s="156">
        <f>+Vigencia!$AA39</f>
        <v>99547100</v>
      </c>
      <c r="BD39" s="156">
        <f>+Vigencia!$M154</f>
        <v>46892621</v>
      </c>
      <c r="BE39" s="156">
        <f>+Vigencia!$AN39</f>
        <v>7450031</v>
      </c>
      <c r="BF39" s="156">
        <f>+Vigencia!$O39</f>
        <v>-5187744</v>
      </c>
      <c r="BG39" s="156">
        <f>+Vigencia!$AA154</f>
        <v>0</v>
      </c>
      <c r="BH39" s="156">
        <f>+Vigencia!$AB39</f>
        <v>66896920</v>
      </c>
      <c r="BI39" s="156">
        <f>+Vigencia!$N154</f>
        <v>53090375</v>
      </c>
      <c r="BJ39" s="156">
        <f>+Vigencia!$AO39</f>
        <v>7450031</v>
      </c>
      <c r="BK39" s="156">
        <f>+Vigencia!$P41</f>
        <v>0</v>
      </c>
      <c r="BL39" s="156">
        <f>+Vigencia!$AB154</f>
        <v>0</v>
      </c>
      <c r="BM39" s="156">
        <f>+Vigencia!$AC41</f>
        <v>0</v>
      </c>
      <c r="BN39" s="156">
        <f>+Vigencia!$O154</f>
        <v>0</v>
      </c>
      <c r="BO39" s="156">
        <f>+Vigencia!$AP41</f>
        <v>0</v>
      </c>
      <c r="BP39" s="156">
        <f>+Vigencia!$Q41</f>
        <v>0</v>
      </c>
      <c r="BQ39" s="156">
        <f>+Vigencia!$AC154</f>
        <v>0</v>
      </c>
      <c r="BR39" s="156">
        <f>+Vigencia!$AD41</f>
        <v>0</v>
      </c>
      <c r="BS39" s="156">
        <f>+Vigencia!$P154</f>
        <v>0</v>
      </c>
      <c r="BT39" s="156">
        <f>+Vigencia!$AQ41</f>
        <v>0</v>
      </c>
      <c r="BU39" s="156">
        <f>+Vigencia!$R41</f>
        <v>0</v>
      </c>
      <c r="BV39" s="156">
        <f>+Vigencia!$AD154</f>
        <v>0</v>
      </c>
      <c r="BW39" s="156">
        <f>+Vigencia!$AE41</f>
        <v>0</v>
      </c>
      <c r="BX39" s="156">
        <f>+Vigencia!$Q154</f>
        <v>0</v>
      </c>
      <c r="BY39" s="156">
        <f>+Vigencia!$AR41</f>
        <v>0</v>
      </c>
      <c r="BZ39" s="158">
        <f>+Vigencia!AT39</f>
        <v>1016755314</v>
      </c>
      <c r="CA39" s="158">
        <f>+Vigencia!AU39</f>
        <v>785708202</v>
      </c>
      <c r="CB39" s="158">
        <f>+Vigencia!AV39</f>
        <v>165438547</v>
      </c>
      <c r="CC39" s="157">
        <f t="shared" si="8"/>
        <v>0.77276035952933309</v>
      </c>
      <c r="CD39" s="157">
        <f t="shared" si="9"/>
        <v>0.21055978107251577</v>
      </c>
      <c r="CE39" s="158">
        <f>+Vigencia!AW39</f>
        <v>0</v>
      </c>
      <c r="CF39" s="158">
        <f>+Vigencia!AX39</f>
        <v>0</v>
      </c>
      <c r="CG39" s="158">
        <f>+Vigencia!AY39</f>
        <v>0</v>
      </c>
      <c r="CH39" s="157">
        <f t="shared" si="10"/>
        <v>0</v>
      </c>
      <c r="CI39" s="157">
        <f t="shared" si="11"/>
        <v>0</v>
      </c>
      <c r="CJ39" s="158">
        <f>+Vigencia!AZ39</f>
        <v>0</v>
      </c>
      <c r="CK39" s="158">
        <f>+Vigencia!BA39</f>
        <v>0</v>
      </c>
      <c r="CL39" s="158">
        <f>+Vigencia!BB39</f>
        <v>0</v>
      </c>
      <c r="CM39" s="157">
        <f t="shared" si="12"/>
        <v>0</v>
      </c>
      <c r="CN39" s="157">
        <f t="shared" si="13"/>
        <v>0</v>
      </c>
      <c r="CO39" s="158">
        <f>+Vigencia!BC39</f>
        <v>0</v>
      </c>
      <c r="CP39" s="158">
        <f>+Vigencia!BD39</f>
        <v>0</v>
      </c>
      <c r="CQ39" s="158">
        <f>+Vigencia!BE39</f>
        <v>0</v>
      </c>
      <c r="CR39" s="157">
        <f t="shared" si="14"/>
        <v>0</v>
      </c>
      <c r="CS39" s="157">
        <f t="shared" si="15"/>
        <v>0</v>
      </c>
      <c r="CT39" s="158">
        <f>+Vigencia!BF41</f>
        <v>0</v>
      </c>
      <c r="CU39" s="158">
        <f>+Vigencia!BG41</f>
        <v>0</v>
      </c>
      <c r="CV39" s="158">
        <f>+Vigencia!BH41</f>
        <v>0</v>
      </c>
      <c r="CW39" s="157">
        <f t="shared" si="16"/>
        <v>0</v>
      </c>
      <c r="CX39" s="157">
        <f t="shared" si="17"/>
        <v>0</v>
      </c>
      <c r="CY39" s="158">
        <f>+Vigencia!BI41</f>
        <v>0</v>
      </c>
      <c r="CZ39" s="158">
        <f>+Vigencia!BJ41</f>
        <v>0</v>
      </c>
      <c r="DA39" s="158">
        <f>+Vigencia!BK41</f>
        <v>0</v>
      </c>
      <c r="DB39" s="157">
        <f t="shared" si="18"/>
        <v>0</v>
      </c>
      <c r="DC39" s="157">
        <f t="shared" si="19"/>
        <v>0</v>
      </c>
      <c r="DD39" s="158">
        <f>+Vigencia!BL39</f>
        <v>162299065</v>
      </c>
      <c r="DE39" s="158">
        <f>+Vigencia!BM39</f>
        <v>162299065</v>
      </c>
      <c r="DF39" s="158">
        <f>+Vigencia!BN39</f>
        <v>138809741</v>
      </c>
      <c r="DG39" s="157">
        <f t="shared" si="20"/>
        <v>1</v>
      </c>
      <c r="DH39" s="157">
        <f t="shared" si="21"/>
        <v>0.85527135353490791</v>
      </c>
      <c r="DI39" s="158">
        <f t="shared" si="22"/>
        <v>1179054379</v>
      </c>
      <c r="DJ39" s="158">
        <f t="shared" si="23"/>
        <v>948007267</v>
      </c>
      <c r="DK39" s="158">
        <f t="shared" si="24"/>
        <v>304248288</v>
      </c>
      <c r="DL39" s="157">
        <f t="shared" si="25"/>
        <v>0.80404032577703521</v>
      </c>
      <c r="DM39" s="157">
        <f t="shared" si="26"/>
        <v>0.32093455249853059</v>
      </c>
    </row>
    <row r="40" spans="2:117" customFormat="1" ht="20.100000000000001" customHeight="1">
      <c r="B40" s="151">
        <f>Proyecto!$C$3</f>
        <v>8141</v>
      </c>
      <c r="C40" s="578">
        <v>17</v>
      </c>
      <c r="D40" s="133">
        <f t="shared" si="0"/>
        <v>17</v>
      </c>
      <c r="E40" s="152" t="s">
        <v>64</v>
      </c>
      <c r="F40" s="153" t="s">
        <v>41</v>
      </c>
      <c r="G40" s="154">
        <v>1905014</v>
      </c>
      <c r="H40" s="155">
        <v>113</v>
      </c>
      <c r="I40" s="268">
        <v>509264346</v>
      </c>
      <c r="J40" s="268">
        <f t="shared" si="1"/>
        <v>0</v>
      </c>
      <c r="K40" s="268">
        <f t="shared" si="2"/>
        <v>509264346</v>
      </c>
      <c r="L40" s="268">
        <f t="shared" si="3"/>
        <v>39739962</v>
      </c>
      <c r="M40" s="268">
        <f t="shared" si="4"/>
        <v>509264346</v>
      </c>
      <c r="N40" s="269">
        <f t="shared" si="5"/>
        <v>1</v>
      </c>
      <c r="O40" s="268">
        <f t="shared" si="6"/>
        <v>39739962</v>
      </c>
      <c r="P40" s="268">
        <f t="shared" si="7"/>
        <v>504151388</v>
      </c>
      <c r="Q40" s="269">
        <f>IFERROR(+P40/#REF!,0)</f>
        <v>0</v>
      </c>
      <c r="R40" s="270">
        <v>0</v>
      </c>
      <c r="S40" s="270">
        <f>+Vigencia!$S155</f>
        <v>10075712</v>
      </c>
      <c r="T40" s="270">
        <f>+Vigencia!T40</f>
        <v>509264346</v>
      </c>
      <c r="U40" s="270">
        <f>+Vigencia!$F155</f>
        <v>0</v>
      </c>
      <c r="V40" s="270">
        <f>+Vigencia!AG40</f>
        <v>0</v>
      </c>
      <c r="W40" s="270">
        <f>+Vigencia!$H42</f>
        <v>0</v>
      </c>
      <c r="X40" s="270">
        <f>+Vigencia!$T155</f>
        <v>0</v>
      </c>
      <c r="Y40" s="270">
        <f>+Vigencia!U40</f>
        <v>0</v>
      </c>
      <c r="Z40" s="270">
        <f>+Vigencia!$G155</f>
        <v>0</v>
      </c>
      <c r="AA40" s="270">
        <f>+Vigencia!AH40</f>
        <v>94914095</v>
      </c>
      <c r="AB40" s="270">
        <f>+Vigencia!I40</f>
        <v>0</v>
      </c>
      <c r="AC40" s="270">
        <f>+Vigencia!$U155</f>
        <v>0</v>
      </c>
      <c r="AD40" s="270">
        <f>+Vigencia!V40</f>
        <v>0</v>
      </c>
      <c r="AE40" s="270">
        <f>+Vigencia!$H155</f>
        <v>5657439</v>
      </c>
      <c r="AF40" s="270">
        <f>+Vigencia!AI40</f>
        <v>56718463</v>
      </c>
      <c r="AG40" s="270">
        <f>+Vigencia!J40</f>
        <v>0</v>
      </c>
      <c r="AH40" s="270">
        <f>+Vigencia!$V155</f>
        <v>0</v>
      </c>
      <c r="AI40" s="270">
        <f>+Vigencia!W40</f>
        <v>0</v>
      </c>
      <c r="AJ40" s="270">
        <f>+Vigencia!$I155</f>
        <v>5657191</v>
      </c>
      <c r="AK40" s="270">
        <f>+Vigencia!AJ40</f>
        <v>62244562</v>
      </c>
      <c r="AL40" s="270">
        <f>+Vigencia!$K40</f>
        <v>0</v>
      </c>
      <c r="AM40" s="270">
        <f>+Vigencia!$W155</f>
        <v>0</v>
      </c>
      <c r="AN40" s="270">
        <f>+Vigencia!$X40</f>
        <v>0</v>
      </c>
      <c r="AO40" s="270">
        <f>+Vigencia!$J155</f>
        <v>5658041</v>
      </c>
      <c r="AP40" s="270">
        <f>+Vigencia!$AK40</f>
        <v>58066764</v>
      </c>
      <c r="AQ40" s="270">
        <f>+Vigencia!L40</f>
        <v>0</v>
      </c>
      <c r="AR40" s="270">
        <f>+Vigencia!$X155</f>
        <v>29664250</v>
      </c>
      <c r="AS40" s="270">
        <f>+Vigencia!Y40</f>
        <v>0</v>
      </c>
      <c r="AT40" s="270">
        <f>+Vigencia!$K155</f>
        <v>5657099</v>
      </c>
      <c r="AU40" s="270">
        <f>+Vigencia!AL40</f>
        <v>58048095</v>
      </c>
      <c r="AV40" s="156">
        <f>+Vigencia!$M40</f>
        <v>0</v>
      </c>
      <c r="AW40" s="156">
        <f>+Vigencia!$Y155</f>
        <v>0</v>
      </c>
      <c r="AX40" s="156">
        <f>+Vigencia!$Z40</f>
        <v>0</v>
      </c>
      <c r="AY40" s="156">
        <f>+Vigencia!$L155</f>
        <v>5657472</v>
      </c>
      <c r="AZ40" s="156">
        <f>+Vigencia!$AM40</f>
        <v>58050129</v>
      </c>
      <c r="BA40" s="156">
        <f>+Vigencia!$N40</f>
        <v>0</v>
      </c>
      <c r="BB40" s="156">
        <f>+Vigencia!$Z155</f>
        <v>0</v>
      </c>
      <c r="BC40" s="156">
        <f>+Vigencia!$AA40</f>
        <v>0</v>
      </c>
      <c r="BD40" s="156">
        <f>+Vigencia!$M155</f>
        <v>5657337</v>
      </c>
      <c r="BE40" s="156">
        <f>+Vigencia!$AN40</f>
        <v>58054640</v>
      </c>
      <c r="BF40" s="156">
        <f>+Vigencia!$O40</f>
        <v>0</v>
      </c>
      <c r="BG40" s="156">
        <f>+Vigencia!$AA155</f>
        <v>0</v>
      </c>
      <c r="BH40" s="156">
        <f>+Vigencia!$AB40</f>
        <v>0</v>
      </c>
      <c r="BI40" s="156">
        <f>+Vigencia!$N155</f>
        <v>5795383</v>
      </c>
      <c r="BJ40" s="156">
        <f>+Vigencia!$AO40</f>
        <v>58054640</v>
      </c>
      <c r="BK40" s="156">
        <f>+Vigencia!$P42</f>
        <v>0</v>
      </c>
      <c r="BL40" s="156">
        <f>+Vigencia!$AB155</f>
        <v>0</v>
      </c>
      <c r="BM40" s="156">
        <f>+Vigencia!$AC42</f>
        <v>0</v>
      </c>
      <c r="BN40" s="156">
        <f>+Vigencia!$O155</f>
        <v>0</v>
      </c>
      <c r="BO40" s="156">
        <f>+Vigencia!$AP42</f>
        <v>0</v>
      </c>
      <c r="BP40" s="156">
        <f>+Vigencia!$Q42</f>
        <v>0</v>
      </c>
      <c r="BQ40" s="156">
        <f>+Vigencia!$AC155</f>
        <v>0</v>
      </c>
      <c r="BR40" s="156">
        <f>+Vigencia!$AD42</f>
        <v>0</v>
      </c>
      <c r="BS40" s="156">
        <f>+Vigencia!$P155</f>
        <v>0</v>
      </c>
      <c r="BT40" s="156">
        <f>+Vigencia!$AQ42</f>
        <v>0</v>
      </c>
      <c r="BU40" s="156">
        <f>+Vigencia!$R42</f>
        <v>0</v>
      </c>
      <c r="BV40" s="156">
        <f>+Vigencia!$AD155</f>
        <v>0</v>
      </c>
      <c r="BW40" s="156">
        <f>+Vigencia!$AE42</f>
        <v>0</v>
      </c>
      <c r="BX40" s="156">
        <f>+Vigencia!$Q155</f>
        <v>0</v>
      </c>
      <c r="BY40" s="156">
        <f>+Vigencia!$AR42</f>
        <v>0</v>
      </c>
      <c r="BZ40" s="158">
        <f>+Vigencia!AT40</f>
        <v>398339025</v>
      </c>
      <c r="CA40" s="158">
        <f>+Vigencia!AU40</f>
        <v>398339025</v>
      </c>
      <c r="CB40" s="158">
        <f>+Vigencia!AV40</f>
        <v>397030332</v>
      </c>
      <c r="CC40" s="157">
        <f t="shared" si="8"/>
        <v>1</v>
      </c>
      <c r="CD40" s="157">
        <f t="shared" si="9"/>
        <v>0.99671462518642251</v>
      </c>
      <c r="CE40" s="158">
        <f>+Vigencia!AW40</f>
        <v>0</v>
      </c>
      <c r="CF40" s="158">
        <f>+Vigencia!AX40</f>
        <v>0</v>
      </c>
      <c r="CG40" s="158">
        <f>+Vigencia!AY40</f>
        <v>0</v>
      </c>
      <c r="CH40" s="157">
        <f t="shared" si="10"/>
        <v>0</v>
      </c>
      <c r="CI40" s="157">
        <f t="shared" si="11"/>
        <v>0</v>
      </c>
      <c r="CJ40" s="158">
        <f>+Vigencia!AZ40</f>
        <v>0</v>
      </c>
      <c r="CK40" s="158">
        <f>+Vigencia!BA40</f>
        <v>0</v>
      </c>
      <c r="CL40" s="158">
        <f>+Vigencia!BB40</f>
        <v>0</v>
      </c>
      <c r="CM40" s="157">
        <f t="shared" si="12"/>
        <v>0</v>
      </c>
      <c r="CN40" s="157">
        <f t="shared" si="13"/>
        <v>0</v>
      </c>
      <c r="CO40" s="158">
        <f>+Vigencia!BC40</f>
        <v>0</v>
      </c>
      <c r="CP40" s="158">
        <f>+Vigencia!BD40</f>
        <v>0</v>
      </c>
      <c r="CQ40" s="158">
        <f>+Vigencia!BE40</f>
        <v>0</v>
      </c>
      <c r="CR40" s="157">
        <f t="shared" si="14"/>
        <v>0</v>
      </c>
      <c r="CS40" s="157">
        <f t="shared" si="15"/>
        <v>0</v>
      </c>
      <c r="CT40" s="158">
        <f>+Vigencia!BF42</f>
        <v>0</v>
      </c>
      <c r="CU40" s="158">
        <f>+Vigencia!BG42</f>
        <v>0</v>
      </c>
      <c r="CV40" s="158">
        <f>+Vigencia!BH42</f>
        <v>0</v>
      </c>
      <c r="CW40" s="157">
        <f t="shared" si="16"/>
        <v>0</v>
      </c>
      <c r="CX40" s="157">
        <f t="shared" si="17"/>
        <v>0</v>
      </c>
      <c r="CY40" s="158">
        <f>+Vigencia!BI42</f>
        <v>0</v>
      </c>
      <c r="CZ40" s="158">
        <f>+Vigencia!BJ42</f>
        <v>0</v>
      </c>
      <c r="DA40" s="158">
        <f>+Vigencia!BK42</f>
        <v>0</v>
      </c>
      <c r="DB40" s="157">
        <f t="shared" si="18"/>
        <v>0</v>
      </c>
      <c r="DC40" s="157">
        <f t="shared" si="19"/>
        <v>0</v>
      </c>
      <c r="DD40" s="158">
        <f>+Vigencia!BL40</f>
        <v>110925321</v>
      </c>
      <c r="DE40" s="158">
        <f>+Vigencia!BM40</f>
        <v>110925321</v>
      </c>
      <c r="DF40" s="158">
        <f>+Vigencia!BN40</f>
        <v>107121056</v>
      </c>
      <c r="DG40" s="157">
        <f t="shared" si="20"/>
        <v>1</v>
      </c>
      <c r="DH40" s="157">
        <f t="shared" si="21"/>
        <v>0.9657042687304912</v>
      </c>
      <c r="DI40" s="158">
        <f t="shared" si="22"/>
        <v>509264346</v>
      </c>
      <c r="DJ40" s="158">
        <f t="shared" si="23"/>
        <v>509264346</v>
      </c>
      <c r="DK40" s="158">
        <f t="shared" si="24"/>
        <v>504151388</v>
      </c>
      <c r="DL40" s="157">
        <f t="shared" si="25"/>
        <v>1</v>
      </c>
      <c r="DM40" s="157">
        <f t="shared" si="26"/>
        <v>0.98996011002898676</v>
      </c>
    </row>
    <row r="41" spans="2:117" customFormat="1" ht="20.100000000000001" customHeight="1">
      <c r="B41" s="151">
        <f>Proyecto!$C$3</f>
        <v>8141</v>
      </c>
      <c r="C41" s="578">
        <v>17</v>
      </c>
      <c r="D41" s="133">
        <f t="shared" si="0"/>
        <v>17</v>
      </c>
      <c r="E41" s="152" t="s">
        <v>64</v>
      </c>
      <c r="F41" s="153" t="s">
        <v>41</v>
      </c>
      <c r="G41" s="154">
        <v>1905014</v>
      </c>
      <c r="H41" s="155">
        <v>114</v>
      </c>
      <c r="I41" s="268">
        <v>233448349</v>
      </c>
      <c r="J41" s="268">
        <f t="shared" si="1"/>
        <v>1016423090</v>
      </c>
      <c r="K41" s="268">
        <f t="shared" si="2"/>
        <v>1249871439</v>
      </c>
      <c r="L41" s="268">
        <f t="shared" si="3"/>
        <v>2419148253</v>
      </c>
      <c r="M41" s="268">
        <f t="shared" si="4"/>
        <v>825280784</v>
      </c>
      <c r="N41" s="269">
        <f t="shared" si="5"/>
        <v>0.66029253749513028</v>
      </c>
      <c r="O41" s="268">
        <f t="shared" si="6"/>
        <v>2419148253</v>
      </c>
      <c r="P41" s="268">
        <f t="shared" si="7"/>
        <v>358183147</v>
      </c>
      <c r="Q41" s="269">
        <f>IFERROR(+P41/#REF!,0)</f>
        <v>0</v>
      </c>
      <c r="R41" s="270">
        <v>0</v>
      </c>
      <c r="S41" s="270">
        <f>+Vigencia!$S156</f>
        <v>1488684644</v>
      </c>
      <c r="T41" s="270">
        <f>+Vigencia!T41</f>
        <v>233448349</v>
      </c>
      <c r="U41" s="270">
        <f>+Vigencia!$F156</f>
        <v>0</v>
      </c>
      <c r="V41" s="270">
        <f>+Vigencia!AG41</f>
        <v>0</v>
      </c>
      <c r="W41" s="270">
        <f>+Vigencia!$H43</f>
        <v>0</v>
      </c>
      <c r="X41" s="270">
        <f>+Vigencia!$T156</f>
        <v>0</v>
      </c>
      <c r="Y41" s="270">
        <f>+Vigencia!U41</f>
        <v>0</v>
      </c>
      <c r="Z41" s="270">
        <f>+Vigencia!$G156</f>
        <v>165962020</v>
      </c>
      <c r="AA41" s="270">
        <f>+Vigencia!AH41</f>
        <v>29479405</v>
      </c>
      <c r="AB41" s="270">
        <f>+Vigencia!I41</f>
        <v>796449297</v>
      </c>
      <c r="AC41" s="270">
        <f>+Vigencia!$U156</f>
        <v>0</v>
      </c>
      <c r="AD41" s="270">
        <f>+Vigencia!V41</f>
        <v>0</v>
      </c>
      <c r="AE41" s="270">
        <f>+Vigencia!$H156</f>
        <v>189389902</v>
      </c>
      <c r="AF41" s="270">
        <f>+Vigencia!AI41</f>
        <v>28329411</v>
      </c>
      <c r="AG41" s="270">
        <f>+Vigencia!J41</f>
        <v>0</v>
      </c>
      <c r="AH41" s="270">
        <f>+Vigencia!$V156</f>
        <v>0</v>
      </c>
      <c r="AI41" s="270">
        <f>+Vigencia!W41</f>
        <v>0</v>
      </c>
      <c r="AJ41" s="270">
        <f>+Vigencia!$I156</f>
        <v>198921291</v>
      </c>
      <c r="AK41" s="270">
        <f>+Vigencia!AJ41</f>
        <v>30045339</v>
      </c>
      <c r="AL41" s="270">
        <f>+Vigencia!$K41</f>
        <v>0</v>
      </c>
      <c r="AM41" s="270">
        <f>+Vigencia!$W156</f>
        <v>0</v>
      </c>
      <c r="AN41" s="270">
        <f>+Vigencia!$X41</f>
        <v>0</v>
      </c>
      <c r="AO41" s="270">
        <f>+Vigencia!$J156</f>
        <v>191629836</v>
      </c>
      <c r="AP41" s="270">
        <f>+Vigencia!$AK41</f>
        <v>28748572</v>
      </c>
      <c r="AQ41" s="270">
        <f>+Vigencia!L41</f>
        <v>24652119</v>
      </c>
      <c r="AR41" s="270">
        <f>+Vigencia!$X156</f>
        <v>245904034</v>
      </c>
      <c r="AS41" s="270">
        <f>+Vigencia!Y41</f>
        <v>0</v>
      </c>
      <c r="AT41" s="270">
        <f>+Vigencia!$K156</f>
        <v>191591554</v>
      </c>
      <c r="AU41" s="270">
        <f>+Vigencia!AL41</f>
        <v>28743735</v>
      </c>
      <c r="AV41" s="156">
        <f>+Vigencia!$M41</f>
        <v>180245644</v>
      </c>
      <c r="AW41" s="156">
        <f>+Vigencia!$Y156</f>
        <v>684559575</v>
      </c>
      <c r="AX41" s="156">
        <f>+Vigencia!$Z41</f>
        <v>246305268</v>
      </c>
      <c r="AY41" s="156">
        <f>+Vigencia!$L156</f>
        <v>226626563</v>
      </c>
      <c r="AZ41" s="156">
        <f>+Vigencia!$AM41</f>
        <v>28743261</v>
      </c>
      <c r="BA41" s="156">
        <f>+Vigencia!$N41</f>
        <v>15076030</v>
      </c>
      <c r="BB41" s="156">
        <f>+Vigencia!$Z156</f>
        <v>0</v>
      </c>
      <c r="BC41" s="156">
        <f>+Vigencia!$AA41</f>
        <v>195321674</v>
      </c>
      <c r="BD41" s="156">
        <f>+Vigencia!$M156</f>
        <v>363534333</v>
      </c>
      <c r="BE41" s="156">
        <f>+Vigencia!$AN41</f>
        <v>92046712</v>
      </c>
      <c r="BF41" s="156">
        <f>+Vigencia!$O41</f>
        <v>0</v>
      </c>
      <c r="BG41" s="156">
        <f>+Vigencia!$AA156</f>
        <v>0</v>
      </c>
      <c r="BH41" s="156">
        <f>+Vigencia!$AB41</f>
        <v>150205493</v>
      </c>
      <c r="BI41" s="156">
        <f>+Vigencia!$N156</f>
        <v>375678615</v>
      </c>
      <c r="BJ41" s="156">
        <f>+Vigencia!$AO41</f>
        <v>92046712</v>
      </c>
      <c r="BK41" s="156">
        <f>+Vigencia!$P43</f>
        <v>0</v>
      </c>
      <c r="BL41" s="156">
        <f>+Vigencia!$AB156</f>
        <v>0</v>
      </c>
      <c r="BM41" s="156">
        <f>+Vigencia!$AC43</f>
        <v>0</v>
      </c>
      <c r="BN41" s="156">
        <f>+Vigencia!$O156</f>
        <v>171938046</v>
      </c>
      <c r="BO41" s="156">
        <f>+Vigencia!$AP43</f>
        <v>0</v>
      </c>
      <c r="BP41" s="156">
        <f>+Vigencia!$Q43</f>
        <v>0</v>
      </c>
      <c r="BQ41" s="156">
        <f>+Vigencia!$AC156</f>
        <v>0</v>
      </c>
      <c r="BR41" s="156">
        <f>+Vigencia!$AD43</f>
        <v>0</v>
      </c>
      <c r="BS41" s="156">
        <f>+Vigencia!$P156</f>
        <v>171938046</v>
      </c>
      <c r="BT41" s="156">
        <f>+Vigencia!$AQ43</f>
        <v>0</v>
      </c>
      <c r="BU41" s="156">
        <f>+Vigencia!$R43</f>
        <v>0</v>
      </c>
      <c r="BV41" s="156">
        <f>+Vigencia!$AD156</f>
        <v>0</v>
      </c>
      <c r="BW41" s="156">
        <f>+Vigencia!$AE43</f>
        <v>0</v>
      </c>
      <c r="BX41" s="156">
        <f>+Vigencia!$Q156</f>
        <v>171938047</v>
      </c>
      <c r="BY41" s="156">
        <f>+Vigencia!$AR43</f>
        <v>0</v>
      </c>
      <c r="BZ41" s="158">
        <f>+Vigencia!AT41</f>
        <v>1215419101</v>
      </c>
      <c r="CA41" s="158">
        <f>+Vigencia!AU41</f>
        <v>790828446</v>
      </c>
      <c r="CB41" s="158">
        <f>+Vigencia!AV41</f>
        <v>324912378</v>
      </c>
      <c r="CC41" s="157">
        <f t="shared" si="8"/>
        <v>0.65066317071151569</v>
      </c>
      <c r="CD41" s="157">
        <f t="shared" si="9"/>
        <v>0.41085064610839755</v>
      </c>
      <c r="CE41" s="158">
        <f>+Vigencia!AW41</f>
        <v>0</v>
      </c>
      <c r="CF41" s="158">
        <f>+Vigencia!AX41</f>
        <v>0</v>
      </c>
      <c r="CG41" s="158">
        <f>+Vigencia!AY41</f>
        <v>0</v>
      </c>
      <c r="CH41" s="157">
        <f t="shared" si="10"/>
        <v>0</v>
      </c>
      <c r="CI41" s="157">
        <f t="shared" si="11"/>
        <v>0</v>
      </c>
      <c r="CJ41" s="158">
        <f>+Vigencia!AZ41</f>
        <v>0</v>
      </c>
      <c r="CK41" s="158">
        <f>+Vigencia!BA41</f>
        <v>0</v>
      </c>
      <c r="CL41" s="158">
        <f>+Vigencia!BB41</f>
        <v>0</v>
      </c>
      <c r="CM41" s="157">
        <f t="shared" si="12"/>
        <v>0</v>
      </c>
      <c r="CN41" s="157">
        <f t="shared" si="13"/>
        <v>0</v>
      </c>
      <c r="CO41" s="158">
        <f>+Vigencia!BC41</f>
        <v>0</v>
      </c>
      <c r="CP41" s="158">
        <f>+Vigencia!BD41</f>
        <v>0</v>
      </c>
      <c r="CQ41" s="158">
        <f>+Vigencia!BE41</f>
        <v>0</v>
      </c>
      <c r="CR41" s="157">
        <f t="shared" si="14"/>
        <v>0</v>
      </c>
      <c r="CS41" s="157">
        <f t="shared" si="15"/>
        <v>0</v>
      </c>
      <c r="CT41" s="158">
        <f>+Vigencia!BF43</f>
        <v>0</v>
      </c>
      <c r="CU41" s="158">
        <f>+Vigencia!BG43</f>
        <v>0</v>
      </c>
      <c r="CV41" s="158">
        <f>+Vigencia!BH43</f>
        <v>0</v>
      </c>
      <c r="CW41" s="157">
        <f t="shared" si="16"/>
        <v>0</v>
      </c>
      <c r="CX41" s="157">
        <f t="shared" si="17"/>
        <v>0</v>
      </c>
      <c r="CY41" s="158">
        <f>+Vigencia!BI43</f>
        <v>0</v>
      </c>
      <c r="CZ41" s="158">
        <f>+Vigencia!BJ43</f>
        <v>0</v>
      </c>
      <c r="DA41" s="158">
        <f>+Vigencia!BK43</f>
        <v>0</v>
      </c>
      <c r="DB41" s="157">
        <f t="shared" si="18"/>
        <v>0</v>
      </c>
      <c r="DC41" s="157">
        <f t="shared" si="19"/>
        <v>0</v>
      </c>
      <c r="DD41" s="158">
        <f>+Vigencia!BL41</f>
        <v>34452338</v>
      </c>
      <c r="DE41" s="158">
        <f>+Vigencia!BM41</f>
        <v>34452338</v>
      </c>
      <c r="DF41" s="158">
        <f>+Vigencia!BN41</f>
        <v>33270769</v>
      </c>
      <c r="DG41" s="157">
        <f t="shared" si="20"/>
        <v>1</v>
      </c>
      <c r="DH41" s="157">
        <f t="shared" si="21"/>
        <v>0.96570424335207672</v>
      </c>
      <c r="DI41" s="158">
        <f t="shared" si="22"/>
        <v>1249871439</v>
      </c>
      <c r="DJ41" s="158">
        <f t="shared" si="23"/>
        <v>825280784</v>
      </c>
      <c r="DK41" s="158">
        <f t="shared" si="24"/>
        <v>358183147</v>
      </c>
      <c r="DL41" s="157">
        <f t="shared" si="25"/>
        <v>0.66029253749513028</v>
      </c>
      <c r="DM41" s="157">
        <f t="shared" si="26"/>
        <v>0.43401367624718618</v>
      </c>
    </row>
    <row r="42" spans="2:117" customFormat="1" ht="20.100000000000001" customHeight="1">
      <c r="B42" s="151">
        <f>Proyecto!$C$3</f>
        <v>8141</v>
      </c>
      <c r="C42" s="578">
        <v>17</v>
      </c>
      <c r="D42" s="133">
        <f t="shared" si="0"/>
        <v>17</v>
      </c>
      <c r="E42" s="152" t="s">
        <v>64</v>
      </c>
      <c r="F42" s="153" t="s">
        <v>41</v>
      </c>
      <c r="G42" s="154">
        <v>1905014</v>
      </c>
      <c r="H42" s="155">
        <v>139</v>
      </c>
      <c r="I42" s="268">
        <v>487626287</v>
      </c>
      <c r="J42" s="268">
        <f t="shared" si="1"/>
        <v>0</v>
      </c>
      <c r="K42" s="268">
        <f t="shared" si="2"/>
        <v>487626287</v>
      </c>
      <c r="L42" s="268">
        <f t="shared" si="3"/>
        <v>4798547466</v>
      </c>
      <c r="M42" s="268">
        <f t="shared" si="4"/>
        <v>487626287</v>
      </c>
      <c r="N42" s="269">
        <f t="shared" si="5"/>
        <v>1</v>
      </c>
      <c r="O42" s="268">
        <f t="shared" si="6"/>
        <v>4798547466</v>
      </c>
      <c r="P42" s="268">
        <f t="shared" si="7"/>
        <v>481428533</v>
      </c>
      <c r="Q42" s="269">
        <f>IFERROR(+P42/#REF!,0)</f>
        <v>0</v>
      </c>
      <c r="R42" s="270">
        <v>0</v>
      </c>
      <c r="S42" s="270">
        <f>+Vigencia!$S157</f>
        <v>809145686</v>
      </c>
      <c r="T42" s="270">
        <f>+Vigencia!T42</f>
        <v>487626287</v>
      </c>
      <c r="U42" s="270">
        <f>+Vigencia!$F157</f>
        <v>0</v>
      </c>
      <c r="V42" s="270">
        <f>+Vigencia!AG42</f>
        <v>0</v>
      </c>
      <c r="W42" s="270">
        <f>+Vigencia!$H44</f>
        <v>0</v>
      </c>
      <c r="X42" s="270">
        <f>+Vigencia!$T157</f>
        <v>0</v>
      </c>
      <c r="Y42" s="270">
        <f>+Vigencia!U42</f>
        <v>0</v>
      </c>
      <c r="Z42" s="270">
        <f>+Vigencia!$G157</f>
        <v>687740420</v>
      </c>
      <c r="AA42" s="270">
        <f>+Vigencia!AH42</f>
        <v>148671672</v>
      </c>
      <c r="AB42" s="270">
        <f>+Vigencia!I42</f>
        <v>0</v>
      </c>
      <c r="AC42" s="270">
        <f>+Vigencia!$U157</f>
        <v>0</v>
      </c>
      <c r="AD42" s="270">
        <f>+Vigencia!V42</f>
        <v>0</v>
      </c>
      <c r="AE42" s="270">
        <f>+Vigencia!$H157</f>
        <v>3697079</v>
      </c>
      <c r="AF42" s="270">
        <f>+Vigencia!AI42</f>
        <v>44670290</v>
      </c>
      <c r="AG42" s="270">
        <f>+Vigencia!J42</f>
        <v>0</v>
      </c>
      <c r="AH42" s="270">
        <f>+Vigencia!$V157</f>
        <v>0</v>
      </c>
      <c r="AI42" s="270">
        <f>+Vigencia!W42</f>
        <v>0</v>
      </c>
      <c r="AJ42" s="270">
        <f>+Vigencia!$I157</f>
        <v>43740610</v>
      </c>
      <c r="AK42" s="270">
        <f>+Vigencia!AJ42</f>
        <v>53629922</v>
      </c>
      <c r="AL42" s="270">
        <f>+Vigencia!$K42</f>
        <v>0</v>
      </c>
      <c r="AM42" s="270">
        <f>+Vigencia!$W157</f>
        <v>0</v>
      </c>
      <c r="AN42" s="270">
        <f>+Vigencia!$X42</f>
        <v>0</v>
      </c>
      <c r="AO42" s="270">
        <f>+Vigencia!$J157</f>
        <v>13258114</v>
      </c>
      <c r="AP42" s="270">
        <f>+Vigencia!$AK42</f>
        <v>46887590</v>
      </c>
      <c r="AQ42" s="270">
        <f>+Vigencia!L42</f>
        <v>0</v>
      </c>
      <c r="AR42" s="270">
        <f>+Vigencia!$X157</f>
        <v>3698709126</v>
      </c>
      <c r="AS42" s="270">
        <f>+Vigencia!Y42</f>
        <v>0</v>
      </c>
      <c r="AT42" s="270">
        <f>+Vigencia!$K157</f>
        <v>13257885</v>
      </c>
      <c r="AU42" s="270">
        <f>+Vigencia!AL42</f>
        <v>46887475</v>
      </c>
      <c r="AV42" s="156">
        <f>+Vigencia!$M42</f>
        <v>0</v>
      </c>
      <c r="AW42" s="156">
        <f>+Vigencia!$Y157</f>
        <v>290692654</v>
      </c>
      <c r="AX42" s="156">
        <f>+Vigencia!$Z42</f>
        <v>0</v>
      </c>
      <c r="AY42" s="156">
        <f>+Vigencia!$L157</f>
        <v>626240510</v>
      </c>
      <c r="AZ42" s="156">
        <f>+Vigencia!$AM42</f>
        <v>46896342</v>
      </c>
      <c r="BA42" s="156">
        <f>+Vigencia!$N42</f>
        <v>0</v>
      </c>
      <c r="BB42" s="156">
        <f>+Vigencia!$Z157</f>
        <v>0</v>
      </c>
      <c r="BC42" s="156">
        <f>+Vigencia!$AA42</f>
        <v>0</v>
      </c>
      <c r="BD42" s="156">
        <f>+Vigencia!$M157</f>
        <v>684381351</v>
      </c>
      <c r="BE42" s="156">
        <f>+Vigencia!$AN42</f>
        <v>46892621</v>
      </c>
      <c r="BF42" s="156">
        <f>+Vigencia!$O42</f>
        <v>0</v>
      </c>
      <c r="BG42" s="156">
        <f>+Vigencia!$AA157</f>
        <v>0</v>
      </c>
      <c r="BH42" s="156">
        <f>+Vigencia!$AB42</f>
        <v>0</v>
      </c>
      <c r="BI42" s="156">
        <f>+Vigencia!$N157</f>
        <v>712874201</v>
      </c>
      <c r="BJ42" s="156">
        <f>+Vigencia!$AO42</f>
        <v>46892621</v>
      </c>
      <c r="BK42" s="156">
        <f>+Vigencia!$P44</f>
        <v>0</v>
      </c>
      <c r="BL42" s="156">
        <f>+Vigencia!$AB157</f>
        <v>0</v>
      </c>
      <c r="BM42" s="156">
        <f>+Vigencia!$AC44</f>
        <v>0</v>
      </c>
      <c r="BN42" s="156">
        <f>+Vigencia!$O157</f>
        <v>671119100</v>
      </c>
      <c r="BO42" s="156">
        <f>+Vigencia!$AP44</f>
        <v>0</v>
      </c>
      <c r="BP42" s="156">
        <f>+Vigencia!$Q44</f>
        <v>0</v>
      </c>
      <c r="BQ42" s="156">
        <f>+Vigencia!$AC157</f>
        <v>0</v>
      </c>
      <c r="BR42" s="156">
        <f>+Vigencia!$AD44</f>
        <v>0</v>
      </c>
      <c r="BS42" s="156">
        <f>+Vigencia!$P157</f>
        <v>671119100</v>
      </c>
      <c r="BT42" s="156">
        <f>+Vigencia!$AQ44</f>
        <v>0</v>
      </c>
      <c r="BU42" s="156">
        <f>+Vigencia!$R44</f>
        <v>0</v>
      </c>
      <c r="BV42" s="156">
        <f>+Vigencia!$AD157</f>
        <v>0</v>
      </c>
      <c r="BW42" s="156">
        <f>+Vigencia!$AE44</f>
        <v>0</v>
      </c>
      <c r="BX42" s="156">
        <f>+Vigencia!$Q157</f>
        <v>671119096</v>
      </c>
      <c r="BY42" s="156">
        <f>+Vigencia!$AR44</f>
        <v>0</v>
      </c>
      <c r="BZ42" s="158">
        <f>+Vigencia!AT42</f>
        <v>313872823</v>
      </c>
      <c r="CA42" s="158">
        <f>+Vigencia!AU42</f>
        <v>313872823</v>
      </c>
      <c r="CB42" s="158">
        <f>+Vigencia!AV42</f>
        <v>312687972</v>
      </c>
      <c r="CC42" s="157">
        <f t="shared" si="8"/>
        <v>1</v>
      </c>
      <c r="CD42" s="157">
        <f t="shared" si="9"/>
        <v>0.99622506023721591</v>
      </c>
      <c r="CE42" s="158">
        <f>+Vigencia!AW42</f>
        <v>0</v>
      </c>
      <c r="CF42" s="158">
        <f>+Vigencia!AX42</f>
        <v>0</v>
      </c>
      <c r="CG42" s="158">
        <f>+Vigencia!AY42</f>
        <v>0</v>
      </c>
      <c r="CH42" s="157">
        <f t="shared" si="10"/>
        <v>0</v>
      </c>
      <c r="CI42" s="157">
        <f t="shared" si="11"/>
        <v>0</v>
      </c>
      <c r="CJ42" s="158">
        <f>+Vigencia!AZ42</f>
        <v>0</v>
      </c>
      <c r="CK42" s="158">
        <f>+Vigencia!BA42</f>
        <v>0</v>
      </c>
      <c r="CL42" s="158">
        <f>+Vigencia!BB42</f>
        <v>0</v>
      </c>
      <c r="CM42" s="157">
        <f t="shared" si="12"/>
        <v>0</v>
      </c>
      <c r="CN42" s="157">
        <f t="shared" si="13"/>
        <v>0</v>
      </c>
      <c r="CO42" s="158">
        <f>+Vigencia!BC42</f>
        <v>0</v>
      </c>
      <c r="CP42" s="158">
        <f>+Vigencia!BD42</f>
        <v>0</v>
      </c>
      <c r="CQ42" s="158">
        <f>+Vigencia!BE42</f>
        <v>0</v>
      </c>
      <c r="CR42" s="157">
        <f t="shared" si="14"/>
        <v>0</v>
      </c>
      <c r="CS42" s="157">
        <f t="shared" si="15"/>
        <v>0</v>
      </c>
      <c r="CT42" s="158">
        <f>+Vigencia!BF44</f>
        <v>0</v>
      </c>
      <c r="CU42" s="158">
        <f>+Vigencia!BG44</f>
        <v>0</v>
      </c>
      <c r="CV42" s="158">
        <f>+Vigencia!BH44</f>
        <v>0</v>
      </c>
      <c r="CW42" s="157">
        <f t="shared" si="16"/>
        <v>0</v>
      </c>
      <c r="CX42" s="157">
        <f t="shared" si="17"/>
        <v>0</v>
      </c>
      <c r="CY42" s="158">
        <f>+Vigencia!BI44</f>
        <v>0</v>
      </c>
      <c r="CZ42" s="158">
        <f>+Vigencia!BJ44</f>
        <v>0</v>
      </c>
      <c r="DA42" s="158">
        <f>+Vigencia!BK44</f>
        <v>0</v>
      </c>
      <c r="DB42" s="157">
        <f t="shared" si="18"/>
        <v>0</v>
      </c>
      <c r="DC42" s="157">
        <f t="shared" si="19"/>
        <v>0</v>
      </c>
      <c r="DD42" s="158">
        <f>+Vigencia!BL42</f>
        <v>173753464</v>
      </c>
      <c r="DE42" s="158">
        <f>+Vigencia!BM42</f>
        <v>173753464</v>
      </c>
      <c r="DF42" s="158">
        <f>+Vigencia!BN42</f>
        <v>168740561</v>
      </c>
      <c r="DG42" s="157">
        <f t="shared" si="20"/>
        <v>1</v>
      </c>
      <c r="DH42" s="157">
        <f t="shared" si="21"/>
        <v>0.97114933489901534</v>
      </c>
      <c r="DI42" s="158">
        <f t="shared" si="22"/>
        <v>487626287</v>
      </c>
      <c r="DJ42" s="158">
        <f t="shared" si="23"/>
        <v>487626287</v>
      </c>
      <c r="DK42" s="158">
        <f t="shared" si="24"/>
        <v>481428533</v>
      </c>
      <c r="DL42" s="157">
        <f t="shared" si="25"/>
        <v>1</v>
      </c>
      <c r="DM42" s="157">
        <f t="shared" si="26"/>
        <v>0.98728995100299011</v>
      </c>
    </row>
    <row r="43" spans="2:117" customFormat="1" ht="20.100000000000001" customHeight="1">
      <c r="B43" s="151">
        <f>Proyecto!$C$3</f>
        <v>8141</v>
      </c>
      <c r="C43" s="578">
        <v>17</v>
      </c>
      <c r="D43" s="133">
        <f t="shared" si="0"/>
        <v>17</v>
      </c>
      <c r="E43" s="152" t="s">
        <v>64</v>
      </c>
      <c r="F43" s="153" t="s">
        <v>41</v>
      </c>
      <c r="G43" s="154">
        <v>1905049</v>
      </c>
      <c r="H43" s="155">
        <v>212</v>
      </c>
      <c r="I43" s="268">
        <v>39739962</v>
      </c>
      <c r="J43" s="268">
        <f t="shared" si="1"/>
        <v>0</v>
      </c>
      <c r="K43" s="268">
        <f t="shared" si="2"/>
        <v>39739962</v>
      </c>
      <c r="L43" s="268">
        <f t="shared" si="3"/>
        <v>3681503872</v>
      </c>
      <c r="M43" s="268">
        <f t="shared" si="4"/>
        <v>39739962</v>
      </c>
      <c r="N43" s="269">
        <f t="shared" si="5"/>
        <v>1</v>
      </c>
      <c r="O43" s="268">
        <f t="shared" si="6"/>
        <v>3681503872</v>
      </c>
      <c r="P43" s="268">
        <f t="shared" si="7"/>
        <v>33944444</v>
      </c>
      <c r="Q43" s="269">
        <f>IFERROR(+P43/#REF!,0)</f>
        <v>0</v>
      </c>
      <c r="R43" s="270">
        <v>0</v>
      </c>
      <c r="S43" s="270">
        <f>+Vigencia!$S158</f>
        <v>1421367466</v>
      </c>
      <c r="T43" s="270">
        <f>+Vigencia!T43</f>
        <v>39739962</v>
      </c>
      <c r="U43" s="270">
        <f>+Vigencia!$F158</f>
        <v>0</v>
      </c>
      <c r="V43" s="270">
        <f>+Vigencia!AG43</f>
        <v>0</v>
      </c>
      <c r="W43" s="270">
        <f>+Vigencia!$H45</f>
        <v>0</v>
      </c>
      <c r="X43" s="270">
        <f>+Vigencia!$T158</f>
        <v>0</v>
      </c>
      <c r="Y43" s="270">
        <f>+Vigencia!U43</f>
        <v>0</v>
      </c>
      <c r="Z43" s="270">
        <f>+Vigencia!$G158</f>
        <v>602919680</v>
      </c>
      <c r="AA43" s="270">
        <f>+Vigencia!AH43</f>
        <v>0</v>
      </c>
      <c r="AB43" s="270">
        <f>+Vigencia!I43</f>
        <v>0</v>
      </c>
      <c r="AC43" s="270">
        <f>+Vigencia!$U158</f>
        <v>0</v>
      </c>
      <c r="AD43" s="270">
        <f>+Vigencia!V43</f>
        <v>0</v>
      </c>
      <c r="AE43" s="270">
        <f>+Vigencia!$H158</f>
        <v>106811117</v>
      </c>
      <c r="AF43" s="270">
        <f>+Vigencia!AI43</f>
        <v>5657439</v>
      </c>
      <c r="AG43" s="270">
        <f>+Vigencia!J43</f>
        <v>0</v>
      </c>
      <c r="AH43" s="270">
        <f>+Vigencia!$V158</f>
        <v>900000000</v>
      </c>
      <c r="AI43" s="270">
        <f>+Vigencia!W43</f>
        <v>0</v>
      </c>
      <c r="AJ43" s="270">
        <f>+Vigencia!$I158</f>
        <v>142904935</v>
      </c>
      <c r="AK43" s="270">
        <f>+Vigencia!AJ43</f>
        <v>5657191</v>
      </c>
      <c r="AL43" s="270">
        <f>+Vigencia!$K43</f>
        <v>0</v>
      </c>
      <c r="AM43" s="270">
        <f>+Vigencia!$W158</f>
        <v>0</v>
      </c>
      <c r="AN43" s="270">
        <f>+Vigencia!$X43</f>
        <v>0</v>
      </c>
      <c r="AO43" s="270">
        <f>+Vigencia!$J158</f>
        <v>115364045</v>
      </c>
      <c r="AP43" s="270">
        <f>+Vigencia!$AK43</f>
        <v>5658041</v>
      </c>
      <c r="AQ43" s="270">
        <f>+Vigencia!L43</f>
        <v>0</v>
      </c>
      <c r="AR43" s="270">
        <f>+Vigencia!$X158</f>
        <v>639081473</v>
      </c>
      <c r="AS43" s="270">
        <f>+Vigencia!Y43</f>
        <v>0</v>
      </c>
      <c r="AT43" s="270">
        <f>+Vigencia!$K158</f>
        <v>228255788</v>
      </c>
      <c r="AU43" s="270">
        <f>+Vigencia!AL43</f>
        <v>5657099</v>
      </c>
      <c r="AV43" s="156">
        <f>+Vigencia!$M43</f>
        <v>0</v>
      </c>
      <c r="AW43" s="156">
        <f>+Vigencia!$Y158</f>
        <v>721054933</v>
      </c>
      <c r="AX43" s="156">
        <f>+Vigencia!$Z43</f>
        <v>0</v>
      </c>
      <c r="AY43" s="156">
        <f>+Vigencia!$L158</f>
        <v>328275108</v>
      </c>
      <c r="AZ43" s="156">
        <f>+Vigencia!$AM43</f>
        <v>0</v>
      </c>
      <c r="BA43" s="156">
        <f>+Vigencia!$N43</f>
        <v>0</v>
      </c>
      <c r="BB43" s="156">
        <f>+Vigencia!$Z158</f>
        <v>0</v>
      </c>
      <c r="BC43" s="156">
        <f>+Vigencia!$AA43</f>
        <v>0</v>
      </c>
      <c r="BD43" s="156">
        <f>+Vigencia!$M158</f>
        <v>585600934</v>
      </c>
      <c r="BE43" s="156">
        <f>+Vigencia!$AN43</f>
        <v>5657337</v>
      </c>
      <c r="BF43" s="156">
        <f>+Vigencia!$O43</f>
        <v>0</v>
      </c>
      <c r="BG43" s="156">
        <f>+Vigencia!$AA158</f>
        <v>0</v>
      </c>
      <c r="BH43" s="156">
        <f>+Vigencia!$AB43</f>
        <v>0</v>
      </c>
      <c r="BI43" s="156">
        <f>+Vigencia!$N158</f>
        <v>386033362</v>
      </c>
      <c r="BJ43" s="156">
        <f>+Vigencia!$AO43</f>
        <v>5657337</v>
      </c>
      <c r="BK43" s="156">
        <f>+Vigencia!$P45</f>
        <v>0</v>
      </c>
      <c r="BL43" s="156">
        <f>+Vigencia!$AB158</f>
        <v>0</v>
      </c>
      <c r="BM43" s="156">
        <f>+Vigencia!$AC45</f>
        <v>0</v>
      </c>
      <c r="BN43" s="156">
        <f>+Vigencia!$O158</f>
        <v>470112969</v>
      </c>
      <c r="BO43" s="156">
        <f>+Vigencia!$AP45</f>
        <v>0</v>
      </c>
      <c r="BP43" s="156">
        <f>+Vigencia!$Q45</f>
        <v>0</v>
      </c>
      <c r="BQ43" s="156">
        <f>+Vigencia!$AC158</f>
        <v>0</v>
      </c>
      <c r="BR43" s="156">
        <f>+Vigencia!$AD45</f>
        <v>0</v>
      </c>
      <c r="BS43" s="156">
        <f>+Vigencia!$P158</f>
        <v>245112969</v>
      </c>
      <c r="BT43" s="156">
        <f>+Vigencia!$AQ45</f>
        <v>0</v>
      </c>
      <c r="BU43" s="156">
        <f>+Vigencia!$R45</f>
        <v>0</v>
      </c>
      <c r="BV43" s="156">
        <f>+Vigencia!$AD158</f>
        <v>0</v>
      </c>
      <c r="BW43" s="156">
        <f>+Vigencia!$AE45</f>
        <v>0</v>
      </c>
      <c r="BX43" s="156">
        <f>+Vigencia!$Q158</f>
        <v>470112965</v>
      </c>
      <c r="BY43" s="156">
        <f>+Vigencia!$AR45</f>
        <v>0</v>
      </c>
      <c r="BZ43" s="158">
        <f>+Vigencia!AT43</f>
        <v>39739962</v>
      </c>
      <c r="CA43" s="158">
        <f>+Vigencia!AU43</f>
        <v>39739962</v>
      </c>
      <c r="CB43" s="158">
        <f>+Vigencia!AV43</f>
        <v>39601916</v>
      </c>
      <c r="CC43" s="157">
        <f t="shared" si="8"/>
        <v>1</v>
      </c>
      <c r="CD43" s="157">
        <f t="shared" si="9"/>
        <v>0.99652626743830308</v>
      </c>
      <c r="CE43" s="158">
        <f>+Vigencia!AW43</f>
        <v>0</v>
      </c>
      <c r="CF43" s="158">
        <f>+Vigencia!AX43</f>
        <v>0</v>
      </c>
      <c r="CG43" s="158">
        <f>+Vigencia!AY43</f>
        <v>0</v>
      </c>
      <c r="CH43" s="157">
        <f t="shared" si="10"/>
        <v>0</v>
      </c>
      <c r="CI43" s="157">
        <f t="shared" si="11"/>
        <v>0</v>
      </c>
      <c r="CJ43" s="158">
        <f>+Vigencia!AZ43</f>
        <v>0</v>
      </c>
      <c r="CK43" s="158">
        <f>+Vigencia!BA43</f>
        <v>0</v>
      </c>
      <c r="CL43" s="158">
        <f>+Vigencia!BB43</f>
        <v>0</v>
      </c>
      <c r="CM43" s="157">
        <f t="shared" si="12"/>
        <v>0</v>
      </c>
      <c r="CN43" s="157">
        <f t="shared" si="13"/>
        <v>0</v>
      </c>
      <c r="CO43" s="158">
        <f>+Vigencia!BC43</f>
        <v>0</v>
      </c>
      <c r="CP43" s="158">
        <f>+Vigencia!BD43</f>
        <v>0</v>
      </c>
      <c r="CQ43" s="158">
        <f>+Vigencia!BE43</f>
        <v>0</v>
      </c>
      <c r="CR43" s="157">
        <f t="shared" si="14"/>
        <v>0</v>
      </c>
      <c r="CS43" s="157">
        <f t="shared" si="15"/>
        <v>0</v>
      </c>
      <c r="CT43" s="158">
        <f>+Vigencia!BF45</f>
        <v>0</v>
      </c>
      <c r="CU43" s="158">
        <f>+Vigencia!BG45</f>
        <v>0</v>
      </c>
      <c r="CV43" s="158">
        <f>+Vigencia!BH45</f>
        <v>0</v>
      </c>
      <c r="CW43" s="157">
        <f t="shared" si="16"/>
        <v>0</v>
      </c>
      <c r="CX43" s="157">
        <f t="shared" si="17"/>
        <v>0</v>
      </c>
      <c r="CY43" s="158">
        <f>+Vigencia!BI45</f>
        <v>0</v>
      </c>
      <c r="CZ43" s="158">
        <f>+Vigencia!BJ45</f>
        <v>0</v>
      </c>
      <c r="DA43" s="158">
        <f>+Vigencia!BK45</f>
        <v>0</v>
      </c>
      <c r="DB43" s="157">
        <f t="shared" si="18"/>
        <v>0</v>
      </c>
      <c r="DC43" s="157">
        <f t="shared" si="19"/>
        <v>0</v>
      </c>
      <c r="DD43" s="158">
        <f>+Vigencia!BL43</f>
        <v>0</v>
      </c>
      <c r="DE43" s="158">
        <f>+Vigencia!BM43</f>
        <v>0</v>
      </c>
      <c r="DF43" s="158">
        <f>+Vigencia!BN43</f>
        <v>0</v>
      </c>
      <c r="DG43" s="157">
        <f t="shared" si="20"/>
        <v>0</v>
      </c>
      <c r="DH43" s="157">
        <f t="shared" si="21"/>
        <v>0</v>
      </c>
      <c r="DI43" s="158">
        <f t="shared" si="22"/>
        <v>39739962</v>
      </c>
      <c r="DJ43" s="158">
        <f t="shared" si="23"/>
        <v>39739962</v>
      </c>
      <c r="DK43" s="158">
        <f t="shared" si="24"/>
        <v>39601916</v>
      </c>
      <c r="DL43" s="157">
        <f t="shared" si="25"/>
        <v>1</v>
      </c>
      <c r="DM43" s="157">
        <f t="shared" si="26"/>
        <v>0.99652626743830308</v>
      </c>
    </row>
    <row r="44" spans="2:117" customFormat="1" ht="20.100000000000001" customHeight="1">
      <c r="B44" s="151">
        <f>Proyecto!$C$3</f>
        <v>8141</v>
      </c>
      <c r="C44" s="578">
        <v>18</v>
      </c>
      <c r="D44" s="133">
        <f t="shared" si="0"/>
        <v>18</v>
      </c>
      <c r="E44" s="152" t="s">
        <v>65</v>
      </c>
      <c r="F44" s="153" t="s">
        <v>41</v>
      </c>
      <c r="G44" s="154">
        <v>1905014</v>
      </c>
      <c r="H44" s="155">
        <v>113</v>
      </c>
      <c r="I44" s="268">
        <v>1557945588</v>
      </c>
      <c r="J44" s="268">
        <f t="shared" si="1"/>
        <v>1106664790</v>
      </c>
      <c r="K44" s="268">
        <f t="shared" si="2"/>
        <v>2664610378</v>
      </c>
      <c r="L44" s="268">
        <f t="shared" si="3"/>
        <v>291539546</v>
      </c>
      <c r="M44" s="268">
        <f t="shared" si="4"/>
        <v>2227555779</v>
      </c>
      <c r="N44" s="269">
        <f t="shared" si="5"/>
        <v>0.8359780466936243</v>
      </c>
      <c r="O44" s="268">
        <f t="shared" si="6"/>
        <v>291539546</v>
      </c>
      <c r="P44" s="268">
        <f t="shared" si="7"/>
        <v>1656337269</v>
      </c>
      <c r="Q44" s="269">
        <f>IFERROR(+P44/#REF!,0)</f>
        <v>0</v>
      </c>
      <c r="R44" s="270">
        <v>0</v>
      </c>
      <c r="S44" s="270">
        <f>+Vigencia!$S159</f>
        <v>163356524</v>
      </c>
      <c r="T44" s="270">
        <f>+Vigencia!T44</f>
        <v>1524431891</v>
      </c>
      <c r="U44" s="270">
        <f>+Vigencia!$F159</f>
        <v>0</v>
      </c>
      <c r="V44" s="270">
        <f>+Vigencia!AG44</f>
        <v>0</v>
      </c>
      <c r="W44" s="270">
        <f>+Vigencia!$H46</f>
        <v>0</v>
      </c>
      <c r="X44" s="270">
        <f>+Vigencia!$T159</f>
        <v>0</v>
      </c>
      <c r="Y44" s="270">
        <f>+Vigencia!U44</f>
        <v>0</v>
      </c>
      <c r="Z44" s="270">
        <f>+Vigencia!$G159</f>
        <v>138304675</v>
      </c>
      <c r="AA44" s="270">
        <f>+Vigencia!AH44</f>
        <v>165962020</v>
      </c>
      <c r="AB44" s="270">
        <f>+Vigencia!I44</f>
        <v>861202665</v>
      </c>
      <c r="AC44" s="270">
        <f>+Vigencia!$U159</f>
        <v>0</v>
      </c>
      <c r="AD44" s="270">
        <f>+Vigencia!V44</f>
        <v>0</v>
      </c>
      <c r="AE44" s="270">
        <f>+Vigencia!$H159</f>
        <v>929464</v>
      </c>
      <c r="AF44" s="270">
        <f>+Vigencia!AI44</f>
        <v>189389902</v>
      </c>
      <c r="AG44" s="270">
        <f>+Vigencia!J44</f>
        <v>0</v>
      </c>
      <c r="AH44" s="270">
        <f>+Vigencia!$V159</f>
        <v>0</v>
      </c>
      <c r="AI44" s="270">
        <f>+Vigencia!W44</f>
        <v>0</v>
      </c>
      <c r="AJ44" s="270">
        <f>+Vigencia!$I159</f>
        <v>9086118</v>
      </c>
      <c r="AK44" s="270">
        <f>+Vigencia!AJ44</f>
        <v>198921291</v>
      </c>
      <c r="AL44" s="270">
        <f>+Vigencia!$K44</f>
        <v>0</v>
      </c>
      <c r="AM44" s="270">
        <f>+Vigencia!$W159</f>
        <v>0</v>
      </c>
      <c r="AN44" s="270">
        <f>+Vigencia!$X44</f>
        <v>0</v>
      </c>
      <c r="AO44" s="270">
        <f>+Vigencia!$J159</f>
        <v>2913018</v>
      </c>
      <c r="AP44" s="270">
        <f>+Vigencia!$AK44</f>
        <v>191629836</v>
      </c>
      <c r="AQ44" s="270">
        <f>+Vigencia!L44</f>
        <v>18375372</v>
      </c>
      <c r="AR44" s="270">
        <f>+Vigencia!$X159</f>
        <v>39580910</v>
      </c>
      <c r="AS44" s="270">
        <f>+Vigencia!Y44</f>
        <v>0</v>
      </c>
      <c r="AT44" s="270">
        <f>+Vigencia!$K159</f>
        <v>2912998</v>
      </c>
      <c r="AU44" s="270">
        <f>+Vigencia!AL44</f>
        <v>191591554</v>
      </c>
      <c r="AV44" s="156">
        <f>+Vigencia!$M44</f>
        <v>216343313</v>
      </c>
      <c r="AW44" s="156">
        <f>+Vigencia!$Y159</f>
        <v>88602112</v>
      </c>
      <c r="AX44" s="156">
        <f>+Vigencia!$Z44</f>
        <v>281235107</v>
      </c>
      <c r="AY44" s="156">
        <f>+Vigencia!$L159</f>
        <v>8708168</v>
      </c>
      <c r="AZ44" s="156">
        <f>+Vigencia!$AM44</f>
        <v>191600432</v>
      </c>
      <c r="BA44" s="156">
        <f>+Vigencia!$N44</f>
        <v>10743440</v>
      </c>
      <c r="BB44" s="156">
        <f>+Vigencia!$Z159</f>
        <v>0</v>
      </c>
      <c r="BC44" s="156">
        <f>+Vigencia!$AA44</f>
        <v>227086753</v>
      </c>
      <c r="BD44" s="156">
        <f>+Vigencia!$M159</f>
        <v>26429608</v>
      </c>
      <c r="BE44" s="156">
        <f>+Vigencia!$AN44</f>
        <v>263621117</v>
      </c>
      <c r="BF44" s="156">
        <f>+Vigencia!$O44</f>
        <v>0</v>
      </c>
      <c r="BG44" s="156">
        <f>+Vigencia!$AA159</f>
        <v>0</v>
      </c>
      <c r="BH44" s="156">
        <f>+Vigencia!$AB44</f>
        <v>194802028</v>
      </c>
      <c r="BI44" s="156">
        <f>+Vigencia!$N159</f>
        <v>31709498</v>
      </c>
      <c r="BJ44" s="156">
        <f>+Vigencia!$AO44</f>
        <v>263621117</v>
      </c>
      <c r="BK44" s="156">
        <f>+Vigencia!$P46</f>
        <v>0</v>
      </c>
      <c r="BL44" s="156">
        <f>+Vigencia!$AB159</f>
        <v>0</v>
      </c>
      <c r="BM44" s="156">
        <f>+Vigencia!$AC46</f>
        <v>0</v>
      </c>
      <c r="BN44" s="156">
        <f>+Vigencia!$O159</f>
        <v>23515332</v>
      </c>
      <c r="BO44" s="156">
        <f>+Vigencia!$AP46</f>
        <v>0</v>
      </c>
      <c r="BP44" s="156">
        <f>+Vigencia!$Q46</f>
        <v>0</v>
      </c>
      <c r="BQ44" s="156">
        <f>+Vigencia!$AC159</f>
        <v>0</v>
      </c>
      <c r="BR44" s="156">
        <f>+Vigencia!$AD46</f>
        <v>0</v>
      </c>
      <c r="BS44" s="156">
        <f>+Vigencia!$P159</f>
        <v>23515332</v>
      </c>
      <c r="BT44" s="156">
        <f>+Vigencia!$AQ46</f>
        <v>0</v>
      </c>
      <c r="BU44" s="156">
        <f>+Vigencia!$R46</f>
        <v>0</v>
      </c>
      <c r="BV44" s="156">
        <f>+Vigencia!$AD159</f>
        <v>0</v>
      </c>
      <c r="BW44" s="156">
        <f>+Vigencia!$AE46</f>
        <v>0</v>
      </c>
      <c r="BX44" s="156">
        <f>+Vigencia!$Q159</f>
        <v>23515335</v>
      </c>
      <c r="BY44" s="156">
        <f>+Vigencia!$AR46</f>
        <v>0</v>
      </c>
      <c r="BZ44" s="158">
        <f>+Vigencia!AT44</f>
        <v>2470456596</v>
      </c>
      <c r="CA44" s="158">
        <f>+Vigencia!AU44</f>
        <v>2033401997</v>
      </c>
      <c r="CB44" s="158">
        <f>+Vigencia!AV44</f>
        <v>1469775337</v>
      </c>
      <c r="CC44" s="157">
        <f t="shared" si="8"/>
        <v>0.82308752167204646</v>
      </c>
      <c r="CD44" s="157">
        <f t="shared" si="9"/>
        <v>0.72281592088944924</v>
      </c>
      <c r="CE44" s="158">
        <f>+Vigencia!AW44</f>
        <v>0</v>
      </c>
      <c r="CF44" s="158">
        <f>+Vigencia!AX44</f>
        <v>0</v>
      </c>
      <c r="CG44" s="158">
        <f>+Vigencia!AY44</f>
        <v>0</v>
      </c>
      <c r="CH44" s="157">
        <f t="shared" si="10"/>
        <v>0</v>
      </c>
      <c r="CI44" s="157">
        <f t="shared" si="11"/>
        <v>0</v>
      </c>
      <c r="CJ44" s="158">
        <f>+Vigencia!AZ44</f>
        <v>0</v>
      </c>
      <c r="CK44" s="158">
        <f>+Vigencia!BA44</f>
        <v>0</v>
      </c>
      <c r="CL44" s="158">
        <f>+Vigencia!BB44</f>
        <v>0</v>
      </c>
      <c r="CM44" s="157">
        <f t="shared" si="12"/>
        <v>0</v>
      </c>
      <c r="CN44" s="157">
        <f t="shared" si="13"/>
        <v>0</v>
      </c>
      <c r="CO44" s="158">
        <f>+Vigencia!BC44</f>
        <v>0</v>
      </c>
      <c r="CP44" s="158">
        <f>+Vigencia!BD44</f>
        <v>0</v>
      </c>
      <c r="CQ44" s="158">
        <f>+Vigencia!BE44</f>
        <v>0</v>
      </c>
      <c r="CR44" s="157">
        <f t="shared" si="14"/>
        <v>0</v>
      </c>
      <c r="CS44" s="157">
        <f t="shared" si="15"/>
        <v>0</v>
      </c>
      <c r="CT44" s="158">
        <f>+Vigencia!BF46</f>
        <v>0</v>
      </c>
      <c r="CU44" s="158">
        <f>+Vigencia!BG46</f>
        <v>0</v>
      </c>
      <c r="CV44" s="158">
        <f>+Vigencia!BH46</f>
        <v>0</v>
      </c>
      <c r="CW44" s="157">
        <f t="shared" si="16"/>
        <v>0</v>
      </c>
      <c r="CX44" s="157">
        <f t="shared" si="17"/>
        <v>0</v>
      </c>
      <c r="CY44" s="158">
        <f>+Vigencia!BI46</f>
        <v>0</v>
      </c>
      <c r="CZ44" s="158">
        <f>+Vigencia!BJ46</f>
        <v>0</v>
      </c>
      <c r="DA44" s="158">
        <f>+Vigencia!BK46</f>
        <v>0</v>
      </c>
      <c r="DB44" s="157">
        <f t="shared" si="18"/>
        <v>0</v>
      </c>
      <c r="DC44" s="157">
        <f t="shared" si="19"/>
        <v>0</v>
      </c>
      <c r="DD44" s="158">
        <f>+Vigencia!BL44</f>
        <v>194153782</v>
      </c>
      <c r="DE44" s="158">
        <f>+Vigencia!BM44</f>
        <v>194153782</v>
      </c>
      <c r="DF44" s="158">
        <f>+Vigencia!BN44</f>
        <v>186561932</v>
      </c>
      <c r="DG44" s="157">
        <f t="shared" si="20"/>
        <v>1</v>
      </c>
      <c r="DH44" s="157">
        <f t="shared" si="21"/>
        <v>0.96089774856922439</v>
      </c>
      <c r="DI44" s="158">
        <f t="shared" si="22"/>
        <v>2664610378</v>
      </c>
      <c r="DJ44" s="158">
        <f t="shared" si="23"/>
        <v>2227555779</v>
      </c>
      <c r="DK44" s="158">
        <f t="shared" si="24"/>
        <v>1656337269</v>
      </c>
      <c r="DL44" s="157">
        <f t="shared" si="25"/>
        <v>0.8359780466936243</v>
      </c>
      <c r="DM44" s="157">
        <f t="shared" si="26"/>
        <v>0.74356713515994066</v>
      </c>
    </row>
    <row r="45" spans="2:117" customFormat="1" ht="20.100000000000001" customHeight="1">
      <c r="B45" s="151">
        <f>Proyecto!$C$3</f>
        <v>8141</v>
      </c>
      <c r="C45" s="578">
        <v>19</v>
      </c>
      <c r="D45" s="133">
        <f t="shared" si="0"/>
        <v>19</v>
      </c>
      <c r="E45" s="152" t="s">
        <v>66</v>
      </c>
      <c r="F45" s="153" t="s">
        <v>41</v>
      </c>
      <c r="G45" s="154">
        <v>1905014</v>
      </c>
      <c r="H45" s="155">
        <v>127</v>
      </c>
      <c r="I45" s="268">
        <v>17966625594</v>
      </c>
      <c r="J45" s="268">
        <f t="shared" si="1"/>
        <v>-15116069499</v>
      </c>
      <c r="K45" s="268">
        <f t="shared" si="2"/>
        <v>2850556095</v>
      </c>
      <c r="L45" s="268">
        <f t="shared" si="3"/>
        <v>40495319</v>
      </c>
      <c r="M45" s="268">
        <f t="shared" si="4"/>
        <v>2557088955</v>
      </c>
      <c r="N45" s="269">
        <f t="shared" si="5"/>
        <v>0.89704916156017622</v>
      </c>
      <c r="O45" s="268">
        <f t="shared" si="6"/>
        <v>40495319</v>
      </c>
      <c r="P45" s="268">
        <f t="shared" si="7"/>
        <v>823275349</v>
      </c>
      <c r="Q45" s="269">
        <f>IFERROR(+P45/#REF!,0)</f>
        <v>0</v>
      </c>
      <c r="R45" s="270">
        <v>0</v>
      </c>
      <c r="S45" s="270">
        <f>+Vigencia!$S160</f>
        <v>40495319</v>
      </c>
      <c r="T45" s="270">
        <f>+Vigencia!T45</f>
        <v>829971401</v>
      </c>
      <c r="U45" s="270">
        <f>+Vigencia!$F160</f>
        <v>0</v>
      </c>
      <c r="V45" s="270">
        <f>+Vigencia!AG45</f>
        <v>0</v>
      </c>
      <c r="W45" s="270">
        <f>+Vigencia!$H47</f>
        <v>0</v>
      </c>
      <c r="X45" s="270">
        <f>+Vigencia!$T160</f>
        <v>0</v>
      </c>
      <c r="Y45" s="270">
        <f>+Vigencia!U45</f>
        <v>0</v>
      </c>
      <c r="Z45" s="270">
        <f>+Vigencia!$G160</f>
        <v>0</v>
      </c>
      <c r="AA45" s="270">
        <f>+Vigencia!AH45</f>
        <v>687740420</v>
      </c>
      <c r="AB45" s="270">
        <f>+Vigencia!I45</f>
        <v>-13168078128</v>
      </c>
      <c r="AC45" s="270">
        <f>+Vigencia!$U160</f>
        <v>0</v>
      </c>
      <c r="AD45" s="270">
        <f>+Vigencia!V45</f>
        <v>0</v>
      </c>
      <c r="AE45" s="270">
        <f>+Vigencia!$H160</f>
        <v>5763091</v>
      </c>
      <c r="AF45" s="270">
        <f>+Vigencia!AI45</f>
        <v>3697079</v>
      </c>
      <c r="AG45" s="270">
        <f>+Vigencia!J45</f>
        <v>-2066666909</v>
      </c>
      <c r="AH45" s="270">
        <f>+Vigencia!$V160</f>
        <v>0</v>
      </c>
      <c r="AI45" s="270">
        <f>+Vigencia!W45</f>
        <v>0</v>
      </c>
      <c r="AJ45" s="270">
        <f>+Vigencia!$I160</f>
        <v>5762077</v>
      </c>
      <c r="AK45" s="270">
        <f>+Vigencia!AJ45</f>
        <v>43740610</v>
      </c>
      <c r="AL45" s="270">
        <f>+Vigencia!$K45</f>
        <v>0</v>
      </c>
      <c r="AM45" s="270">
        <f>+Vigencia!$W160</f>
        <v>0</v>
      </c>
      <c r="AN45" s="270">
        <f>+Vigencia!$X45</f>
        <v>0</v>
      </c>
      <c r="AO45" s="270">
        <f>+Vigencia!$J160</f>
        <v>5762163</v>
      </c>
      <c r="AP45" s="270">
        <f>+Vigencia!$AK45</f>
        <v>13258114</v>
      </c>
      <c r="AQ45" s="270">
        <f>+Vigencia!L45</f>
        <v>1155614</v>
      </c>
      <c r="AR45" s="270">
        <f>+Vigencia!$X160</f>
        <v>0</v>
      </c>
      <c r="AS45" s="270">
        <f>+Vigencia!Y45</f>
        <v>0</v>
      </c>
      <c r="AT45" s="270">
        <f>+Vigencia!$K160</f>
        <v>5762543</v>
      </c>
      <c r="AU45" s="270">
        <f>+Vigencia!AL45</f>
        <v>13257885</v>
      </c>
      <c r="AV45" s="156">
        <f>+Vigencia!$M45</f>
        <v>117715101</v>
      </c>
      <c r="AW45" s="156">
        <f>+Vigencia!$Y160</f>
        <v>0</v>
      </c>
      <c r="AX45" s="156">
        <f>+Vigencia!$Z45</f>
        <v>228722295</v>
      </c>
      <c r="AY45" s="156">
        <f>+Vigencia!$L160</f>
        <v>5763975</v>
      </c>
      <c r="AZ45" s="156">
        <f>+Vigencia!$AM45</f>
        <v>13259941</v>
      </c>
      <c r="BA45" s="156">
        <f>+Vigencia!$N45</f>
        <v>-1704423</v>
      </c>
      <c r="BB45" s="156">
        <f>+Vigencia!$Z160</f>
        <v>0</v>
      </c>
      <c r="BC45" s="156">
        <f>+Vigencia!$AA45</f>
        <v>116010678</v>
      </c>
      <c r="BD45" s="156">
        <f>+Vigencia!$M160</f>
        <v>5763637</v>
      </c>
      <c r="BE45" s="156">
        <f>+Vigencia!$AN45</f>
        <v>24160650</v>
      </c>
      <c r="BF45" s="156">
        <f>+Vigencia!$O45</f>
        <v>1509246</v>
      </c>
      <c r="BG45" s="156">
        <f>+Vigencia!$AA160</f>
        <v>0</v>
      </c>
      <c r="BH45" s="156">
        <f>+Vigencia!$AB45</f>
        <v>1382384581</v>
      </c>
      <c r="BI45" s="156">
        <f>+Vigencia!$N160</f>
        <v>5917833</v>
      </c>
      <c r="BJ45" s="156">
        <f>+Vigencia!$AO45</f>
        <v>24160650</v>
      </c>
      <c r="BK45" s="156">
        <f>+Vigencia!$P47</f>
        <v>0</v>
      </c>
      <c r="BL45" s="156">
        <f>+Vigencia!$AB160</f>
        <v>0</v>
      </c>
      <c r="BM45" s="156">
        <f>+Vigencia!$AC47</f>
        <v>0</v>
      </c>
      <c r="BN45" s="156">
        <f>+Vigencia!$O160</f>
        <v>0</v>
      </c>
      <c r="BO45" s="156">
        <f>+Vigencia!$AP47</f>
        <v>0</v>
      </c>
      <c r="BP45" s="156">
        <f>+Vigencia!$Q47</f>
        <v>0</v>
      </c>
      <c r="BQ45" s="156">
        <f>+Vigencia!$AC160</f>
        <v>0</v>
      </c>
      <c r="BR45" s="156">
        <f>+Vigencia!$AD47</f>
        <v>0</v>
      </c>
      <c r="BS45" s="156">
        <f>+Vigencia!$P160</f>
        <v>0</v>
      </c>
      <c r="BT45" s="156">
        <f>+Vigencia!$AQ47</f>
        <v>0</v>
      </c>
      <c r="BU45" s="156">
        <f>+Vigencia!$R47</f>
        <v>0</v>
      </c>
      <c r="BV45" s="156">
        <f>+Vigencia!$AD160</f>
        <v>0</v>
      </c>
      <c r="BW45" s="156">
        <f>+Vigencia!$AE47</f>
        <v>0</v>
      </c>
      <c r="BX45" s="156">
        <f>+Vigencia!$Q160</f>
        <v>0</v>
      </c>
      <c r="BY45" s="156">
        <f>+Vigencia!$AR47</f>
        <v>0</v>
      </c>
      <c r="BZ45" s="158">
        <f>+Vigencia!AT45</f>
        <v>1638442630</v>
      </c>
      <c r="CA45" s="158">
        <f>+Vigencia!AU45</f>
        <v>1566960968</v>
      </c>
      <c r="CB45" s="158">
        <f>+Vigencia!AV45</f>
        <v>47676262</v>
      </c>
      <c r="CC45" s="157">
        <f t="shared" si="8"/>
        <v>0.95637219107268956</v>
      </c>
      <c r="CD45" s="157">
        <f t="shared" si="9"/>
        <v>3.0425941024460796E-2</v>
      </c>
      <c r="CE45" s="158">
        <f>+Vigencia!AW45</f>
        <v>0</v>
      </c>
      <c r="CF45" s="158">
        <f>+Vigencia!AX45</f>
        <v>0</v>
      </c>
      <c r="CG45" s="158">
        <f>+Vigencia!AY45</f>
        <v>0</v>
      </c>
      <c r="CH45" s="157">
        <f t="shared" si="10"/>
        <v>0</v>
      </c>
      <c r="CI45" s="157">
        <f t="shared" si="11"/>
        <v>0</v>
      </c>
      <c r="CJ45" s="158">
        <f>+Vigencia!AZ45</f>
        <v>0</v>
      </c>
      <c r="CK45" s="158">
        <f>+Vigencia!BA45</f>
        <v>0</v>
      </c>
      <c r="CL45" s="158">
        <f>+Vigencia!BB45</f>
        <v>0</v>
      </c>
      <c r="CM45" s="157">
        <f t="shared" si="12"/>
        <v>0</v>
      </c>
      <c r="CN45" s="157">
        <f t="shared" si="13"/>
        <v>0</v>
      </c>
      <c r="CO45" s="158">
        <f>+Vigencia!BC45</f>
        <v>312502828</v>
      </c>
      <c r="CP45" s="158">
        <f>+Vigencia!BD45</f>
        <v>158724860</v>
      </c>
      <c r="CQ45" s="158">
        <f>+Vigencia!BE45</f>
        <v>0</v>
      </c>
      <c r="CR45" s="157">
        <f t="shared" si="14"/>
        <v>0.50791495557281807</v>
      </c>
      <c r="CS45" s="157">
        <f t="shared" si="15"/>
        <v>0</v>
      </c>
      <c r="CT45" s="158">
        <f>+Vigencia!BF47</f>
        <v>0</v>
      </c>
      <c r="CU45" s="158">
        <f>+Vigencia!BG47</f>
        <v>0</v>
      </c>
      <c r="CV45" s="158">
        <f>+Vigencia!BH47</f>
        <v>0</v>
      </c>
      <c r="CW45" s="157">
        <f t="shared" si="16"/>
        <v>0</v>
      </c>
      <c r="CX45" s="157">
        <f t="shared" si="17"/>
        <v>0</v>
      </c>
      <c r="CY45" s="158">
        <f>+Vigencia!BI47</f>
        <v>0</v>
      </c>
      <c r="CZ45" s="158">
        <f>+Vigencia!BJ47</f>
        <v>0</v>
      </c>
      <c r="DA45" s="158">
        <f>+Vigencia!BK47</f>
        <v>0</v>
      </c>
      <c r="DB45" s="157">
        <f t="shared" si="18"/>
        <v>0</v>
      </c>
      <c r="DC45" s="157">
        <f t="shared" si="19"/>
        <v>0</v>
      </c>
      <c r="DD45" s="158">
        <f>+Vigencia!BL45</f>
        <v>899610637</v>
      </c>
      <c r="DE45" s="158">
        <f>+Vigencia!BM45</f>
        <v>831403127</v>
      </c>
      <c r="DF45" s="158">
        <f>+Vigencia!BN45</f>
        <v>775599087</v>
      </c>
      <c r="DG45" s="157">
        <f t="shared" si="20"/>
        <v>0.92418107657390891</v>
      </c>
      <c r="DH45" s="157">
        <f t="shared" si="21"/>
        <v>0.93287968473084659</v>
      </c>
      <c r="DI45" s="158">
        <f t="shared" si="22"/>
        <v>2850556095</v>
      </c>
      <c r="DJ45" s="158">
        <f t="shared" si="23"/>
        <v>2557088955</v>
      </c>
      <c r="DK45" s="158">
        <f t="shared" si="24"/>
        <v>823275349</v>
      </c>
      <c r="DL45" s="157">
        <f t="shared" si="25"/>
        <v>0.89704916156017622</v>
      </c>
      <c r="DM45" s="157">
        <f t="shared" si="26"/>
        <v>0.32195804036860343</v>
      </c>
    </row>
    <row r="46" spans="2:117" customFormat="1" ht="20.100000000000001" customHeight="1">
      <c r="B46" s="151">
        <f>Proyecto!$C$3</f>
        <v>8141</v>
      </c>
      <c r="C46" s="578">
        <v>20</v>
      </c>
      <c r="D46" s="133">
        <f t="shared" si="0"/>
        <v>20</v>
      </c>
      <c r="E46" s="152" t="s">
        <v>67</v>
      </c>
      <c r="F46" s="153" t="s">
        <v>41</v>
      </c>
      <c r="G46" s="154">
        <v>1905014</v>
      </c>
      <c r="H46" s="155">
        <v>126</v>
      </c>
      <c r="I46" s="268">
        <v>6316115037</v>
      </c>
      <c r="J46" s="268">
        <f t="shared" si="1"/>
        <v>-2398608822</v>
      </c>
      <c r="K46" s="268">
        <f t="shared" si="2"/>
        <v>3917506215</v>
      </c>
      <c r="L46" s="268">
        <f t="shared" si="3"/>
        <v>965997311</v>
      </c>
      <c r="M46" s="268">
        <f t="shared" si="4"/>
        <v>3256575983</v>
      </c>
      <c r="N46" s="269">
        <f t="shared" si="5"/>
        <v>0.83128801953923637</v>
      </c>
      <c r="O46" s="268">
        <f t="shared" si="6"/>
        <v>965997311</v>
      </c>
      <c r="P46" s="268">
        <f t="shared" si="7"/>
        <v>1486439771</v>
      </c>
      <c r="Q46" s="269">
        <f>IFERROR(+P46/#REF!,0)</f>
        <v>0</v>
      </c>
      <c r="R46" s="270">
        <v>0</v>
      </c>
      <c r="S46" s="270">
        <f>+Vigencia!$S161</f>
        <v>400815921</v>
      </c>
      <c r="T46" s="270">
        <f>+Vigencia!T46</f>
        <v>1455037049</v>
      </c>
      <c r="U46" s="270">
        <f>+Vigencia!$F161</f>
        <v>0</v>
      </c>
      <c r="V46" s="270">
        <f>+Vigencia!AG46</f>
        <v>0</v>
      </c>
      <c r="W46" s="270">
        <f>+Vigencia!$H48</f>
        <v>0</v>
      </c>
      <c r="X46" s="270">
        <f>+Vigencia!$T161</f>
        <v>0</v>
      </c>
      <c r="Y46" s="270">
        <f>+Vigencia!U46</f>
        <v>0</v>
      </c>
      <c r="Z46" s="270">
        <f>+Vigencia!$G161</f>
        <v>0</v>
      </c>
      <c r="AA46" s="270">
        <f>+Vigencia!AH46</f>
        <v>602919680</v>
      </c>
      <c r="AB46" s="270">
        <f>+Vigencia!I46</f>
        <v>-2634611165</v>
      </c>
      <c r="AC46" s="270">
        <f>+Vigencia!$U161</f>
        <v>0</v>
      </c>
      <c r="AD46" s="270">
        <f>+Vigencia!V46</f>
        <v>0</v>
      </c>
      <c r="AE46" s="270">
        <f>+Vigencia!$H161</f>
        <v>58622825</v>
      </c>
      <c r="AF46" s="270">
        <f>+Vigencia!AI46</f>
        <v>106811117</v>
      </c>
      <c r="AG46" s="270">
        <f>+Vigencia!J46</f>
        <v>0</v>
      </c>
      <c r="AH46" s="270">
        <f>+Vigencia!$V161</f>
        <v>0</v>
      </c>
      <c r="AI46" s="270">
        <f>+Vigencia!W46</f>
        <v>0</v>
      </c>
      <c r="AJ46" s="270">
        <f>+Vigencia!$I161</f>
        <v>58621037</v>
      </c>
      <c r="AK46" s="270">
        <f>+Vigencia!AJ46</f>
        <v>142904935</v>
      </c>
      <c r="AL46" s="270">
        <f>+Vigencia!$K46</f>
        <v>0</v>
      </c>
      <c r="AM46" s="270">
        <f>+Vigencia!$W161</f>
        <v>0</v>
      </c>
      <c r="AN46" s="270">
        <f>+Vigencia!$X46</f>
        <v>0</v>
      </c>
      <c r="AO46" s="270">
        <f>+Vigencia!$J161</f>
        <v>58630044</v>
      </c>
      <c r="AP46" s="270">
        <f>+Vigencia!$AK46</f>
        <v>115364045</v>
      </c>
      <c r="AQ46" s="270">
        <f>+Vigencia!L46</f>
        <v>15448857</v>
      </c>
      <c r="AR46" s="270">
        <f>+Vigencia!$X161</f>
        <v>344674736</v>
      </c>
      <c r="AS46" s="270">
        <f>+Vigencia!Y46</f>
        <v>0</v>
      </c>
      <c r="AT46" s="270">
        <f>+Vigencia!$K161</f>
        <v>58620330</v>
      </c>
      <c r="AU46" s="270">
        <f>+Vigencia!AL46</f>
        <v>115755788</v>
      </c>
      <c r="AV46" s="156">
        <f>+Vigencia!$M46</f>
        <v>220620428</v>
      </c>
      <c r="AW46" s="156">
        <f>+Vigencia!$Y161</f>
        <v>220506654</v>
      </c>
      <c r="AX46" s="156">
        <f>+Vigencia!$Z46</f>
        <v>732998544</v>
      </c>
      <c r="AY46" s="156">
        <f>+Vigencia!$L161</f>
        <v>114234011</v>
      </c>
      <c r="AZ46" s="156">
        <f>+Vigencia!$AM46</f>
        <v>114873126</v>
      </c>
      <c r="BA46" s="156">
        <f>+Vigencia!$N46</f>
        <v>-10792033</v>
      </c>
      <c r="BB46" s="156">
        <f>+Vigencia!$Z161</f>
        <v>0</v>
      </c>
      <c r="BC46" s="156">
        <f>+Vigencia!$AA46</f>
        <v>543894663</v>
      </c>
      <c r="BD46" s="156">
        <f>+Vigencia!$M161</f>
        <v>158331944</v>
      </c>
      <c r="BE46" s="156">
        <f>+Vigencia!$AN46</f>
        <v>143905540</v>
      </c>
      <c r="BF46" s="156">
        <f>+Vigencia!$O46</f>
        <v>10725091</v>
      </c>
      <c r="BG46" s="156">
        <f>+Vigencia!$AA161</f>
        <v>0</v>
      </c>
      <c r="BH46" s="156">
        <f>+Vigencia!$AB46</f>
        <v>524645727</v>
      </c>
      <c r="BI46" s="156">
        <f>+Vigencia!$N161</f>
        <v>159800099</v>
      </c>
      <c r="BJ46" s="156">
        <f>+Vigencia!$AO46</f>
        <v>143905540</v>
      </c>
      <c r="BK46" s="156">
        <f>+Vigencia!$P48</f>
        <v>0</v>
      </c>
      <c r="BL46" s="156">
        <f>+Vigencia!$AB161</f>
        <v>0</v>
      </c>
      <c r="BM46" s="156">
        <f>+Vigencia!$AC48</f>
        <v>0</v>
      </c>
      <c r="BN46" s="156">
        <f>+Vigencia!$O161</f>
        <v>99712341</v>
      </c>
      <c r="BO46" s="156">
        <f>+Vigencia!$AP48</f>
        <v>0</v>
      </c>
      <c r="BP46" s="156">
        <f>+Vigencia!$Q48</f>
        <v>0</v>
      </c>
      <c r="BQ46" s="156">
        <f>+Vigencia!$AC161</f>
        <v>0</v>
      </c>
      <c r="BR46" s="156">
        <f>+Vigencia!$AD48</f>
        <v>0</v>
      </c>
      <c r="BS46" s="156">
        <f>+Vigencia!$P161</f>
        <v>99712341</v>
      </c>
      <c r="BT46" s="156">
        <f>+Vigencia!$AQ48</f>
        <v>0</v>
      </c>
      <c r="BU46" s="156">
        <f>+Vigencia!$R48</f>
        <v>0</v>
      </c>
      <c r="BV46" s="156">
        <f>+Vigencia!$AD161</f>
        <v>0</v>
      </c>
      <c r="BW46" s="156">
        <f>+Vigencia!$AE48</f>
        <v>0</v>
      </c>
      <c r="BX46" s="156">
        <f>+Vigencia!$Q161</f>
        <v>99712339</v>
      </c>
      <c r="BY46" s="156">
        <f>+Vigencia!$AR48</f>
        <v>0</v>
      </c>
      <c r="BZ46" s="158">
        <f>+Vigencia!AT46</f>
        <v>1846633650</v>
      </c>
      <c r="CA46" s="158">
        <f>+Vigencia!AU46</f>
        <v>1667011687</v>
      </c>
      <c r="CB46" s="158">
        <f>+Vigencia!AV46</f>
        <v>805187806</v>
      </c>
      <c r="CC46" s="157">
        <f t="shared" si="8"/>
        <v>0.90273004989376204</v>
      </c>
      <c r="CD46" s="157">
        <f t="shared" si="9"/>
        <v>0.48301269407957065</v>
      </c>
      <c r="CE46" s="158">
        <f>+Vigencia!AW46</f>
        <v>0</v>
      </c>
      <c r="CF46" s="158">
        <f>+Vigencia!AX46</f>
        <v>0</v>
      </c>
      <c r="CG46" s="158">
        <f>+Vigencia!AY46</f>
        <v>0</v>
      </c>
      <c r="CH46" s="157">
        <f t="shared" si="10"/>
        <v>0</v>
      </c>
      <c r="CI46" s="157">
        <f t="shared" si="11"/>
        <v>0</v>
      </c>
      <c r="CJ46" s="158">
        <f>+Vigencia!AZ46</f>
        <v>0</v>
      </c>
      <c r="CK46" s="158">
        <f>+Vigencia!BA46</f>
        <v>0</v>
      </c>
      <c r="CL46" s="158">
        <f>+Vigencia!BB46</f>
        <v>0</v>
      </c>
      <c r="CM46" s="157">
        <f t="shared" si="12"/>
        <v>0</v>
      </c>
      <c r="CN46" s="157">
        <f t="shared" si="13"/>
        <v>0</v>
      </c>
      <c r="CO46" s="158">
        <f>+Vigencia!BC46</f>
        <v>0</v>
      </c>
      <c r="CP46" s="158">
        <f>+Vigencia!BD46</f>
        <v>0</v>
      </c>
      <c r="CQ46" s="158">
        <f>+Vigencia!BE46</f>
        <v>0</v>
      </c>
      <c r="CR46" s="157">
        <f t="shared" si="14"/>
        <v>0</v>
      </c>
      <c r="CS46" s="157">
        <f t="shared" si="15"/>
        <v>0</v>
      </c>
      <c r="CT46" s="158">
        <f>+Vigencia!BF48</f>
        <v>0</v>
      </c>
      <c r="CU46" s="158">
        <f>+Vigencia!BG48</f>
        <v>0</v>
      </c>
      <c r="CV46" s="158">
        <f>+Vigencia!BH48</f>
        <v>0</v>
      </c>
      <c r="CW46" s="157">
        <f t="shared" si="16"/>
        <v>0</v>
      </c>
      <c r="CX46" s="157">
        <f t="shared" si="17"/>
        <v>0</v>
      </c>
      <c r="CY46" s="158">
        <f>+Vigencia!BI48</f>
        <v>0</v>
      </c>
      <c r="CZ46" s="158">
        <f>+Vigencia!BJ48</f>
        <v>0</v>
      </c>
      <c r="DA46" s="158">
        <f>+Vigencia!BK48</f>
        <v>0</v>
      </c>
      <c r="DB46" s="157">
        <f t="shared" si="18"/>
        <v>0</v>
      </c>
      <c r="DC46" s="157">
        <f t="shared" si="19"/>
        <v>0</v>
      </c>
      <c r="DD46" s="158">
        <f>+Vigencia!BL46</f>
        <v>2070872565</v>
      </c>
      <c r="DE46" s="158">
        <f>+Vigencia!BM46</f>
        <v>1589564296</v>
      </c>
      <c r="DF46" s="158">
        <f>+Vigencia!BN46</f>
        <v>681251965</v>
      </c>
      <c r="DG46" s="157">
        <f t="shared" si="20"/>
        <v>0.76758189898565776</v>
      </c>
      <c r="DH46" s="157">
        <f t="shared" si="21"/>
        <v>0.42857779752244762</v>
      </c>
      <c r="DI46" s="158">
        <f t="shared" si="22"/>
        <v>3917506215</v>
      </c>
      <c r="DJ46" s="158">
        <f t="shared" si="23"/>
        <v>3256575983</v>
      </c>
      <c r="DK46" s="158">
        <f t="shared" si="24"/>
        <v>1486439771</v>
      </c>
      <c r="DL46" s="157">
        <f t="shared" si="25"/>
        <v>0.83128801953923637</v>
      </c>
      <c r="DM46" s="157">
        <f t="shared" si="26"/>
        <v>0.45644252698525167</v>
      </c>
    </row>
    <row r="47" spans="2:117" customFormat="1" ht="20.100000000000001" customHeight="1">
      <c r="B47" s="151">
        <f>Proyecto!$C$3</f>
        <v>8141</v>
      </c>
      <c r="C47" s="578">
        <v>21</v>
      </c>
      <c r="D47" s="133">
        <f t="shared" si="0"/>
        <v>21</v>
      </c>
      <c r="E47" s="152" t="s">
        <v>68</v>
      </c>
      <c r="F47" s="153" t="s">
        <v>41</v>
      </c>
      <c r="G47" s="154">
        <v>1905014</v>
      </c>
      <c r="H47" s="155">
        <v>128</v>
      </c>
      <c r="I47" s="268">
        <v>1136356675</v>
      </c>
      <c r="J47" s="268">
        <f t="shared" si="1"/>
        <v>-813251957</v>
      </c>
      <c r="K47" s="268">
        <f t="shared" si="2"/>
        <v>323104718</v>
      </c>
      <c r="L47" s="268">
        <f t="shared" si="3"/>
        <v>1588802530</v>
      </c>
      <c r="M47" s="268">
        <f t="shared" si="4"/>
        <v>256996014</v>
      </c>
      <c r="N47" s="269">
        <f t="shared" si="5"/>
        <v>0.79539542347382253</v>
      </c>
      <c r="O47" s="268">
        <f t="shared" si="6"/>
        <v>1588802530</v>
      </c>
      <c r="P47" s="268">
        <f t="shared" si="7"/>
        <v>174225351</v>
      </c>
      <c r="Q47" s="269">
        <f>IFERROR(+P47/#REF!,0)</f>
        <v>0</v>
      </c>
      <c r="R47" s="270">
        <v>0</v>
      </c>
      <c r="S47" s="270">
        <f>+Vigencia!$S162</f>
        <v>430712212</v>
      </c>
      <c r="T47" s="270">
        <f>+Vigencia!T47</f>
        <v>168167973</v>
      </c>
      <c r="U47" s="270">
        <f>+Vigencia!$F162</f>
        <v>0</v>
      </c>
      <c r="V47" s="270">
        <f>+Vigencia!AG47</f>
        <v>0</v>
      </c>
      <c r="W47" s="270">
        <f>+Vigencia!$H49</f>
        <v>0</v>
      </c>
      <c r="X47" s="270">
        <f>+Vigencia!$T162</f>
        <v>0</v>
      </c>
      <c r="Y47" s="270">
        <f>+Vigencia!U47</f>
        <v>0</v>
      </c>
      <c r="Z47" s="270">
        <f>+Vigencia!$G162</f>
        <v>0</v>
      </c>
      <c r="AA47" s="270">
        <f>+Vigencia!AH47</f>
        <v>138304675</v>
      </c>
      <c r="AB47" s="270">
        <f>+Vigencia!I47</f>
        <v>-844817129</v>
      </c>
      <c r="AC47" s="270">
        <f>+Vigencia!$U162</f>
        <v>0</v>
      </c>
      <c r="AD47" s="270">
        <f>+Vigencia!V47</f>
        <v>0</v>
      </c>
      <c r="AE47" s="270">
        <f>+Vigencia!$H162</f>
        <v>62760414</v>
      </c>
      <c r="AF47" s="270">
        <f>+Vigencia!AI47</f>
        <v>929464</v>
      </c>
      <c r="AG47" s="270">
        <f>+Vigencia!J47</f>
        <v>0</v>
      </c>
      <c r="AH47" s="270">
        <f>+Vigencia!$V162</f>
        <v>430000000</v>
      </c>
      <c r="AI47" s="270">
        <f>+Vigencia!W47</f>
        <v>0</v>
      </c>
      <c r="AJ47" s="270">
        <f>+Vigencia!$I162</f>
        <v>62757585</v>
      </c>
      <c r="AK47" s="270">
        <f>+Vigencia!AJ47</f>
        <v>9086118</v>
      </c>
      <c r="AL47" s="270">
        <f>+Vigencia!$K47</f>
        <v>0</v>
      </c>
      <c r="AM47" s="270">
        <f>+Vigencia!$W162</f>
        <v>0</v>
      </c>
      <c r="AN47" s="270">
        <f>+Vigencia!$X47</f>
        <v>0</v>
      </c>
      <c r="AO47" s="270">
        <f>+Vigencia!$J162</f>
        <v>62767043</v>
      </c>
      <c r="AP47" s="270">
        <f>+Vigencia!$AK47</f>
        <v>2913018</v>
      </c>
      <c r="AQ47" s="270">
        <f>+Vigencia!L47</f>
        <v>1704483</v>
      </c>
      <c r="AR47" s="270">
        <f>+Vigencia!$X162</f>
        <v>521267180</v>
      </c>
      <c r="AS47" s="270">
        <f>+Vigencia!Y47</f>
        <v>0</v>
      </c>
      <c r="AT47" s="270">
        <f>+Vigencia!$K162</f>
        <v>148756267</v>
      </c>
      <c r="AU47" s="270">
        <f>+Vigencia!AL47</f>
        <v>2912998</v>
      </c>
      <c r="AV47" s="156">
        <f>+Vigencia!$M47</f>
        <v>29592701</v>
      </c>
      <c r="AW47" s="156">
        <f>+Vigencia!$Y162</f>
        <v>206823138</v>
      </c>
      <c r="AX47" s="156">
        <f>+Vigencia!$Z47</f>
        <v>37711289</v>
      </c>
      <c r="AY47" s="156">
        <f>+Vigencia!$L162</f>
        <v>147948079</v>
      </c>
      <c r="AZ47" s="156">
        <f>+Vigencia!$AM47</f>
        <v>2913258</v>
      </c>
      <c r="BA47" s="156">
        <f>+Vigencia!$N47</f>
        <v>323106</v>
      </c>
      <c r="BB47" s="156">
        <f>+Vigencia!$Z162</f>
        <v>0</v>
      </c>
      <c r="BC47" s="156">
        <f>+Vigencia!$AA47</f>
        <v>29860689</v>
      </c>
      <c r="BD47" s="156">
        <f>+Vigencia!$M162</f>
        <v>361311194</v>
      </c>
      <c r="BE47" s="156">
        <f>+Vigencia!$AN47</f>
        <v>8582910</v>
      </c>
      <c r="BF47" s="156">
        <f>+Vigencia!$O47</f>
        <v>-55118</v>
      </c>
      <c r="BG47" s="156">
        <f>+Vigencia!$AA162</f>
        <v>0</v>
      </c>
      <c r="BH47" s="156">
        <f>+Vigencia!$AB47</f>
        <v>21256063</v>
      </c>
      <c r="BI47" s="156">
        <f>+Vigencia!$N162</f>
        <v>190846572</v>
      </c>
      <c r="BJ47" s="156">
        <f>+Vigencia!$AO47</f>
        <v>8582910</v>
      </c>
      <c r="BK47" s="156">
        <f>+Vigencia!$P49</f>
        <v>0</v>
      </c>
      <c r="BL47" s="156">
        <f>+Vigencia!$AB162</f>
        <v>0</v>
      </c>
      <c r="BM47" s="156">
        <f>+Vigencia!$AC49</f>
        <v>0</v>
      </c>
      <c r="BN47" s="156">
        <f>+Vigencia!$O162</f>
        <v>126551789</v>
      </c>
      <c r="BO47" s="156">
        <f>+Vigencia!$AP49</f>
        <v>0</v>
      </c>
      <c r="BP47" s="156">
        <f>+Vigencia!$Q49</f>
        <v>0</v>
      </c>
      <c r="BQ47" s="156">
        <f>+Vigencia!$AC162</f>
        <v>0</v>
      </c>
      <c r="BR47" s="156">
        <f>+Vigencia!$AD49</f>
        <v>0</v>
      </c>
      <c r="BS47" s="156">
        <f>+Vigencia!$P162</f>
        <v>255551789</v>
      </c>
      <c r="BT47" s="156">
        <f>+Vigencia!$AQ49</f>
        <v>0</v>
      </c>
      <c r="BU47" s="156">
        <f>+Vigencia!$R49</f>
        <v>0</v>
      </c>
      <c r="BV47" s="156">
        <f>+Vigencia!$AD162</f>
        <v>0</v>
      </c>
      <c r="BW47" s="156">
        <f>+Vigencia!$AE49</f>
        <v>0</v>
      </c>
      <c r="BX47" s="156">
        <f>+Vigencia!$Q162</f>
        <v>169551798</v>
      </c>
      <c r="BY47" s="156">
        <f>+Vigencia!$AR49</f>
        <v>0</v>
      </c>
      <c r="BZ47" s="158">
        <f>+Vigencia!AT47</f>
        <v>98313764</v>
      </c>
      <c r="CA47" s="158">
        <f>+Vigencia!AU47</f>
        <v>56941473</v>
      </c>
      <c r="CB47" s="158">
        <f>+Vigencia!AV47</f>
        <v>17843494</v>
      </c>
      <c r="CC47" s="157">
        <f t="shared" si="8"/>
        <v>0.5791810900455403</v>
      </c>
      <c r="CD47" s="157">
        <f t="shared" si="9"/>
        <v>0.31336551479797509</v>
      </c>
      <c r="CE47" s="158">
        <f>+Vigencia!AW47</f>
        <v>0</v>
      </c>
      <c r="CF47" s="158">
        <f>+Vigencia!AX47</f>
        <v>0</v>
      </c>
      <c r="CG47" s="158">
        <f>+Vigencia!AY47</f>
        <v>0</v>
      </c>
      <c r="CH47" s="157">
        <f t="shared" si="10"/>
        <v>0</v>
      </c>
      <c r="CI47" s="157">
        <f t="shared" si="11"/>
        <v>0</v>
      </c>
      <c r="CJ47" s="158">
        <f>+Vigencia!AZ47</f>
        <v>0</v>
      </c>
      <c r="CK47" s="158">
        <f>+Vigencia!BA47</f>
        <v>0</v>
      </c>
      <c r="CL47" s="158">
        <f>+Vigencia!BB47</f>
        <v>0</v>
      </c>
      <c r="CM47" s="157">
        <f t="shared" si="12"/>
        <v>0</v>
      </c>
      <c r="CN47" s="157">
        <f t="shared" si="13"/>
        <v>0</v>
      </c>
      <c r="CO47" s="158">
        <f>+Vigencia!BC47</f>
        <v>0</v>
      </c>
      <c r="CP47" s="158">
        <f>+Vigencia!BD47</f>
        <v>0</v>
      </c>
      <c r="CQ47" s="158">
        <f>+Vigencia!BE47</f>
        <v>0</v>
      </c>
      <c r="CR47" s="157">
        <f t="shared" si="14"/>
        <v>0</v>
      </c>
      <c r="CS47" s="157">
        <f t="shared" si="15"/>
        <v>0</v>
      </c>
      <c r="CT47" s="158">
        <f>+Vigencia!BF49</f>
        <v>0</v>
      </c>
      <c r="CU47" s="158">
        <f>+Vigencia!BG49</f>
        <v>0</v>
      </c>
      <c r="CV47" s="158">
        <f>+Vigencia!BH49</f>
        <v>0</v>
      </c>
      <c r="CW47" s="157">
        <f t="shared" si="16"/>
        <v>0</v>
      </c>
      <c r="CX47" s="157">
        <f t="shared" si="17"/>
        <v>0</v>
      </c>
      <c r="CY47" s="158">
        <f>+Vigencia!BI49</f>
        <v>0</v>
      </c>
      <c r="CZ47" s="158">
        <f>+Vigencia!BJ49</f>
        <v>0</v>
      </c>
      <c r="DA47" s="158">
        <f>+Vigencia!BK49</f>
        <v>0</v>
      </c>
      <c r="DB47" s="157">
        <f t="shared" si="18"/>
        <v>0</v>
      </c>
      <c r="DC47" s="157">
        <f t="shared" si="19"/>
        <v>0</v>
      </c>
      <c r="DD47" s="158">
        <f>+Vigencia!BL47</f>
        <v>224790954</v>
      </c>
      <c r="DE47" s="158">
        <f>+Vigencia!BM47</f>
        <v>200054541</v>
      </c>
      <c r="DF47" s="158">
        <f>+Vigencia!BN47</f>
        <v>156381857</v>
      </c>
      <c r="DG47" s="157">
        <f t="shared" si="20"/>
        <v>0.88995814751513536</v>
      </c>
      <c r="DH47" s="157">
        <f t="shared" si="21"/>
        <v>0.78169611256162386</v>
      </c>
      <c r="DI47" s="158">
        <f t="shared" si="22"/>
        <v>323104718</v>
      </c>
      <c r="DJ47" s="158">
        <f t="shared" si="23"/>
        <v>256996014</v>
      </c>
      <c r="DK47" s="158">
        <f t="shared" si="24"/>
        <v>174225351</v>
      </c>
      <c r="DL47" s="157">
        <f t="shared" si="25"/>
        <v>0.79539542347382253</v>
      </c>
      <c r="DM47" s="157">
        <f t="shared" si="26"/>
        <v>0.67793016820875673</v>
      </c>
    </row>
    <row r="48" spans="2:117" customFormat="1" ht="20.100000000000001" customHeight="1">
      <c r="B48" s="151">
        <f>Proyecto!$C$3</f>
        <v>8141</v>
      </c>
      <c r="C48" s="578">
        <v>21</v>
      </c>
      <c r="D48" s="133">
        <f t="shared" si="0"/>
        <v>21</v>
      </c>
      <c r="E48" s="152" t="s">
        <v>68</v>
      </c>
      <c r="F48" s="153" t="s">
        <v>41</v>
      </c>
      <c r="G48" s="154">
        <v>1905014</v>
      </c>
      <c r="H48" s="155">
        <v>129</v>
      </c>
      <c r="I48" s="268">
        <v>40495319</v>
      </c>
      <c r="J48" s="268">
        <f t="shared" si="1"/>
        <v>0</v>
      </c>
      <c r="K48" s="268">
        <f t="shared" si="2"/>
        <v>40495319</v>
      </c>
      <c r="L48" s="268">
        <f t="shared" si="3"/>
        <v>97053164</v>
      </c>
      <c r="M48" s="268">
        <f t="shared" si="4"/>
        <v>40495319</v>
      </c>
      <c r="N48" s="269">
        <f t="shared" si="5"/>
        <v>1</v>
      </c>
      <c r="O48" s="268">
        <f t="shared" si="6"/>
        <v>97053164</v>
      </c>
      <c r="P48" s="268">
        <f t="shared" si="7"/>
        <v>40341123</v>
      </c>
      <c r="Q48" s="269">
        <f>IFERROR(+P48/#REF!,0)</f>
        <v>0</v>
      </c>
      <c r="R48" s="270">
        <v>0</v>
      </c>
      <c r="S48" s="270">
        <f>+Vigencia!$S163</f>
        <v>97053164</v>
      </c>
      <c r="T48" s="270">
        <f>+Vigencia!T48</f>
        <v>40495319</v>
      </c>
      <c r="U48" s="270">
        <f>+Vigencia!$F163</f>
        <v>0</v>
      </c>
      <c r="V48" s="270">
        <f>+Vigencia!AG48</f>
        <v>0</v>
      </c>
      <c r="W48" s="270">
        <f>+Vigencia!$H50</f>
        <v>0</v>
      </c>
      <c r="X48" s="270">
        <f>+Vigencia!$T163</f>
        <v>0</v>
      </c>
      <c r="Y48" s="270">
        <f>+Vigencia!U48</f>
        <v>0</v>
      </c>
      <c r="Z48" s="270">
        <f>+Vigencia!$G163</f>
        <v>0</v>
      </c>
      <c r="AA48" s="270">
        <f>+Vigencia!AH48</f>
        <v>0</v>
      </c>
      <c r="AB48" s="270">
        <f>+Vigencia!I48</f>
        <v>0</v>
      </c>
      <c r="AC48" s="270">
        <f>+Vigencia!$U163</f>
        <v>0</v>
      </c>
      <c r="AD48" s="270">
        <f>+Vigencia!V48</f>
        <v>0</v>
      </c>
      <c r="AE48" s="270">
        <f>+Vigencia!$H163</f>
        <v>13812120</v>
      </c>
      <c r="AF48" s="270">
        <f>+Vigencia!AI48</f>
        <v>5763091</v>
      </c>
      <c r="AG48" s="270">
        <f>+Vigencia!J48</f>
        <v>0</v>
      </c>
      <c r="AH48" s="270">
        <f>+Vigencia!$V163</f>
        <v>0</v>
      </c>
      <c r="AI48" s="270">
        <f>+Vigencia!W48</f>
        <v>0</v>
      </c>
      <c r="AJ48" s="270">
        <f>+Vigencia!$I163</f>
        <v>13809689</v>
      </c>
      <c r="AK48" s="270">
        <f>+Vigencia!AJ48</f>
        <v>5762077</v>
      </c>
      <c r="AL48" s="270">
        <f>+Vigencia!$K48</f>
        <v>0</v>
      </c>
      <c r="AM48" s="270">
        <f>+Vigencia!$W163</f>
        <v>0</v>
      </c>
      <c r="AN48" s="270">
        <f>+Vigencia!$X48</f>
        <v>0</v>
      </c>
      <c r="AO48" s="270">
        <f>+Vigencia!$J163</f>
        <v>13809897</v>
      </c>
      <c r="AP48" s="270">
        <f>+Vigencia!$AK48</f>
        <v>5762163</v>
      </c>
      <c r="AQ48" s="270">
        <f>+Vigencia!L48</f>
        <v>0</v>
      </c>
      <c r="AR48" s="270">
        <f>+Vigencia!$X163</f>
        <v>0</v>
      </c>
      <c r="AS48" s="270">
        <f>+Vigencia!Y48</f>
        <v>0</v>
      </c>
      <c r="AT48" s="270">
        <f>+Vigencia!$K163</f>
        <v>13810808</v>
      </c>
      <c r="AU48" s="270">
        <f>+Vigencia!AL48</f>
        <v>5762543</v>
      </c>
      <c r="AV48" s="156">
        <f>+Vigencia!$M48</f>
        <v>0</v>
      </c>
      <c r="AW48" s="156">
        <f>+Vigencia!$Y163</f>
        <v>0</v>
      </c>
      <c r="AX48" s="156">
        <f>+Vigencia!$Z48</f>
        <v>0</v>
      </c>
      <c r="AY48" s="156">
        <f>+Vigencia!$L163</f>
        <v>13814239</v>
      </c>
      <c r="AZ48" s="156">
        <f>+Vigencia!$AM48</f>
        <v>5763975</v>
      </c>
      <c r="BA48" s="156">
        <f>+Vigencia!$N48</f>
        <v>0</v>
      </c>
      <c r="BB48" s="156">
        <f>+Vigencia!$Z163</f>
        <v>0</v>
      </c>
      <c r="BC48" s="156">
        <f>+Vigencia!$AA48</f>
        <v>0</v>
      </c>
      <c r="BD48" s="156">
        <f>+Vigencia!$M163</f>
        <v>13813429</v>
      </c>
      <c r="BE48" s="156">
        <f>+Vigencia!$AN48</f>
        <v>5763637</v>
      </c>
      <c r="BF48" s="156">
        <f>+Vigencia!$O48</f>
        <v>0</v>
      </c>
      <c r="BG48" s="156">
        <f>+Vigencia!$AA163</f>
        <v>0</v>
      </c>
      <c r="BH48" s="156">
        <f>+Vigencia!$AB48</f>
        <v>0</v>
      </c>
      <c r="BI48" s="156">
        <f>+Vigencia!$N163</f>
        <v>14182982</v>
      </c>
      <c r="BJ48" s="156">
        <f>+Vigencia!$AO48</f>
        <v>5763637</v>
      </c>
      <c r="BK48" s="156">
        <f>+Vigencia!$P50</f>
        <v>0</v>
      </c>
      <c r="BL48" s="156">
        <f>+Vigencia!$AB163</f>
        <v>0</v>
      </c>
      <c r="BM48" s="156">
        <f>+Vigencia!$AC50</f>
        <v>0</v>
      </c>
      <c r="BN48" s="156">
        <f>+Vigencia!$O163</f>
        <v>0</v>
      </c>
      <c r="BO48" s="156">
        <f>+Vigencia!$AP50</f>
        <v>0</v>
      </c>
      <c r="BP48" s="156">
        <f>+Vigencia!$Q50</f>
        <v>0</v>
      </c>
      <c r="BQ48" s="156">
        <f>+Vigencia!$AC163</f>
        <v>0</v>
      </c>
      <c r="BR48" s="156">
        <f>+Vigencia!$AD50</f>
        <v>0</v>
      </c>
      <c r="BS48" s="156">
        <f>+Vigencia!$P163</f>
        <v>0</v>
      </c>
      <c r="BT48" s="156">
        <f>+Vigencia!$AQ50</f>
        <v>0</v>
      </c>
      <c r="BU48" s="156">
        <f>+Vigencia!$R50</f>
        <v>0</v>
      </c>
      <c r="BV48" s="156">
        <f>+Vigencia!$AD163</f>
        <v>0</v>
      </c>
      <c r="BW48" s="156">
        <f>+Vigencia!$AE50</f>
        <v>0</v>
      </c>
      <c r="BX48" s="156">
        <f>+Vigencia!$Q163</f>
        <v>0</v>
      </c>
      <c r="BY48" s="156">
        <f>+Vigencia!$AR50</f>
        <v>0</v>
      </c>
      <c r="BZ48" s="158">
        <f>+Vigencia!AT48</f>
        <v>40495319</v>
      </c>
      <c r="CA48" s="158">
        <f>+Vigencia!AU48</f>
        <v>40495319</v>
      </c>
      <c r="CB48" s="158">
        <f>+Vigencia!AV48</f>
        <v>40341123</v>
      </c>
      <c r="CC48" s="157">
        <f t="shared" si="8"/>
        <v>1</v>
      </c>
      <c r="CD48" s="157">
        <f t="shared" si="9"/>
        <v>0.9961922512574849</v>
      </c>
      <c r="CE48" s="158">
        <f>+Vigencia!AW48</f>
        <v>0</v>
      </c>
      <c r="CF48" s="158">
        <f>+Vigencia!AX48</f>
        <v>0</v>
      </c>
      <c r="CG48" s="158">
        <f>+Vigencia!AY48</f>
        <v>0</v>
      </c>
      <c r="CH48" s="157">
        <f t="shared" si="10"/>
        <v>0</v>
      </c>
      <c r="CI48" s="157">
        <f t="shared" si="11"/>
        <v>0</v>
      </c>
      <c r="CJ48" s="158">
        <f>+Vigencia!AZ48</f>
        <v>0</v>
      </c>
      <c r="CK48" s="158">
        <f>+Vigencia!BA48</f>
        <v>0</v>
      </c>
      <c r="CL48" s="158">
        <f>+Vigencia!BB48</f>
        <v>0</v>
      </c>
      <c r="CM48" s="157">
        <f t="shared" si="12"/>
        <v>0</v>
      </c>
      <c r="CN48" s="157">
        <f t="shared" si="13"/>
        <v>0</v>
      </c>
      <c r="CO48" s="158">
        <f>+Vigencia!BC48</f>
        <v>0</v>
      </c>
      <c r="CP48" s="158">
        <f>+Vigencia!BD48</f>
        <v>0</v>
      </c>
      <c r="CQ48" s="158">
        <f>+Vigencia!BE48</f>
        <v>0</v>
      </c>
      <c r="CR48" s="157">
        <f t="shared" si="14"/>
        <v>0</v>
      </c>
      <c r="CS48" s="157">
        <f t="shared" si="15"/>
        <v>0</v>
      </c>
      <c r="CT48" s="158">
        <f>+Vigencia!BF50</f>
        <v>0</v>
      </c>
      <c r="CU48" s="158">
        <f>+Vigencia!BG50</f>
        <v>0</v>
      </c>
      <c r="CV48" s="158">
        <f>+Vigencia!BH50</f>
        <v>0</v>
      </c>
      <c r="CW48" s="157">
        <f t="shared" si="16"/>
        <v>0</v>
      </c>
      <c r="CX48" s="157">
        <f t="shared" si="17"/>
        <v>0</v>
      </c>
      <c r="CY48" s="158">
        <f>+Vigencia!BI50</f>
        <v>0</v>
      </c>
      <c r="CZ48" s="158">
        <f>+Vigencia!BJ50</f>
        <v>0</v>
      </c>
      <c r="DA48" s="158">
        <f>+Vigencia!BK50</f>
        <v>0</v>
      </c>
      <c r="DB48" s="157">
        <f t="shared" si="18"/>
        <v>0</v>
      </c>
      <c r="DC48" s="157">
        <f t="shared" si="19"/>
        <v>0</v>
      </c>
      <c r="DD48" s="158">
        <f>+Vigencia!BL48</f>
        <v>0</v>
      </c>
      <c r="DE48" s="158">
        <f>+Vigencia!BM48</f>
        <v>0</v>
      </c>
      <c r="DF48" s="158">
        <f>+Vigencia!BN48</f>
        <v>0</v>
      </c>
      <c r="DG48" s="157">
        <f t="shared" si="20"/>
        <v>0</v>
      </c>
      <c r="DH48" s="157">
        <f t="shared" si="21"/>
        <v>0</v>
      </c>
      <c r="DI48" s="158">
        <f t="shared" si="22"/>
        <v>40495319</v>
      </c>
      <c r="DJ48" s="158">
        <f t="shared" si="23"/>
        <v>40495319</v>
      </c>
      <c r="DK48" s="158">
        <f t="shared" si="24"/>
        <v>40341123</v>
      </c>
      <c r="DL48" s="157">
        <f t="shared" si="25"/>
        <v>1</v>
      </c>
      <c r="DM48" s="157">
        <f t="shared" si="26"/>
        <v>0.9961922512574849</v>
      </c>
    </row>
    <row r="49" spans="2:117" customFormat="1" ht="20.100000000000001" customHeight="1">
      <c r="B49" s="151">
        <f>Proyecto!$C$3</f>
        <v>8141</v>
      </c>
      <c r="C49" s="578">
        <v>22</v>
      </c>
      <c r="D49" s="133">
        <f t="shared" si="0"/>
        <v>22</v>
      </c>
      <c r="E49" s="152" t="s">
        <v>69</v>
      </c>
      <c r="F49" s="153" t="s">
        <v>41</v>
      </c>
      <c r="G49" s="154">
        <v>1905014</v>
      </c>
      <c r="H49" s="155">
        <v>129</v>
      </c>
      <c r="I49" s="268">
        <v>681602349</v>
      </c>
      <c r="J49" s="268">
        <f t="shared" si="1"/>
        <v>228022246</v>
      </c>
      <c r="K49" s="268">
        <f t="shared" si="2"/>
        <v>909624595</v>
      </c>
      <c r="L49" s="268">
        <f t="shared" si="3"/>
        <v>1958698110</v>
      </c>
      <c r="M49" s="268">
        <f t="shared" si="4"/>
        <v>749470424</v>
      </c>
      <c r="N49" s="269">
        <f t="shared" si="5"/>
        <v>0.82393377237122745</v>
      </c>
      <c r="O49" s="268">
        <f t="shared" si="6"/>
        <v>1958698110</v>
      </c>
      <c r="P49" s="268">
        <f t="shared" si="7"/>
        <v>442981133</v>
      </c>
      <c r="Q49" s="269">
        <f>IFERROR(+P49/#REF!,0)</f>
        <v>0</v>
      </c>
      <c r="R49" s="270">
        <v>0</v>
      </c>
      <c r="S49" s="270">
        <f>+Vigencia!$S164</f>
        <v>380381434</v>
      </c>
      <c r="T49" s="270">
        <f>+Vigencia!T49</f>
        <v>411824598</v>
      </c>
      <c r="U49" s="270">
        <f>+Vigencia!$F164</f>
        <v>0</v>
      </c>
      <c r="V49" s="270">
        <f>+Vigencia!AG49</f>
        <v>0</v>
      </c>
      <c r="W49" s="270">
        <f>+Vigencia!$H51</f>
        <v>0</v>
      </c>
      <c r="X49" s="270">
        <f>+Vigencia!$T164</f>
        <v>0</v>
      </c>
      <c r="Y49" s="270">
        <f>+Vigencia!U49</f>
        <v>0</v>
      </c>
      <c r="Z49" s="270">
        <f>+Vigencia!$G164</f>
        <v>188511958</v>
      </c>
      <c r="AA49" s="270">
        <f>+Vigencia!AH49</f>
        <v>0</v>
      </c>
      <c r="AB49" s="270">
        <f>+Vigencia!I49</f>
        <v>284394962</v>
      </c>
      <c r="AC49" s="270">
        <f>+Vigencia!$U164</f>
        <v>0</v>
      </c>
      <c r="AD49" s="270">
        <f>+Vigencia!V49</f>
        <v>0</v>
      </c>
      <c r="AE49" s="270">
        <f>+Vigencia!$H164</f>
        <v>23340136</v>
      </c>
      <c r="AF49" s="270">
        <f>+Vigencia!AI49</f>
        <v>58622825</v>
      </c>
      <c r="AG49" s="270">
        <f>+Vigencia!J49</f>
        <v>-106566997</v>
      </c>
      <c r="AH49" s="270">
        <f>+Vigencia!$V164</f>
        <v>0</v>
      </c>
      <c r="AI49" s="270">
        <f>+Vigencia!W49</f>
        <v>0</v>
      </c>
      <c r="AJ49" s="270">
        <f>+Vigencia!$I164</f>
        <v>34595174</v>
      </c>
      <c r="AK49" s="270">
        <f>+Vigencia!AJ49</f>
        <v>58621037</v>
      </c>
      <c r="AL49" s="270">
        <f>+Vigencia!$K49</f>
        <v>0</v>
      </c>
      <c r="AM49" s="270">
        <f>+Vigencia!$W164</f>
        <v>0</v>
      </c>
      <c r="AN49" s="270">
        <f>+Vigencia!$X49</f>
        <v>0</v>
      </c>
      <c r="AO49" s="270">
        <f>+Vigencia!$J164</f>
        <v>26121635</v>
      </c>
      <c r="AP49" s="270">
        <f>+Vigencia!$AK49</f>
        <v>58630044</v>
      </c>
      <c r="AQ49" s="270">
        <f>+Vigencia!L49</f>
        <v>-10978358</v>
      </c>
      <c r="AR49" s="270">
        <f>+Vigencia!$X164</f>
        <v>1400284085</v>
      </c>
      <c r="AS49" s="270">
        <f>+Vigencia!Y49</f>
        <v>0</v>
      </c>
      <c r="AT49" s="270">
        <f>+Vigencia!$K164</f>
        <v>26115986</v>
      </c>
      <c r="AU49" s="270">
        <f>+Vigencia!AL49</f>
        <v>58620330</v>
      </c>
      <c r="AV49" s="156">
        <f>+Vigencia!$M49</f>
        <v>58413198</v>
      </c>
      <c r="AW49" s="156">
        <f>+Vigencia!$Y164</f>
        <v>178032591</v>
      </c>
      <c r="AX49" s="156">
        <f>+Vigencia!$Z49</f>
        <v>72197074</v>
      </c>
      <c r="AY49" s="156">
        <f>+Vigencia!$L164</f>
        <v>258860282</v>
      </c>
      <c r="AZ49" s="156">
        <f>+Vigencia!$AM49</f>
        <v>58623001</v>
      </c>
      <c r="BA49" s="156">
        <f>+Vigencia!$N49</f>
        <v>2759441</v>
      </c>
      <c r="BB49" s="156">
        <f>+Vigencia!$Z164</f>
        <v>0</v>
      </c>
      <c r="BC49" s="156">
        <f>+Vigencia!$AA49</f>
        <v>61172639</v>
      </c>
      <c r="BD49" s="156">
        <f>+Vigencia!$M164</f>
        <v>294468145</v>
      </c>
      <c r="BE49" s="156">
        <f>+Vigencia!$AN49</f>
        <v>74931948</v>
      </c>
      <c r="BF49" s="156">
        <f>+Vigencia!$O49</f>
        <v>0</v>
      </c>
      <c r="BG49" s="156">
        <f>+Vigencia!$AA164</f>
        <v>0</v>
      </c>
      <c r="BH49" s="156">
        <f>+Vigencia!$AB49</f>
        <v>204276113</v>
      </c>
      <c r="BI49" s="156">
        <f>+Vigencia!$N164</f>
        <v>301634665</v>
      </c>
      <c r="BJ49" s="156">
        <f>+Vigencia!$AO49</f>
        <v>74931948</v>
      </c>
      <c r="BK49" s="156">
        <f>+Vigencia!$P51</f>
        <v>0</v>
      </c>
      <c r="BL49" s="156">
        <f>+Vigencia!$AB164</f>
        <v>0</v>
      </c>
      <c r="BM49" s="156">
        <f>+Vigencia!$AC51</f>
        <v>0</v>
      </c>
      <c r="BN49" s="156">
        <f>+Vigencia!$O164</f>
        <v>268350043</v>
      </c>
      <c r="BO49" s="156">
        <f>+Vigencia!$AP51</f>
        <v>0</v>
      </c>
      <c r="BP49" s="156">
        <f>+Vigencia!$Q51</f>
        <v>0</v>
      </c>
      <c r="BQ49" s="156">
        <f>+Vigencia!$AC164</f>
        <v>0</v>
      </c>
      <c r="BR49" s="156">
        <f>+Vigencia!$AD51</f>
        <v>0</v>
      </c>
      <c r="BS49" s="156">
        <f>+Vigencia!$P164</f>
        <v>268350043</v>
      </c>
      <c r="BT49" s="156">
        <f>+Vigencia!$AQ51</f>
        <v>0</v>
      </c>
      <c r="BU49" s="156">
        <f>+Vigencia!$R51</f>
        <v>0</v>
      </c>
      <c r="BV49" s="156">
        <f>+Vigencia!$AD164</f>
        <v>0</v>
      </c>
      <c r="BW49" s="156">
        <f>+Vigencia!$AE51</f>
        <v>0</v>
      </c>
      <c r="BX49" s="156">
        <f>+Vigencia!$Q164</f>
        <v>268350043</v>
      </c>
      <c r="BY49" s="156">
        <f>+Vigencia!$AR51</f>
        <v>0</v>
      </c>
      <c r="BZ49" s="158">
        <f>+Vigencia!AT49</f>
        <v>909624595</v>
      </c>
      <c r="CA49" s="158">
        <f>+Vigencia!AU49</f>
        <v>749470424</v>
      </c>
      <c r="CB49" s="158">
        <f>+Vigencia!AV49</f>
        <v>442981133</v>
      </c>
      <c r="CC49" s="157">
        <f t="shared" si="8"/>
        <v>0.82393377237122745</v>
      </c>
      <c r="CD49" s="157">
        <f t="shared" si="9"/>
        <v>0.5910588581144598</v>
      </c>
      <c r="CE49" s="158">
        <f>+Vigencia!AW49</f>
        <v>0</v>
      </c>
      <c r="CF49" s="158">
        <f>+Vigencia!AX49</f>
        <v>0</v>
      </c>
      <c r="CG49" s="158">
        <f>+Vigencia!AY49</f>
        <v>0</v>
      </c>
      <c r="CH49" s="157">
        <f t="shared" si="10"/>
        <v>0</v>
      </c>
      <c r="CI49" s="157">
        <f t="shared" si="11"/>
        <v>0</v>
      </c>
      <c r="CJ49" s="158">
        <f>+Vigencia!AZ49</f>
        <v>0</v>
      </c>
      <c r="CK49" s="158">
        <f>+Vigencia!BA49</f>
        <v>0</v>
      </c>
      <c r="CL49" s="158">
        <f>+Vigencia!BB49</f>
        <v>0</v>
      </c>
      <c r="CM49" s="157">
        <f t="shared" si="12"/>
        <v>0</v>
      </c>
      <c r="CN49" s="157">
        <f t="shared" si="13"/>
        <v>0</v>
      </c>
      <c r="CO49" s="158">
        <f>+Vigencia!BC49</f>
        <v>0</v>
      </c>
      <c r="CP49" s="158">
        <f>+Vigencia!BD49</f>
        <v>0</v>
      </c>
      <c r="CQ49" s="158">
        <f>+Vigencia!BE49</f>
        <v>0</v>
      </c>
      <c r="CR49" s="157">
        <f t="shared" si="14"/>
        <v>0</v>
      </c>
      <c r="CS49" s="157">
        <f t="shared" si="15"/>
        <v>0</v>
      </c>
      <c r="CT49" s="158">
        <f>+Vigencia!BF51</f>
        <v>0</v>
      </c>
      <c r="CU49" s="158">
        <f>+Vigencia!BG51</f>
        <v>0</v>
      </c>
      <c r="CV49" s="158">
        <f>+Vigencia!BH51</f>
        <v>0</v>
      </c>
      <c r="CW49" s="157">
        <f t="shared" si="16"/>
        <v>0</v>
      </c>
      <c r="CX49" s="157">
        <f t="shared" si="17"/>
        <v>0</v>
      </c>
      <c r="CY49" s="158">
        <f>+Vigencia!BI51</f>
        <v>0</v>
      </c>
      <c r="CZ49" s="158">
        <f>+Vigencia!BJ51</f>
        <v>0</v>
      </c>
      <c r="DA49" s="158">
        <f>+Vigencia!BK51</f>
        <v>0</v>
      </c>
      <c r="DB49" s="157">
        <f t="shared" si="18"/>
        <v>0</v>
      </c>
      <c r="DC49" s="157">
        <f t="shared" si="19"/>
        <v>0</v>
      </c>
      <c r="DD49" s="158">
        <f>+Vigencia!BL49</f>
        <v>0</v>
      </c>
      <c r="DE49" s="158">
        <f>+Vigencia!BM49</f>
        <v>0</v>
      </c>
      <c r="DF49" s="158">
        <f>+Vigencia!BN49</f>
        <v>0</v>
      </c>
      <c r="DG49" s="157">
        <f t="shared" si="20"/>
        <v>0</v>
      </c>
      <c r="DH49" s="157">
        <f t="shared" si="21"/>
        <v>0</v>
      </c>
      <c r="DI49" s="158">
        <f t="shared" si="22"/>
        <v>909624595</v>
      </c>
      <c r="DJ49" s="158">
        <f t="shared" si="23"/>
        <v>749470424</v>
      </c>
      <c r="DK49" s="158">
        <f t="shared" si="24"/>
        <v>442981133</v>
      </c>
      <c r="DL49" s="157">
        <f t="shared" si="25"/>
        <v>0.82393377237122745</v>
      </c>
      <c r="DM49" s="157">
        <f t="shared" si="26"/>
        <v>0.5910588581144598</v>
      </c>
    </row>
    <row r="50" spans="2:117" customFormat="1" ht="20.100000000000001" customHeight="1">
      <c r="B50" s="151">
        <f>Proyecto!$C$3</f>
        <v>8141</v>
      </c>
      <c r="C50" s="578">
        <v>23</v>
      </c>
      <c r="D50" s="133">
        <f t="shared" si="0"/>
        <v>23</v>
      </c>
      <c r="E50" s="152" t="s">
        <v>70</v>
      </c>
      <c r="F50" s="153" t="s">
        <v>41</v>
      </c>
      <c r="G50" s="154">
        <v>1905014</v>
      </c>
      <c r="H50" s="155">
        <v>132</v>
      </c>
      <c r="I50" s="268">
        <v>2776318040</v>
      </c>
      <c r="J50" s="268">
        <f t="shared" si="1"/>
        <v>-1335060886</v>
      </c>
      <c r="K50" s="268">
        <f t="shared" si="2"/>
        <v>1441257154</v>
      </c>
      <c r="L50" s="268">
        <f t="shared" si="3"/>
        <v>7639811</v>
      </c>
      <c r="M50" s="268">
        <f t="shared" si="4"/>
        <v>1266174754</v>
      </c>
      <c r="N50" s="269">
        <f t="shared" si="5"/>
        <v>0.8785210539881213</v>
      </c>
      <c r="O50" s="268">
        <f t="shared" si="6"/>
        <v>7639811</v>
      </c>
      <c r="P50" s="268">
        <f t="shared" si="7"/>
        <v>455502156</v>
      </c>
      <c r="Q50" s="269">
        <f>IFERROR(+P50/#REF!,0)</f>
        <v>0</v>
      </c>
      <c r="R50" s="270">
        <v>0</v>
      </c>
      <c r="S50" s="270">
        <f>+Vigencia!$S165</f>
        <v>0</v>
      </c>
      <c r="T50" s="270">
        <f>+Vigencia!T50</f>
        <v>440856414</v>
      </c>
      <c r="U50" s="270">
        <f>+Vigencia!$F165</f>
        <v>0</v>
      </c>
      <c r="V50" s="270">
        <f>+Vigencia!AG50</f>
        <v>0</v>
      </c>
      <c r="W50" s="270">
        <f>+Vigencia!$H52</f>
        <v>0</v>
      </c>
      <c r="X50" s="270">
        <f>+Vigencia!$T165</f>
        <v>0</v>
      </c>
      <c r="Y50" s="270">
        <f>+Vigencia!U50</f>
        <v>0</v>
      </c>
      <c r="Z50" s="270">
        <f>+Vigencia!$G165</f>
        <v>0</v>
      </c>
      <c r="AA50" s="270">
        <f>+Vigencia!AH50</f>
        <v>0</v>
      </c>
      <c r="AB50" s="270">
        <f>+Vigencia!I50</f>
        <v>-1187515510</v>
      </c>
      <c r="AC50" s="270">
        <f>+Vigencia!$U165</f>
        <v>0</v>
      </c>
      <c r="AD50" s="270">
        <f>+Vigencia!V50</f>
        <v>0</v>
      </c>
      <c r="AE50" s="270">
        <f>+Vigencia!$H165</f>
        <v>1087747</v>
      </c>
      <c r="AF50" s="270">
        <f>+Vigencia!AI50</f>
        <v>62760414</v>
      </c>
      <c r="AG50" s="270">
        <f>+Vigencia!J50</f>
        <v>-213531141</v>
      </c>
      <c r="AH50" s="270">
        <f>+Vigencia!$V165</f>
        <v>0</v>
      </c>
      <c r="AI50" s="270">
        <f>+Vigencia!W50</f>
        <v>0</v>
      </c>
      <c r="AJ50" s="270">
        <f>+Vigencia!$I165</f>
        <v>1087742</v>
      </c>
      <c r="AK50" s="270">
        <f>+Vigencia!AJ50</f>
        <v>62757585</v>
      </c>
      <c r="AL50" s="270">
        <f>+Vigencia!$K50</f>
        <v>0</v>
      </c>
      <c r="AM50" s="270">
        <f>+Vigencia!$W165</f>
        <v>0</v>
      </c>
      <c r="AN50" s="270">
        <f>+Vigencia!$X50</f>
        <v>0</v>
      </c>
      <c r="AO50" s="270">
        <f>+Vigencia!$J165</f>
        <v>1087934</v>
      </c>
      <c r="AP50" s="270">
        <f>+Vigencia!$AK50</f>
        <v>62767043</v>
      </c>
      <c r="AQ50" s="270">
        <f>+Vigencia!L50</f>
        <v>228179</v>
      </c>
      <c r="AR50" s="270">
        <f>+Vigencia!$X165</f>
        <v>7639811</v>
      </c>
      <c r="AS50" s="270">
        <f>+Vigencia!Y50</f>
        <v>0</v>
      </c>
      <c r="AT50" s="270">
        <f>+Vigencia!$K165</f>
        <v>1087735</v>
      </c>
      <c r="AU50" s="270">
        <f>+Vigencia!AL50</f>
        <v>62756267</v>
      </c>
      <c r="AV50" s="156">
        <f>+Vigencia!$M50</f>
        <v>64375558</v>
      </c>
      <c r="AW50" s="156">
        <f>+Vigencia!$Y165</f>
        <v>0</v>
      </c>
      <c r="AX50" s="156">
        <f>+Vigencia!$Z50</f>
        <v>92559849</v>
      </c>
      <c r="AY50" s="156">
        <f>+Vigencia!$L165</f>
        <v>1087701</v>
      </c>
      <c r="AZ50" s="156">
        <f>+Vigencia!$AM50</f>
        <v>62760917</v>
      </c>
      <c r="BA50" s="156">
        <f>+Vigencia!$N50</f>
        <v>1382028</v>
      </c>
      <c r="BB50" s="156">
        <f>+Vigencia!$Z165</f>
        <v>0</v>
      </c>
      <c r="BC50" s="156">
        <f>+Vigencia!$AA50</f>
        <v>475599586</v>
      </c>
      <c r="BD50" s="156">
        <f>+Vigencia!$M165</f>
        <v>1087678</v>
      </c>
      <c r="BE50" s="156">
        <f>+Vigencia!$AN50</f>
        <v>70849965</v>
      </c>
      <c r="BF50" s="156">
        <f>+Vigencia!$O50</f>
        <v>0</v>
      </c>
      <c r="BG50" s="156">
        <f>+Vigencia!$AA165</f>
        <v>0</v>
      </c>
      <c r="BH50" s="156">
        <f>+Vigencia!$AB50</f>
        <v>257158905</v>
      </c>
      <c r="BI50" s="156">
        <f>+Vigencia!$N165</f>
        <v>1113274</v>
      </c>
      <c r="BJ50" s="156">
        <f>+Vigencia!$AO50</f>
        <v>70849965</v>
      </c>
      <c r="BK50" s="156">
        <f>+Vigencia!$P52</f>
        <v>0</v>
      </c>
      <c r="BL50" s="156">
        <f>+Vigencia!$AB165</f>
        <v>0</v>
      </c>
      <c r="BM50" s="156">
        <f>+Vigencia!$AC52</f>
        <v>0</v>
      </c>
      <c r="BN50" s="156">
        <f>+Vigencia!$O165</f>
        <v>0</v>
      </c>
      <c r="BO50" s="156">
        <f>+Vigencia!$AP52</f>
        <v>0</v>
      </c>
      <c r="BP50" s="156">
        <f>+Vigencia!$Q52</f>
        <v>0</v>
      </c>
      <c r="BQ50" s="156">
        <f>+Vigencia!$AC165</f>
        <v>0</v>
      </c>
      <c r="BR50" s="156">
        <f>+Vigencia!$AD52</f>
        <v>0</v>
      </c>
      <c r="BS50" s="156">
        <f>+Vigencia!$P165</f>
        <v>0</v>
      </c>
      <c r="BT50" s="156">
        <f>+Vigencia!$AQ52</f>
        <v>0</v>
      </c>
      <c r="BU50" s="156">
        <f>+Vigencia!$R52</f>
        <v>0</v>
      </c>
      <c r="BV50" s="156">
        <f>+Vigencia!$AD165</f>
        <v>0</v>
      </c>
      <c r="BW50" s="156">
        <f>+Vigencia!$AE52</f>
        <v>0</v>
      </c>
      <c r="BX50" s="156">
        <f>+Vigencia!$Q165</f>
        <v>0</v>
      </c>
      <c r="BY50" s="156">
        <f>+Vigencia!$AR52</f>
        <v>0</v>
      </c>
      <c r="BZ50" s="158">
        <f>+Vigencia!AT50</f>
        <v>798471518</v>
      </c>
      <c r="CA50" s="158">
        <f>+Vigencia!AU50</f>
        <v>746305841</v>
      </c>
      <c r="CB50" s="158">
        <f>+Vigencia!AV50</f>
        <v>455502156</v>
      </c>
      <c r="CC50" s="157">
        <f t="shared" si="8"/>
        <v>0.93466808042112282</v>
      </c>
      <c r="CD50" s="157">
        <f t="shared" si="9"/>
        <v>0.61034247754199211</v>
      </c>
      <c r="CE50" s="158">
        <f>+Vigencia!AW50</f>
        <v>0</v>
      </c>
      <c r="CF50" s="158">
        <f>+Vigencia!AX50</f>
        <v>0</v>
      </c>
      <c r="CG50" s="158">
        <f>+Vigencia!AY50</f>
        <v>0</v>
      </c>
      <c r="CH50" s="157">
        <f t="shared" si="10"/>
        <v>0</v>
      </c>
      <c r="CI50" s="157">
        <f t="shared" si="11"/>
        <v>0</v>
      </c>
      <c r="CJ50" s="158">
        <f>+Vigencia!AZ50</f>
        <v>0</v>
      </c>
      <c r="CK50" s="158">
        <f>+Vigencia!BA50</f>
        <v>0</v>
      </c>
      <c r="CL50" s="158">
        <f>+Vigencia!BB50</f>
        <v>0</v>
      </c>
      <c r="CM50" s="157">
        <f t="shared" si="12"/>
        <v>0</v>
      </c>
      <c r="CN50" s="157">
        <f t="shared" si="13"/>
        <v>0</v>
      </c>
      <c r="CO50" s="158">
        <f>+Vigencia!BC50</f>
        <v>0</v>
      </c>
      <c r="CP50" s="158">
        <f>+Vigencia!BD50</f>
        <v>0</v>
      </c>
      <c r="CQ50" s="158">
        <f>+Vigencia!BE50</f>
        <v>0</v>
      </c>
      <c r="CR50" s="157">
        <f t="shared" si="14"/>
        <v>0</v>
      </c>
      <c r="CS50" s="157">
        <f t="shared" si="15"/>
        <v>0</v>
      </c>
      <c r="CT50" s="158">
        <f>+Vigencia!BF52</f>
        <v>0</v>
      </c>
      <c r="CU50" s="158">
        <f>+Vigencia!BG52</f>
        <v>0</v>
      </c>
      <c r="CV50" s="158">
        <f>+Vigencia!BH52</f>
        <v>0</v>
      </c>
      <c r="CW50" s="157">
        <f t="shared" si="16"/>
        <v>0</v>
      </c>
      <c r="CX50" s="157">
        <f t="shared" si="17"/>
        <v>0</v>
      </c>
      <c r="CY50" s="158">
        <f>+Vigencia!BI52</f>
        <v>0</v>
      </c>
      <c r="CZ50" s="158">
        <f>+Vigencia!BJ52</f>
        <v>0</v>
      </c>
      <c r="DA50" s="158">
        <f>+Vigencia!BK52</f>
        <v>0</v>
      </c>
      <c r="DB50" s="157">
        <f t="shared" si="18"/>
        <v>0</v>
      </c>
      <c r="DC50" s="157">
        <f t="shared" si="19"/>
        <v>0</v>
      </c>
      <c r="DD50" s="158">
        <f>+Vigencia!BL50</f>
        <v>642785636</v>
      </c>
      <c r="DE50" s="158">
        <f>+Vigencia!BM50</f>
        <v>519868913</v>
      </c>
      <c r="DF50" s="158">
        <f>+Vigencia!BN50</f>
        <v>0</v>
      </c>
      <c r="DG50" s="157">
        <f t="shared" si="20"/>
        <v>0.80877493815060919</v>
      </c>
      <c r="DH50" s="157">
        <f t="shared" si="21"/>
        <v>0</v>
      </c>
      <c r="DI50" s="158">
        <f t="shared" si="22"/>
        <v>1441257154</v>
      </c>
      <c r="DJ50" s="158">
        <f t="shared" si="23"/>
        <v>1266174754</v>
      </c>
      <c r="DK50" s="158">
        <f t="shared" si="24"/>
        <v>455502156</v>
      </c>
      <c r="DL50" s="157">
        <f t="shared" si="25"/>
        <v>0.8785210539881213</v>
      </c>
      <c r="DM50" s="157">
        <f t="shared" si="26"/>
        <v>0.35974667364122787</v>
      </c>
    </row>
    <row r="51" spans="2:117" customFormat="1" ht="20.100000000000001" customHeight="1">
      <c r="B51" s="151">
        <f>Proyecto!$C$3</f>
        <v>8141</v>
      </c>
      <c r="C51" s="578">
        <v>24</v>
      </c>
      <c r="D51" s="133">
        <f t="shared" si="0"/>
        <v>24</v>
      </c>
      <c r="E51" s="152" t="s">
        <v>71</v>
      </c>
      <c r="F51" s="153" t="s">
        <v>41</v>
      </c>
      <c r="G51" s="154">
        <v>1905014</v>
      </c>
      <c r="H51" s="155">
        <v>134</v>
      </c>
      <c r="I51" s="268">
        <v>97053164</v>
      </c>
      <c r="J51" s="268">
        <f t="shared" si="1"/>
        <v>0</v>
      </c>
      <c r="K51" s="268">
        <f t="shared" si="2"/>
        <v>97053164</v>
      </c>
      <c r="L51" s="268">
        <f t="shared" si="3"/>
        <v>41874172</v>
      </c>
      <c r="M51" s="268">
        <f t="shared" si="4"/>
        <v>97053164</v>
      </c>
      <c r="N51" s="269">
        <f t="shared" si="5"/>
        <v>1</v>
      </c>
      <c r="O51" s="268">
        <f t="shared" si="6"/>
        <v>41874172</v>
      </c>
      <c r="P51" s="268">
        <f t="shared" si="7"/>
        <v>96683611</v>
      </c>
      <c r="Q51" s="269">
        <f>IFERROR(+P51/#REF!,0)</f>
        <v>0</v>
      </c>
      <c r="R51" s="270">
        <v>0</v>
      </c>
      <c r="S51" s="270">
        <f>+Vigencia!$S166</f>
        <v>26365744</v>
      </c>
      <c r="T51" s="270">
        <f>+Vigencia!T51</f>
        <v>97053164</v>
      </c>
      <c r="U51" s="270">
        <f>+Vigencia!$F166</f>
        <v>0</v>
      </c>
      <c r="V51" s="270">
        <f>+Vigencia!AG51</f>
        <v>0</v>
      </c>
      <c r="W51" s="270">
        <f>+Vigencia!$H53</f>
        <v>0</v>
      </c>
      <c r="X51" s="270">
        <f>+Vigencia!$T166</f>
        <v>0</v>
      </c>
      <c r="Y51" s="270">
        <f>+Vigencia!U51</f>
        <v>0</v>
      </c>
      <c r="Z51" s="270">
        <f>+Vigencia!$G166</f>
        <v>11277980</v>
      </c>
      <c r="AA51" s="270">
        <f>+Vigencia!AH51</f>
        <v>0</v>
      </c>
      <c r="AB51" s="270">
        <f>+Vigencia!I51</f>
        <v>0</v>
      </c>
      <c r="AC51" s="270">
        <f>+Vigencia!$U166</f>
        <v>0</v>
      </c>
      <c r="AD51" s="270">
        <f>+Vigencia!V51</f>
        <v>0</v>
      </c>
      <c r="AE51" s="270">
        <f>+Vigencia!$H166</f>
        <v>1876731</v>
      </c>
      <c r="AF51" s="270">
        <f>+Vigencia!AI51</f>
        <v>13812120</v>
      </c>
      <c r="AG51" s="270">
        <f>+Vigencia!J51</f>
        <v>0</v>
      </c>
      <c r="AH51" s="270">
        <f>+Vigencia!$V166</f>
        <v>0</v>
      </c>
      <c r="AI51" s="270">
        <f>+Vigencia!W51</f>
        <v>0</v>
      </c>
      <c r="AJ51" s="270">
        <f>+Vigencia!$I166</f>
        <v>2539729</v>
      </c>
      <c r="AK51" s="270">
        <f>+Vigencia!AJ51</f>
        <v>13809689</v>
      </c>
      <c r="AL51" s="270">
        <f>+Vigencia!$K51</f>
        <v>0</v>
      </c>
      <c r="AM51" s="270">
        <f>+Vigencia!$W166</f>
        <v>0</v>
      </c>
      <c r="AN51" s="270">
        <f>+Vigencia!$X51</f>
        <v>0</v>
      </c>
      <c r="AO51" s="270">
        <f>+Vigencia!$J166</f>
        <v>2037177</v>
      </c>
      <c r="AP51" s="270">
        <f>+Vigencia!$AK51</f>
        <v>13809897</v>
      </c>
      <c r="AQ51" s="270">
        <f>+Vigencia!L51</f>
        <v>0</v>
      </c>
      <c r="AR51" s="270">
        <f>+Vigencia!$X166</f>
        <v>3877107</v>
      </c>
      <c r="AS51" s="270">
        <f>+Vigencia!Y51</f>
        <v>0</v>
      </c>
      <c r="AT51" s="270">
        <f>+Vigencia!$K166</f>
        <v>2036860</v>
      </c>
      <c r="AU51" s="270">
        <f>+Vigencia!AL51</f>
        <v>13810808</v>
      </c>
      <c r="AV51" s="156">
        <f>+Vigencia!$M51</f>
        <v>0</v>
      </c>
      <c r="AW51" s="156">
        <f>+Vigencia!$Y166</f>
        <v>11631321</v>
      </c>
      <c r="AX51" s="156">
        <f>+Vigencia!$Z51</f>
        <v>0</v>
      </c>
      <c r="AY51" s="156">
        <f>+Vigencia!$L166</f>
        <v>2683201</v>
      </c>
      <c r="AZ51" s="156">
        <f>+Vigencia!$AM51</f>
        <v>13814239</v>
      </c>
      <c r="BA51" s="156">
        <f>+Vigencia!$N51</f>
        <v>0</v>
      </c>
      <c r="BB51" s="156">
        <f>+Vigencia!$Z166</f>
        <v>0</v>
      </c>
      <c r="BC51" s="156">
        <f>+Vigencia!$AA51</f>
        <v>0</v>
      </c>
      <c r="BD51" s="156">
        <f>+Vigencia!$M166</f>
        <v>5009487</v>
      </c>
      <c r="BE51" s="156">
        <f>+Vigencia!$AN51</f>
        <v>13813429</v>
      </c>
      <c r="BF51" s="156">
        <f>+Vigencia!$O51</f>
        <v>0</v>
      </c>
      <c r="BG51" s="156">
        <f>+Vigencia!$AA166</f>
        <v>0</v>
      </c>
      <c r="BH51" s="156">
        <f>+Vigencia!$AB51</f>
        <v>0</v>
      </c>
      <c r="BI51" s="156">
        <f>+Vigencia!$N166</f>
        <v>5495660</v>
      </c>
      <c r="BJ51" s="156">
        <f>+Vigencia!$AO51</f>
        <v>13813429</v>
      </c>
      <c r="BK51" s="156">
        <f>+Vigencia!$P53</f>
        <v>0</v>
      </c>
      <c r="BL51" s="156">
        <f>+Vigencia!$AB166</f>
        <v>0</v>
      </c>
      <c r="BM51" s="156">
        <f>+Vigencia!$AC53</f>
        <v>0</v>
      </c>
      <c r="BN51" s="156">
        <f>+Vigencia!$O166</f>
        <v>2972448</v>
      </c>
      <c r="BO51" s="156">
        <f>+Vigencia!$AP53</f>
        <v>0</v>
      </c>
      <c r="BP51" s="156">
        <f>+Vigencia!$Q53</f>
        <v>0</v>
      </c>
      <c r="BQ51" s="156">
        <f>+Vigencia!$AC166</f>
        <v>0</v>
      </c>
      <c r="BR51" s="156">
        <f>+Vigencia!$AD53</f>
        <v>0</v>
      </c>
      <c r="BS51" s="156">
        <f>+Vigencia!$P166</f>
        <v>2972448</v>
      </c>
      <c r="BT51" s="156">
        <f>+Vigencia!$AQ53</f>
        <v>0</v>
      </c>
      <c r="BU51" s="156">
        <f>+Vigencia!$R53</f>
        <v>0</v>
      </c>
      <c r="BV51" s="156">
        <f>+Vigencia!$AD166</f>
        <v>0</v>
      </c>
      <c r="BW51" s="156">
        <f>+Vigencia!$AE53</f>
        <v>0</v>
      </c>
      <c r="BX51" s="156">
        <f>+Vigencia!$Q166</f>
        <v>2972451</v>
      </c>
      <c r="BY51" s="156">
        <f>+Vigencia!$AR53</f>
        <v>0</v>
      </c>
      <c r="BZ51" s="158">
        <f>+Vigencia!AT51</f>
        <v>97053164</v>
      </c>
      <c r="CA51" s="158">
        <f>+Vigencia!AU51</f>
        <v>97053164</v>
      </c>
      <c r="CB51" s="158">
        <f>+Vigencia!AV51</f>
        <v>96683611</v>
      </c>
      <c r="CC51" s="157">
        <f t="shared" si="8"/>
        <v>1</v>
      </c>
      <c r="CD51" s="157">
        <f t="shared" si="9"/>
        <v>0.99619226221208002</v>
      </c>
      <c r="CE51" s="158">
        <f>+Vigencia!AW51</f>
        <v>0</v>
      </c>
      <c r="CF51" s="158">
        <f>+Vigencia!AX51</f>
        <v>0</v>
      </c>
      <c r="CG51" s="158">
        <f>+Vigencia!AY51</f>
        <v>0</v>
      </c>
      <c r="CH51" s="157">
        <f t="shared" si="10"/>
        <v>0</v>
      </c>
      <c r="CI51" s="157">
        <f t="shared" si="11"/>
        <v>0</v>
      </c>
      <c r="CJ51" s="158">
        <f>+Vigencia!AZ51</f>
        <v>0</v>
      </c>
      <c r="CK51" s="158">
        <f>+Vigencia!BA51</f>
        <v>0</v>
      </c>
      <c r="CL51" s="158">
        <f>+Vigencia!BB51</f>
        <v>0</v>
      </c>
      <c r="CM51" s="157">
        <f t="shared" si="12"/>
        <v>0</v>
      </c>
      <c r="CN51" s="157">
        <f t="shared" si="13"/>
        <v>0</v>
      </c>
      <c r="CO51" s="158">
        <f>+Vigencia!BC51</f>
        <v>0</v>
      </c>
      <c r="CP51" s="158">
        <f>+Vigencia!BD51</f>
        <v>0</v>
      </c>
      <c r="CQ51" s="158">
        <f>+Vigencia!BE51</f>
        <v>0</v>
      </c>
      <c r="CR51" s="157">
        <f t="shared" si="14"/>
        <v>0</v>
      </c>
      <c r="CS51" s="157">
        <f t="shared" si="15"/>
        <v>0</v>
      </c>
      <c r="CT51" s="158">
        <f>+Vigencia!BF53</f>
        <v>0</v>
      </c>
      <c r="CU51" s="158">
        <f>+Vigencia!BG53</f>
        <v>0</v>
      </c>
      <c r="CV51" s="158">
        <f>+Vigencia!BH53</f>
        <v>0</v>
      </c>
      <c r="CW51" s="157">
        <f t="shared" si="16"/>
        <v>0</v>
      </c>
      <c r="CX51" s="157">
        <f t="shared" si="17"/>
        <v>0</v>
      </c>
      <c r="CY51" s="158">
        <f>+Vigencia!BI53</f>
        <v>0</v>
      </c>
      <c r="CZ51" s="158">
        <f>+Vigencia!BJ53</f>
        <v>0</v>
      </c>
      <c r="DA51" s="158">
        <f>+Vigencia!BK53</f>
        <v>0</v>
      </c>
      <c r="DB51" s="157">
        <f t="shared" si="18"/>
        <v>0</v>
      </c>
      <c r="DC51" s="157">
        <f t="shared" si="19"/>
        <v>0</v>
      </c>
      <c r="DD51" s="158">
        <f>+Vigencia!BL51</f>
        <v>0</v>
      </c>
      <c r="DE51" s="158">
        <f>+Vigencia!BM51</f>
        <v>0</v>
      </c>
      <c r="DF51" s="158">
        <f>+Vigencia!BN51</f>
        <v>0</v>
      </c>
      <c r="DG51" s="157">
        <f t="shared" si="20"/>
        <v>0</v>
      </c>
      <c r="DH51" s="157">
        <f t="shared" si="21"/>
        <v>0</v>
      </c>
      <c r="DI51" s="158">
        <f t="shared" si="22"/>
        <v>97053164</v>
      </c>
      <c r="DJ51" s="158">
        <f t="shared" si="23"/>
        <v>97053164</v>
      </c>
      <c r="DK51" s="158">
        <f t="shared" si="24"/>
        <v>96683611</v>
      </c>
      <c r="DL51" s="157">
        <f t="shared" si="25"/>
        <v>1</v>
      </c>
      <c r="DM51" s="157">
        <f t="shared" si="26"/>
        <v>0.99619226221208002</v>
      </c>
    </row>
    <row r="52" spans="2:117" customFormat="1" ht="20.100000000000001" customHeight="1">
      <c r="B52" s="151">
        <f>Proyecto!$C$3</f>
        <v>8141</v>
      </c>
      <c r="C52" s="578">
        <v>24</v>
      </c>
      <c r="D52" s="133">
        <f t="shared" si="0"/>
        <v>24</v>
      </c>
      <c r="E52" s="152" t="s">
        <v>71</v>
      </c>
      <c r="F52" s="153" t="s">
        <v>41</v>
      </c>
      <c r="G52" s="154">
        <v>1905014</v>
      </c>
      <c r="H52" s="155">
        <v>136</v>
      </c>
      <c r="I52" s="268">
        <v>391550919</v>
      </c>
      <c r="J52" s="268">
        <f t="shared" si="1"/>
        <v>1680441995</v>
      </c>
      <c r="K52" s="268">
        <f t="shared" si="2"/>
        <v>2071992914</v>
      </c>
      <c r="L52" s="268">
        <f t="shared" si="3"/>
        <v>851624</v>
      </c>
      <c r="M52" s="268">
        <f t="shared" si="4"/>
        <v>1934861133</v>
      </c>
      <c r="N52" s="269">
        <f t="shared" si="5"/>
        <v>0.93381648167161635</v>
      </c>
      <c r="O52" s="268">
        <f t="shared" si="6"/>
        <v>851624</v>
      </c>
      <c r="P52" s="268">
        <f t="shared" si="7"/>
        <v>437514882</v>
      </c>
      <c r="Q52" s="269">
        <f>IFERROR(+P52/#REF!,0)</f>
        <v>0</v>
      </c>
      <c r="R52" s="270">
        <v>0</v>
      </c>
      <c r="S52" s="270">
        <f>+Vigencia!$S167</f>
        <v>212906</v>
      </c>
      <c r="T52" s="270">
        <f>+Vigencia!T52</f>
        <v>384204369</v>
      </c>
      <c r="U52" s="270">
        <f>+Vigencia!$F167</f>
        <v>0</v>
      </c>
      <c r="V52" s="270">
        <f>+Vigencia!AG52</f>
        <v>0</v>
      </c>
      <c r="W52" s="270">
        <f>+Vigencia!$H54</f>
        <v>0</v>
      </c>
      <c r="X52" s="270">
        <f>+Vigencia!$T167</f>
        <v>0</v>
      </c>
      <c r="Y52" s="270">
        <f>+Vigencia!U52</f>
        <v>0</v>
      </c>
      <c r="Z52" s="270">
        <f>+Vigencia!$G167</f>
        <v>181973</v>
      </c>
      <c r="AA52" s="270">
        <f>+Vigencia!AH52</f>
        <v>195692204</v>
      </c>
      <c r="AB52" s="270">
        <f>+Vigencia!I52</f>
        <v>1567147191</v>
      </c>
      <c r="AC52" s="270">
        <f>+Vigencia!$U167</f>
        <v>0</v>
      </c>
      <c r="AD52" s="270">
        <f>+Vigencia!V52</f>
        <v>0</v>
      </c>
      <c r="AE52" s="270">
        <f>+Vigencia!$H167</f>
        <v>90938</v>
      </c>
      <c r="AF52" s="270">
        <f>+Vigencia!AI52</f>
        <v>23340193</v>
      </c>
      <c r="AG52" s="270">
        <f>+Vigencia!J52</f>
        <v>-3667630</v>
      </c>
      <c r="AH52" s="270">
        <f>+Vigencia!$V167</f>
        <v>0</v>
      </c>
      <c r="AI52" s="270">
        <f>+Vigencia!W52</f>
        <v>0</v>
      </c>
      <c r="AJ52" s="270">
        <f>+Vigencia!$I167</f>
        <v>101341</v>
      </c>
      <c r="AK52" s="270">
        <f>+Vigencia!AJ52</f>
        <v>34595174</v>
      </c>
      <c r="AL52" s="270">
        <f>+Vigencia!$K52</f>
        <v>0</v>
      </c>
      <c r="AM52" s="270">
        <f>+Vigencia!$W167</f>
        <v>0</v>
      </c>
      <c r="AN52" s="270">
        <f>+Vigencia!$X52</f>
        <v>0</v>
      </c>
      <c r="AO52" s="270">
        <f>+Vigencia!$J167</f>
        <v>93353</v>
      </c>
      <c r="AP52" s="270">
        <f>+Vigencia!$AK52</f>
        <v>26121636</v>
      </c>
      <c r="AQ52" s="270">
        <f>+Vigencia!L52</f>
        <v>40960537</v>
      </c>
      <c r="AR52" s="270">
        <f>+Vigencia!$X167</f>
        <v>638718</v>
      </c>
      <c r="AS52" s="270">
        <f>+Vigencia!Y52</f>
        <v>0</v>
      </c>
      <c r="AT52" s="270">
        <f>+Vigencia!$K167</f>
        <v>93330</v>
      </c>
      <c r="AU52" s="270">
        <f>+Vigencia!AL52</f>
        <v>26115985</v>
      </c>
      <c r="AV52" s="156">
        <f>+Vigencia!$M52</f>
        <v>56199069</v>
      </c>
      <c r="AW52" s="156">
        <f>+Vigencia!$Y167</f>
        <v>0</v>
      </c>
      <c r="AX52" s="156">
        <f>+Vigencia!$Z52</f>
        <v>205320043</v>
      </c>
      <c r="AY52" s="156">
        <f>+Vigencia!$L167</f>
        <v>93331</v>
      </c>
      <c r="AZ52" s="156">
        <f>+Vigencia!$AM52</f>
        <v>28153772</v>
      </c>
      <c r="BA52" s="156">
        <f>+Vigencia!$N52</f>
        <v>21103520</v>
      </c>
      <c r="BB52" s="156">
        <f>+Vigencia!$Z167</f>
        <v>0</v>
      </c>
      <c r="BC52" s="156">
        <f>+Vigencia!$AA52</f>
        <v>58943323</v>
      </c>
      <c r="BD52" s="156">
        <f>+Vigencia!$M167</f>
        <v>93330</v>
      </c>
      <c r="BE52" s="156">
        <f>+Vigencia!$AN52</f>
        <v>51747959</v>
      </c>
      <c r="BF52" s="156">
        <f>+Vigencia!$O52</f>
        <v>-1300692</v>
      </c>
      <c r="BG52" s="156">
        <f>+Vigencia!$AA167</f>
        <v>0</v>
      </c>
      <c r="BH52" s="156">
        <f>+Vigencia!$AB52</f>
        <v>1286393398</v>
      </c>
      <c r="BI52" s="156">
        <f>+Vigencia!$N167</f>
        <v>104028</v>
      </c>
      <c r="BJ52" s="156">
        <f>+Vigencia!$AO52</f>
        <v>51747959</v>
      </c>
      <c r="BK52" s="156">
        <f>+Vigencia!$P54</f>
        <v>0</v>
      </c>
      <c r="BL52" s="156">
        <f>+Vigencia!$AB167</f>
        <v>0</v>
      </c>
      <c r="BM52" s="156">
        <f>+Vigencia!$AC54</f>
        <v>0</v>
      </c>
      <c r="BN52" s="156">
        <f>+Vigencia!$O167</f>
        <v>0</v>
      </c>
      <c r="BO52" s="156">
        <f>+Vigencia!$AP54</f>
        <v>0</v>
      </c>
      <c r="BP52" s="156">
        <f>+Vigencia!$Q54</f>
        <v>0</v>
      </c>
      <c r="BQ52" s="156">
        <f>+Vigencia!$AC167</f>
        <v>0</v>
      </c>
      <c r="BR52" s="156">
        <f>+Vigencia!$AD54</f>
        <v>0</v>
      </c>
      <c r="BS52" s="156">
        <f>+Vigencia!$P167</f>
        <v>0</v>
      </c>
      <c r="BT52" s="156">
        <f>+Vigencia!$AQ54</f>
        <v>0</v>
      </c>
      <c r="BU52" s="156">
        <f>+Vigencia!$R54</f>
        <v>0</v>
      </c>
      <c r="BV52" s="156">
        <f>+Vigencia!$AD167</f>
        <v>0</v>
      </c>
      <c r="BW52" s="156">
        <f>+Vigencia!$AE54</f>
        <v>0</v>
      </c>
      <c r="BX52" s="156">
        <f>+Vigencia!$Q167</f>
        <v>0</v>
      </c>
      <c r="BY52" s="156">
        <f>+Vigencia!$AR54</f>
        <v>0</v>
      </c>
      <c r="BZ52" s="158">
        <f>+Vigencia!AT52</f>
        <v>1851716699</v>
      </c>
      <c r="CA52" s="158">
        <f>+Vigencia!AU52</f>
        <v>1732944184</v>
      </c>
      <c r="CB52" s="158">
        <f>+Vigencia!AV52</f>
        <v>226288315</v>
      </c>
      <c r="CC52" s="157">
        <f t="shared" si="8"/>
        <v>0.93585816066564509</v>
      </c>
      <c r="CD52" s="157">
        <f t="shared" si="9"/>
        <v>0.13058026743693438</v>
      </c>
      <c r="CE52" s="158">
        <f>+Vigencia!AW52</f>
        <v>0</v>
      </c>
      <c r="CF52" s="158">
        <f>+Vigencia!AX52</f>
        <v>0</v>
      </c>
      <c r="CG52" s="158">
        <f>+Vigencia!AY52</f>
        <v>0</v>
      </c>
      <c r="CH52" s="157">
        <f t="shared" si="10"/>
        <v>0</v>
      </c>
      <c r="CI52" s="157">
        <f t="shared" si="11"/>
        <v>0</v>
      </c>
      <c r="CJ52" s="158">
        <f>+Vigencia!AZ52</f>
        <v>0</v>
      </c>
      <c r="CK52" s="158">
        <f>+Vigencia!BA52</f>
        <v>0</v>
      </c>
      <c r="CL52" s="158">
        <f>+Vigencia!BB52</f>
        <v>0</v>
      </c>
      <c r="CM52" s="157">
        <f t="shared" si="12"/>
        <v>0</v>
      </c>
      <c r="CN52" s="157">
        <f t="shared" si="13"/>
        <v>0</v>
      </c>
      <c r="CO52" s="158">
        <f>+Vigencia!BC52</f>
        <v>0</v>
      </c>
      <c r="CP52" s="158">
        <f>+Vigencia!BD52</f>
        <v>0</v>
      </c>
      <c r="CQ52" s="158">
        <f>+Vigencia!BE52</f>
        <v>0</v>
      </c>
      <c r="CR52" s="157">
        <f t="shared" si="14"/>
        <v>0</v>
      </c>
      <c r="CS52" s="157">
        <f t="shared" si="15"/>
        <v>0</v>
      </c>
      <c r="CT52" s="158">
        <f>+Vigencia!BF54</f>
        <v>0</v>
      </c>
      <c r="CU52" s="158">
        <f>+Vigencia!BG54</f>
        <v>0</v>
      </c>
      <c r="CV52" s="158">
        <f>+Vigencia!BH54</f>
        <v>0</v>
      </c>
      <c r="CW52" s="157">
        <f t="shared" si="16"/>
        <v>0</v>
      </c>
      <c r="CX52" s="157">
        <f t="shared" si="17"/>
        <v>0</v>
      </c>
      <c r="CY52" s="158">
        <f>+Vigencia!BI54</f>
        <v>0</v>
      </c>
      <c r="CZ52" s="158">
        <f>+Vigencia!BJ54</f>
        <v>0</v>
      </c>
      <c r="DA52" s="158">
        <f>+Vigencia!BK54</f>
        <v>0</v>
      </c>
      <c r="DB52" s="157">
        <f t="shared" si="18"/>
        <v>0</v>
      </c>
      <c r="DC52" s="157">
        <f t="shared" si="19"/>
        <v>0</v>
      </c>
      <c r="DD52" s="158">
        <f>+Vigencia!BL52</f>
        <v>220276215</v>
      </c>
      <c r="DE52" s="158">
        <f>+Vigencia!BM52</f>
        <v>220276215</v>
      </c>
      <c r="DF52" s="158">
        <f>+Vigencia!BN52</f>
        <v>221836231</v>
      </c>
      <c r="DG52" s="157">
        <f t="shared" si="20"/>
        <v>1</v>
      </c>
      <c r="DH52" s="157">
        <f t="shared" si="21"/>
        <v>1.0070820900931132</v>
      </c>
      <c r="DI52" s="158">
        <f t="shared" si="22"/>
        <v>2071992914</v>
      </c>
      <c r="DJ52" s="158">
        <f t="shared" si="23"/>
        <v>1953220399</v>
      </c>
      <c r="DK52" s="158">
        <f t="shared" si="24"/>
        <v>448124546</v>
      </c>
      <c r="DL52" s="157">
        <f t="shared" si="25"/>
        <v>0.94267716158801496</v>
      </c>
      <c r="DM52" s="157">
        <f t="shared" si="26"/>
        <v>0.22942856127727754</v>
      </c>
    </row>
    <row r="53" spans="2:117" customFormat="1" ht="20.100000000000001" customHeight="1">
      <c r="B53" s="151">
        <f>Proyecto!$C$3</f>
        <v>8141</v>
      </c>
      <c r="C53" s="578">
        <v>24</v>
      </c>
      <c r="D53" s="133">
        <f t="shared" si="0"/>
        <v>24</v>
      </c>
      <c r="E53" s="152" t="s">
        <v>71</v>
      </c>
      <c r="F53" s="153" t="s">
        <v>41</v>
      </c>
      <c r="G53" s="154">
        <v>1905049</v>
      </c>
      <c r="H53" s="155">
        <v>212</v>
      </c>
      <c r="I53" s="268">
        <v>7639811</v>
      </c>
      <c r="J53" s="268">
        <f t="shared" si="1"/>
        <v>0</v>
      </c>
      <c r="K53" s="268">
        <f t="shared" si="2"/>
        <v>7639811</v>
      </c>
      <c r="L53" s="268">
        <f t="shared" si="3"/>
        <v>804445408</v>
      </c>
      <c r="M53" s="268">
        <f t="shared" si="4"/>
        <v>7639811</v>
      </c>
      <c r="N53" s="269">
        <f t="shared" si="5"/>
        <v>1</v>
      </c>
      <c r="O53" s="268">
        <f t="shared" si="6"/>
        <v>804445408</v>
      </c>
      <c r="P53" s="268">
        <f t="shared" si="7"/>
        <v>7796085</v>
      </c>
      <c r="Q53" s="269">
        <f>IFERROR(+P53/#REF!,0)</f>
        <v>0</v>
      </c>
      <c r="R53" s="270">
        <v>0</v>
      </c>
      <c r="S53" s="270">
        <f>+Vigencia!$S168</f>
        <v>358052873</v>
      </c>
      <c r="T53" s="270">
        <f>+Vigencia!T53</f>
        <v>7639811</v>
      </c>
      <c r="U53" s="270">
        <f>+Vigencia!$F168</f>
        <v>0</v>
      </c>
      <c r="V53" s="270">
        <f>+Vigencia!AG53</f>
        <v>0</v>
      </c>
      <c r="W53" s="270">
        <f>+Vigencia!$H55</f>
        <v>0</v>
      </c>
      <c r="X53" s="270">
        <f>+Vigencia!$T168</f>
        <v>0</v>
      </c>
      <c r="Y53" s="270">
        <f>+Vigencia!U53</f>
        <v>0</v>
      </c>
      <c r="Z53" s="270">
        <f>+Vigencia!$G168</f>
        <v>152589583</v>
      </c>
      <c r="AA53" s="270">
        <f>+Vigencia!AH53</f>
        <v>0</v>
      </c>
      <c r="AB53" s="270">
        <f>+Vigencia!I53</f>
        <v>0</v>
      </c>
      <c r="AC53" s="270">
        <f>+Vigencia!$U168</f>
        <v>0</v>
      </c>
      <c r="AD53" s="270">
        <f>+Vigencia!V53</f>
        <v>0</v>
      </c>
      <c r="AE53" s="270">
        <f>+Vigencia!$H168</f>
        <v>27013968</v>
      </c>
      <c r="AF53" s="270">
        <f>+Vigencia!AI53</f>
        <v>1087747</v>
      </c>
      <c r="AG53" s="270">
        <f>+Vigencia!J53</f>
        <v>0</v>
      </c>
      <c r="AH53" s="270">
        <f>+Vigencia!$V168</f>
        <v>0</v>
      </c>
      <c r="AI53" s="270">
        <f>+Vigencia!W53</f>
        <v>0</v>
      </c>
      <c r="AJ53" s="270">
        <f>+Vigencia!$I168</f>
        <v>36310461</v>
      </c>
      <c r="AK53" s="270">
        <f>+Vigencia!AJ53</f>
        <v>1087742</v>
      </c>
      <c r="AL53" s="270">
        <f>+Vigencia!$K53</f>
        <v>0</v>
      </c>
      <c r="AM53" s="270">
        <f>+Vigencia!$W168</f>
        <v>0</v>
      </c>
      <c r="AN53" s="270">
        <f>+Vigencia!$X53</f>
        <v>0</v>
      </c>
      <c r="AO53" s="270">
        <f>+Vigencia!$J168</f>
        <v>29360542</v>
      </c>
      <c r="AP53" s="270">
        <f>+Vigencia!$AK53</f>
        <v>1087934</v>
      </c>
      <c r="AQ53" s="270">
        <f>+Vigencia!L53</f>
        <v>0</v>
      </c>
      <c r="AR53" s="270">
        <f>+Vigencia!$X168</f>
        <v>254690315</v>
      </c>
      <c r="AS53" s="270">
        <f>+Vigencia!Y53</f>
        <v>0</v>
      </c>
      <c r="AT53" s="270">
        <f>+Vigencia!$K168</f>
        <v>29356006</v>
      </c>
      <c r="AU53" s="270">
        <f>+Vigencia!AL53</f>
        <v>1087735</v>
      </c>
      <c r="AV53" s="156">
        <f>+Vigencia!$M53</f>
        <v>0</v>
      </c>
      <c r="AW53" s="156">
        <f>+Vigencia!$Y168</f>
        <v>191702220</v>
      </c>
      <c r="AX53" s="156">
        <f>+Vigencia!$Z53</f>
        <v>0</v>
      </c>
      <c r="AY53" s="156">
        <f>+Vigencia!$L168</f>
        <v>70142336</v>
      </c>
      <c r="AZ53" s="156">
        <f>+Vigencia!$AM53</f>
        <v>1148325</v>
      </c>
      <c r="BA53" s="156">
        <f>+Vigencia!$N53</f>
        <v>0</v>
      </c>
      <c r="BB53" s="156">
        <f>+Vigencia!$Z168</f>
        <v>0</v>
      </c>
      <c r="BC53" s="156">
        <f>+Vigencia!$AA53</f>
        <v>0</v>
      </c>
      <c r="BD53" s="156">
        <f>+Vigencia!$M168</f>
        <v>108481419</v>
      </c>
      <c r="BE53" s="156">
        <f>+Vigencia!$AN53</f>
        <v>1148301</v>
      </c>
      <c r="BF53" s="156">
        <f>+Vigencia!$O53</f>
        <v>0</v>
      </c>
      <c r="BG53" s="156">
        <f>+Vigencia!$AA168</f>
        <v>0</v>
      </c>
      <c r="BH53" s="156">
        <f>+Vigencia!$AB53</f>
        <v>0</v>
      </c>
      <c r="BI53" s="156">
        <f>+Vigencia!$N168</f>
        <v>113815123</v>
      </c>
      <c r="BJ53" s="156">
        <f>+Vigencia!$AO53</f>
        <v>1148301</v>
      </c>
      <c r="BK53" s="156">
        <f>+Vigencia!$P55</f>
        <v>0</v>
      </c>
      <c r="BL53" s="156">
        <f>+Vigencia!$AB168</f>
        <v>0</v>
      </c>
      <c r="BM53" s="156">
        <f>+Vigencia!$AC55</f>
        <v>0</v>
      </c>
      <c r="BN53" s="156">
        <f>+Vigencia!$O168</f>
        <v>79125321</v>
      </c>
      <c r="BO53" s="156">
        <f>+Vigencia!$AP55</f>
        <v>0</v>
      </c>
      <c r="BP53" s="156">
        <f>+Vigencia!$Q55</f>
        <v>0</v>
      </c>
      <c r="BQ53" s="156">
        <f>+Vigencia!$AC168</f>
        <v>0</v>
      </c>
      <c r="BR53" s="156">
        <f>+Vigencia!$AD55</f>
        <v>0</v>
      </c>
      <c r="BS53" s="156">
        <f>+Vigencia!$P168</f>
        <v>79125321</v>
      </c>
      <c r="BT53" s="156">
        <f>+Vigencia!$AQ55</f>
        <v>0</v>
      </c>
      <c r="BU53" s="156">
        <f>+Vigencia!$R55</f>
        <v>0</v>
      </c>
      <c r="BV53" s="156">
        <f>+Vigencia!$AD168</f>
        <v>0</v>
      </c>
      <c r="BW53" s="156">
        <f>+Vigencia!$AE55</f>
        <v>0</v>
      </c>
      <c r="BX53" s="156">
        <f>+Vigencia!$Q168</f>
        <v>79125328</v>
      </c>
      <c r="BY53" s="156">
        <f>+Vigencia!$AR55</f>
        <v>0</v>
      </c>
      <c r="BZ53" s="158">
        <f>+Vigencia!AT53</f>
        <v>7639811</v>
      </c>
      <c r="CA53" s="158">
        <f>+Vigencia!AU53</f>
        <v>7639811</v>
      </c>
      <c r="CB53" s="158">
        <f>+Vigencia!AV53</f>
        <v>8038600</v>
      </c>
      <c r="CC53" s="157">
        <f t="shared" si="8"/>
        <v>1</v>
      </c>
      <c r="CD53" s="157">
        <f t="shared" si="9"/>
        <v>1.0521988043945065</v>
      </c>
      <c r="CE53" s="158">
        <f>+Vigencia!AW53</f>
        <v>0</v>
      </c>
      <c r="CF53" s="158">
        <f>+Vigencia!AX53</f>
        <v>0</v>
      </c>
      <c r="CG53" s="158">
        <f>+Vigencia!AY53</f>
        <v>0</v>
      </c>
      <c r="CH53" s="157">
        <f t="shared" si="10"/>
        <v>0</v>
      </c>
      <c r="CI53" s="157">
        <f t="shared" si="11"/>
        <v>0</v>
      </c>
      <c r="CJ53" s="158">
        <f>+Vigencia!AZ53</f>
        <v>0</v>
      </c>
      <c r="CK53" s="158">
        <f>+Vigencia!BA53</f>
        <v>0</v>
      </c>
      <c r="CL53" s="158">
        <f>+Vigencia!BB53</f>
        <v>0</v>
      </c>
      <c r="CM53" s="157">
        <f t="shared" si="12"/>
        <v>0</v>
      </c>
      <c r="CN53" s="157">
        <f t="shared" si="13"/>
        <v>0</v>
      </c>
      <c r="CO53" s="158">
        <f>+Vigencia!BC53</f>
        <v>0</v>
      </c>
      <c r="CP53" s="158">
        <f>+Vigencia!BD53</f>
        <v>0</v>
      </c>
      <c r="CQ53" s="158">
        <f>+Vigencia!BE53</f>
        <v>0</v>
      </c>
      <c r="CR53" s="157">
        <f t="shared" si="14"/>
        <v>0</v>
      </c>
      <c r="CS53" s="157">
        <f t="shared" si="15"/>
        <v>0</v>
      </c>
      <c r="CT53" s="158">
        <f>+Vigencia!BF55</f>
        <v>0</v>
      </c>
      <c r="CU53" s="158">
        <f>+Vigencia!BG55</f>
        <v>0</v>
      </c>
      <c r="CV53" s="158">
        <f>+Vigencia!BH55</f>
        <v>0</v>
      </c>
      <c r="CW53" s="157">
        <f t="shared" si="16"/>
        <v>0</v>
      </c>
      <c r="CX53" s="157">
        <f t="shared" si="17"/>
        <v>0</v>
      </c>
      <c r="CY53" s="158">
        <f>+Vigencia!BI55</f>
        <v>0</v>
      </c>
      <c r="CZ53" s="158">
        <f>+Vigencia!BJ55</f>
        <v>0</v>
      </c>
      <c r="DA53" s="158">
        <f>+Vigencia!BK55</f>
        <v>0</v>
      </c>
      <c r="DB53" s="157">
        <f t="shared" si="18"/>
        <v>0</v>
      </c>
      <c r="DC53" s="157">
        <f t="shared" si="19"/>
        <v>0</v>
      </c>
      <c r="DD53" s="158">
        <f>+Vigencia!BL53</f>
        <v>0</v>
      </c>
      <c r="DE53" s="158">
        <f>+Vigencia!BM53</f>
        <v>0</v>
      </c>
      <c r="DF53" s="158">
        <f>+Vigencia!BN53</f>
        <v>0</v>
      </c>
      <c r="DG53" s="157">
        <f t="shared" si="20"/>
        <v>0</v>
      </c>
      <c r="DH53" s="157">
        <f t="shared" si="21"/>
        <v>0</v>
      </c>
      <c r="DI53" s="158">
        <f t="shared" si="22"/>
        <v>7639811</v>
      </c>
      <c r="DJ53" s="158">
        <f t="shared" si="23"/>
        <v>7639811</v>
      </c>
      <c r="DK53" s="158">
        <f t="shared" si="24"/>
        <v>8038600</v>
      </c>
      <c r="DL53" s="157">
        <f t="shared" si="25"/>
        <v>1</v>
      </c>
      <c r="DM53" s="157">
        <f t="shared" si="26"/>
        <v>1.0521988043945065</v>
      </c>
    </row>
    <row r="54" spans="2:117" customFormat="1" ht="20.100000000000001" customHeight="1">
      <c r="B54" s="151">
        <f>Proyecto!$C$3</f>
        <v>8141</v>
      </c>
      <c r="C54" s="578">
        <v>24</v>
      </c>
      <c r="D54" s="133">
        <f t="shared" si="0"/>
        <v>24</v>
      </c>
      <c r="E54" s="152" t="s">
        <v>72</v>
      </c>
      <c r="F54" s="153" t="s">
        <v>41</v>
      </c>
      <c r="G54" s="154">
        <v>1905014</v>
      </c>
      <c r="H54" s="155">
        <v>136</v>
      </c>
      <c r="I54" s="268">
        <v>26365744</v>
      </c>
      <c r="J54" s="268">
        <f t="shared" si="1"/>
        <v>18321412</v>
      </c>
      <c r="K54" s="268">
        <f t="shared" si="2"/>
        <v>44687156</v>
      </c>
      <c r="L54" s="268">
        <f t="shared" si="3"/>
        <v>3219703360</v>
      </c>
      <c r="M54" s="268">
        <f t="shared" si="4"/>
        <v>53939478</v>
      </c>
      <c r="N54" s="269">
        <f t="shared" si="5"/>
        <v>1.2070465616563291</v>
      </c>
      <c r="O54" s="268">
        <f t="shared" si="6"/>
        <v>3219703360</v>
      </c>
      <c r="P54" s="268">
        <f t="shared" si="7"/>
        <v>16037831</v>
      </c>
      <c r="Q54" s="269">
        <f>IFERROR(+P54/#REF!,0)</f>
        <v>0</v>
      </c>
      <c r="R54" s="270">
        <v>0</v>
      </c>
      <c r="S54" s="270">
        <f>+Vigencia!$S169</f>
        <v>817807804</v>
      </c>
      <c r="T54" s="270">
        <f>+Vigencia!T54</f>
        <v>26365744</v>
      </c>
      <c r="U54" s="270">
        <f>+Vigencia!$F169</f>
        <v>0</v>
      </c>
      <c r="V54" s="270">
        <f>+Vigencia!AG54</f>
        <v>0</v>
      </c>
      <c r="W54" s="270">
        <f>+Vigencia!$H56</f>
        <v>0</v>
      </c>
      <c r="X54" s="270">
        <f>+Vigencia!$T169</f>
        <v>0</v>
      </c>
      <c r="Y54" s="270">
        <f>+Vigencia!U54</f>
        <v>0</v>
      </c>
      <c r="Z54" s="270">
        <f>+Vigencia!$G169</f>
        <v>0</v>
      </c>
      <c r="AA54" s="270">
        <f>+Vigencia!AH54</f>
        <v>4097733</v>
      </c>
      <c r="AB54" s="270">
        <f>+Vigencia!I54</f>
        <v>15508428</v>
      </c>
      <c r="AC54" s="270">
        <f>+Vigencia!$U169</f>
        <v>0</v>
      </c>
      <c r="AD54" s="270">
        <f>+Vigencia!V54</f>
        <v>0</v>
      </c>
      <c r="AE54" s="270">
        <f>+Vigencia!$H169</f>
        <v>119242001</v>
      </c>
      <c r="AF54" s="270">
        <f>+Vigencia!AI54</f>
        <v>1876675</v>
      </c>
      <c r="AG54" s="270">
        <f>+Vigencia!J54</f>
        <v>0</v>
      </c>
      <c r="AH54" s="270">
        <f>+Vigencia!$V169</f>
        <v>0</v>
      </c>
      <c r="AI54" s="270">
        <f>+Vigencia!W54</f>
        <v>0</v>
      </c>
      <c r="AJ54" s="270">
        <f>+Vigencia!$I169</f>
        <v>119180893</v>
      </c>
      <c r="AK54" s="270">
        <f>+Vigencia!AJ54</f>
        <v>2539729</v>
      </c>
      <c r="AL54" s="270">
        <f>+Vigencia!$K54</f>
        <v>0</v>
      </c>
      <c r="AM54" s="270">
        <f>+Vigencia!$W169</f>
        <v>0</v>
      </c>
      <c r="AN54" s="270">
        <f>+Vigencia!$X54</f>
        <v>0</v>
      </c>
      <c r="AO54" s="270">
        <f>+Vigencia!$J169</f>
        <v>117803599</v>
      </c>
      <c r="AP54" s="270">
        <f>+Vigencia!$AK54</f>
        <v>2037177</v>
      </c>
      <c r="AQ54" s="270">
        <f>+Vigencia!L54</f>
        <v>-978361</v>
      </c>
      <c r="AR54" s="270">
        <f>+Vigencia!$X169</f>
        <v>2084170222</v>
      </c>
      <c r="AS54" s="270">
        <f>+Vigencia!Y54</f>
        <v>0</v>
      </c>
      <c r="AT54" s="270">
        <f>+Vigencia!$K169</f>
        <v>119705575</v>
      </c>
      <c r="AU54" s="270">
        <f>+Vigencia!AL54</f>
        <v>2036861</v>
      </c>
      <c r="AV54" s="156">
        <f>+Vigencia!$M54</f>
        <v>3860244</v>
      </c>
      <c r="AW54" s="156">
        <f>+Vigencia!$Y169</f>
        <v>317725334</v>
      </c>
      <c r="AX54" s="156">
        <f>+Vigencia!$Z54</f>
        <v>3688167</v>
      </c>
      <c r="AY54" s="156">
        <f>+Vigencia!$L169</f>
        <v>463716567</v>
      </c>
      <c r="AZ54" s="156">
        <f>+Vigencia!$AM54</f>
        <v>0</v>
      </c>
      <c r="BA54" s="156">
        <f>+Vigencia!$N54</f>
        <v>-1369591</v>
      </c>
      <c r="BB54" s="156">
        <f>+Vigencia!$Z169</f>
        <v>0</v>
      </c>
      <c r="BC54" s="156">
        <f>+Vigencia!$AA54</f>
        <v>20849919</v>
      </c>
      <c r="BD54" s="156">
        <f>+Vigencia!$M169</f>
        <v>527060031</v>
      </c>
      <c r="BE54" s="156">
        <f>+Vigencia!$AN54</f>
        <v>1724828</v>
      </c>
      <c r="BF54" s="156">
        <f>+Vigencia!$O54</f>
        <v>1300692</v>
      </c>
      <c r="BG54" s="156">
        <f>+Vigencia!$AA169</f>
        <v>0</v>
      </c>
      <c r="BH54" s="156">
        <f>+Vigencia!$AB54</f>
        <v>3035648</v>
      </c>
      <c r="BI54" s="156">
        <f>+Vigencia!$N169</f>
        <v>530169604</v>
      </c>
      <c r="BJ54" s="156">
        <f>+Vigencia!$AO54</f>
        <v>1724828</v>
      </c>
      <c r="BK54" s="156">
        <f>+Vigencia!$P56</f>
        <v>0</v>
      </c>
      <c r="BL54" s="156">
        <f>+Vigencia!$AB169</f>
        <v>0</v>
      </c>
      <c r="BM54" s="156">
        <f>+Vigencia!$AC56</f>
        <v>0</v>
      </c>
      <c r="BN54" s="156">
        <f>+Vigencia!$O169</f>
        <v>407608363</v>
      </c>
      <c r="BO54" s="156">
        <f>+Vigencia!$AP56</f>
        <v>0</v>
      </c>
      <c r="BP54" s="156">
        <f>+Vigencia!$Q56</f>
        <v>0</v>
      </c>
      <c r="BQ54" s="156">
        <f>+Vigencia!$AC169</f>
        <v>0</v>
      </c>
      <c r="BR54" s="156">
        <f>+Vigencia!$AD56</f>
        <v>0</v>
      </c>
      <c r="BS54" s="156">
        <f>+Vigencia!$P169</f>
        <v>407608363</v>
      </c>
      <c r="BT54" s="156">
        <f>+Vigencia!$AQ56</f>
        <v>0</v>
      </c>
      <c r="BU54" s="156">
        <f>+Vigencia!$R56</f>
        <v>0</v>
      </c>
      <c r="BV54" s="156">
        <f>+Vigencia!$AD169</f>
        <v>0</v>
      </c>
      <c r="BW54" s="156">
        <f>+Vigencia!$AE56</f>
        <v>0</v>
      </c>
      <c r="BX54" s="156">
        <f>+Vigencia!$Q169</f>
        <v>407608364</v>
      </c>
      <c r="BY54" s="156">
        <f>+Vigencia!$AR56</f>
        <v>0</v>
      </c>
      <c r="BZ54" s="158">
        <f>+Vigencia!AT54</f>
        <v>31504284</v>
      </c>
      <c r="CA54" s="158">
        <f>+Vigencia!AU54</f>
        <v>22397340</v>
      </c>
      <c r="CB54" s="158">
        <f>+Vigencia!AV54</f>
        <v>865022</v>
      </c>
      <c r="CC54" s="157">
        <f t="shared" si="8"/>
        <v>0.71092998018936093</v>
      </c>
      <c r="CD54" s="157">
        <f t="shared" si="9"/>
        <v>3.8621639891165647E-2</v>
      </c>
      <c r="CE54" s="158">
        <f>+Vigencia!AW54</f>
        <v>0</v>
      </c>
      <c r="CF54" s="158">
        <f>+Vigencia!AX54</f>
        <v>0</v>
      </c>
      <c r="CG54" s="158">
        <f>+Vigencia!AY54</f>
        <v>0</v>
      </c>
      <c r="CH54" s="157">
        <f t="shared" si="10"/>
        <v>0</v>
      </c>
      <c r="CI54" s="157">
        <f t="shared" si="11"/>
        <v>0</v>
      </c>
      <c r="CJ54" s="158">
        <f>+Vigencia!AZ54</f>
        <v>0</v>
      </c>
      <c r="CK54" s="158">
        <f>+Vigencia!BA54</f>
        <v>0</v>
      </c>
      <c r="CL54" s="158">
        <f>+Vigencia!BB54</f>
        <v>0</v>
      </c>
      <c r="CM54" s="157">
        <f t="shared" si="12"/>
        <v>0</v>
      </c>
      <c r="CN54" s="157">
        <f t="shared" si="13"/>
        <v>0</v>
      </c>
      <c r="CO54" s="158">
        <f>+Vigencia!BC54</f>
        <v>0</v>
      </c>
      <c r="CP54" s="158">
        <f>+Vigencia!BD54</f>
        <v>0</v>
      </c>
      <c r="CQ54" s="158">
        <f>+Vigencia!BE54</f>
        <v>0</v>
      </c>
      <c r="CR54" s="157">
        <f t="shared" si="14"/>
        <v>0</v>
      </c>
      <c r="CS54" s="157">
        <f t="shared" si="15"/>
        <v>0</v>
      </c>
      <c r="CT54" s="158">
        <f>+Vigencia!BF56</f>
        <v>0</v>
      </c>
      <c r="CU54" s="158">
        <f>+Vigencia!BG56</f>
        <v>0</v>
      </c>
      <c r="CV54" s="158">
        <f>+Vigencia!BH56</f>
        <v>0</v>
      </c>
      <c r="CW54" s="157">
        <f t="shared" si="16"/>
        <v>0</v>
      </c>
      <c r="CX54" s="157">
        <f t="shared" si="17"/>
        <v>0</v>
      </c>
      <c r="CY54" s="158">
        <f>+Vigencia!BI56</f>
        <v>0</v>
      </c>
      <c r="CZ54" s="158">
        <f>+Vigencia!BJ56</f>
        <v>0</v>
      </c>
      <c r="DA54" s="158">
        <f>+Vigencia!BK56</f>
        <v>0</v>
      </c>
      <c r="DB54" s="157">
        <f t="shared" si="18"/>
        <v>0</v>
      </c>
      <c r="DC54" s="157">
        <f t="shared" si="19"/>
        <v>0</v>
      </c>
      <c r="DD54" s="158">
        <f>+Vigencia!BL54</f>
        <v>13182872</v>
      </c>
      <c r="DE54" s="158">
        <f>+Vigencia!BM54</f>
        <v>13182872</v>
      </c>
      <c r="DF54" s="158">
        <f>+Vigencia!BN54</f>
        <v>4563145</v>
      </c>
      <c r="DG54" s="157">
        <f t="shared" si="20"/>
        <v>1</v>
      </c>
      <c r="DH54" s="157">
        <f t="shared" si="21"/>
        <v>0.3461419484312675</v>
      </c>
      <c r="DI54" s="158">
        <f t="shared" si="22"/>
        <v>44687156</v>
      </c>
      <c r="DJ54" s="158">
        <f t="shared" si="23"/>
        <v>35580212</v>
      </c>
      <c r="DK54" s="158">
        <f t="shared" si="24"/>
        <v>5428167</v>
      </c>
      <c r="DL54" s="157">
        <f t="shared" si="25"/>
        <v>0.79620667737280038</v>
      </c>
      <c r="DM54" s="157">
        <f t="shared" si="26"/>
        <v>0.15256140126427578</v>
      </c>
    </row>
    <row r="55" spans="2:117" customFormat="1" ht="20.100000000000001" customHeight="1">
      <c r="B55" s="151">
        <f>Proyecto!$C$3</f>
        <v>8141</v>
      </c>
      <c r="C55" s="578">
        <v>24</v>
      </c>
      <c r="D55" s="133">
        <f t="shared" si="0"/>
        <v>24</v>
      </c>
      <c r="E55" s="152" t="s">
        <v>72</v>
      </c>
      <c r="F55" s="153" t="s">
        <v>41</v>
      </c>
      <c r="G55" s="154">
        <v>1905049</v>
      </c>
      <c r="H55" s="155">
        <v>212</v>
      </c>
      <c r="I55" s="268">
        <v>851624</v>
      </c>
      <c r="J55" s="268">
        <f t="shared" si="1"/>
        <v>0</v>
      </c>
      <c r="K55" s="268">
        <f t="shared" si="2"/>
        <v>851624</v>
      </c>
      <c r="L55" s="268">
        <f t="shared" si="3"/>
        <v>2253771916</v>
      </c>
      <c r="M55" s="268">
        <f t="shared" si="4"/>
        <v>851624</v>
      </c>
      <c r="N55" s="269">
        <f t="shared" si="5"/>
        <v>1</v>
      </c>
      <c r="O55" s="268">
        <f t="shared" si="6"/>
        <v>2253771916</v>
      </c>
      <c r="P55" s="268">
        <f t="shared" si="7"/>
        <v>659056</v>
      </c>
      <c r="Q55" s="269">
        <f>IFERROR(+P55/#REF!,0)</f>
        <v>0</v>
      </c>
      <c r="R55" s="270">
        <v>0</v>
      </c>
      <c r="S55" s="270">
        <f>+Vigencia!$S170</f>
        <v>601400219</v>
      </c>
      <c r="T55" s="270">
        <f>+Vigencia!T55</f>
        <v>851624</v>
      </c>
      <c r="U55" s="270">
        <f>+Vigencia!$F170</f>
        <v>0</v>
      </c>
      <c r="V55" s="270">
        <f>+Vigencia!AG55</f>
        <v>0</v>
      </c>
      <c r="W55" s="270">
        <f>+Vigencia!$H57</f>
        <v>0</v>
      </c>
      <c r="X55" s="270">
        <f>+Vigencia!$T170</f>
        <v>0</v>
      </c>
      <c r="Y55" s="270">
        <f>+Vigencia!U55</f>
        <v>0</v>
      </c>
      <c r="Z55" s="270">
        <f>+Vigencia!$G170</f>
        <v>149920524</v>
      </c>
      <c r="AA55" s="270">
        <f>+Vigencia!AH55</f>
        <v>181973</v>
      </c>
      <c r="AB55" s="270">
        <f>+Vigencia!I55</f>
        <v>0</v>
      </c>
      <c r="AC55" s="270">
        <f>+Vigencia!$U170</f>
        <v>0</v>
      </c>
      <c r="AD55" s="270">
        <f>+Vigencia!V55</f>
        <v>0</v>
      </c>
      <c r="AE55" s="270">
        <f>+Vigencia!$H170</f>
        <v>62722566</v>
      </c>
      <c r="AF55" s="270">
        <f>+Vigencia!AI55</f>
        <v>90938</v>
      </c>
      <c r="AG55" s="270">
        <f>+Vigencia!J55</f>
        <v>0</v>
      </c>
      <c r="AH55" s="270">
        <f>+Vigencia!$V170</f>
        <v>0</v>
      </c>
      <c r="AI55" s="270">
        <f>+Vigencia!W55</f>
        <v>0</v>
      </c>
      <c r="AJ55" s="270">
        <f>+Vigencia!$I170</f>
        <v>71440326</v>
      </c>
      <c r="AK55" s="270">
        <f>+Vigencia!AJ55</f>
        <v>101341</v>
      </c>
      <c r="AL55" s="270">
        <f>+Vigencia!$K55</f>
        <v>0</v>
      </c>
      <c r="AM55" s="270">
        <f>+Vigencia!$W170</f>
        <v>0</v>
      </c>
      <c r="AN55" s="270">
        <f>+Vigencia!$X55</f>
        <v>0</v>
      </c>
      <c r="AO55" s="270">
        <f>+Vigencia!$J170</f>
        <v>64817619</v>
      </c>
      <c r="AP55" s="270">
        <f>+Vigencia!$AK55</f>
        <v>93353</v>
      </c>
      <c r="AQ55" s="270">
        <f>+Vigencia!L55</f>
        <v>0</v>
      </c>
      <c r="AR55" s="270">
        <f>+Vigencia!$X170</f>
        <v>1378328457</v>
      </c>
      <c r="AS55" s="270">
        <f>+Vigencia!Y55</f>
        <v>0</v>
      </c>
      <c r="AT55" s="270">
        <f>+Vigencia!$K170</f>
        <v>64809750</v>
      </c>
      <c r="AU55" s="270">
        <f>+Vigencia!AL55</f>
        <v>93330</v>
      </c>
      <c r="AV55" s="156">
        <f>+Vigencia!$M55</f>
        <v>0</v>
      </c>
      <c r="AW55" s="156">
        <f>+Vigencia!$Y170</f>
        <v>274043240</v>
      </c>
      <c r="AX55" s="156">
        <f>+Vigencia!$Z55</f>
        <v>0</v>
      </c>
      <c r="AY55" s="156">
        <f>+Vigencia!$L170</f>
        <v>292127521</v>
      </c>
      <c r="AZ55" s="156">
        <f>+Vigencia!$AM55</f>
        <v>32707</v>
      </c>
      <c r="BA55" s="156">
        <f>+Vigencia!$N55</f>
        <v>0</v>
      </c>
      <c r="BB55" s="156">
        <f>+Vigencia!$Z170</f>
        <v>0</v>
      </c>
      <c r="BC55" s="156">
        <f>+Vigencia!$AA55</f>
        <v>0</v>
      </c>
      <c r="BD55" s="156">
        <f>+Vigencia!$M170</f>
        <v>346935631</v>
      </c>
      <c r="BE55" s="156">
        <f>+Vigencia!$AN55</f>
        <v>32707</v>
      </c>
      <c r="BF55" s="156">
        <f>+Vigencia!$O55</f>
        <v>0</v>
      </c>
      <c r="BG55" s="156">
        <f>+Vigencia!$AA170</f>
        <v>0</v>
      </c>
      <c r="BH55" s="156">
        <f>+Vigencia!$AB55</f>
        <v>0</v>
      </c>
      <c r="BI55" s="156">
        <f>+Vigencia!$N170</f>
        <v>354636386</v>
      </c>
      <c r="BJ55" s="156">
        <f>+Vigencia!$AO55</f>
        <v>32707</v>
      </c>
      <c r="BK55" s="156">
        <f>+Vigencia!$P57</f>
        <v>0</v>
      </c>
      <c r="BL55" s="156">
        <f>+Vigencia!$AB170</f>
        <v>0</v>
      </c>
      <c r="BM55" s="156">
        <f>+Vigencia!$AC57</f>
        <v>0</v>
      </c>
      <c r="BN55" s="156">
        <f>+Vigencia!$O170</f>
        <v>282120533</v>
      </c>
      <c r="BO55" s="156">
        <f>+Vigencia!$AP57</f>
        <v>0</v>
      </c>
      <c r="BP55" s="156">
        <f>+Vigencia!$Q57</f>
        <v>0</v>
      </c>
      <c r="BQ55" s="156">
        <f>+Vigencia!$AC170</f>
        <v>0</v>
      </c>
      <c r="BR55" s="156">
        <f>+Vigencia!$AD57</f>
        <v>0</v>
      </c>
      <c r="BS55" s="156">
        <f>+Vigencia!$P170</f>
        <v>282120533</v>
      </c>
      <c r="BT55" s="156">
        <f>+Vigencia!$AQ57</f>
        <v>0</v>
      </c>
      <c r="BU55" s="156">
        <f>+Vigencia!$R57</f>
        <v>0</v>
      </c>
      <c r="BV55" s="156">
        <f>+Vigencia!$AD170</f>
        <v>0</v>
      </c>
      <c r="BW55" s="156">
        <f>+Vigencia!$AE57</f>
        <v>0</v>
      </c>
      <c r="BX55" s="156">
        <f>+Vigencia!$Q170</f>
        <v>282120527</v>
      </c>
      <c r="BY55" s="156">
        <f>+Vigencia!$AR57</f>
        <v>0</v>
      </c>
      <c r="BZ55" s="158">
        <f>+Vigencia!AT55</f>
        <v>638718</v>
      </c>
      <c r="CA55" s="158">
        <f>+Vigencia!AU55</f>
        <v>638718</v>
      </c>
      <c r="CB55" s="158">
        <f>+Vigencia!AV55</f>
        <v>212184</v>
      </c>
      <c r="CC55" s="157">
        <f t="shared" si="8"/>
        <v>1</v>
      </c>
      <c r="CD55" s="157">
        <f t="shared" si="9"/>
        <v>0.33220294402224454</v>
      </c>
      <c r="CE55" s="158">
        <f>+Vigencia!AW55</f>
        <v>0</v>
      </c>
      <c r="CF55" s="158">
        <f>+Vigencia!AX55</f>
        <v>0</v>
      </c>
      <c r="CG55" s="158">
        <f>+Vigencia!AY55</f>
        <v>0</v>
      </c>
      <c r="CH55" s="157">
        <f t="shared" si="10"/>
        <v>0</v>
      </c>
      <c r="CI55" s="157">
        <f t="shared" si="11"/>
        <v>0</v>
      </c>
      <c r="CJ55" s="158">
        <f>+Vigencia!AZ55</f>
        <v>0</v>
      </c>
      <c r="CK55" s="158">
        <f>+Vigencia!BA55</f>
        <v>0</v>
      </c>
      <c r="CL55" s="158">
        <f>+Vigencia!BB55</f>
        <v>0</v>
      </c>
      <c r="CM55" s="157">
        <f t="shared" si="12"/>
        <v>0</v>
      </c>
      <c r="CN55" s="157">
        <f t="shared" si="13"/>
        <v>0</v>
      </c>
      <c r="CO55" s="158">
        <f>+Vigencia!BC55</f>
        <v>0</v>
      </c>
      <c r="CP55" s="158">
        <f>+Vigencia!BD55</f>
        <v>0</v>
      </c>
      <c r="CQ55" s="158">
        <f>+Vigencia!BE55</f>
        <v>0</v>
      </c>
      <c r="CR55" s="157">
        <f t="shared" si="14"/>
        <v>0</v>
      </c>
      <c r="CS55" s="157">
        <f t="shared" si="15"/>
        <v>0</v>
      </c>
      <c r="CT55" s="158">
        <f>+Vigencia!BF57</f>
        <v>0</v>
      </c>
      <c r="CU55" s="158">
        <f>+Vigencia!BG57</f>
        <v>0</v>
      </c>
      <c r="CV55" s="158">
        <f>+Vigencia!BH57</f>
        <v>0</v>
      </c>
      <c r="CW55" s="157">
        <f t="shared" si="16"/>
        <v>0</v>
      </c>
      <c r="CX55" s="157">
        <f t="shared" si="17"/>
        <v>0</v>
      </c>
      <c r="CY55" s="158">
        <f>+Vigencia!BI57</f>
        <v>0</v>
      </c>
      <c r="CZ55" s="158">
        <f>+Vigencia!BJ57</f>
        <v>0</v>
      </c>
      <c r="DA55" s="158">
        <f>+Vigencia!BK57</f>
        <v>0</v>
      </c>
      <c r="DB55" s="157">
        <f t="shared" si="18"/>
        <v>0</v>
      </c>
      <c r="DC55" s="157">
        <f t="shared" si="19"/>
        <v>0</v>
      </c>
      <c r="DD55" s="158">
        <f>+Vigencia!BL55</f>
        <v>212906</v>
      </c>
      <c r="DE55" s="158">
        <f>+Vigencia!BM55</f>
        <v>212906</v>
      </c>
      <c r="DF55" s="158">
        <f>+Vigencia!BN55</f>
        <v>204357</v>
      </c>
      <c r="DG55" s="157">
        <f t="shared" si="20"/>
        <v>1</v>
      </c>
      <c r="DH55" s="157">
        <f t="shared" si="21"/>
        <v>0.9598461292777094</v>
      </c>
      <c r="DI55" s="158">
        <f t="shared" si="22"/>
        <v>851624</v>
      </c>
      <c r="DJ55" s="158">
        <f t="shared" si="23"/>
        <v>851624</v>
      </c>
      <c r="DK55" s="158">
        <f t="shared" si="24"/>
        <v>416541</v>
      </c>
      <c r="DL55" s="157">
        <f t="shared" si="25"/>
        <v>1</v>
      </c>
      <c r="DM55" s="157">
        <f t="shared" si="26"/>
        <v>0.48911374033611077</v>
      </c>
    </row>
    <row r="56" spans="2:117" customFormat="1" ht="20.100000000000001" customHeight="1">
      <c r="B56" s="151">
        <f>Proyecto!$C$3</f>
        <v>8141</v>
      </c>
      <c r="C56" s="578">
        <v>25</v>
      </c>
      <c r="D56" s="133">
        <f t="shared" si="0"/>
        <v>25</v>
      </c>
      <c r="E56" s="152" t="s">
        <v>73</v>
      </c>
      <c r="F56" s="153" t="s">
        <v>41</v>
      </c>
      <c r="G56" s="154">
        <v>1905014</v>
      </c>
      <c r="H56" s="155">
        <v>139</v>
      </c>
      <c r="I56" s="268">
        <v>1933848271</v>
      </c>
      <c r="J56" s="268">
        <f t="shared" si="1"/>
        <v>-1094054100</v>
      </c>
      <c r="K56" s="268">
        <f t="shared" si="2"/>
        <v>839794171</v>
      </c>
      <c r="L56" s="268">
        <f t="shared" si="3"/>
        <v>389793300</v>
      </c>
      <c r="M56" s="268">
        <f t="shared" si="4"/>
        <v>711440320</v>
      </c>
      <c r="N56" s="269">
        <f t="shared" si="5"/>
        <v>0.84716034543659624</v>
      </c>
      <c r="O56" s="268">
        <f t="shared" si="6"/>
        <v>389793300</v>
      </c>
      <c r="P56" s="268">
        <f t="shared" si="7"/>
        <v>389946830</v>
      </c>
      <c r="Q56" s="269">
        <f>IFERROR(+P56/#REF!,0)</f>
        <v>0</v>
      </c>
      <c r="R56" s="270">
        <v>0</v>
      </c>
      <c r="S56" s="270">
        <f>+Vigencia!$S171</f>
        <v>232369210</v>
      </c>
      <c r="T56" s="270">
        <f>+Vigencia!T56</f>
        <v>368033918</v>
      </c>
      <c r="U56" s="270">
        <f>+Vigencia!$F171</f>
        <v>0</v>
      </c>
      <c r="V56" s="270">
        <f>+Vigencia!AG56</f>
        <v>0</v>
      </c>
      <c r="W56" s="270">
        <f>+Vigencia!$H58</f>
        <v>0</v>
      </c>
      <c r="X56" s="270">
        <f>+Vigencia!$T171</f>
        <v>0</v>
      </c>
      <c r="Y56" s="270">
        <f>+Vigencia!U56</f>
        <v>0</v>
      </c>
      <c r="Z56" s="270">
        <f>+Vigencia!$G171</f>
        <v>98600015</v>
      </c>
      <c r="AA56" s="270">
        <f>+Vigencia!AH56</f>
        <v>152589583</v>
      </c>
      <c r="AB56" s="270">
        <f>+Vigencia!I56</f>
        <v>-1129402863</v>
      </c>
      <c r="AC56" s="270">
        <f>+Vigencia!$U171</f>
        <v>0</v>
      </c>
      <c r="AD56" s="270">
        <f>+Vigencia!V56</f>
        <v>0</v>
      </c>
      <c r="AE56" s="270">
        <f>+Vigencia!$H171</f>
        <v>17467635</v>
      </c>
      <c r="AF56" s="270">
        <f>+Vigencia!AI56</f>
        <v>27013968</v>
      </c>
      <c r="AG56" s="270">
        <f>+Vigencia!J56</f>
        <v>-5348869</v>
      </c>
      <c r="AH56" s="270">
        <f>+Vigencia!$V171</f>
        <v>0</v>
      </c>
      <c r="AI56" s="270">
        <f>+Vigencia!W56</f>
        <v>0</v>
      </c>
      <c r="AJ56" s="270">
        <f>+Vigencia!$I171</f>
        <v>23263990</v>
      </c>
      <c r="AK56" s="270">
        <f>+Vigencia!AJ56</f>
        <v>36310461</v>
      </c>
      <c r="AL56" s="270">
        <f>+Vigencia!$K56</f>
        <v>0</v>
      </c>
      <c r="AM56" s="270">
        <f>+Vigencia!$W171</f>
        <v>0</v>
      </c>
      <c r="AN56" s="270">
        <f>+Vigencia!$X56</f>
        <v>0</v>
      </c>
      <c r="AO56" s="270">
        <f>+Vigencia!$J171</f>
        <v>18870481</v>
      </c>
      <c r="AP56" s="270">
        <f>+Vigencia!$AK56</f>
        <v>29360542</v>
      </c>
      <c r="AQ56" s="270">
        <f>+Vigencia!L56</f>
        <v>-13964159</v>
      </c>
      <c r="AR56" s="270">
        <f>+Vigencia!$X171</f>
        <v>43544060</v>
      </c>
      <c r="AS56" s="270">
        <f>+Vigencia!Y56</f>
        <v>0</v>
      </c>
      <c r="AT56" s="270">
        <f>+Vigencia!$K171</f>
        <v>18867545</v>
      </c>
      <c r="AU56" s="270">
        <f>+Vigencia!AL56</f>
        <v>29356006</v>
      </c>
      <c r="AV56" s="156">
        <f>+Vigencia!$M56</f>
        <v>52196050</v>
      </c>
      <c r="AW56" s="156">
        <f>+Vigencia!$Y171</f>
        <v>113880030</v>
      </c>
      <c r="AX56" s="156">
        <f>+Vigencia!$Z56</f>
        <v>62306086</v>
      </c>
      <c r="AY56" s="156">
        <f>+Vigencia!$L171</f>
        <v>25195636</v>
      </c>
      <c r="AZ56" s="156">
        <f>+Vigencia!$AM56</f>
        <v>29357458</v>
      </c>
      <c r="BA56" s="156">
        <f>+Vigencia!$N56</f>
        <v>2465741</v>
      </c>
      <c r="BB56" s="156">
        <f>+Vigencia!$Z171</f>
        <v>0</v>
      </c>
      <c r="BC56" s="156">
        <f>+Vigencia!$AA56</f>
        <v>54661791</v>
      </c>
      <c r="BD56" s="156">
        <f>+Vigencia!$M171</f>
        <v>47971810</v>
      </c>
      <c r="BE56" s="156">
        <f>+Vigencia!$AN56</f>
        <v>42979406</v>
      </c>
      <c r="BF56" s="156">
        <f>+Vigencia!$O56</f>
        <v>0</v>
      </c>
      <c r="BG56" s="156">
        <f>+Vigencia!$AA171</f>
        <v>0</v>
      </c>
      <c r="BH56" s="156">
        <f>+Vigencia!$AB56</f>
        <v>226438525</v>
      </c>
      <c r="BI56" s="156">
        <f>+Vigencia!$N171</f>
        <v>52248164</v>
      </c>
      <c r="BJ56" s="156">
        <f>+Vigencia!$AO56</f>
        <v>42979406</v>
      </c>
      <c r="BK56" s="156">
        <f>+Vigencia!$P58</f>
        <v>0</v>
      </c>
      <c r="BL56" s="156">
        <f>+Vigencia!$AB171</f>
        <v>0</v>
      </c>
      <c r="BM56" s="156">
        <f>+Vigencia!$AC58</f>
        <v>0</v>
      </c>
      <c r="BN56" s="156">
        <f>+Vigencia!$O171</f>
        <v>29102674</v>
      </c>
      <c r="BO56" s="156">
        <f>+Vigencia!$AP58</f>
        <v>0</v>
      </c>
      <c r="BP56" s="156">
        <f>+Vigencia!$Q58</f>
        <v>0</v>
      </c>
      <c r="BQ56" s="156">
        <f>+Vigencia!$AC171</f>
        <v>0</v>
      </c>
      <c r="BR56" s="156">
        <f>+Vigencia!$AD58</f>
        <v>0</v>
      </c>
      <c r="BS56" s="156">
        <f>+Vigencia!$P171</f>
        <v>29102674</v>
      </c>
      <c r="BT56" s="156">
        <f>+Vigencia!$AQ58</f>
        <v>0</v>
      </c>
      <c r="BU56" s="156">
        <f>+Vigencia!$R58</f>
        <v>0</v>
      </c>
      <c r="BV56" s="156">
        <f>+Vigencia!$AD171</f>
        <v>0</v>
      </c>
      <c r="BW56" s="156">
        <f>+Vigencia!$AE58</f>
        <v>0</v>
      </c>
      <c r="BX56" s="156">
        <f>+Vigencia!$Q171</f>
        <v>29102676</v>
      </c>
      <c r="BY56" s="156">
        <f>+Vigencia!$AR58</f>
        <v>0</v>
      </c>
      <c r="BZ56" s="158">
        <f>+Vigencia!AT56</f>
        <v>661534984</v>
      </c>
      <c r="CA56" s="158">
        <f>+Vigencia!AU56</f>
        <v>533181133</v>
      </c>
      <c r="CB56" s="158">
        <f>+Vigencia!AV56</f>
        <v>216342771</v>
      </c>
      <c r="CC56" s="157">
        <f t="shared" si="8"/>
        <v>0.80597571692444314</v>
      </c>
      <c r="CD56" s="157">
        <f t="shared" si="9"/>
        <v>0.40575848920745661</v>
      </c>
      <c r="CE56" s="158">
        <f>+Vigencia!AW56</f>
        <v>0</v>
      </c>
      <c r="CF56" s="158">
        <f>+Vigencia!AX56</f>
        <v>0</v>
      </c>
      <c r="CG56" s="158">
        <f>+Vigencia!AY56</f>
        <v>0</v>
      </c>
      <c r="CH56" s="157">
        <f t="shared" si="10"/>
        <v>0</v>
      </c>
      <c r="CI56" s="157">
        <f t="shared" si="11"/>
        <v>0</v>
      </c>
      <c r="CJ56" s="158">
        <f>+Vigencia!AZ56</f>
        <v>0</v>
      </c>
      <c r="CK56" s="158">
        <f>+Vigencia!BA56</f>
        <v>0</v>
      </c>
      <c r="CL56" s="158">
        <f>+Vigencia!BB56</f>
        <v>0</v>
      </c>
      <c r="CM56" s="157">
        <f t="shared" si="12"/>
        <v>0</v>
      </c>
      <c r="CN56" s="157">
        <f t="shared" si="13"/>
        <v>0</v>
      </c>
      <c r="CO56" s="158">
        <f>+Vigencia!BC56</f>
        <v>0</v>
      </c>
      <c r="CP56" s="158">
        <f>+Vigencia!BD56</f>
        <v>0</v>
      </c>
      <c r="CQ56" s="158">
        <f>+Vigencia!BE56</f>
        <v>0</v>
      </c>
      <c r="CR56" s="157">
        <f t="shared" si="14"/>
        <v>0</v>
      </c>
      <c r="CS56" s="157">
        <f t="shared" si="15"/>
        <v>0</v>
      </c>
      <c r="CT56" s="158">
        <f>+Vigencia!BF58</f>
        <v>0</v>
      </c>
      <c r="CU56" s="158">
        <f>+Vigencia!BG58</f>
        <v>0</v>
      </c>
      <c r="CV56" s="158">
        <f>+Vigencia!BH58</f>
        <v>0</v>
      </c>
      <c r="CW56" s="157">
        <f t="shared" si="16"/>
        <v>0</v>
      </c>
      <c r="CX56" s="157">
        <f t="shared" si="17"/>
        <v>0</v>
      </c>
      <c r="CY56" s="158">
        <f>+Vigencia!BI58</f>
        <v>0</v>
      </c>
      <c r="CZ56" s="158">
        <f>+Vigencia!BJ58</f>
        <v>0</v>
      </c>
      <c r="DA56" s="158">
        <f>+Vigencia!BK58</f>
        <v>0</v>
      </c>
      <c r="DB56" s="157">
        <f t="shared" si="18"/>
        <v>0</v>
      </c>
      <c r="DC56" s="157">
        <f t="shared" si="19"/>
        <v>0</v>
      </c>
      <c r="DD56" s="158">
        <f>+Vigencia!BL56</f>
        <v>178259187</v>
      </c>
      <c r="DE56" s="158">
        <f>+Vigencia!BM56</f>
        <v>178259187</v>
      </c>
      <c r="DF56" s="158">
        <f>+Vigencia!BN56</f>
        <v>173604059</v>
      </c>
      <c r="DG56" s="157">
        <f t="shared" si="20"/>
        <v>1</v>
      </c>
      <c r="DH56" s="157">
        <f t="shared" si="21"/>
        <v>0.97388562082918062</v>
      </c>
      <c r="DI56" s="158">
        <f t="shared" si="22"/>
        <v>839794171</v>
      </c>
      <c r="DJ56" s="158">
        <f t="shared" si="23"/>
        <v>711440320</v>
      </c>
      <c r="DK56" s="158">
        <f t="shared" si="24"/>
        <v>389946830</v>
      </c>
      <c r="DL56" s="157">
        <f t="shared" si="25"/>
        <v>0.84716034543659624</v>
      </c>
      <c r="DM56" s="157">
        <f t="shared" si="26"/>
        <v>0.54810898263398955</v>
      </c>
    </row>
    <row r="57" spans="2:117" customFormat="1" ht="20.100000000000001" customHeight="1">
      <c r="B57" s="151">
        <f>Proyecto!$C$3</f>
        <v>8141</v>
      </c>
      <c r="C57" s="578">
        <v>26</v>
      </c>
      <c r="D57" s="133">
        <f t="shared" si="0"/>
        <v>26</v>
      </c>
      <c r="E57" s="152" t="s">
        <v>74</v>
      </c>
      <c r="F57" s="153" t="s">
        <v>41</v>
      </c>
      <c r="G57" s="154">
        <v>1905014</v>
      </c>
      <c r="H57" s="155">
        <v>131</v>
      </c>
      <c r="I57" s="268">
        <v>4963071847</v>
      </c>
      <c r="J57" s="268">
        <f t="shared" si="1"/>
        <v>-1944273660</v>
      </c>
      <c r="K57" s="268">
        <f t="shared" si="2"/>
        <v>3018798187</v>
      </c>
      <c r="L57" s="268">
        <f t="shared" si="3"/>
        <v>617876321</v>
      </c>
      <c r="M57" s="268">
        <f t="shared" si="4"/>
        <v>2803475792</v>
      </c>
      <c r="N57" s="269">
        <f t="shared" si="5"/>
        <v>0.92867280895846116</v>
      </c>
      <c r="O57" s="268">
        <f t="shared" si="6"/>
        <v>617876321</v>
      </c>
      <c r="P57" s="268">
        <f t="shared" si="7"/>
        <v>867026652</v>
      </c>
      <c r="Q57" s="269">
        <f>IFERROR(+P57/#REF!,0)</f>
        <v>0</v>
      </c>
      <c r="R57" s="270">
        <v>0</v>
      </c>
      <c r="S57" s="270">
        <f>+Vigencia!$S172</f>
        <v>265242820</v>
      </c>
      <c r="T57" s="270">
        <f>+Vigencia!T57</f>
        <v>837598247</v>
      </c>
      <c r="U57" s="270">
        <f>+Vigencia!$F172</f>
        <v>0</v>
      </c>
      <c r="V57" s="270">
        <f>+Vigencia!AG57</f>
        <v>0</v>
      </c>
      <c r="W57" s="270">
        <f>+Vigencia!$H59</f>
        <v>0</v>
      </c>
      <c r="X57" s="270">
        <f>+Vigencia!$T172</f>
        <v>0</v>
      </c>
      <c r="Y57" s="270">
        <f>+Vigencia!U57</f>
        <v>0</v>
      </c>
      <c r="Z57" s="270">
        <f>+Vigencia!$G172</f>
        <v>0</v>
      </c>
      <c r="AA57" s="270">
        <f>+Vigencia!AH57</f>
        <v>0</v>
      </c>
      <c r="AB57" s="270">
        <f>+Vigencia!I57</f>
        <v>-1743368487</v>
      </c>
      <c r="AC57" s="270">
        <f>+Vigencia!$U172</f>
        <v>0</v>
      </c>
      <c r="AD57" s="270">
        <f>+Vigencia!V57</f>
        <v>0</v>
      </c>
      <c r="AE57" s="270">
        <f>+Vigencia!$H172</f>
        <v>38672184</v>
      </c>
      <c r="AF57" s="270">
        <f>+Vigencia!AI57</f>
        <v>119242001</v>
      </c>
      <c r="AG57" s="270">
        <f>+Vigencia!J57</f>
        <v>-405695154</v>
      </c>
      <c r="AH57" s="270">
        <f>+Vigencia!$V172</f>
        <v>0</v>
      </c>
      <c r="AI57" s="270">
        <f>+Vigencia!W57</f>
        <v>0</v>
      </c>
      <c r="AJ57" s="270">
        <f>+Vigencia!$I172</f>
        <v>38670550</v>
      </c>
      <c r="AK57" s="270">
        <f>+Vigencia!AJ57</f>
        <v>119180893</v>
      </c>
      <c r="AL57" s="270">
        <f>+Vigencia!$K57</f>
        <v>0</v>
      </c>
      <c r="AM57" s="270">
        <f>+Vigencia!$W172</f>
        <v>0</v>
      </c>
      <c r="AN57" s="270">
        <f>+Vigencia!$X57</f>
        <v>0</v>
      </c>
      <c r="AO57" s="270">
        <f>+Vigencia!$J172</f>
        <v>38676464</v>
      </c>
      <c r="AP57" s="270">
        <f>+Vigencia!$AK57</f>
        <v>117803599</v>
      </c>
      <c r="AQ57" s="270">
        <f>+Vigencia!L57</f>
        <v>79274226</v>
      </c>
      <c r="AR57" s="270">
        <f>+Vigencia!$X172</f>
        <v>234972511</v>
      </c>
      <c r="AS57" s="270">
        <f>+Vigencia!Y57</f>
        <v>0</v>
      </c>
      <c r="AT57" s="270">
        <f>+Vigencia!$K172</f>
        <v>38669747</v>
      </c>
      <c r="AU57" s="270">
        <f>+Vigencia!AL57</f>
        <v>119705575</v>
      </c>
      <c r="AV57" s="156">
        <f>+Vigencia!$M57</f>
        <v>102001956</v>
      </c>
      <c r="AW57" s="156">
        <f>+Vigencia!$Y172</f>
        <v>117660990</v>
      </c>
      <c r="AX57" s="156">
        <f>+Vigencia!$Z57</f>
        <v>312189496</v>
      </c>
      <c r="AY57" s="156">
        <f>+Vigencia!$L172</f>
        <v>76766937</v>
      </c>
      <c r="AZ57" s="156">
        <f>+Vigencia!$AM57</f>
        <v>119653270</v>
      </c>
      <c r="BA57" s="156">
        <f>+Vigencia!$N57</f>
        <v>23513799</v>
      </c>
      <c r="BB57" s="156">
        <f>+Vigencia!$Z172</f>
        <v>0</v>
      </c>
      <c r="BC57" s="156">
        <f>+Vigencia!$AA57</f>
        <v>124510381</v>
      </c>
      <c r="BD57" s="156">
        <f>+Vigencia!$M172</f>
        <v>100298219</v>
      </c>
      <c r="BE57" s="156">
        <f>+Vigencia!$AN57</f>
        <v>135720657</v>
      </c>
      <c r="BF57" s="156">
        <f>+Vigencia!$O57</f>
        <v>0</v>
      </c>
      <c r="BG57" s="156">
        <f>+Vigencia!$AA172</f>
        <v>0</v>
      </c>
      <c r="BH57" s="156">
        <f>+Vigencia!$AB57</f>
        <v>1529177668</v>
      </c>
      <c r="BI57" s="156">
        <f>+Vigencia!$N172</f>
        <v>101241894</v>
      </c>
      <c r="BJ57" s="156">
        <f>+Vigencia!$AO57</f>
        <v>135720657</v>
      </c>
      <c r="BK57" s="156">
        <f>+Vigencia!$P59</f>
        <v>0</v>
      </c>
      <c r="BL57" s="156">
        <f>+Vigencia!$AB172</f>
        <v>0</v>
      </c>
      <c r="BM57" s="156">
        <f>+Vigencia!$AC59</f>
        <v>0</v>
      </c>
      <c r="BN57" s="156">
        <f>+Vigencia!$O172</f>
        <v>61626777</v>
      </c>
      <c r="BO57" s="156">
        <f>+Vigencia!$AP59</f>
        <v>0</v>
      </c>
      <c r="BP57" s="156">
        <f>+Vigencia!$Q59</f>
        <v>0</v>
      </c>
      <c r="BQ57" s="156">
        <f>+Vigencia!$AC172</f>
        <v>0</v>
      </c>
      <c r="BR57" s="156">
        <f>+Vigencia!$AD59</f>
        <v>0</v>
      </c>
      <c r="BS57" s="156">
        <f>+Vigencia!$P172</f>
        <v>61626777</v>
      </c>
      <c r="BT57" s="156">
        <f>+Vigencia!$AQ59</f>
        <v>0</v>
      </c>
      <c r="BU57" s="156">
        <f>+Vigencia!$R59</f>
        <v>0</v>
      </c>
      <c r="BV57" s="156">
        <f>+Vigencia!$AD172</f>
        <v>0</v>
      </c>
      <c r="BW57" s="156">
        <f>+Vigencia!$AE59</f>
        <v>0</v>
      </c>
      <c r="BX57" s="156">
        <f>+Vigencia!$Q172</f>
        <v>61626772</v>
      </c>
      <c r="BY57" s="156">
        <f>+Vigencia!$AR59</f>
        <v>0</v>
      </c>
      <c r="BZ57" s="158">
        <f>+Vigencia!AT57</f>
        <v>2807039643</v>
      </c>
      <c r="CA57" s="158">
        <f>+Vigencia!AU57</f>
        <v>2732150997</v>
      </c>
      <c r="CB57" s="158">
        <f>+Vigencia!AV57</f>
        <v>867026652</v>
      </c>
      <c r="CC57" s="157">
        <f t="shared" si="8"/>
        <v>0.97332112990040875</v>
      </c>
      <c r="CD57" s="157">
        <f t="shared" si="9"/>
        <v>0.31734214285814599</v>
      </c>
      <c r="CE57" s="158">
        <f>+Vigencia!AW57</f>
        <v>0</v>
      </c>
      <c r="CF57" s="158">
        <f>+Vigencia!AX57</f>
        <v>0</v>
      </c>
      <c r="CG57" s="158">
        <f>+Vigencia!AY57</f>
        <v>0</v>
      </c>
      <c r="CH57" s="157">
        <f t="shared" si="10"/>
        <v>0</v>
      </c>
      <c r="CI57" s="157">
        <f t="shared" si="11"/>
        <v>0</v>
      </c>
      <c r="CJ57" s="158">
        <f>+Vigencia!AZ57</f>
        <v>0</v>
      </c>
      <c r="CK57" s="158">
        <f>+Vigencia!BA57</f>
        <v>0</v>
      </c>
      <c r="CL57" s="158">
        <f>+Vigencia!BB57</f>
        <v>0</v>
      </c>
      <c r="CM57" s="157">
        <f t="shared" si="12"/>
        <v>0</v>
      </c>
      <c r="CN57" s="157">
        <f t="shared" si="13"/>
        <v>0</v>
      </c>
      <c r="CO57" s="158">
        <f>+Vigencia!BC57</f>
        <v>0</v>
      </c>
      <c r="CP57" s="158">
        <f>+Vigencia!BD57</f>
        <v>0</v>
      </c>
      <c r="CQ57" s="158">
        <f>+Vigencia!BE57</f>
        <v>0</v>
      </c>
      <c r="CR57" s="157">
        <f t="shared" si="14"/>
        <v>0</v>
      </c>
      <c r="CS57" s="157">
        <f t="shared" si="15"/>
        <v>0</v>
      </c>
      <c r="CT57" s="158">
        <f>+Vigencia!BF59</f>
        <v>0</v>
      </c>
      <c r="CU57" s="158">
        <f>+Vigencia!BG59</f>
        <v>0</v>
      </c>
      <c r="CV57" s="158">
        <f>+Vigencia!BH59</f>
        <v>0</v>
      </c>
      <c r="CW57" s="157">
        <f t="shared" si="16"/>
        <v>0</v>
      </c>
      <c r="CX57" s="157">
        <f t="shared" si="17"/>
        <v>0</v>
      </c>
      <c r="CY57" s="158">
        <f>+Vigencia!BI59</f>
        <v>0</v>
      </c>
      <c r="CZ57" s="158">
        <f>+Vigencia!BJ59</f>
        <v>0</v>
      </c>
      <c r="DA57" s="158">
        <f>+Vigencia!BK59</f>
        <v>0</v>
      </c>
      <c r="DB57" s="157">
        <f t="shared" si="18"/>
        <v>0</v>
      </c>
      <c r="DC57" s="157">
        <f t="shared" si="19"/>
        <v>0</v>
      </c>
      <c r="DD57" s="158">
        <f>+Vigencia!BL57</f>
        <v>211758544</v>
      </c>
      <c r="DE57" s="158">
        <f>+Vigencia!BM57</f>
        <v>71324795</v>
      </c>
      <c r="DF57" s="158">
        <f>+Vigencia!BN57</f>
        <v>0</v>
      </c>
      <c r="DG57" s="157">
        <f t="shared" si="20"/>
        <v>0.33682133269673409</v>
      </c>
      <c r="DH57" s="157">
        <f t="shared" si="21"/>
        <v>0</v>
      </c>
      <c r="DI57" s="158">
        <f t="shared" si="22"/>
        <v>3018798187</v>
      </c>
      <c r="DJ57" s="158">
        <f t="shared" si="23"/>
        <v>2803475792</v>
      </c>
      <c r="DK57" s="158">
        <f t="shared" si="24"/>
        <v>867026652</v>
      </c>
      <c r="DL57" s="157">
        <f t="shared" si="25"/>
        <v>0.92867280895846116</v>
      </c>
      <c r="DM57" s="157">
        <f t="shared" si="26"/>
        <v>0.30926846398108654</v>
      </c>
    </row>
    <row r="58" spans="2:117" customFormat="1" ht="20.100000000000001" customHeight="1">
      <c r="B58" s="151">
        <f>Proyecto!$C$3</f>
        <v>8141</v>
      </c>
      <c r="C58" s="578">
        <v>27</v>
      </c>
      <c r="D58" s="133">
        <f t="shared" si="0"/>
        <v>27</v>
      </c>
      <c r="E58" s="152" t="s">
        <v>75</v>
      </c>
      <c r="F58" s="153" t="s">
        <v>41</v>
      </c>
      <c r="G58" s="154">
        <v>1905014</v>
      </c>
      <c r="H58" s="155">
        <v>134</v>
      </c>
      <c r="I58" s="268">
        <v>1090341560</v>
      </c>
      <c r="J58" s="268">
        <f t="shared" si="1"/>
        <v>1350405041</v>
      </c>
      <c r="K58" s="268">
        <f t="shared" si="2"/>
        <v>2440746601</v>
      </c>
      <c r="L58" s="268">
        <f t="shared" si="3"/>
        <v>1464220496</v>
      </c>
      <c r="M58" s="268">
        <f t="shared" si="4"/>
        <v>2245878618</v>
      </c>
      <c r="N58" s="269">
        <f t="shared" si="5"/>
        <v>0.92016050215120226</v>
      </c>
      <c r="O58" s="268">
        <f t="shared" si="6"/>
        <v>1464220496</v>
      </c>
      <c r="P58" s="268">
        <f t="shared" si="7"/>
        <v>663628450</v>
      </c>
      <c r="Q58" s="269">
        <f>IFERROR(+P58/#REF!,0)</f>
        <v>0</v>
      </c>
      <c r="R58" s="270">
        <v>0</v>
      </c>
      <c r="S58" s="270">
        <f>+Vigencia!$S173</f>
        <v>893022542</v>
      </c>
      <c r="T58" s="270">
        <f>+Vigencia!T58</f>
        <v>615857373</v>
      </c>
      <c r="U58" s="270">
        <f>+Vigencia!$F173</f>
        <v>0</v>
      </c>
      <c r="V58" s="270">
        <f>+Vigencia!AG58</f>
        <v>0</v>
      </c>
      <c r="W58" s="270">
        <f>+Vigencia!$H60</f>
        <v>0</v>
      </c>
      <c r="X58" s="270">
        <f>+Vigencia!$T173</f>
        <v>0</v>
      </c>
      <c r="Y58" s="270">
        <f>+Vigencia!U58</f>
        <v>0</v>
      </c>
      <c r="Z58" s="270">
        <f>+Vigencia!$G173</f>
        <v>379038952</v>
      </c>
      <c r="AA58" s="270">
        <f>+Vigencia!AH58</f>
        <v>149920524</v>
      </c>
      <c r="AB58" s="270">
        <f>+Vigencia!I58</f>
        <v>1163430356</v>
      </c>
      <c r="AC58" s="270">
        <f>+Vigencia!$U173</f>
        <v>0</v>
      </c>
      <c r="AD58" s="270">
        <f>+Vigencia!V58</f>
        <v>0</v>
      </c>
      <c r="AE58" s="270">
        <f>+Vigencia!$H173</f>
        <v>67148224</v>
      </c>
      <c r="AF58" s="270">
        <f>+Vigencia!AI58</f>
        <v>62722566</v>
      </c>
      <c r="AG58" s="270">
        <f>+Vigencia!J58</f>
        <v>0</v>
      </c>
      <c r="AH58" s="270">
        <f>+Vigencia!$V173</f>
        <v>0</v>
      </c>
      <c r="AI58" s="270">
        <f>+Vigencia!W58</f>
        <v>0</v>
      </c>
      <c r="AJ58" s="270">
        <f>+Vigencia!$I173</f>
        <v>89447661</v>
      </c>
      <c r="AK58" s="270">
        <f>+Vigencia!AJ58</f>
        <v>71440326</v>
      </c>
      <c r="AL58" s="270">
        <f>+Vigencia!$K58</f>
        <v>0</v>
      </c>
      <c r="AM58" s="270">
        <f>+Vigencia!$W173</f>
        <v>0</v>
      </c>
      <c r="AN58" s="270">
        <f>+Vigencia!$X58</f>
        <v>0</v>
      </c>
      <c r="AO58" s="270">
        <f>+Vigencia!$J173</f>
        <v>72550937</v>
      </c>
      <c r="AP58" s="270">
        <f>+Vigencia!$AK58</f>
        <v>64817619</v>
      </c>
      <c r="AQ58" s="270">
        <f>+Vigencia!L58</f>
        <v>99084086</v>
      </c>
      <c r="AR58" s="270">
        <f>+Vigencia!$X173</f>
        <v>159253271</v>
      </c>
      <c r="AS58" s="270">
        <f>+Vigencia!Y58</f>
        <v>0</v>
      </c>
      <c r="AT58" s="270">
        <f>+Vigencia!$K173</f>
        <v>72539521</v>
      </c>
      <c r="AU58" s="270">
        <f>+Vigencia!AL58</f>
        <v>64809750</v>
      </c>
      <c r="AV58" s="156">
        <f>+Vigencia!$M58</f>
        <v>87352342</v>
      </c>
      <c r="AW58" s="156">
        <f>+Vigencia!$Y173</f>
        <v>411944683</v>
      </c>
      <c r="AX58" s="156">
        <f>+Vigencia!$Z58</f>
        <v>281581878</v>
      </c>
      <c r="AY58" s="156">
        <f>+Vigencia!$L173</f>
        <v>95469693</v>
      </c>
      <c r="AZ58" s="156">
        <f>+Vigencia!$AM58</f>
        <v>64815637</v>
      </c>
      <c r="BA58" s="156">
        <f>+Vigencia!$N58</f>
        <v>538257</v>
      </c>
      <c r="BB58" s="156">
        <f>+Vigencia!$Z173</f>
        <v>0</v>
      </c>
      <c r="BC58" s="156">
        <f>+Vigencia!$AA58</f>
        <v>87890599</v>
      </c>
      <c r="BD58" s="156">
        <f>+Vigencia!$M173</f>
        <v>177859289</v>
      </c>
      <c r="BE58" s="156">
        <f>+Vigencia!$AN58</f>
        <v>92551014</v>
      </c>
      <c r="BF58" s="156">
        <f>+Vigencia!$O58</f>
        <v>0</v>
      </c>
      <c r="BG58" s="156">
        <f>+Vigencia!$AA173</f>
        <v>0</v>
      </c>
      <c r="BH58" s="156">
        <f>+Vigencia!$AB58</f>
        <v>1260548768</v>
      </c>
      <c r="BI58" s="156">
        <f>+Vigencia!$N173</f>
        <v>194224819</v>
      </c>
      <c r="BJ58" s="156">
        <f>+Vigencia!$AO58</f>
        <v>92551014</v>
      </c>
      <c r="BK58" s="156">
        <f>+Vigencia!$P60</f>
        <v>0</v>
      </c>
      <c r="BL58" s="156">
        <f>+Vigencia!$AB173</f>
        <v>0</v>
      </c>
      <c r="BM58" s="156">
        <f>+Vigencia!$AC60</f>
        <v>0</v>
      </c>
      <c r="BN58" s="156">
        <f>+Vigencia!$O173</f>
        <v>105313800</v>
      </c>
      <c r="BO58" s="156">
        <f>+Vigencia!$AP60</f>
        <v>0</v>
      </c>
      <c r="BP58" s="156">
        <f>+Vigencia!$Q60</f>
        <v>0</v>
      </c>
      <c r="BQ58" s="156">
        <f>+Vigencia!$AC173</f>
        <v>0</v>
      </c>
      <c r="BR58" s="156">
        <f>+Vigencia!$AD60</f>
        <v>0</v>
      </c>
      <c r="BS58" s="156">
        <f>+Vigencia!$P173</f>
        <v>105313800</v>
      </c>
      <c r="BT58" s="156">
        <f>+Vigencia!$AQ60</f>
        <v>0</v>
      </c>
      <c r="BU58" s="156">
        <f>+Vigencia!$R60</f>
        <v>0</v>
      </c>
      <c r="BV58" s="156">
        <f>+Vigencia!$AD173</f>
        <v>0</v>
      </c>
      <c r="BW58" s="156">
        <f>+Vigencia!$AE60</f>
        <v>0</v>
      </c>
      <c r="BX58" s="156">
        <f>+Vigencia!$Q173</f>
        <v>105313800</v>
      </c>
      <c r="BY58" s="156">
        <f>+Vigencia!$AR60</f>
        <v>0</v>
      </c>
      <c r="BZ58" s="158">
        <f>+Vigencia!AT58</f>
        <v>2265510738</v>
      </c>
      <c r="CA58" s="158">
        <f>+Vigencia!AU58</f>
        <v>2070642755</v>
      </c>
      <c r="CB58" s="158">
        <f>+Vigencia!AV58</f>
        <v>494526875</v>
      </c>
      <c r="CC58" s="157">
        <f t="shared" si="8"/>
        <v>0.91398496606905066</v>
      </c>
      <c r="CD58" s="157">
        <f t="shared" si="9"/>
        <v>0.23882771366806826</v>
      </c>
      <c r="CE58" s="158">
        <f>+Vigencia!AW58</f>
        <v>0</v>
      </c>
      <c r="CF58" s="158">
        <f>+Vigencia!AX58</f>
        <v>0</v>
      </c>
      <c r="CG58" s="158">
        <f>+Vigencia!AY58</f>
        <v>0</v>
      </c>
      <c r="CH58" s="157">
        <f t="shared" si="10"/>
        <v>0</v>
      </c>
      <c r="CI58" s="157">
        <f t="shared" si="11"/>
        <v>0</v>
      </c>
      <c r="CJ58" s="158">
        <f>+Vigencia!AZ58</f>
        <v>0</v>
      </c>
      <c r="CK58" s="158">
        <f>+Vigencia!BA58</f>
        <v>0</v>
      </c>
      <c r="CL58" s="158">
        <f>+Vigencia!BB58</f>
        <v>0</v>
      </c>
      <c r="CM58" s="157">
        <f t="shared" si="12"/>
        <v>0</v>
      </c>
      <c r="CN58" s="157">
        <f t="shared" si="13"/>
        <v>0</v>
      </c>
      <c r="CO58" s="158">
        <f>+Vigencia!BC58</f>
        <v>0</v>
      </c>
      <c r="CP58" s="158">
        <f>+Vigencia!BD58</f>
        <v>0</v>
      </c>
      <c r="CQ58" s="158">
        <f>+Vigencia!BE58</f>
        <v>0</v>
      </c>
      <c r="CR58" s="157">
        <f t="shared" si="14"/>
        <v>0</v>
      </c>
      <c r="CS58" s="157">
        <f t="shared" si="15"/>
        <v>0</v>
      </c>
      <c r="CT58" s="158">
        <f>+Vigencia!BF60</f>
        <v>0</v>
      </c>
      <c r="CU58" s="158">
        <f>+Vigencia!BG60</f>
        <v>0</v>
      </c>
      <c r="CV58" s="158">
        <f>+Vigencia!BH60</f>
        <v>0</v>
      </c>
      <c r="CW58" s="157">
        <f t="shared" si="16"/>
        <v>0</v>
      </c>
      <c r="CX58" s="157">
        <f t="shared" si="17"/>
        <v>0</v>
      </c>
      <c r="CY58" s="158">
        <f>+Vigencia!BI60</f>
        <v>0</v>
      </c>
      <c r="CZ58" s="158">
        <f>+Vigencia!BJ60</f>
        <v>0</v>
      </c>
      <c r="DA58" s="158">
        <f>+Vigencia!BK60</f>
        <v>0</v>
      </c>
      <c r="DB58" s="157">
        <f t="shared" si="18"/>
        <v>0</v>
      </c>
      <c r="DC58" s="157">
        <f t="shared" si="19"/>
        <v>0</v>
      </c>
      <c r="DD58" s="158">
        <f>+Vigencia!BL58</f>
        <v>175235863</v>
      </c>
      <c r="DE58" s="158">
        <f>+Vigencia!BM58</f>
        <v>175235863</v>
      </c>
      <c r="DF58" s="158">
        <f>+Vigencia!BN58</f>
        <v>169101575</v>
      </c>
      <c r="DG58" s="157">
        <f t="shared" si="20"/>
        <v>1</v>
      </c>
      <c r="DH58" s="157">
        <f t="shared" si="21"/>
        <v>0.96499410625780413</v>
      </c>
      <c r="DI58" s="158">
        <f t="shared" si="22"/>
        <v>2440746601</v>
      </c>
      <c r="DJ58" s="158">
        <f t="shared" si="23"/>
        <v>2245878618</v>
      </c>
      <c r="DK58" s="158">
        <f t="shared" si="24"/>
        <v>663628450</v>
      </c>
      <c r="DL58" s="157">
        <f t="shared" si="25"/>
        <v>0.92016050215120226</v>
      </c>
      <c r="DM58" s="157">
        <f t="shared" si="26"/>
        <v>0.29548722922121878</v>
      </c>
    </row>
    <row r="59" spans="2:117" customFormat="1" ht="20.100000000000001" customHeight="1">
      <c r="B59" s="151">
        <f>Proyecto!$C$3</f>
        <v>8141</v>
      </c>
      <c r="C59" s="578">
        <v>28</v>
      </c>
      <c r="D59" s="133">
        <f t="shared" si="0"/>
        <v>28</v>
      </c>
      <c r="E59" s="152" t="s">
        <v>76</v>
      </c>
      <c r="F59" s="153" t="s">
        <v>41</v>
      </c>
      <c r="G59" s="154">
        <v>1905014</v>
      </c>
      <c r="H59" s="155">
        <v>130</v>
      </c>
      <c r="I59" s="268">
        <v>1096876424</v>
      </c>
      <c r="J59" s="268">
        <f t="shared" si="1"/>
        <v>-665177284</v>
      </c>
      <c r="K59" s="268">
        <f t="shared" si="2"/>
        <v>431699140</v>
      </c>
      <c r="L59" s="268">
        <f t="shared" si="3"/>
        <v>1254690069</v>
      </c>
      <c r="M59" s="268">
        <f t="shared" si="4"/>
        <v>342039827</v>
      </c>
      <c r="N59" s="269">
        <f t="shared" si="5"/>
        <v>0.79231065181181504</v>
      </c>
      <c r="O59" s="268">
        <f t="shared" si="6"/>
        <v>1254690069</v>
      </c>
      <c r="P59" s="268">
        <f t="shared" si="7"/>
        <v>243718520</v>
      </c>
      <c r="Q59" s="269">
        <f>IFERROR(+P59/#REF!,0)</f>
        <v>0</v>
      </c>
      <c r="R59" s="270">
        <v>0</v>
      </c>
      <c r="S59" s="270">
        <f>+Vigencia!$S174</f>
        <v>666138951</v>
      </c>
      <c r="T59" s="270">
        <f>+Vigencia!T59</f>
        <v>237953260</v>
      </c>
      <c r="U59" s="270">
        <f>+Vigencia!$F174</f>
        <v>0</v>
      </c>
      <c r="V59" s="270">
        <f>+Vigencia!AG59</f>
        <v>0</v>
      </c>
      <c r="W59" s="270">
        <f>+Vigencia!$H61</f>
        <v>0</v>
      </c>
      <c r="X59" s="270">
        <f>+Vigencia!$T174</f>
        <v>0</v>
      </c>
      <c r="Y59" s="270">
        <f>+Vigencia!U59</f>
        <v>0</v>
      </c>
      <c r="Z59" s="270">
        <f>+Vigencia!$G174</f>
        <v>146211199</v>
      </c>
      <c r="AA59" s="270">
        <f>+Vigencia!AH59</f>
        <v>98600015</v>
      </c>
      <c r="AB59" s="270">
        <f>+Vigencia!I59</f>
        <v>-707083124</v>
      </c>
      <c r="AC59" s="270">
        <f>+Vigencia!$U174</f>
        <v>0</v>
      </c>
      <c r="AD59" s="270">
        <f>+Vigencia!V59</f>
        <v>0</v>
      </c>
      <c r="AE59" s="270">
        <f>+Vigencia!$H174</f>
        <v>72722399</v>
      </c>
      <c r="AF59" s="270">
        <f>+Vigencia!AI59</f>
        <v>17467635</v>
      </c>
      <c r="AG59" s="270">
        <f>+Vigencia!J59</f>
        <v>0</v>
      </c>
      <c r="AH59" s="270">
        <f>+Vigencia!$V174</f>
        <v>0</v>
      </c>
      <c r="AI59" s="270">
        <f>+Vigencia!W59</f>
        <v>0</v>
      </c>
      <c r="AJ59" s="270">
        <f>+Vigencia!$I174</f>
        <v>81117740</v>
      </c>
      <c r="AK59" s="270">
        <f>+Vigencia!AJ59</f>
        <v>23263990</v>
      </c>
      <c r="AL59" s="270">
        <f>+Vigencia!$K59</f>
        <v>0</v>
      </c>
      <c r="AM59" s="270">
        <f>+Vigencia!$W174</f>
        <v>0</v>
      </c>
      <c r="AN59" s="270">
        <f>+Vigencia!$X59</f>
        <v>0</v>
      </c>
      <c r="AO59" s="270">
        <f>+Vigencia!$J174</f>
        <v>74711675</v>
      </c>
      <c r="AP59" s="270">
        <f>+Vigencia!$AK59</f>
        <v>18870481</v>
      </c>
      <c r="AQ59" s="270">
        <f>+Vigencia!L59</f>
        <v>5919376</v>
      </c>
      <c r="AR59" s="270">
        <f>+Vigencia!$X174</f>
        <v>354514997</v>
      </c>
      <c r="AS59" s="270">
        <f>+Vigencia!Y59</f>
        <v>0</v>
      </c>
      <c r="AT59" s="270">
        <f>+Vigencia!$K174</f>
        <v>74702955</v>
      </c>
      <c r="AU59" s="270">
        <f>+Vigencia!AL59</f>
        <v>18867545</v>
      </c>
      <c r="AV59" s="156">
        <f>+Vigencia!$M59</f>
        <v>34363144</v>
      </c>
      <c r="AW59" s="156">
        <f>+Vigencia!$Y174</f>
        <v>234036121</v>
      </c>
      <c r="AX59" s="156">
        <f>+Vigencia!$Z59</f>
        <v>48176704</v>
      </c>
      <c r="AY59" s="156">
        <f>+Vigencia!$L174</f>
        <v>131185771</v>
      </c>
      <c r="AZ59" s="156">
        <f>+Vigencia!$AM59</f>
        <v>18868968</v>
      </c>
      <c r="BA59" s="156">
        <f>+Vigencia!$N59</f>
        <v>1623320</v>
      </c>
      <c r="BB59" s="156">
        <f>+Vigencia!$Z174</f>
        <v>0</v>
      </c>
      <c r="BC59" s="156">
        <f>+Vigencia!$AA59</f>
        <v>35986464</v>
      </c>
      <c r="BD59" s="156">
        <f>+Vigencia!$M174</f>
        <v>177992533</v>
      </c>
      <c r="BE59" s="156">
        <f>+Vigencia!$AN59</f>
        <v>23889943</v>
      </c>
      <c r="BF59" s="156">
        <f>+Vigencia!$O59</f>
        <v>0</v>
      </c>
      <c r="BG59" s="156">
        <f>+Vigencia!$AA174</f>
        <v>0</v>
      </c>
      <c r="BH59" s="156">
        <f>+Vigencia!$AB59</f>
        <v>19923399</v>
      </c>
      <c r="BI59" s="156">
        <f>+Vigencia!$N174</f>
        <v>186195868</v>
      </c>
      <c r="BJ59" s="156">
        <f>+Vigencia!$AO59</f>
        <v>23889943</v>
      </c>
      <c r="BK59" s="156">
        <f>+Vigencia!$P61</f>
        <v>0</v>
      </c>
      <c r="BL59" s="156">
        <f>+Vigencia!$AB174</f>
        <v>0</v>
      </c>
      <c r="BM59" s="156">
        <f>+Vigencia!$AC61</f>
        <v>0</v>
      </c>
      <c r="BN59" s="156">
        <f>+Vigencia!$O174</f>
        <v>103283314</v>
      </c>
      <c r="BO59" s="156">
        <f>+Vigencia!$AP61</f>
        <v>0</v>
      </c>
      <c r="BP59" s="156">
        <f>+Vigencia!$Q61</f>
        <v>0</v>
      </c>
      <c r="BQ59" s="156">
        <f>+Vigencia!$AC174</f>
        <v>0</v>
      </c>
      <c r="BR59" s="156">
        <f>+Vigencia!$AD61</f>
        <v>0</v>
      </c>
      <c r="BS59" s="156">
        <f>+Vigencia!$P174</f>
        <v>103283314</v>
      </c>
      <c r="BT59" s="156">
        <f>+Vigencia!$AQ61</f>
        <v>0</v>
      </c>
      <c r="BU59" s="156">
        <f>+Vigencia!$R61</f>
        <v>0</v>
      </c>
      <c r="BV59" s="156">
        <f>+Vigencia!$AD174</f>
        <v>0</v>
      </c>
      <c r="BW59" s="156">
        <f>+Vigencia!$AE61</f>
        <v>0</v>
      </c>
      <c r="BX59" s="156">
        <f>+Vigencia!$Q174</f>
        <v>103283301</v>
      </c>
      <c r="BY59" s="156">
        <f>+Vigencia!$AR61</f>
        <v>0</v>
      </c>
      <c r="BZ59" s="158">
        <f>+Vigencia!AT59</f>
        <v>239129478</v>
      </c>
      <c r="CA59" s="158">
        <f>+Vigencia!AU59</f>
        <v>203808567</v>
      </c>
      <c r="CB59" s="158">
        <f>+Vigencia!AV59</f>
        <v>132314556</v>
      </c>
      <c r="CC59" s="157">
        <f t="shared" si="8"/>
        <v>0.8522937811958089</v>
      </c>
      <c r="CD59" s="157">
        <f t="shared" si="9"/>
        <v>0.64920998144302733</v>
      </c>
      <c r="CE59" s="158">
        <f>+Vigencia!AW59</f>
        <v>0</v>
      </c>
      <c r="CF59" s="158">
        <f>+Vigencia!AX59</f>
        <v>0</v>
      </c>
      <c r="CG59" s="158">
        <f>+Vigencia!AY59</f>
        <v>0</v>
      </c>
      <c r="CH59" s="157">
        <f t="shared" si="10"/>
        <v>0</v>
      </c>
      <c r="CI59" s="157">
        <f t="shared" si="11"/>
        <v>0</v>
      </c>
      <c r="CJ59" s="158">
        <f>+Vigencia!AZ59</f>
        <v>0</v>
      </c>
      <c r="CK59" s="158">
        <f>+Vigencia!BA59</f>
        <v>0</v>
      </c>
      <c r="CL59" s="158">
        <f>+Vigencia!BB59</f>
        <v>0</v>
      </c>
      <c r="CM59" s="157">
        <f t="shared" si="12"/>
        <v>0</v>
      </c>
      <c r="CN59" s="157">
        <f t="shared" si="13"/>
        <v>0</v>
      </c>
      <c r="CO59" s="158">
        <f>+Vigencia!BC59</f>
        <v>0</v>
      </c>
      <c r="CP59" s="158">
        <f>+Vigencia!BD59</f>
        <v>0</v>
      </c>
      <c r="CQ59" s="158">
        <f>+Vigencia!BE59</f>
        <v>0</v>
      </c>
      <c r="CR59" s="157">
        <f t="shared" si="14"/>
        <v>0</v>
      </c>
      <c r="CS59" s="157">
        <f t="shared" si="15"/>
        <v>0</v>
      </c>
      <c r="CT59" s="158">
        <f>+Vigencia!BF61</f>
        <v>0</v>
      </c>
      <c r="CU59" s="158">
        <f>+Vigencia!BG61</f>
        <v>0</v>
      </c>
      <c r="CV59" s="158">
        <f>+Vigencia!BH61</f>
        <v>0</v>
      </c>
      <c r="CW59" s="157">
        <f t="shared" si="16"/>
        <v>0</v>
      </c>
      <c r="CX59" s="157">
        <f t="shared" si="17"/>
        <v>0</v>
      </c>
      <c r="CY59" s="158">
        <f>+Vigencia!BI61</f>
        <v>0</v>
      </c>
      <c r="CZ59" s="158">
        <f>+Vigencia!BJ61</f>
        <v>0</v>
      </c>
      <c r="DA59" s="158">
        <f>+Vigencia!BK61</f>
        <v>0</v>
      </c>
      <c r="DB59" s="157">
        <f t="shared" si="18"/>
        <v>0</v>
      </c>
      <c r="DC59" s="157">
        <f t="shared" si="19"/>
        <v>0</v>
      </c>
      <c r="DD59" s="158">
        <f>+Vigencia!BL59</f>
        <v>192569662</v>
      </c>
      <c r="DE59" s="158">
        <f>+Vigencia!BM59</f>
        <v>138231260</v>
      </c>
      <c r="DF59" s="158">
        <f>+Vigencia!BN59</f>
        <v>111403964</v>
      </c>
      <c r="DG59" s="157">
        <f t="shared" si="20"/>
        <v>0.71782470075686167</v>
      </c>
      <c r="DH59" s="157">
        <f t="shared" si="21"/>
        <v>0.8059245354487834</v>
      </c>
      <c r="DI59" s="158">
        <f t="shared" si="22"/>
        <v>431699140</v>
      </c>
      <c r="DJ59" s="158">
        <f t="shared" si="23"/>
        <v>342039827</v>
      </c>
      <c r="DK59" s="158">
        <f t="shared" si="24"/>
        <v>243718520</v>
      </c>
      <c r="DL59" s="157">
        <f t="shared" si="25"/>
        <v>0.79231065181181504</v>
      </c>
      <c r="DM59" s="157">
        <f t="shared" si="26"/>
        <v>0.71254427338954307</v>
      </c>
    </row>
    <row r="60" spans="2:117" customFormat="1" ht="20.100000000000001" customHeight="1">
      <c r="B60" s="151">
        <f>Proyecto!$C$3</f>
        <v>8141</v>
      </c>
      <c r="C60" s="578">
        <v>29</v>
      </c>
      <c r="D60" s="133">
        <f t="shared" si="0"/>
        <v>29</v>
      </c>
      <c r="E60" s="152" t="s">
        <v>77</v>
      </c>
      <c r="F60" s="153" t="s">
        <v>41</v>
      </c>
      <c r="G60" s="154">
        <v>1905014</v>
      </c>
      <c r="H60" s="155">
        <v>135</v>
      </c>
      <c r="I60" s="268">
        <v>1238718337</v>
      </c>
      <c r="J60" s="268">
        <f t="shared" si="1"/>
        <v>-307772746</v>
      </c>
      <c r="K60" s="268">
        <f t="shared" si="2"/>
        <v>930945591</v>
      </c>
      <c r="L60" s="268">
        <f t="shared" si="3"/>
        <v>11881577329</v>
      </c>
      <c r="M60" s="268">
        <f t="shared" si="4"/>
        <v>844442864</v>
      </c>
      <c r="N60" s="269">
        <f t="shared" si="5"/>
        <v>0.90708079200731717</v>
      </c>
      <c r="O60" s="268">
        <f t="shared" si="6"/>
        <v>11881577329</v>
      </c>
      <c r="P60" s="268">
        <f t="shared" si="7"/>
        <v>281652851</v>
      </c>
      <c r="Q60" s="269">
        <f>IFERROR(+P60/#REF!,0)</f>
        <v>0</v>
      </c>
      <c r="R60" s="270">
        <v>0</v>
      </c>
      <c r="S60" s="270">
        <f>+Vigencia!$S175</f>
        <v>2742303344</v>
      </c>
      <c r="T60" s="270">
        <f>+Vigencia!T60</f>
        <v>271647862</v>
      </c>
      <c r="U60" s="270">
        <f>+Vigencia!$F175</f>
        <v>0</v>
      </c>
      <c r="V60" s="270">
        <f>+Vigencia!AG60</f>
        <v>0</v>
      </c>
      <c r="W60" s="270">
        <f>+Vigencia!$H62</f>
        <v>0</v>
      </c>
      <c r="X60" s="270">
        <f>+Vigencia!$T175</f>
        <v>0</v>
      </c>
      <c r="Y60" s="270">
        <f>+Vigencia!U60</f>
        <v>0</v>
      </c>
      <c r="Z60" s="270">
        <f>+Vigencia!$G175</f>
        <v>0</v>
      </c>
      <c r="AA60" s="270">
        <f>+Vigencia!AH60</f>
        <v>0</v>
      </c>
      <c r="AB60" s="270">
        <f>+Vigencia!I60</f>
        <v>-620842016</v>
      </c>
      <c r="AC60" s="270">
        <f>+Vigencia!$U175</f>
        <v>0</v>
      </c>
      <c r="AD60" s="270">
        <f>+Vigencia!V60</f>
        <v>0</v>
      </c>
      <c r="AE60" s="270">
        <f>+Vigencia!$H175</f>
        <v>405757085</v>
      </c>
      <c r="AF60" s="270">
        <f>+Vigencia!AI60</f>
        <v>38672184</v>
      </c>
      <c r="AG60" s="270">
        <f>+Vigencia!J60</f>
        <v>-131574069</v>
      </c>
      <c r="AH60" s="270">
        <f>+Vigencia!$V175</f>
        <v>0</v>
      </c>
      <c r="AI60" s="270">
        <f>+Vigencia!W60</f>
        <v>0</v>
      </c>
      <c r="AJ60" s="270">
        <f>+Vigencia!$I175</f>
        <v>405730639</v>
      </c>
      <c r="AK60" s="270">
        <f>+Vigencia!AJ60</f>
        <v>38670550</v>
      </c>
      <c r="AL60" s="270">
        <f>+Vigencia!$K60</f>
        <v>0</v>
      </c>
      <c r="AM60" s="270">
        <f>+Vigencia!$W175</f>
        <v>0</v>
      </c>
      <c r="AN60" s="270">
        <f>+Vigencia!$X60</f>
        <v>0</v>
      </c>
      <c r="AO60" s="270">
        <f>+Vigencia!$J175</f>
        <v>405783051</v>
      </c>
      <c r="AP60" s="270">
        <f>+Vigencia!$AK60</f>
        <v>38676464</v>
      </c>
      <c r="AQ60" s="270">
        <f>+Vigencia!L60</f>
        <v>404296315</v>
      </c>
      <c r="AR60" s="270">
        <f>+Vigencia!$X175</f>
        <v>7176525745</v>
      </c>
      <c r="AS60" s="270">
        <f>+Vigencia!Y60</f>
        <v>0</v>
      </c>
      <c r="AT60" s="270">
        <f>+Vigencia!$K175</f>
        <v>405729556</v>
      </c>
      <c r="AU60" s="270">
        <f>+Vigencia!AL60</f>
        <v>38669747</v>
      </c>
      <c r="AV60" s="156">
        <f>+Vigencia!$M60</f>
        <v>38527015</v>
      </c>
      <c r="AW60" s="156">
        <f>+Vigencia!$Y175</f>
        <v>1962748240</v>
      </c>
      <c r="AX60" s="156">
        <f>+Vigencia!$Z60</f>
        <v>454418790</v>
      </c>
      <c r="AY60" s="156">
        <f>+Vigencia!$L175</f>
        <v>1583850440</v>
      </c>
      <c r="AZ60" s="156">
        <f>+Vigencia!$AM60</f>
        <v>38672358</v>
      </c>
      <c r="BA60" s="156">
        <f>+Vigencia!$N60</f>
        <v>2323811</v>
      </c>
      <c r="BB60" s="156">
        <f>+Vigencia!$Z175</f>
        <v>0</v>
      </c>
      <c r="BC60" s="156">
        <f>+Vigencia!$AA60</f>
        <v>40347024</v>
      </c>
      <c r="BD60" s="156">
        <f>+Vigencia!$M175</f>
        <v>1976388242</v>
      </c>
      <c r="BE60" s="156">
        <f>+Vigencia!$AN60</f>
        <v>44145774</v>
      </c>
      <c r="BF60" s="156">
        <f>+Vigencia!$O60</f>
        <v>-503802</v>
      </c>
      <c r="BG60" s="156">
        <f>+Vigencia!$AA175</f>
        <v>0</v>
      </c>
      <c r="BH60" s="156">
        <f>+Vigencia!$AB60</f>
        <v>78029188</v>
      </c>
      <c r="BI60" s="156">
        <f>+Vigencia!$N175</f>
        <v>1986445446</v>
      </c>
      <c r="BJ60" s="156">
        <f>+Vigencia!$AO60</f>
        <v>44145774</v>
      </c>
      <c r="BK60" s="156">
        <f>+Vigencia!$P62</f>
        <v>0</v>
      </c>
      <c r="BL60" s="156">
        <f>+Vigencia!$AB175</f>
        <v>0</v>
      </c>
      <c r="BM60" s="156">
        <f>+Vigencia!$AC62</f>
        <v>0</v>
      </c>
      <c r="BN60" s="156">
        <f>+Vigencia!$O175</f>
        <v>1570630958</v>
      </c>
      <c r="BO60" s="156">
        <f>+Vigencia!$AP62</f>
        <v>0</v>
      </c>
      <c r="BP60" s="156">
        <f>+Vigencia!$Q62</f>
        <v>0</v>
      </c>
      <c r="BQ60" s="156">
        <f>+Vigencia!$AC175</f>
        <v>0</v>
      </c>
      <c r="BR60" s="156">
        <f>+Vigencia!$AD62</f>
        <v>0</v>
      </c>
      <c r="BS60" s="156">
        <f>+Vigencia!$P175</f>
        <v>1570630958</v>
      </c>
      <c r="BT60" s="156">
        <f>+Vigencia!$AQ62</f>
        <v>0</v>
      </c>
      <c r="BU60" s="156">
        <f>+Vigencia!$R62</f>
        <v>0</v>
      </c>
      <c r="BV60" s="156">
        <f>+Vigencia!$AD175</f>
        <v>0</v>
      </c>
      <c r="BW60" s="156">
        <f>+Vigencia!$AE62</f>
        <v>0</v>
      </c>
      <c r="BX60" s="156">
        <f>+Vigencia!$Q175</f>
        <v>1570630954</v>
      </c>
      <c r="BY60" s="156">
        <f>+Vigencia!$AR62</f>
        <v>0</v>
      </c>
      <c r="BZ60" s="158">
        <f>+Vigencia!AT60</f>
        <v>853298468</v>
      </c>
      <c r="CA60" s="158">
        <f>+Vigencia!AU60</f>
        <v>822392378</v>
      </c>
      <c r="CB60" s="158">
        <f>+Vigencia!AV60</f>
        <v>281652851</v>
      </c>
      <c r="CC60" s="157">
        <f t="shared" si="8"/>
        <v>0.96378044592950096</v>
      </c>
      <c r="CD60" s="157">
        <f t="shared" si="9"/>
        <v>0.3424798898124029</v>
      </c>
      <c r="CE60" s="158">
        <f>+Vigencia!AW60</f>
        <v>0</v>
      </c>
      <c r="CF60" s="158">
        <f>+Vigencia!AX60</f>
        <v>0</v>
      </c>
      <c r="CG60" s="158">
        <f>+Vigencia!AY60</f>
        <v>0</v>
      </c>
      <c r="CH60" s="157">
        <f t="shared" si="10"/>
        <v>0</v>
      </c>
      <c r="CI60" s="157">
        <f t="shared" si="11"/>
        <v>0</v>
      </c>
      <c r="CJ60" s="158">
        <f>+Vigencia!AZ60</f>
        <v>0</v>
      </c>
      <c r="CK60" s="158">
        <f>+Vigencia!BA60</f>
        <v>0</v>
      </c>
      <c r="CL60" s="158">
        <f>+Vigencia!BB60</f>
        <v>0</v>
      </c>
      <c r="CM60" s="157">
        <f t="shared" si="12"/>
        <v>0</v>
      </c>
      <c r="CN60" s="157">
        <f t="shared" si="13"/>
        <v>0</v>
      </c>
      <c r="CO60" s="158">
        <f>+Vigencia!BC60</f>
        <v>0</v>
      </c>
      <c r="CP60" s="158">
        <f>+Vigencia!BD60</f>
        <v>0</v>
      </c>
      <c r="CQ60" s="158">
        <f>+Vigencia!BE60</f>
        <v>0</v>
      </c>
      <c r="CR60" s="157">
        <f t="shared" si="14"/>
        <v>0</v>
      </c>
      <c r="CS60" s="157">
        <f t="shared" si="15"/>
        <v>0</v>
      </c>
      <c r="CT60" s="158">
        <f>+Vigencia!BF62</f>
        <v>0</v>
      </c>
      <c r="CU60" s="158">
        <f>+Vigencia!BG62</f>
        <v>0</v>
      </c>
      <c r="CV60" s="158">
        <f>+Vigencia!BH62</f>
        <v>0</v>
      </c>
      <c r="CW60" s="157">
        <f t="shared" si="16"/>
        <v>0</v>
      </c>
      <c r="CX60" s="157">
        <f t="shared" si="17"/>
        <v>0</v>
      </c>
      <c r="CY60" s="158">
        <f>+Vigencia!BI62</f>
        <v>0</v>
      </c>
      <c r="CZ60" s="158">
        <f>+Vigencia!BJ62</f>
        <v>0</v>
      </c>
      <c r="DA60" s="158">
        <f>+Vigencia!BK62</f>
        <v>0</v>
      </c>
      <c r="DB60" s="157">
        <f t="shared" si="18"/>
        <v>0</v>
      </c>
      <c r="DC60" s="157">
        <f t="shared" si="19"/>
        <v>0</v>
      </c>
      <c r="DD60" s="158">
        <f>+Vigencia!BL60</f>
        <v>77647123</v>
      </c>
      <c r="DE60" s="158">
        <f>+Vigencia!BM60</f>
        <v>22050486</v>
      </c>
      <c r="DF60" s="158">
        <f>+Vigencia!BN60</f>
        <v>0</v>
      </c>
      <c r="DG60" s="157">
        <f t="shared" si="20"/>
        <v>0.28398329710168396</v>
      </c>
      <c r="DH60" s="157">
        <f t="shared" si="21"/>
        <v>0</v>
      </c>
      <c r="DI60" s="158">
        <f t="shared" si="22"/>
        <v>930945591</v>
      </c>
      <c r="DJ60" s="158">
        <f t="shared" si="23"/>
        <v>844442864</v>
      </c>
      <c r="DK60" s="158">
        <f t="shared" si="24"/>
        <v>281652851</v>
      </c>
      <c r="DL60" s="157">
        <f t="shared" si="25"/>
        <v>0.90708079200731717</v>
      </c>
      <c r="DM60" s="157">
        <f t="shared" si="26"/>
        <v>0.33353689516168378</v>
      </c>
    </row>
    <row r="61" spans="2:117" customFormat="1" ht="20.100000000000001" customHeight="1">
      <c r="B61" s="151">
        <f>Proyecto!$C$3</f>
        <v>8141</v>
      </c>
      <c r="C61" s="578">
        <v>30</v>
      </c>
      <c r="D61" s="133">
        <f t="shared" si="0"/>
        <v>30</v>
      </c>
      <c r="E61" s="152" t="s">
        <v>78</v>
      </c>
      <c r="F61" s="153" t="s">
        <v>41</v>
      </c>
      <c r="G61" s="154">
        <v>1905014</v>
      </c>
      <c r="H61" s="155">
        <v>108</v>
      </c>
      <c r="I61" s="268">
        <v>3667499430</v>
      </c>
      <c r="J61" s="268">
        <f t="shared" si="1"/>
        <v>-2077509836</v>
      </c>
      <c r="K61" s="268">
        <f t="shared" si="2"/>
        <v>1589989594</v>
      </c>
      <c r="L61" s="268">
        <f t="shared" si="3"/>
        <v>1672412887</v>
      </c>
      <c r="M61" s="268">
        <f t="shared" si="4"/>
        <v>1295274933</v>
      </c>
      <c r="N61" s="269">
        <f t="shared" si="5"/>
        <v>0.81464365420243123</v>
      </c>
      <c r="O61" s="268">
        <f t="shared" si="6"/>
        <v>1672412887</v>
      </c>
      <c r="P61" s="268">
        <f t="shared" si="7"/>
        <v>932876181</v>
      </c>
      <c r="Q61" s="269">
        <f>IFERROR(+P61/#REF!,0)</f>
        <v>0</v>
      </c>
      <c r="R61" s="270">
        <v>0</v>
      </c>
      <c r="S61" s="270">
        <f>+Vigencia!$S176</f>
        <v>1672412887</v>
      </c>
      <c r="T61" s="270">
        <f>+Vigencia!T61</f>
        <v>914726633</v>
      </c>
      <c r="U61" s="270">
        <f>+Vigencia!$F176</f>
        <v>0</v>
      </c>
      <c r="V61" s="270">
        <f>+Vigencia!AG61</f>
        <v>0</v>
      </c>
      <c r="W61" s="270">
        <f>+Vigencia!$H63</f>
        <v>0</v>
      </c>
      <c r="X61" s="270">
        <f>+Vigencia!$T176</f>
        <v>0</v>
      </c>
      <c r="Y61" s="270">
        <f>+Vigencia!U61</f>
        <v>0</v>
      </c>
      <c r="Z61" s="270">
        <f>+Vigencia!$G176</f>
        <v>0</v>
      </c>
      <c r="AA61" s="270">
        <f>+Vigencia!AH61</f>
        <v>379038952</v>
      </c>
      <c r="AB61" s="270">
        <f>+Vigencia!I61</f>
        <v>-2203278934</v>
      </c>
      <c r="AC61" s="270">
        <f>+Vigencia!$U176</f>
        <v>0</v>
      </c>
      <c r="AD61" s="270">
        <f>+Vigencia!V61</f>
        <v>0</v>
      </c>
      <c r="AE61" s="270">
        <f>+Vigencia!$H176</f>
        <v>238113498</v>
      </c>
      <c r="AF61" s="270">
        <f>+Vigencia!AI61</f>
        <v>67148224</v>
      </c>
      <c r="AG61" s="270">
        <f>+Vigencia!J61</f>
        <v>0</v>
      </c>
      <c r="AH61" s="270">
        <f>+Vigencia!$V176</f>
        <v>0</v>
      </c>
      <c r="AI61" s="270">
        <f>+Vigencia!W61</f>
        <v>0</v>
      </c>
      <c r="AJ61" s="270">
        <f>+Vigencia!$I176</f>
        <v>238113831</v>
      </c>
      <c r="AK61" s="270">
        <f>+Vigencia!AJ61</f>
        <v>89447661</v>
      </c>
      <c r="AL61" s="270">
        <f>+Vigencia!$K61</f>
        <v>0</v>
      </c>
      <c r="AM61" s="270">
        <f>+Vigencia!$W176</f>
        <v>0</v>
      </c>
      <c r="AN61" s="270">
        <f>+Vigencia!$X61</f>
        <v>0</v>
      </c>
      <c r="AO61" s="270">
        <f>+Vigencia!$J176</f>
        <v>238160916</v>
      </c>
      <c r="AP61" s="270">
        <f>+Vigencia!$AK61</f>
        <v>72550937</v>
      </c>
      <c r="AQ61" s="270">
        <f>+Vigencia!L61</f>
        <v>-6717976</v>
      </c>
      <c r="AR61" s="270">
        <f>+Vigencia!$X176</f>
        <v>0</v>
      </c>
      <c r="AS61" s="270">
        <f>+Vigencia!Y61</f>
        <v>0</v>
      </c>
      <c r="AT61" s="270">
        <f>+Vigencia!$K176</f>
        <v>238101228</v>
      </c>
      <c r="AU61" s="270">
        <f>+Vigencia!AL61</f>
        <v>72539521</v>
      </c>
      <c r="AV61" s="156">
        <f>+Vigencia!$M61</f>
        <v>132684171</v>
      </c>
      <c r="AW61" s="156">
        <f>+Vigencia!$Y176</f>
        <v>0</v>
      </c>
      <c r="AX61" s="156">
        <f>+Vigencia!$Z61</f>
        <v>154534454</v>
      </c>
      <c r="AY61" s="156">
        <f>+Vigencia!$L176</f>
        <v>238102876</v>
      </c>
      <c r="AZ61" s="156">
        <f>+Vigencia!$AM61</f>
        <v>72544830</v>
      </c>
      <c r="BA61" s="156">
        <f>+Vigencia!$N61</f>
        <v>-2941178</v>
      </c>
      <c r="BB61" s="156">
        <f>+Vigencia!$Z176</f>
        <v>0</v>
      </c>
      <c r="BC61" s="156">
        <f>+Vigencia!$AA61</f>
        <v>128063628</v>
      </c>
      <c r="BD61" s="156">
        <f>+Vigencia!$M176</f>
        <v>238100128</v>
      </c>
      <c r="BE61" s="156">
        <f>+Vigencia!$AN61</f>
        <v>89803028</v>
      </c>
      <c r="BF61" s="156">
        <f>+Vigencia!$O61</f>
        <v>2744081</v>
      </c>
      <c r="BG61" s="156">
        <f>+Vigencia!$AA176</f>
        <v>0</v>
      </c>
      <c r="BH61" s="156">
        <f>+Vigencia!$AB61</f>
        <v>97950218</v>
      </c>
      <c r="BI61" s="156">
        <f>+Vigencia!$N176</f>
        <v>243720410</v>
      </c>
      <c r="BJ61" s="156">
        <f>+Vigencia!$AO61</f>
        <v>89803028</v>
      </c>
      <c r="BK61" s="156">
        <f>+Vigencia!$P63</f>
        <v>0</v>
      </c>
      <c r="BL61" s="156">
        <f>+Vigencia!$AB176</f>
        <v>0</v>
      </c>
      <c r="BM61" s="156">
        <f>+Vigencia!$AC63</f>
        <v>0</v>
      </c>
      <c r="BN61" s="156">
        <f>+Vigencia!$O176</f>
        <v>0</v>
      </c>
      <c r="BO61" s="156">
        <f>+Vigencia!$AP63</f>
        <v>0</v>
      </c>
      <c r="BP61" s="156">
        <f>+Vigencia!$Q63</f>
        <v>0</v>
      </c>
      <c r="BQ61" s="156">
        <f>+Vigencia!$AC176</f>
        <v>0</v>
      </c>
      <c r="BR61" s="156">
        <f>+Vigencia!$AD63</f>
        <v>0</v>
      </c>
      <c r="BS61" s="156">
        <f>+Vigencia!$P176</f>
        <v>0</v>
      </c>
      <c r="BT61" s="156">
        <f>+Vigencia!$AQ63</f>
        <v>0</v>
      </c>
      <c r="BU61" s="156">
        <f>+Vigencia!$R63</f>
        <v>0</v>
      </c>
      <c r="BV61" s="156">
        <f>+Vigencia!$AD176</f>
        <v>0</v>
      </c>
      <c r="BW61" s="156">
        <f>+Vigencia!$AE63</f>
        <v>0</v>
      </c>
      <c r="BX61" s="156">
        <f>+Vigencia!$Q176</f>
        <v>0</v>
      </c>
      <c r="BY61" s="156">
        <f>+Vigencia!$AR63</f>
        <v>0</v>
      </c>
      <c r="BZ61" s="158">
        <f>+Vigencia!AT61</f>
        <v>876484793</v>
      </c>
      <c r="CA61" s="158">
        <f>+Vigencia!AU61</f>
        <v>776284468</v>
      </c>
      <c r="CB61" s="158">
        <f>+Vigencia!AV61</f>
        <v>504550712</v>
      </c>
      <c r="CC61" s="157">
        <f t="shared" si="8"/>
        <v>0.88567933431333357</v>
      </c>
      <c r="CD61" s="157">
        <f t="shared" si="9"/>
        <v>0.64995595403307749</v>
      </c>
      <c r="CE61" s="158">
        <f>+Vigencia!AW61</f>
        <v>0</v>
      </c>
      <c r="CF61" s="158">
        <f>+Vigencia!AX61</f>
        <v>0</v>
      </c>
      <c r="CG61" s="158">
        <f>+Vigencia!AY61</f>
        <v>0</v>
      </c>
      <c r="CH61" s="157">
        <f t="shared" si="10"/>
        <v>0</v>
      </c>
      <c r="CI61" s="157">
        <f t="shared" si="11"/>
        <v>0</v>
      </c>
      <c r="CJ61" s="158">
        <f>+Vigencia!AZ61</f>
        <v>0</v>
      </c>
      <c r="CK61" s="158">
        <f>+Vigencia!BA61</f>
        <v>0</v>
      </c>
      <c r="CL61" s="158">
        <f>+Vigencia!BB61</f>
        <v>0</v>
      </c>
      <c r="CM61" s="157">
        <f t="shared" si="12"/>
        <v>0</v>
      </c>
      <c r="CN61" s="157">
        <f t="shared" si="13"/>
        <v>0</v>
      </c>
      <c r="CO61" s="158">
        <f>+Vigencia!BC61</f>
        <v>0</v>
      </c>
      <c r="CP61" s="158">
        <f>+Vigencia!BD61</f>
        <v>0</v>
      </c>
      <c r="CQ61" s="158">
        <f>+Vigencia!BE61</f>
        <v>0</v>
      </c>
      <c r="CR61" s="157">
        <f t="shared" si="14"/>
        <v>0</v>
      </c>
      <c r="CS61" s="157">
        <f t="shared" si="15"/>
        <v>0</v>
      </c>
      <c r="CT61" s="158">
        <f>+Vigencia!BF63</f>
        <v>0</v>
      </c>
      <c r="CU61" s="158">
        <f>+Vigencia!BG63</f>
        <v>0</v>
      </c>
      <c r="CV61" s="158">
        <f>+Vigencia!BH63</f>
        <v>0</v>
      </c>
      <c r="CW61" s="157">
        <f t="shared" si="16"/>
        <v>0</v>
      </c>
      <c r="CX61" s="157">
        <f t="shared" si="17"/>
        <v>0</v>
      </c>
      <c r="CY61" s="158">
        <f>+Vigencia!BI63</f>
        <v>0</v>
      </c>
      <c r="CZ61" s="158">
        <f>+Vigencia!BJ63</f>
        <v>0</v>
      </c>
      <c r="DA61" s="158">
        <f>+Vigencia!BK63</f>
        <v>0</v>
      </c>
      <c r="DB61" s="157">
        <f t="shared" si="18"/>
        <v>0</v>
      </c>
      <c r="DC61" s="157">
        <f t="shared" si="19"/>
        <v>0</v>
      </c>
      <c r="DD61" s="158">
        <f>+Vigencia!BL61</f>
        <v>713504801</v>
      </c>
      <c r="DE61" s="158">
        <f>+Vigencia!BM61</f>
        <v>518990465</v>
      </c>
      <c r="DF61" s="158">
        <f>+Vigencia!BN61</f>
        <v>428325469</v>
      </c>
      <c r="DG61" s="157">
        <f t="shared" si="20"/>
        <v>0.72738188204566823</v>
      </c>
      <c r="DH61" s="157">
        <f t="shared" si="21"/>
        <v>0.8253050833987865</v>
      </c>
      <c r="DI61" s="158">
        <f t="shared" si="22"/>
        <v>1589989594</v>
      </c>
      <c r="DJ61" s="158">
        <f t="shared" si="23"/>
        <v>1295274933</v>
      </c>
      <c r="DK61" s="158">
        <f t="shared" si="24"/>
        <v>932876181</v>
      </c>
      <c r="DL61" s="157">
        <f t="shared" si="25"/>
        <v>0.81464365420243123</v>
      </c>
      <c r="DM61" s="157">
        <f t="shared" si="26"/>
        <v>0.72021480323050457</v>
      </c>
    </row>
    <row r="62" spans="2:117" customFormat="1" ht="20.100000000000001" customHeight="1">
      <c r="B62" s="151">
        <f>Proyecto!$C$3</f>
        <v>8141</v>
      </c>
      <c r="C62" s="578">
        <v>31</v>
      </c>
      <c r="D62" s="133">
        <f t="shared" si="0"/>
        <v>31</v>
      </c>
      <c r="E62" s="152" t="s">
        <v>79</v>
      </c>
      <c r="F62" s="153" t="s">
        <v>41</v>
      </c>
      <c r="G62" s="154">
        <v>1905014</v>
      </c>
      <c r="H62" s="155">
        <v>107</v>
      </c>
      <c r="I62" s="268">
        <v>11017146000</v>
      </c>
      <c r="J62" s="268">
        <f t="shared" si="1"/>
        <v>-9782930271</v>
      </c>
      <c r="K62" s="268">
        <f t="shared" si="2"/>
        <v>1234215729</v>
      </c>
      <c r="L62" s="268">
        <f t="shared" si="3"/>
        <v>768115724</v>
      </c>
      <c r="M62" s="268">
        <f t="shared" si="4"/>
        <v>1045085931</v>
      </c>
      <c r="N62" s="269">
        <f t="shared" si="5"/>
        <v>0.84676115078095882</v>
      </c>
      <c r="O62" s="268">
        <f t="shared" si="6"/>
        <v>768115724</v>
      </c>
      <c r="P62" s="268">
        <f t="shared" si="7"/>
        <v>703625450</v>
      </c>
      <c r="Q62" s="269">
        <f>IFERROR(+P62/#REF!,0)</f>
        <v>0</v>
      </c>
      <c r="R62" s="270">
        <v>0</v>
      </c>
      <c r="S62" s="270">
        <f>+Vigencia!$S177</f>
        <v>348289930</v>
      </c>
      <c r="T62" s="270">
        <f>+Vigencia!T62</f>
        <v>681797423</v>
      </c>
      <c r="U62" s="270">
        <f>+Vigencia!$F177</f>
        <v>0</v>
      </c>
      <c r="V62" s="270">
        <f>+Vigencia!AG62</f>
        <v>0</v>
      </c>
      <c r="W62" s="270">
        <f>+Vigencia!$H64</f>
        <v>0</v>
      </c>
      <c r="X62" s="270">
        <f>+Vigencia!$T177</f>
        <v>0</v>
      </c>
      <c r="Y62" s="270">
        <f>+Vigencia!U62</f>
        <v>0</v>
      </c>
      <c r="Z62" s="270">
        <f>+Vigencia!$G177</f>
        <v>0</v>
      </c>
      <c r="AA62" s="270">
        <f>+Vigencia!AH62</f>
        <v>146211199</v>
      </c>
      <c r="AB62" s="270">
        <f>+Vigencia!I62</f>
        <v>-9762455931</v>
      </c>
      <c r="AC62" s="270">
        <f>+Vigencia!$U177</f>
        <v>0</v>
      </c>
      <c r="AD62" s="270">
        <f>+Vigencia!V62</f>
        <v>0</v>
      </c>
      <c r="AE62" s="270">
        <f>+Vigencia!$H177</f>
        <v>51947118</v>
      </c>
      <c r="AF62" s="270">
        <f>+Vigencia!AI62</f>
        <v>72722399</v>
      </c>
      <c r="AG62" s="270">
        <f>+Vigencia!J62</f>
        <v>-159305206</v>
      </c>
      <c r="AH62" s="270">
        <f>+Vigencia!$V177</f>
        <v>0</v>
      </c>
      <c r="AI62" s="270">
        <f>+Vigencia!W62</f>
        <v>0</v>
      </c>
      <c r="AJ62" s="270">
        <f>+Vigencia!$I177</f>
        <v>51944881</v>
      </c>
      <c r="AK62" s="270">
        <f>+Vigencia!AJ62</f>
        <v>81117740</v>
      </c>
      <c r="AL62" s="270">
        <f>+Vigencia!$K62</f>
        <v>0</v>
      </c>
      <c r="AM62" s="270">
        <f>+Vigencia!$W177</f>
        <v>0</v>
      </c>
      <c r="AN62" s="270">
        <f>+Vigencia!$X62</f>
        <v>0</v>
      </c>
      <c r="AO62" s="270">
        <f>+Vigencia!$J177</f>
        <v>51952762</v>
      </c>
      <c r="AP62" s="270">
        <f>+Vigencia!$AK62</f>
        <v>74711675</v>
      </c>
      <c r="AQ62" s="270">
        <f>+Vigencia!L62</f>
        <v>26721039</v>
      </c>
      <c r="AR62" s="270">
        <f>+Vigencia!$X177</f>
        <v>117411283</v>
      </c>
      <c r="AS62" s="270">
        <f>+Vigencia!Y62</f>
        <v>0</v>
      </c>
      <c r="AT62" s="270">
        <f>+Vigencia!$K177</f>
        <v>51943897</v>
      </c>
      <c r="AU62" s="270">
        <f>+Vigencia!AL62</f>
        <v>74702955</v>
      </c>
      <c r="AV62" s="156">
        <f>+Vigencia!$M62</f>
        <v>70211014</v>
      </c>
      <c r="AW62" s="156">
        <f>+Vigencia!$Y177</f>
        <v>302414511</v>
      </c>
      <c r="AX62" s="156">
        <f>+Vigencia!$Z62</f>
        <v>127160784</v>
      </c>
      <c r="AY62" s="156">
        <f>+Vigencia!$L177</f>
        <v>68748197</v>
      </c>
      <c r="AZ62" s="156">
        <f>+Vigencia!$AM62</f>
        <v>74709682</v>
      </c>
      <c r="BA62" s="156">
        <f>+Vigencia!$N62</f>
        <v>41898813</v>
      </c>
      <c r="BB62" s="156">
        <f>+Vigencia!$Z177</f>
        <v>0</v>
      </c>
      <c r="BC62" s="156">
        <f>+Vigencia!$AA62</f>
        <v>112109827</v>
      </c>
      <c r="BD62" s="156">
        <f>+Vigencia!$M177</f>
        <v>129229847</v>
      </c>
      <c r="BE62" s="156">
        <f>+Vigencia!$AN62</f>
        <v>89724900</v>
      </c>
      <c r="BF62" s="156">
        <f>+Vigencia!$O62</f>
        <v>0</v>
      </c>
      <c r="BG62" s="156">
        <f>+Vigencia!$AA177</f>
        <v>0</v>
      </c>
      <c r="BH62" s="156">
        <f>+Vigencia!$AB62</f>
        <v>124017897</v>
      </c>
      <c r="BI62" s="156">
        <f>+Vigencia!$N177</f>
        <v>130497894</v>
      </c>
      <c r="BJ62" s="156">
        <f>+Vigencia!$AO62</f>
        <v>89724900</v>
      </c>
      <c r="BK62" s="156">
        <f>+Vigencia!$P64</f>
        <v>0</v>
      </c>
      <c r="BL62" s="156">
        <f>+Vigencia!$AB177</f>
        <v>0</v>
      </c>
      <c r="BM62" s="156">
        <f>+Vigencia!$AC64</f>
        <v>0</v>
      </c>
      <c r="BN62" s="156">
        <f>+Vigencia!$O177</f>
        <v>77283707</v>
      </c>
      <c r="BO62" s="156">
        <f>+Vigencia!$AP64</f>
        <v>0</v>
      </c>
      <c r="BP62" s="156">
        <f>+Vigencia!$Q64</f>
        <v>0</v>
      </c>
      <c r="BQ62" s="156">
        <f>+Vigencia!$AC177</f>
        <v>0</v>
      </c>
      <c r="BR62" s="156">
        <f>+Vigencia!$AD64</f>
        <v>0</v>
      </c>
      <c r="BS62" s="156">
        <f>+Vigencia!$P177</f>
        <v>77283707</v>
      </c>
      <c r="BT62" s="156">
        <f>+Vigencia!$AQ64</f>
        <v>0</v>
      </c>
      <c r="BU62" s="156">
        <f>+Vigencia!$R64</f>
        <v>0</v>
      </c>
      <c r="BV62" s="156">
        <f>+Vigencia!$AD177</f>
        <v>0</v>
      </c>
      <c r="BW62" s="156">
        <f>+Vigencia!$AE64</f>
        <v>0</v>
      </c>
      <c r="BX62" s="156">
        <f>+Vigencia!$Q177</f>
        <v>77283714</v>
      </c>
      <c r="BY62" s="156">
        <f>+Vigencia!$AR64</f>
        <v>0</v>
      </c>
      <c r="BZ62" s="158">
        <f>+Vigencia!AT62</f>
        <v>901994900</v>
      </c>
      <c r="CA62" s="158">
        <f>+Vigencia!AU62</f>
        <v>806260953</v>
      </c>
      <c r="CB62" s="158">
        <f>+Vigencia!AV62</f>
        <v>539084740</v>
      </c>
      <c r="CC62" s="157">
        <f t="shared" si="8"/>
        <v>0.89386420366678343</v>
      </c>
      <c r="CD62" s="157">
        <f t="shared" si="9"/>
        <v>0.6686231523356434</v>
      </c>
      <c r="CE62" s="158">
        <f>+Vigencia!AW62</f>
        <v>0</v>
      </c>
      <c r="CF62" s="158">
        <f>+Vigencia!AX62</f>
        <v>0</v>
      </c>
      <c r="CG62" s="158">
        <f>+Vigencia!AY62</f>
        <v>0</v>
      </c>
      <c r="CH62" s="157">
        <f t="shared" si="10"/>
        <v>0</v>
      </c>
      <c r="CI62" s="157">
        <f t="shared" si="11"/>
        <v>0</v>
      </c>
      <c r="CJ62" s="158">
        <f>+Vigencia!AZ62</f>
        <v>0</v>
      </c>
      <c r="CK62" s="158">
        <f>+Vigencia!BA62</f>
        <v>0</v>
      </c>
      <c r="CL62" s="158">
        <f>+Vigencia!BB62</f>
        <v>0</v>
      </c>
      <c r="CM62" s="157">
        <f t="shared" si="12"/>
        <v>0</v>
      </c>
      <c r="CN62" s="157">
        <f t="shared" si="13"/>
        <v>0</v>
      </c>
      <c r="CO62" s="158">
        <f>+Vigencia!BC62</f>
        <v>0</v>
      </c>
      <c r="CP62" s="158">
        <f>+Vigencia!BD62</f>
        <v>0</v>
      </c>
      <c r="CQ62" s="158">
        <f>+Vigencia!BE62</f>
        <v>0</v>
      </c>
      <c r="CR62" s="157">
        <f t="shared" si="14"/>
        <v>0</v>
      </c>
      <c r="CS62" s="157">
        <f t="shared" si="15"/>
        <v>0</v>
      </c>
      <c r="CT62" s="158">
        <f>+Vigencia!BF64</f>
        <v>0</v>
      </c>
      <c r="CU62" s="158">
        <f>+Vigencia!BG64</f>
        <v>0</v>
      </c>
      <c r="CV62" s="158">
        <f>+Vigencia!BH64</f>
        <v>0</v>
      </c>
      <c r="CW62" s="157">
        <f t="shared" si="16"/>
        <v>0</v>
      </c>
      <c r="CX62" s="157">
        <f t="shared" si="17"/>
        <v>0</v>
      </c>
      <c r="CY62" s="158">
        <f>+Vigencia!BI64</f>
        <v>0</v>
      </c>
      <c r="CZ62" s="158">
        <f>+Vigencia!BJ64</f>
        <v>0</v>
      </c>
      <c r="DA62" s="158">
        <f>+Vigencia!BK64</f>
        <v>0</v>
      </c>
      <c r="DB62" s="157">
        <f t="shared" si="18"/>
        <v>0</v>
      </c>
      <c r="DC62" s="157">
        <f t="shared" si="19"/>
        <v>0</v>
      </c>
      <c r="DD62" s="158">
        <f>+Vigencia!BL62</f>
        <v>332220829</v>
      </c>
      <c r="DE62" s="158">
        <f>+Vigencia!BM62</f>
        <v>238824978</v>
      </c>
      <c r="DF62" s="158">
        <f>+Vigencia!BN62</f>
        <v>164540710</v>
      </c>
      <c r="DG62" s="157">
        <f t="shared" si="20"/>
        <v>0.71887418594094232</v>
      </c>
      <c r="DH62" s="157">
        <f t="shared" si="21"/>
        <v>0.68895938514437971</v>
      </c>
      <c r="DI62" s="158">
        <f t="shared" si="22"/>
        <v>1234215729</v>
      </c>
      <c r="DJ62" s="158">
        <f t="shared" si="23"/>
        <v>1045085931</v>
      </c>
      <c r="DK62" s="158">
        <f t="shared" si="24"/>
        <v>703625450</v>
      </c>
      <c r="DL62" s="157">
        <f t="shared" si="25"/>
        <v>0.84676115078095882</v>
      </c>
      <c r="DM62" s="157">
        <f t="shared" si="26"/>
        <v>0.67327042602777132</v>
      </c>
    </row>
    <row r="63" spans="2:117" customFormat="1" ht="20.100000000000001" customHeight="1">
      <c r="B63" s="151">
        <f>Proyecto!$C$3</f>
        <v>8141</v>
      </c>
      <c r="C63" s="578">
        <v>32</v>
      </c>
      <c r="D63" s="133">
        <f t="shared" si="0"/>
        <v>32</v>
      </c>
      <c r="E63" s="152" t="s">
        <v>80</v>
      </c>
      <c r="F63" s="153" t="s">
        <v>41</v>
      </c>
      <c r="G63" s="154">
        <v>1905049</v>
      </c>
      <c r="H63" s="155">
        <v>105</v>
      </c>
      <c r="I63" s="268">
        <v>11860817042</v>
      </c>
      <c r="J63" s="268">
        <f t="shared" si="1"/>
        <v>122270587</v>
      </c>
      <c r="K63" s="268">
        <f t="shared" si="2"/>
        <v>11983087629</v>
      </c>
      <c r="L63" s="268">
        <f t="shared" si="3"/>
        <v>342754444</v>
      </c>
      <c r="M63" s="268">
        <f t="shared" si="4"/>
        <v>10762771890</v>
      </c>
      <c r="N63" s="269">
        <f t="shared" si="5"/>
        <v>0.89816349702335974</v>
      </c>
      <c r="O63" s="268">
        <f t="shared" si="6"/>
        <v>342754444</v>
      </c>
      <c r="P63" s="268">
        <f t="shared" si="7"/>
        <v>3928139548</v>
      </c>
      <c r="Q63" s="269">
        <f>IFERROR(+P63/#REF!,0)</f>
        <v>0</v>
      </c>
      <c r="R63" s="270">
        <v>0</v>
      </c>
      <c r="S63" s="270">
        <f>+Vigencia!$S178</f>
        <v>342754444</v>
      </c>
      <c r="T63" s="270">
        <f>+Vigencia!T63</f>
        <v>2877858578</v>
      </c>
      <c r="U63" s="270">
        <f>+Vigencia!$F178</f>
        <v>0</v>
      </c>
      <c r="V63" s="270">
        <f>+Vigencia!AG63</f>
        <v>0</v>
      </c>
      <c r="W63" s="270">
        <f>+Vigencia!$H65</f>
        <v>0</v>
      </c>
      <c r="X63" s="270">
        <f>+Vigencia!$T178</f>
        <v>0</v>
      </c>
      <c r="Y63" s="270">
        <f>+Vigencia!U63</f>
        <v>0</v>
      </c>
      <c r="Z63" s="270">
        <f>+Vigencia!$G178</f>
        <v>0</v>
      </c>
      <c r="AA63" s="270">
        <f>+Vigencia!AH63</f>
        <v>0</v>
      </c>
      <c r="AB63" s="270">
        <f>+Vigencia!I63</f>
        <v>20760287</v>
      </c>
      <c r="AC63" s="270">
        <f>+Vigencia!$U178</f>
        <v>0</v>
      </c>
      <c r="AD63" s="270">
        <f>+Vigencia!V63</f>
        <v>0</v>
      </c>
      <c r="AE63" s="270">
        <f>+Vigencia!$H178</f>
        <v>48794964</v>
      </c>
      <c r="AF63" s="270">
        <f>+Vigencia!AI63</f>
        <v>409674661</v>
      </c>
      <c r="AG63" s="270">
        <f>+Vigencia!J63</f>
        <v>0</v>
      </c>
      <c r="AH63" s="270">
        <f>+Vigencia!$V178</f>
        <v>0</v>
      </c>
      <c r="AI63" s="270">
        <f>+Vigencia!W63</f>
        <v>0</v>
      </c>
      <c r="AJ63" s="270">
        <f>+Vigencia!$I178</f>
        <v>48792864</v>
      </c>
      <c r="AK63" s="270">
        <f>+Vigencia!AJ63</f>
        <v>405730639</v>
      </c>
      <c r="AL63" s="270">
        <f>+Vigencia!$K63</f>
        <v>0</v>
      </c>
      <c r="AM63" s="270">
        <f>+Vigencia!$W178</f>
        <v>0</v>
      </c>
      <c r="AN63" s="270">
        <f>+Vigencia!$X63</f>
        <v>0</v>
      </c>
      <c r="AO63" s="270">
        <f>+Vigencia!$J178</f>
        <v>48800264</v>
      </c>
      <c r="AP63" s="270">
        <f>+Vigencia!$AK63</f>
        <v>405803809</v>
      </c>
      <c r="AQ63" s="270">
        <f>+Vigencia!L63</f>
        <v>-642375222</v>
      </c>
      <c r="AR63" s="270">
        <f>+Vigencia!$X178</f>
        <v>0</v>
      </c>
      <c r="AS63" s="270">
        <f>+Vigencia!Y63</f>
        <v>0</v>
      </c>
      <c r="AT63" s="270">
        <f>+Vigencia!$K178</f>
        <v>48791938</v>
      </c>
      <c r="AU63" s="270">
        <f>+Vigencia!AL63</f>
        <v>405729556</v>
      </c>
      <c r="AV63" s="156">
        <f>+Vigencia!$M63</f>
        <v>688420327</v>
      </c>
      <c r="AW63" s="156">
        <f>+Vigencia!$Y178</f>
        <v>0</v>
      </c>
      <c r="AX63" s="156">
        <f>+Vigencia!$Z63</f>
        <v>812726578</v>
      </c>
      <c r="AY63" s="156">
        <f>+Vigencia!$L178</f>
        <v>48795221</v>
      </c>
      <c r="AZ63" s="156">
        <f>+Vigencia!$AM63</f>
        <v>587077011</v>
      </c>
      <c r="BA63" s="156">
        <f>+Vigencia!$N63</f>
        <v>560631675</v>
      </c>
      <c r="BB63" s="156">
        <f>+Vigencia!$Z178</f>
        <v>0</v>
      </c>
      <c r="BC63" s="156">
        <f>+Vigencia!$AA63</f>
        <v>700554273</v>
      </c>
      <c r="BD63" s="156">
        <f>+Vigencia!$M178</f>
        <v>48794046</v>
      </c>
      <c r="BE63" s="156">
        <f>+Vigencia!$AN63</f>
        <v>857061936</v>
      </c>
      <c r="BF63" s="156">
        <f>+Vigencia!$O63</f>
        <v>-505166480</v>
      </c>
      <c r="BG63" s="156">
        <f>+Vigencia!$AA178</f>
        <v>0</v>
      </c>
      <c r="BH63" s="156">
        <f>+Vigencia!$AB63</f>
        <v>6371632461</v>
      </c>
      <c r="BI63" s="156">
        <f>+Vigencia!$N178</f>
        <v>49985147</v>
      </c>
      <c r="BJ63" s="156">
        <f>+Vigencia!$AO63</f>
        <v>857061936</v>
      </c>
      <c r="BK63" s="156">
        <f>+Vigencia!$P65</f>
        <v>0</v>
      </c>
      <c r="BL63" s="156">
        <f>+Vigencia!$AB178</f>
        <v>0</v>
      </c>
      <c r="BM63" s="156">
        <f>+Vigencia!$AC65</f>
        <v>0</v>
      </c>
      <c r="BN63" s="156">
        <f>+Vigencia!$O178</f>
        <v>0</v>
      </c>
      <c r="BO63" s="156">
        <f>+Vigencia!$AP65</f>
        <v>0</v>
      </c>
      <c r="BP63" s="156">
        <f>+Vigencia!$Q65</f>
        <v>0</v>
      </c>
      <c r="BQ63" s="156">
        <f>+Vigencia!$AC178</f>
        <v>0</v>
      </c>
      <c r="BR63" s="156">
        <f>+Vigencia!$AD65</f>
        <v>0</v>
      </c>
      <c r="BS63" s="156">
        <f>+Vigencia!$P178</f>
        <v>0</v>
      </c>
      <c r="BT63" s="156">
        <f>+Vigencia!$AQ65</f>
        <v>0</v>
      </c>
      <c r="BU63" s="156">
        <f>+Vigencia!$R65</f>
        <v>0</v>
      </c>
      <c r="BV63" s="156">
        <f>+Vigencia!$AD178</f>
        <v>0</v>
      </c>
      <c r="BW63" s="156">
        <f>+Vigencia!$AE65</f>
        <v>0</v>
      </c>
      <c r="BX63" s="156">
        <f>+Vigencia!$Q178</f>
        <v>0</v>
      </c>
      <c r="BY63" s="156">
        <f>+Vigencia!$AR65</f>
        <v>0</v>
      </c>
      <c r="BZ63" s="158">
        <f>+Vigencia!AT63</f>
        <v>11983087629</v>
      </c>
      <c r="CA63" s="158">
        <f>+Vigencia!AU63</f>
        <v>10735254545</v>
      </c>
      <c r="CB63" s="158">
        <f>+Vigencia!AV63</f>
        <v>4649406986</v>
      </c>
      <c r="CC63" s="157">
        <f t="shared" si="8"/>
        <v>0.89586714854858052</v>
      </c>
      <c r="CD63" s="157">
        <f t="shared" si="9"/>
        <v>0.43309704176185421</v>
      </c>
      <c r="CE63" s="158">
        <f>+Vigencia!AW63</f>
        <v>0</v>
      </c>
      <c r="CF63" s="158">
        <f>+Vigencia!AX63</f>
        <v>0</v>
      </c>
      <c r="CG63" s="158">
        <f>+Vigencia!AY63</f>
        <v>0</v>
      </c>
      <c r="CH63" s="157">
        <f t="shared" si="10"/>
        <v>0</v>
      </c>
      <c r="CI63" s="157">
        <f t="shared" si="11"/>
        <v>0</v>
      </c>
      <c r="CJ63" s="158">
        <f>+Vigencia!AZ63</f>
        <v>0</v>
      </c>
      <c r="CK63" s="158">
        <f>+Vigencia!BA63</f>
        <v>0</v>
      </c>
      <c r="CL63" s="158">
        <f>+Vigencia!BB63</f>
        <v>0</v>
      </c>
      <c r="CM63" s="157">
        <f t="shared" si="12"/>
        <v>0</v>
      </c>
      <c r="CN63" s="157">
        <f t="shared" si="13"/>
        <v>0</v>
      </c>
      <c r="CO63" s="158">
        <f>+Vigencia!BC63</f>
        <v>0</v>
      </c>
      <c r="CP63" s="158">
        <f>+Vigencia!BD63</f>
        <v>0</v>
      </c>
      <c r="CQ63" s="158">
        <f>+Vigencia!BE63</f>
        <v>0</v>
      </c>
      <c r="CR63" s="157">
        <f t="shared" si="14"/>
        <v>0</v>
      </c>
      <c r="CS63" s="157">
        <f t="shared" si="15"/>
        <v>0</v>
      </c>
      <c r="CT63" s="158">
        <f>+Vigencia!BF65</f>
        <v>0</v>
      </c>
      <c r="CU63" s="158">
        <f>+Vigencia!BG65</f>
        <v>0</v>
      </c>
      <c r="CV63" s="158">
        <f>+Vigencia!BH65</f>
        <v>0</v>
      </c>
      <c r="CW63" s="157">
        <f t="shared" si="16"/>
        <v>0</v>
      </c>
      <c r="CX63" s="157">
        <f t="shared" si="17"/>
        <v>0</v>
      </c>
      <c r="CY63" s="158">
        <f>+Vigencia!BI65</f>
        <v>0</v>
      </c>
      <c r="CZ63" s="158">
        <f>+Vigencia!BJ65</f>
        <v>0</v>
      </c>
      <c r="DA63" s="158">
        <f>+Vigencia!BK65</f>
        <v>0</v>
      </c>
      <c r="DB63" s="157">
        <f t="shared" si="18"/>
        <v>0</v>
      </c>
      <c r="DC63" s="157">
        <f t="shared" si="19"/>
        <v>0</v>
      </c>
      <c r="DD63" s="158">
        <f>+Vigencia!BL63</f>
        <v>0</v>
      </c>
      <c r="DE63" s="158">
        <f>+Vigencia!BM63</f>
        <v>0</v>
      </c>
      <c r="DF63" s="158">
        <f>+Vigencia!BN63</f>
        <v>0</v>
      </c>
      <c r="DG63" s="157">
        <f t="shared" si="20"/>
        <v>0</v>
      </c>
      <c r="DH63" s="157">
        <f t="shared" si="21"/>
        <v>0</v>
      </c>
      <c r="DI63" s="158">
        <f t="shared" si="22"/>
        <v>11983087629</v>
      </c>
      <c r="DJ63" s="158">
        <f t="shared" si="23"/>
        <v>10735254545</v>
      </c>
      <c r="DK63" s="158">
        <f t="shared" si="24"/>
        <v>4649406986</v>
      </c>
      <c r="DL63" s="157">
        <f t="shared" si="25"/>
        <v>0.89586714854858052</v>
      </c>
      <c r="DM63" s="157">
        <f t="shared" si="26"/>
        <v>0.43309704176185421</v>
      </c>
    </row>
    <row r="64" spans="2:117" customFormat="1" ht="20.100000000000001" customHeight="1">
      <c r="B64" s="151">
        <f>Proyecto!$C$3</f>
        <v>8141</v>
      </c>
      <c r="C64" s="578">
        <v>32</v>
      </c>
      <c r="D64" s="133">
        <f t="shared" si="0"/>
        <v>32</v>
      </c>
      <c r="E64" s="152" t="s">
        <v>80</v>
      </c>
      <c r="F64" s="153" t="s">
        <v>41</v>
      </c>
      <c r="G64" s="154">
        <v>1905049</v>
      </c>
      <c r="H64" s="155">
        <v>212</v>
      </c>
      <c r="I64" s="268">
        <v>1672412887</v>
      </c>
      <c r="J64" s="268">
        <f t="shared" si="1"/>
        <v>0</v>
      </c>
      <c r="K64" s="268">
        <f t="shared" si="2"/>
        <v>1672412887</v>
      </c>
      <c r="L64" s="268">
        <f t="shared" si="3"/>
        <v>1763520261</v>
      </c>
      <c r="M64" s="268">
        <f t="shared" si="4"/>
        <v>1672412887</v>
      </c>
      <c r="N64" s="269">
        <f t="shared" si="5"/>
        <v>1</v>
      </c>
      <c r="O64" s="268">
        <f t="shared" si="6"/>
        <v>1763520261</v>
      </c>
      <c r="P64" s="268">
        <f t="shared" si="7"/>
        <v>2009077166</v>
      </c>
      <c r="Q64" s="269">
        <f>IFERROR(+P64/#REF!,0)</f>
        <v>0</v>
      </c>
      <c r="R64" s="270">
        <v>0</v>
      </c>
      <c r="S64" s="270">
        <f>+Vigencia!$S179</f>
        <v>873555412</v>
      </c>
      <c r="T64" s="270">
        <f>+Vigencia!T64</f>
        <v>1672412887</v>
      </c>
      <c r="U64" s="270">
        <f>+Vigencia!$F179</f>
        <v>0</v>
      </c>
      <c r="V64" s="270">
        <f>+Vigencia!AG64</f>
        <v>0</v>
      </c>
      <c r="W64" s="270">
        <f>+Vigencia!$H66</f>
        <v>0</v>
      </c>
      <c r="X64" s="270">
        <f>+Vigencia!$T179</f>
        <v>0</v>
      </c>
      <c r="Y64" s="270">
        <f>+Vigencia!U64</f>
        <v>0</v>
      </c>
      <c r="Z64" s="270">
        <f>+Vigencia!$G179</f>
        <v>0</v>
      </c>
      <c r="AA64" s="270">
        <f>+Vigencia!AH64</f>
        <v>0</v>
      </c>
      <c r="AB64" s="270">
        <f>+Vigencia!I64</f>
        <v>0</v>
      </c>
      <c r="AC64" s="270">
        <f>+Vigencia!$U179</f>
        <v>0</v>
      </c>
      <c r="AD64" s="270">
        <f>+Vigencia!V64</f>
        <v>0</v>
      </c>
      <c r="AE64" s="270">
        <f>+Vigencia!$H179</f>
        <v>129356387</v>
      </c>
      <c r="AF64" s="270">
        <f>+Vigencia!AI64</f>
        <v>238112052</v>
      </c>
      <c r="AG64" s="270">
        <f>+Vigencia!J64</f>
        <v>0</v>
      </c>
      <c r="AH64" s="270">
        <f>+Vigencia!$V179</f>
        <v>0</v>
      </c>
      <c r="AI64" s="270">
        <f>+Vigencia!W64</f>
        <v>0</v>
      </c>
      <c r="AJ64" s="270">
        <f>+Vigencia!$I179</f>
        <v>129348083</v>
      </c>
      <c r="AK64" s="270">
        <f>+Vigencia!AJ64</f>
        <v>238113831</v>
      </c>
      <c r="AL64" s="270">
        <f>+Vigencia!$K64</f>
        <v>0</v>
      </c>
      <c r="AM64" s="270">
        <f>+Vigencia!$W179</f>
        <v>0</v>
      </c>
      <c r="AN64" s="270">
        <f>+Vigencia!$X64</f>
        <v>0</v>
      </c>
      <c r="AO64" s="270">
        <f>+Vigencia!$J179</f>
        <v>129364606</v>
      </c>
      <c r="AP64" s="270">
        <f>+Vigencia!$AK64</f>
        <v>238160916</v>
      </c>
      <c r="AQ64" s="270">
        <f>+Vigencia!L64</f>
        <v>0</v>
      </c>
      <c r="AR64" s="270">
        <f>+Vigencia!$X179</f>
        <v>229511977</v>
      </c>
      <c r="AS64" s="270">
        <f>+Vigencia!Y64</f>
        <v>0</v>
      </c>
      <c r="AT64" s="270">
        <f>+Vigencia!$K179</f>
        <v>129348040</v>
      </c>
      <c r="AU64" s="270">
        <f>+Vigencia!AL64</f>
        <v>238101228</v>
      </c>
      <c r="AV64" s="156">
        <f>+Vigencia!$M64</f>
        <v>0</v>
      </c>
      <c r="AW64" s="156">
        <f>+Vigencia!$Y179</f>
        <v>660452872</v>
      </c>
      <c r="AX64" s="156">
        <f>+Vigencia!$Z64</f>
        <v>0</v>
      </c>
      <c r="AY64" s="156">
        <f>+Vigencia!$L179</f>
        <v>161751470</v>
      </c>
      <c r="AZ64" s="156">
        <f>+Vigencia!$AM64</f>
        <v>352199895</v>
      </c>
      <c r="BA64" s="156">
        <f>+Vigencia!$N64</f>
        <v>0</v>
      </c>
      <c r="BB64" s="156">
        <f>+Vigencia!$Z179</f>
        <v>0</v>
      </c>
      <c r="BC64" s="156">
        <f>+Vigencia!$AA64</f>
        <v>0</v>
      </c>
      <c r="BD64" s="156">
        <f>+Vigencia!$M179</f>
        <v>293837102</v>
      </c>
      <c r="BE64" s="156">
        <f>+Vigencia!$AN64</f>
        <v>352194622</v>
      </c>
      <c r="BF64" s="156">
        <f>+Vigencia!$O64</f>
        <v>0</v>
      </c>
      <c r="BG64" s="156">
        <f>+Vigencia!$AA179</f>
        <v>0</v>
      </c>
      <c r="BH64" s="156">
        <f>+Vigencia!$AB64</f>
        <v>0</v>
      </c>
      <c r="BI64" s="156">
        <f>+Vigencia!$N179</f>
        <v>297069908</v>
      </c>
      <c r="BJ64" s="156">
        <f>+Vigencia!$AO64</f>
        <v>352194622</v>
      </c>
      <c r="BK64" s="156">
        <f>+Vigencia!$P66</f>
        <v>0</v>
      </c>
      <c r="BL64" s="156">
        <f>+Vigencia!$AB179</f>
        <v>0</v>
      </c>
      <c r="BM64" s="156">
        <f>+Vigencia!$AC66</f>
        <v>0</v>
      </c>
      <c r="BN64" s="156">
        <f>+Vigencia!$O179</f>
        <v>164481555</v>
      </c>
      <c r="BO64" s="156">
        <f>+Vigencia!$AP66</f>
        <v>0</v>
      </c>
      <c r="BP64" s="156">
        <f>+Vigencia!$Q66</f>
        <v>0</v>
      </c>
      <c r="BQ64" s="156">
        <f>+Vigencia!$AC179</f>
        <v>0</v>
      </c>
      <c r="BR64" s="156">
        <f>+Vigencia!$AD66</f>
        <v>0</v>
      </c>
      <c r="BS64" s="156">
        <f>+Vigencia!$P179</f>
        <v>164481555</v>
      </c>
      <c r="BT64" s="156">
        <f>+Vigencia!$AQ66</f>
        <v>0</v>
      </c>
      <c r="BU64" s="156">
        <f>+Vigencia!$R66</f>
        <v>0</v>
      </c>
      <c r="BV64" s="156">
        <f>+Vigencia!$AD179</f>
        <v>0</v>
      </c>
      <c r="BW64" s="156">
        <f>+Vigencia!$AE66</f>
        <v>0</v>
      </c>
      <c r="BX64" s="156">
        <f>+Vigencia!$Q179</f>
        <v>164481555</v>
      </c>
      <c r="BY64" s="156">
        <f>+Vigencia!$AR66</f>
        <v>0</v>
      </c>
      <c r="BZ64" s="158">
        <f>+Vigencia!AT64</f>
        <v>1672412887</v>
      </c>
      <c r="CA64" s="158">
        <f>+Vigencia!AU64</f>
        <v>1672412887</v>
      </c>
      <c r="CB64" s="158">
        <f>+Vigencia!AV64</f>
        <v>2465501262</v>
      </c>
      <c r="CC64" s="157">
        <f t="shared" si="8"/>
        <v>1</v>
      </c>
      <c r="CD64" s="157">
        <f t="shared" si="9"/>
        <v>1.4742180481655185</v>
      </c>
      <c r="CE64" s="158">
        <f>+Vigencia!AW64</f>
        <v>0</v>
      </c>
      <c r="CF64" s="158">
        <f>+Vigencia!AX64</f>
        <v>0</v>
      </c>
      <c r="CG64" s="158">
        <f>+Vigencia!AY64</f>
        <v>0</v>
      </c>
      <c r="CH64" s="157">
        <f t="shared" si="10"/>
        <v>0</v>
      </c>
      <c r="CI64" s="157">
        <f t="shared" si="11"/>
        <v>0</v>
      </c>
      <c r="CJ64" s="158">
        <f>+Vigencia!AZ64</f>
        <v>0</v>
      </c>
      <c r="CK64" s="158">
        <f>+Vigencia!BA64</f>
        <v>0</v>
      </c>
      <c r="CL64" s="158">
        <f>+Vigencia!BB64</f>
        <v>0</v>
      </c>
      <c r="CM64" s="157">
        <f t="shared" si="12"/>
        <v>0</v>
      </c>
      <c r="CN64" s="157">
        <f t="shared" si="13"/>
        <v>0</v>
      </c>
      <c r="CO64" s="158">
        <f>+Vigencia!BC64</f>
        <v>0</v>
      </c>
      <c r="CP64" s="158">
        <f>+Vigencia!BD64</f>
        <v>0</v>
      </c>
      <c r="CQ64" s="158">
        <f>+Vigencia!BE64</f>
        <v>0</v>
      </c>
      <c r="CR64" s="157">
        <f t="shared" si="14"/>
        <v>0</v>
      </c>
      <c r="CS64" s="157">
        <f t="shared" si="15"/>
        <v>0</v>
      </c>
      <c r="CT64" s="158">
        <f>+Vigencia!BF66</f>
        <v>0</v>
      </c>
      <c r="CU64" s="158">
        <f>+Vigencia!BG66</f>
        <v>0</v>
      </c>
      <c r="CV64" s="158">
        <f>+Vigencia!BH66</f>
        <v>0</v>
      </c>
      <c r="CW64" s="157">
        <f t="shared" si="16"/>
        <v>0</v>
      </c>
      <c r="CX64" s="157">
        <f t="shared" si="17"/>
        <v>0</v>
      </c>
      <c r="CY64" s="158">
        <f>+Vigencia!BI66</f>
        <v>0</v>
      </c>
      <c r="CZ64" s="158">
        <f>+Vigencia!BJ66</f>
        <v>0</v>
      </c>
      <c r="DA64" s="158">
        <f>+Vigencia!BK66</f>
        <v>0</v>
      </c>
      <c r="DB64" s="157">
        <f t="shared" si="18"/>
        <v>0</v>
      </c>
      <c r="DC64" s="157">
        <f t="shared" si="19"/>
        <v>0</v>
      </c>
      <c r="DD64" s="158">
        <f>+Vigencia!BL64</f>
        <v>0</v>
      </c>
      <c r="DE64" s="158">
        <f>+Vigencia!BM64</f>
        <v>0</v>
      </c>
      <c r="DF64" s="158">
        <f>+Vigencia!BN64</f>
        <v>0</v>
      </c>
      <c r="DG64" s="157">
        <f t="shared" si="20"/>
        <v>0</v>
      </c>
      <c r="DH64" s="157">
        <f t="shared" si="21"/>
        <v>0</v>
      </c>
      <c r="DI64" s="158">
        <f t="shared" si="22"/>
        <v>1672412887</v>
      </c>
      <c r="DJ64" s="158">
        <f t="shared" si="23"/>
        <v>1672412887</v>
      </c>
      <c r="DK64" s="158">
        <f t="shared" si="24"/>
        <v>2465501262</v>
      </c>
      <c r="DL64" s="157">
        <f t="shared" si="25"/>
        <v>1</v>
      </c>
      <c r="DM64" s="157">
        <f t="shared" si="26"/>
        <v>1.4742180481655185</v>
      </c>
    </row>
    <row r="65" spans="2:117" customFormat="1" ht="20.100000000000001" customHeight="1">
      <c r="B65" s="151">
        <f>Proyecto!$C$3</f>
        <v>8141</v>
      </c>
      <c r="C65" s="578">
        <v>32</v>
      </c>
      <c r="D65" s="133">
        <f t="shared" si="0"/>
        <v>32</v>
      </c>
      <c r="E65" s="152" t="s">
        <v>81</v>
      </c>
      <c r="F65" s="153" t="s">
        <v>41</v>
      </c>
      <c r="G65" s="154">
        <v>1905049</v>
      </c>
      <c r="H65" s="155">
        <v>105</v>
      </c>
      <c r="I65" s="268">
        <v>364896376</v>
      </c>
      <c r="J65" s="268">
        <f t="shared" si="1"/>
        <v>466979651</v>
      </c>
      <c r="K65" s="268">
        <f t="shared" si="2"/>
        <v>831876027</v>
      </c>
      <c r="L65" s="268">
        <f t="shared" si="3"/>
        <v>544366884</v>
      </c>
      <c r="M65" s="268">
        <f t="shared" si="4"/>
        <v>594059958</v>
      </c>
      <c r="N65" s="269">
        <f t="shared" si="5"/>
        <v>0.71412078088409681</v>
      </c>
      <c r="O65" s="268">
        <f t="shared" si="6"/>
        <v>544366884</v>
      </c>
      <c r="P65" s="268">
        <f t="shared" si="7"/>
        <v>228914496</v>
      </c>
      <c r="Q65" s="269">
        <f>IFERROR(+P65/#REF!,0)</f>
        <v>0</v>
      </c>
      <c r="R65" s="270">
        <v>0</v>
      </c>
      <c r="S65" s="270">
        <f>+Vigencia!$S180</f>
        <v>544366884</v>
      </c>
      <c r="T65" s="270">
        <f>+Vigencia!T65</f>
        <v>355277413</v>
      </c>
      <c r="U65" s="270">
        <f>+Vigencia!$F180</f>
        <v>0</v>
      </c>
      <c r="V65" s="270">
        <f>+Vigencia!AG65</f>
        <v>0</v>
      </c>
      <c r="W65" s="270">
        <f>+Vigencia!$H67</f>
        <v>0</v>
      </c>
      <c r="X65" s="270">
        <f>+Vigencia!$T180</f>
        <v>0</v>
      </c>
      <c r="Y65" s="270">
        <f>+Vigencia!U65</f>
        <v>0</v>
      </c>
      <c r="Z65" s="270">
        <f>+Vigencia!$G180</f>
        <v>0</v>
      </c>
      <c r="AA65" s="270">
        <f>+Vigencia!AH65</f>
        <v>0</v>
      </c>
      <c r="AB65" s="270">
        <f>+Vigencia!I65</f>
        <v>403219348</v>
      </c>
      <c r="AC65" s="270">
        <f>+Vigencia!$U180</f>
        <v>0</v>
      </c>
      <c r="AD65" s="270">
        <f>+Vigencia!V65</f>
        <v>0</v>
      </c>
      <c r="AE65" s="270">
        <f>+Vigencia!$H180</f>
        <v>77501338</v>
      </c>
      <c r="AF65" s="270">
        <f>+Vigencia!AI65</f>
        <v>50576749</v>
      </c>
      <c r="AG65" s="270">
        <f>+Vigencia!J65</f>
        <v>0</v>
      </c>
      <c r="AH65" s="270">
        <f>+Vigencia!$V180</f>
        <v>0</v>
      </c>
      <c r="AI65" s="270">
        <f>+Vigencia!W65</f>
        <v>0</v>
      </c>
      <c r="AJ65" s="270">
        <f>+Vigencia!$I180</f>
        <v>77501284</v>
      </c>
      <c r="AK65" s="270">
        <f>+Vigencia!AJ65</f>
        <v>51944881</v>
      </c>
      <c r="AL65" s="270">
        <f>+Vigencia!$K65</f>
        <v>0</v>
      </c>
      <c r="AM65" s="270">
        <f>+Vigencia!$W180</f>
        <v>0</v>
      </c>
      <c r="AN65" s="270">
        <f>+Vigencia!$X65</f>
        <v>0</v>
      </c>
      <c r="AO65" s="270">
        <f>+Vigencia!$J180</f>
        <v>77516144</v>
      </c>
      <c r="AP65" s="270">
        <f>+Vigencia!$AK65</f>
        <v>51958387</v>
      </c>
      <c r="AQ65" s="270">
        <f>+Vigencia!L65</f>
        <v>-25437300</v>
      </c>
      <c r="AR65" s="270">
        <f>+Vigencia!$X180</f>
        <v>0</v>
      </c>
      <c r="AS65" s="270">
        <f>+Vigencia!Y65</f>
        <v>0</v>
      </c>
      <c r="AT65" s="270">
        <f>+Vigencia!$K180</f>
        <v>77497679</v>
      </c>
      <c r="AU65" s="270">
        <f>+Vigencia!AL65</f>
        <v>51943897</v>
      </c>
      <c r="AV65" s="156">
        <f>+Vigencia!$M65</f>
        <v>100366196</v>
      </c>
      <c r="AW65" s="156">
        <f>+Vigencia!$Y180</f>
        <v>0</v>
      </c>
      <c r="AX65" s="156">
        <f>+Vigencia!$Z65</f>
        <v>95892324</v>
      </c>
      <c r="AY65" s="156">
        <f>+Vigencia!$L180</f>
        <v>77498443</v>
      </c>
      <c r="AZ65" s="156">
        <f>+Vigencia!$AM65</f>
        <v>0</v>
      </c>
      <c r="BA65" s="156">
        <f>+Vigencia!$N65</f>
        <v>-33541677</v>
      </c>
      <c r="BB65" s="156">
        <f>+Vigencia!$Z180</f>
        <v>0</v>
      </c>
      <c r="BC65" s="156">
        <f>+Vigencia!$AA65</f>
        <v>66824519</v>
      </c>
      <c r="BD65" s="156">
        <f>+Vigencia!$M180</f>
        <v>77496379</v>
      </c>
      <c r="BE65" s="156">
        <f>+Vigencia!$AN65</f>
        <v>11245291</v>
      </c>
      <c r="BF65" s="156">
        <f>+Vigencia!$O65</f>
        <v>22373084</v>
      </c>
      <c r="BG65" s="156">
        <f>+Vigencia!$AA180</f>
        <v>0</v>
      </c>
      <c r="BH65" s="156">
        <f>+Vigencia!$AB65</f>
        <v>76065702</v>
      </c>
      <c r="BI65" s="156">
        <f>+Vigencia!$N180</f>
        <v>79355617</v>
      </c>
      <c r="BJ65" s="156">
        <f>+Vigencia!$AO65</f>
        <v>11245291</v>
      </c>
      <c r="BK65" s="156">
        <f>+Vigencia!$P67</f>
        <v>0</v>
      </c>
      <c r="BL65" s="156">
        <f>+Vigencia!$AB180</f>
        <v>0</v>
      </c>
      <c r="BM65" s="156">
        <f>+Vigencia!$AC67</f>
        <v>0</v>
      </c>
      <c r="BN65" s="156">
        <f>+Vigencia!$O180</f>
        <v>0</v>
      </c>
      <c r="BO65" s="156">
        <f>+Vigencia!$AP67</f>
        <v>0</v>
      </c>
      <c r="BP65" s="156">
        <f>+Vigencia!$Q67</f>
        <v>0</v>
      </c>
      <c r="BQ65" s="156">
        <f>+Vigencia!$AC180</f>
        <v>0</v>
      </c>
      <c r="BR65" s="156">
        <f>+Vigencia!$AD67</f>
        <v>0</v>
      </c>
      <c r="BS65" s="156">
        <f>+Vigencia!$P180</f>
        <v>0</v>
      </c>
      <c r="BT65" s="156">
        <f>+Vigencia!$AQ67</f>
        <v>0</v>
      </c>
      <c r="BU65" s="156">
        <f>+Vigencia!$R67</f>
        <v>0</v>
      </c>
      <c r="BV65" s="156">
        <f>+Vigencia!$AD180</f>
        <v>0</v>
      </c>
      <c r="BW65" s="156">
        <f>+Vigencia!$AE67</f>
        <v>0</v>
      </c>
      <c r="BX65" s="156">
        <f>+Vigencia!$Q180</f>
        <v>0</v>
      </c>
      <c r="BY65" s="156">
        <f>+Vigencia!$AR67</f>
        <v>0</v>
      </c>
      <c r="BZ65" s="158">
        <f>+Vigencia!AT65</f>
        <v>831876027</v>
      </c>
      <c r="CA65" s="158">
        <f>+Vigencia!AU65</f>
        <v>603678921</v>
      </c>
      <c r="CB65" s="158">
        <f>+Vigencia!AV65</f>
        <v>22490582</v>
      </c>
      <c r="CC65" s="157">
        <f t="shared" si="8"/>
        <v>0.72568375744286229</v>
      </c>
      <c r="CD65" s="157">
        <f t="shared" si="9"/>
        <v>3.7255867676718166E-2</v>
      </c>
      <c r="CE65" s="158">
        <f>+Vigencia!AW65</f>
        <v>0</v>
      </c>
      <c r="CF65" s="158">
        <f>+Vigencia!AX65</f>
        <v>0</v>
      </c>
      <c r="CG65" s="158">
        <f>+Vigencia!AY65</f>
        <v>0</v>
      </c>
      <c r="CH65" s="157">
        <f t="shared" si="10"/>
        <v>0</v>
      </c>
      <c r="CI65" s="157">
        <f t="shared" si="11"/>
        <v>0</v>
      </c>
      <c r="CJ65" s="158">
        <f>+Vigencia!AZ65</f>
        <v>0</v>
      </c>
      <c r="CK65" s="158">
        <f>+Vigencia!BA65</f>
        <v>0</v>
      </c>
      <c r="CL65" s="158">
        <f>+Vigencia!BB65</f>
        <v>0</v>
      </c>
      <c r="CM65" s="157">
        <f t="shared" si="12"/>
        <v>0</v>
      </c>
      <c r="CN65" s="157">
        <f t="shared" si="13"/>
        <v>0</v>
      </c>
      <c r="CO65" s="158">
        <f>+Vigencia!BC65</f>
        <v>0</v>
      </c>
      <c r="CP65" s="158">
        <f>+Vigencia!BD65</f>
        <v>0</v>
      </c>
      <c r="CQ65" s="158">
        <f>+Vigencia!BE65</f>
        <v>0</v>
      </c>
      <c r="CR65" s="157">
        <f t="shared" si="14"/>
        <v>0</v>
      </c>
      <c r="CS65" s="157">
        <f t="shared" si="15"/>
        <v>0</v>
      </c>
      <c r="CT65" s="158">
        <f>+Vigencia!BF67</f>
        <v>0</v>
      </c>
      <c r="CU65" s="158">
        <f>+Vigencia!BG67</f>
        <v>0</v>
      </c>
      <c r="CV65" s="158">
        <f>+Vigencia!BH67</f>
        <v>0</v>
      </c>
      <c r="CW65" s="157">
        <f t="shared" si="16"/>
        <v>0</v>
      </c>
      <c r="CX65" s="157">
        <f t="shared" si="17"/>
        <v>0</v>
      </c>
      <c r="CY65" s="158">
        <f>+Vigencia!BI67</f>
        <v>0</v>
      </c>
      <c r="CZ65" s="158">
        <f>+Vigencia!BJ67</f>
        <v>0</v>
      </c>
      <c r="DA65" s="158">
        <f>+Vigencia!BK67</f>
        <v>0</v>
      </c>
      <c r="DB65" s="157">
        <f t="shared" si="18"/>
        <v>0</v>
      </c>
      <c r="DC65" s="157">
        <f t="shared" si="19"/>
        <v>0</v>
      </c>
      <c r="DD65" s="158">
        <f>+Vigencia!BL65</f>
        <v>0</v>
      </c>
      <c r="DE65" s="158">
        <f>+Vigencia!BM65</f>
        <v>0</v>
      </c>
      <c r="DF65" s="158">
        <f>+Vigencia!BN65</f>
        <v>0</v>
      </c>
      <c r="DG65" s="157">
        <f t="shared" si="20"/>
        <v>0</v>
      </c>
      <c r="DH65" s="157">
        <f t="shared" si="21"/>
        <v>0</v>
      </c>
      <c r="DI65" s="158">
        <f t="shared" si="22"/>
        <v>831876027</v>
      </c>
      <c r="DJ65" s="158">
        <f t="shared" si="23"/>
        <v>603678921</v>
      </c>
      <c r="DK65" s="158">
        <f t="shared" si="24"/>
        <v>22490582</v>
      </c>
      <c r="DL65" s="157">
        <f t="shared" si="25"/>
        <v>0.72568375744286229</v>
      </c>
      <c r="DM65" s="157">
        <f t="shared" si="26"/>
        <v>3.7255867676718166E-2</v>
      </c>
    </row>
    <row r="66" spans="2:117" customFormat="1" ht="20.100000000000001" customHeight="1">
      <c r="B66" s="151">
        <f>Proyecto!$C$3</f>
        <v>8141</v>
      </c>
      <c r="C66" s="578">
        <v>32</v>
      </c>
      <c r="D66" s="133">
        <f t="shared" si="0"/>
        <v>32</v>
      </c>
      <c r="E66" s="152" t="s">
        <v>81</v>
      </c>
      <c r="F66" s="153" t="s">
        <v>41</v>
      </c>
      <c r="G66" s="154">
        <v>1905049</v>
      </c>
      <c r="H66" s="155">
        <v>212</v>
      </c>
      <c r="I66" s="268">
        <v>342754444</v>
      </c>
      <c r="J66" s="268">
        <f t="shared" si="1"/>
        <v>0</v>
      </c>
      <c r="K66" s="268">
        <f t="shared" si="2"/>
        <v>342754444</v>
      </c>
      <c r="L66" s="268">
        <f t="shared" si="3"/>
        <v>7355753071</v>
      </c>
      <c r="M66" s="268">
        <f t="shared" si="4"/>
        <v>342754444</v>
      </c>
      <c r="N66" s="269">
        <f t="shared" si="5"/>
        <v>1</v>
      </c>
      <c r="O66" s="268">
        <f t="shared" si="6"/>
        <v>7355753071</v>
      </c>
      <c r="P66" s="268">
        <f t="shared" si="7"/>
        <v>231769982</v>
      </c>
      <c r="Q66" s="269">
        <f>IFERROR(+P66/#REF!,0)</f>
        <v>0</v>
      </c>
      <c r="R66" s="270">
        <v>0</v>
      </c>
      <c r="S66" s="270">
        <f>+Vigencia!$S181</f>
        <v>7355753071</v>
      </c>
      <c r="T66" s="270">
        <f>+Vigencia!T66</f>
        <v>342754444</v>
      </c>
      <c r="U66" s="270">
        <f>+Vigencia!$F181</f>
        <v>0</v>
      </c>
      <c r="V66" s="270">
        <f>+Vigencia!AG66</f>
        <v>0</v>
      </c>
      <c r="W66" s="270">
        <f>+Vigencia!$H68</f>
        <v>0</v>
      </c>
      <c r="X66" s="270">
        <f>+Vigencia!$T181</f>
        <v>0</v>
      </c>
      <c r="Y66" s="270">
        <f>+Vigencia!U66</f>
        <v>0</v>
      </c>
      <c r="Z66" s="270">
        <f>+Vigencia!$G181</f>
        <v>0</v>
      </c>
      <c r="AA66" s="270">
        <f>+Vigencia!AH66</f>
        <v>0</v>
      </c>
      <c r="AB66" s="270">
        <f>+Vigencia!I66</f>
        <v>0</v>
      </c>
      <c r="AC66" s="270">
        <f>+Vigencia!$U181</f>
        <v>0</v>
      </c>
      <c r="AD66" s="270">
        <f>+Vigencia!V66</f>
        <v>0</v>
      </c>
      <c r="AE66" s="270">
        <f>+Vigencia!$H181</f>
        <v>0</v>
      </c>
      <c r="AF66" s="270">
        <f>+Vigencia!AI66</f>
        <v>48796411</v>
      </c>
      <c r="AG66" s="270">
        <f>+Vigencia!J66</f>
        <v>0</v>
      </c>
      <c r="AH66" s="270">
        <f>+Vigencia!$V181</f>
        <v>0</v>
      </c>
      <c r="AI66" s="270">
        <f>+Vigencia!W66</f>
        <v>0</v>
      </c>
      <c r="AJ66" s="270">
        <f>+Vigencia!$I181</f>
        <v>785287096</v>
      </c>
      <c r="AK66" s="270">
        <f>+Vigencia!AJ66</f>
        <v>48792864</v>
      </c>
      <c r="AL66" s="270">
        <f>+Vigencia!$K66</f>
        <v>0</v>
      </c>
      <c r="AM66" s="270">
        <f>+Vigencia!$W181</f>
        <v>0</v>
      </c>
      <c r="AN66" s="270">
        <f>+Vigencia!$X66</f>
        <v>0</v>
      </c>
      <c r="AO66" s="270">
        <f>+Vigencia!$J181</f>
        <v>785287096</v>
      </c>
      <c r="AP66" s="270">
        <f>+Vigencia!$AK66</f>
        <v>48800264</v>
      </c>
      <c r="AQ66" s="270">
        <f>+Vigencia!L66</f>
        <v>0</v>
      </c>
      <c r="AR66" s="270">
        <f>+Vigencia!$X181</f>
        <v>0</v>
      </c>
      <c r="AS66" s="270">
        <f>+Vigencia!Y66</f>
        <v>0</v>
      </c>
      <c r="AT66" s="270">
        <f>+Vigencia!$K181</f>
        <v>785287096</v>
      </c>
      <c r="AU66" s="270">
        <f>+Vigencia!AL66</f>
        <v>48791938</v>
      </c>
      <c r="AV66" s="156">
        <f>+Vigencia!$M66</f>
        <v>0</v>
      </c>
      <c r="AW66" s="156">
        <f>+Vigencia!$Y181</f>
        <v>0</v>
      </c>
      <c r="AX66" s="156">
        <f>+Vigencia!$Z66</f>
        <v>0</v>
      </c>
      <c r="AY66" s="156">
        <f>+Vigencia!$L181</f>
        <v>622800309</v>
      </c>
      <c r="AZ66" s="156">
        <f>+Vigencia!$AM66</f>
        <v>12196645</v>
      </c>
      <c r="BA66" s="156">
        <f>+Vigencia!$N66</f>
        <v>0</v>
      </c>
      <c r="BB66" s="156">
        <f>+Vigencia!$Z181</f>
        <v>0</v>
      </c>
      <c r="BC66" s="156">
        <f>+Vigencia!$AA66</f>
        <v>0</v>
      </c>
      <c r="BD66" s="156">
        <f>+Vigencia!$M181</f>
        <v>392643548</v>
      </c>
      <c r="BE66" s="156">
        <f>+Vigencia!$AN66</f>
        <v>12195930</v>
      </c>
      <c r="BF66" s="156">
        <f>+Vigencia!$O66</f>
        <v>0</v>
      </c>
      <c r="BG66" s="156">
        <f>+Vigencia!$AA181</f>
        <v>0</v>
      </c>
      <c r="BH66" s="156">
        <f>+Vigencia!$AB66</f>
        <v>0</v>
      </c>
      <c r="BI66" s="156">
        <f>+Vigencia!$N181</f>
        <v>392643548</v>
      </c>
      <c r="BJ66" s="156">
        <f>+Vigencia!$AO66</f>
        <v>12195930</v>
      </c>
      <c r="BK66" s="156">
        <f>+Vigencia!$P68</f>
        <v>0</v>
      </c>
      <c r="BL66" s="156">
        <f>+Vigencia!$AB181</f>
        <v>0</v>
      </c>
      <c r="BM66" s="156">
        <f>+Vigencia!$AC68</f>
        <v>0</v>
      </c>
      <c r="BN66" s="156">
        <f>+Vigencia!$O181</f>
        <v>392643548</v>
      </c>
      <c r="BO66" s="156">
        <f>+Vigencia!$AP68</f>
        <v>0</v>
      </c>
      <c r="BP66" s="156">
        <f>+Vigencia!$Q68</f>
        <v>0</v>
      </c>
      <c r="BQ66" s="156">
        <f>+Vigencia!$AC181</f>
        <v>0</v>
      </c>
      <c r="BR66" s="156">
        <f>+Vigencia!$AD68</f>
        <v>0</v>
      </c>
      <c r="BS66" s="156">
        <f>+Vigencia!$P181</f>
        <v>392643548</v>
      </c>
      <c r="BT66" s="156">
        <f>+Vigencia!$AQ68</f>
        <v>0</v>
      </c>
      <c r="BU66" s="156">
        <f>+Vigencia!$R68</f>
        <v>0</v>
      </c>
      <c r="BV66" s="156">
        <f>+Vigencia!$AD181</f>
        <v>0</v>
      </c>
      <c r="BW66" s="156">
        <f>+Vigencia!$AE68</f>
        <v>0</v>
      </c>
      <c r="BX66" s="156">
        <f>+Vigencia!$Q181</f>
        <v>2806517282</v>
      </c>
      <c r="BY66" s="156">
        <f>+Vigencia!$AR68</f>
        <v>0</v>
      </c>
      <c r="BZ66" s="158">
        <f>+Vigencia!AT66</f>
        <v>342754444</v>
      </c>
      <c r="CA66" s="158">
        <f>+Vigencia!AU66</f>
        <v>342754444</v>
      </c>
      <c r="CB66" s="158">
        <f>+Vigencia!AV66</f>
        <v>85362332</v>
      </c>
      <c r="CC66" s="157">
        <f t="shared" si="8"/>
        <v>1</v>
      </c>
      <c r="CD66" s="157">
        <f t="shared" si="9"/>
        <v>0.24904806777647498</v>
      </c>
      <c r="CE66" s="158">
        <f>+Vigencia!AW66</f>
        <v>0</v>
      </c>
      <c r="CF66" s="158">
        <f>+Vigencia!AX66</f>
        <v>0</v>
      </c>
      <c r="CG66" s="158">
        <f>+Vigencia!AY66</f>
        <v>0</v>
      </c>
      <c r="CH66" s="157">
        <f t="shared" si="10"/>
        <v>0</v>
      </c>
      <c r="CI66" s="157">
        <f t="shared" si="11"/>
        <v>0</v>
      </c>
      <c r="CJ66" s="158">
        <f>+Vigencia!AZ66</f>
        <v>0</v>
      </c>
      <c r="CK66" s="158">
        <f>+Vigencia!BA66</f>
        <v>0</v>
      </c>
      <c r="CL66" s="158">
        <f>+Vigencia!BB66</f>
        <v>0</v>
      </c>
      <c r="CM66" s="157">
        <f t="shared" si="12"/>
        <v>0</v>
      </c>
      <c r="CN66" s="157">
        <f t="shared" si="13"/>
        <v>0</v>
      </c>
      <c r="CO66" s="158">
        <f>+Vigencia!BC66</f>
        <v>0</v>
      </c>
      <c r="CP66" s="158">
        <f>+Vigencia!BD66</f>
        <v>0</v>
      </c>
      <c r="CQ66" s="158">
        <f>+Vigencia!BE66</f>
        <v>0</v>
      </c>
      <c r="CR66" s="157">
        <f t="shared" si="14"/>
        <v>0</v>
      </c>
      <c r="CS66" s="157">
        <f t="shared" si="15"/>
        <v>0</v>
      </c>
      <c r="CT66" s="158">
        <f>+Vigencia!BF68</f>
        <v>0</v>
      </c>
      <c r="CU66" s="158">
        <f>+Vigencia!BG68</f>
        <v>0</v>
      </c>
      <c r="CV66" s="158">
        <f>+Vigencia!BH68</f>
        <v>0</v>
      </c>
      <c r="CW66" s="157">
        <f t="shared" si="16"/>
        <v>0</v>
      </c>
      <c r="CX66" s="157">
        <f t="shared" si="17"/>
        <v>0</v>
      </c>
      <c r="CY66" s="158">
        <f>+Vigencia!BI68</f>
        <v>0</v>
      </c>
      <c r="CZ66" s="158">
        <f>+Vigencia!BJ68</f>
        <v>0</v>
      </c>
      <c r="DA66" s="158">
        <f>+Vigencia!BK68</f>
        <v>0</v>
      </c>
      <c r="DB66" s="157">
        <f t="shared" si="18"/>
        <v>0</v>
      </c>
      <c r="DC66" s="157">
        <f t="shared" si="19"/>
        <v>0</v>
      </c>
      <c r="DD66" s="158">
        <f>+Vigencia!BL66</f>
        <v>0</v>
      </c>
      <c r="DE66" s="158">
        <f>+Vigencia!BM66</f>
        <v>0</v>
      </c>
      <c r="DF66" s="158">
        <f>+Vigencia!BN66</f>
        <v>0</v>
      </c>
      <c r="DG66" s="157">
        <f t="shared" si="20"/>
        <v>0</v>
      </c>
      <c r="DH66" s="157">
        <f t="shared" si="21"/>
        <v>0</v>
      </c>
      <c r="DI66" s="158">
        <f t="shared" si="22"/>
        <v>342754444</v>
      </c>
      <c r="DJ66" s="158">
        <f t="shared" si="23"/>
        <v>342754444</v>
      </c>
      <c r="DK66" s="158">
        <f t="shared" si="24"/>
        <v>85362332</v>
      </c>
      <c r="DL66" s="157">
        <f t="shared" si="25"/>
        <v>1</v>
      </c>
      <c r="DM66" s="157">
        <f t="shared" si="26"/>
        <v>0.24904806777647498</v>
      </c>
    </row>
    <row r="67" spans="2:117" customFormat="1" ht="20.100000000000001" customHeight="1">
      <c r="B67" s="151">
        <f>Proyecto!$C$3</f>
        <v>8141</v>
      </c>
      <c r="C67" s="578">
        <v>32</v>
      </c>
      <c r="D67" s="133">
        <f t="shared" si="0"/>
        <v>32</v>
      </c>
      <c r="E67" s="152" t="s">
        <v>82</v>
      </c>
      <c r="F67" s="153" t="s">
        <v>41</v>
      </c>
      <c r="G67" s="154">
        <v>1905049</v>
      </c>
      <c r="H67" s="155">
        <v>105</v>
      </c>
      <c r="I67" s="268">
        <v>15735292552</v>
      </c>
      <c r="J67" s="268">
        <f t="shared" si="1"/>
        <v>-13734974744</v>
      </c>
      <c r="K67" s="268">
        <f t="shared" si="2"/>
        <v>2000317808</v>
      </c>
      <c r="L67" s="268">
        <f t="shared" si="3"/>
        <v>152887440</v>
      </c>
      <c r="M67" s="268">
        <f t="shared" si="4"/>
        <v>1524010186</v>
      </c>
      <c r="N67" s="269">
        <f t="shared" si="5"/>
        <v>0.76188402658064025</v>
      </c>
      <c r="O67" s="268">
        <f t="shared" si="6"/>
        <v>152887440</v>
      </c>
      <c r="P67" s="268">
        <f t="shared" si="7"/>
        <v>560953992</v>
      </c>
      <c r="Q67" s="269">
        <f>IFERROR(+P67/#REF!,0)</f>
        <v>0</v>
      </c>
      <c r="R67" s="270">
        <v>0</v>
      </c>
      <c r="S67" s="270">
        <f>+Vigencia!$S182</f>
        <v>38268392</v>
      </c>
      <c r="T67" s="270">
        <f>+Vigencia!T67</f>
        <v>890823123</v>
      </c>
      <c r="U67" s="270">
        <f>+Vigencia!$F182</f>
        <v>0</v>
      </c>
      <c r="V67" s="270">
        <f>+Vigencia!AG67</f>
        <v>0</v>
      </c>
      <c r="W67" s="270">
        <f>+Vigencia!$H69</f>
        <v>0</v>
      </c>
      <c r="X67" s="270">
        <f>+Vigencia!$T182</f>
        <v>0</v>
      </c>
      <c r="Y67" s="270">
        <f>+Vigencia!U67</f>
        <v>0</v>
      </c>
      <c r="Z67" s="270">
        <f>+Vigencia!$G182</f>
        <v>0</v>
      </c>
      <c r="AA67" s="270">
        <f>+Vigencia!AH67</f>
        <v>0</v>
      </c>
      <c r="AB67" s="270">
        <f>+Vigencia!I67</f>
        <v>-13971772291</v>
      </c>
      <c r="AC67" s="270">
        <f>+Vigencia!$U182</f>
        <v>0</v>
      </c>
      <c r="AD67" s="270">
        <f>+Vigencia!V67</f>
        <v>0</v>
      </c>
      <c r="AE67" s="270">
        <f>+Vigencia!$H182</f>
        <v>21765222</v>
      </c>
      <c r="AF67" s="270">
        <f>+Vigencia!AI67</f>
        <v>126809179</v>
      </c>
      <c r="AG67" s="270">
        <f>+Vigencia!J67</f>
        <v>0</v>
      </c>
      <c r="AH67" s="270">
        <f>+Vigencia!$V182</f>
        <v>0</v>
      </c>
      <c r="AI67" s="270">
        <f>+Vigencia!W67</f>
        <v>0</v>
      </c>
      <c r="AJ67" s="270">
        <f>+Vigencia!$I182</f>
        <v>21764284</v>
      </c>
      <c r="AK67" s="270">
        <f>+Vigencia!AJ67</f>
        <v>129348083</v>
      </c>
      <c r="AL67" s="270">
        <f>+Vigencia!$K67</f>
        <v>0</v>
      </c>
      <c r="AM67" s="270">
        <f>+Vigencia!$W182</f>
        <v>0</v>
      </c>
      <c r="AN67" s="270">
        <f>+Vigencia!$X67</f>
        <v>0</v>
      </c>
      <c r="AO67" s="270">
        <f>+Vigencia!$J182</f>
        <v>21767585</v>
      </c>
      <c r="AP67" s="270">
        <f>+Vigencia!$AK67</f>
        <v>129338222</v>
      </c>
      <c r="AQ67" s="270">
        <f>+Vigencia!L67</f>
        <v>44495990</v>
      </c>
      <c r="AR67" s="270">
        <f>+Vigencia!$X182</f>
        <v>114619048</v>
      </c>
      <c r="AS67" s="270">
        <f>+Vigencia!Y67</f>
        <v>0</v>
      </c>
      <c r="AT67" s="270">
        <f>+Vigencia!$K182</f>
        <v>21763866</v>
      </c>
      <c r="AU67" s="270">
        <f>+Vigencia!AL67</f>
        <v>129348040</v>
      </c>
      <c r="AV67" s="156">
        <f>+Vigencia!$M67</f>
        <v>193609799</v>
      </c>
      <c r="AW67" s="156">
        <f>+Vigencia!$Y182</f>
        <v>0</v>
      </c>
      <c r="AX67" s="156">
        <f>+Vigencia!$Z67</f>
        <v>282546889</v>
      </c>
      <c r="AY67" s="156">
        <f>+Vigencia!$L182</f>
        <v>21765340</v>
      </c>
      <c r="AZ67" s="156">
        <f>+Vigencia!$AM67</f>
        <v>0</v>
      </c>
      <c r="BA67" s="156">
        <f>+Vigencia!$N67</f>
        <v>30854414</v>
      </c>
      <c r="BB67" s="156">
        <f>+Vigencia!$Z182</f>
        <v>0</v>
      </c>
      <c r="BC67" s="156">
        <f>+Vigencia!$AA67</f>
        <v>224464213</v>
      </c>
      <c r="BD67" s="156">
        <f>+Vigencia!$M182</f>
        <v>21764809</v>
      </c>
      <c r="BE67" s="156">
        <f>+Vigencia!$AN67</f>
        <v>23055234</v>
      </c>
      <c r="BF67" s="156">
        <f>+Vigencia!$O67</f>
        <v>-32162656</v>
      </c>
      <c r="BG67" s="156">
        <f>+Vigencia!$AA182</f>
        <v>0</v>
      </c>
      <c r="BH67" s="156">
        <f>+Vigencia!$AB67</f>
        <v>126175961</v>
      </c>
      <c r="BI67" s="156">
        <f>+Vigencia!$N182</f>
        <v>22296334</v>
      </c>
      <c r="BJ67" s="156">
        <f>+Vigencia!$AO67</f>
        <v>23055234</v>
      </c>
      <c r="BK67" s="156">
        <f>+Vigencia!$P69</f>
        <v>0</v>
      </c>
      <c r="BL67" s="156">
        <f>+Vigencia!$AB182</f>
        <v>0</v>
      </c>
      <c r="BM67" s="156">
        <f>+Vigencia!$AC69</f>
        <v>0</v>
      </c>
      <c r="BN67" s="156">
        <f>+Vigencia!$O182</f>
        <v>0</v>
      </c>
      <c r="BO67" s="156">
        <f>+Vigencia!$AP69</f>
        <v>0</v>
      </c>
      <c r="BP67" s="156">
        <f>+Vigencia!$Q69</f>
        <v>0</v>
      </c>
      <c r="BQ67" s="156">
        <f>+Vigencia!$AC182</f>
        <v>0</v>
      </c>
      <c r="BR67" s="156">
        <f>+Vigencia!$AD69</f>
        <v>0</v>
      </c>
      <c r="BS67" s="156">
        <f>+Vigencia!$P182</f>
        <v>0</v>
      </c>
      <c r="BT67" s="156">
        <f>+Vigencia!$AQ69</f>
        <v>0</v>
      </c>
      <c r="BU67" s="156">
        <f>+Vigencia!$R69</f>
        <v>0</v>
      </c>
      <c r="BV67" s="156">
        <f>+Vigencia!$AD182</f>
        <v>0</v>
      </c>
      <c r="BW67" s="156">
        <f>+Vigencia!$AE69</f>
        <v>0</v>
      </c>
      <c r="BX67" s="156">
        <f>+Vigencia!$Q182</f>
        <v>0</v>
      </c>
      <c r="BY67" s="156">
        <f>+Vigencia!$AR69</f>
        <v>0</v>
      </c>
      <c r="BZ67" s="158">
        <f>+Vigencia!AT67</f>
        <v>2000317808</v>
      </c>
      <c r="CA67" s="158">
        <f>+Vigencia!AU67</f>
        <v>1541908568</v>
      </c>
      <c r="CB67" s="158">
        <f>+Vigencia!AV67</f>
        <v>46110468</v>
      </c>
      <c r="CC67" s="157">
        <f t="shared" si="8"/>
        <v>0.77083179574432903</v>
      </c>
      <c r="CD67" s="157">
        <f t="shared" si="9"/>
        <v>2.9904800425235072E-2</v>
      </c>
      <c r="CE67" s="158">
        <f>+Vigencia!AW67</f>
        <v>0</v>
      </c>
      <c r="CF67" s="158">
        <f>+Vigencia!AX67</f>
        <v>0</v>
      </c>
      <c r="CG67" s="158">
        <f>+Vigencia!AY67</f>
        <v>0</v>
      </c>
      <c r="CH67" s="157">
        <f t="shared" si="10"/>
        <v>0</v>
      </c>
      <c r="CI67" s="157">
        <f t="shared" si="11"/>
        <v>0</v>
      </c>
      <c r="CJ67" s="158">
        <f>+Vigencia!AZ67</f>
        <v>0</v>
      </c>
      <c r="CK67" s="158">
        <f>+Vigencia!BA67</f>
        <v>0</v>
      </c>
      <c r="CL67" s="158">
        <f>+Vigencia!BB67</f>
        <v>0</v>
      </c>
      <c r="CM67" s="157">
        <f t="shared" si="12"/>
        <v>0</v>
      </c>
      <c r="CN67" s="157">
        <f t="shared" si="13"/>
        <v>0</v>
      </c>
      <c r="CO67" s="158">
        <f>+Vigencia!BC67</f>
        <v>0</v>
      </c>
      <c r="CP67" s="158">
        <f>+Vigencia!BD67</f>
        <v>0</v>
      </c>
      <c r="CQ67" s="158">
        <f>+Vigencia!BE67</f>
        <v>0</v>
      </c>
      <c r="CR67" s="157">
        <f t="shared" si="14"/>
        <v>0</v>
      </c>
      <c r="CS67" s="157">
        <f t="shared" si="15"/>
        <v>0</v>
      </c>
      <c r="CT67" s="158">
        <f>+Vigencia!BF69</f>
        <v>0</v>
      </c>
      <c r="CU67" s="158">
        <f>+Vigencia!BG69</f>
        <v>0</v>
      </c>
      <c r="CV67" s="158">
        <f>+Vigencia!BH69</f>
        <v>0</v>
      </c>
      <c r="CW67" s="157">
        <f t="shared" si="16"/>
        <v>0</v>
      </c>
      <c r="CX67" s="157">
        <f t="shared" si="17"/>
        <v>0</v>
      </c>
      <c r="CY67" s="158">
        <f>+Vigencia!BI69</f>
        <v>0</v>
      </c>
      <c r="CZ67" s="158">
        <f>+Vigencia!BJ69</f>
        <v>0</v>
      </c>
      <c r="DA67" s="158">
        <f>+Vigencia!BK69</f>
        <v>0</v>
      </c>
      <c r="DB67" s="157">
        <f t="shared" si="18"/>
        <v>0</v>
      </c>
      <c r="DC67" s="157">
        <f t="shared" si="19"/>
        <v>0</v>
      </c>
      <c r="DD67" s="158">
        <f>+Vigencia!BL67</f>
        <v>0</v>
      </c>
      <c r="DE67" s="158">
        <f>+Vigencia!BM67</f>
        <v>0</v>
      </c>
      <c r="DF67" s="158">
        <f>+Vigencia!BN67</f>
        <v>0</v>
      </c>
      <c r="DG67" s="157">
        <f t="shared" si="20"/>
        <v>0</v>
      </c>
      <c r="DH67" s="157">
        <f t="shared" si="21"/>
        <v>0</v>
      </c>
      <c r="DI67" s="158">
        <f t="shared" si="22"/>
        <v>2000317808</v>
      </c>
      <c r="DJ67" s="158">
        <f t="shared" si="23"/>
        <v>1541908568</v>
      </c>
      <c r="DK67" s="158">
        <f t="shared" si="24"/>
        <v>46110468</v>
      </c>
      <c r="DL67" s="157">
        <f t="shared" si="25"/>
        <v>0.77083179574432903</v>
      </c>
      <c r="DM67" s="157">
        <f t="shared" si="26"/>
        <v>2.9904800425235072E-2</v>
      </c>
    </row>
    <row r="68" spans="2:117" customFormat="1" ht="20.100000000000001" customHeight="1">
      <c r="B68" s="151">
        <f>Proyecto!$C$3</f>
        <v>8141</v>
      </c>
      <c r="C68" s="578">
        <v>32</v>
      </c>
      <c r="D68" s="133">
        <f t="shared" si="0"/>
        <v>32</v>
      </c>
      <c r="E68" s="152" t="s">
        <v>82</v>
      </c>
      <c r="F68" s="153" t="s">
        <v>41</v>
      </c>
      <c r="G68" s="154">
        <v>1905049</v>
      </c>
      <c r="H68" s="155">
        <v>212</v>
      </c>
      <c r="I68" s="268">
        <v>544366884</v>
      </c>
      <c r="J68" s="268">
        <f t="shared" si="1"/>
        <v>0</v>
      </c>
      <c r="K68" s="268">
        <f t="shared" ref="K68:K109" si="27">+I68+J68</f>
        <v>544366884</v>
      </c>
      <c r="L68" s="268">
        <f t="shared" si="3"/>
        <v>4733357332</v>
      </c>
      <c r="M68" s="268">
        <f t="shared" si="4"/>
        <v>544366884</v>
      </c>
      <c r="N68" s="269">
        <f t="shared" si="5"/>
        <v>1</v>
      </c>
      <c r="O68" s="268">
        <f t="shared" si="6"/>
        <v>4733357332</v>
      </c>
      <c r="P68" s="268">
        <f t="shared" si="7"/>
        <v>315673918</v>
      </c>
      <c r="Q68" s="269">
        <f>IFERROR(+P68/#REF!,0)</f>
        <v>0</v>
      </c>
      <c r="R68" s="270">
        <v>0</v>
      </c>
      <c r="S68" s="270">
        <f>+Vigencia!$S183</f>
        <v>4733357332</v>
      </c>
      <c r="T68" s="270">
        <f>+Vigencia!T68</f>
        <v>544366884</v>
      </c>
      <c r="U68" s="270">
        <f>+Vigencia!$F183</f>
        <v>0</v>
      </c>
      <c r="V68" s="270">
        <f>+Vigencia!AG68</f>
        <v>0</v>
      </c>
      <c r="W68" s="270">
        <f>+Vigencia!$H70</f>
        <v>0</v>
      </c>
      <c r="X68" s="270">
        <f>+Vigencia!$T183</f>
        <v>0</v>
      </c>
      <c r="Y68" s="270">
        <f>+Vigencia!U68</f>
        <v>0</v>
      </c>
      <c r="Z68" s="270">
        <f>+Vigencia!$G183</f>
        <v>320542579</v>
      </c>
      <c r="AA68" s="270">
        <f>+Vigencia!AH68</f>
        <v>0</v>
      </c>
      <c r="AB68" s="270">
        <f>+Vigencia!I68</f>
        <v>0</v>
      </c>
      <c r="AC68" s="270">
        <f>+Vigencia!$U183</f>
        <v>0</v>
      </c>
      <c r="AD68" s="270">
        <f>+Vigencia!V68</f>
        <v>0</v>
      </c>
      <c r="AE68" s="270">
        <f>+Vigencia!$H183</f>
        <v>620474747</v>
      </c>
      <c r="AF68" s="270">
        <f>+Vigencia!AI68</f>
        <v>77501338</v>
      </c>
      <c r="AG68" s="270">
        <f>+Vigencia!J68</f>
        <v>0</v>
      </c>
      <c r="AH68" s="270">
        <f>+Vigencia!$V183</f>
        <v>0</v>
      </c>
      <c r="AI68" s="270">
        <f>+Vigencia!W68</f>
        <v>0</v>
      </c>
      <c r="AJ68" s="270">
        <f>+Vigencia!$I183</f>
        <v>638530292</v>
      </c>
      <c r="AK68" s="270">
        <f>+Vigencia!AJ68</f>
        <v>77501284</v>
      </c>
      <c r="AL68" s="270">
        <f>+Vigencia!$K68</f>
        <v>0</v>
      </c>
      <c r="AM68" s="270">
        <f>+Vigencia!$W183</f>
        <v>0</v>
      </c>
      <c r="AN68" s="270">
        <f>+Vigencia!$X68</f>
        <v>0</v>
      </c>
      <c r="AO68" s="270">
        <f>+Vigencia!$J183</f>
        <v>624680474</v>
      </c>
      <c r="AP68" s="270">
        <f>+Vigencia!$AK68</f>
        <v>77516145</v>
      </c>
      <c r="AQ68" s="270">
        <f>+Vigencia!L68</f>
        <v>0</v>
      </c>
      <c r="AR68" s="270">
        <f>+Vigencia!$X183</f>
        <v>0</v>
      </c>
      <c r="AS68" s="270">
        <f>+Vigencia!Y68</f>
        <v>0</v>
      </c>
      <c r="AT68" s="270">
        <f>+Vigencia!$K183</f>
        <v>624586531</v>
      </c>
      <c r="AU68" s="270">
        <f>+Vigencia!AL68</f>
        <v>77497679</v>
      </c>
      <c r="AV68" s="156">
        <f>+Vigencia!$M68</f>
        <v>0</v>
      </c>
      <c r="AW68" s="156">
        <f>+Vigencia!$Y183</f>
        <v>0</v>
      </c>
      <c r="AX68" s="156">
        <f>+Vigencia!$Z68</f>
        <v>0</v>
      </c>
      <c r="AY68" s="156">
        <f>+Vigencia!$L183</f>
        <v>624628512</v>
      </c>
      <c r="AZ68" s="156">
        <f>+Vigencia!$AM68</f>
        <v>5657472</v>
      </c>
      <c r="BA68" s="156">
        <f>+Vigencia!$N68</f>
        <v>0</v>
      </c>
      <c r="BB68" s="156">
        <f>+Vigencia!$Z183</f>
        <v>0</v>
      </c>
      <c r="BC68" s="156">
        <f>+Vigencia!$AA68</f>
        <v>0</v>
      </c>
      <c r="BD68" s="156">
        <f>+Vigencia!$M183</f>
        <v>624610473</v>
      </c>
      <c r="BE68" s="156">
        <f>+Vigencia!$AN68</f>
        <v>0</v>
      </c>
      <c r="BF68" s="156">
        <f>+Vigencia!$O68</f>
        <v>0</v>
      </c>
      <c r="BG68" s="156">
        <f>+Vigencia!$AA183</f>
        <v>0</v>
      </c>
      <c r="BH68" s="156">
        <f>+Vigencia!$AB68</f>
        <v>0</v>
      </c>
      <c r="BI68" s="156">
        <f>+Vigencia!$N183</f>
        <v>655303724</v>
      </c>
      <c r="BJ68" s="156">
        <f>+Vigencia!$AO68</f>
        <v>0</v>
      </c>
      <c r="BK68" s="156">
        <f>+Vigencia!$P70</f>
        <v>0</v>
      </c>
      <c r="BL68" s="156">
        <f>+Vigencia!$AB183</f>
        <v>0</v>
      </c>
      <c r="BM68" s="156">
        <f>+Vigencia!$AC70</f>
        <v>0</v>
      </c>
      <c r="BN68" s="156">
        <f>+Vigencia!$O183</f>
        <v>0</v>
      </c>
      <c r="BO68" s="156">
        <f>+Vigencia!$AP70</f>
        <v>0</v>
      </c>
      <c r="BP68" s="156">
        <f>+Vigencia!$Q70</f>
        <v>0</v>
      </c>
      <c r="BQ68" s="156">
        <f>+Vigencia!$AC183</f>
        <v>0</v>
      </c>
      <c r="BR68" s="156">
        <f>+Vigencia!$AD70</f>
        <v>0</v>
      </c>
      <c r="BS68" s="156">
        <f>+Vigencia!$P183</f>
        <v>0</v>
      </c>
      <c r="BT68" s="156">
        <f>+Vigencia!$AQ70</f>
        <v>0</v>
      </c>
      <c r="BU68" s="156">
        <f>+Vigencia!$R70</f>
        <v>0</v>
      </c>
      <c r="BV68" s="156">
        <f>+Vigencia!$AD183</f>
        <v>0</v>
      </c>
      <c r="BW68" s="156">
        <f>+Vigencia!$AE70</f>
        <v>0</v>
      </c>
      <c r="BX68" s="156">
        <f>+Vigencia!$Q183</f>
        <v>0</v>
      </c>
      <c r="BY68" s="156">
        <f>+Vigencia!$AR70</f>
        <v>0</v>
      </c>
      <c r="BZ68" s="158">
        <f>+Vigencia!AT68</f>
        <v>544366884</v>
      </c>
      <c r="CA68" s="158">
        <f>+Vigencia!AU68</f>
        <v>544366884</v>
      </c>
      <c r="CB68" s="158">
        <f>+Vigencia!AV68</f>
        <v>0</v>
      </c>
      <c r="CC68" s="157">
        <f t="shared" si="8"/>
        <v>1</v>
      </c>
      <c r="CD68" s="157">
        <f t="shared" si="9"/>
        <v>0</v>
      </c>
      <c r="CE68" s="158">
        <f>+Vigencia!AW68</f>
        <v>0</v>
      </c>
      <c r="CF68" s="158">
        <f>+Vigencia!AX68</f>
        <v>0</v>
      </c>
      <c r="CG68" s="158">
        <f>+Vigencia!AY68</f>
        <v>0</v>
      </c>
      <c r="CH68" s="157">
        <f t="shared" si="10"/>
        <v>0</v>
      </c>
      <c r="CI68" s="157">
        <f t="shared" si="11"/>
        <v>0</v>
      </c>
      <c r="CJ68" s="158">
        <f>+Vigencia!AZ68</f>
        <v>0</v>
      </c>
      <c r="CK68" s="158">
        <f>+Vigencia!BA68</f>
        <v>0</v>
      </c>
      <c r="CL68" s="158">
        <f>+Vigencia!BB68</f>
        <v>0</v>
      </c>
      <c r="CM68" s="157">
        <f t="shared" si="12"/>
        <v>0</v>
      </c>
      <c r="CN68" s="157">
        <f t="shared" si="13"/>
        <v>0</v>
      </c>
      <c r="CO68" s="158">
        <f>+Vigencia!BC68</f>
        <v>0</v>
      </c>
      <c r="CP68" s="158">
        <f>+Vigencia!BD68</f>
        <v>0</v>
      </c>
      <c r="CQ68" s="158">
        <f>+Vigencia!BE68</f>
        <v>0</v>
      </c>
      <c r="CR68" s="157">
        <f t="shared" si="14"/>
        <v>0</v>
      </c>
      <c r="CS68" s="157">
        <f t="shared" si="15"/>
        <v>0</v>
      </c>
      <c r="CT68" s="158">
        <f>+Vigencia!BF70</f>
        <v>0</v>
      </c>
      <c r="CU68" s="158">
        <f>+Vigencia!BG70</f>
        <v>0</v>
      </c>
      <c r="CV68" s="158">
        <f>+Vigencia!BH70</f>
        <v>0</v>
      </c>
      <c r="CW68" s="157">
        <f t="shared" si="16"/>
        <v>0</v>
      </c>
      <c r="CX68" s="157">
        <f t="shared" si="17"/>
        <v>0</v>
      </c>
      <c r="CY68" s="158">
        <f>+Vigencia!BI70</f>
        <v>0</v>
      </c>
      <c r="CZ68" s="158">
        <f>+Vigencia!BJ70</f>
        <v>0</v>
      </c>
      <c r="DA68" s="158">
        <f>+Vigencia!BK70</f>
        <v>0</v>
      </c>
      <c r="DB68" s="157">
        <f t="shared" si="18"/>
        <v>0</v>
      </c>
      <c r="DC68" s="157">
        <f t="shared" si="19"/>
        <v>0</v>
      </c>
      <c r="DD68" s="158">
        <f>+Vigencia!BL68</f>
        <v>0</v>
      </c>
      <c r="DE68" s="158">
        <f>+Vigencia!BM68</f>
        <v>0</v>
      </c>
      <c r="DF68" s="158">
        <f>+Vigencia!BN68</f>
        <v>0</v>
      </c>
      <c r="DG68" s="157">
        <f t="shared" si="20"/>
        <v>0</v>
      </c>
      <c r="DH68" s="157">
        <f t="shared" si="21"/>
        <v>0</v>
      </c>
      <c r="DI68" s="158">
        <f t="shared" si="22"/>
        <v>544366884</v>
      </c>
      <c r="DJ68" s="158">
        <f t="shared" si="23"/>
        <v>544366884</v>
      </c>
      <c r="DK68" s="158">
        <f t="shared" si="24"/>
        <v>0</v>
      </c>
      <c r="DL68" s="157">
        <f t="shared" si="25"/>
        <v>1</v>
      </c>
      <c r="DM68" s="157">
        <f t="shared" si="26"/>
        <v>0</v>
      </c>
    </row>
    <row r="69" spans="2:117" customFormat="1" ht="20.100000000000001" customHeight="1">
      <c r="B69" s="151">
        <f>Proyecto!$C$3</f>
        <v>8141</v>
      </c>
      <c r="C69" s="578">
        <v>32</v>
      </c>
      <c r="D69" s="133">
        <f t="shared" ref="D69:D109" si="28">IFERROR(VALUE(LEFT(E69,SEARCH(".",E69,1)-1)),"")</f>
        <v>32</v>
      </c>
      <c r="E69" s="152" t="s">
        <v>83</v>
      </c>
      <c r="F69" s="153" t="s">
        <v>41</v>
      </c>
      <c r="G69" s="154">
        <v>1905049</v>
      </c>
      <c r="H69" s="155">
        <v>105</v>
      </c>
      <c r="I69" s="268">
        <v>7355753071</v>
      </c>
      <c r="J69" s="268">
        <f t="shared" ref="J69:J109" si="29">+R69+W69+AB69+AG69+AL69+AQ69+AV69+BA69+BF69+BK69+BP69+BU69</f>
        <v>-1843563353</v>
      </c>
      <c r="K69" s="268">
        <f t="shared" si="27"/>
        <v>5512189718</v>
      </c>
      <c r="L69" s="268">
        <f t="shared" ref="L69:L109" si="30">+S69+X69+AC69+AH69+AM69+AR69+AW69+BB69+BG69+BL69+BQ69+BV69</f>
        <v>6644306560</v>
      </c>
      <c r="M69" s="268">
        <f t="shared" ref="M69:M109" si="31">+T69+Y69+AD69+AI69+AN69+AS69+AX69+BC69+BH69+BM69+BR69+BW69</f>
        <v>5321602168</v>
      </c>
      <c r="N69" s="269">
        <f t="shared" ref="N69:N109" si="32">IFERROR(+M69/K69,0)</f>
        <v>0.96542434862544035</v>
      </c>
      <c r="O69" s="268">
        <f t="shared" ref="O69:O109" si="33">+U69+Z69+AE69+AJ69+AO69+AT69+AY69+BD69+BI69+BN69+BS69+BX69</f>
        <v>6644306560</v>
      </c>
      <c r="P69" s="268">
        <f t="shared" ref="P69:P109" si="34">+V69+AA69+AF69+AK69+AP69+AU69+AZ69+BE69+BJ69+BO69+BT69+BY69</f>
        <v>2321716787</v>
      </c>
      <c r="Q69" s="269">
        <f>IFERROR(+P69/#REF!,0)</f>
        <v>0</v>
      </c>
      <c r="R69" s="270">
        <v>0</v>
      </c>
      <c r="S69" s="270">
        <f>+Vigencia!$S184</f>
        <v>0</v>
      </c>
      <c r="T69" s="270">
        <f>+Vigencia!T69</f>
        <v>4711722576</v>
      </c>
      <c r="U69" s="270">
        <f>+Vigencia!$F184</f>
        <v>0</v>
      </c>
      <c r="V69" s="270">
        <f>+Vigencia!AG69</f>
        <v>0</v>
      </c>
      <c r="W69" s="270">
        <f>+Vigencia!$H71</f>
        <v>0</v>
      </c>
      <c r="X69" s="270">
        <f>+Vigencia!$T184</f>
        <v>0</v>
      </c>
      <c r="Y69" s="270">
        <f>+Vigencia!U69</f>
        <v>0</v>
      </c>
      <c r="Z69" s="270">
        <f>+Vigencia!$G184</f>
        <v>0</v>
      </c>
      <c r="AA69" s="270">
        <f>+Vigencia!AH69</f>
        <v>0</v>
      </c>
      <c r="AB69" s="270">
        <f>+Vigencia!I69</f>
        <v>0</v>
      </c>
      <c r="AC69" s="270">
        <f>+Vigencia!$U184</f>
        <v>0</v>
      </c>
      <c r="AD69" s="270">
        <f>+Vigencia!V69</f>
        <v>0</v>
      </c>
      <c r="AE69" s="270">
        <f>+Vigencia!$H184</f>
        <v>0</v>
      </c>
      <c r="AF69" s="270">
        <f>+Vigencia!AI69</f>
        <v>0</v>
      </c>
      <c r="AG69" s="270">
        <f>+Vigencia!J69</f>
        <v>0</v>
      </c>
      <c r="AH69" s="270">
        <f>+Vigencia!$V184</f>
        <v>0</v>
      </c>
      <c r="AI69" s="270">
        <f>+Vigencia!W69</f>
        <v>0</v>
      </c>
      <c r="AJ69" s="270">
        <f>+Vigencia!$I184</f>
        <v>0</v>
      </c>
      <c r="AK69" s="270">
        <f>+Vigencia!AJ69</f>
        <v>0</v>
      </c>
      <c r="AL69" s="270">
        <f>+Vigencia!$K69</f>
        <v>0</v>
      </c>
      <c r="AM69" s="270">
        <f>+Vigencia!$W184</f>
        <v>0</v>
      </c>
      <c r="AN69" s="270">
        <f>+Vigencia!$X69</f>
        <v>0</v>
      </c>
      <c r="AO69" s="270">
        <f>+Vigencia!$J184</f>
        <v>0</v>
      </c>
      <c r="AP69" s="270">
        <f>+Vigencia!$AK69</f>
        <v>367616981</v>
      </c>
      <c r="AQ69" s="270">
        <f>+Vigencia!L69</f>
        <v>-1843563353</v>
      </c>
      <c r="AR69" s="270">
        <f>+Vigencia!$X184</f>
        <v>4577865995</v>
      </c>
      <c r="AS69" s="270">
        <f>+Vigencia!Y69</f>
        <v>0</v>
      </c>
      <c r="AT69" s="270">
        <f>+Vigencia!$K184</f>
        <v>0</v>
      </c>
      <c r="AU69" s="270">
        <f>+Vigencia!AL69</f>
        <v>509040842</v>
      </c>
      <c r="AV69" s="156">
        <f>+Vigencia!$M69</f>
        <v>0</v>
      </c>
      <c r="AW69" s="156">
        <f>+Vigencia!$Y184</f>
        <v>2066440565</v>
      </c>
      <c r="AX69" s="156">
        <f>+Vigencia!$Z69</f>
        <v>609879592</v>
      </c>
      <c r="AY69" s="156">
        <f>+Vigencia!$L184</f>
        <v>762977666</v>
      </c>
      <c r="AZ69" s="156">
        <f>+Vigencia!$AM69</f>
        <v>371272560</v>
      </c>
      <c r="BA69" s="156">
        <f>+Vigencia!$N69</f>
        <v>0</v>
      </c>
      <c r="BB69" s="156">
        <f>+Vigencia!$Z184</f>
        <v>0</v>
      </c>
      <c r="BC69" s="156">
        <f>+Vigencia!$AA69</f>
        <v>0</v>
      </c>
      <c r="BD69" s="156">
        <f>+Vigencia!$M184</f>
        <v>1176265779</v>
      </c>
      <c r="BE69" s="156">
        <f>+Vigencia!$AN69</f>
        <v>728231904</v>
      </c>
      <c r="BF69" s="156">
        <f>+Vigencia!$O69</f>
        <v>0</v>
      </c>
      <c r="BG69" s="156">
        <f>+Vigencia!$AA184</f>
        <v>0</v>
      </c>
      <c r="BH69" s="156">
        <f>+Vigencia!$AB69</f>
        <v>0</v>
      </c>
      <c r="BI69" s="156">
        <f>+Vigencia!$N184</f>
        <v>1176265779</v>
      </c>
      <c r="BJ69" s="156">
        <f>+Vigencia!$AO69</f>
        <v>345554500</v>
      </c>
      <c r="BK69" s="156">
        <f>+Vigencia!$P71</f>
        <v>0</v>
      </c>
      <c r="BL69" s="156">
        <f>+Vigencia!$AB184</f>
        <v>0</v>
      </c>
      <c r="BM69" s="156">
        <f>+Vigencia!$AC71</f>
        <v>0</v>
      </c>
      <c r="BN69" s="156">
        <f>+Vigencia!$O184</f>
        <v>1176265779</v>
      </c>
      <c r="BO69" s="156">
        <f>+Vigencia!$AP71</f>
        <v>0</v>
      </c>
      <c r="BP69" s="156">
        <f>+Vigencia!$Q71</f>
        <v>0</v>
      </c>
      <c r="BQ69" s="156">
        <f>+Vigencia!$AC184</f>
        <v>0</v>
      </c>
      <c r="BR69" s="156">
        <f>+Vigencia!$AD71</f>
        <v>0</v>
      </c>
      <c r="BS69" s="156">
        <f>+Vigencia!$P184</f>
        <v>1176265779</v>
      </c>
      <c r="BT69" s="156">
        <f>+Vigencia!$AQ71</f>
        <v>0</v>
      </c>
      <c r="BU69" s="156">
        <f>+Vigencia!$R71</f>
        <v>0</v>
      </c>
      <c r="BV69" s="156">
        <f>+Vigencia!$AD184</f>
        <v>0</v>
      </c>
      <c r="BW69" s="156">
        <f>+Vigencia!$AE71</f>
        <v>0</v>
      </c>
      <c r="BX69" s="156">
        <f>+Vigencia!$Q184</f>
        <v>1176265778</v>
      </c>
      <c r="BY69" s="156">
        <f>+Vigencia!$AR71</f>
        <v>0</v>
      </c>
      <c r="BZ69" s="158">
        <f>+Vigencia!AT69</f>
        <v>0</v>
      </c>
      <c r="CA69" s="158">
        <f>+Vigencia!AU69</f>
        <v>0</v>
      </c>
      <c r="CB69" s="158">
        <f>+Vigencia!AV69</f>
        <v>0</v>
      </c>
      <c r="CC69" s="157">
        <f t="shared" ref="CC69:CC109" si="35">IFERROR(+CA69/BZ69,0)</f>
        <v>0</v>
      </c>
      <c r="CD69" s="157">
        <f t="shared" ref="CD69:CD109" si="36">IFERROR(+CB69/CA69,0)</f>
        <v>0</v>
      </c>
      <c r="CE69" s="158">
        <f>+Vigencia!AW69</f>
        <v>0</v>
      </c>
      <c r="CF69" s="158">
        <f>+Vigencia!AX69</f>
        <v>0</v>
      </c>
      <c r="CG69" s="158">
        <f>+Vigencia!AY69</f>
        <v>0</v>
      </c>
      <c r="CH69" s="157">
        <f t="shared" ref="CH69:CH109" si="37">IFERROR(+CF69/CE69,0)</f>
        <v>0</v>
      </c>
      <c r="CI69" s="157">
        <f t="shared" ref="CI69:CI109" si="38">IFERROR(+CG69/CF69,0)</f>
        <v>0</v>
      </c>
      <c r="CJ69" s="158">
        <f>+Vigencia!AZ69</f>
        <v>0</v>
      </c>
      <c r="CK69" s="158">
        <f>+Vigencia!BA69</f>
        <v>0</v>
      </c>
      <c r="CL69" s="158">
        <f>+Vigencia!BB69</f>
        <v>0</v>
      </c>
      <c r="CM69" s="157">
        <f t="shared" ref="CM69:CM109" si="39">IFERROR(+CK69/CJ69,0)</f>
        <v>0</v>
      </c>
      <c r="CN69" s="157">
        <f t="shared" ref="CN69:CN109" si="40">IFERROR(+CL69/CK69,0)</f>
        <v>0</v>
      </c>
      <c r="CO69" s="158">
        <f>+Vigencia!BC69</f>
        <v>0</v>
      </c>
      <c r="CP69" s="158">
        <f>+Vigencia!BD69</f>
        <v>0</v>
      </c>
      <c r="CQ69" s="158">
        <f>+Vigencia!BE69</f>
        <v>0</v>
      </c>
      <c r="CR69" s="157">
        <f t="shared" ref="CR69:CR109" si="41">IFERROR(+CP69/CO69,0)</f>
        <v>0</v>
      </c>
      <c r="CS69" s="157">
        <f t="shared" ref="CS69:CS109" si="42">IFERROR(+CQ69/CP69,0)</f>
        <v>0</v>
      </c>
      <c r="CT69" s="158">
        <f>+Vigencia!BF71</f>
        <v>0</v>
      </c>
      <c r="CU69" s="158">
        <f>+Vigencia!BG71</f>
        <v>0</v>
      </c>
      <c r="CV69" s="158">
        <f>+Vigencia!BH71</f>
        <v>0</v>
      </c>
      <c r="CW69" s="157">
        <f t="shared" ref="CW69:CW109" si="43">IFERROR(+CU69/CT69,0)</f>
        <v>0</v>
      </c>
      <c r="CX69" s="157">
        <f t="shared" ref="CX69:CX109" si="44">IFERROR(+CV69/CU69,0)</f>
        <v>0</v>
      </c>
      <c r="CY69" s="158">
        <f>+Vigencia!BI71</f>
        <v>0</v>
      </c>
      <c r="CZ69" s="158">
        <f>+Vigencia!BJ71</f>
        <v>0</v>
      </c>
      <c r="DA69" s="158">
        <f>+Vigencia!BK71</f>
        <v>0</v>
      </c>
      <c r="DB69" s="157">
        <f t="shared" ref="DB69:DB109" si="45">IFERROR(+CZ69/CY69,0)</f>
        <v>0</v>
      </c>
      <c r="DC69" s="157">
        <f t="shared" ref="DC69:DC109" si="46">IFERROR(+DA69/CZ69,0)</f>
        <v>0</v>
      </c>
      <c r="DD69" s="158">
        <f>+Vigencia!BL69</f>
        <v>5512189718</v>
      </c>
      <c r="DE69" s="158">
        <f>+Vigencia!BM69</f>
        <v>5321602168</v>
      </c>
      <c r="DF69" s="158">
        <f>+Vigencia!BN69</f>
        <v>2321716787</v>
      </c>
      <c r="DG69" s="157">
        <f t="shared" ref="DG69:DG109" si="47">IFERROR(+DE69/DD69,0)</f>
        <v>0.96542434862544035</v>
      </c>
      <c r="DH69" s="157">
        <f t="shared" ref="DH69:DH109" si="48">IFERROR(+DF69/DE69,0)</f>
        <v>0.43628153960117672</v>
      </c>
      <c r="DI69" s="158">
        <f t="shared" ref="DI69:DI109" si="49">+BZ69+CE69+CJ69+CO69+CT69+CY69+DD69</f>
        <v>5512189718</v>
      </c>
      <c r="DJ69" s="158">
        <f t="shared" ref="DJ69:DJ109" si="50">+CA69+CF69+CK69+CP69+CU69+CZ69+DE69</f>
        <v>5321602168</v>
      </c>
      <c r="DK69" s="158">
        <f t="shared" ref="DK69:DK109" si="51">+CB69+CG69+CL69+CQ69+CV69+DA69+DF69</f>
        <v>2321716787</v>
      </c>
      <c r="DL69" s="157">
        <f t="shared" ref="DL69:DL109" si="52">IFERROR(+DJ69/DI69,0)</f>
        <v>0.96542434862544035</v>
      </c>
      <c r="DM69" s="157">
        <f t="shared" ref="DM69:DM109" si="53">IFERROR(+DK69/DJ69,0)</f>
        <v>0.43628153960117672</v>
      </c>
    </row>
    <row r="70" spans="2:117" customFormat="1" ht="20.100000000000001" customHeight="1">
      <c r="B70" s="151">
        <f>Proyecto!$C$3</f>
        <v>8141</v>
      </c>
      <c r="C70" s="578">
        <v>33</v>
      </c>
      <c r="D70" s="133">
        <f t="shared" si="28"/>
        <v>33</v>
      </c>
      <c r="E70" s="152" t="s">
        <v>84</v>
      </c>
      <c r="F70" s="153" t="s">
        <v>41</v>
      </c>
      <c r="G70" s="154">
        <v>1905049</v>
      </c>
      <c r="H70" s="155">
        <v>105</v>
      </c>
      <c r="I70" s="268">
        <v>152887440</v>
      </c>
      <c r="J70" s="268">
        <f t="shared" si="29"/>
        <v>0</v>
      </c>
      <c r="K70" s="268">
        <f t="shared" si="27"/>
        <v>152887440</v>
      </c>
      <c r="L70" s="268">
        <f t="shared" si="30"/>
        <v>0</v>
      </c>
      <c r="M70" s="268">
        <f t="shared" si="31"/>
        <v>152887440</v>
      </c>
      <c r="N70" s="269">
        <f t="shared" si="32"/>
        <v>1</v>
      </c>
      <c r="O70" s="268">
        <f t="shared" si="33"/>
        <v>0</v>
      </c>
      <c r="P70" s="268">
        <f t="shared" si="34"/>
        <v>152355915</v>
      </c>
      <c r="Q70" s="269">
        <f>IFERROR(+P70/#REF!,0)</f>
        <v>0</v>
      </c>
      <c r="R70" s="270">
        <v>0</v>
      </c>
      <c r="S70" s="270">
        <f>+Vigencia!$S185</f>
        <v>0</v>
      </c>
      <c r="T70" s="270">
        <f>+Vigencia!T70</f>
        <v>152887440</v>
      </c>
      <c r="U70" s="270">
        <f>+Vigencia!$F185</f>
        <v>0</v>
      </c>
      <c r="V70" s="270">
        <f>+Vigencia!AG70</f>
        <v>0</v>
      </c>
      <c r="W70" s="270">
        <f>+Vigencia!$H73</f>
        <v>0</v>
      </c>
      <c r="X70" s="270">
        <f>+Vigencia!$T185</f>
        <v>0</v>
      </c>
      <c r="Y70" s="270">
        <f>+Vigencia!U70</f>
        <v>0</v>
      </c>
      <c r="Z70" s="270">
        <f>+Vigencia!$G185</f>
        <v>0</v>
      </c>
      <c r="AA70" s="270">
        <f>+Vigencia!AH70</f>
        <v>0</v>
      </c>
      <c r="AB70" s="270">
        <f>+Vigencia!I70</f>
        <v>0</v>
      </c>
      <c r="AC70" s="270">
        <f>+Vigencia!$U185</f>
        <v>0</v>
      </c>
      <c r="AD70" s="270">
        <f>+Vigencia!V70</f>
        <v>0</v>
      </c>
      <c r="AE70" s="270">
        <f>+Vigencia!$H185</f>
        <v>0</v>
      </c>
      <c r="AF70" s="270">
        <f>+Vigencia!AI70</f>
        <v>21765222</v>
      </c>
      <c r="AG70" s="270">
        <f>+Vigencia!J70</f>
        <v>0</v>
      </c>
      <c r="AH70" s="270">
        <f>+Vigencia!$V185</f>
        <v>0</v>
      </c>
      <c r="AI70" s="270">
        <f>+Vigencia!W70</f>
        <v>0</v>
      </c>
      <c r="AJ70" s="270">
        <f>+Vigencia!$I185</f>
        <v>0</v>
      </c>
      <c r="AK70" s="270">
        <f>+Vigencia!AJ70</f>
        <v>21764284</v>
      </c>
      <c r="AL70" s="270">
        <f>+Vigencia!$K70</f>
        <v>0</v>
      </c>
      <c r="AM70" s="270">
        <f>+Vigencia!$W185</f>
        <v>0</v>
      </c>
      <c r="AN70" s="270">
        <f>+Vigencia!$X70</f>
        <v>0</v>
      </c>
      <c r="AO70" s="270">
        <f>+Vigencia!$J185</f>
        <v>0</v>
      </c>
      <c r="AP70" s="270">
        <f>+Vigencia!$AK70</f>
        <v>21767585</v>
      </c>
      <c r="AQ70" s="270">
        <f>+Vigencia!L70</f>
        <v>0</v>
      </c>
      <c r="AR70" s="270">
        <f>+Vigencia!$X185</f>
        <v>0</v>
      </c>
      <c r="AS70" s="270">
        <f>+Vigencia!Y70</f>
        <v>0</v>
      </c>
      <c r="AT70" s="270">
        <f>+Vigencia!$K185</f>
        <v>0</v>
      </c>
      <c r="AU70" s="270">
        <f>+Vigencia!AL70</f>
        <v>21763866</v>
      </c>
      <c r="AV70" s="156">
        <f>+Vigencia!$M70</f>
        <v>0</v>
      </c>
      <c r="AW70" s="156">
        <f>+Vigencia!$Y185</f>
        <v>0</v>
      </c>
      <c r="AX70" s="156">
        <f>+Vigencia!$Z70</f>
        <v>0</v>
      </c>
      <c r="AY70" s="156">
        <f>+Vigencia!$L185</f>
        <v>0</v>
      </c>
      <c r="AZ70" s="156">
        <f>+Vigencia!$AM70</f>
        <v>21765340</v>
      </c>
      <c r="BA70" s="156">
        <f>+Vigencia!$N70</f>
        <v>0</v>
      </c>
      <c r="BB70" s="156">
        <f>+Vigencia!$Z185</f>
        <v>0</v>
      </c>
      <c r="BC70" s="156">
        <f>+Vigencia!$AA70</f>
        <v>0</v>
      </c>
      <c r="BD70" s="156">
        <f>+Vigencia!$M185</f>
        <v>0</v>
      </c>
      <c r="BE70" s="156">
        <f>+Vigencia!$AN70</f>
        <v>21764809</v>
      </c>
      <c r="BF70" s="156">
        <f>+Vigencia!$O70</f>
        <v>0</v>
      </c>
      <c r="BG70" s="156">
        <f>+Vigencia!$AA185</f>
        <v>0</v>
      </c>
      <c r="BH70" s="156">
        <f>+Vigencia!$AB70</f>
        <v>0</v>
      </c>
      <c r="BI70" s="156">
        <f>+Vigencia!$N185</f>
        <v>0</v>
      </c>
      <c r="BJ70" s="156">
        <f>+Vigencia!$AO70</f>
        <v>21764809</v>
      </c>
      <c r="BK70" s="156">
        <f>+Vigencia!$P73</f>
        <v>0</v>
      </c>
      <c r="BL70" s="156">
        <f>+Vigencia!$AB185</f>
        <v>0</v>
      </c>
      <c r="BM70" s="156">
        <f>+Vigencia!$AC73</f>
        <v>0</v>
      </c>
      <c r="BN70" s="156">
        <f>+Vigencia!$O185</f>
        <v>0</v>
      </c>
      <c r="BO70" s="156">
        <f>+Vigencia!$AP73</f>
        <v>0</v>
      </c>
      <c r="BP70" s="156">
        <f>+Vigencia!$Q73</f>
        <v>0</v>
      </c>
      <c r="BQ70" s="156">
        <f>+Vigencia!$AC185</f>
        <v>0</v>
      </c>
      <c r="BR70" s="156">
        <f>+Vigencia!$AD73</f>
        <v>0</v>
      </c>
      <c r="BS70" s="156">
        <f>+Vigencia!$P185</f>
        <v>0</v>
      </c>
      <c r="BT70" s="156">
        <f>+Vigencia!$AQ73</f>
        <v>0</v>
      </c>
      <c r="BU70" s="156">
        <f>+Vigencia!$R73</f>
        <v>0</v>
      </c>
      <c r="BV70" s="156">
        <f>+Vigencia!$AD185</f>
        <v>0</v>
      </c>
      <c r="BW70" s="156">
        <f>+Vigencia!$AE73</f>
        <v>0</v>
      </c>
      <c r="BX70" s="156">
        <f>+Vigencia!$Q185</f>
        <v>0</v>
      </c>
      <c r="BY70" s="156">
        <f>+Vigencia!$AR73</f>
        <v>0</v>
      </c>
      <c r="BZ70" s="158">
        <f>+Vigencia!AT70</f>
        <v>152887440</v>
      </c>
      <c r="CA70" s="158">
        <f>+Vigencia!AU70</f>
        <v>152887440</v>
      </c>
      <c r="CB70" s="158">
        <f>+Vigencia!AV70</f>
        <v>152355915</v>
      </c>
      <c r="CC70" s="157">
        <f t="shared" si="35"/>
        <v>1</v>
      </c>
      <c r="CD70" s="157">
        <f t="shared" si="36"/>
        <v>0.99652342272197114</v>
      </c>
      <c r="CE70" s="158">
        <f>+Vigencia!AW70</f>
        <v>0</v>
      </c>
      <c r="CF70" s="158">
        <f>+Vigencia!AX70</f>
        <v>0</v>
      </c>
      <c r="CG70" s="158">
        <f>+Vigencia!AY70</f>
        <v>0</v>
      </c>
      <c r="CH70" s="157">
        <f t="shared" si="37"/>
        <v>0</v>
      </c>
      <c r="CI70" s="157">
        <f t="shared" si="38"/>
        <v>0</v>
      </c>
      <c r="CJ70" s="158">
        <f>+Vigencia!AZ70</f>
        <v>0</v>
      </c>
      <c r="CK70" s="158">
        <f>+Vigencia!BA70</f>
        <v>0</v>
      </c>
      <c r="CL70" s="158">
        <f>+Vigencia!BB70</f>
        <v>0</v>
      </c>
      <c r="CM70" s="157">
        <f t="shared" si="39"/>
        <v>0</v>
      </c>
      <c r="CN70" s="157">
        <f t="shared" si="40"/>
        <v>0</v>
      </c>
      <c r="CO70" s="158">
        <f>+Vigencia!BC70</f>
        <v>0</v>
      </c>
      <c r="CP70" s="158">
        <f>+Vigencia!BD70</f>
        <v>0</v>
      </c>
      <c r="CQ70" s="158">
        <f>+Vigencia!BE70</f>
        <v>0</v>
      </c>
      <c r="CR70" s="157">
        <f t="shared" si="41"/>
        <v>0</v>
      </c>
      <c r="CS70" s="157">
        <f t="shared" si="42"/>
        <v>0</v>
      </c>
      <c r="CT70" s="158">
        <f>+Vigencia!BF73</f>
        <v>0</v>
      </c>
      <c r="CU70" s="158">
        <f>+Vigencia!BG73</f>
        <v>0</v>
      </c>
      <c r="CV70" s="158">
        <f>+Vigencia!BH73</f>
        <v>0</v>
      </c>
      <c r="CW70" s="157">
        <f t="shared" si="43"/>
        <v>0</v>
      </c>
      <c r="CX70" s="157">
        <f t="shared" si="44"/>
        <v>0</v>
      </c>
      <c r="CY70" s="158">
        <f>+Vigencia!BI73</f>
        <v>0</v>
      </c>
      <c r="CZ70" s="158">
        <f>+Vigencia!BJ73</f>
        <v>0</v>
      </c>
      <c r="DA70" s="158">
        <f>+Vigencia!BK73</f>
        <v>0</v>
      </c>
      <c r="DB70" s="157">
        <f t="shared" si="45"/>
        <v>0</v>
      </c>
      <c r="DC70" s="157">
        <f t="shared" si="46"/>
        <v>0</v>
      </c>
      <c r="DD70" s="158">
        <f>+Vigencia!BL70</f>
        <v>0</v>
      </c>
      <c r="DE70" s="158">
        <f>+Vigencia!BM70</f>
        <v>0</v>
      </c>
      <c r="DF70" s="158">
        <f>+Vigencia!BN70</f>
        <v>0</v>
      </c>
      <c r="DG70" s="157">
        <f t="shared" si="47"/>
        <v>0</v>
      </c>
      <c r="DH70" s="157">
        <f t="shared" si="48"/>
        <v>0</v>
      </c>
      <c r="DI70" s="158">
        <f t="shared" si="49"/>
        <v>152887440</v>
      </c>
      <c r="DJ70" s="158">
        <f t="shared" si="50"/>
        <v>152887440</v>
      </c>
      <c r="DK70" s="158">
        <f t="shared" si="51"/>
        <v>152355915</v>
      </c>
      <c r="DL70" s="157">
        <f t="shared" si="52"/>
        <v>1</v>
      </c>
      <c r="DM70" s="157">
        <f t="shared" si="53"/>
        <v>0.99652342272197114</v>
      </c>
    </row>
    <row r="71" spans="2:117" customFormat="1" ht="20.100000000000001" customHeight="1">
      <c r="B71" s="151">
        <f>Proyecto!$C$3</f>
        <v>8141</v>
      </c>
      <c r="C71" s="578">
        <v>33</v>
      </c>
      <c r="D71" s="133">
        <f t="shared" si="28"/>
        <v>33</v>
      </c>
      <c r="E71" s="152" t="s">
        <v>84</v>
      </c>
      <c r="F71" s="153" t="s">
        <v>41</v>
      </c>
      <c r="G71" s="154">
        <v>1905049</v>
      </c>
      <c r="H71" s="155">
        <v>212</v>
      </c>
      <c r="I71" s="268">
        <v>4733357332</v>
      </c>
      <c r="J71" s="268">
        <f t="shared" si="29"/>
        <v>0</v>
      </c>
      <c r="K71" s="268">
        <f t="shared" si="27"/>
        <v>4733357332</v>
      </c>
      <c r="L71" s="268">
        <f t="shared" si="30"/>
        <v>226984464</v>
      </c>
      <c r="M71" s="268">
        <f t="shared" si="31"/>
        <v>4733357332</v>
      </c>
      <c r="N71" s="269">
        <f t="shared" si="32"/>
        <v>1</v>
      </c>
      <c r="O71" s="268">
        <f t="shared" si="33"/>
        <v>226984464</v>
      </c>
      <c r="P71" s="268">
        <f t="shared" si="34"/>
        <v>4702664081</v>
      </c>
      <c r="Q71" s="269">
        <f>IFERROR(+P71/#REF!,0)</f>
        <v>0</v>
      </c>
      <c r="R71" s="270">
        <v>0</v>
      </c>
      <c r="S71" s="270">
        <f>+Vigencia!$S186</f>
        <v>132990338</v>
      </c>
      <c r="T71" s="270">
        <f>+Vigencia!T71</f>
        <v>4733357332</v>
      </c>
      <c r="U71" s="270">
        <f>+Vigencia!$F186</f>
        <v>0</v>
      </c>
      <c r="V71" s="270">
        <f>+Vigencia!AG71</f>
        <v>0</v>
      </c>
      <c r="W71" s="270">
        <f>+Vigencia!$H74</f>
        <v>0</v>
      </c>
      <c r="X71" s="270">
        <f>+Vigencia!$T186</f>
        <v>0</v>
      </c>
      <c r="Y71" s="270">
        <f>+Vigencia!U71</f>
        <v>0</v>
      </c>
      <c r="Z71" s="270">
        <f>+Vigencia!$G186</f>
        <v>56431096</v>
      </c>
      <c r="AA71" s="270">
        <f>+Vigencia!AH71</f>
        <v>320542579</v>
      </c>
      <c r="AB71" s="270">
        <f>+Vigencia!I71</f>
        <v>0</v>
      </c>
      <c r="AC71" s="270">
        <f>+Vigencia!$U186</f>
        <v>0</v>
      </c>
      <c r="AD71" s="270">
        <f>+Vigencia!V71</f>
        <v>0</v>
      </c>
      <c r="AE71" s="270">
        <f>+Vigencia!$H186</f>
        <v>9997136</v>
      </c>
      <c r="AF71" s="270">
        <f>+Vigencia!AI71</f>
        <v>620474747</v>
      </c>
      <c r="AG71" s="270">
        <f>+Vigencia!J71</f>
        <v>0</v>
      </c>
      <c r="AH71" s="270">
        <f>+Vigencia!$V186</f>
        <v>0</v>
      </c>
      <c r="AI71" s="270">
        <f>+Vigencia!W71</f>
        <v>0</v>
      </c>
      <c r="AJ71" s="270">
        <f>+Vigencia!$I186</f>
        <v>13314525</v>
      </c>
      <c r="AK71" s="270">
        <f>+Vigencia!AJ71</f>
        <v>638530292</v>
      </c>
      <c r="AL71" s="270">
        <f>+Vigencia!$K71</f>
        <v>0</v>
      </c>
      <c r="AM71" s="270">
        <f>+Vigencia!$W186</f>
        <v>0</v>
      </c>
      <c r="AN71" s="270">
        <f>+Vigencia!$X71</f>
        <v>0</v>
      </c>
      <c r="AO71" s="270">
        <f>+Vigencia!$J186</f>
        <v>10800016</v>
      </c>
      <c r="AP71" s="270">
        <f>+Vigencia!$AK71</f>
        <v>624680474</v>
      </c>
      <c r="AQ71" s="270">
        <f>+Vigencia!L71</f>
        <v>0</v>
      </c>
      <c r="AR71" s="270">
        <f>+Vigencia!$X186</f>
        <v>25895443</v>
      </c>
      <c r="AS71" s="270">
        <f>+Vigencia!Y71</f>
        <v>0</v>
      </c>
      <c r="AT71" s="270">
        <f>+Vigencia!$K186</f>
        <v>10798339</v>
      </c>
      <c r="AU71" s="270">
        <f>+Vigencia!AL71</f>
        <v>624586531</v>
      </c>
      <c r="AV71" s="156">
        <f>+Vigencia!$M71</f>
        <v>0</v>
      </c>
      <c r="AW71" s="156">
        <f>+Vigencia!$Y186</f>
        <v>68098683</v>
      </c>
      <c r="AX71" s="156">
        <f>+Vigencia!$Z71</f>
        <v>0</v>
      </c>
      <c r="AY71" s="156">
        <f>+Vigencia!$L186</f>
        <v>14582412</v>
      </c>
      <c r="AZ71" s="156">
        <f>+Vigencia!$AM71</f>
        <v>624628512</v>
      </c>
      <c r="BA71" s="156">
        <f>+Vigencia!$N71</f>
        <v>0</v>
      </c>
      <c r="BB71" s="156">
        <f>+Vigencia!$Z186</f>
        <v>0</v>
      </c>
      <c r="BC71" s="156">
        <f>+Vigencia!$AA71</f>
        <v>0</v>
      </c>
      <c r="BD71" s="156">
        <f>+Vigencia!$M186</f>
        <v>28202244</v>
      </c>
      <c r="BE71" s="156">
        <f>+Vigencia!$AN71</f>
        <v>624610473</v>
      </c>
      <c r="BF71" s="156">
        <f>+Vigencia!$O71</f>
        <v>0</v>
      </c>
      <c r="BG71" s="156">
        <f>+Vigencia!$AA186</f>
        <v>0</v>
      </c>
      <c r="BH71" s="156">
        <f>+Vigencia!$AB71</f>
        <v>0</v>
      </c>
      <c r="BI71" s="156">
        <f>+Vigencia!$N186</f>
        <v>30649704</v>
      </c>
      <c r="BJ71" s="156">
        <f>+Vigencia!$AO71</f>
        <v>624610473</v>
      </c>
      <c r="BK71" s="156">
        <f>+Vigencia!$P74</f>
        <v>0</v>
      </c>
      <c r="BL71" s="156">
        <f>+Vigencia!$AB186</f>
        <v>0</v>
      </c>
      <c r="BM71" s="156">
        <f>+Vigencia!$AC74</f>
        <v>0</v>
      </c>
      <c r="BN71" s="156">
        <f>+Vigencia!$O186</f>
        <v>17402996</v>
      </c>
      <c r="BO71" s="156">
        <f>+Vigencia!$AP74</f>
        <v>0</v>
      </c>
      <c r="BP71" s="156">
        <f>+Vigencia!$Q74</f>
        <v>0</v>
      </c>
      <c r="BQ71" s="156">
        <f>+Vigencia!$AC186</f>
        <v>0</v>
      </c>
      <c r="BR71" s="156">
        <f>+Vigencia!$AD74</f>
        <v>0</v>
      </c>
      <c r="BS71" s="156">
        <f>+Vigencia!$P186</f>
        <v>17402996</v>
      </c>
      <c r="BT71" s="156">
        <f>+Vigencia!$AQ74</f>
        <v>0</v>
      </c>
      <c r="BU71" s="156">
        <f>+Vigencia!$R74</f>
        <v>0</v>
      </c>
      <c r="BV71" s="156">
        <f>+Vigencia!$AD186</f>
        <v>0</v>
      </c>
      <c r="BW71" s="156">
        <f>+Vigencia!$AE74</f>
        <v>0</v>
      </c>
      <c r="BX71" s="156">
        <f>+Vigencia!$Q186</f>
        <v>17403000</v>
      </c>
      <c r="BY71" s="156">
        <f>+Vigencia!$AR74</f>
        <v>0</v>
      </c>
      <c r="BZ71" s="158">
        <f>+Vigencia!AT71</f>
        <v>4358488023</v>
      </c>
      <c r="CA71" s="158">
        <f>+Vigencia!AU71</f>
        <v>4358488023</v>
      </c>
      <c r="CB71" s="158">
        <f>+Vigencia!AV71</f>
        <v>4343303538</v>
      </c>
      <c r="CC71" s="157">
        <f t="shared" si="35"/>
        <v>1</v>
      </c>
      <c r="CD71" s="157">
        <f t="shared" si="36"/>
        <v>0.99651611179843314</v>
      </c>
      <c r="CE71" s="158">
        <f>+Vigencia!AW71</f>
        <v>0</v>
      </c>
      <c r="CF71" s="158">
        <f>+Vigencia!AX71</f>
        <v>0</v>
      </c>
      <c r="CG71" s="158">
        <f>+Vigencia!AY71</f>
        <v>0</v>
      </c>
      <c r="CH71" s="157">
        <f t="shared" si="37"/>
        <v>0</v>
      </c>
      <c r="CI71" s="157">
        <f t="shared" si="38"/>
        <v>0</v>
      </c>
      <c r="CJ71" s="158">
        <f>+Vigencia!AZ71</f>
        <v>0</v>
      </c>
      <c r="CK71" s="158">
        <f>+Vigencia!BA71</f>
        <v>0</v>
      </c>
      <c r="CL71" s="158">
        <f>+Vigencia!BB71</f>
        <v>0</v>
      </c>
      <c r="CM71" s="157">
        <f t="shared" si="39"/>
        <v>0</v>
      </c>
      <c r="CN71" s="157">
        <f t="shared" si="40"/>
        <v>0</v>
      </c>
      <c r="CO71" s="158">
        <f>+Vigencia!BC71</f>
        <v>0</v>
      </c>
      <c r="CP71" s="158">
        <f>+Vigencia!BD71</f>
        <v>0</v>
      </c>
      <c r="CQ71" s="158">
        <f>+Vigencia!BE71</f>
        <v>0</v>
      </c>
      <c r="CR71" s="157">
        <f t="shared" si="41"/>
        <v>0</v>
      </c>
      <c r="CS71" s="157">
        <f t="shared" si="42"/>
        <v>0</v>
      </c>
      <c r="CT71" s="158">
        <f>+Vigencia!BF74</f>
        <v>0</v>
      </c>
      <c r="CU71" s="158">
        <f>+Vigencia!BG74</f>
        <v>0</v>
      </c>
      <c r="CV71" s="158">
        <f>+Vigencia!BH74</f>
        <v>0</v>
      </c>
      <c r="CW71" s="157">
        <f t="shared" si="43"/>
        <v>0</v>
      </c>
      <c r="CX71" s="157">
        <f t="shared" si="44"/>
        <v>0</v>
      </c>
      <c r="CY71" s="158">
        <f>+Vigencia!BI74</f>
        <v>0</v>
      </c>
      <c r="CZ71" s="158">
        <f>+Vigencia!BJ74</f>
        <v>0</v>
      </c>
      <c r="DA71" s="158">
        <f>+Vigencia!BK74</f>
        <v>0</v>
      </c>
      <c r="DB71" s="157">
        <f t="shared" si="45"/>
        <v>0</v>
      </c>
      <c r="DC71" s="157">
        <f t="shared" si="46"/>
        <v>0</v>
      </c>
      <c r="DD71" s="158">
        <f>+Vigencia!BL71</f>
        <v>374869309</v>
      </c>
      <c r="DE71" s="158">
        <f>+Vigencia!BM71</f>
        <v>374869309</v>
      </c>
      <c r="DF71" s="158">
        <f>+Vigencia!BN71</f>
        <v>359360543</v>
      </c>
      <c r="DG71" s="157">
        <f t="shared" si="47"/>
        <v>1</v>
      </c>
      <c r="DH71" s="157">
        <f t="shared" si="48"/>
        <v>0.95862887244258244</v>
      </c>
      <c r="DI71" s="158">
        <f t="shared" si="49"/>
        <v>4733357332</v>
      </c>
      <c r="DJ71" s="158">
        <f t="shared" si="50"/>
        <v>4733357332</v>
      </c>
      <c r="DK71" s="158">
        <f t="shared" si="51"/>
        <v>4702664081</v>
      </c>
      <c r="DL71" s="157">
        <f t="shared" si="52"/>
        <v>1</v>
      </c>
      <c r="DM71" s="157">
        <f t="shared" si="53"/>
        <v>0.99351554322922175</v>
      </c>
    </row>
    <row r="72" spans="2:117" customFormat="1" ht="20.100000000000001" customHeight="1">
      <c r="B72" s="151">
        <f>Proyecto!$C$3</f>
        <v>8141</v>
      </c>
      <c r="C72" s="578">
        <v>33</v>
      </c>
      <c r="D72" s="133">
        <f t="shared" si="28"/>
        <v>33</v>
      </c>
      <c r="E72" s="152" t="s">
        <v>84</v>
      </c>
      <c r="F72" s="153" t="s">
        <v>41</v>
      </c>
      <c r="G72" s="154">
        <v>1905049</v>
      </c>
      <c r="H72" s="155">
        <v>115</v>
      </c>
      <c r="I72" s="268">
        <v>0</v>
      </c>
      <c r="J72" s="268">
        <f t="shared" si="29"/>
        <v>7574649749</v>
      </c>
      <c r="K72" s="268">
        <f t="shared" si="27"/>
        <v>7574649749</v>
      </c>
      <c r="L72" s="268">
        <f t="shared" si="30"/>
        <v>535635957</v>
      </c>
      <c r="M72" s="268">
        <f t="shared" si="31"/>
        <v>6101290873</v>
      </c>
      <c r="N72" s="269">
        <f t="shared" si="32"/>
        <v>0.80548818429597857</v>
      </c>
      <c r="O72" s="268">
        <f t="shared" si="33"/>
        <v>535635957</v>
      </c>
      <c r="P72" s="268">
        <f t="shared" si="34"/>
        <v>445198418</v>
      </c>
      <c r="Q72" s="269">
        <f>IFERROR(+P72/#REF!,0)</f>
        <v>0</v>
      </c>
      <c r="R72" s="270">
        <v>0</v>
      </c>
      <c r="S72" s="270">
        <f>+Vigencia!$S187</f>
        <v>321732841</v>
      </c>
      <c r="T72" s="270">
        <f>+Vigencia!T72</f>
        <v>0</v>
      </c>
      <c r="U72" s="270">
        <f>+Vigencia!$F187</f>
        <v>0</v>
      </c>
      <c r="V72" s="270">
        <f>+Vigencia!AG72</f>
        <v>0</v>
      </c>
      <c r="W72" s="270">
        <f>+Vigencia!$H75</f>
        <v>0</v>
      </c>
      <c r="X72" s="270">
        <f>+Vigencia!$T187</f>
        <v>0</v>
      </c>
      <c r="Y72" s="270">
        <f>+Vigencia!U72</f>
        <v>0</v>
      </c>
      <c r="Z72" s="270">
        <f>+Vigencia!$G187</f>
        <v>272867876</v>
      </c>
      <c r="AA72" s="270">
        <f>+Vigencia!AH72</f>
        <v>0</v>
      </c>
      <c r="AB72" s="270">
        <f>+Vigencia!I72</f>
        <v>6644306560</v>
      </c>
      <c r="AC72" s="270">
        <f>+Vigencia!$U187</f>
        <v>0</v>
      </c>
      <c r="AD72" s="270">
        <f>+Vigencia!V72</f>
        <v>0</v>
      </c>
      <c r="AE72" s="270">
        <f>+Vigencia!$H187</f>
        <v>1466742</v>
      </c>
      <c r="AF72" s="270">
        <f>+Vigencia!AI72</f>
        <v>0</v>
      </c>
      <c r="AG72" s="270">
        <f>+Vigencia!J72</f>
        <v>0</v>
      </c>
      <c r="AH72" s="270">
        <f>+Vigencia!$V187</f>
        <v>0</v>
      </c>
      <c r="AI72" s="270">
        <f>+Vigencia!W72</f>
        <v>0</v>
      </c>
      <c r="AJ72" s="270">
        <f>+Vigencia!$I187</f>
        <v>17444389</v>
      </c>
      <c r="AK72" s="270">
        <f>+Vigencia!AJ72</f>
        <v>0</v>
      </c>
      <c r="AL72" s="270">
        <f>+Vigencia!$K72</f>
        <v>0</v>
      </c>
      <c r="AM72" s="270">
        <f>+Vigencia!$W187</f>
        <v>0</v>
      </c>
      <c r="AN72" s="270">
        <f>+Vigencia!$X72</f>
        <v>0</v>
      </c>
      <c r="AO72" s="270">
        <f>+Vigencia!$J187</f>
        <v>5306728</v>
      </c>
      <c r="AP72" s="270">
        <f>+Vigencia!$AK72</f>
        <v>0</v>
      </c>
      <c r="AQ72" s="270">
        <f>+Vigencia!L72</f>
        <v>240387852</v>
      </c>
      <c r="AR72" s="270">
        <f>+Vigencia!$X187</f>
        <v>67515712</v>
      </c>
      <c r="AS72" s="270">
        <f>+Vigencia!Y72</f>
        <v>0</v>
      </c>
      <c r="AT72" s="270">
        <f>+Vigencia!$K187</f>
        <v>5306599</v>
      </c>
      <c r="AU72" s="270">
        <f>+Vigencia!AL72</f>
        <v>0</v>
      </c>
      <c r="AV72" s="156">
        <f>+Vigencia!$M72</f>
        <v>664965783</v>
      </c>
      <c r="AW72" s="156">
        <f>+Vigencia!$Y187</f>
        <v>146387404</v>
      </c>
      <c r="AX72" s="156">
        <f>+Vigencia!$Z72</f>
        <v>1285351339</v>
      </c>
      <c r="AY72" s="156">
        <f>+Vigencia!$L187</f>
        <v>15301578</v>
      </c>
      <c r="AZ72" s="156">
        <f>+Vigencia!$AM72</f>
        <v>0</v>
      </c>
      <c r="BA72" s="156">
        <f>+Vigencia!$N72</f>
        <v>245694163</v>
      </c>
      <c r="BB72" s="156">
        <f>+Vigencia!$Z187</f>
        <v>0</v>
      </c>
      <c r="BC72" s="156">
        <f>+Vigencia!$AA72</f>
        <v>689955337</v>
      </c>
      <c r="BD72" s="156">
        <f>+Vigencia!$M187</f>
        <v>44580326</v>
      </c>
      <c r="BE72" s="156">
        <f>+Vigencia!$AN72</f>
        <v>222599209</v>
      </c>
      <c r="BF72" s="156">
        <f>+Vigencia!$O72</f>
        <v>-220704609</v>
      </c>
      <c r="BG72" s="156">
        <f>+Vigencia!$AA187</f>
        <v>0</v>
      </c>
      <c r="BH72" s="156">
        <f>+Vigencia!$AB72</f>
        <v>4125984197</v>
      </c>
      <c r="BI72" s="156">
        <f>+Vigencia!$N187</f>
        <v>55546958</v>
      </c>
      <c r="BJ72" s="156">
        <f>+Vigencia!$AO72</f>
        <v>222599209</v>
      </c>
      <c r="BK72" s="156">
        <f>+Vigencia!$P75</f>
        <v>0</v>
      </c>
      <c r="BL72" s="156">
        <f>+Vigencia!$AB187</f>
        <v>0</v>
      </c>
      <c r="BM72" s="156">
        <f>+Vigencia!$AC75</f>
        <v>0</v>
      </c>
      <c r="BN72" s="156">
        <f>+Vigencia!$O187</f>
        <v>39271587</v>
      </c>
      <c r="BO72" s="156">
        <f>+Vigencia!$AP75</f>
        <v>0</v>
      </c>
      <c r="BP72" s="156">
        <f>+Vigencia!$Q75</f>
        <v>0</v>
      </c>
      <c r="BQ72" s="156">
        <f>+Vigencia!$AC187</f>
        <v>0</v>
      </c>
      <c r="BR72" s="156">
        <f>+Vigencia!$AD75</f>
        <v>0</v>
      </c>
      <c r="BS72" s="156">
        <f>+Vigencia!$P187</f>
        <v>39271587</v>
      </c>
      <c r="BT72" s="156">
        <f>+Vigencia!$AQ75</f>
        <v>0</v>
      </c>
      <c r="BU72" s="156">
        <f>+Vigencia!$R75</f>
        <v>0</v>
      </c>
      <c r="BV72" s="156">
        <f>+Vigencia!$AD187</f>
        <v>0</v>
      </c>
      <c r="BW72" s="156">
        <f>+Vigencia!$AE75</f>
        <v>0</v>
      </c>
      <c r="BX72" s="156">
        <f>+Vigencia!$Q187</f>
        <v>39271587</v>
      </c>
      <c r="BY72" s="156">
        <f>+Vigencia!$AR75</f>
        <v>0</v>
      </c>
      <c r="BZ72" s="158">
        <f>+Vigencia!AT72</f>
        <v>7574649749</v>
      </c>
      <c r="CA72" s="158">
        <f>+Vigencia!AU72</f>
        <v>6101290873</v>
      </c>
      <c r="CB72" s="158">
        <f>+Vigencia!AV72</f>
        <v>445198418</v>
      </c>
      <c r="CC72" s="157">
        <f t="shared" si="35"/>
        <v>0.80548818429597857</v>
      </c>
      <c r="CD72" s="157">
        <f t="shared" si="36"/>
        <v>7.2967905852535805E-2</v>
      </c>
      <c r="CE72" s="158">
        <f>+Vigencia!AW72</f>
        <v>0</v>
      </c>
      <c r="CF72" s="158">
        <f>+Vigencia!AX72</f>
        <v>0</v>
      </c>
      <c r="CG72" s="158">
        <f>+Vigencia!AY72</f>
        <v>0</v>
      </c>
      <c r="CH72" s="157">
        <f t="shared" si="37"/>
        <v>0</v>
      </c>
      <c r="CI72" s="157">
        <f t="shared" si="38"/>
        <v>0</v>
      </c>
      <c r="CJ72" s="158">
        <f>+Vigencia!AZ72</f>
        <v>0</v>
      </c>
      <c r="CK72" s="158">
        <f>+Vigencia!BA72</f>
        <v>0</v>
      </c>
      <c r="CL72" s="158">
        <f>+Vigencia!BB72</f>
        <v>0</v>
      </c>
      <c r="CM72" s="157">
        <f t="shared" si="39"/>
        <v>0</v>
      </c>
      <c r="CN72" s="157">
        <f t="shared" si="40"/>
        <v>0</v>
      </c>
      <c r="CO72" s="158">
        <f>+Vigencia!BC72</f>
        <v>0</v>
      </c>
      <c r="CP72" s="158">
        <f>+Vigencia!BD72</f>
        <v>0</v>
      </c>
      <c r="CQ72" s="158">
        <f>+Vigencia!BE72</f>
        <v>0</v>
      </c>
      <c r="CR72" s="157">
        <f t="shared" si="41"/>
        <v>0</v>
      </c>
      <c r="CS72" s="157">
        <f t="shared" si="42"/>
        <v>0</v>
      </c>
      <c r="CT72" s="158">
        <f>+Vigencia!BF75</f>
        <v>0</v>
      </c>
      <c r="CU72" s="158">
        <f>+Vigencia!BG75</f>
        <v>0</v>
      </c>
      <c r="CV72" s="158">
        <f>+Vigencia!BH75</f>
        <v>0</v>
      </c>
      <c r="CW72" s="157">
        <f t="shared" si="43"/>
        <v>0</v>
      </c>
      <c r="CX72" s="157">
        <f t="shared" si="44"/>
        <v>0</v>
      </c>
      <c r="CY72" s="158">
        <f>+Vigencia!BI75</f>
        <v>0</v>
      </c>
      <c r="CZ72" s="158">
        <f>+Vigencia!BJ75</f>
        <v>0</v>
      </c>
      <c r="DA72" s="158">
        <f>+Vigencia!BK75</f>
        <v>0</v>
      </c>
      <c r="DB72" s="157">
        <f t="shared" si="45"/>
        <v>0</v>
      </c>
      <c r="DC72" s="157">
        <f t="shared" si="46"/>
        <v>0</v>
      </c>
      <c r="DD72" s="158">
        <f>+Vigencia!BL72</f>
        <v>0</v>
      </c>
      <c r="DE72" s="158">
        <f>+Vigencia!BM72</f>
        <v>0</v>
      </c>
      <c r="DF72" s="158">
        <f>+Vigencia!BN72</f>
        <v>0</v>
      </c>
      <c r="DG72" s="157">
        <f t="shared" si="47"/>
        <v>0</v>
      </c>
      <c r="DH72" s="157">
        <f t="shared" si="48"/>
        <v>0</v>
      </c>
      <c r="DI72" s="158">
        <f t="shared" si="49"/>
        <v>7574649749</v>
      </c>
      <c r="DJ72" s="158">
        <f t="shared" si="50"/>
        <v>6101290873</v>
      </c>
      <c r="DK72" s="158">
        <f t="shared" si="51"/>
        <v>445198418</v>
      </c>
      <c r="DL72" s="157">
        <f t="shared" si="52"/>
        <v>0.80548818429597857</v>
      </c>
      <c r="DM72" s="157">
        <f t="shared" si="53"/>
        <v>7.2967905852535805E-2</v>
      </c>
    </row>
    <row r="73" spans="2:117" customFormat="1" ht="20.100000000000001" customHeight="1">
      <c r="B73" s="151">
        <f>Proyecto!$C$3</f>
        <v>8141</v>
      </c>
      <c r="C73" s="578">
        <v>34</v>
      </c>
      <c r="D73" s="133">
        <f t="shared" si="28"/>
        <v>34</v>
      </c>
      <c r="E73" s="152" t="s">
        <v>85</v>
      </c>
      <c r="F73" s="153" t="s">
        <v>41</v>
      </c>
      <c r="G73" s="154">
        <v>1905049</v>
      </c>
      <c r="H73" s="155">
        <v>104</v>
      </c>
      <c r="I73" s="268">
        <v>3574264617</v>
      </c>
      <c r="J73" s="268">
        <f t="shared" si="29"/>
        <v>-3574264617</v>
      </c>
      <c r="K73" s="268">
        <f t="shared" si="27"/>
        <v>0</v>
      </c>
      <c r="L73" s="268">
        <f t="shared" si="30"/>
        <v>1228172111</v>
      </c>
      <c r="M73" s="268">
        <f t="shared" si="31"/>
        <v>0</v>
      </c>
      <c r="N73" s="269">
        <f t="shared" si="32"/>
        <v>0</v>
      </c>
      <c r="O73" s="268">
        <f t="shared" si="33"/>
        <v>1228172111</v>
      </c>
      <c r="P73" s="268">
        <f t="shared" si="34"/>
        <v>0</v>
      </c>
      <c r="Q73" s="269">
        <f>IFERROR(+P73/#REF!,0)</f>
        <v>0</v>
      </c>
      <c r="R73" s="270">
        <v>0</v>
      </c>
      <c r="S73" s="270">
        <f>+Vigencia!$S188</f>
        <v>328912703</v>
      </c>
      <c r="T73" s="270">
        <f>+Vigencia!T73</f>
        <v>0</v>
      </c>
      <c r="U73" s="270">
        <f>+Vigencia!$F188</f>
        <v>0</v>
      </c>
      <c r="V73" s="270">
        <f>+Vigencia!AG73</f>
        <v>0</v>
      </c>
      <c r="W73" s="270">
        <f>+Vigencia!$H76</f>
        <v>0</v>
      </c>
      <c r="X73" s="270">
        <f>+Vigencia!$T188</f>
        <v>0</v>
      </c>
      <c r="Y73" s="270">
        <f>+Vigencia!U73</f>
        <v>0</v>
      </c>
      <c r="Z73" s="270">
        <f>+Vigencia!$G188</f>
        <v>0</v>
      </c>
      <c r="AA73" s="270">
        <f>+Vigencia!AH73</f>
        <v>0</v>
      </c>
      <c r="AB73" s="270">
        <f>+Vigencia!I73</f>
        <v>-3574264617</v>
      </c>
      <c r="AC73" s="270">
        <f>+Vigencia!$U188</f>
        <v>0</v>
      </c>
      <c r="AD73" s="270">
        <f>+Vigencia!V73</f>
        <v>0</v>
      </c>
      <c r="AE73" s="270">
        <f>+Vigencia!$H188</f>
        <v>47975471</v>
      </c>
      <c r="AF73" s="270">
        <f>+Vigencia!AI73</f>
        <v>0</v>
      </c>
      <c r="AG73" s="270">
        <f>+Vigencia!J73</f>
        <v>0</v>
      </c>
      <c r="AH73" s="270">
        <f>+Vigencia!$V188</f>
        <v>0</v>
      </c>
      <c r="AI73" s="270">
        <f>+Vigencia!W73</f>
        <v>0</v>
      </c>
      <c r="AJ73" s="270">
        <f>+Vigencia!$I188</f>
        <v>47973591</v>
      </c>
      <c r="AK73" s="270">
        <f>+Vigencia!AJ73</f>
        <v>0</v>
      </c>
      <c r="AL73" s="270">
        <f>+Vigencia!$K73</f>
        <v>0</v>
      </c>
      <c r="AM73" s="270">
        <f>+Vigencia!$W188</f>
        <v>680000000</v>
      </c>
      <c r="AN73" s="270">
        <f>+Vigencia!$X73</f>
        <v>0</v>
      </c>
      <c r="AO73" s="270">
        <f>+Vigencia!$J188</f>
        <v>319981153</v>
      </c>
      <c r="AP73" s="270">
        <f>+Vigencia!$AK73</f>
        <v>0</v>
      </c>
      <c r="AQ73" s="270">
        <f>+Vigencia!L73</f>
        <v>0</v>
      </c>
      <c r="AR73" s="270">
        <f>+Vigencia!$X188</f>
        <v>72612441</v>
      </c>
      <c r="AS73" s="270">
        <f>+Vigencia!Y73</f>
        <v>0</v>
      </c>
      <c r="AT73" s="270">
        <f>+Vigencia!$K188</f>
        <v>47972239</v>
      </c>
      <c r="AU73" s="270">
        <f>+Vigencia!AL73</f>
        <v>0</v>
      </c>
      <c r="AV73" s="156">
        <f>+Vigencia!$M73</f>
        <v>0</v>
      </c>
      <c r="AW73" s="156">
        <f>+Vigencia!$Y188</f>
        <v>146646967</v>
      </c>
      <c r="AX73" s="156">
        <f>+Vigencia!$Z73</f>
        <v>0</v>
      </c>
      <c r="AY73" s="156">
        <f>+Vigencia!$L188</f>
        <v>262730272</v>
      </c>
      <c r="AZ73" s="156">
        <f>+Vigencia!$AM73</f>
        <v>0</v>
      </c>
      <c r="BA73" s="156">
        <f>+Vigencia!$N73</f>
        <v>0</v>
      </c>
      <c r="BB73" s="156">
        <f>+Vigencia!$Z188</f>
        <v>0</v>
      </c>
      <c r="BC73" s="156">
        <f>+Vigencia!$AA73</f>
        <v>0</v>
      </c>
      <c r="BD73" s="156">
        <f>+Vigencia!$M188</f>
        <v>88058581</v>
      </c>
      <c r="BE73" s="156">
        <f>+Vigencia!$AN73</f>
        <v>0</v>
      </c>
      <c r="BF73" s="156">
        <f>+Vigencia!$O73</f>
        <v>0</v>
      </c>
      <c r="BG73" s="156">
        <f>+Vigencia!$AA188</f>
        <v>0</v>
      </c>
      <c r="BH73" s="156">
        <f>+Vigencia!$AB73</f>
        <v>0</v>
      </c>
      <c r="BI73" s="156">
        <f>+Vigencia!$N188</f>
        <v>225228502</v>
      </c>
      <c r="BJ73" s="156">
        <f>+Vigencia!$AO73</f>
        <v>0</v>
      </c>
      <c r="BK73" s="156">
        <f>+Vigencia!$P76</f>
        <v>0</v>
      </c>
      <c r="BL73" s="156">
        <f>+Vigencia!$AB188</f>
        <v>0</v>
      </c>
      <c r="BM73" s="156">
        <f>+Vigencia!$AC76</f>
        <v>0</v>
      </c>
      <c r="BN73" s="156">
        <f>+Vigencia!$O188</f>
        <v>108084101</v>
      </c>
      <c r="BO73" s="156">
        <f>+Vigencia!$AP76</f>
        <v>0</v>
      </c>
      <c r="BP73" s="156">
        <f>+Vigencia!$Q76</f>
        <v>0</v>
      </c>
      <c r="BQ73" s="156">
        <f>+Vigencia!$AC188</f>
        <v>0</v>
      </c>
      <c r="BR73" s="156">
        <f>+Vigencia!$AD76</f>
        <v>0</v>
      </c>
      <c r="BS73" s="156">
        <f>+Vigencia!$P188</f>
        <v>40084101</v>
      </c>
      <c r="BT73" s="156">
        <f>+Vigencia!$AQ76</f>
        <v>0</v>
      </c>
      <c r="BU73" s="156">
        <f>+Vigencia!$R76</f>
        <v>0</v>
      </c>
      <c r="BV73" s="156">
        <f>+Vigencia!$AD188</f>
        <v>0</v>
      </c>
      <c r="BW73" s="156">
        <f>+Vigencia!$AE76</f>
        <v>0</v>
      </c>
      <c r="BX73" s="156">
        <f>+Vigencia!$Q188</f>
        <v>40084100</v>
      </c>
      <c r="BY73" s="156">
        <f>+Vigencia!$AR76</f>
        <v>0</v>
      </c>
      <c r="BZ73" s="158">
        <f>+Vigencia!AT73</f>
        <v>0</v>
      </c>
      <c r="CA73" s="158">
        <f>+Vigencia!AU73</f>
        <v>0</v>
      </c>
      <c r="CB73" s="158">
        <f>+Vigencia!AV73</f>
        <v>0</v>
      </c>
      <c r="CC73" s="157">
        <f t="shared" si="35"/>
        <v>0</v>
      </c>
      <c r="CD73" s="157">
        <f t="shared" si="36"/>
        <v>0</v>
      </c>
      <c r="CE73" s="158">
        <f>+Vigencia!AW73</f>
        <v>0</v>
      </c>
      <c r="CF73" s="158">
        <f>+Vigencia!AX73</f>
        <v>0</v>
      </c>
      <c r="CG73" s="158">
        <f>+Vigencia!AY73</f>
        <v>0</v>
      </c>
      <c r="CH73" s="157">
        <f t="shared" si="37"/>
        <v>0</v>
      </c>
      <c r="CI73" s="157">
        <f t="shared" si="38"/>
        <v>0</v>
      </c>
      <c r="CJ73" s="158">
        <f>+Vigencia!AZ73</f>
        <v>0</v>
      </c>
      <c r="CK73" s="158">
        <f>+Vigencia!BA73</f>
        <v>0</v>
      </c>
      <c r="CL73" s="158">
        <f>+Vigencia!BB73</f>
        <v>0</v>
      </c>
      <c r="CM73" s="157">
        <f t="shared" si="39"/>
        <v>0</v>
      </c>
      <c r="CN73" s="157">
        <f t="shared" si="40"/>
        <v>0</v>
      </c>
      <c r="CO73" s="158">
        <f>+Vigencia!BC73</f>
        <v>0</v>
      </c>
      <c r="CP73" s="158">
        <f>+Vigencia!BD73</f>
        <v>0</v>
      </c>
      <c r="CQ73" s="158">
        <f>+Vigencia!BE73</f>
        <v>0</v>
      </c>
      <c r="CR73" s="157">
        <f t="shared" si="41"/>
        <v>0</v>
      </c>
      <c r="CS73" s="157">
        <f t="shared" si="42"/>
        <v>0</v>
      </c>
      <c r="CT73" s="158">
        <f>+Vigencia!BF76</f>
        <v>0</v>
      </c>
      <c r="CU73" s="158">
        <f>+Vigencia!BG76</f>
        <v>0</v>
      </c>
      <c r="CV73" s="158">
        <f>+Vigencia!BH76</f>
        <v>0</v>
      </c>
      <c r="CW73" s="157">
        <f t="shared" si="43"/>
        <v>0</v>
      </c>
      <c r="CX73" s="157">
        <f t="shared" si="44"/>
        <v>0</v>
      </c>
      <c r="CY73" s="158">
        <f>+Vigencia!BI76</f>
        <v>0</v>
      </c>
      <c r="CZ73" s="158">
        <f>+Vigencia!BJ76</f>
        <v>0</v>
      </c>
      <c r="DA73" s="158">
        <f>+Vigencia!BK76</f>
        <v>0</v>
      </c>
      <c r="DB73" s="157">
        <f t="shared" si="45"/>
        <v>0</v>
      </c>
      <c r="DC73" s="157">
        <f t="shared" si="46"/>
        <v>0</v>
      </c>
      <c r="DD73" s="158">
        <f>+Vigencia!BL73</f>
        <v>0</v>
      </c>
      <c r="DE73" s="158">
        <f>+Vigencia!BM73</f>
        <v>0</v>
      </c>
      <c r="DF73" s="158">
        <f>+Vigencia!BN73</f>
        <v>0</v>
      </c>
      <c r="DG73" s="157">
        <f t="shared" si="47"/>
        <v>0</v>
      </c>
      <c r="DH73" s="157">
        <f t="shared" si="48"/>
        <v>0</v>
      </c>
      <c r="DI73" s="158">
        <f t="shared" si="49"/>
        <v>0</v>
      </c>
      <c r="DJ73" s="158">
        <f t="shared" si="50"/>
        <v>0</v>
      </c>
      <c r="DK73" s="158">
        <f t="shared" si="51"/>
        <v>0</v>
      </c>
      <c r="DL73" s="157">
        <f t="shared" si="52"/>
        <v>0</v>
      </c>
      <c r="DM73" s="157">
        <f t="shared" si="53"/>
        <v>0</v>
      </c>
    </row>
    <row r="74" spans="2:117" customFormat="1" ht="20.100000000000001" customHeight="1">
      <c r="B74" s="151">
        <f>Proyecto!$C$3</f>
        <v>8141</v>
      </c>
      <c r="C74" s="578">
        <v>35</v>
      </c>
      <c r="D74" s="133">
        <f t="shared" si="28"/>
        <v>35</v>
      </c>
      <c r="E74" s="152" t="s">
        <v>86</v>
      </c>
      <c r="F74" s="153" t="s">
        <v>41</v>
      </c>
      <c r="G74" s="154">
        <v>1905049</v>
      </c>
      <c r="H74" s="155">
        <v>117</v>
      </c>
      <c r="I74" s="268">
        <v>2364949635</v>
      </c>
      <c r="J74" s="268">
        <f t="shared" si="29"/>
        <v>-2113713503</v>
      </c>
      <c r="K74" s="268">
        <f t="shared" si="27"/>
        <v>251236132</v>
      </c>
      <c r="L74" s="268">
        <f t="shared" si="30"/>
        <v>0</v>
      </c>
      <c r="M74" s="268">
        <f t="shared" si="31"/>
        <v>201547806</v>
      </c>
      <c r="N74" s="269">
        <f t="shared" si="32"/>
        <v>0.80222460199315604</v>
      </c>
      <c r="O74" s="268">
        <f t="shared" si="33"/>
        <v>0</v>
      </c>
      <c r="P74" s="268">
        <f t="shared" si="34"/>
        <v>139857418</v>
      </c>
      <c r="Q74" s="269">
        <f>IFERROR(+P74/#REF!,0)</f>
        <v>0</v>
      </c>
      <c r="R74" s="270">
        <v>0</v>
      </c>
      <c r="S74" s="270">
        <f>+Vigencia!$S189</f>
        <v>0</v>
      </c>
      <c r="T74" s="270">
        <f>+Vigencia!T74</f>
        <v>136186220</v>
      </c>
      <c r="U74" s="270">
        <f>+Vigencia!$F189</f>
        <v>0</v>
      </c>
      <c r="V74" s="270">
        <f>+Vigencia!AG74</f>
        <v>0</v>
      </c>
      <c r="W74" s="270">
        <f>+Vigencia!$H77</f>
        <v>0</v>
      </c>
      <c r="X74" s="270">
        <f>+Vigencia!$T189</f>
        <v>0</v>
      </c>
      <c r="Y74" s="270">
        <f>+Vigencia!U74</f>
        <v>0</v>
      </c>
      <c r="Z74" s="270">
        <f>+Vigencia!$G189</f>
        <v>0</v>
      </c>
      <c r="AA74" s="270">
        <f>+Vigencia!AH74</f>
        <v>56431096</v>
      </c>
      <c r="AB74" s="270">
        <f>+Vigencia!I74</f>
        <v>-2137965171</v>
      </c>
      <c r="AC74" s="270">
        <f>+Vigencia!$U189</f>
        <v>0</v>
      </c>
      <c r="AD74" s="270">
        <f>+Vigencia!V74</f>
        <v>0</v>
      </c>
      <c r="AE74" s="270">
        <f>+Vigencia!$H189</f>
        <v>0</v>
      </c>
      <c r="AF74" s="270">
        <f>+Vigencia!AI74</f>
        <v>9997136</v>
      </c>
      <c r="AG74" s="270">
        <f>+Vigencia!J74</f>
        <v>0</v>
      </c>
      <c r="AH74" s="270">
        <f>+Vigencia!$V189</f>
        <v>0</v>
      </c>
      <c r="AI74" s="270">
        <f>+Vigencia!W74</f>
        <v>0</v>
      </c>
      <c r="AJ74" s="270">
        <f>+Vigencia!$I189</f>
        <v>0</v>
      </c>
      <c r="AK74" s="270">
        <f>+Vigencia!AJ74</f>
        <v>13314525</v>
      </c>
      <c r="AL74" s="270">
        <f>+Vigencia!$K74</f>
        <v>0</v>
      </c>
      <c r="AM74" s="270">
        <f>+Vigencia!$W189</f>
        <v>0</v>
      </c>
      <c r="AN74" s="270">
        <f>+Vigencia!$X74</f>
        <v>0</v>
      </c>
      <c r="AO74" s="270">
        <f>+Vigencia!$J189</f>
        <v>0</v>
      </c>
      <c r="AP74" s="270">
        <f>+Vigencia!$AK74</f>
        <v>10800016</v>
      </c>
      <c r="AQ74" s="270">
        <f>+Vigencia!L74</f>
        <v>2732256</v>
      </c>
      <c r="AR74" s="270">
        <f>+Vigencia!$X189</f>
        <v>0</v>
      </c>
      <c r="AS74" s="270">
        <f>+Vigencia!Y74</f>
        <v>0</v>
      </c>
      <c r="AT74" s="270">
        <f>+Vigencia!$K189</f>
        <v>0</v>
      </c>
      <c r="AU74" s="270">
        <f>+Vigencia!AL74</f>
        <v>10798339</v>
      </c>
      <c r="AV74" s="156">
        <f>+Vigencia!$M74</f>
        <v>20548692</v>
      </c>
      <c r="AW74" s="156">
        <f>+Vigencia!$Y189</f>
        <v>0</v>
      </c>
      <c r="AX74" s="156">
        <f>+Vigencia!$Z74</f>
        <v>28001560</v>
      </c>
      <c r="AY74" s="156">
        <f>+Vigencia!$L189</f>
        <v>0</v>
      </c>
      <c r="AZ74" s="156">
        <f>+Vigencia!$AM74</f>
        <v>10799152</v>
      </c>
      <c r="BA74" s="156">
        <f>+Vigencia!$N74</f>
        <v>970720</v>
      </c>
      <c r="BB74" s="156">
        <f>+Vigencia!$Z189</f>
        <v>0</v>
      </c>
      <c r="BC74" s="156">
        <f>+Vigencia!$AA74</f>
        <v>21519412</v>
      </c>
      <c r="BD74" s="156">
        <f>+Vigencia!$M189</f>
        <v>0</v>
      </c>
      <c r="BE74" s="156">
        <f>+Vigencia!$AN74</f>
        <v>13858577</v>
      </c>
      <c r="BF74" s="156">
        <f>+Vigencia!$O74</f>
        <v>0</v>
      </c>
      <c r="BG74" s="156">
        <f>+Vigencia!$AA189</f>
        <v>0</v>
      </c>
      <c r="BH74" s="156">
        <f>+Vigencia!$AB74</f>
        <v>15840614</v>
      </c>
      <c r="BI74" s="156">
        <f>+Vigencia!$N189</f>
        <v>0</v>
      </c>
      <c r="BJ74" s="156">
        <f>+Vigencia!$AO74</f>
        <v>13858577</v>
      </c>
      <c r="BK74" s="156">
        <f>+Vigencia!$P77</f>
        <v>0</v>
      </c>
      <c r="BL74" s="156">
        <f>+Vigencia!$AB189</f>
        <v>0</v>
      </c>
      <c r="BM74" s="156">
        <f>+Vigencia!$AC77</f>
        <v>0</v>
      </c>
      <c r="BN74" s="156">
        <f>+Vigencia!$O189</f>
        <v>0</v>
      </c>
      <c r="BO74" s="156">
        <f>+Vigencia!$AP77</f>
        <v>0</v>
      </c>
      <c r="BP74" s="156">
        <f>+Vigencia!$Q77</f>
        <v>0</v>
      </c>
      <c r="BQ74" s="156">
        <f>+Vigencia!$AC189</f>
        <v>0</v>
      </c>
      <c r="BR74" s="156">
        <f>+Vigencia!$AD77</f>
        <v>0</v>
      </c>
      <c r="BS74" s="156">
        <f>+Vigencia!$P189</f>
        <v>0</v>
      </c>
      <c r="BT74" s="156">
        <f>+Vigencia!$AQ77</f>
        <v>0</v>
      </c>
      <c r="BU74" s="156">
        <f>+Vigencia!$R77</f>
        <v>0</v>
      </c>
      <c r="BV74" s="156">
        <f>+Vigencia!$AD189</f>
        <v>0</v>
      </c>
      <c r="BW74" s="156">
        <f>+Vigencia!$AE77</f>
        <v>0</v>
      </c>
      <c r="BX74" s="156">
        <f>+Vigencia!$Q189</f>
        <v>0</v>
      </c>
      <c r="BY74" s="156">
        <f>+Vigencia!$AR77</f>
        <v>0</v>
      </c>
      <c r="BZ74" s="158">
        <f>+Vigencia!AT74</f>
        <v>138845180</v>
      </c>
      <c r="CA74" s="158">
        <f>+Vigencia!AU74</f>
        <v>121584506</v>
      </c>
      <c r="CB74" s="158">
        <f>+Vigencia!AV74</f>
        <v>76098324</v>
      </c>
      <c r="CC74" s="157">
        <f t="shared" si="35"/>
        <v>0.8756840244652353</v>
      </c>
      <c r="CD74" s="157">
        <f t="shared" si="36"/>
        <v>0.62588833481792494</v>
      </c>
      <c r="CE74" s="158">
        <f>+Vigencia!AW74</f>
        <v>0</v>
      </c>
      <c r="CF74" s="158">
        <f>+Vigencia!AX74</f>
        <v>0</v>
      </c>
      <c r="CG74" s="158">
        <f>+Vigencia!AY74</f>
        <v>0</v>
      </c>
      <c r="CH74" s="157">
        <f t="shared" si="37"/>
        <v>0</v>
      </c>
      <c r="CI74" s="157">
        <f t="shared" si="38"/>
        <v>0</v>
      </c>
      <c r="CJ74" s="158">
        <f>+Vigencia!AZ74</f>
        <v>0</v>
      </c>
      <c r="CK74" s="158">
        <f>+Vigencia!BA74</f>
        <v>0</v>
      </c>
      <c r="CL74" s="158">
        <f>+Vigencia!BB74</f>
        <v>0</v>
      </c>
      <c r="CM74" s="157">
        <f t="shared" si="39"/>
        <v>0</v>
      </c>
      <c r="CN74" s="157">
        <f t="shared" si="40"/>
        <v>0</v>
      </c>
      <c r="CO74" s="158">
        <f>+Vigencia!BC74</f>
        <v>0</v>
      </c>
      <c r="CP74" s="158">
        <f>+Vigencia!BD74</f>
        <v>0</v>
      </c>
      <c r="CQ74" s="158">
        <f>+Vigencia!BE74</f>
        <v>0</v>
      </c>
      <c r="CR74" s="157">
        <f t="shared" si="41"/>
        <v>0</v>
      </c>
      <c r="CS74" s="157">
        <f t="shared" si="42"/>
        <v>0</v>
      </c>
      <c r="CT74" s="158">
        <f>+Vigencia!BF77</f>
        <v>0</v>
      </c>
      <c r="CU74" s="158">
        <f>+Vigencia!BG77</f>
        <v>0</v>
      </c>
      <c r="CV74" s="158">
        <f>+Vigencia!BH77</f>
        <v>0</v>
      </c>
      <c r="CW74" s="157">
        <f t="shared" si="43"/>
        <v>0</v>
      </c>
      <c r="CX74" s="157">
        <f t="shared" si="44"/>
        <v>0</v>
      </c>
      <c r="CY74" s="158">
        <f>+Vigencia!BI77</f>
        <v>0</v>
      </c>
      <c r="CZ74" s="158">
        <f>+Vigencia!BJ77</f>
        <v>0</v>
      </c>
      <c r="DA74" s="158">
        <f>+Vigencia!BK77</f>
        <v>0</v>
      </c>
      <c r="DB74" s="157">
        <f t="shared" si="45"/>
        <v>0</v>
      </c>
      <c r="DC74" s="157">
        <f t="shared" si="46"/>
        <v>0</v>
      </c>
      <c r="DD74" s="158">
        <f>+Vigencia!BL74</f>
        <v>112390952</v>
      </c>
      <c r="DE74" s="158">
        <f>+Vigencia!BM74</f>
        <v>79963300</v>
      </c>
      <c r="DF74" s="158">
        <f>+Vigencia!BN74</f>
        <v>63759094</v>
      </c>
      <c r="DG74" s="157">
        <f t="shared" si="47"/>
        <v>0.71147453222035173</v>
      </c>
      <c r="DH74" s="157">
        <f t="shared" si="48"/>
        <v>0.79735446135914856</v>
      </c>
      <c r="DI74" s="158">
        <f t="shared" si="49"/>
        <v>251236132</v>
      </c>
      <c r="DJ74" s="158">
        <f t="shared" si="50"/>
        <v>201547806</v>
      </c>
      <c r="DK74" s="158">
        <f t="shared" si="51"/>
        <v>139857418</v>
      </c>
      <c r="DL74" s="157">
        <f t="shared" si="52"/>
        <v>0.80222460199315604</v>
      </c>
      <c r="DM74" s="157">
        <f t="shared" si="53"/>
        <v>0.69391684670583809</v>
      </c>
    </row>
    <row r="75" spans="2:117" customFormat="1" ht="20.100000000000001" customHeight="1">
      <c r="B75" s="151">
        <f>Proyecto!$C$3</f>
        <v>8141</v>
      </c>
      <c r="C75" s="578">
        <v>35</v>
      </c>
      <c r="D75" s="133">
        <f t="shared" si="28"/>
        <v>35</v>
      </c>
      <c r="E75" s="152" t="s">
        <v>87</v>
      </c>
      <c r="F75" s="153" t="s">
        <v>41</v>
      </c>
      <c r="G75" s="154">
        <v>1905049</v>
      </c>
      <c r="H75" s="155">
        <v>116</v>
      </c>
      <c r="I75" s="268">
        <v>1322857570</v>
      </c>
      <c r="J75" s="268">
        <f t="shared" si="29"/>
        <v>-736595322</v>
      </c>
      <c r="K75" s="268">
        <f t="shared" si="27"/>
        <v>586262248</v>
      </c>
      <c r="L75" s="268">
        <f t="shared" si="30"/>
        <v>465945086</v>
      </c>
      <c r="M75" s="268">
        <f t="shared" si="31"/>
        <v>473838627</v>
      </c>
      <c r="N75" s="269">
        <f t="shared" si="32"/>
        <v>0.8082366357657742</v>
      </c>
      <c r="O75" s="268">
        <f t="shared" si="33"/>
        <v>465945086</v>
      </c>
      <c r="P75" s="268">
        <f t="shared" si="34"/>
        <v>331786464</v>
      </c>
      <c r="Q75" s="269">
        <f>IFERROR(+P75/#REF!,0)</f>
        <v>0</v>
      </c>
      <c r="R75" s="270">
        <v>0</v>
      </c>
      <c r="S75" s="270">
        <f>+Vigencia!$S190</f>
        <v>280262353</v>
      </c>
      <c r="T75" s="270">
        <f>+Vigencia!T75</f>
        <v>329283916</v>
      </c>
      <c r="U75" s="270">
        <f>+Vigencia!$F190</f>
        <v>0</v>
      </c>
      <c r="V75" s="270">
        <f>+Vigencia!AG75</f>
        <v>0</v>
      </c>
      <c r="W75" s="270">
        <f>+Vigencia!$H78</f>
        <v>0</v>
      </c>
      <c r="X75" s="270">
        <f>+Vigencia!$T190</f>
        <v>0</v>
      </c>
      <c r="Y75" s="270">
        <f>+Vigencia!U75</f>
        <v>0</v>
      </c>
      <c r="Z75" s="270">
        <f>+Vigencia!$G190</f>
        <v>63463626</v>
      </c>
      <c r="AA75" s="270">
        <f>+Vigencia!AH75</f>
        <v>272867876</v>
      </c>
      <c r="AB75" s="270">
        <f>+Vigencia!I75</f>
        <v>-787221613</v>
      </c>
      <c r="AC75" s="270">
        <f>+Vigencia!$U190</f>
        <v>0</v>
      </c>
      <c r="AD75" s="270">
        <f>+Vigencia!V75</f>
        <v>0</v>
      </c>
      <c r="AE75" s="270">
        <f>+Vigencia!$H190</f>
        <v>30215371</v>
      </c>
      <c r="AF75" s="270">
        <f>+Vigencia!AI75</f>
        <v>1466742</v>
      </c>
      <c r="AG75" s="270">
        <f>+Vigencia!J75</f>
        <v>0</v>
      </c>
      <c r="AH75" s="270">
        <f>+Vigencia!$V190</f>
        <v>0</v>
      </c>
      <c r="AI75" s="270">
        <f>+Vigencia!W75</f>
        <v>0</v>
      </c>
      <c r="AJ75" s="270">
        <f>+Vigencia!$I190</f>
        <v>33904420</v>
      </c>
      <c r="AK75" s="270">
        <f>+Vigencia!AJ75</f>
        <v>17444389</v>
      </c>
      <c r="AL75" s="270">
        <f>+Vigencia!$K75</f>
        <v>0</v>
      </c>
      <c r="AM75" s="270">
        <f>+Vigencia!$W190</f>
        <v>0</v>
      </c>
      <c r="AN75" s="270">
        <f>+Vigencia!$X75</f>
        <v>0</v>
      </c>
      <c r="AO75" s="270">
        <f>+Vigencia!$J190</f>
        <v>31101453</v>
      </c>
      <c r="AP75" s="270">
        <f>+Vigencia!$AK75</f>
        <v>5306728</v>
      </c>
      <c r="AQ75" s="270">
        <f>+Vigencia!L75</f>
        <v>3379430</v>
      </c>
      <c r="AR75" s="270">
        <f>+Vigencia!$X190</f>
        <v>47468838</v>
      </c>
      <c r="AS75" s="270">
        <f>+Vigencia!Y75</f>
        <v>0</v>
      </c>
      <c r="AT75" s="270">
        <f>+Vigencia!$K190</f>
        <v>31098307</v>
      </c>
      <c r="AU75" s="270">
        <f>+Vigencia!AL75</f>
        <v>5306599</v>
      </c>
      <c r="AV75" s="156">
        <f>+Vigencia!$M75</f>
        <v>46699832</v>
      </c>
      <c r="AW75" s="156">
        <f>+Vigencia!$Y190</f>
        <v>138213895</v>
      </c>
      <c r="AX75" s="156">
        <f>+Vigencia!$Z75</f>
        <v>60807531</v>
      </c>
      <c r="AY75" s="156">
        <f>+Vigencia!$L190</f>
        <v>37982385</v>
      </c>
      <c r="AZ75" s="156">
        <f>+Vigencia!$AM75</f>
        <v>5307472</v>
      </c>
      <c r="BA75" s="156">
        <f>+Vigencia!$N75</f>
        <v>547029</v>
      </c>
      <c r="BB75" s="156">
        <f>+Vigencia!$Z190</f>
        <v>0</v>
      </c>
      <c r="BC75" s="156">
        <f>+Vigencia!$AA75</f>
        <v>47246861</v>
      </c>
      <c r="BD75" s="156">
        <f>+Vigencia!$M190</f>
        <v>65624740</v>
      </c>
      <c r="BE75" s="156">
        <f>+Vigencia!$AN75</f>
        <v>12043329</v>
      </c>
      <c r="BF75" s="156">
        <f>+Vigencia!$O75</f>
        <v>0</v>
      </c>
      <c r="BG75" s="156">
        <f>+Vigencia!$AA190</f>
        <v>0</v>
      </c>
      <c r="BH75" s="156">
        <f>+Vigencia!$AB75</f>
        <v>36500319</v>
      </c>
      <c r="BI75" s="156">
        <f>+Vigencia!$N190</f>
        <v>68984164</v>
      </c>
      <c r="BJ75" s="156">
        <f>+Vigencia!$AO75</f>
        <v>12043329</v>
      </c>
      <c r="BK75" s="156">
        <f>+Vigencia!$P78</f>
        <v>0</v>
      </c>
      <c r="BL75" s="156">
        <f>+Vigencia!$AB190</f>
        <v>0</v>
      </c>
      <c r="BM75" s="156">
        <f>+Vigencia!$AC78</f>
        <v>0</v>
      </c>
      <c r="BN75" s="156">
        <f>+Vigencia!$O190</f>
        <v>34523540</v>
      </c>
      <c r="BO75" s="156">
        <f>+Vigencia!$AP78</f>
        <v>0</v>
      </c>
      <c r="BP75" s="156">
        <f>+Vigencia!$Q78</f>
        <v>0</v>
      </c>
      <c r="BQ75" s="156">
        <f>+Vigencia!$AC190</f>
        <v>0</v>
      </c>
      <c r="BR75" s="156">
        <f>+Vigencia!$AD78</f>
        <v>0</v>
      </c>
      <c r="BS75" s="156">
        <f>+Vigencia!$P190</f>
        <v>34523540</v>
      </c>
      <c r="BT75" s="156">
        <f>+Vigencia!$AQ78</f>
        <v>0</v>
      </c>
      <c r="BU75" s="156">
        <f>+Vigencia!$R78</f>
        <v>0</v>
      </c>
      <c r="BV75" s="156">
        <f>+Vigencia!$AD190</f>
        <v>0</v>
      </c>
      <c r="BW75" s="156">
        <f>+Vigencia!$AE78</f>
        <v>0</v>
      </c>
      <c r="BX75" s="156">
        <f>+Vigencia!$Q190</f>
        <v>34523540</v>
      </c>
      <c r="BY75" s="156">
        <f>+Vigencia!$AR78</f>
        <v>0</v>
      </c>
      <c r="BZ75" s="158">
        <f>+Vigencia!AT75</f>
        <v>165257612</v>
      </c>
      <c r="CA75" s="158">
        <f>+Vigencia!AU75</f>
        <v>125137874</v>
      </c>
      <c r="CB75" s="158">
        <f>+Vigencia!AV75</f>
        <v>23736338</v>
      </c>
      <c r="CC75" s="157">
        <f t="shared" si="35"/>
        <v>0.75722910724378611</v>
      </c>
      <c r="CD75" s="157">
        <f t="shared" si="36"/>
        <v>0.18968148683747016</v>
      </c>
      <c r="CE75" s="158">
        <f>+Vigencia!AW75</f>
        <v>0</v>
      </c>
      <c r="CF75" s="158">
        <f>+Vigencia!AX75</f>
        <v>0</v>
      </c>
      <c r="CG75" s="158">
        <f>+Vigencia!AY75</f>
        <v>0</v>
      </c>
      <c r="CH75" s="157">
        <f t="shared" si="37"/>
        <v>0</v>
      </c>
      <c r="CI75" s="157">
        <f t="shared" si="38"/>
        <v>0</v>
      </c>
      <c r="CJ75" s="158">
        <f>+Vigencia!AZ75</f>
        <v>0</v>
      </c>
      <c r="CK75" s="158">
        <f>+Vigencia!BA75</f>
        <v>0</v>
      </c>
      <c r="CL75" s="158">
        <f>+Vigencia!BB75</f>
        <v>0</v>
      </c>
      <c r="CM75" s="157">
        <f t="shared" si="39"/>
        <v>0</v>
      </c>
      <c r="CN75" s="157">
        <f t="shared" si="40"/>
        <v>0</v>
      </c>
      <c r="CO75" s="158">
        <f>+Vigencia!BC75</f>
        <v>0</v>
      </c>
      <c r="CP75" s="158">
        <f>+Vigencia!BD75</f>
        <v>0</v>
      </c>
      <c r="CQ75" s="158">
        <f>+Vigencia!BE75</f>
        <v>0</v>
      </c>
      <c r="CR75" s="157">
        <f t="shared" si="41"/>
        <v>0</v>
      </c>
      <c r="CS75" s="157">
        <f t="shared" si="42"/>
        <v>0</v>
      </c>
      <c r="CT75" s="158">
        <f>+Vigencia!BF78</f>
        <v>0</v>
      </c>
      <c r="CU75" s="158">
        <f>+Vigencia!BG78</f>
        <v>0</v>
      </c>
      <c r="CV75" s="158">
        <f>+Vigencia!BH78</f>
        <v>0</v>
      </c>
      <c r="CW75" s="157">
        <f t="shared" si="43"/>
        <v>0</v>
      </c>
      <c r="CX75" s="157">
        <f t="shared" si="44"/>
        <v>0</v>
      </c>
      <c r="CY75" s="158">
        <f>+Vigencia!BI78</f>
        <v>0</v>
      </c>
      <c r="CZ75" s="158">
        <f>+Vigencia!BJ78</f>
        <v>0</v>
      </c>
      <c r="DA75" s="158">
        <f>+Vigencia!BK78</f>
        <v>0</v>
      </c>
      <c r="DB75" s="157">
        <f t="shared" si="45"/>
        <v>0</v>
      </c>
      <c r="DC75" s="157">
        <f t="shared" si="46"/>
        <v>0</v>
      </c>
      <c r="DD75" s="158">
        <f>+Vigencia!BL75</f>
        <v>421004636</v>
      </c>
      <c r="DE75" s="158">
        <f>+Vigencia!BM75</f>
        <v>348700753</v>
      </c>
      <c r="DF75" s="158">
        <f>+Vigencia!BN75</f>
        <v>308050126</v>
      </c>
      <c r="DG75" s="157">
        <f t="shared" si="47"/>
        <v>0.82825870117021705</v>
      </c>
      <c r="DH75" s="157">
        <f t="shared" si="48"/>
        <v>0.88342260046682497</v>
      </c>
      <c r="DI75" s="158">
        <f t="shared" si="49"/>
        <v>586262248</v>
      </c>
      <c r="DJ75" s="158">
        <f t="shared" si="50"/>
        <v>473838627</v>
      </c>
      <c r="DK75" s="158">
        <f t="shared" si="51"/>
        <v>331786464</v>
      </c>
      <c r="DL75" s="157">
        <f t="shared" si="52"/>
        <v>0.8082366357657742</v>
      </c>
      <c r="DM75" s="157">
        <f t="shared" si="53"/>
        <v>0.70020982903109752</v>
      </c>
    </row>
    <row r="76" spans="2:117" customFormat="1" ht="20.100000000000001" customHeight="1">
      <c r="B76" s="151">
        <f>Proyecto!$C$3</f>
        <v>8141</v>
      </c>
      <c r="C76" s="578">
        <v>36</v>
      </c>
      <c r="D76" s="133">
        <f t="shared" si="28"/>
        <v>36</v>
      </c>
      <c r="E76" s="152" t="s">
        <v>88</v>
      </c>
      <c r="F76" s="153" t="s">
        <v>41</v>
      </c>
      <c r="G76" s="154">
        <v>1905049</v>
      </c>
      <c r="H76" s="155">
        <v>110</v>
      </c>
      <c r="I76" s="268">
        <v>4624178676</v>
      </c>
      <c r="J76" s="268">
        <f t="shared" si="29"/>
        <v>-3344948420</v>
      </c>
      <c r="K76" s="268">
        <f t="shared" si="27"/>
        <v>1279230256</v>
      </c>
      <c r="L76" s="268">
        <f t="shared" si="30"/>
        <v>0</v>
      </c>
      <c r="M76" s="268">
        <f t="shared" si="31"/>
        <v>1157434236</v>
      </c>
      <c r="N76" s="269">
        <f t="shared" si="32"/>
        <v>0.90478960341288239</v>
      </c>
      <c r="O76" s="268">
        <f t="shared" si="33"/>
        <v>0</v>
      </c>
      <c r="P76" s="268">
        <f t="shared" si="34"/>
        <v>366085309</v>
      </c>
      <c r="Q76" s="269">
        <f>IFERROR(+P76/#REF!,0)</f>
        <v>0</v>
      </c>
      <c r="R76" s="270">
        <v>0</v>
      </c>
      <c r="S76" s="270">
        <f>+Vigencia!$S191</f>
        <v>0</v>
      </c>
      <c r="T76" s="270">
        <f>+Vigencia!T76</f>
        <v>336996901</v>
      </c>
      <c r="U76" s="270">
        <f>+Vigencia!$F191</f>
        <v>0</v>
      </c>
      <c r="V76" s="270">
        <f>+Vigencia!AG76</f>
        <v>0</v>
      </c>
      <c r="W76" s="270">
        <f>+Vigencia!$H80</f>
        <v>0</v>
      </c>
      <c r="X76" s="270">
        <f>+Vigencia!$T191</f>
        <v>0</v>
      </c>
      <c r="Y76" s="270">
        <f>+Vigencia!U76</f>
        <v>0</v>
      </c>
      <c r="Z76" s="270">
        <f>+Vigencia!$G191</f>
        <v>0</v>
      </c>
      <c r="AA76" s="270">
        <f>+Vigencia!AH76</f>
        <v>0</v>
      </c>
      <c r="AB76" s="270">
        <f>+Vigencia!I76</f>
        <v>-3396006565</v>
      </c>
      <c r="AC76" s="270">
        <f>+Vigencia!$U191</f>
        <v>0</v>
      </c>
      <c r="AD76" s="270">
        <f>+Vigencia!V76</f>
        <v>0</v>
      </c>
      <c r="AE76" s="270">
        <f>+Vigencia!$H191</f>
        <v>0</v>
      </c>
      <c r="AF76" s="270">
        <f>+Vigencia!AI76</f>
        <v>47975471</v>
      </c>
      <c r="AG76" s="270">
        <f>+Vigencia!J76</f>
        <v>0</v>
      </c>
      <c r="AH76" s="270">
        <f>+Vigencia!$V191</f>
        <v>0</v>
      </c>
      <c r="AI76" s="270">
        <f>+Vigencia!W76</f>
        <v>0</v>
      </c>
      <c r="AJ76" s="270">
        <f>+Vigencia!$I191</f>
        <v>0</v>
      </c>
      <c r="AK76" s="270">
        <f>+Vigencia!AJ76</f>
        <v>47973591</v>
      </c>
      <c r="AL76" s="270">
        <f>+Vigencia!$K76</f>
        <v>0</v>
      </c>
      <c r="AM76" s="270">
        <f>+Vigencia!$W191</f>
        <v>0</v>
      </c>
      <c r="AN76" s="270">
        <f>+Vigencia!$X76</f>
        <v>0</v>
      </c>
      <c r="AO76" s="270">
        <f>+Vigencia!$J191</f>
        <v>0</v>
      </c>
      <c r="AP76" s="270">
        <f>+Vigencia!$AK76</f>
        <v>47981153</v>
      </c>
      <c r="AQ76" s="270">
        <f>+Vigencia!L76</f>
        <v>1009099</v>
      </c>
      <c r="AR76" s="270">
        <f>+Vigencia!$X191</f>
        <v>0</v>
      </c>
      <c r="AS76" s="270">
        <f>+Vigencia!Y76</f>
        <v>0</v>
      </c>
      <c r="AT76" s="270">
        <f>+Vigencia!$K191</f>
        <v>0</v>
      </c>
      <c r="AU76" s="270">
        <f>+Vigencia!AL76</f>
        <v>47972239</v>
      </c>
      <c r="AV76" s="156">
        <f>+Vigencia!$M76</f>
        <v>47791379</v>
      </c>
      <c r="AW76" s="156">
        <f>+Vigencia!$Y191</f>
        <v>0</v>
      </c>
      <c r="AX76" s="156">
        <f>+Vigencia!$Z76</f>
        <v>59779505</v>
      </c>
      <c r="AY76" s="156">
        <f>+Vigencia!$L191</f>
        <v>0</v>
      </c>
      <c r="AZ76" s="156">
        <f>+Vigencia!$AM76</f>
        <v>47975565</v>
      </c>
      <c r="BA76" s="156">
        <f>+Vigencia!$N76</f>
        <v>2257667</v>
      </c>
      <c r="BB76" s="156">
        <f>+Vigencia!$Z191</f>
        <v>0</v>
      </c>
      <c r="BC76" s="156">
        <f>+Vigencia!$AA76</f>
        <v>727261278</v>
      </c>
      <c r="BD76" s="156">
        <f>+Vigencia!$M191</f>
        <v>0</v>
      </c>
      <c r="BE76" s="156">
        <f>+Vigencia!$AN76</f>
        <v>63103645</v>
      </c>
      <c r="BF76" s="156">
        <f>+Vigencia!$O76</f>
        <v>0</v>
      </c>
      <c r="BG76" s="156">
        <f>+Vigencia!$AA191</f>
        <v>0</v>
      </c>
      <c r="BH76" s="156">
        <f>+Vigencia!$AB76</f>
        <v>33396552</v>
      </c>
      <c r="BI76" s="156">
        <f>+Vigencia!$N191</f>
        <v>0</v>
      </c>
      <c r="BJ76" s="156">
        <f>+Vigencia!$AO76</f>
        <v>63103645</v>
      </c>
      <c r="BK76" s="156">
        <f>+Vigencia!$P80</f>
        <v>0</v>
      </c>
      <c r="BL76" s="156">
        <f>+Vigencia!$AB191</f>
        <v>0</v>
      </c>
      <c r="BM76" s="156">
        <f>+Vigencia!$AC80</f>
        <v>0</v>
      </c>
      <c r="BN76" s="156">
        <f>+Vigencia!$O191</f>
        <v>0</v>
      </c>
      <c r="BO76" s="156">
        <f>+Vigencia!$AP80</f>
        <v>0</v>
      </c>
      <c r="BP76" s="156">
        <f>+Vigencia!$Q80</f>
        <v>0</v>
      </c>
      <c r="BQ76" s="156">
        <f>+Vigencia!$AC191</f>
        <v>0</v>
      </c>
      <c r="BR76" s="156">
        <f>+Vigencia!$AD80</f>
        <v>0</v>
      </c>
      <c r="BS76" s="156">
        <f>+Vigencia!$P191</f>
        <v>0</v>
      </c>
      <c r="BT76" s="156">
        <f>+Vigencia!$AQ80</f>
        <v>0</v>
      </c>
      <c r="BU76" s="156">
        <f>+Vigencia!$R80</f>
        <v>0</v>
      </c>
      <c r="BV76" s="156">
        <f>+Vigencia!$AD191</f>
        <v>0</v>
      </c>
      <c r="BW76" s="156">
        <f>+Vigencia!$AE80</f>
        <v>0</v>
      </c>
      <c r="BX76" s="156">
        <f>+Vigencia!$Q191</f>
        <v>0</v>
      </c>
      <c r="BY76" s="156">
        <f>+Vigencia!$AR80</f>
        <v>0</v>
      </c>
      <c r="BZ76" s="158">
        <f>+Vigencia!AT76</f>
        <v>599230256</v>
      </c>
      <c r="CA76" s="158">
        <f>+Vigencia!AU76</f>
        <v>480222004</v>
      </c>
      <c r="CB76" s="158">
        <f>+Vigencia!AV76</f>
        <v>366085309</v>
      </c>
      <c r="CC76" s="157">
        <f t="shared" si="35"/>
        <v>0.80139812566473612</v>
      </c>
      <c r="CD76" s="157">
        <f t="shared" si="36"/>
        <v>0.76232514535089901</v>
      </c>
      <c r="CE76" s="158">
        <f>+Vigencia!AW76</f>
        <v>0</v>
      </c>
      <c r="CF76" s="158">
        <f>+Vigencia!AX76</f>
        <v>0</v>
      </c>
      <c r="CG76" s="158">
        <f>+Vigencia!AY76</f>
        <v>0</v>
      </c>
      <c r="CH76" s="157">
        <f t="shared" si="37"/>
        <v>0</v>
      </c>
      <c r="CI76" s="157">
        <f t="shared" si="38"/>
        <v>0</v>
      </c>
      <c r="CJ76" s="158">
        <f>+Vigencia!AZ76</f>
        <v>0</v>
      </c>
      <c r="CK76" s="158">
        <f>+Vigencia!BA76</f>
        <v>0</v>
      </c>
      <c r="CL76" s="158">
        <f>+Vigencia!BB76</f>
        <v>0</v>
      </c>
      <c r="CM76" s="157">
        <f t="shared" si="39"/>
        <v>0</v>
      </c>
      <c r="CN76" s="157">
        <f t="shared" si="40"/>
        <v>0</v>
      </c>
      <c r="CO76" s="158">
        <f>+Vigencia!BC76</f>
        <v>0</v>
      </c>
      <c r="CP76" s="158">
        <f>+Vigencia!BD76</f>
        <v>0</v>
      </c>
      <c r="CQ76" s="158">
        <f>+Vigencia!BE76</f>
        <v>0</v>
      </c>
      <c r="CR76" s="157">
        <f t="shared" si="41"/>
        <v>0</v>
      </c>
      <c r="CS76" s="157">
        <f t="shared" si="42"/>
        <v>0</v>
      </c>
      <c r="CT76" s="158">
        <f>+Vigencia!BF80</f>
        <v>0</v>
      </c>
      <c r="CU76" s="158">
        <f>+Vigencia!BG80</f>
        <v>0</v>
      </c>
      <c r="CV76" s="158">
        <f>+Vigencia!BH80</f>
        <v>0</v>
      </c>
      <c r="CW76" s="157">
        <f t="shared" si="43"/>
        <v>0</v>
      </c>
      <c r="CX76" s="157">
        <f t="shared" si="44"/>
        <v>0</v>
      </c>
      <c r="CY76" s="158">
        <f>+Vigencia!BI80</f>
        <v>0</v>
      </c>
      <c r="CZ76" s="158">
        <f>+Vigencia!BJ80</f>
        <v>0</v>
      </c>
      <c r="DA76" s="158">
        <f>+Vigencia!BK80</f>
        <v>0</v>
      </c>
      <c r="DB76" s="157">
        <f t="shared" si="45"/>
        <v>0</v>
      </c>
      <c r="DC76" s="157">
        <f t="shared" si="46"/>
        <v>0</v>
      </c>
      <c r="DD76" s="158">
        <f>+Vigencia!BL76</f>
        <v>680000000</v>
      </c>
      <c r="DE76" s="158">
        <f>+Vigencia!BM76</f>
        <v>677212232</v>
      </c>
      <c r="DF76" s="158">
        <f>+Vigencia!BN76</f>
        <v>0</v>
      </c>
      <c r="DG76" s="157">
        <f t="shared" si="47"/>
        <v>0.99590034117647064</v>
      </c>
      <c r="DH76" s="157">
        <f t="shared" si="48"/>
        <v>0</v>
      </c>
      <c r="DI76" s="158">
        <f t="shared" si="49"/>
        <v>1279230256</v>
      </c>
      <c r="DJ76" s="158">
        <f t="shared" si="50"/>
        <v>1157434236</v>
      </c>
      <c r="DK76" s="158">
        <f t="shared" si="51"/>
        <v>366085309</v>
      </c>
      <c r="DL76" s="157">
        <f t="shared" si="52"/>
        <v>0.90478960341288239</v>
      </c>
      <c r="DM76" s="157">
        <f t="shared" si="53"/>
        <v>0.31629037539546223</v>
      </c>
    </row>
    <row r="77" spans="2:117" customFormat="1" ht="20.100000000000001" customHeight="1">
      <c r="B77" s="151">
        <f>Proyecto!$C$3</f>
        <v>8141</v>
      </c>
      <c r="C77" s="578">
        <v>36</v>
      </c>
      <c r="D77" s="133">
        <f t="shared" si="28"/>
        <v>42</v>
      </c>
      <c r="E77" s="152" t="s">
        <v>102</v>
      </c>
      <c r="F77" s="153" t="s">
        <v>41</v>
      </c>
      <c r="G77" s="154">
        <v>1905054</v>
      </c>
      <c r="H77" s="155">
        <v>102</v>
      </c>
      <c r="I77" s="268">
        <v>0</v>
      </c>
      <c r="J77" s="268">
        <f t="shared" si="29"/>
        <v>20590350</v>
      </c>
      <c r="K77" s="268">
        <f t="shared" si="27"/>
        <v>20590350</v>
      </c>
      <c r="L77" s="268">
        <f t="shared" si="30"/>
        <v>500000000</v>
      </c>
      <c r="M77" s="268">
        <f t="shared" si="31"/>
        <v>72840226</v>
      </c>
      <c r="N77" s="269">
        <f t="shared" si="32"/>
        <v>3.5375904732071093</v>
      </c>
      <c r="O77" s="268">
        <f t="shared" si="33"/>
        <v>500000000</v>
      </c>
      <c r="P77" s="268">
        <f t="shared" si="34"/>
        <v>0</v>
      </c>
      <c r="Q77" s="269">
        <f>IFERROR(+P77/#REF!,0)</f>
        <v>0</v>
      </c>
      <c r="R77" s="270">
        <v>0</v>
      </c>
      <c r="S77" s="270">
        <f>+Vigencia!$S192</f>
        <v>0</v>
      </c>
      <c r="T77" s="270">
        <f>+Vigencia!T77</f>
        <v>0</v>
      </c>
      <c r="U77" s="270">
        <f>+Vigencia!$F192</f>
        <v>0</v>
      </c>
      <c r="V77" s="270">
        <f>+Vigencia!AG77</f>
        <v>0</v>
      </c>
      <c r="W77" s="270">
        <f>+Vigencia!$H81</f>
        <v>0</v>
      </c>
      <c r="X77" s="270">
        <f>+Vigencia!$T192</f>
        <v>500000000</v>
      </c>
      <c r="Y77" s="270">
        <f>+Vigencia!U77</f>
        <v>0</v>
      </c>
      <c r="Z77" s="270">
        <f>+Vigencia!$G192</f>
        <v>0</v>
      </c>
      <c r="AA77" s="270">
        <f>+Vigencia!AH77</f>
        <v>0</v>
      </c>
      <c r="AB77" s="270">
        <f>+Vigencia!I77</f>
        <v>1378652110</v>
      </c>
      <c r="AC77" s="270">
        <f>+Vigencia!$U192</f>
        <v>0</v>
      </c>
      <c r="AD77" s="270">
        <f>+Vigencia!V77</f>
        <v>0</v>
      </c>
      <c r="AE77" s="270">
        <f>+Vigencia!$H192</f>
        <v>0</v>
      </c>
      <c r="AF77" s="270">
        <f>+Vigencia!AI77</f>
        <v>0</v>
      </c>
      <c r="AG77" s="270">
        <f>+Vigencia!J77</f>
        <v>0</v>
      </c>
      <c r="AH77" s="270">
        <f>+Vigencia!$V192</f>
        <v>0</v>
      </c>
      <c r="AI77" s="270">
        <f>+Vigencia!W77</f>
        <v>0</v>
      </c>
      <c r="AJ77" s="270">
        <f>+Vigencia!$I192</f>
        <v>0</v>
      </c>
      <c r="AK77" s="270">
        <f>+Vigencia!AJ77</f>
        <v>0</v>
      </c>
      <c r="AL77" s="270">
        <f>+Vigencia!$K77</f>
        <v>-1378652110</v>
      </c>
      <c r="AM77" s="270">
        <f>+Vigencia!$W192</f>
        <v>0</v>
      </c>
      <c r="AN77" s="270">
        <f>+Vigencia!$X77</f>
        <v>0</v>
      </c>
      <c r="AO77" s="270">
        <f>+Vigencia!$J192</f>
        <v>0</v>
      </c>
      <c r="AP77" s="270">
        <f>+Vigencia!$AK77</f>
        <v>0</v>
      </c>
      <c r="AQ77" s="270">
        <f>+Vigencia!L77</f>
        <v>20590350</v>
      </c>
      <c r="AR77" s="270">
        <f>+Vigencia!$X192</f>
        <v>0</v>
      </c>
      <c r="AS77" s="270">
        <f>+Vigencia!Y77</f>
        <v>0</v>
      </c>
      <c r="AT77" s="270">
        <f>+Vigencia!$K192</f>
        <v>0</v>
      </c>
      <c r="AU77" s="270">
        <f>+Vigencia!AL77</f>
        <v>0</v>
      </c>
      <c r="AV77" s="156">
        <f>+Vigencia!$M77</f>
        <v>0</v>
      </c>
      <c r="AW77" s="156">
        <f>+Vigencia!$Y192</f>
        <v>0</v>
      </c>
      <c r="AX77" s="156">
        <f>+Vigencia!$Z77</f>
        <v>0</v>
      </c>
      <c r="AY77" s="156">
        <f>+Vigencia!$L192</f>
        <v>0</v>
      </c>
      <c r="AZ77" s="156">
        <f>+Vigencia!$AM77</f>
        <v>0</v>
      </c>
      <c r="BA77" s="156">
        <f>+Vigencia!$N77</f>
        <v>0</v>
      </c>
      <c r="BB77" s="156">
        <f>+Vigencia!$Z192</f>
        <v>0</v>
      </c>
      <c r="BC77" s="156">
        <f>+Vigencia!$AA77</f>
        <v>0</v>
      </c>
      <c r="BD77" s="156">
        <f>+Vigencia!$M192</f>
        <v>0</v>
      </c>
      <c r="BE77" s="156">
        <f>+Vigencia!$AN77</f>
        <v>0</v>
      </c>
      <c r="BF77" s="156">
        <f>+Vigencia!$O77</f>
        <v>0</v>
      </c>
      <c r="BG77" s="156">
        <f>+Vigencia!$AA192</f>
        <v>0</v>
      </c>
      <c r="BH77" s="156">
        <f>+Vigencia!$AB77</f>
        <v>72840226</v>
      </c>
      <c r="BI77" s="156">
        <f>+Vigencia!$N192</f>
        <v>500000000</v>
      </c>
      <c r="BJ77" s="156">
        <f>+Vigencia!$AO77</f>
        <v>0</v>
      </c>
      <c r="BK77" s="156">
        <f>+Vigencia!$P81</f>
        <v>0</v>
      </c>
      <c r="BL77" s="156">
        <f>+Vigencia!$AB192</f>
        <v>0</v>
      </c>
      <c r="BM77" s="156">
        <f>+Vigencia!$AC81</f>
        <v>0</v>
      </c>
      <c r="BN77" s="156">
        <f>+Vigencia!$O192</f>
        <v>0</v>
      </c>
      <c r="BO77" s="156">
        <f>+Vigencia!$AP81</f>
        <v>0</v>
      </c>
      <c r="BP77" s="156">
        <f>+Vigencia!$Q81</f>
        <v>0</v>
      </c>
      <c r="BQ77" s="156">
        <f>+Vigencia!$AC192</f>
        <v>0</v>
      </c>
      <c r="BR77" s="156">
        <f>+Vigencia!$AD81</f>
        <v>0</v>
      </c>
      <c r="BS77" s="156">
        <f>+Vigencia!$P192</f>
        <v>0</v>
      </c>
      <c r="BT77" s="156">
        <f>+Vigencia!$AQ81</f>
        <v>0</v>
      </c>
      <c r="BU77" s="156">
        <f>+Vigencia!$R81</f>
        <v>0</v>
      </c>
      <c r="BV77" s="156">
        <f>+Vigencia!$AD192</f>
        <v>0</v>
      </c>
      <c r="BW77" s="156">
        <f>+Vigencia!$AE81</f>
        <v>0</v>
      </c>
      <c r="BX77" s="156">
        <f>+Vigencia!$Q192</f>
        <v>0</v>
      </c>
      <c r="BY77" s="156">
        <f>+Vigencia!$AR81</f>
        <v>0</v>
      </c>
      <c r="BZ77" s="158">
        <f>+Vigencia!AT77</f>
        <v>0</v>
      </c>
      <c r="CA77" s="158">
        <f>+Vigencia!AU77</f>
        <v>0</v>
      </c>
      <c r="CB77" s="158">
        <f>+Vigencia!AV77</f>
        <v>0</v>
      </c>
      <c r="CC77" s="157">
        <f t="shared" si="35"/>
        <v>0</v>
      </c>
      <c r="CD77" s="157">
        <f t="shared" si="36"/>
        <v>0</v>
      </c>
      <c r="CE77" s="158">
        <f>+Vigencia!AW77</f>
        <v>0</v>
      </c>
      <c r="CF77" s="158">
        <f>+Vigencia!AX77</f>
        <v>0</v>
      </c>
      <c r="CG77" s="158">
        <f>+Vigencia!AY77</f>
        <v>0</v>
      </c>
      <c r="CH77" s="157">
        <f t="shared" si="37"/>
        <v>0</v>
      </c>
      <c r="CI77" s="157">
        <f t="shared" si="38"/>
        <v>0</v>
      </c>
      <c r="CJ77" s="158">
        <f>+Vigencia!AZ77</f>
        <v>0</v>
      </c>
      <c r="CK77" s="158">
        <f>+Vigencia!BA77</f>
        <v>0</v>
      </c>
      <c r="CL77" s="158">
        <f>+Vigencia!BB77</f>
        <v>0</v>
      </c>
      <c r="CM77" s="157">
        <f t="shared" si="39"/>
        <v>0</v>
      </c>
      <c r="CN77" s="157">
        <f t="shared" si="40"/>
        <v>0</v>
      </c>
      <c r="CO77" s="158">
        <f>+Vigencia!BC77</f>
        <v>0</v>
      </c>
      <c r="CP77" s="158">
        <f>+Vigencia!BD77</f>
        <v>0</v>
      </c>
      <c r="CQ77" s="158">
        <f>+Vigencia!BE77</f>
        <v>0</v>
      </c>
      <c r="CR77" s="157">
        <f t="shared" si="41"/>
        <v>0</v>
      </c>
      <c r="CS77" s="157">
        <f t="shared" si="42"/>
        <v>0</v>
      </c>
      <c r="CT77" s="158">
        <f>+Vigencia!BF81</f>
        <v>0</v>
      </c>
      <c r="CU77" s="158">
        <f>+Vigencia!BG81</f>
        <v>0</v>
      </c>
      <c r="CV77" s="158">
        <f>+Vigencia!BH81</f>
        <v>0</v>
      </c>
      <c r="CW77" s="157">
        <f t="shared" si="43"/>
        <v>0</v>
      </c>
      <c r="CX77" s="157">
        <f t="shared" si="44"/>
        <v>0</v>
      </c>
      <c r="CY77" s="158">
        <f>+Vigencia!BI81</f>
        <v>0</v>
      </c>
      <c r="CZ77" s="158">
        <f>+Vigencia!BJ81</f>
        <v>0</v>
      </c>
      <c r="DA77" s="158">
        <f>+Vigencia!BK81</f>
        <v>0</v>
      </c>
      <c r="DB77" s="157">
        <f t="shared" si="45"/>
        <v>0</v>
      </c>
      <c r="DC77" s="157">
        <f t="shared" si="46"/>
        <v>0</v>
      </c>
      <c r="DD77" s="158">
        <f>+Vigencia!BL77</f>
        <v>20590350</v>
      </c>
      <c r="DE77" s="158">
        <f>+Vigencia!BM77</f>
        <v>72840226</v>
      </c>
      <c r="DF77" s="158">
        <f>+Vigencia!BN77</f>
        <v>0</v>
      </c>
      <c r="DG77" s="157">
        <f t="shared" si="47"/>
        <v>3.5375904732071093</v>
      </c>
      <c r="DH77" s="157">
        <f t="shared" si="48"/>
        <v>0</v>
      </c>
      <c r="DI77" s="158">
        <f t="shared" si="49"/>
        <v>20590350</v>
      </c>
      <c r="DJ77" s="158">
        <f t="shared" si="50"/>
        <v>72840226</v>
      </c>
      <c r="DK77" s="158">
        <f t="shared" si="51"/>
        <v>0</v>
      </c>
      <c r="DL77" s="157">
        <f t="shared" si="52"/>
        <v>3.5375904732071093</v>
      </c>
      <c r="DM77" s="157">
        <f t="shared" si="53"/>
        <v>0</v>
      </c>
    </row>
    <row r="78" spans="2:117" customFormat="1" ht="20.100000000000001" customHeight="1">
      <c r="B78" s="151">
        <f>Proyecto!$C$3</f>
        <v>8141</v>
      </c>
      <c r="C78" s="578">
        <v>36</v>
      </c>
      <c r="D78" s="133">
        <f t="shared" si="28"/>
        <v>36</v>
      </c>
      <c r="E78" s="152" t="s">
        <v>89</v>
      </c>
      <c r="F78" s="153" t="s">
        <v>41</v>
      </c>
      <c r="G78" s="154">
        <v>1905049</v>
      </c>
      <c r="H78" s="155">
        <v>111</v>
      </c>
      <c r="I78" s="268">
        <v>530837174</v>
      </c>
      <c r="J78" s="268">
        <f t="shared" si="29"/>
        <v>-18419219</v>
      </c>
      <c r="K78" s="268">
        <f t="shared" si="27"/>
        <v>512417955</v>
      </c>
      <c r="L78" s="268">
        <f t="shared" si="30"/>
        <v>18498493232</v>
      </c>
      <c r="M78" s="268">
        <f t="shared" si="31"/>
        <v>411721728</v>
      </c>
      <c r="N78" s="269">
        <f t="shared" si="32"/>
        <v>0.80348809791413345</v>
      </c>
      <c r="O78" s="268">
        <f t="shared" si="33"/>
        <v>18498493232</v>
      </c>
      <c r="P78" s="268">
        <f t="shared" si="34"/>
        <v>306452375</v>
      </c>
      <c r="Q78" s="269">
        <f>IFERROR(+P78/#REF!,0)</f>
        <v>0</v>
      </c>
      <c r="R78" s="270">
        <v>0</v>
      </c>
      <c r="S78" s="270">
        <f>+Vigencia!$S193</f>
        <v>9339140431</v>
      </c>
      <c r="T78" s="270">
        <f>+Vigencia!T78</f>
        <v>286446624</v>
      </c>
      <c r="U78" s="270">
        <f>+Vigencia!$F193</f>
        <v>0</v>
      </c>
      <c r="V78" s="270">
        <f>+Vigencia!AG78</f>
        <v>0</v>
      </c>
      <c r="W78" s="270">
        <f>+Vigencia!$H82</f>
        <v>0</v>
      </c>
      <c r="X78" s="270">
        <f>+Vigencia!$T193</f>
        <v>0</v>
      </c>
      <c r="Y78" s="270">
        <f>+Vigencia!U78</f>
        <v>0</v>
      </c>
      <c r="Z78" s="270">
        <f>+Vigencia!$G193</f>
        <v>3954768205</v>
      </c>
      <c r="AA78" s="270">
        <f>+Vigencia!AH78</f>
        <v>63463626</v>
      </c>
      <c r="AB78" s="270">
        <f>+Vigencia!I78</f>
        <v>37123610</v>
      </c>
      <c r="AC78" s="270">
        <f>+Vigencia!$U193</f>
        <v>0</v>
      </c>
      <c r="AD78" s="270">
        <f>+Vigencia!V78</f>
        <v>0</v>
      </c>
      <c r="AE78" s="270">
        <f>+Vigencia!$H193</f>
        <v>678291273</v>
      </c>
      <c r="AF78" s="270">
        <f>+Vigencia!AI78</f>
        <v>30215371</v>
      </c>
      <c r="AG78" s="270">
        <f>+Vigencia!J78</f>
        <v>-102015698</v>
      </c>
      <c r="AH78" s="270">
        <f>+Vigencia!$V193</f>
        <v>0</v>
      </c>
      <c r="AI78" s="270">
        <f>+Vigencia!W78</f>
        <v>0</v>
      </c>
      <c r="AJ78" s="270">
        <f>+Vigencia!$I193</f>
        <v>910986438</v>
      </c>
      <c r="AK78" s="270">
        <f>+Vigencia!AJ78</f>
        <v>33904420</v>
      </c>
      <c r="AL78" s="270">
        <f>+Vigencia!$K78</f>
        <v>0</v>
      </c>
      <c r="AM78" s="270">
        <f>+Vigencia!$W193</f>
        <v>2967286550</v>
      </c>
      <c r="AN78" s="270">
        <f>+Vigencia!$X78</f>
        <v>0</v>
      </c>
      <c r="AO78" s="270">
        <f>+Vigencia!$J193</f>
        <v>734689970</v>
      </c>
      <c r="AP78" s="270">
        <f>+Vigencia!$AK78</f>
        <v>31101453</v>
      </c>
      <c r="AQ78" s="270">
        <f>+Vigencia!L78</f>
        <v>3931291</v>
      </c>
      <c r="AR78" s="270">
        <f>+Vigencia!$X193</f>
        <v>1836752866</v>
      </c>
      <c r="AS78" s="270">
        <f>+Vigencia!Y78</f>
        <v>0</v>
      </c>
      <c r="AT78" s="270">
        <f>+Vigencia!$K193</f>
        <v>3701853924</v>
      </c>
      <c r="AU78" s="270">
        <f>+Vigencia!AL78</f>
        <v>31098307</v>
      </c>
      <c r="AV78" s="156">
        <f>+Vigencia!$M78</f>
        <v>40622566</v>
      </c>
      <c r="AW78" s="156">
        <f>+Vigencia!$Y193</f>
        <v>4355313385</v>
      </c>
      <c r="AX78" s="156">
        <f>+Vigencia!$Z78</f>
        <v>53886006</v>
      </c>
      <c r="AY78" s="156">
        <f>+Vigencia!$L193</f>
        <v>993989285</v>
      </c>
      <c r="AZ78" s="156">
        <f>+Vigencia!$AM78</f>
        <v>31101624</v>
      </c>
      <c r="BA78" s="156">
        <f>+Vigencia!$N78</f>
        <v>1919012</v>
      </c>
      <c r="BB78" s="156">
        <f>+Vigencia!$Z193</f>
        <v>0</v>
      </c>
      <c r="BC78" s="156">
        <f>+Vigencia!$AA78</f>
        <v>42541578</v>
      </c>
      <c r="BD78" s="156">
        <f>+Vigencia!$M193</f>
        <v>1865061452</v>
      </c>
      <c r="BE78" s="156">
        <f>+Vigencia!$AN78</f>
        <v>42783787</v>
      </c>
      <c r="BF78" s="156">
        <f>+Vigencia!$O78</f>
        <v>0</v>
      </c>
      <c r="BG78" s="156">
        <f>+Vigencia!$AA193</f>
        <v>0</v>
      </c>
      <c r="BH78" s="156">
        <f>+Vigencia!$AB78</f>
        <v>28847520</v>
      </c>
      <c r="BI78" s="156">
        <f>+Vigencia!$N193</f>
        <v>2216182843</v>
      </c>
      <c r="BJ78" s="156">
        <f>+Vigencia!$AO78</f>
        <v>42783787</v>
      </c>
      <c r="BK78" s="156">
        <f>+Vigencia!$P82</f>
        <v>0</v>
      </c>
      <c r="BL78" s="156">
        <f>+Vigencia!$AB193</f>
        <v>0</v>
      </c>
      <c r="BM78" s="156">
        <f>+Vigencia!$AC82</f>
        <v>0</v>
      </c>
      <c r="BN78" s="156">
        <f>+Vigencia!$O193</f>
        <v>1130436616</v>
      </c>
      <c r="BO78" s="156">
        <f>+Vigencia!$AP82</f>
        <v>0</v>
      </c>
      <c r="BP78" s="156">
        <f>+Vigencia!$Q82</f>
        <v>0</v>
      </c>
      <c r="BQ78" s="156">
        <f>+Vigencia!$AC193</f>
        <v>0</v>
      </c>
      <c r="BR78" s="156">
        <f>+Vigencia!$AD82</f>
        <v>0</v>
      </c>
      <c r="BS78" s="156">
        <f>+Vigencia!$P193</f>
        <v>1130436616</v>
      </c>
      <c r="BT78" s="156">
        <f>+Vigencia!$AQ82</f>
        <v>0</v>
      </c>
      <c r="BU78" s="156">
        <f>+Vigencia!$R82</f>
        <v>0</v>
      </c>
      <c r="BV78" s="156">
        <f>+Vigencia!$AD193</f>
        <v>0</v>
      </c>
      <c r="BW78" s="156">
        <f>+Vigencia!$AE82</f>
        <v>0</v>
      </c>
      <c r="BX78" s="156">
        <f>+Vigencia!$Q193</f>
        <v>1181796610</v>
      </c>
      <c r="BY78" s="156">
        <f>+Vigencia!$AR82</f>
        <v>0</v>
      </c>
      <c r="BZ78" s="158">
        <f>+Vigencia!AT78</f>
        <v>396270105</v>
      </c>
      <c r="CA78" s="158">
        <f>+Vigencia!AU78</f>
        <v>325147926</v>
      </c>
      <c r="CB78" s="158">
        <f>+Vigencia!AV78</f>
        <v>234871226</v>
      </c>
      <c r="CC78" s="157">
        <f t="shared" si="35"/>
        <v>0.8205209575423309</v>
      </c>
      <c r="CD78" s="157">
        <f t="shared" si="36"/>
        <v>0.72235191191101122</v>
      </c>
      <c r="CE78" s="158">
        <f>+Vigencia!AW78</f>
        <v>0</v>
      </c>
      <c r="CF78" s="158">
        <f>+Vigencia!AX78</f>
        <v>0</v>
      </c>
      <c r="CG78" s="158">
        <f>+Vigencia!AY78</f>
        <v>0</v>
      </c>
      <c r="CH78" s="157">
        <f t="shared" si="37"/>
        <v>0</v>
      </c>
      <c r="CI78" s="157">
        <f t="shared" si="38"/>
        <v>0</v>
      </c>
      <c r="CJ78" s="158">
        <f>+Vigencia!AZ78</f>
        <v>0</v>
      </c>
      <c r="CK78" s="158">
        <f>+Vigencia!BA78</f>
        <v>0</v>
      </c>
      <c r="CL78" s="158">
        <f>+Vigencia!BB78</f>
        <v>0</v>
      </c>
      <c r="CM78" s="157">
        <f t="shared" si="39"/>
        <v>0</v>
      </c>
      <c r="CN78" s="157">
        <f t="shared" si="40"/>
        <v>0</v>
      </c>
      <c r="CO78" s="158">
        <f>+Vigencia!BC78</f>
        <v>0</v>
      </c>
      <c r="CP78" s="158">
        <f>+Vigencia!BD78</f>
        <v>0</v>
      </c>
      <c r="CQ78" s="158">
        <f>+Vigencia!BE78</f>
        <v>0</v>
      </c>
      <c r="CR78" s="157">
        <f t="shared" si="41"/>
        <v>0</v>
      </c>
      <c r="CS78" s="157">
        <f t="shared" si="42"/>
        <v>0</v>
      </c>
      <c r="CT78" s="158">
        <f>+Vigencia!BF82</f>
        <v>0</v>
      </c>
      <c r="CU78" s="158">
        <f>+Vigencia!BG82</f>
        <v>0</v>
      </c>
      <c r="CV78" s="158">
        <f>+Vigencia!BH82</f>
        <v>0</v>
      </c>
      <c r="CW78" s="157">
        <f t="shared" si="43"/>
        <v>0</v>
      </c>
      <c r="CX78" s="157">
        <f t="shared" si="44"/>
        <v>0</v>
      </c>
      <c r="CY78" s="158">
        <f>+Vigencia!BI82</f>
        <v>0</v>
      </c>
      <c r="CZ78" s="158">
        <f>+Vigencia!BJ82</f>
        <v>0</v>
      </c>
      <c r="DA78" s="158">
        <f>+Vigencia!BK82</f>
        <v>0</v>
      </c>
      <c r="DB78" s="157">
        <f t="shared" si="45"/>
        <v>0</v>
      </c>
      <c r="DC78" s="157">
        <f t="shared" si="46"/>
        <v>0</v>
      </c>
      <c r="DD78" s="158">
        <f>+Vigencia!BL78</f>
        <v>116147850</v>
      </c>
      <c r="DE78" s="158">
        <f>+Vigencia!BM78</f>
        <v>86573802</v>
      </c>
      <c r="DF78" s="158">
        <f>+Vigencia!BN78</f>
        <v>71581149</v>
      </c>
      <c r="DG78" s="157">
        <f t="shared" si="47"/>
        <v>0.74537584638889143</v>
      </c>
      <c r="DH78" s="157">
        <f t="shared" si="48"/>
        <v>0.8268222874166945</v>
      </c>
      <c r="DI78" s="158">
        <f t="shared" si="49"/>
        <v>512417955</v>
      </c>
      <c r="DJ78" s="158">
        <f t="shared" si="50"/>
        <v>411721728</v>
      </c>
      <c r="DK78" s="158">
        <f t="shared" si="51"/>
        <v>306452375</v>
      </c>
      <c r="DL78" s="157">
        <f t="shared" si="52"/>
        <v>0.80348809791413345</v>
      </c>
      <c r="DM78" s="157">
        <f t="shared" si="53"/>
        <v>0.74431917034993111</v>
      </c>
    </row>
    <row r="79" spans="2:117" customFormat="1" ht="20.100000000000001" customHeight="1">
      <c r="B79" s="151">
        <f>Proyecto!$C$3</f>
        <v>8141</v>
      </c>
      <c r="C79" s="578">
        <v>37</v>
      </c>
      <c r="D79" s="133">
        <f t="shared" si="28"/>
        <v>36</v>
      </c>
      <c r="E79" s="152" t="s">
        <v>89</v>
      </c>
      <c r="F79" s="153" t="s">
        <v>41</v>
      </c>
      <c r="G79" s="154">
        <v>1905054</v>
      </c>
      <c r="H79" s="155">
        <v>102</v>
      </c>
      <c r="I79" s="268">
        <v>0</v>
      </c>
      <c r="J79" s="268">
        <f t="shared" si="29"/>
        <v>50000000</v>
      </c>
      <c r="K79" s="268">
        <f t="shared" si="27"/>
        <v>50000000</v>
      </c>
      <c r="L79" s="268">
        <f>+S79+X79+AC79+AH79+AM79+AR79+AW79+BB79+BG79+BL79+BQ79+BV79</f>
        <v>18498493232</v>
      </c>
      <c r="M79" s="268">
        <f>+T79+Y79+AD79+AI79+AN79+AS79+AX79+BC79+BH79+BM79+BR79+BW79</f>
        <v>40906162</v>
      </c>
      <c r="N79" s="269">
        <f>IFERROR(+M79/K79,0)</f>
        <v>0.81812324000000003</v>
      </c>
      <c r="O79" s="268">
        <f>+U79+Z79+AE79+AJ79+AO79+AT79+AY79+BD79+BI79+BN79+BS79+BX79</f>
        <v>18498493232</v>
      </c>
      <c r="P79" s="268">
        <f>+V79+AA79+AF79+AK79+AP79+AU79+AZ79+BE79+BJ79+BO79+BT79+BY79</f>
        <v>6863450</v>
      </c>
      <c r="Q79" s="269">
        <f>IFERROR(+P79/#REF!,0)</f>
        <v>0</v>
      </c>
      <c r="R79" s="270">
        <v>0</v>
      </c>
      <c r="S79" s="270">
        <f>+Vigencia!$S193</f>
        <v>9339140431</v>
      </c>
      <c r="T79" s="270">
        <f>+Vigencia!T79</f>
        <v>0</v>
      </c>
      <c r="U79" s="270">
        <f>+Vigencia!$F193</f>
        <v>0</v>
      </c>
      <c r="V79" s="270">
        <f>+Vigencia!AG79</f>
        <v>0</v>
      </c>
      <c r="W79" s="270">
        <f>+Vigencia!$H82</f>
        <v>0</v>
      </c>
      <c r="X79" s="270">
        <f>+Vigencia!$T193</f>
        <v>0</v>
      </c>
      <c r="Y79" s="270">
        <f>+Vigencia!U79</f>
        <v>0</v>
      </c>
      <c r="Z79" s="270">
        <f>+Vigencia!$G193</f>
        <v>3954768205</v>
      </c>
      <c r="AA79" s="270">
        <f>+Vigencia!AH79</f>
        <v>0</v>
      </c>
      <c r="AB79" s="270">
        <f>+Vigencia!I79</f>
        <v>0</v>
      </c>
      <c r="AC79" s="270">
        <f>+Vigencia!$U193</f>
        <v>0</v>
      </c>
      <c r="AD79" s="270">
        <f>+Vigencia!V79</f>
        <v>0</v>
      </c>
      <c r="AE79" s="270">
        <f>+Vigencia!$H193</f>
        <v>678291273</v>
      </c>
      <c r="AF79" s="270">
        <f>+Vigencia!AI79</f>
        <v>0</v>
      </c>
      <c r="AG79" s="270">
        <f>+Vigencia!J79</f>
        <v>50000000</v>
      </c>
      <c r="AH79" s="270">
        <f>+Vigencia!$V193</f>
        <v>0</v>
      </c>
      <c r="AI79" s="270">
        <f>+Vigencia!W79</f>
        <v>0</v>
      </c>
      <c r="AJ79" s="270">
        <f>+Vigencia!$I193</f>
        <v>910986438</v>
      </c>
      <c r="AK79" s="270">
        <f>+Vigencia!AJ79</f>
        <v>0</v>
      </c>
      <c r="AL79" s="270">
        <f>+Vigencia!$K79</f>
        <v>0</v>
      </c>
      <c r="AM79" s="270">
        <f>+Vigencia!$W193</f>
        <v>2967286550</v>
      </c>
      <c r="AN79" s="270">
        <f>+Vigencia!$X79</f>
        <v>0</v>
      </c>
      <c r="AO79" s="270">
        <f>+Vigencia!$J193</f>
        <v>734689970</v>
      </c>
      <c r="AP79" s="270">
        <f>+Vigencia!$AK79</f>
        <v>0</v>
      </c>
      <c r="AQ79" s="270">
        <f>+Vigencia!L79</f>
        <v>0</v>
      </c>
      <c r="AR79" s="270">
        <f>+Vigencia!$X193</f>
        <v>1836752866</v>
      </c>
      <c r="AS79" s="270">
        <f>+Vigencia!Y79</f>
        <v>0</v>
      </c>
      <c r="AT79" s="270">
        <f>+Vigencia!$K193</f>
        <v>3701853924</v>
      </c>
      <c r="AU79" s="270">
        <f>+Vigencia!AL79</f>
        <v>0</v>
      </c>
      <c r="AV79" s="156">
        <f>+Vigencia!$M79</f>
        <v>0</v>
      </c>
      <c r="AW79" s="156">
        <f>+Vigencia!$Y193</f>
        <v>4355313385</v>
      </c>
      <c r="AX79" s="156">
        <f>+Vigencia!$Z79</f>
        <v>0</v>
      </c>
      <c r="AY79" s="156">
        <f>+Vigencia!$L193</f>
        <v>993989285</v>
      </c>
      <c r="AZ79" s="156">
        <f>+Vigencia!$AM79</f>
        <v>0</v>
      </c>
      <c r="BA79" s="156">
        <f>+Vigencia!$N79</f>
        <v>0</v>
      </c>
      <c r="BB79" s="156">
        <f>+Vigencia!$Z193</f>
        <v>0</v>
      </c>
      <c r="BC79" s="156">
        <f>+Vigencia!$AA79</f>
        <v>40906162</v>
      </c>
      <c r="BD79" s="156">
        <f>+Vigencia!$M193</f>
        <v>1865061452</v>
      </c>
      <c r="BE79" s="156">
        <f>+Vigencia!$AN79</f>
        <v>0</v>
      </c>
      <c r="BF79" s="156">
        <f>+Vigencia!$O79</f>
        <v>0</v>
      </c>
      <c r="BG79" s="156">
        <f>+Vigencia!$AA193</f>
        <v>0</v>
      </c>
      <c r="BH79" s="156">
        <f>+Vigencia!$AB79</f>
        <v>0</v>
      </c>
      <c r="BI79" s="156">
        <f>+Vigencia!$N193</f>
        <v>2216182843</v>
      </c>
      <c r="BJ79" s="156">
        <f>+Vigencia!$AO79</f>
        <v>6863450</v>
      </c>
      <c r="BK79" s="156">
        <f>+Vigencia!$P82</f>
        <v>0</v>
      </c>
      <c r="BL79" s="156">
        <f>+Vigencia!$AB193</f>
        <v>0</v>
      </c>
      <c r="BM79" s="156">
        <f>+Vigencia!$AC82</f>
        <v>0</v>
      </c>
      <c r="BN79" s="156">
        <f>+Vigencia!$O193</f>
        <v>1130436616</v>
      </c>
      <c r="BO79" s="156">
        <f>+Vigencia!$AP82</f>
        <v>0</v>
      </c>
      <c r="BP79" s="156">
        <f>+Vigencia!$Q82</f>
        <v>0</v>
      </c>
      <c r="BQ79" s="156">
        <f>+Vigencia!$AC193</f>
        <v>0</v>
      </c>
      <c r="BR79" s="156">
        <f>+Vigencia!$AD82</f>
        <v>0</v>
      </c>
      <c r="BS79" s="156">
        <f>+Vigencia!$P193</f>
        <v>1130436616</v>
      </c>
      <c r="BT79" s="156">
        <f>+Vigencia!$AQ82</f>
        <v>0</v>
      </c>
      <c r="BU79" s="156">
        <f>+Vigencia!$R82</f>
        <v>0</v>
      </c>
      <c r="BV79" s="156">
        <f>+Vigencia!$AD193</f>
        <v>0</v>
      </c>
      <c r="BW79" s="156">
        <f>+Vigencia!$AE82</f>
        <v>0</v>
      </c>
      <c r="BX79" s="156">
        <f>+Vigencia!$Q193</f>
        <v>1181796610</v>
      </c>
      <c r="BY79" s="156">
        <f>+Vigencia!$AR82</f>
        <v>0</v>
      </c>
      <c r="BZ79" s="158">
        <f>+Vigencia!AT79</f>
        <v>0</v>
      </c>
      <c r="CA79" s="158">
        <f>+Vigencia!AU79</f>
        <v>0</v>
      </c>
      <c r="CB79" s="158">
        <f>+Vigencia!AV79</f>
        <v>0</v>
      </c>
      <c r="CC79" s="157">
        <f>IFERROR(+CA79/BZ79,0)</f>
        <v>0</v>
      </c>
      <c r="CD79" s="157">
        <f>IFERROR(+CB79/CA79,0)</f>
        <v>0</v>
      </c>
      <c r="CE79" s="158">
        <f>+Vigencia!AW79</f>
        <v>50000000</v>
      </c>
      <c r="CF79" s="158">
        <f>+Vigencia!AX79</f>
        <v>40906162</v>
      </c>
      <c r="CG79" s="158">
        <f>+Vigencia!AY79</f>
        <v>6863450</v>
      </c>
      <c r="CH79" s="157">
        <f>IFERROR(+CF79/CE79,0)</f>
        <v>0.81812324000000003</v>
      </c>
      <c r="CI79" s="157">
        <f>IFERROR(+CG79/CF79,0)</f>
        <v>0.16778523489932887</v>
      </c>
      <c r="CJ79" s="158">
        <f>+Vigencia!AZ79</f>
        <v>0</v>
      </c>
      <c r="CK79" s="158">
        <f>+Vigencia!BA79</f>
        <v>0</v>
      </c>
      <c r="CL79" s="158">
        <f>+Vigencia!BB79</f>
        <v>0</v>
      </c>
      <c r="CM79" s="157">
        <f>IFERROR(+CK79/CJ79,0)</f>
        <v>0</v>
      </c>
      <c r="CN79" s="157">
        <f>IFERROR(+CL79/CK79,0)</f>
        <v>0</v>
      </c>
      <c r="CO79" s="158">
        <f>+Vigencia!BC79</f>
        <v>0</v>
      </c>
      <c r="CP79" s="158">
        <f>+Vigencia!BD79</f>
        <v>0</v>
      </c>
      <c r="CQ79" s="158">
        <f>+Vigencia!BE79</f>
        <v>0</v>
      </c>
      <c r="CR79" s="157">
        <f>IFERROR(+CP79/CO79,0)</f>
        <v>0</v>
      </c>
      <c r="CS79" s="157">
        <f>IFERROR(+CQ79/CP79,0)</f>
        <v>0</v>
      </c>
      <c r="CT79" s="158">
        <f>+Vigencia!BF82</f>
        <v>0</v>
      </c>
      <c r="CU79" s="158">
        <f>+Vigencia!BG82</f>
        <v>0</v>
      </c>
      <c r="CV79" s="158">
        <f>+Vigencia!BH82</f>
        <v>0</v>
      </c>
      <c r="CW79" s="157">
        <f>IFERROR(+CU79/CT79,0)</f>
        <v>0</v>
      </c>
      <c r="CX79" s="157">
        <f>IFERROR(+CV79/CU79,0)</f>
        <v>0</v>
      </c>
      <c r="CY79" s="158">
        <f>+Vigencia!BI82</f>
        <v>0</v>
      </c>
      <c r="CZ79" s="158">
        <f>+Vigencia!BJ82</f>
        <v>0</v>
      </c>
      <c r="DA79" s="158">
        <f>+Vigencia!BK82</f>
        <v>0</v>
      </c>
      <c r="DB79" s="157">
        <f>IFERROR(+CZ79/CY79,0)</f>
        <v>0</v>
      </c>
      <c r="DC79" s="157">
        <f>IFERROR(+DA79/CZ79,0)</f>
        <v>0</v>
      </c>
      <c r="DD79" s="158">
        <f>+Vigencia!BL79</f>
        <v>0</v>
      </c>
      <c r="DE79" s="158">
        <f>+Vigencia!BM79</f>
        <v>0</v>
      </c>
      <c r="DF79" s="158">
        <f>+Vigencia!BN79</f>
        <v>0</v>
      </c>
      <c r="DG79" s="157">
        <f>IFERROR(+DE79/DD79,0)</f>
        <v>0</v>
      </c>
      <c r="DH79" s="157">
        <f>IFERROR(+DF79/DE79,0)</f>
        <v>0</v>
      </c>
      <c r="DI79" s="158">
        <f>+BZ79+CE79+CJ79+CO79+CT79+CY79+DD79</f>
        <v>50000000</v>
      </c>
      <c r="DJ79" s="158">
        <f>+CA79+CF79+CK79+CP79+CU79+CZ79+DE79</f>
        <v>40906162</v>
      </c>
      <c r="DK79" s="158">
        <f>+CB79+CG79+CL79+CQ79+CV79+DA79+DF79</f>
        <v>6863450</v>
      </c>
      <c r="DL79" s="157">
        <f>IFERROR(+DJ79/DI79,0)</f>
        <v>0.81812324000000003</v>
      </c>
      <c r="DM79" s="157">
        <f>IFERROR(+DK79/DJ79,0)</f>
        <v>0.16778523489932887</v>
      </c>
    </row>
    <row r="80" spans="2:117" customFormat="1" ht="20.100000000000001" customHeight="1">
      <c r="B80" s="151">
        <f>Proyecto!$C$3</f>
        <v>8141</v>
      </c>
      <c r="C80" s="578">
        <v>37</v>
      </c>
      <c r="D80" s="133">
        <f t="shared" si="28"/>
        <v>37</v>
      </c>
      <c r="E80" s="152" t="s">
        <v>90</v>
      </c>
      <c r="F80" s="153" t="s">
        <v>41</v>
      </c>
      <c r="G80" s="154">
        <v>0</v>
      </c>
      <c r="H80" s="155">
        <v>0</v>
      </c>
      <c r="I80" s="268">
        <v>0</v>
      </c>
      <c r="J80" s="268">
        <f t="shared" si="29"/>
        <v>0</v>
      </c>
      <c r="K80" s="268">
        <f t="shared" si="27"/>
        <v>0</v>
      </c>
      <c r="L80" s="268">
        <f t="shared" si="30"/>
        <v>2899724463</v>
      </c>
      <c r="M80" s="268">
        <f t="shared" si="31"/>
        <v>0</v>
      </c>
      <c r="N80" s="269">
        <f t="shared" si="32"/>
        <v>0</v>
      </c>
      <c r="O80" s="268">
        <f t="shared" si="33"/>
        <v>2899724463</v>
      </c>
      <c r="P80" s="268">
        <f t="shared" si="34"/>
        <v>0</v>
      </c>
      <c r="Q80" s="269">
        <f>IFERROR(+P80/#REF!,0)</f>
        <v>0</v>
      </c>
      <c r="R80" s="270">
        <v>0</v>
      </c>
      <c r="S80" s="270">
        <f>+Vigencia!$S194</f>
        <v>1737958153</v>
      </c>
      <c r="T80" s="270">
        <f>+Vigencia!T80</f>
        <v>0</v>
      </c>
      <c r="U80" s="270">
        <f>+Vigencia!$F194</f>
        <v>0</v>
      </c>
      <c r="V80" s="270">
        <f>+Vigencia!AG80</f>
        <v>0</v>
      </c>
      <c r="W80" s="270">
        <f>+Vigencia!$H83</f>
        <v>0</v>
      </c>
      <c r="X80" s="270">
        <f>+Vigencia!$T194</f>
        <v>0</v>
      </c>
      <c r="Y80" s="270">
        <f>+Vigencia!U80</f>
        <v>0</v>
      </c>
      <c r="Z80" s="270">
        <f>+Vigencia!$G194</f>
        <v>592207687</v>
      </c>
      <c r="AA80" s="270">
        <f>+Vigencia!AH80</f>
        <v>0</v>
      </c>
      <c r="AB80" s="270">
        <f>+Vigencia!I80</f>
        <v>0</v>
      </c>
      <c r="AC80" s="270">
        <f>+Vigencia!$U194</f>
        <v>0</v>
      </c>
      <c r="AD80" s="270">
        <f>+Vigencia!V80</f>
        <v>0</v>
      </c>
      <c r="AE80" s="270">
        <f>+Vigencia!$H194</f>
        <v>127151125</v>
      </c>
      <c r="AF80" s="270">
        <f>+Vigencia!AI80</f>
        <v>0</v>
      </c>
      <c r="AG80" s="270">
        <f>+Vigencia!J80</f>
        <v>0</v>
      </c>
      <c r="AH80" s="270">
        <f>+Vigencia!$V194</f>
        <v>0</v>
      </c>
      <c r="AI80" s="270">
        <f>+Vigencia!W80</f>
        <v>0</v>
      </c>
      <c r="AJ80" s="270">
        <f>+Vigencia!$I194</f>
        <v>163162046</v>
      </c>
      <c r="AK80" s="270">
        <f>+Vigencia!AJ80</f>
        <v>0</v>
      </c>
      <c r="AL80" s="270">
        <f>+Vigencia!$K80</f>
        <v>0</v>
      </c>
      <c r="AM80" s="270">
        <f>+Vigencia!$W194</f>
        <v>0</v>
      </c>
      <c r="AN80" s="270">
        <f>+Vigencia!$X80</f>
        <v>0</v>
      </c>
      <c r="AO80" s="270">
        <f>+Vigencia!$J194</f>
        <v>136234334</v>
      </c>
      <c r="AP80" s="270">
        <f>+Vigencia!$AK80</f>
        <v>0</v>
      </c>
      <c r="AQ80" s="270">
        <f>+Vigencia!L80</f>
        <v>0</v>
      </c>
      <c r="AR80" s="270">
        <f>+Vigencia!$X194</f>
        <v>305695449</v>
      </c>
      <c r="AS80" s="270">
        <f>+Vigencia!Y80</f>
        <v>0</v>
      </c>
      <c r="AT80" s="270">
        <f>+Vigencia!$K194</f>
        <v>307846555</v>
      </c>
      <c r="AU80" s="270">
        <f>+Vigencia!AL80</f>
        <v>0</v>
      </c>
      <c r="AV80" s="156">
        <f>+Vigencia!$M80</f>
        <v>0</v>
      </c>
      <c r="AW80" s="156">
        <f>+Vigencia!$Y194</f>
        <v>856070861</v>
      </c>
      <c r="AX80" s="156">
        <f>+Vigencia!$Z80</f>
        <v>0</v>
      </c>
      <c r="AY80" s="156">
        <f>+Vigencia!$L194</f>
        <v>179721661</v>
      </c>
      <c r="AZ80" s="156">
        <f>+Vigencia!$AM80</f>
        <v>0</v>
      </c>
      <c r="BA80" s="156">
        <f>+Vigencia!$N80</f>
        <v>0</v>
      </c>
      <c r="BB80" s="156">
        <f>+Vigencia!$Z194</f>
        <v>0</v>
      </c>
      <c r="BC80" s="156">
        <f>+Vigencia!$AA80</f>
        <v>0</v>
      </c>
      <c r="BD80" s="156">
        <f>+Vigencia!$M194</f>
        <v>350929140</v>
      </c>
      <c r="BE80" s="156">
        <f>+Vigencia!$AN80</f>
        <v>0</v>
      </c>
      <c r="BF80" s="156">
        <f>+Vigencia!$O80</f>
        <v>0</v>
      </c>
      <c r="BG80" s="156">
        <f>+Vigencia!$AA194</f>
        <v>0</v>
      </c>
      <c r="BH80" s="156">
        <f>+Vigencia!$AB80</f>
        <v>0</v>
      </c>
      <c r="BI80" s="156">
        <f>+Vigencia!$N194</f>
        <v>398326825</v>
      </c>
      <c r="BJ80" s="156">
        <f>+Vigencia!$AO80</f>
        <v>0</v>
      </c>
      <c r="BK80" s="156">
        <f>+Vigencia!$P83</f>
        <v>0</v>
      </c>
      <c r="BL80" s="156">
        <f>+Vigencia!$AB194</f>
        <v>0</v>
      </c>
      <c r="BM80" s="156">
        <f>+Vigencia!$AC83</f>
        <v>0</v>
      </c>
      <c r="BN80" s="156">
        <f>+Vigencia!$O194</f>
        <v>214715032</v>
      </c>
      <c r="BO80" s="156">
        <f>+Vigencia!$AP83</f>
        <v>0</v>
      </c>
      <c r="BP80" s="156">
        <f>+Vigencia!$Q83</f>
        <v>0</v>
      </c>
      <c r="BQ80" s="156">
        <f>+Vigencia!$AC194</f>
        <v>0</v>
      </c>
      <c r="BR80" s="156">
        <f>+Vigencia!$AD83</f>
        <v>0</v>
      </c>
      <c r="BS80" s="156">
        <f>+Vigencia!$P194</f>
        <v>214715032</v>
      </c>
      <c r="BT80" s="156">
        <f>+Vigencia!$AQ83</f>
        <v>0</v>
      </c>
      <c r="BU80" s="156">
        <f>+Vigencia!$R83</f>
        <v>0</v>
      </c>
      <c r="BV80" s="156">
        <f>+Vigencia!$AD194</f>
        <v>0</v>
      </c>
      <c r="BW80" s="156">
        <f>+Vigencia!$AE83</f>
        <v>0</v>
      </c>
      <c r="BX80" s="156">
        <f>+Vigencia!$Q194</f>
        <v>214715026</v>
      </c>
      <c r="BY80" s="156">
        <f>+Vigencia!$AR83</f>
        <v>0</v>
      </c>
      <c r="BZ80" s="158">
        <f>+Vigencia!AT80</f>
        <v>0</v>
      </c>
      <c r="CA80" s="158">
        <f>+Vigencia!AU80</f>
        <v>0</v>
      </c>
      <c r="CB80" s="158">
        <f>+Vigencia!AV80</f>
        <v>0</v>
      </c>
      <c r="CC80" s="157">
        <f t="shared" si="35"/>
        <v>0</v>
      </c>
      <c r="CD80" s="157">
        <f t="shared" si="36"/>
        <v>0</v>
      </c>
      <c r="CE80" s="158">
        <f>+Vigencia!AW80</f>
        <v>0</v>
      </c>
      <c r="CF80" s="158">
        <f>+Vigencia!AX80</f>
        <v>0</v>
      </c>
      <c r="CG80" s="158">
        <f>+Vigencia!AY80</f>
        <v>0</v>
      </c>
      <c r="CH80" s="157">
        <f t="shared" si="37"/>
        <v>0</v>
      </c>
      <c r="CI80" s="157">
        <f t="shared" si="38"/>
        <v>0</v>
      </c>
      <c r="CJ80" s="158">
        <f>+Vigencia!AZ80</f>
        <v>0</v>
      </c>
      <c r="CK80" s="158">
        <f>+Vigencia!BA80</f>
        <v>0</v>
      </c>
      <c r="CL80" s="158">
        <f>+Vigencia!BB80</f>
        <v>0</v>
      </c>
      <c r="CM80" s="157">
        <f t="shared" si="39"/>
        <v>0</v>
      </c>
      <c r="CN80" s="157">
        <f t="shared" si="40"/>
        <v>0</v>
      </c>
      <c r="CO80" s="158">
        <f>+Vigencia!BC80</f>
        <v>0</v>
      </c>
      <c r="CP80" s="158">
        <f>+Vigencia!BD80</f>
        <v>0</v>
      </c>
      <c r="CQ80" s="158">
        <f>+Vigencia!BE80</f>
        <v>0</v>
      </c>
      <c r="CR80" s="157">
        <f t="shared" si="41"/>
        <v>0</v>
      </c>
      <c r="CS80" s="157">
        <f t="shared" si="42"/>
        <v>0</v>
      </c>
      <c r="CT80" s="158">
        <f>+Vigencia!BF83</f>
        <v>0</v>
      </c>
      <c r="CU80" s="158">
        <f>+Vigencia!BG83</f>
        <v>0</v>
      </c>
      <c r="CV80" s="158">
        <f>+Vigencia!BH83</f>
        <v>0</v>
      </c>
      <c r="CW80" s="157">
        <f t="shared" si="43"/>
        <v>0</v>
      </c>
      <c r="CX80" s="157">
        <f t="shared" si="44"/>
        <v>0</v>
      </c>
      <c r="CY80" s="158">
        <f>+Vigencia!BI83</f>
        <v>0</v>
      </c>
      <c r="CZ80" s="158">
        <f>+Vigencia!BJ83</f>
        <v>0</v>
      </c>
      <c r="DA80" s="158">
        <f>+Vigencia!BK83</f>
        <v>0</v>
      </c>
      <c r="DB80" s="157">
        <f t="shared" si="45"/>
        <v>0</v>
      </c>
      <c r="DC80" s="157">
        <f t="shared" si="46"/>
        <v>0</v>
      </c>
      <c r="DD80" s="158">
        <f>+Vigencia!BL80</f>
        <v>0</v>
      </c>
      <c r="DE80" s="158">
        <f>+Vigencia!BM80</f>
        <v>0</v>
      </c>
      <c r="DF80" s="158">
        <f>+Vigencia!BN80</f>
        <v>0</v>
      </c>
      <c r="DG80" s="157">
        <f t="shared" si="47"/>
        <v>0</v>
      </c>
      <c r="DH80" s="157">
        <f t="shared" si="48"/>
        <v>0</v>
      </c>
      <c r="DI80" s="158">
        <f t="shared" si="49"/>
        <v>0</v>
      </c>
      <c r="DJ80" s="158">
        <f t="shared" si="50"/>
        <v>0</v>
      </c>
      <c r="DK80" s="158">
        <f t="shared" si="51"/>
        <v>0</v>
      </c>
      <c r="DL80" s="157">
        <f t="shared" si="52"/>
        <v>0</v>
      </c>
      <c r="DM80" s="157">
        <f t="shared" si="53"/>
        <v>0</v>
      </c>
    </row>
    <row r="81" spans="2:117" customFormat="1" ht="20.100000000000001" customHeight="1">
      <c r="B81" s="151">
        <f>Proyecto!$C$3</f>
        <v>8141</v>
      </c>
      <c r="C81" s="578">
        <v>37</v>
      </c>
      <c r="D81" s="133">
        <f t="shared" si="28"/>
        <v>37</v>
      </c>
      <c r="E81" s="152" t="s">
        <v>91</v>
      </c>
      <c r="F81" s="153" t="s">
        <v>41</v>
      </c>
      <c r="G81" s="154">
        <v>1905049</v>
      </c>
      <c r="H81" s="155">
        <v>231</v>
      </c>
      <c r="I81" s="268">
        <v>0</v>
      </c>
      <c r="J81" s="268">
        <f t="shared" si="29"/>
        <v>1480940833</v>
      </c>
      <c r="K81" s="268">
        <f t="shared" si="27"/>
        <v>1480940833</v>
      </c>
      <c r="L81" s="268">
        <f t="shared" si="30"/>
        <v>2159691364</v>
      </c>
      <c r="M81" s="268">
        <f t="shared" si="31"/>
        <v>0</v>
      </c>
      <c r="N81" s="269">
        <f t="shared" si="32"/>
        <v>0</v>
      </c>
      <c r="O81" s="268">
        <f t="shared" si="33"/>
        <v>2159691364</v>
      </c>
      <c r="P81" s="268">
        <f t="shared" si="34"/>
        <v>0</v>
      </c>
      <c r="Q81" s="269">
        <f>IFERROR(+P81/#REF!,0)</f>
        <v>0</v>
      </c>
      <c r="R81" s="270">
        <v>0</v>
      </c>
      <c r="S81" s="270">
        <f>+Vigencia!$S195</f>
        <v>1297367947</v>
      </c>
      <c r="T81" s="270">
        <f>+Vigencia!T81</f>
        <v>0</v>
      </c>
      <c r="U81" s="270">
        <f>+Vigencia!$F195</f>
        <v>0</v>
      </c>
      <c r="V81" s="270">
        <f>+Vigencia!AG81</f>
        <v>0</v>
      </c>
      <c r="W81" s="270">
        <f>+Vigencia!$H84</f>
        <v>0</v>
      </c>
      <c r="X81" s="270">
        <f>+Vigencia!$T195</f>
        <v>0</v>
      </c>
      <c r="Y81" s="270">
        <f>+Vigencia!U81</f>
        <v>0</v>
      </c>
      <c r="Z81" s="270">
        <f>+Vigencia!$G195</f>
        <v>550211164</v>
      </c>
      <c r="AA81" s="270">
        <f>+Vigencia!AH81</f>
        <v>0</v>
      </c>
      <c r="AB81" s="270">
        <f>+Vigencia!I81</f>
        <v>500000000</v>
      </c>
      <c r="AC81" s="270">
        <f>+Vigencia!$U195</f>
        <v>0</v>
      </c>
      <c r="AD81" s="270">
        <f>+Vigencia!V81</f>
        <v>0</v>
      </c>
      <c r="AE81" s="270">
        <f>+Vigencia!$H195</f>
        <v>97458293</v>
      </c>
      <c r="AF81" s="270">
        <f>+Vigencia!AI81</f>
        <v>0</v>
      </c>
      <c r="AG81" s="270">
        <f>+Vigencia!J81</f>
        <v>0</v>
      </c>
      <c r="AH81" s="270">
        <f>+Vigencia!$V195</f>
        <v>0</v>
      </c>
      <c r="AI81" s="270">
        <f>+Vigencia!W81</f>
        <v>0</v>
      </c>
      <c r="AJ81" s="270">
        <f>+Vigencia!$I195</f>
        <v>130080968</v>
      </c>
      <c r="AK81" s="270">
        <f>+Vigencia!AJ81</f>
        <v>0</v>
      </c>
      <c r="AL81" s="270">
        <f>+Vigencia!$K81</f>
        <v>1000000000</v>
      </c>
      <c r="AM81" s="270">
        <f>+Vigencia!$W195</f>
        <v>0</v>
      </c>
      <c r="AN81" s="270">
        <f>+Vigencia!$X81</f>
        <v>0</v>
      </c>
      <c r="AO81" s="270">
        <f>+Vigencia!$J195</f>
        <v>105427059</v>
      </c>
      <c r="AP81" s="270">
        <f>+Vigencia!$AK81</f>
        <v>0</v>
      </c>
      <c r="AQ81" s="270">
        <f>+Vigencia!L81</f>
        <v>0</v>
      </c>
      <c r="AR81" s="270">
        <f>+Vigencia!$X195</f>
        <v>201449508</v>
      </c>
      <c r="AS81" s="270">
        <f>+Vigencia!Y81</f>
        <v>0</v>
      </c>
      <c r="AT81" s="270">
        <f>+Vigencia!$K195</f>
        <v>105412118</v>
      </c>
      <c r="AU81" s="270">
        <f>+Vigencia!AL81</f>
        <v>0</v>
      </c>
      <c r="AV81" s="156">
        <f>+Vigencia!$M81</f>
        <v>0</v>
      </c>
      <c r="AW81" s="156">
        <f>+Vigencia!$Y195</f>
        <v>660873909</v>
      </c>
      <c r="AX81" s="156">
        <f>+Vigencia!$Z81</f>
        <v>0</v>
      </c>
      <c r="AY81" s="156">
        <f>+Vigencia!$L195</f>
        <v>133940137</v>
      </c>
      <c r="AZ81" s="156">
        <f>+Vigencia!$AM81</f>
        <v>0</v>
      </c>
      <c r="BA81" s="156">
        <f>+Vigencia!$N81</f>
        <v>0</v>
      </c>
      <c r="BB81" s="156">
        <f>+Vigencia!$Z195</f>
        <v>0</v>
      </c>
      <c r="BC81" s="156">
        <f>+Vigencia!$AA81</f>
        <v>0</v>
      </c>
      <c r="BD81" s="156">
        <f>+Vigencia!$M195</f>
        <v>266113191</v>
      </c>
      <c r="BE81" s="156">
        <f>+Vigencia!$AN81</f>
        <v>0</v>
      </c>
      <c r="BF81" s="156">
        <f>+Vigencia!$O81</f>
        <v>-19059167</v>
      </c>
      <c r="BG81" s="156">
        <f>+Vigencia!$AA195</f>
        <v>0</v>
      </c>
      <c r="BH81" s="156">
        <f>+Vigencia!$AB81</f>
        <v>0</v>
      </c>
      <c r="BI81" s="156">
        <f>+Vigencia!$N195</f>
        <v>288966449</v>
      </c>
      <c r="BJ81" s="156">
        <f>+Vigencia!$AO81</f>
        <v>0</v>
      </c>
      <c r="BK81" s="156">
        <f>+Vigencia!$P84</f>
        <v>0</v>
      </c>
      <c r="BL81" s="156">
        <f>+Vigencia!$AB195</f>
        <v>0</v>
      </c>
      <c r="BM81" s="156">
        <f>+Vigencia!$AC84</f>
        <v>0</v>
      </c>
      <c r="BN81" s="156">
        <f>+Vigencia!$O195</f>
        <v>160693996</v>
      </c>
      <c r="BO81" s="156">
        <f>+Vigencia!$AP84</f>
        <v>0</v>
      </c>
      <c r="BP81" s="156">
        <f>+Vigencia!$Q84</f>
        <v>0</v>
      </c>
      <c r="BQ81" s="156">
        <f>+Vigencia!$AC195</f>
        <v>0</v>
      </c>
      <c r="BR81" s="156">
        <f>+Vigencia!$AD84</f>
        <v>0</v>
      </c>
      <c r="BS81" s="156">
        <f>+Vigencia!$P195</f>
        <v>160693996</v>
      </c>
      <c r="BT81" s="156">
        <f>+Vigencia!$AQ84</f>
        <v>0</v>
      </c>
      <c r="BU81" s="156">
        <f>+Vigencia!$R84</f>
        <v>0</v>
      </c>
      <c r="BV81" s="156">
        <f>+Vigencia!$AD195</f>
        <v>0</v>
      </c>
      <c r="BW81" s="156">
        <f>+Vigencia!$AE84</f>
        <v>0</v>
      </c>
      <c r="BX81" s="156">
        <f>+Vigencia!$Q195</f>
        <v>160693993</v>
      </c>
      <c r="BY81" s="156">
        <f>+Vigencia!$AR84</f>
        <v>0</v>
      </c>
      <c r="BZ81" s="158">
        <f>+Vigencia!AT81</f>
        <v>0</v>
      </c>
      <c r="CA81" s="158">
        <f>+Vigencia!AU81</f>
        <v>0</v>
      </c>
      <c r="CB81" s="158">
        <f>+Vigencia!AV81</f>
        <v>0</v>
      </c>
      <c r="CC81" s="157">
        <f t="shared" si="35"/>
        <v>0</v>
      </c>
      <c r="CD81" s="157">
        <f t="shared" si="36"/>
        <v>0</v>
      </c>
      <c r="CE81" s="158">
        <f>+Vigencia!AW81</f>
        <v>0</v>
      </c>
      <c r="CF81" s="158">
        <f>+Vigencia!AX81</f>
        <v>0</v>
      </c>
      <c r="CG81" s="158">
        <f>+Vigencia!AY81</f>
        <v>0</v>
      </c>
      <c r="CH81" s="157">
        <f t="shared" si="37"/>
        <v>0</v>
      </c>
      <c r="CI81" s="157">
        <f t="shared" si="38"/>
        <v>0</v>
      </c>
      <c r="CJ81" s="158">
        <f>+Vigencia!AZ81</f>
        <v>0</v>
      </c>
      <c r="CK81" s="158">
        <f>+Vigencia!BA81</f>
        <v>0</v>
      </c>
      <c r="CL81" s="158">
        <f>+Vigencia!BB81</f>
        <v>0</v>
      </c>
      <c r="CM81" s="157">
        <f t="shared" si="39"/>
        <v>0</v>
      </c>
      <c r="CN81" s="157">
        <f t="shared" si="40"/>
        <v>0</v>
      </c>
      <c r="CO81" s="158">
        <f>+Vigencia!BC81</f>
        <v>0</v>
      </c>
      <c r="CP81" s="158">
        <f>+Vigencia!BD81</f>
        <v>0</v>
      </c>
      <c r="CQ81" s="158">
        <f>+Vigencia!BE81</f>
        <v>0</v>
      </c>
      <c r="CR81" s="157">
        <f t="shared" si="41"/>
        <v>0</v>
      </c>
      <c r="CS81" s="157">
        <f t="shared" si="42"/>
        <v>0</v>
      </c>
      <c r="CT81" s="158">
        <f>+Vigencia!BF84</f>
        <v>0</v>
      </c>
      <c r="CU81" s="158">
        <f>+Vigencia!BG84</f>
        <v>0</v>
      </c>
      <c r="CV81" s="158">
        <f>+Vigencia!BH84</f>
        <v>0</v>
      </c>
      <c r="CW81" s="157">
        <f t="shared" si="43"/>
        <v>0</v>
      </c>
      <c r="CX81" s="157">
        <f t="shared" si="44"/>
        <v>0</v>
      </c>
      <c r="CY81" s="158">
        <f>+Vigencia!BI84</f>
        <v>0</v>
      </c>
      <c r="CZ81" s="158">
        <f>+Vigencia!BJ84</f>
        <v>0</v>
      </c>
      <c r="DA81" s="158">
        <f>+Vigencia!BK84</f>
        <v>0</v>
      </c>
      <c r="DB81" s="157">
        <f t="shared" si="45"/>
        <v>0</v>
      </c>
      <c r="DC81" s="157">
        <f t="shared" si="46"/>
        <v>0</v>
      </c>
      <c r="DD81" s="158">
        <f>+Vigencia!BL81</f>
        <v>1480940833</v>
      </c>
      <c r="DE81" s="158">
        <f>+Vigencia!BM81</f>
        <v>0</v>
      </c>
      <c r="DF81" s="158">
        <f>+Vigencia!BN81</f>
        <v>0</v>
      </c>
      <c r="DG81" s="157">
        <f t="shared" si="47"/>
        <v>0</v>
      </c>
      <c r="DH81" s="157">
        <f t="shared" si="48"/>
        <v>0</v>
      </c>
      <c r="DI81" s="158">
        <f t="shared" si="49"/>
        <v>1480940833</v>
      </c>
      <c r="DJ81" s="158">
        <f t="shared" si="50"/>
        <v>0</v>
      </c>
      <c r="DK81" s="158">
        <f t="shared" si="51"/>
        <v>0</v>
      </c>
      <c r="DL81" s="157">
        <f t="shared" si="52"/>
        <v>0</v>
      </c>
      <c r="DM81" s="157">
        <f t="shared" si="53"/>
        <v>0</v>
      </c>
    </row>
    <row r="82" spans="2:117" customFormat="1" ht="20.100000000000001" customHeight="1">
      <c r="B82" s="151">
        <f>Proyecto!$C$3</f>
        <v>8141</v>
      </c>
      <c r="C82" s="578">
        <v>38</v>
      </c>
      <c r="D82" s="133">
        <f t="shared" si="28"/>
        <v>38</v>
      </c>
      <c r="E82" s="152" t="s">
        <v>92</v>
      </c>
      <c r="F82" s="153" t="s">
        <v>41</v>
      </c>
      <c r="G82" s="154">
        <v>1905049</v>
      </c>
      <c r="H82" s="155">
        <v>133</v>
      </c>
      <c r="I82" s="268">
        <v>17633701988</v>
      </c>
      <c r="J82" s="268">
        <f t="shared" si="29"/>
        <v>3003436883</v>
      </c>
      <c r="K82" s="268">
        <f t="shared" si="27"/>
        <v>20637138871</v>
      </c>
      <c r="L82" s="268">
        <f t="shared" si="30"/>
        <v>0</v>
      </c>
      <c r="M82" s="268">
        <f t="shared" si="31"/>
        <v>16701236944</v>
      </c>
      <c r="N82" s="269">
        <f t="shared" si="32"/>
        <v>0.80928063954975549</v>
      </c>
      <c r="O82" s="268">
        <f t="shared" si="33"/>
        <v>0</v>
      </c>
      <c r="P82" s="268">
        <f t="shared" si="34"/>
        <v>13492129763</v>
      </c>
      <c r="Q82" s="269">
        <f>IFERROR(+P82/#REF!,0)</f>
        <v>0</v>
      </c>
      <c r="R82" s="270">
        <v>0</v>
      </c>
      <c r="S82" s="270">
        <f>+Vigencia!$S196</f>
        <v>0</v>
      </c>
      <c r="T82" s="270">
        <f>+Vigencia!T82</f>
        <v>9257862138</v>
      </c>
      <c r="U82" s="270">
        <f>+Vigencia!$F196</f>
        <v>0</v>
      </c>
      <c r="V82" s="270">
        <f>+Vigencia!AG82</f>
        <v>0</v>
      </c>
      <c r="W82" s="270">
        <f>+Vigencia!$H85</f>
        <v>0</v>
      </c>
      <c r="X82" s="270">
        <f>+Vigencia!$T196</f>
        <v>0</v>
      </c>
      <c r="Y82" s="270">
        <f>+Vigencia!U82</f>
        <v>0</v>
      </c>
      <c r="Z82" s="270">
        <f>+Vigencia!$G196</f>
        <v>0</v>
      </c>
      <c r="AA82" s="270">
        <f>+Vigencia!AH82</f>
        <v>4187877542</v>
      </c>
      <c r="AB82" s="270">
        <f>+Vigencia!I82</f>
        <v>864791244</v>
      </c>
      <c r="AC82" s="270">
        <f>+Vigencia!$U196</f>
        <v>0</v>
      </c>
      <c r="AD82" s="270">
        <f>+Vigencia!V82</f>
        <v>0</v>
      </c>
      <c r="AE82" s="270">
        <f>+Vigencia!$H196</f>
        <v>0</v>
      </c>
      <c r="AF82" s="270">
        <f>+Vigencia!AI82</f>
        <v>566386623</v>
      </c>
      <c r="AG82" s="270">
        <f>+Vigencia!J82</f>
        <v>0</v>
      </c>
      <c r="AH82" s="270">
        <f>+Vigencia!$V196</f>
        <v>0</v>
      </c>
      <c r="AI82" s="270">
        <f>+Vigencia!W82</f>
        <v>0</v>
      </c>
      <c r="AJ82" s="270">
        <f>+Vigencia!$I196</f>
        <v>0</v>
      </c>
      <c r="AK82" s="270">
        <f>+Vigencia!AJ82</f>
        <v>907213440</v>
      </c>
      <c r="AL82" s="270">
        <f>+Vigencia!$K82</f>
        <v>0</v>
      </c>
      <c r="AM82" s="270">
        <f>+Vigencia!$W196</f>
        <v>0</v>
      </c>
      <c r="AN82" s="270">
        <f>+Vigencia!$X82</f>
        <v>0</v>
      </c>
      <c r="AO82" s="270">
        <f>+Vigencia!$J196</f>
        <v>0</v>
      </c>
      <c r="AP82" s="270">
        <f>+Vigencia!$AK82</f>
        <v>721771942</v>
      </c>
      <c r="AQ82" s="270">
        <f>+Vigencia!L82</f>
        <v>800824428</v>
      </c>
      <c r="AR82" s="270">
        <f>+Vigencia!$X196</f>
        <v>0</v>
      </c>
      <c r="AS82" s="270">
        <f>+Vigencia!Y82</f>
        <v>2967254842</v>
      </c>
      <c r="AT82" s="270">
        <f>+Vigencia!$K196</f>
        <v>0</v>
      </c>
      <c r="AU82" s="270">
        <f>+Vigencia!AL82</f>
        <v>737249847</v>
      </c>
      <c r="AV82" s="156">
        <f>+Vigencia!$M82</f>
        <v>1337853393</v>
      </c>
      <c r="AW82" s="156">
        <f>+Vigencia!$Y196</f>
        <v>0</v>
      </c>
      <c r="AX82" s="156">
        <f>+Vigencia!$Z82</f>
        <v>2399983827</v>
      </c>
      <c r="AY82" s="156">
        <f>+Vigencia!$L196</f>
        <v>0</v>
      </c>
      <c r="AZ82" s="156">
        <f>+Vigencia!$AM82</f>
        <v>3810767903</v>
      </c>
      <c r="BA82" s="156">
        <f>+Vigencia!$N82</f>
        <v>-92936196</v>
      </c>
      <c r="BB82" s="156">
        <f>+Vigencia!$Z196</f>
        <v>0</v>
      </c>
      <c r="BC82" s="156">
        <f>+Vigencia!$AA82</f>
        <v>934588851</v>
      </c>
      <c r="BD82" s="156">
        <f>+Vigencia!$M196</f>
        <v>0</v>
      </c>
      <c r="BE82" s="156">
        <f>+Vigencia!$AN82</f>
        <v>1280431233</v>
      </c>
      <c r="BF82" s="156">
        <f>+Vigencia!$O82</f>
        <v>92904014</v>
      </c>
      <c r="BG82" s="156">
        <f>+Vigencia!$AA196</f>
        <v>0</v>
      </c>
      <c r="BH82" s="156">
        <f>+Vigencia!$AB82</f>
        <v>1141547286</v>
      </c>
      <c r="BI82" s="156">
        <f>+Vigencia!$N196</f>
        <v>0</v>
      </c>
      <c r="BJ82" s="156">
        <f>+Vigencia!$AO82</f>
        <v>1280431233</v>
      </c>
      <c r="BK82" s="156">
        <f>+Vigencia!$P85</f>
        <v>0</v>
      </c>
      <c r="BL82" s="156">
        <f>+Vigencia!$AB196</f>
        <v>0</v>
      </c>
      <c r="BM82" s="156">
        <f>+Vigencia!$AC85</f>
        <v>0</v>
      </c>
      <c r="BN82" s="156">
        <f>+Vigencia!$O196</f>
        <v>0</v>
      </c>
      <c r="BO82" s="156">
        <f>+Vigencia!$AP85</f>
        <v>0</v>
      </c>
      <c r="BP82" s="156">
        <f>+Vigencia!$Q85</f>
        <v>0</v>
      </c>
      <c r="BQ82" s="156">
        <f>+Vigencia!$AC196</f>
        <v>0</v>
      </c>
      <c r="BR82" s="156">
        <f>+Vigencia!$AD85</f>
        <v>0</v>
      </c>
      <c r="BS82" s="156">
        <f>+Vigencia!$P196</f>
        <v>0</v>
      </c>
      <c r="BT82" s="156">
        <f>+Vigencia!$AQ85</f>
        <v>0</v>
      </c>
      <c r="BU82" s="156">
        <f>+Vigencia!$R85</f>
        <v>0</v>
      </c>
      <c r="BV82" s="156">
        <f>+Vigencia!$AD196</f>
        <v>0</v>
      </c>
      <c r="BW82" s="156">
        <f>+Vigencia!$AE85</f>
        <v>0</v>
      </c>
      <c r="BX82" s="156">
        <f>+Vigencia!$Q196</f>
        <v>0</v>
      </c>
      <c r="BY82" s="156">
        <f>+Vigencia!$AR85</f>
        <v>0</v>
      </c>
      <c r="BZ82" s="158">
        <f>+Vigencia!AT82</f>
        <v>11906874911</v>
      </c>
      <c r="CA82" s="158">
        <f>+Vigencia!AU82</f>
        <v>9334959656</v>
      </c>
      <c r="CB82" s="158">
        <f>+Vigencia!AV82</f>
        <v>6318502600</v>
      </c>
      <c r="CC82" s="157">
        <f t="shared" si="35"/>
        <v>0.78399745741647353</v>
      </c>
      <c r="CD82" s="157">
        <f t="shared" si="36"/>
        <v>0.67686447856674059</v>
      </c>
      <c r="CE82" s="158">
        <f>+Vigencia!AW82</f>
        <v>0</v>
      </c>
      <c r="CF82" s="158">
        <f>+Vigencia!AX82</f>
        <v>0</v>
      </c>
      <c r="CG82" s="158">
        <f>+Vigencia!AY82</f>
        <v>0</v>
      </c>
      <c r="CH82" s="157">
        <f t="shared" si="37"/>
        <v>0</v>
      </c>
      <c r="CI82" s="157">
        <f t="shared" si="38"/>
        <v>0</v>
      </c>
      <c r="CJ82" s="158">
        <f>+Vigencia!AZ82</f>
        <v>0</v>
      </c>
      <c r="CK82" s="158">
        <f>+Vigencia!BA82</f>
        <v>0</v>
      </c>
      <c r="CL82" s="158">
        <f>+Vigencia!BB82</f>
        <v>0</v>
      </c>
      <c r="CM82" s="157">
        <f t="shared" si="39"/>
        <v>0</v>
      </c>
      <c r="CN82" s="157">
        <f t="shared" si="40"/>
        <v>0</v>
      </c>
      <c r="CO82" s="158">
        <f>+Vigencia!BC82</f>
        <v>0</v>
      </c>
      <c r="CP82" s="158">
        <f>+Vigencia!BD82</f>
        <v>0</v>
      </c>
      <c r="CQ82" s="158">
        <f>+Vigencia!BE82</f>
        <v>0</v>
      </c>
      <c r="CR82" s="157">
        <f t="shared" si="41"/>
        <v>0</v>
      </c>
      <c r="CS82" s="157">
        <f t="shared" si="42"/>
        <v>0</v>
      </c>
      <c r="CT82" s="158">
        <f>+Vigencia!BF85</f>
        <v>0</v>
      </c>
      <c r="CU82" s="158">
        <f>+Vigencia!BG85</f>
        <v>0</v>
      </c>
      <c r="CV82" s="158">
        <f>+Vigencia!BH85</f>
        <v>0</v>
      </c>
      <c r="CW82" s="157">
        <f t="shared" si="43"/>
        <v>0</v>
      </c>
      <c r="CX82" s="157">
        <f t="shared" si="44"/>
        <v>0</v>
      </c>
      <c r="CY82" s="158">
        <f>+Vigencia!BI85</f>
        <v>0</v>
      </c>
      <c r="CZ82" s="158">
        <f>+Vigencia!BJ85</f>
        <v>0</v>
      </c>
      <c r="DA82" s="158">
        <f>+Vigencia!BK85</f>
        <v>0</v>
      </c>
      <c r="DB82" s="157">
        <f t="shared" si="45"/>
        <v>0</v>
      </c>
      <c r="DC82" s="157">
        <f t="shared" si="46"/>
        <v>0</v>
      </c>
      <c r="DD82" s="158">
        <f>+Vigencia!BL82</f>
        <v>8730263960</v>
      </c>
      <c r="DE82" s="158">
        <f>+Vigencia!BM82</f>
        <v>7666650550</v>
      </c>
      <c r="DF82" s="158">
        <f>+Vigencia!BN82</f>
        <v>7523205336</v>
      </c>
      <c r="DG82" s="157">
        <f t="shared" si="47"/>
        <v>0.87816938698838609</v>
      </c>
      <c r="DH82" s="157">
        <f t="shared" si="48"/>
        <v>0.98128971536337994</v>
      </c>
      <c r="DI82" s="158">
        <f t="shared" si="49"/>
        <v>20637138871</v>
      </c>
      <c r="DJ82" s="158">
        <f t="shared" si="50"/>
        <v>17001610206</v>
      </c>
      <c r="DK82" s="158">
        <f t="shared" si="51"/>
        <v>13841707936</v>
      </c>
      <c r="DL82" s="157">
        <f t="shared" si="52"/>
        <v>0.82383562529063725</v>
      </c>
      <c r="DM82" s="157">
        <f t="shared" si="53"/>
        <v>0.81414100007510781</v>
      </c>
    </row>
    <row r="83" spans="2:117" customFormat="1" ht="20.100000000000001" customHeight="1">
      <c r="B83" s="151">
        <f>Proyecto!$C$3</f>
        <v>8141</v>
      </c>
      <c r="C83" s="578">
        <v>38</v>
      </c>
      <c r="D83" s="133">
        <f t="shared" si="28"/>
        <v>38</v>
      </c>
      <c r="E83" s="152" t="s">
        <v>93</v>
      </c>
      <c r="F83" s="153" t="s">
        <v>41</v>
      </c>
      <c r="G83" s="154">
        <v>1905049</v>
      </c>
      <c r="H83" s="155">
        <v>133</v>
      </c>
      <c r="I83" s="268">
        <v>4179722704</v>
      </c>
      <c r="J83" s="268">
        <f t="shared" si="29"/>
        <v>-1130745137</v>
      </c>
      <c r="K83" s="268">
        <f t="shared" si="27"/>
        <v>3048977567</v>
      </c>
      <c r="L83" s="268">
        <f t="shared" si="30"/>
        <v>2155795526</v>
      </c>
      <c r="M83" s="268">
        <f t="shared" si="31"/>
        <v>2719196858</v>
      </c>
      <c r="N83" s="269">
        <f t="shared" si="32"/>
        <v>0.89183891919398961</v>
      </c>
      <c r="O83" s="268">
        <f t="shared" si="33"/>
        <v>2155795526</v>
      </c>
      <c r="P83" s="268">
        <f t="shared" si="34"/>
        <v>1425204870</v>
      </c>
      <c r="Q83" s="269">
        <f>IFERROR(+P83/#REF!,0)</f>
        <v>0</v>
      </c>
      <c r="R83" s="270">
        <v>0</v>
      </c>
      <c r="S83" s="270">
        <f>+Vigencia!$S197</f>
        <v>550257223</v>
      </c>
      <c r="T83" s="270">
        <f>+Vigencia!T83</f>
        <v>1714308393</v>
      </c>
      <c r="U83" s="270">
        <f>+Vigencia!$F197</f>
        <v>0</v>
      </c>
      <c r="V83" s="270">
        <f>+Vigencia!AG83</f>
        <v>0</v>
      </c>
      <c r="W83" s="270">
        <f>+Vigencia!$H86</f>
        <v>0</v>
      </c>
      <c r="X83" s="270">
        <f>+Vigencia!$T197</f>
        <v>0</v>
      </c>
      <c r="Y83" s="270">
        <f>+Vigencia!U83</f>
        <v>0</v>
      </c>
      <c r="Z83" s="270">
        <f>+Vigencia!$G197</f>
        <v>326152110</v>
      </c>
      <c r="AA83" s="270">
        <f>+Vigencia!AH83</f>
        <v>359098350</v>
      </c>
      <c r="AB83" s="270">
        <f>+Vigencia!I83</f>
        <v>-1279998241</v>
      </c>
      <c r="AC83" s="270">
        <f>+Vigencia!$U197</f>
        <v>0</v>
      </c>
      <c r="AD83" s="270">
        <f>+Vigencia!V83</f>
        <v>0</v>
      </c>
      <c r="AE83" s="270">
        <f>+Vigencia!$H197</f>
        <v>25881464</v>
      </c>
      <c r="AF83" s="270">
        <f>+Vigencia!AI83</f>
        <v>239055776</v>
      </c>
      <c r="AG83" s="270">
        <f>+Vigencia!J83</f>
        <v>0</v>
      </c>
      <c r="AH83" s="270">
        <f>+Vigencia!$V197</f>
        <v>0</v>
      </c>
      <c r="AI83" s="270">
        <f>+Vigencia!W83</f>
        <v>0</v>
      </c>
      <c r="AJ83" s="270">
        <f>+Vigencia!$I197</f>
        <v>44968566</v>
      </c>
      <c r="AK83" s="270">
        <f>+Vigencia!AJ83</f>
        <v>166935042</v>
      </c>
      <c r="AL83" s="270">
        <f>+Vigencia!$K83</f>
        <v>0</v>
      </c>
      <c r="AM83" s="270">
        <f>+Vigencia!$W197</f>
        <v>0</v>
      </c>
      <c r="AN83" s="270">
        <f>+Vigencia!$X83</f>
        <v>0</v>
      </c>
      <c r="AO83" s="270">
        <f>+Vigencia!$J197</f>
        <v>30473931</v>
      </c>
      <c r="AP83" s="270">
        <f>+Vigencia!$AK83</f>
        <v>149152362</v>
      </c>
      <c r="AQ83" s="270">
        <f>+Vigencia!L83</f>
        <v>-103523388</v>
      </c>
      <c r="AR83" s="270">
        <f>+Vigencia!$X197</f>
        <v>1324518925</v>
      </c>
      <c r="AS83" s="270">
        <f>+Vigencia!Y83</f>
        <v>0</v>
      </c>
      <c r="AT83" s="270">
        <f>+Vigencia!$K197</f>
        <v>30472236</v>
      </c>
      <c r="AU83" s="270">
        <f>+Vigencia!AL83</f>
        <v>133529300</v>
      </c>
      <c r="AV83" s="156">
        <f>+Vigencia!$M83</f>
        <v>252807154</v>
      </c>
      <c r="AW83" s="156">
        <f>+Vigencia!$Y197</f>
        <v>281019378</v>
      </c>
      <c r="AX83" s="156">
        <f>+Vigencia!$Z83</f>
        <v>265745668</v>
      </c>
      <c r="AY83" s="156">
        <f>+Vigencia!$L197</f>
        <v>249091644</v>
      </c>
      <c r="AZ83" s="156">
        <f>+Vigencia!$AM83</f>
        <v>27323088</v>
      </c>
      <c r="BA83" s="156">
        <f>+Vigencia!$N83</f>
        <v>-11690746</v>
      </c>
      <c r="BB83" s="156">
        <f>+Vigencia!$Z197</f>
        <v>0</v>
      </c>
      <c r="BC83" s="156">
        <f>+Vigencia!$AA83</f>
        <v>541322371</v>
      </c>
      <c r="BD83" s="156">
        <f>+Vigencia!$M197</f>
        <v>305296466</v>
      </c>
      <c r="BE83" s="156">
        <f>+Vigencia!$AN83</f>
        <v>175055476</v>
      </c>
      <c r="BF83" s="156">
        <f>+Vigencia!$O83</f>
        <v>11660084</v>
      </c>
      <c r="BG83" s="156">
        <f>+Vigencia!$AA197</f>
        <v>0</v>
      </c>
      <c r="BH83" s="156">
        <f>+Vigencia!$AB83</f>
        <v>197820426</v>
      </c>
      <c r="BI83" s="156">
        <f>+Vigencia!$N197</f>
        <v>318998620</v>
      </c>
      <c r="BJ83" s="156">
        <f>+Vigencia!$AO83</f>
        <v>175055476</v>
      </c>
      <c r="BK83" s="156">
        <f>+Vigencia!$P86</f>
        <v>0</v>
      </c>
      <c r="BL83" s="156">
        <f>+Vigencia!$AB197</f>
        <v>0</v>
      </c>
      <c r="BM83" s="156">
        <f>+Vigencia!$AC86</f>
        <v>0</v>
      </c>
      <c r="BN83" s="156">
        <f>+Vigencia!$O197</f>
        <v>274820159</v>
      </c>
      <c r="BO83" s="156">
        <f>+Vigencia!$AP86</f>
        <v>0</v>
      </c>
      <c r="BP83" s="156">
        <f>+Vigencia!$Q86</f>
        <v>0</v>
      </c>
      <c r="BQ83" s="156">
        <f>+Vigencia!$AC197</f>
        <v>0</v>
      </c>
      <c r="BR83" s="156">
        <f>+Vigencia!$AD86</f>
        <v>0</v>
      </c>
      <c r="BS83" s="156">
        <f>+Vigencia!$P197</f>
        <v>274820159</v>
      </c>
      <c r="BT83" s="156">
        <f>+Vigencia!$AQ86</f>
        <v>0</v>
      </c>
      <c r="BU83" s="156">
        <f>+Vigencia!$R86</f>
        <v>0</v>
      </c>
      <c r="BV83" s="156">
        <f>+Vigencia!$AD197</f>
        <v>0</v>
      </c>
      <c r="BW83" s="156">
        <f>+Vigencia!$AE86</f>
        <v>0</v>
      </c>
      <c r="BX83" s="156">
        <f>+Vigencia!$Q197</f>
        <v>274820171</v>
      </c>
      <c r="BY83" s="156">
        <f>+Vigencia!$AR86</f>
        <v>0</v>
      </c>
      <c r="BZ83" s="158">
        <f>+Vigencia!AT83</f>
        <v>1243066042</v>
      </c>
      <c r="CA83" s="158">
        <f>+Vigencia!AU83</f>
        <v>1222922924</v>
      </c>
      <c r="CB83" s="158">
        <f>+Vigencia!AV83</f>
        <v>488864976</v>
      </c>
      <c r="CC83" s="157">
        <f t="shared" si="35"/>
        <v>0.98379561719215558</v>
      </c>
      <c r="CD83" s="157">
        <f t="shared" si="36"/>
        <v>0.39975125693203539</v>
      </c>
      <c r="CE83" s="158">
        <f>+Vigencia!AW83</f>
        <v>0</v>
      </c>
      <c r="CF83" s="158">
        <f>+Vigencia!AX83</f>
        <v>0</v>
      </c>
      <c r="CG83" s="158">
        <f>+Vigencia!AY83</f>
        <v>0</v>
      </c>
      <c r="CH83" s="157">
        <f t="shared" si="37"/>
        <v>0</v>
      </c>
      <c r="CI83" s="157">
        <f t="shared" si="38"/>
        <v>0</v>
      </c>
      <c r="CJ83" s="158">
        <f>+Vigencia!AZ83</f>
        <v>0</v>
      </c>
      <c r="CK83" s="158">
        <f>+Vigencia!BA83</f>
        <v>0</v>
      </c>
      <c r="CL83" s="158">
        <f>+Vigencia!BB83</f>
        <v>0</v>
      </c>
      <c r="CM83" s="157">
        <f t="shared" si="39"/>
        <v>0</v>
      </c>
      <c r="CN83" s="157">
        <f t="shared" si="40"/>
        <v>0</v>
      </c>
      <c r="CO83" s="158">
        <f>+Vigencia!BC83</f>
        <v>0</v>
      </c>
      <c r="CP83" s="158">
        <f>+Vigencia!BD83</f>
        <v>0</v>
      </c>
      <c r="CQ83" s="158">
        <f>+Vigencia!BE83</f>
        <v>0</v>
      </c>
      <c r="CR83" s="157">
        <f t="shared" si="41"/>
        <v>0</v>
      </c>
      <c r="CS83" s="157">
        <f t="shared" si="42"/>
        <v>0</v>
      </c>
      <c r="CT83" s="158">
        <f>+Vigencia!BF86</f>
        <v>0</v>
      </c>
      <c r="CU83" s="158">
        <f>+Vigencia!BG86</f>
        <v>0</v>
      </c>
      <c r="CV83" s="158">
        <f>+Vigencia!BH86</f>
        <v>0</v>
      </c>
      <c r="CW83" s="157">
        <f t="shared" si="43"/>
        <v>0</v>
      </c>
      <c r="CX83" s="157">
        <f t="shared" si="44"/>
        <v>0</v>
      </c>
      <c r="CY83" s="158">
        <f>+Vigencia!BI86</f>
        <v>0</v>
      </c>
      <c r="CZ83" s="158">
        <f>+Vigencia!BJ86</f>
        <v>0</v>
      </c>
      <c r="DA83" s="158">
        <f>+Vigencia!BK86</f>
        <v>0</v>
      </c>
      <c r="DB83" s="157">
        <f t="shared" si="45"/>
        <v>0</v>
      </c>
      <c r="DC83" s="157">
        <f t="shared" si="46"/>
        <v>0</v>
      </c>
      <c r="DD83" s="158">
        <f>+Vigencia!BL83</f>
        <v>1805911525</v>
      </c>
      <c r="DE83" s="158">
        <f>+Vigencia!BM83</f>
        <v>1195900672</v>
      </c>
      <c r="DF83" s="158">
        <f>+Vigencia!BN83</f>
        <v>586761721</v>
      </c>
      <c r="DG83" s="157">
        <f t="shared" si="47"/>
        <v>0.6622144304660772</v>
      </c>
      <c r="DH83" s="157">
        <f t="shared" si="48"/>
        <v>0.49064419373451107</v>
      </c>
      <c r="DI83" s="158">
        <f t="shared" si="49"/>
        <v>3048977567</v>
      </c>
      <c r="DJ83" s="158">
        <f t="shared" si="50"/>
        <v>2418823596</v>
      </c>
      <c r="DK83" s="158">
        <f t="shared" si="51"/>
        <v>1075626697</v>
      </c>
      <c r="DL83" s="157">
        <f t="shared" si="52"/>
        <v>0.79332285753088327</v>
      </c>
      <c r="DM83" s="157">
        <f t="shared" si="53"/>
        <v>0.44469001326874769</v>
      </c>
    </row>
    <row r="84" spans="2:117" customFormat="1" ht="20.100000000000001" customHeight="1">
      <c r="B84" s="151">
        <f>Proyecto!$C$3</f>
        <v>8141</v>
      </c>
      <c r="C84" s="578">
        <v>39</v>
      </c>
      <c r="D84" s="133">
        <f t="shared" si="28"/>
        <v>39</v>
      </c>
      <c r="E84" s="152" t="s">
        <v>94</v>
      </c>
      <c r="F84" s="153" t="s">
        <v>41</v>
      </c>
      <c r="G84" s="154">
        <v>1905049</v>
      </c>
      <c r="H84" s="155">
        <v>119</v>
      </c>
      <c r="I84" s="268">
        <v>2967135888</v>
      </c>
      <c r="J84" s="268">
        <f t="shared" si="29"/>
        <v>349780376</v>
      </c>
      <c r="K84" s="268">
        <f t="shared" si="27"/>
        <v>3316916264</v>
      </c>
      <c r="L84" s="268">
        <f t="shared" si="30"/>
        <v>8555755600</v>
      </c>
      <c r="M84" s="268">
        <f t="shared" si="31"/>
        <v>2644622959</v>
      </c>
      <c r="N84" s="269">
        <f t="shared" si="32"/>
        <v>0.79731375425520845</v>
      </c>
      <c r="O84" s="268">
        <f t="shared" si="33"/>
        <v>8555755600</v>
      </c>
      <c r="P84" s="268">
        <f t="shared" si="34"/>
        <v>1344812243</v>
      </c>
      <c r="Q84" s="269">
        <f>IFERROR(+P84/#REF!,0)</f>
        <v>0</v>
      </c>
      <c r="R84" s="270">
        <v>0</v>
      </c>
      <c r="S84" s="270">
        <f>+Vigencia!$S198</f>
        <v>5146279271</v>
      </c>
      <c r="T84" s="270">
        <f>+Vigencia!T84</f>
        <v>1327702173</v>
      </c>
      <c r="U84" s="270">
        <f>+Vigencia!$F198</f>
        <v>0</v>
      </c>
      <c r="V84" s="270">
        <f>+Vigencia!AG84</f>
        <v>0</v>
      </c>
      <c r="W84" s="270">
        <f>+Vigencia!$H87</f>
        <v>0</v>
      </c>
      <c r="X84" s="270">
        <f>+Vigencia!$T198</f>
        <v>0</v>
      </c>
      <c r="Y84" s="270">
        <f>+Vigencia!U84</f>
        <v>0</v>
      </c>
      <c r="Z84" s="270">
        <f>+Vigencia!$G198</f>
        <v>4457970609</v>
      </c>
      <c r="AA84" s="270">
        <f>+Vigencia!AH84</f>
        <v>550211164</v>
      </c>
      <c r="AB84" s="270">
        <f>+Vigencia!I84</f>
        <v>-807444524</v>
      </c>
      <c r="AC84" s="270">
        <f>+Vigencia!$U198</f>
        <v>0</v>
      </c>
      <c r="AD84" s="270">
        <f>+Vigencia!V84</f>
        <v>0</v>
      </c>
      <c r="AE84" s="270">
        <f>+Vigencia!$H198</f>
        <v>9597467</v>
      </c>
      <c r="AF84" s="270">
        <f>+Vigencia!AI84</f>
        <v>97458293</v>
      </c>
      <c r="AG84" s="270">
        <f>+Vigencia!J84</f>
        <v>950000000</v>
      </c>
      <c r="AH84" s="270">
        <f>+Vigencia!$V198</f>
        <v>0</v>
      </c>
      <c r="AI84" s="270">
        <f>+Vigencia!W84</f>
        <v>0</v>
      </c>
      <c r="AJ84" s="270">
        <f>+Vigencia!$I198</f>
        <v>272130368</v>
      </c>
      <c r="AK84" s="270">
        <f>+Vigencia!AJ84</f>
        <v>130080968</v>
      </c>
      <c r="AL84" s="270">
        <f>+Vigencia!$K84</f>
        <v>0</v>
      </c>
      <c r="AM84" s="270">
        <f>+Vigencia!$W198</f>
        <v>0</v>
      </c>
      <c r="AN84" s="270">
        <f>+Vigencia!$X84</f>
        <v>0</v>
      </c>
      <c r="AO84" s="270">
        <f>+Vigencia!$J198</f>
        <v>73237773</v>
      </c>
      <c r="AP84" s="270">
        <f>+Vigencia!$AK84</f>
        <v>105427059</v>
      </c>
      <c r="AQ84" s="270">
        <f>+Vigencia!L84</f>
        <v>10041409</v>
      </c>
      <c r="AR84" s="270">
        <f>+Vigencia!$X198</f>
        <v>932805873</v>
      </c>
      <c r="AS84" s="270">
        <f>+Vigencia!Y84</f>
        <v>0</v>
      </c>
      <c r="AT84" s="270">
        <f>+Vigencia!$K198</f>
        <v>73241383</v>
      </c>
      <c r="AU84" s="270">
        <f>+Vigencia!AL84</f>
        <v>105412118</v>
      </c>
      <c r="AV84" s="156">
        <f>+Vigencia!$M84</f>
        <v>188288730</v>
      </c>
      <c r="AW84" s="156">
        <f>+Vigencia!$Y198</f>
        <v>2476670456</v>
      </c>
      <c r="AX84" s="156">
        <f>+Vigencia!$Z84</f>
        <v>241585366</v>
      </c>
      <c r="AY84" s="156">
        <f>+Vigencia!$L198</f>
        <v>206763260</v>
      </c>
      <c r="AZ84" s="156">
        <f>+Vigencia!$AM84</f>
        <v>105420923</v>
      </c>
      <c r="BA84" s="156">
        <f>+Vigencia!$N84</f>
        <v>8894761</v>
      </c>
      <c r="BB84" s="156">
        <f>+Vigencia!$Z198</f>
        <v>0</v>
      </c>
      <c r="BC84" s="156">
        <f>+Vigencia!$AA84</f>
        <v>197183491</v>
      </c>
      <c r="BD84" s="156">
        <f>+Vigencia!$M198</f>
        <v>702129757</v>
      </c>
      <c r="BE84" s="156">
        <f>+Vigencia!$AN84</f>
        <v>125400859</v>
      </c>
      <c r="BF84" s="156">
        <f>+Vigencia!$O84</f>
        <v>0</v>
      </c>
      <c r="BG84" s="156">
        <f>+Vigencia!$AA198</f>
        <v>0</v>
      </c>
      <c r="BH84" s="156">
        <f>+Vigencia!$AB84</f>
        <v>878151929</v>
      </c>
      <c r="BI84" s="156">
        <f>+Vigencia!$N198</f>
        <v>874151302</v>
      </c>
      <c r="BJ84" s="156">
        <f>+Vigencia!$AO84</f>
        <v>125400859</v>
      </c>
      <c r="BK84" s="156">
        <f>+Vigencia!$P87</f>
        <v>0</v>
      </c>
      <c r="BL84" s="156">
        <f>+Vigencia!$AB198</f>
        <v>0</v>
      </c>
      <c r="BM84" s="156">
        <f>+Vigencia!$AC87</f>
        <v>0</v>
      </c>
      <c r="BN84" s="156">
        <f>+Vigencia!$O198</f>
        <v>628844563</v>
      </c>
      <c r="BO84" s="156">
        <f>+Vigencia!$AP87</f>
        <v>0</v>
      </c>
      <c r="BP84" s="156">
        <f>+Vigencia!$Q87</f>
        <v>0</v>
      </c>
      <c r="BQ84" s="156">
        <f>+Vigencia!$AC198</f>
        <v>0</v>
      </c>
      <c r="BR84" s="156">
        <f>+Vigencia!$AD87</f>
        <v>0</v>
      </c>
      <c r="BS84" s="156">
        <f>+Vigencia!$P198</f>
        <v>628844563</v>
      </c>
      <c r="BT84" s="156">
        <f>+Vigencia!$AQ87</f>
        <v>0</v>
      </c>
      <c r="BU84" s="156">
        <f>+Vigencia!$R87</f>
        <v>0</v>
      </c>
      <c r="BV84" s="156">
        <f>+Vigencia!$AD198</f>
        <v>0</v>
      </c>
      <c r="BW84" s="156">
        <f>+Vigencia!$AE87</f>
        <v>0</v>
      </c>
      <c r="BX84" s="156">
        <f>+Vigencia!$Q198</f>
        <v>628844555</v>
      </c>
      <c r="BY84" s="156">
        <f>+Vigencia!$AR87</f>
        <v>0</v>
      </c>
      <c r="BZ84" s="158">
        <f>+Vigencia!AT84</f>
        <v>1212460076</v>
      </c>
      <c r="CA84" s="158">
        <f>+Vigencia!AU84</f>
        <v>1072158358</v>
      </c>
      <c r="CB84" s="158">
        <f>+Vigencia!AV84</f>
        <v>722167155</v>
      </c>
      <c r="CC84" s="157">
        <f t="shared" si="35"/>
        <v>0.88428343268599308</v>
      </c>
      <c r="CD84" s="157">
        <f t="shared" si="36"/>
        <v>0.67356389064310218</v>
      </c>
      <c r="CE84" s="158">
        <f>+Vigencia!AW84</f>
        <v>950000000</v>
      </c>
      <c r="CF84" s="158">
        <f>+Vigencia!AX84</f>
        <v>780000000</v>
      </c>
      <c r="CG84" s="158">
        <f>+Vigencia!AY84</f>
        <v>0</v>
      </c>
      <c r="CH84" s="157">
        <f t="shared" si="37"/>
        <v>0.82105263157894737</v>
      </c>
      <c r="CI84" s="157">
        <f t="shared" si="38"/>
        <v>0</v>
      </c>
      <c r="CJ84" s="158">
        <f>+Vigencia!AZ84</f>
        <v>0</v>
      </c>
      <c r="CK84" s="158">
        <f>+Vigencia!BA84</f>
        <v>0</v>
      </c>
      <c r="CL84" s="158">
        <f>+Vigencia!BB84</f>
        <v>0</v>
      </c>
      <c r="CM84" s="157">
        <f t="shared" si="39"/>
        <v>0</v>
      </c>
      <c r="CN84" s="157">
        <f t="shared" si="40"/>
        <v>0</v>
      </c>
      <c r="CO84" s="158">
        <f>+Vigencia!BC84</f>
        <v>0</v>
      </c>
      <c r="CP84" s="158">
        <f>+Vigencia!BD84</f>
        <v>0</v>
      </c>
      <c r="CQ84" s="158">
        <f>+Vigencia!BE84</f>
        <v>0</v>
      </c>
      <c r="CR84" s="157">
        <f t="shared" si="41"/>
        <v>0</v>
      </c>
      <c r="CS84" s="157">
        <f t="shared" si="42"/>
        <v>0</v>
      </c>
      <c r="CT84" s="158">
        <f>+Vigencia!BF87</f>
        <v>0</v>
      </c>
      <c r="CU84" s="158">
        <f>+Vigencia!BG87</f>
        <v>0</v>
      </c>
      <c r="CV84" s="158">
        <f>+Vigencia!BH87</f>
        <v>0</v>
      </c>
      <c r="CW84" s="157">
        <f t="shared" si="43"/>
        <v>0</v>
      </c>
      <c r="CX84" s="157">
        <f t="shared" si="44"/>
        <v>0</v>
      </c>
      <c r="CY84" s="158">
        <f>+Vigencia!BI87</f>
        <v>0</v>
      </c>
      <c r="CZ84" s="158">
        <f>+Vigencia!BJ87</f>
        <v>0</v>
      </c>
      <c r="DA84" s="158">
        <f>+Vigencia!BK87</f>
        <v>0</v>
      </c>
      <c r="DB84" s="157">
        <f t="shared" si="45"/>
        <v>0</v>
      </c>
      <c r="DC84" s="157">
        <f t="shared" si="46"/>
        <v>0</v>
      </c>
      <c r="DD84" s="158">
        <f>+Vigencia!BL84</f>
        <v>1154456188</v>
      </c>
      <c r="DE84" s="158">
        <f>+Vigencia!BM84</f>
        <v>792464601</v>
      </c>
      <c r="DF84" s="158">
        <f>+Vigencia!BN84</f>
        <v>622645088</v>
      </c>
      <c r="DG84" s="157">
        <f t="shared" si="47"/>
        <v>0.68643973607424591</v>
      </c>
      <c r="DH84" s="157">
        <f t="shared" si="48"/>
        <v>0.78570713091069666</v>
      </c>
      <c r="DI84" s="158">
        <f t="shared" si="49"/>
        <v>3316916264</v>
      </c>
      <c r="DJ84" s="158">
        <f t="shared" si="50"/>
        <v>2644622959</v>
      </c>
      <c r="DK84" s="158">
        <f t="shared" si="51"/>
        <v>1344812243</v>
      </c>
      <c r="DL84" s="157">
        <f t="shared" si="52"/>
        <v>0.79731375425520845</v>
      </c>
      <c r="DM84" s="157">
        <f t="shared" si="53"/>
        <v>0.50850811773505444</v>
      </c>
    </row>
    <row r="85" spans="2:117" customFormat="1" ht="20.100000000000001" customHeight="1">
      <c r="B85" s="151">
        <f>Proyecto!$C$3</f>
        <v>8141</v>
      </c>
      <c r="C85" s="578">
        <v>39</v>
      </c>
      <c r="D85" s="133">
        <f t="shared" si="28"/>
        <v>39</v>
      </c>
      <c r="E85" s="152" t="s">
        <v>95</v>
      </c>
      <c r="F85" s="153" t="s">
        <v>41</v>
      </c>
      <c r="G85" s="154">
        <v>1905049</v>
      </c>
      <c r="H85" s="155">
        <v>109</v>
      </c>
      <c r="I85" s="268">
        <v>488900057</v>
      </c>
      <c r="J85" s="268">
        <f t="shared" si="29"/>
        <v>-307925419</v>
      </c>
      <c r="K85" s="268">
        <f t="shared" si="27"/>
        <v>180974638</v>
      </c>
      <c r="L85" s="268">
        <f t="shared" si="30"/>
        <v>295363201</v>
      </c>
      <c r="M85" s="268">
        <f t="shared" si="31"/>
        <v>116708172</v>
      </c>
      <c r="N85" s="269">
        <f t="shared" si="32"/>
        <v>0.6448868929357936</v>
      </c>
      <c r="O85" s="268">
        <f t="shared" si="33"/>
        <v>295363201</v>
      </c>
      <c r="P85" s="268">
        <f t="shared" si="34"/>
        <v>0</v>
      </c>
      <c r="Q85" s="269">
        <f>IFERROR(+P85/#REF!,0)</f>
        <v>0</v>
      </c>
      <c r="R85" s="270">
        <v>0</v>
      </c>
      <c r="S85" s="270">
        <f>+Vigencia!$S199</f>
        <v>295363201</v>
      </c>
      <c r="T85" s="270">
        <f>+Vigencia!T85</f>
        <v>0</v>
      </c>
      <c r="U85" s="270">
        <f>+Vigencia!$F199</f>
        <v>0</v>
      </c>
      <c r="V85" s="270">
        <f>+Vigencia!AG85</f>
        <v>0</v>
      </c>
      <c r="W85" s="270">
        <f>+Vigencia!$H88</f>
        <v>0</v>
      </c>
      <c r="X85" s="270">
        <f>+Vigencia!$T199</f>
        <v>0</v>
      </c>
      <c r="Y85" s="270">
        <f>+Vigencia!U85</f>
        <v>0</v>
      </c>
      <c r="Z85" s="270">
        <f>+Vigencia!$G199</f>
        <v>0</v>
      </c>
      <c r="AA85" s="270">
        <f>+Vigencia!AH85</f>
        <v>0</v>
      </c>
      <c r="AB85" s="270">
        <f>+Vigencia!I85</f>
        <v>-488900057</v>
      </c>
      <c r="AC85" s="270">
        <f>+Vigencia!$U199</f>
        <v>0</v>
      </c>
      <c r="AD85" s="270">
        <f>+Vigencia!V85</f>
        <v>0</v>
      </c>
      <c r="AE85" s="270">
        <f>+Vigencia!$H199</f>
        <v>42034612</v>
      </c>
      <c r="AF85" s="270">
        <f>+Vigencia!AI85</f>
        <v>0</v>
      </c>
      <c r="AG85" s="270">
        <f>+Vigencia!J85</f>
        <v>110000000</v>
      </c>
      <c r="AH85" s="270">
        <f>+Vigencia!$V199</f>
        <v>0</v>
      </c>
      <c r="AI85" s="270">
        <f>+Vigencia!W85</f>
        <v>0</v>
      </c>
      <c r="AJ85" s="270">
        <f>+Vigencia!$I199</f>
        <v>42027213</v>
      </c>
      <c r="AK85" s="270">
        <f>+Vigencia!AJ85</f>
        <v>0</v>
      </c>
      <c r="AL85" s="270">
        <f>+Vigencia!$K85</f>
        <v>0</v>
      </c>
      <c r="AM85" s="270">
        <f>+Vigencia!$W199</f>
        <v>0</v>
      </c>
      <c r="AN85" s="270">
        <f>+Vigencia!$X85</f>
        <v>0</v>
      </c>
      <c r="AO85" s="270">
        <f>+Vigencia!$J199</f>
        <v>42027844</v>
      </c>
      <c r="AP85" s="270">
        <f>+Vigencia!$AK85</f>
        <v>0</v>
      </c>
      <c r="AQ85" s="270">
        <f>+Vigencia!L85</f>
        <v>0</v>
      </c>
      <c r="AR85" s="270">
        <f>+Vigencia!$X199</f>
        <v>0</v>
      </c>
      <c r="AS85" s="270">
        <f>+Vigencia!Y85</f>
        <v>0</v>
      </c>
      <c r="AT85" s="270">
        <f>+Vigencia!$K199</f>
        <v>42030618</v>
      </c>
      <c r="AU85" s="270">
        <f>+Vigencia!AL85</f>
        <v>0</v>
      </c>
      <c r="AV85" s="156">
        <f>+Vigencia!$M85</f>
        <v>0</v>
      </c>
      <c r="AW85" s="156">
        <f>+Vigencia!$Y199</f>
        <v>0</v>
      </c>
      <c r="AX85" s="156">
        <f>+Vigencia!$Z85</f>
        <v>0</v>
      </c>
      <c r="AY85" s="156">
        <f>+Vigencia!$L199</f>
        <v>42041059</v>
      </c>
      <c r="AZ85" s="156">
        <f>+Vigencia!$AM85</f>
        <v>0</v>
      </c>
      <c r="BA85" s="156">
        <f>+Vigencia!$N85</f>
        <v>0</v>
      </c>
      <c r="BB85" s="156">
        <f>+Vigencia!$Z199</f>
        <v>0</v>
      </c>
      <c r="BC85" s="156">
        <f>+Vigencia!$AA85</f>
        <v>0</v>
      </c>
      <c r="BD85" s="156">
        <f>+Vigencia!$M199</f>
        <v>42038595</v>
      </c>
      <c r="BE85" s="156">
        <f>+Vigencia!$AN85</f>
        <v>0</v>
      </c>
      <c r="BF85" s="156">
        <f>+Vigencia!$O85</f>
        <v>70974638</v>
      </c>
      <c r="BG85" s="156">
        <f>+Vigencia!$AA199</f>
        <v>0</v>
      </c>
      <c r="BH85" s="156">
        <f>+Vigencia!$AB85</f>
        <v>116708172</v>
      </c>
      <c r="BI85" s="156">
        <f>+Vigencia!$N199</f>
        <v>43163260</v>
      </c>
      <c r="BJ85" s="156">
        <f>+Vigencia!$AO85</f>
        <v>0</v>
      </c>
      <c r="BK85" s="156">
        <f>+Vigencia!$P88</f>
        <v>0</v>
      </c>
      <c r="BL85" s="156">
        <f>+Vigencia!$AB199</f>
        <v>0</v>
      </c>
      <c r="BM85" s="156">
        <f>+Vigencia!$AC88</f>
        <v>0</v>
      </c>
      <c r="BN85" s="156">
        <f>+Vigencia!$O199</f>
        <v>0</v>
      </c>
      <c r="BO85" s="156">
        <f>+Vigencia!$AP88</f>
        <v>0</v>
      </c>
      <c r="BP85" s="156">
        <f>+Vigencia!$Q88</f>
        <v>0</v>
      </c>
      <c r="BQ85" s="156">
        <f>+Vigencia!$AC199</f>
        <v>0</v>
      </c>
      <c r="BR85" s="156">
        <f>+Vigencia!$AD88</f>
        <v>0</v>
      </c>
      <c r="BS85" s="156">
        <f>+Vigencia!$P199</f>
        <v>0</v>
      </c>
      <c r="BT85" s="156">
        <f>+Vigencia!$AQ88</f>
        <v>0</v>
      </c>
      <c r="BU85" s="156">
        <f>+Vigencia!$R88</f>
        <v>0</v>
      </c>
      <c r="BV85" s="156">
        <f>+Vigencia!$AD199</f>
        <v>0</v>
      </c>
      <c r="BW85" s="156">
        <f>+Vigencia!$AE88</f>
        <v>0</v>
      </c>
      <c r="BX85" s="156">
        <f>+Vigencia!$Q199</f>
        <v>0</v>
      </c>
      <c r="BY85" s="156">
        <f>+Vigencia!$AR88</f>
        <v>0</v>
      </c>
      <c r="BZ85" s="158">
        <f>+Vigencia!AT85</f>
        <v>70974638</v>
      </c>
      <c r="CA85" s="158">
        <f>+Vigencia!AU85</f>
        <v>13384354</v>
      </c>
      <c r="CB85" s="158">
        <f>+Vigencia!AV85</f>
        <v>0</v>
      </c>
      <c r="CC85" s="157">
        <f t="shared" si="35"/>
        <v>0.18857939085226472</v>
      </c>
      <c r="CD85" s="157">
        <f t="shared" si="36"/>
        <v>0</v>
      </c>
      <c r="CE85" s="158">
        <f>+Vigencia!AW85</f>
        <v>110000000</v>
      </c>
      <c r="CF85" s="158">
        <f>+Vigencia!AX85</f>
        <v>103323818</v>
      </c>
      <c r="CG85" s="158">
        <f>+Vigencia!AY85</f>
        <v>0</v>
      </c>
      <c r="CH85" s="157">
        <f t="shared" si="37"/>
        <v>0.93930743636363634</v>
      </c>
      <c r="CI85" s="157">
        <f t="shared" si="38"/>
        <v>0</v>
      </c>
      <c r="CJ85" s="158">
        <f>+Vigencia!AZ85</f>
        <v>0</v>
      </c>
      <c r="CK85" s="158">
        <f>+Vigencia!BA85</f>
        <v>0</v>
      </c>
      <c r="CL85" s="158">
        <f>+Vigencia!BB85</f>
        <v>0</v>
      </c>
      <c r="CM85" s="157">
        <f t="shared" si="39"/>
        <v>0</v>
      </c>
      <c r="CN85" s="157">
        <f t="shared" si="40"/>
        <v>0</v>
      </c>
      <c r="CO85" s="158">
        <f>+Vigencia!BC85</f>
        <v>0</v>
      </c>
      <c r="CP85" s="158">
        <f>+Vigencia!BD85</f>
        <v>0</v>
      </c>
      <c r="CQ85" s="158">
        <f>+Vigencia!BE85</f>
        <v>0</v>
      </c>
      <c r="CR85" s="157">
        <f t="shared" si="41"/>
        <v>0</v>
      </c>
      <c r="CS85" s="157">
        <f t="shared" si="42"/>
        <v>0</v>
      </c>
      <c r="CT85" s="158">
        <f>+Vigencia!BF88</f>
        <v>0</v>
      </c>
      <c r="CU85" s="158">
        <f>+Vigencia!BG88</f>
        <v>0</v>
      </c>
      <c r="CV85" s="158">
        <f>+Vigencia!BH88</f>
        <v>0</v>
      </c>
      <c r="CW85" s="157">
        <f t="shared" si="43"/>
        <v>0</v>
      </c>
      <c r="CX85" s="157">
        <f t="shared" si="44"/>
        <v>0</v>
      </c>
      <c r="CY85" s="158">
        <f>+Vigencia!BI88</f>
        <v>0</v>
      </c>
      <c r="CZ85" s="158">
        <f>+Vigencia!BJ88</f>
        <v>0</v>
      </c>
      <c r="DA85" s="158">
        <f>+Vigencia!BK88</f>
        <v>0</v>
      </c>
      <c r="DB85" s="157">
        <f t="shared" si="45"/>
        <v>0</v>
      </c>
      <c r="DC85" s="157">
        <f t="shared" si="46"/>
        <v>0</v>
      </c>
      <c r="DD85" s="158">
        <f>+Vigencia!BL85</f>
        <v>0</v>
      </c>
      <c r="DE85" s="158">
        <f>+Vigencia!BM85</f>
        <v>0</v>
      </c>
      <c r="DF85" s="158">
        <f>+Vigencia!BN85</f>
        <v>0</v>
      </c>
      <c r="DG85" s="157">
        <f t="shared" si="47"/>
        <v>0</v>
      </c>
      <c r="DH85" s="157">
        <f t="shared" si="48"/>
        <v>0</v>
      </c>
      <c r="DI85" s="158">
        <f t="shared" si="49"/>
        <v>180974638</v>
      </c>
      <c r="DJ85" s="158">
        <f t="shared" si="50"/>
        <v>116708172</v>
      </c>
      <c r="DK85" s="158">
        <f t="shared" si="51"/>
        <v>0</v>
      </c>
      <c r="DL85" s="157">
        <f t="shared" si="52"/>
        <v>0.6448868929357936</v>
      </c>
      <c r="DM85" s="157">
        <f t="shared" si="53"/>
        <v>0</v>
      </c>
    </row>
    <row r="86" spans="2:117" customFormat="1" ht="20.100000000000001" customHeight="1">
      <c r="B86" s="151">
        <f>Proyecto!$C$3</f>
        <v>8141</v>
      </c>
      <c r="C86" s="578">
        <v>40</v>
      </c>
      <c r="D86" s="133">
        <f t="shared" si="28"/>
        <v>40</v>
      </c>
      <c r="E86" s="152" t="s">
        <v>96</v>
      </c>
      <c r="F86" s="153" t="s">
        <v>41</v>
      </c>
      <c r="G86" s="154">
        <v>1905049</v>
      </c>
      <c r="H86" s="155">
        <v>148</v>
      </c>
      <c r="I86" s="268">
        <v>1532047418</v>
      </c>
      <c r="J86" s="268">
        <f t="shared" si="29"/>
        <v>-36969137</v>
      </c>
      <c r="K86" s="268">
        <f t="shared" si="27"/>
        <v>1495078281</v>
      </c>
      <c r="L86" s="268">
        <f t="shared" si="30"/>
        <v>12387252</v>
      </c>
      <c r="M86" s="268">
        <f t="shared" si="31"/>
        <v>1285796180</v>
      </c>
      <c r="N86" s="269">
        <f t="shared" si="32"/>
        <v>0.86001930222675749</v>
      </c>
      <c r="O86" s="268">
        <f t="shared" si="33"/>
        <v>12387252</v>
      </c>
      <c r="P86" s="268">
        <f t="shared" si="34"/>
        <v>562284000</v>
      </c>
      <c r="Q86" s="269">
        <f>IFERROR(+P86/#REF!,0)</f>
        <v>0</v>
      </c>
      <c r="R86" s="270">
        <v>0</v>
      </c>
      <c r="S86" s="270">
        <f>+Vigencia!$S200</f>
        <v>12387252</v>
      </c>
      <c r="T86" s="270">
        <f>+Vigencia!T86</f>
        <v>563078434</v>
      </c>
      <c r="U86" s="270">
        <f>+Vigencia!$F200</f>
        <v>0</v>
      </c>
      <c r="V86" s="270">
        <f>+Vigencia!AG86</f>
        <v>0</v>
      </c>
      <c r="W86" s="270">
        <f>+Vigencia!$H89</f>
        <v>0</v>
      </c>
      <c r="X86" s="270">
        <f>+Vigencia!$T200</f>
        <v>0</v>
      </c>
      <c r="Y86" s="270">
        <f>+Vigencia!U86</f>
        <v>0</v>
      </c>
      <c r="Z86" s="270">
        <f>+Vigencia!$G200</f>
        <v>10587500</v>
      </c>
      <c r="AA86" s="270">
        <f>+Vigencia!AH86</f>
        <v>326152110</v>
      </c>
      <c r="AB86" s="270">
        <f>+Vigencia!I86</f>
        <v>623748108</v>
      </c>
      <c r="AC86" s="270">
        <f>+Vigencia!$U200</f>
        <v>0</v>
      </c>
      <c r="AD86" s="270">
        <f>+Vigencia!V86</f>
        <v>0</v>
      </c>
      <c r="AE86" s="270">
        <f>+Vigencia!$H200</f>
        <v>0</v>
      </c>
      <c r="AF86" s="270">
        <f>+Vigencia!AI86</f>
        <v>25881464</v>
      </c>
      <c r="AG86" s="270">
        <f>+Vigencia!J86</f>
        <v>-725457048</v>
      </c>
      <c r="AH86" s="270">
        <f>+Vigencia!$V200</f>
        <v>0</v>
      </c>
      <c r="AI86" s="270">
        <f>+Vigencia!W86</f>
        <v>0</v>
      </c>
      <c r="AJ86" s="270">
        <f>+Vigencia!$I200</f>
        <v>605257</v>
      </c>
      <c r="AK86" s="270">
        <f>+Vigencia!AJ86</f>
        <v>44968566</v>
      </c>
      <c r="AL86" s="270">
        <f>+Vigencia!$K86</f>
        <v>0</v>
      </c>
      <c r="AM86" s="270">
        <f>+Vigencia!$W200</f>
        <v>0</v>
      </c>
      <c r="AN86" s="270">
        <f>+Vigencia!$X86</f>
        <v>0</v>
      </c>
      <c r="AO86" s="270">
        <f>+Vigencia!$J200</f>
        <v>139398</v>
      </c>
      <c r="AP86" s="270">
        <f>+Vigencia!$AK86</f>
        <v>30473931</v>
      </c>
      <c r="AQ86" s="270">
        <f>+Vigencia!L86</f>
        <v>-14956334</v>
      </c>
      <c r="AR86" s="270">
        <f>+Vigencia!$X200</f>
        <v>0</v>
      </c>
      <c r="AS86" s="270">
        <f>+Vigencia!Y86</f>
        <v>0</v>
      </c>
      <c r="AT86" s="270">
        <f>+Vigencia!$K200</f>
        <v>139378</v>
      </c>
      <c r="AU86" s="270">
        <f>+Vigencia!AL86</f>
        <v>30472236</v>
      </c>
      <c r="AV86" s="156">
        <f>+Vigencia!$M86</f>
        <v>79853243</v>
      </c>
      <c r="AW86" s="156">
        <f>+Vigencia!$Y200</f>
        <v>0</v>
      </c>
      <c r="AX86" s="156">
        <f>+Vigencia!$Z86</f>
        <v>114033817</v>
      </c>
      <c r="AY86" s="156">
        <f>+Vigencia!$L200</f>
        <v>139464</v>
      </c>
      <c r="AZ86" s="156">
        <f>+Vigencia!$AM86</f>
        <v>30475359</v>
      </c>
      <c r="BA86" s="156">
        <f>+Vigencia!$N86</f>
        <v>-3558688</v>
      </c>
      <c r="BB86" s="156">
        <f>+Vigencia!$Z200</f>
        <v>0</v>
      </c>
      <c r="BC86" s="156">
        <f>+Vigencia!$AA86</f>
        <v>76178861</v>
      </c>
      <c r="BD86" s="156">
        <f>+Vigencia!$M200</f>
        <v>139415</v>
      </c>
      <c r="BE86" s="156">
        <f>+Vigencia!$AN86</f>
        <v>36930167</v>
      </c>
      <c r="BF86" s="156">
        <f>+Vigencia!$O86</f>
        <v>3401582</v>
      </c>
      <c r="BG86" s="156">
        <f>+Vigencia!$AA200</f>
        <v>0</v>
      </c>
      <c r="BH86" s="156">
        <f>+Vigencia!$AB86</f>
        <v>532505068</v>
      </c>
      <c r="BI86" s="156">
        <f>+Vigencia!$N200</f>
        <v>636840</v>
      </c>
      <c r="BJ86" s="156">
        <f>+Vigencia!$AO86</f>
        <v>36930167</v>
      </c>
      <c r="BK86" s="156">
        <f>+Vigencia!$P89</f>
        <v>0</v>
      </c>
      <c r="BL86" s="156">
        <f>+Vigencia!$AB200</f>
        <v>0</v>
      </c>
      <c r="BM86" s="156">
        <f>+Vigencia!$AC89</f>
        <v>0</v>
      </c>
      <c r="BN86" s="156">
        <f>+Vigencia!$O200</f>
        <v>0</v>
      </c>
      <c r="BO86" s="156">
        <f>+Vigencia!$AP89</f>
        <v>0</v>
      </c>
      <c r="BP86" s="156">
        <f>+Vigencia!$Q89</f>
        <v>0</v>
      </c>
      <c r="BQ86" s="156">
        <f>+Vigencia!$AC200</f>
        <v>0</v>
      </c>
      <c r="BR86" s="156">
        <f>+Vigencia!$AD89</f>
        <v>0</v>
      </c>
      <c r="BS86" s="156">
        <f>+Vigencia!$P200</f>
        <v>0</v>
      </c>
      <c r="BT86" s="156">
        <f>+Vigencia!$AQ89</f>
        <v>0</v>
      </c>
      <c r="BU86" s="156">
        <f>+Vigencia!$R89</f>
        <v>0</v>
      </c>
      <c r="BV86" s="156">
        <f>+Vigencia!$AD200</f>
        <v>0</v>
      </c>
      <c r="BW86" s="156">
        <f>+Vigencia!$AE89</f>
        <v>0</v>
      </c>
      <c r="BX86" s="156">
        <f>+Vigencia!$Q200</f>
        <v>0</v>
      </c>
      <c r="BY86" s="156">
        <f>+Vigencia!$AR89</f>
        <v>0</v>
      </c>
      <c r="BZ86" s="158">
        <f>+Vigencia!AT86</f>
        <v>870680328</v>
      </c>
      <c r="CA86" s="158">
        <f>+Vigencia!AU86</f>
        <v>800121302</v>
      </c>
      <c r="CB86" s="158">
        <f>+Vigencia!AV86</f>
        <v>194076339</v>
      </c>
      <c r="CC86" s="157">
        <f t="shared" si="35"/>
        <v>0.9189610426112671</v>
      </c>
      <c r="CD86" s="157">
        <f t="shared" si="36"/>
        <v>0.24255864518902659</v>
      </c>
      <c r="CE86" s="158">
        <f>+Vigencia!AW86</f>
        <v>0</v>
      </c>
      <c r="CF86" s="158">
        <f>+Vigencia!AX86</f>
        <v>0</v>
      </c>
      <c r="CG86" s="158">
        <f>+Vigencia!AY86</f>
        <v>0</v>
      </c>
      <c r="CH86" s="157">
        <f t="shared" si="37"/>
        <v>0</v>
      </c>
      <c r="CI86" s="157">
        <f t="shared" si="38"/>
        <v>0</v>
      </c>
      <c r="CJ86" s="158">
        <f>+Vigencia!AZ86</f>
        <v>0</v>
      </c>
      <c r="CK86" s="158">
        <f>+Vigencia!BA86</f>
        <v>0</v>
      </c>
      <c r="CL86" s="158">
        <f>+Vigencia!BB86</f>
        <v>0</v>
      </c>
      <c r="CM86" s="157">
        <f t="shared" si="39"/>
        <v>0</v>
      </c>
      <c r="CN86" s="157">
        <f t="shared" si="40"/>
        <v>0</v>
      </c>
      <c r="CO86" s="158">
        <f>+Vigencia!BC86</f>
        <v>0</v>
      </c>
      <c r="CP86" s="158">
        <f>+Vigencia!BD86</f>
        <v>0</v>
      </c>
      <c r="CQ86" s="158">
        <f>+Vigencia!BE86</f>
        <v>0</v>
      </c>
      <c r="CR86" s="157">
        <f t="shared" si="41"/>
        <v>0</v>
      </c>
      <c r="CS86" s="157">
        <f t="shared" si="42"/>
        <v>0</v>
      </c>
      <c r="CT86" s="158">
        <f>+Vigencia!BF89</f>
        <v>0</v>
      </c>
      <c r="CU86" s="158">
        <f>+Vigencia!BG89</f>
        <v>0</v>
      </c>
      <c r="CV86" s="158">
        <f>+Vigencia!BH89</f>
        <v>0</v>
      </c>
      <c r="CW86" s="157">
        <f t="shared" si="43"/>
        <v>0</v>
      </c>
      <c r="CX86" s="157">
        <f t="shared" si="44"/>
        <v>0</v>
      </c>
      <c r="CY86" s="158">
        <f>+Vigencia!BI89</f>
        <v>0</v>
      </c>
      <c r="CZ86" s="158">
        <f>+Vigencia!BJ89</f>
        <v>0</v>
      </c>
      <c r="DA86" s="158">
        <f>+Vigencia!BK89</f>
        <v>0</v>
      </c>
      <c r="DB86" s="157">
        <f t="shared" si="45"/>
        <v>0</v>
      </c>
      <c r="DC86" s="157">
        <f t="shared" si="46"/>
        <v>0</v>
      </c>
      <c r="DD86" s="158">
        <f>+Vigencia!BL86</f>
        <v>624397953</v>
      </c>
      <c r="DE86" s="158">
        <f>+Vigencia!BM86</f>
        <v>485674878</v>
      </c>
      <c r="DF86" s="158">
        <f>+Vigencia!BN86</f>
        <v>368207661</v>
      </c>
      <c r="DG86" s="157">
        <f t="shared" si="47"/>
        <v>0.77782906825128562</v>
      </c>
      <c r="DH86" s="157">
        <f t="shared" si="48"/>
        <v>0.75813610643456009</v>
      </c>
      <c r="DI86" s="158">
        <f t="shared" si="49"/>
        <v>1495078281</v>
      </c>
      <c r="DJ86" s="158">
        <f t="shared" si="50"/>
        <v>1285796180</v>
      </c>
      <c r="DK86" s="158">
        <f t="shared" si="51"/>
        <v>562284000</v>
      </c>
      <c r="DL86" s="157">
        <f t="shared" si="52"/>
        <v>0.86001930222675749</v>
      </c>
      <c r="DM86" s="157">
        <f t="shared" si="53"/>
        <v>0.43730414566949483</v>
      </c>
    </row>
    <row r="87" spans="2:117" customFormat="1" ht="20.100000000000001" customHeight="1">
      <c r="B87" s="151">
        <f>Proyecto!$C$3</f>
        <v>8141</v>
      </c>
      <c r="C87" s="578">
        <v>40</v>
      </c>
      <c r="D87" s="133">
        <f t="shared" si="28"/>
        <v>40</v>
      </c>
      <c r="E87" s="152" t="s">
        <v>97</v>
      </c>
      <c r="F87" s="153" t="s">
        <v>41</v>
      </c>
      <c r="G87" s="154">
        <v>1905049</v>
      </c>
      <c r="H87" s="155">
        <v>143</v>
      </c>
      <c r="I87" s="268">
        <v>5278022322</v>
      </c>
      <c r="J87" s="268">
        <f t="shared" si="29"/>
        <v>3997800978</v>
      </c>
      <c r="K87" s="268">
        <f t="shared" si="27"/>
        <v>9275823300</v>
      </c>
      <c r="L87" s="268">
        <f t="shared" si="30"/>
        <v>328706173</v>
      </c>
      <c r="M87" s="268">
        <f t="shared" si="31"/>
        <v>7529705285</v>
      </c>
      <c r="N87" s="269">
        <f t="shared" si="32"/>
        <v>0.81175600714601792</v>
      </c>
      <c r="O87" s="268">
        <f t="shared" si="33"/>
        <v>328706173</v>
      </c>
      <c r="P87" s="268">
        <f t="shared" si="34"/>
        <v>5441531825</v>
      </c>
      <c r="Q87" s="269">
        <f>IFERROR(+P87/#REF!,0)</f>
        <v>0</v>
      </c>
      <c r="R87" s="270">
        <v>0</v>
      </c>
      <c r="S87" s="270">
        <f>+Vigencia!$S201</f>
        <v>155514636</v>
      </c>
      <c r="T87" s="270">
        <f>+Vigencia!T87</f>
        <v>5278022322</v>
      </c>
      <c r="U87" s="270">
        <f>+Vigencia!$F201</f>
        <v>0</v>
      </c>
      <c r="V87" s="270">
        <f>+Vigencia!AG87</f>
        <v>0</v>
      </c>
      <c r="W87" s="270">
        <f>+Vigencia!$H90</f>
        <v>0</v>
      </c>
      <c r="X87" s="270">
        <f>+Vigencia!$T201</f>
        <v>0</v>
      </c>
      <c r="Y87" s="270">
        <f>+Vigencia!U87</f>
        <v>0</v>
      </c>
      <c r="Z87" s="270">
        <f>+Vigencia!$G201</f>
        <v>116825157</v>
      </c>
      <c r="AA87" s="270">
        <f>+Vigencia!AH87</f>
        <v>4457970609</v>
      </c>
      <c r="AB87" s="270">
        <f>+Vigencia!I87</f>
        <v>3277733278</v>
      </c>
      <c r="AC87" s="270">
        <f>+Vigencia!$U201</f>
        <v>70000000</v>
      </c>
      <c r="AD87" s="270">
        <f>+Vigencia!V87</f>
        <v>0</v>
      </c>
      <c r="AE87" s="270">
        <f>+Vigencia!$H201</f>
        <v>3189000</v>
      </c>
      <c r="AF87" s="270">
        <f>+Vigencia!AI87</f>
        <v>9597467</v>
      </c>
      <c r="AG87" s="270">
        <f>+Vigencia!J87</f>
        <v>0</v>
      </c>
      <c r="AH87" s="270">
        <f>+Vigencia!$V201</f>
        <v>0</v>
      </c>
      <c r="AI87" s="270">
        <f>+Vigencia!W87</f>
        <v>0</v>
      </c>
      <c r="AJ87" s="270">
        <f>+Vigencia!$I201</f>
        <v>17572832</v>
      </c>
      <c r="AK87" s="270">
        <f>+Vigencia!AJ87</f>
        <v>272130368</v>
      </c>
      <c r="AL87" s="270">
        <f>+Vigencia!$K87</f>
        <v>0</v>
      </c>
      <c r="AM87" s="270">
        <f>+Vigencia!$W201</f>
        <v>0</v>
      </c>
      <c r="AN87" s="270">
        <f>+Vigencia!$X87</f>
        <v>0</v>
      </c>
      <c r="AO87" s="270">
        <f>+Vigencia!$J201</f>
        <v>12482050</v>
      </c>
      <c r="AP87" s="270">
        <f>+Vigencia!$AK87</f>
        <v>73237773</v>
      </c>
      <c r="AQ87" s="270">
        <f>+Vigencia!L87</f>
        <v>-101719036</v>
      </c>
      <c r="AR87" s="270">
        <f>+Vigencia!$X201</f>
        <v>74200965</v>
      </c>
      <c r="AS87" s="270">
        <f>+Vigencia!Y87</f>
        <v>0</v>
      </c>
      <c r="AT87" s="270">
        <f>+Vigencia!$K201</f>
        <v>12482437</v>
      </c>
      <c r="AU87" s="270">
        <f>+Vigencia!AL87</f>
        <v>73241383</v>
      </c>
      <c r="AV87" s="156">
        <f>+Vigencia!$M87</f>
        <v>821786737</v>
      </c>
      <c r="AW87" s="156">
        <f>+Vigencia!$Y201</f>
        <v>28990572</v>
      </c>
      <c r="AX87" s="156">
        <f>+Vigencia!$Z87</f>
        <v>902477487</v>
      </c>
      <c r="AY87" s="156">
        <f>+Vigencia!$L201</f>
        <v>24262345</v>
      </c>
      <c r="AZ87" s="156">
        <f>+Vigencia!$AM87</f>
        <v>73252789</v>
      </c>
      <c r="BA87" s="156">
        <f>+Vigencia!$N87</f>
        <v>-134481317</v>
      </c>
      <c r="BB87" s="156">
        <f>+Vigencia!$Z201</f>
        <v>0</v>
      </c>
      <c r="BC87" s="156">
        <f>+Vigencia!$AA87</f>
        <v>687305420</v>
      </c>
      <c r="BD87" s="156">
        <f>+Vigencia!$M201</f>
        <v>30059746</v>
      </c>
      <c r="BE87" s="156">
        <f>+Vigencia!$AN87</f>
        <v>241050718</v>
      </c>
      <c r="BF87" s="156">
        <f>+Vigencia!$O87</f>
        <v>134481316</v>
      </c>
      <c r="BG87" s="156">
        <f>+Vigencia!$AA201</f>
        <v>0</v>
      </c>
      <c r="BH87" s="156">
        <f>+Vigencia!$AB87</f>
        <v>661900056</v>
      </c>
      <c r="BI87" s="156">
        <f>+Vigencia!$N201</f>
        <v>35768844</v>
      </c>
      <c r="BJ87" s="156">
        <f>+Vigencia!$AO87</f>
        <v>241050718</v>
      </c>
      <c r="BK87" s="156">
        <f>+Vigencia!$P90</f>
        <v>0</v>
      </c>
      <c r="BL87" s="156">
        <f>+Vigencia!$AB201</f>
        <v>0</v>
      </c>
      <c r="BM87" s="156">
        <f>+Vigencia!$AC90</f>
        <v>0</v>
      </c>
      <c r="BN87" s="156">
        <f>+Vigencia!$O201</f>
        <v>25354584</v>
      </c>
      <c r="BO87" s="156">
        <f>+Vigencia!$AP90</f>
        <v>0</v>
      </c>
      <c r="BP87" s="156">
        <f>+Vigencia!$Q90</f>
        <v>0</v>
      </c>
      <c r="BQ87" s="156">
        <f>+Vigencia!$AC201</f>
        <v>0</v>
      </c>
      <c r="BR87" s="156">
        <f>+Vigencia!$AD90</f>
        <v>0</v>
      </c>
      <c r="BS87" s="156">
        <f>+Vigencia!$P201</f>
        <v>25354584</v>
      </c>
      <c r="BT87" s="156">
        <f>+Vigencia!$AQ90</f>
        <v>0</v>
      </c>
      <c r="BU87" s="156">
        <f>+Vigencia!$R90</f>
        <v>0</v>
      </c>
      <c r="BV87" s="156">
        <f>+Vigencia!$AD201</f>
        <v>0</v>
      </c>
      <c r="BW87" s="156">
        <f>+Vigencia!$AE90</f>
        <v>0</v>
      </c>
      <c r="BX87" s="156">
        <f>+Vigencia!$Q201</f>
        <v>25354594</v>
      </c>
      <c r="BY87" s="156">
        <f>+Vigencia!$AR90</f>
        <v>0</v>
      </c>
      <c r="BZ87" s="158">
        <f>+Vigencia!AT87</f>
        <v>3117739002</v>
      </c>
      <c r="CA87" s="158">
        <f>+Vigencia!AU87</f>
        <v>1897295004</v>
      </c>
      <c r="CB87" s="158">
        <f>+Vigencia!AV87</f>
        <v>402712457</v>
      </c>
      <c r="CC87" s="157">
        <f t="shared" si="35"/>
        <v>0.60854837521130001</v>
      </c>
      <c r="CD87" s="157">
        <f t="shared" si="36"/>
        <v>0.21225610996232824</v>
      </c>
      <c r="CE87" s="158">
        <f>+Vigencia!AW87</f>
        <v>0</v>
      </c>
      <c r="CF87" s="158">
        <f>+Vigencia!AX87</f>
        <v>0</v>
      </c>
      <c r="CG87" s="158">
        <f>+Vigencia!AY87</f>
        <v>0</v>
      </c>
      <c r="CH87" s="157">
        <f t="shared" si="37"/>
        <v>0</v>
      </c>
      <c r="CI87" s="157">
        <f t="shared" si="38"/>
        <v>0</v>
      </c>
      <c r="CJ87" s="158">
        <f>+Vigencia!AZ87</f>
        <v>0</v>
      </c>
      <c r="CK87" s="158">
        <f>+Vigencia!BA87</f>
        <v>0</v>
      </c>
      <c r="CL87" s="158">
        <f>+Vigencia!BB87</f>
        <v>0</v>
      </c>
      <c r="CM87" s="157">
        <f t="shared" si="39"/>
        <v>0</v>
      </c>
      <c r="CN87" s="157">
        <f t="shared" si="40"/>
        <v>0</v>
      </c>
      <c r="CO87" s="158">
        <f>+Vigencia!BC87</f>
        <v>947500172</v>
      </c>
      <c r="CP87" s="158">
        <f>+Vigencia!BD87</f>
        <v>421826155</v>
      </c>
      <c r="CQ87" s="158">
        <f>+Vigencia!BE87</f>
        <v>0</v>
      </c>
      <c r="CR87" s="157">
        <f t="shared" si="41"/>
        <v>0.44519902736228739</v>
      </c>
      <c r="CS87" s="157">
        <f t="shared" si="42"/>
        <v>0</v>
      </c>
      <c r="CT87" s="158">
        <f>+Vigencia!BF90</f>
        <v>0</v>
      </c>
      <c r="CU87" s="158">
        <f>+Vigencia!BG90</f>
        <v>0</v>
      </c>
      <c r="CV87" s="158">
        <f>+Vigencia!BH90</f>
        <v>0</v>
      </c>
      <c r="CW87" s="157">
        <f t="shared" si="43"/>
        <v>0</v>
      </c>
      <c r="CX87" s="157">
        <f t="shared" si="44"/>
        <v>0</v>
      </c>
      <c r="CY87" s="158">
        <f>+Vigencia!BI90</f>
        <v>0</v>
      </c>
      <c r="CZ87" s="158">
        <f>+Vigencia!BJ90</f>
        <v>0</v>
      </c>
      <c r="DA87" s="158">
        <f>+Vigencia!BK90</f>
        <v>0</v>
      </c>
      <c r="DB87" s="157">
        <f t="shared" si="45"/>
        <v>0</v>
      </c>
      <c r="DC87" s="157">
        <f t="shared" si="46"/>
        <v>0</v>
      </c>
      <c r="DD87" s="158">
        <f>+Vigencia!BL87</f>
        <v>5210584126</v>
      </c>
      <c r="DE87" s="158">
        <f>+Vigencia!BM87</f>
        <v>5210584126</v>
      </c>
      <c r="DF87" s="158">
        <f>+Vigencia!BN87</f>
        <v>5038819368</v>
      </c>
      <c r="DG87" s="157">
        <f t="shared" si="47"/>
        <v>1</v>
      </c>
      <c r="DH87" s="157">
        <f t="shared" si="48"/>
        <v>0.96703541218288358</v>
      </c>
      <c r="DI87" s="158">
        <f t="shared" si="49"/>
        <v>9275823300</v>
      </c>
      <c r="DJ87" s="158">
        <f t="shared" si="50"/>
        <v>7529705285</v>
      </c>
      <c r="DK87" s="158">
        <f t="shared" si="51"/>
        <v>5441531825</v>
      </c>
      <c r="DL87" s="157">
        <f t="shared" si="52"/>
        <v>0.81175600714601792</v>
      </c>
      <c r="DM87" s="157">
        <f t="shared" si="53"/>
        <v>0.722675273339068</v>
      </c>
    </row>
    <row r="88" spans="2:117" customFormat="1" ht="20.100000000000001" customHeight="1">
      <c r="B88" s="151">
        <f>Proyecto!$C$3</f>
        <v>8141</v>
      </c>
      <c r="C88" s="578">
        <v>40</v>
      </c>
      <c r="D88" s="133">
        <f t="shared" si="28"/>
        <v>40</v>
      </c>
      <c r="E88" s="152" t="s">
        <v>97</v>
      </c>
      <c r="F88" s="153" t="s">
        <v>41</v>
      </c>
      <c r="G88" s="154">
        <v>1905049</v>
      </c>
      <c r="H88" s="155">
        <v>212</v>
      </c>
      <c r="I88" s="268">
        <v>295363201</v>
      </c>
      <c r="J88" s="268">
        <f t="shared" si="29"/>
        <v>0</v>
      </c>
      <c r="K88" s="268">
        <f t="shared" si="27"/>
        <v>295363201</v>
      </c>
      <c r="L88" s="268">
        <f t="shared" si="30"/>
        <v>2535977340</v>
      </c>
      <c r="M88" s="268">
        <f t="shared" si="31"/>
        <v>295363201</v>
      </c>
      <c r="N88" s="269">
        <f t="shared" si="32"/>
        <v>1</v>
      </c>
      <c r="O88" s="268">
        <f t="shared" si="33"/>
        <v>2535977340</v>
      </c>
      <c r="P88" s="268">
        <f t="shared" si="34"/>
        <v>294238536</v>
      </c>
      <c r="Q88" s="269">
        <f>IFERROR(+P88/#REF!,0)</f>
        <v>0</v>
      </c>
      <c r="R88" s="270">
        <v>0</v>
      </c>
      <c r="S88" s="270">
        <f>+Vigencia!$S202</f>
        <v>1219885730</v>
      </c>
      <c r="T88" s="270">
        <f>+Vigencia!T88</f>
        <v>295363201</v>
      </c>
      <c r="U88" s="270">
        <f>+Vigencia!$F202</f>
        <v>0</v>
      </c>
      <c r="V88" s="270">
        <f>+Vigencia!AG88</f>
        <v>0</v>
      </c>
      <c r="W88" s="270">
        <f>+Vigencia!$H91</f>
        <v>0</v>
      </c>
      <c r="X88" s="270">
        <f>+Vigencia!$T202</f>
        <v>0</v>
      </c>
      <c r="Y88" s="270">
        <f>+Vigencia!U88</f>
        <v>0</v>
      </c>
      <c r="Z88" s="270">
        <f>+Vigencia!$G202</f>
        <v>1043904222</v>
      </c>
      <c r="AA88" s="270">
        <f>+Vigencia!AH88</f>
        <v>0</v>
      </c>
      <c r="AB88" s="270">
        <f>+Vigencia!I88</f>
        <v>0</v>
      </c>
      <c r="AC88" s="270">
        <f>+Vigencia!$U202</f>
        <v>0</v>
      </c>
      <c r="AD88" s="270">
        <f>+Vigencia!V88</f>
        <v>0</v>
      </c>
      <c r="AE88" s="270">
        <f>+Vigencia!$H202</f>
        <v>4563166</v>
      </c>
      <c r="AF88" s="270">
        <f>+Vigencia!AI88</f>
        <v>42034612</v>
      </c>
      <c r="AG88" s="270">
        <f>+Vigencia!J88</f>
        <v>0</v>
      </c>
      <c r="AH88" s="270">
        <f>+Vigencia!$V202</f>
        <v>0</v>
      </c>
      <c r="AI88" s="270">
        <f>+Vigencia!W88</f>
        <v>0</v>
      </c>
      <c r="AJ88" s="270">
        <f>+Vigencia!$I202</f>
        <v>67232459</v>
      </c>
      <c r="AK88" s="270">
        <f>+Vigencia!AJ88</f>
        <v>42027213</v>
      </c>
      <c r="AL88" s="270">
        <f>+Vigencia!$K88</f>
        <v>0</v>
      </c>
      <c r="AM88" s="270">
        <f>+Vigencia!$W202</f>
        <v>454277000</v>
      </c>
      <c r="AN88" s="270">
        <f>+Vigencia!$X88</f>
        <v>0</v>
      </c>
      <c r="AO88" s="270">
        <f>+Vigencia!$J202</f>
        <v>20081443</v>
      </c>
      <c r="AP88" s="270">
        <f>+Vigencia!$AK88</f>
        <v>42027844</v>
      </c>
      <c r="AQ88" s="270">
        <f>+Vigencia!L88</f>
        <v>0</v>
      </c>
      <c r="AR88" s="270">
        <f>+Vigencia!$X202</f>
        <v>269441177</v>
      </c>
      <c r="AS88" s="270">
        <f>+Vigencia!Y88</f>
        <v>0</v>
      </c>
      <c r="AT88" s="270">
        <f>+Vigencia!$K202</f>
        <v>474358588</v>
      </c>
      <c r="AU88" s="270">
        <f>+Vigencia!AL88</f>
        <v>42030618</v>
      </c>
      <c r="AV88" s="156">
        <f>+Vigencia!$M88</f>
        <v>0</v>
      </c>
      <c r="AW88" s="156">
        <f>+Vigencia!$Y202</f>
        <v>592373433</v>
      </c>
      <c r="AX88" s="156">
        <f>+Vigencia!$Z88</f>
        <v>0</v>
      </c>
      <c r="AY88" s="156">
        <f>+Vigencia!$L202</f>
        <v>52526033</v>
      </c>
      <c r="AZ88" s="156">
        <f>+Vigencia!$AM88</f>
        <v>42041059</v>
      </c>
      <c r="BA88" s="156">
        <f>+Vigencia!$N88</f>
        <v>0</v>
      </c>
      <c r="BB88" s="156">
        <f>+Vigencia!$Z202</f>
        <v>0</v>
      </c>
      <c r="BC88" s="156">
        <f>+Vigencia!$AA88</f>
        <v>0</v>
      </c>
      <c r="BD88" s="156">
        <f>+Vigencia!$M202</f>
        <v>171001337</v>
      </c>
      <c r="BE88" s="156">
        <f>+Vigencia!$AN88</f>
        <v>42038595</v>
      </c>
      <c r="BF88" s="156">
        <f>+Vigencia!$O88</f>
        <v>0</v>
      </c>
      <c r="BG88" s="156">
        <f>+Vigencia!$AA202</f>
        <v>0</v>
      </c>
      <c r="BH88" s="156">
        <f>+Vigencia!$AB88</f>
        <v>0</v>
      </c>
      <c r="BI88" s="156">
        <f>+Vigencia!$N202</f>
        <v>206763448</v>
      </c>
      <c r="BJ88" s="156">
        <f>+Vigencia!$AO88</f>
        <v>42038595</v>
      </c>
      <c r="BK88" s="156">
        <f>+Vigencia!$P91</f>
        <v>0</v>
      </c>
      <c r="BL88" s="156">
        <f>+Vigencia!$AB202</f>
        <v>0</v>
      </c>
      <c r="BM88" s="156">
        <f>+Vigencia!$AC91</f>
        <v>0</v>
      </c>
      <c r="BN88" s="156">
        <f>+Vigencia!$O202</f>
        <v>150915548</v>
      </c>
      <c r="BO88" s="156">
        <f>+Vigencia!$AP91</f>
        <v>0</v>
      </c>
      <c r="BP88" s="156">
        <f>+Vigencia!$Q91</f>
        <v>0</v>
      </c>
      <c r="BQ88" s="156">
        <f>+Vigencia!$AC202</f>
        <v>0</v>
      </c>
      <c r="BR88" s="156">
        <f>+Vigencia!$AD91</f>
        <v>0</v>
      </c>
      <c r="BS88" s="156">
        <f>+Vigencia!$P202</f>
        <v>150915548</v>
      </c>
      <c r="BT88" s="156">
        <f>+Vigencia!$AQ91</f>
        <v>0</v>
      </c>
      <c r="BU88" s="156">
        <f>+Vigencia!$R91</f>
        <v>0</v>
      </c>
      <c r="BV88" s="156">
        <f>+Vigencia!$AD202</f>
        <v>0</v>
      </c>
      <c r="BW88" s="156">
        <f>+Vigencia!$AE91</f>
        <v>0</v>
      </c>
      <c r="BX88" s="156">
        <f>+Vigencia!$Q202</f>
        <v>193715548</v>
      </c>
      <c r="BY88" s="156">
        <f>+Vigencia!$AR91</f>
        <v>0</v>
      </c>
      <c r="BZ88" s="158">
        <f>+Vigencia!AT88</f>
        <v>295363201</v>
      </c>
      <c r="CA88" s="158">
        <f>+Vigencia!AU88</f>
        <v>295363201</v>
      </c>
      <c r="CB88" s="158">
        <f>+Vigencia!AV88</f>
        <v>294238536</v>
      </c>
      <c r="CC88" s="157">
        <f t="shared" si="35"/>
        <v>1</v>
      </c>
      <c r="CD88" s="157">
        <f t="shared" si="36"/>
        <v>0.9961922643166371</v>
      </c>
      <c r="CE88" s="158">
        <f>+Vigencia!AW88</f>
        <v>0</v>
      </c>
      <c r="CF88" s="158">
        <f>+Vigencia!AX88</f>
        <v>0</v>
      </c>
      <c r="CG88" s="158">
        <f>+Vigencia!AY88</f>
        <v>0</v>
      </c>
      <c r="CH88" s="157">
        <f t="shared" si="37"/>
        <v>0</v>
      </c>
      <c r="CI88" s="157">
        <f t="shared" si="38"/>
        <v>0</v>
      </c>
      <c r="CJ88" s="158">
        <f>+Vigencia!AZ88</f>
        <v>0</v>
      </c>
      <c r="CK88" s="158">
        <f>+Vigencia!BA88</f>
        <v>0</v>
      </c>
      <c r="CL88" s="158">
        <f>+Vigencia!BB88</f>
        <v>0</v>
      </c>
      <c r="CM88" s="157">
        <f t="shared" si="39"/>
        <v>0</v>
      </c>
      <c r="CN88" s="157">
        <f t="shared" si="40"/>
        <v>0</v>
      </c>
      <c r="CO88" s="158">
        <f>+Vigencia!BC88</f>
        <v>0</v>
      </c>
      <c r="CP88" s="158">
        <f>+Vigencia!BD88</f>
        <v>0</v>
      </c>
      <c r="CQ88" s="158">
        <f>+Vigencia!BE88</f>
        <v>0</v>
      </c>
      <c r="CR88" s="157">
        <f t="shared" si="41"/>
        <v>0</v>
      </c>
      <c r="CS88" s="157">
        <f t="shared" si="42"/>
        <v>0</v>
      </c>
      <c r="CT88" s="158">
        <f>+Vigencia!BF91</f>
        <v>0</v>
      </c>
      <c r="CU88" s="158">
        <f>+Vigencia!BG91</f>
        <v>0</v>
      </c>
      <c r="CV88" s="158">
        <f>+Vigencia!BH91</f>
        <v>0</v>
      </c>
      <c r="CW88" s="157">
        <f t="shared" si="43"/>
        <v>0</v>
      </c>
      <c r="CX88" s="157">
        <f t="shared" si="44"/>
        <v>0</v>
      </c>
      <c r="CY88" s="158">
        <f>+Vigencia!BI91</f>
        <v>0</v>
      </c>
      <c r="CZ88" s="158">
        <f>+Vigencia!BJ91</f>
        <v>0</v>
      </c>
      <c r="DA88" s="158">
        <f>+Vigencia!BK91</f>
        <v>0</v>
      </c>
      <c r="DB88" s="157">
        <f t="shared" si="45"/>
        <v>0</v>
      </c>
      <c r="DC88" s="157">
        <f t="shared" si="46"/>
        <v>0</v>
      </c>
      <c r="DD88" s="158">
        <f>+Vigencia!BL88</f>
        <v>0</v>
      </c>
      <c r="DE88" s="158">
        <f>+Vigencia!BM88</f>
        <v>0</v>
      </c>
      <c r="DF88" s="158">
        <f>+Vigencia!BN88</f>
        <v>0</v>
      </c>
      <c r="DG88" s="157">
        <f t="shared" si="47"/>
        <v>0</v>
      </c>
      <c r="DH88" s="157">
        <f t="shared" si="48"/>
        <v>0</v>
      </c>
      <c r="DI88" s="158">
        <f t="shared" si="49"/>
        <v>295363201</v>
      </c>
      <c r="DJ88" s="158">
        <f t="shared" si="50"/>
        <v>295363201</v>
      </c>
      <c r="DK88" s="158">
        <f t="shared" si="51"/>
        <v>294238536</v>
      </c>
      <c r="DL88" s="157">
        <f t="shared" si="52"/>
        <v>1</v>
      </c>
      <c r="DM88" s="157">
        <f t="shared" si="53"/>
        <v>0.9961922643166371</v>
      </c>
    </row>
    <row r="89" spans="2:117" customFormat="1" ht="20.100000000000001" customHeight="1">
      <c r="B89" s="151">
        <f>Proyecto!$C$3</f>
        <v>8141</v>
      </c>
      <c r="C89" s="578">
        <v>40</v>
      </c>
      <c r="D89" s="133">
        <f t="shared" si="28"/>
        <v>40</v>
      </c>
      <c r="E89" s="152" t="s">
        <v>97</v>
      </c>
      <c r="F89" s="153" t="s">
        <v>41</v>
      </c>
      <c r="G89" s="154">
        <v>1905054</v>
      </c>
      <c r="H89" s="155">
        <v>237</v>
      </c>
      <c r="I89" s="268">
        <v>12387252</v>
      </c>
      <c r="J89" s="268">
        <f t="shared" si="29"/>
        <v>0</v>
      </c>
      <c r="K89" s="268">
        <f t="shared" si="27"/>
        <v>12387252</v>
      </c>
      <c r="L89" s="268">
        <f t="shared" si="30"/>
        <v>2518277560</v>
      </c>
      <c r="M89" s="268">
        <f t="shared" si="31"/>
        <v>12387252</v>
      </c>
      <c r="N89" s="269">
        <f t="shared" si="32"/>
        <v>1</v>
      </c>
      <c r="O89" s="268">
        <f t="shared" si="33"/>
        <v>2518277560</v>
      </c>
      <c r="P89" s="268">
        <f t="shared" si="34"/>
        <v>11889827</v>
      </c>
      <c r="Q89" s="269">
        <f>IFERROR(+P89/#REF!,0)</f>
        <v>0</v>
      </c>
      <c r="R89" s="270">
        <v>0</v>
      </c>
      <c r="S89" s="270">
        <f>+Vigencia!$S203</f>
        <v>1508014509</v>
      </c>
      <c r="T89" s="270">
        <f>+Vigencia!T89</f>
        <v>12387252</v>
      </c>
      <c r="U89" s="270">
        <f>+Vigencia!$F203</f>
        <v>0</v>
      </c>
      <c r="V89" s="270">
        <f>+Vigencia!AG89</f>
        <v>0</v>
      </c>
      <c r="W89" s="270">
        <f>+Vigencia!$H92</f>
        <v>0</v>
      </c>
      <c r="X89" s="270">
        <f>+Vigencia!$T203</f>
        <v>0</v>
      </c>
      <c r="Y89" s="270">
        <f>+Vigencia!U89</f>
        <v>0</v>
      </c>
      <c r="Z89" s="270">
        <f>+Vigencia!$G203</f>
        <v>1324632639</v>
      </c>
      <c r="AA89" s="270">
        <f>+Vigencia!AH89</f>
        <v>10587500</v>
      </c>
      <c r="AB89" s="270">
        <f>+Vigencia!I89</f>
        <v>0</v>
      </c>
      <c r="AC89" s="270">
        <f>+Vigencia!$U203</f>
        <v>0</v>
      </c>
      <c r="AD89" s="270">
        <f>+Vigencia!V89</f>
        <v>0</v>
      </c>
      <c r="AE89" s="270">
        <f>+Vigencia!$H203</f>
        <v>0</v>
      </c>
      <c r="AF89" s="270">
        <f>+Vigencia!AI89</f>
        <v>0</v>
      </c>
      <c r="AG89" s="270">
        <f>+Vigencia!J89</f>
        <v>0</v>
      </c>
      <c r="AH89" s="270">
        <f>+Vigencia!$V203</f>
        <v>0</v>
      </c>
      <c r="AI89" s="270">
        <f>+Vigencia!W89</f>
        <v>0</v>
      </c>
      <c r="AJ89" s="270">
        <f>+Vigencia!$I203</f>
        <v>78476623</v>
      </c>
      <c r="AK89" s="270">
        <f>+Vigencia!AJ89</f>
        <v>605257</v>
      </c>
      <c r="AL89" s="270">
        <f>+Vigencia!$K89</f>
        <v>0</v>
      </c>
      <c r="AM89" s="270">
        <f>+Vigencia!$W203</f>
        <v>0</v>
      </c>
      <c r="AN89" s="270">
        <f>+Vigencia!$X89</f>
        <v>0</v>
      </c>
      <c r="AO89" s="270">
        <f>+Vigencia!$J203</f>
        <v>19140364</v>
      </c>
      <c r="AP89" s="270">
        <f>+Vigencia!$AK89</f>
        <v>139398</v>
      </c>
      <c r="AQ89" s="270">
        <f>+Vigencia!L89</f>
        <v>0</v>
      </c>
      <c r="AR89" s="270">
        <f>+Vigencia!$X203</f>
        <v>347843204</v>
      </c>
      <c r="AS89" s="270">
        <f>+Vigencia!Y89</f>
        <v>0</v>
      </c>
      <c r="AT89" s="270">
        <f>+Vigencia!$K203</f>
        <v>19140821</v>
      </c>
      <c r="AU89" s="270">
        <f>+Vigencia!AL89</f>
        <v>139378</v>
      </c>
      <c r="AV89" s="156">
        <f>+Vigencia!$M89</f>
        <v>0</v>
      </c>
      <c r="AW89" s="156">
        <f>+Vigencia!$Y203</f>
        <v>662419847</v>
      </c>
      <c r="AX89" s="156">
        <f>+Vigencia!$Z89</f>
        <v>0</v>
      </c>
      <c r="AY89" s="156">
        <f>+Vigencia!$L203</f>
        <v>70428807</v>
      </c>
      <c r="AZ89" s="156">
        <f>+Vigencia!$AM89</f>
        <v>139464</v>
      </c>
      <c r="BA89" s="156">
        <f>+Vigencia!$N89</f>
        <v>0</v>
      </c>
      <c r="BB89" s="156">
        <f>+Vigencia!$Z203</f>
        <v>0</v>
      </c>
      <c r="BC89" s="156">
        <f>+Vigencia!$AA89</f>
        <v>0</v>
      </c>
      <c r="BD89" s="156">
        <f>+Vigencia!$M203</f>
        <v>202916569</v>
      </c>
      <c r="BE89" s="156">
        <f>+Vigencia!$AN89</f>
        <v>139415</v>
      </c>
      <c r="BF89" s="156">
        <f>+Vigencia!$O89</f>
        <v>0</v>
      </c>
      <c r="BG89" s="156">
        <f>+Vigencia!$AA203</f>
        <v>0</v>
      </c>
      <c r="BH89" s="156">
        <f>+Vigencia!$AB89</f>
        <v>0</v>
      </c>
      <c r="BI89" s="156">
        <f>+Vigencia!$N203</f>
        <v>252235142</v>
      </c>
      <c r="BJ89" s="156">
        <f>+Vigencia!$AO89</f>
        <v>139415</v>
      </c>
      <c r="BK89" s="156">
        <f>+Vigencia!$P92</f>
        <v>0</v>
      </c>
      <c r="BL89" s="156">
        <f>+Vigencia!$AB203</f>
        <v>0</v>
      </c>
      <c r="BM89" s="156">
        <f>+Vigencia!$AC92</f>
        <v>0</v>
      </c>
      <c r="BN89" s="156">
        <f>+Vigencia!$O203</f>
        <v>183768867</v>
      </c>
      <c r="BO89" s="156">
        <f>+Vigencia!$AP92</f>
        <v>0</v>
      </c>
      <c r="BP89" s="156">
        <f>+Vigencia!$Q92</f>
        <v>0</v>
      </c>
      <c r="BQ89" s="156">
        <f>+Vigencia!$AC203</f>
        <v>0</v>
      </c>
      <c r="BR89" s="156">
        <f>+Vigencia!$AD92</f>
        <v>0</v>
      </c>
      <c r="BS89" s="156">
        <f>+Vigencia!$P203</f>
        <v>183768867</v>
      </c>
      <c r="BT89" s="156">
        <f>+Vigencia!$AQ92</f>
        <v>0</v>
      </c>
      <c r="BU89" s="156">
        <f>+Vigencia!$R92</f>
        <v>0</v>
      </c>
      <c r="BV89" s="156">
        <f>+Vigencia!$AD203</f>
        <v>0</v>
      </c>
      <c r="BW89" s="156">
        <f>+Vigencia!$AE92</f>
        <v>0</v>
      </c>
      <c r="BX89" s="156">
        <f>+Vigencia!$Q203</f>
        <v>183768861</v>
      </c>
      <c r="BY89" s="156">
        <f>+Vigencia!$AR92</f>
        <v>0</v>
      </c>
      <c r="BZ89" s="158">
        <f>+Vigencia!AT89</f>
        <v>0</v>
      </c>
      <c r="CA89" s="158">
        <f>+Vigencia!AU89</f>
        <v>0</v>
      </c>
      <c r="CB89" s="158">
        <f>+Vigencia!AV89</f>
        <v>0</v>
      </c>
      <c r="CC89" s="157">
        <f t="shared" si="35"/>
        <v>0</v>
      </c>
      <c r="CD89" s="157">
        <f t="shared" si="36"/>
        <v>0</v>
      </c>
      <c r="CE89" s="158">
        <f>+Vigencia!AW89</f>
        <v>0</v>
      </c>
      <c r="CF89" s="158">
        <f>+Vigencia!AX89</f>
        <v>0</v>
      </c>
      <c r="CG89" s="158">
        <f>+Vigencia!AY89</f>
        <v>0</v>
      </c>
      <c r="CH89" s="157">
        <f t="shared" si="37"/>
        <v>0</v>
      </c>
      <c r="CI89" s="157">
        <f t="shared" si="38"/>
        <v>0</v>
      </c>
      <c r="CJ89" s="158">
        <f>+Vigencia!AZ89</f>
        <v>0</v>
      </c>
      <c r="CK89" s="158">
        <f>+Vigencia!BA89</f>
        <v>0</v>
      </c>
      <c r="CL89" s="158">
        <f>+Vigencia!BB89</f>
        <v>0</v>
      </c>
      <c r="CM89" s="157">
        <f t="shared" si="39"/>
        <v>0</v>
      </c>
      <c r="CN89" s="157">
        <f t="shared" si="40"/>
        <v>0</v>
      </c>
      <c r="CO89" s="158">
        <f>+Vigencia!BC89</f>
        <v>0</v>
      </c>
      <c r="CP89" s="158">
        <f>+Vigencia!BD89</f>
        <v>0</v>
      </c>
      <c r="CQ89" s="158">
        <f>+Vigencia!BE89</f>
        <v>0</v>
      </c>
      <c r="CR89" s="157">
        <f t="shared" si="41"/>
        <v>0</v>
      </c>
      <c r="CS89" s="157">
        <f t="shared" si="42"/>
        <v>0</v>
      </c>
      <c r="CT89" s="158">
        <f>+Vigencia!BF92</f>
        <v>0</v>
      </c>
      <c r="CU89" s="158">
        <f>+Vigencia!BG92</f>
        <v>0</v>
      </c>
      <c r="CV89" s="158">
        <f>+Vigencia!BH92</f>
        <v>0</v>
      </c>
      <c r="CW89" s="157">
        <f t="shared" si="43"/>
        <v>0</v>
      </c>
      <c r="CX89" s="157">
        <f t="shared" si="44"/>
        <v>0</v>
      </c>
      <c r="CY89" s="158">
        <f>+Vigencia!BI92</f>
        <v>0</v>
      </c>
      <c r="CZ89" s="158">
        <f>+Vigencia!BJ92</f>
        <v>0</v>
      </c>
      <c r="DA89" s="158">
        <f>+Vigencia!BK92</f>
        <v>0</v>
      </c>
      <c r="DB89" s="157">
        <f t="shared" si="45"/>
        <v>0</v>
      </c>
      <c r="DC89" s="157">
        <f t="shared" si="46"/>
        <v>0</v>
      </c>
      <c r="DD89" s="158">
        <f>+Vigencia!BL89</f>
        <v>12387252</v>
      </c>
      <c r="DE89" s="158">
        <f>+Vigencia!BM89</f>
        <v>12387252</v>
      </c>
      <c r="DF89" s="158">
        <f>+Vigencia!BN89</f>
        <v>11889827</v>
      </c>
      <c r="DG89" s="157">
        <f t="shared" si="47"/>
        <v>1</v>
      </c>
      <c r="DH89" s="157">
        <f t="shared" si="48"/>
        <v>0.95984379747824622</v>
      </c>
      <c r="DI89" s="158">
        <f t="shared" si="49"/>
        <v>12387252</v>
      </c>
      <c r="DJ89" s="158">
        <f t="shared" si="50"/>
        <v>12387252</v>
      </c>
      <c r="DK89" s="158">
        <f t="shared" si="51"/>
        <v>11889827</v>
      </c>
      <c r="DL89" s="157">
        <f t="shared" si="52"/>
        <v>1</v>
      </c>
      <c r="DM89" s="157">
        <f t="shared" si="53"/>
        <v>0.95984379747824622</v>
      </c>
    </row>
    <row r="90" spans="2:117" customFormat="1" ht="20.100000000000001" customHeight="1">
      <c r="B90" s="151">
        <f>Proyecto!$C$3</f>
        <v>8141</v>
      </c>
      <c r="C90" s="578">
        <v>41</v>
      </c>
      <c r="D90" s="133">
        <f t="shared" si="28"/>
        <v>41</v>
      </c>
      <c r="E90" s="152" t="s">
        <v>98</v>
      </c>
      <c r="F90" s="153" t="s">
        <v>41</v>
      </c>
      <c r="G90" s="154">
        <v>1905049</v>
      </c>
      <c r="H90" s="155">
        <v>211</v>
      </c>
      <c r="I90" s="268">
        <v>3029043442</v>
      </c>
      <c r="J90" s="268">
        <f t="shared" si="29"/>
        <v>-2675458673</v>
      </c>
      <c r="K90" s="268">
        <f t="shared" si="27"/>
        <v>353584769</v>
      </c>
      <c r="L90" s="268">
        <f t="shared" si="30"/>
        <v>29766198384</v>
      </c>
      <c r="M90" s="268">
        <f t="shared" si="31"/>
        <v>252272732</v>
      </c>
      <c r="N90" s="269">
        <f t="shared" si="32"/>
        <v>0.71347171631140027</v>
      </c>
      <c r="O90" s="268">
        <f t="shared" si="33"/>
        <v>29766198384</v>
      </c>
      <c r="P90" s="268">
        <f t="shared" si="34"/>
        <v>229822398</v>
      </c>
      <c r="Q90" s="269">
        <f>IFERROR(+P90/#REF!,0)</f>
        <v>0</v>
      </c>
      <c r="R90" s="270">
        <v>0</v>
      </c>
      <c r="S90" s="270">
        <f>+Vigencia!$S204</f>
        <v>9862401867</v>
      </c>
      <c r="T90" s="270">
        <f>+Vigencia!T90</f>
        <v>159043442</v>
      </c>
      <c r="U90" s="270">
        <f>+Vigencia!$F204</f>
        <v>0</v>
      </c>
      <c r="V90" s="270">
        <f>+Vigencia!AG90</f>
        <v>0</v>
      </c>
      <c r="W90" s="270">
        <f>+Vigencia!$H93</f>
        <v>0</v>
      </c>
      <c r="X90" s="270">
        <f>+Vigencia!$T204</f>
        <v>0</v>
      </c>
      <c r="Y90" s="270">
        <f>+Vigencia!U90</f>
        <v>0</v>
      </c>
      <c r="Z90" s="270">
        <f>+Vigencia!$G204</f>
        <v>0</v>
      </c>
      <c r="AA90" s="270">
        <f>+Vigencia!AH90</f>
        <v>116278286</v>
      </c>
      <c r="AB90" s="270">
        <f>+Vigencia!I90</f>
        <v>-2700337269</v>
      </c>
      <c r="AC90" s="270">
        <f>+Vigencia!$U204</f>
        <v>0</v>
      </c>
      <c r="AD90" s="270">
        <f>+Vigencia!V90</f>
        <v>0</v>
      </c>
      <c r="AE90" s="270">
        <f>+Vigencia!$H204</f>
        <v>1495493130</v>
      </c>
      <c r="AF90" s="270">
        <f>+Vigencia!AI90</f>
        <v>3189000</v>
      </c>
      <c r="AG90" s="270">
        <f>+Vigencia!J90</f>
        <v>0</v>
      </c>
      <c r="AH90" s="270">
        <f>+Vigencia!$V204</f>
        <v>450000000</v>
      </c>
      <c r="AI90" s="270">
        <f>+Vigencia!W90</f>
        <v>48837735</v>
      </c>
      <c r="AJ90" s="270">
        <f>+Vigencia!$I204</f>
        <v>1495503624</v>
      </c>
      <c r="AK90" s="270">
        <f>+Vigencia!AJ90</f>
        <v>9795054</v>
      </c>
      <c r="AL90" s="270">
        <f>+Vigencia!$K90</f>
        <v>0</v>
      </c>
      <c r="AM90" s="270">
        <f>+Vigencia!$W204</f>
        <v>900000000</v>
      </c>
      <c r="AN90" s="270">
        <f>+Vigencia!$X90</f>
        <v>0</v>
      </c>
      <c r="AO90" s="270">
        <f>+Vigencia!$J204</f>
        <v>1810837098</v>
      </c>
      <c r="AP90" s="270">
        <f>+Vigencia!$AK90</f>
        <v>4392608</v>
      </c>
      <c r="AQ90" s="270">
        <f>+Vigencia!L90</f>
        <v>4387905</v>
      </c>
      <c r="AR90" s="270">
        <f>+Vigencia!$X204</f>
        <v>5673795978</v>
      </c>
      <c r="AS90" s="270">
        <f>+Vigencia!Y90</f>
        <v>0</v>
      </c>
      <c r="AT90" s="270">
        <f>+Vigencia!$K204</f>
        <v>1540335863</v>
      </c>
      <c r="AU90" s="270">
        <f>+Vigencia!AL90</f>
        <v>14790718</v>
      </c>
      <c r="AV90" s="156">
        <f>+Vigencia!$M90</f>
        <v>22554823</v>
      </c>
      <c r="AW90" s="156">
        <f>+Vigencia!$Y204</f>
        <v>12880000539</v>
      </c>
      <c r="AX90" s="156">
        <f>+Vigencia!$Z90</f>
        <v>32124207</v>
      </c>
      <c r="AY90" s="156">
        <f>+Vigencia!$L204</f>
        <v>2559200371</v>
      </c>
      <c r="AZ90" s="156">
        <f>+Vigencia!$AM90</f>
        <v>24796866</v>
      </c>
      <c r="BA90" s="156">
        <f>+Vigencia!$N90</f>
        <v>-3416638</v>
      </c>
      <c r="BB90" s="156">
        <f>+Vigencia!$Z204</f>
        <v>0</v>
      </c>
      <c r="BC90" s="156">
        <f>+Vigencia!$AA90</f>
        <v>12267348</v>
      </c>
      <c r="BD90" s="156">
        <f>+Vigencia!$M204</f>
        <v>4955216634</v>
      </c>
      <c r="BE90" s="156">
        <f>+Vigencia!$AN90</f>
        <v>30021966</v>
      </c>
      <c r="BF90" s="156">
        <f>+Vigencia!$O90</f>
        <v>1352506</v>
      </c>
      <c r="BG90" s="156">
        <f>+Vigencia!$AA204</f>
        <v>0</v>
      </c>
      <c r="BH90" s="156">
        <f>+Vigencia!$AB90</f>
        <v>0</v>
      </c>
      <c r="BI90" s="156">
        <f>+Vigencia!$N204</f>
        <v>5260273043</v>
      </c>
      <c r="BJ90" s="156">
        <f>+Vigencia!$AO90</f>
        <v>26557900</v>
      </c>
      <c r="BK90" s="156">
        <f>+Vigencia!$P93</f>
        <v>0</v>
      </c>
      <c r="BL90" s="156">
        <f>+Vigencia!$AB204</f>
        <v>0</v>
      </c>
      <c r="BM90" s="156">
        <f>+Vigencia!$AC93</f>
        <v>0</v>
      </c>
      <c r="BN90" s="156">
        <f>+Vigencia!$O204</f>
        <v>3459779540</v>
      </c>
      <c r="BO90" s="156">
        <f>+Vigencia!$AP93</f>
        <v>0</v>
      </c>
      <c r="BP90" s="156">
        <f>+Vigencia!$Q93</f>
        <v>0</v>
      </c>
      <c r="BQ90" s="156">
        <f>+Vigencia!$AC204</f>
        <v>0</v>
      </c>
      <c r="BR90" s="156">
        <f>+Vigencia!$AD93</f>
        <v>0</v>
      </c>
      <c r="BS90" s="156">
        <f>+Vigencia!$P204</f>
        <v>3504779540</v>
      </c>
      <c r="BT90" s="156">
        <f>+Vigencia!$AQ93</f>
        <v>0</v>
      </c>
      <c r="BU90" s="156">
        <f>+Vigencia!$R93</f>
        <v>0</v>
      </c>
      <c r="BV90" s="156">
        <f>+Vigencia!$AD204</f>
        <v>0</v>
      </c>
      <c r="BW90" s="156">
        <f>+Vigencia!$AE93</f>
        <v>0</v>
      </c>
      <c r="BX90" s="156">
        <f>+Vigencia!$Q204</f>
        <v>3684779541</v>
      </c>
      <c r="BY90" s="156">
        <f>+Vigencia!$AR93</f>
        <v>0</v>
      </c>
      <c r="BZ90" s="158">
        <f>+Vigencia!AT90</f>
        <v>47286635</v>
      </c>
      <c r="CA90" s="158">
        <f>+Vigencia!AU90</f>
        <v>41546224</v>
      </c>
      <c r="CB90" s="158">
        <f>+Vigencia!AV90</f>
        <v>23259155</v>
      </c>
      <c r="CC90" s="157">
        <f t="shared" si="35"/>
        <v>0.87860394379934204</v>
      </c>
      <c r="CD90" s="157">
        <f t="shared" si="36"/>
        <v>0.55983800116227167</v>
      </c>
      <c r="CE90" s="158">
        <f>+Vigencia!AW90</f>
        <v>0</v>
      </c>
      <c r="CF90" s="158">
        <f>+Vigencia!AX90</f>
        <v>0</v>
      </c>
      <c r="CG90" s="158">
        <f>+Vigencia!AY90</f>
        <v>0</v>
      </c>
      <c r="CH90" s="157">
        <f t="shared" si="37"/>
        <v>0</v>
      </c>
      <c r="CI90" s="157">
        <f t="shared" si="38"/>
        <v>0</v>
      </c>
      <c r="CJ90" s="158">
        <f>+Vigencia!AZ90</f>
        <v>0</v>
      </c>
      <c r="CK90" s="158">
        <f>+Vigencia!BA90</f>
        <v>0</v>
      </c>
      <c r="CL90" s="158">
        <f>+Vigencia!BB90</f>
        <v>0</v>
      </c>
      <c r="CM90" s="157">
        <f t="shared" si="39"/>
        <v>0</v>
      </c>
      <c r="CN90" s="157">
        <f t="shared" si="40"/>
        <v>0</v>
      </c>
      <c r="CO90" s="158">
        <f>+Vigencia!BC90</f>
        <v>99662731</v>
      </c>
      <c r="CP90" s="158">
        <f>+Vigencia!BD90</f>
        <v>32124207</v>
      </c>
      <c r="CQ90" s="158">
        <f>+Vigencia!BE90</f>
        <v>0</v>
      </c>
      <c r="CR90" s="157">
        <f t="shared" si="41"/>
        <v>0.32232918642375957</v>
      </c>
      <c r="CS90" s="157">
        <f t="shared" si="42"/>
        <v>0</v>
      </c>
      <c r="CT90" s="158">
        <f>+Vigencia!BF93</f>
        <v>0</v>
      </c>
      <c r="CU90" s="158">
        <f>+Vigencia!BG93</f>
        <v>0</v>
      </c>
      <c r="CV90" s="158">
        <f>+Vigencia!BH93</f>
        <v>0</v>
      </c>
      <c r="CW90" s="157">
        <f t="shared" si="43"/>
        <v>0</v>
      </c>
      <c r="CX90" s="157">
        <f t="shared" si="44"/>
        <v>0</v>
      </c>
      <c r="CY90" s="158">
        <f>+Vigencia!BI93</f>
        <v>0</v>
      </c>
      <c r="CZ90" s="158">
        <f>+Vigencia!BJ93</f>
        <v>0</v>
      </c>
      <c r="DA90" s="158">
        <f>+Vigencia!BK93</f>
        <v>0</v>
      </c>
      <c r="DB90" s="157">
        <f t="shared" si="45"/>
        <v>0</v>
      </c>
      <c r="DC90" s="157">
        <f t="shared" si="46"/>
        <v>0</v>
      </c>
      <c r="DD90" s="158">
        <f>+Vigencia!BL90</f>
        <v>206635403</v>
      </c>
      <c r="DE90" s="158">
        <f>+Vigencia!BM90</f>
        <v>185473138</v>
      </c>
      <c r="DF90" s="158">
        <f>+Vigencia!BN90</f>
        <v>192235277</v>
      </c>
      <c r="DG90" s="157">
        <f t="shared" si="47"/>
        <v>0.89758645085614874</v>
      </c>
      <c r="DH90" s="157">
        <f t="shared" si="48"/>
        <v>1.0364588590720885</v>
      </c>
      <c r="DI90" s="158">
        <f t="shared" si="49"/>
        <v>353584769</v>
      </c>
      <c r="DJ90" s="158">
        <f t="shared" si="50"/>
        <v>259143569</v>
      </c>
      <c r="DK90" s="158">
        <f t="shared" si="51"/>
        <v>215494432</v>
      </c>
      <c r="DL90" s="157">
        <f t="shared" si="52"/>
        <v>0.73290365343762875</v>
      </c>
      <c r="DM90" s="157">
        <f t="shared" si="53"/>
        <v>0.83156388110098156</v>
      </c>
    </row>
    <row r="91" spans="2:117" customFormat="1" ht="20.100000000000001" customHeight="1">
      <c r="B91" s="151">
        <f>Proyecto!$C$3</f>
        <v>8141</v>
      </c>
      <c r="C91" s="578">
        <v>41</v>
      </c>
      <c r="D91" s="133">
        <f t="shared" si="28"/>
        <v>41</v>
      </c>
      <c r="E91" s="152" t="s">
        <v>99</v>
      </c>
      <c r="F91" s="153" t="s">
        <v>41</v>
      </c>
      <c r="G91" s="154">
        <v>1905049</v>
      </c>
      <c r="H91" s="155">
        <v>211</v>
      </c>
      <c r="I91" s="268">
        <v>1742365740</v>
      </c>
      <c r="J91" s="268">
        <f t="shared" si="29"/>
        <v>961401681</v>
      </c>
      <c r="K91" s="268">
        <f t="shared" si="27"/>
        <v>2703767421</v>
      </c>
      <c r="L91" s="268">
        <f t="shared" si="30"/>
        <v>18058233471</v>
      </c>
      <c r="M91" s="268">
        <f t="shared" si="31"/>
        <v>2160165823</v>
      </c>
      <c r="N91" s="269">
        <f t="shared" si="32"/>
        <v>0.79894661287140345</v>
      </c>
      <c r="O91" s="268">
        <f t="shared" si="33"/>
        <v>18058233471</v>
      </c>
      <c r="P91" s="268">
        <f t="shared" si="34"/>
        <v>1786289790</v>
      </c>
      <c r="Q91" s="269">
        <f>IFERROR(+P91/#REF!,0)</f>
        <v>0</v>
      </c>
      <c r="R91" s="270">
        <v>0</v>
      </c>
      <c r="S91" s="270">
        <f>+Vigencia!$S205</f>
        <v>18058233471</v>
      </c>
      <c r="T91" s="270">
        <f>+Vigencia!T91</f>
        <v>1251881739</v>
      </c>
      <c r="U91" s="270">
        <f>+Vigencia!$F205</f>
        <v>0</v>
      </c>
      <c r="V91" s="270">
        <f>+Vigencia!AG91</f>
        <v>0</v>
      </c>
      <c r="W91" s="270">
        <f>+Vigencia!$H94</f>
        <v>0</v>
      </c>
      <c r="X91" s="270">
        <f>+Vigencia!$T205</f>
        <v>0</v>
      </c>
      <c r="Y91" s="270">
        <f>+Vigencia!U91</f>
        <v>0</v>
      </c>
      <c r="Z91" s="270">
        <f>+Vigencia!$G205</f>
        <v>0</v>
      </c>
      <c r="AA91" s="270">
        <f>+Vigencia!AH91</f>
        <v>1043627605</v>
      </c>
      <c r="AB91" s="270">
        <f>+Vigencia!I91</f>
        <v>685002903</v>
      </c>
      <c r="AC91" s="270">
        <f>+Vigencia!$U205</f>
        <v>0</v>
      </c>
      <c r="AD91" s="270">
        <f>+Vigencia!V91</f>
        <v>0</v>
      </c>
      <c r="AE91" s="270">
        <f>+Vigencia!$H205</f>
        <v>2570433842</v>
      </c>
      <c r="AF91" s="270">
        <f>+Vigencia!AI91</f>
        <v>4563166</v>
      </c>
      <c r="AG91" s="270">
        <f>+Vigencia!J91</f>
        <v>102015698</v>
      </c>
      <c r="AH91" s="270">
        <f>+Vigencia!$V205</f>
        <v>0</v>
      </c>
      <c r="AI91" s="270">
        <f>+Vigencia!W91</f>
        <v>0</v>
      </c>
      <c r="AJ91" s="270">
        <f>+Vigencia!$I205</f>
        <v>2570226075</v>
      </c>
      <c r="AK91" s="270">
        <f>+Vigencia!AJ91</f>
        <v>67232461</v>
      </c>
      <c r="AL91" s="270">
        <f>+Vigencia!$K91</f>
        <v>0</v>
      </c>
      <c r="AM91" s="270">
        <f>+Vigencia!$W205</f>
        <v>0</v>
      </c>
      <c r="AN91" s="270">
        <f>+Vigencia!$X91</f>
        <v>0</v>
      </c>
      <c r="AO91" s="270">
        <f>+Vigencia!$J205</f>
        <v>2570489898</v>
      </c>
      <c r="AP91" s="270">
        <f>+Vigencia!$AK91</f>
        <v>20205997</v>
      </c>
      <c r="AQ91" s="270">
        <f>+Vigencia!L91</f>
        <v>-3728288</v>
      </c>
      <c r="AR91" s="270">
        <f>+Vigencia!$X205</f>
        <v>0</v>
      </c>
      <c r="AS91" s="270">
        <f>+Vigencia!Y91</f>
        <v>454232796</v>
      </c>
      <c r="AT91" s="270">
        <f>+Vigencia!$K205</f>
        <v>2570310051</v>
      </c>
      <c r="AU91" s="270">
        <f>+Vigencia!AL91</f>
        <v>20081588</v>
      </c>
      <c r="AV91" s="156">
        <f>+Vigencia!$M91</f>
        <v>178111368</v>
      </c>
      <c r="AW91" s="156">
        <f>+Vigencia!$Y205</f>
        <v>0</v>
      </c>
      <c r="AX91" s="156">
        <f>+Vigencia!$Z91</f>
        <v>215300281</v>
      </c>
      <c r="AY91" s="156">
        <f>+Vigencia!$L205</f>
        <v>2570565157</v>
      </c>
      <c r="AZ91" s="156">
        <f>+Vigencia!$AM91</f>
        <v>482572131</v>
      </c>
      <c r="BA91" s="156">
        <f>+Vigencia!$N91</f>
        <v>-23866643</v>
      </c>
      <c r="BB91" s="156">
        <f>+Vigencia!$Z205</f>
        <v>0</v>
      </c>
      <c r="BC91" s="156">
        <f>+Vigencia!$AA91</f>
        <v>172115562</v>
      </c>
      <c r="BD91" s="156">
        <f>+Vigencia!$M205</f>
        <v>2570424568</v>
      </c>
      <c r="BE91" s="156">
        <f>+Vigencia!$AN91</f>
        <v>74003421</v>
      </c>
      <c r="BF91" s="156">
        <f>+Vigencia!$O91</f>
        <v>23866643</v>
      </c>
      <c r="BG91" s="156">
        <f>+Vigencia!$AA205</f>
        <v>0</v>
      </c>
      <c r="BH91" s="156">
        <f>+Vigencia!$AB91</f>
        <v>66635445</v>
      </c>
      <c r="BI91" s="156">
        <f>+Vigencia!$N205</f>
        <v>2635783880</v>
      </c>
      <c r="BJ91" s="156">
        <f>+Vigencia!$AO91</f>
        <v>74003421</v>
      </c>
      <c r="BK91" s="156">
        <f>+Vigencia!$P94</f>
        <v>0</v>
      </c>
      <c r="BL91" s="156">
        <f>+Vigencia!$AB205</f>
        <v>0</v>
      </c>
      <c r="BM91" s="156">
        <f>+Vigencia!$AC94</f>
        <v>0</v>
      </c>
      <c r="BN91" s="156">
        <f>+Vigencia!$O205</f>
        <v>0</v>
      </c>
      <c r="BO91" s="156">
        <f>+Vigencia!$AP94</f>
        <v>0</v>
      </c>
      <c r="BP91" s="156">
        <f>+Vigencia!$Q94</f>
        <v>0</v>
      </c>
      <c r="BQ91" s="156">
        <f>+Vigencia!$AC205</f>
        <v>0</v>
      </c>
      <c r="BR91" s="156">
        <f>+Vigencia!$AD94</f>
        <v>0</v>
      </c>
      <c r="BS91" s="156">
        <f>+Vigencia!$P205</f>
        <v>0</v>
      </c>
      <c r="BT91" s="156">
        <f>+Vigencia!$AQ94</f>
        <v>0</v>
      </c>
      <c r="BU91" s="156">
        <f>+Vigencia!$R94</f>
        <v>0</v>
      </c>
      <c r="BV91" s="156">
        <f>+Vigencia!$AD205</f>
        <v>0</v>
      </c>
      <c r="BW91" s="156">
        <f>+Vigencia!$AE94</f>
        <v>0</v>
      </c>
      <c r="BX91" s="156">
        <f>+Vigencia!$Q205</f>
        <v>0</v>
      </c>
      <c r="BY91" s="156">
        <f>+Vigencia!$AR94</f>
        <v>0</v>
      </c>
      <c r="BZ91" s="158">
        <f>+Vigencia!AT91</f>
        <v>993465525</v>
      </c>
      <c r="CA91" s="158">
        <f>+Vigencia!AU91</f>
        <v>468244295</v>
      </c>
      <c r="CB91" s="158">
        <f>+Vigencia!AV91</f>
        <v>137821079</v>
      </c>
      <c r="CC91" s="157">
        <f t="shared" si="35"/>
        <v>0.47132415088082702</v>
      </c>
      <c r="CD91" s="157">
        <f t="shared" si="36"/>
        <v>0.29433584236194482</v>
      </c>
      <c r="CE91" s="158">
        <f>+Vigencia!AW91</f>
        <v>0</v>
      </c>
      <c r="CF91" s="158">
        <f>+Vigencia!AX91</f>
        <v>0</v>
      </c>
      <c r="CG91" s="158">
        <f>+Vigencia!AY91</f>
        <v>0</v>
      </c>
      <c r="CH91" s="157">
        <f t="shared" si="37"/>
        <v>0</v>
      </c>
      <c r="CI91" s="157">
        <f t="shared" si="38"/>
        <v>0</v>
      </c>
      <c r="CJ91" s="158">
        <f>+Vigencia!AZ91</f>
        <v>0</v>
      </c>
      <c r="CK91" s="158">
        <f>+Vigencia!BA91</f>
        <v>0</v>
      </c>
      <c r="CL91" s="158">
        <f>+Vigencia!BB91</f>
        <v>0</v>
      </c>
      <c r="CM91" s="157">
        <f t="shared" si="39"/>
        <v>0</v>
      </c>
      <c r="CN91" s="157">
        <f t="shared" si="40"/>
        <v>0</v>
      </c>
      <c r="CO91" s="158">
        <f>+Vigencia!BC91</f>
        <v>0</v>
      </c>
      <c r="CP91" s="158">
        <f>+Vigencia!BD91</f>
        <v>0</v>
      </c>
      <c r="CQ91" s="158">
        <f>+Vigencia!BE91</f>
        <v>0</v>
      </c>
      <c r="CR91" s="157">
        <f t="shared" si="41"/>
        <v>0</v>
      </c>
      <c r="CS91" s="157">
        <f t="shared" si="42"/>
        <v>0</v>
      </c>
      <c r="CT91" s="158">
        <f>+Vigencia!BF94</f>
        <v>0</v>
      </c>
      <c r="CU91" s="158">
        <f>+Vigencia!BG94</f>
        <v>0</v>
      </c>
      <c r="CV91" s="158">
        <f>+Vigencia!BH94</f>
        <v>0</v>
      </c>
      <c r="CW91" s="157">
        <f t="shared" si="43"/>
        <v>0</v>
      </c>
      <c r="CX91" s="157">
        <f t="shared" si="44"/>
        <v>0</v>
      </c>
      <c r="CY91" s="158">
        <f>+Vigencia!BI94</f>
        <v>0</v>
      </c>
      <c r="CZ91" s="158">
        <f>+Vigencia!BJ94</f>
        <v>0</v>
      </c>
      <c r="DA91" s="158">
        <f>+Vigencia!BK94</f>
        <v>0</v>
      </c>
      <c r="DB91" s="157">
        <f t="shared" si="45"/>
        <v>0</v>
      </c>
      <c r="DC91" s="157">
        <f t="shared" si="46"/>
        <v>0</v>
      </c>
      <c r="DD91" s="158">
        <f>+Vigencia!BL91</f>
        <v>1716894895</v>
      </c>
      <c r="DE91" s="158">
        <f>+Vigencia!BM91</f>
        <v>1674050691</v>
      </c>
      <c r="DF91" s="158">
        <f>+Vigencia!BN91</f>
        <v>1687290105</v>
      </c>
      <c r="DG91" s="157">
        <f t="shared" si="47"/>
        <v>0.97504552892272423</v>
      </c>
      <c r="DH91" s="157">
        <f t="shared" si="48"/>
        <v>1.0079086099788839</v>
      </c>
      <c r="DI91" s="158">
        <f t="shared" si="49"/>
        <v>2710360420</v>
      </c>
      <c r="DJ91" s="158">
        <f t="shared" si="50"/>
        <v>2142294986</v>
      </c>
      <c r="DK91" s="158">
        <f t="shared" si="51"/>
        <v>1825111184</v>
      </c>
      <c r="DL91" s="157">
        <f t="shared" si="52"/>
        <v>0.79040963341694603</v>
      </c>
      <c r="DM91" s="157">
        <f t="shared" si="53"/>
        <v>0.85194205089737352</v>
      </c>
    </row>
    <row r="92" spans="2:117" customFormat="1" ht="20.100000000000001" customHeight="1">
      <c r="B92" s="151">
        <f>Proyecto!$C$3</f>
        <v>8141</v>
      </c>
      <c r="C92" s="578">
        <v>41</v>
      </c>
      <c r="D92" s="133">
        <f t="shared" si="28"/>
        <v>41</v>
      </c>
      <c r="E92" s="152" t="s">
        <v>100</v>
      </c>
      <c r="F92" s="153" t="s">
        <v>41</v>
      </c>
      <c r="G92" s="154">
        <v>1905049</v>
      </c>
      <c r="H92" s="155">
        <v>211</v>
      </c>
      <c r="I92" s="268">
        <v>2441810071</v>
      </c>
      <c r="J92" s="268">
        <f t="shared" si="29"/>
        <v>346397443</v>
      </c>
      <c r="K92" s="268">
        <f t="shared" si="27"/>
        <v>2788207514</v>
      </c>
      <c r="L92" s="268">
        <f t="shared" si="30"/>
        <v>0</v>
      </c>
      <c r="M92" s="268">
        <f t="shared" si="31"/>
        <v>2048699098</v>
      </c>
      <c r="N92" s="269">
        <f t="shared" si="32"/>
        <v>0.73477282006923106</v>
      </c>
      <c r="O92" s="268">
        <f t="shared" si="33"/>
        <v>0</v>
      </c>
      <c r="P92" s="268">
        <f t="shared" si="34"/>
        <v>1442401047</v>
      </c>
      <c r="Q92" s="269">
        <f>IFERROR(+P92/#REF!,0)</f>
        <v>0</v>
      </c>
      <c r="R92" s="270">
        <v>0</v>
      </c>
      <c r="S92" s="270">
        <f>+Vigencia!$S206</f>
        <v>0</v>
      </c>
      <c r="T92" s="270">
        <f>+Vigencia!T92</f>
        <v>1548148334</v>
      </c>
      <c r="U92" s="270">
        <f>+Vigencia!$F206</f>
        <v>0</v>
      </c>
      <c r="V92" s="270">
        <f>+Vigencia!AG92</f>
        <v>0</v>
      </c>
      <c r="W92" s="270">
        <f>+Vigencia!$H95</f>
        <v>0</v>
      </c>
      <c r="X92" s="270">
        <f>+Vigencia!$T206</f>
        <v>0</v>
      </c>
      <c r="Y92" s="270">
        <f>+Vigencia!U92</f>
        <v>0</v>
      </c>
      <c r="Z92" s="270">
        <f>+Vigencia!$G206</f>
        <v>0</v>
      </c>
      <c r="AA92" s="270">
        <f>+Vigencia!AH92</f>
        <v>1325456126</v>
      </c>
      <c r="AB92" s="270">
        <f>+Vigencia!I92</f>
        <v>83060488</v>
      </c>
      <c r="AC92" s="270">
        <f>+Vigencia!$U206</f>
        <v>0</v>
      </c>
      <c r="AD92" s="270">
        <f>+Vigencia!V92</f>
        <v>0</v>
      </c>
      <c r="AE92" s="270">
        <f>+Vigencia!$H206</f>
        <v>0</v>
      </c>
      <c r="AF92" s="270">
        <f>+Vigencia!AI92</f>
        <v>0</v>
      </c>
      <c r="AG92" s="270">
        <f>+Vigencia!J92</f>
        <v>0</v>
      </c>
      <c r="AH92" s="270">
        <f>+Vigencia!$V206</f>
        <v>0</v>
      </c>
      <c r="AI92" s="270">
        <f>+Vigencia!W92</f>
        <v>0</v>
      </c>
      <c r="AJ92" s="270">
        <f>+Vigencia!$I206</f>
        <v>0</v>
      </c>
      <c r="AK92" s="270">
        <f>+Vigencia!AJ92</f>
        <v>78476623</v>
      </c>
      <c r="AL92" s="270">
        <f>+Vigencia!$K92</f>
        <v>0</v>
      </c>
      <c r="AM92" s="270">
        <f>+Vigencia!$W206</f>
        <v>0</v>
      </c>
      <c r="AN92" s="270">
        <f>+Vigencia!$X92</f>
        <v>0</v>
      </c>
      <c r="AO92" s="270">
        <f>+Vigencia!$J206</f>
        <v>0</v>
      </c>
      <c r="AP92" s="270">
        <f>+Vigencia!$AK92</f>
        <v>19327476</v>
      </c>
      <c r="AQ92" s="270">
        <f>+Vigencia!L92</f>
        <v>48714030</v>
      </c>
      <c r="AR92" s="270">
        <f>+Vigencia!$X206</f>
        <v>0</v>
      </c>
      <c r="AS92" s="270">
        <f>+Vigencia!Y92</f>
        <v>0</v>
      </c>
      <c r="AT92" s="270">
        <f>+Vigencia!$K206</f>
        <v>0</v>
      </c>
      <c r="AU92" s="270">
        <f>+Vigencia!AL92</f>
        <v>19140822</v>
      </c>
      <c r="AV92" s="156">
        <f>+Vigencia!$M92</f>
        <v>219551409</v>
      </c>
      <c r="AW92" s="156">
        <f>+Vigencia!$Y206</f>
        <v>0</v>
      </c>
      <c r="AX92" s="156">
        <f>+Vigencia!$Z92</f>
        <v>318702585</v>
      </c>
      <c r="AY92" s="156">
        <f>+Vigencia!$L206</f>
        <v>0</v>
      </c>
      <c r="AZ92" s="156">
        <f>+Vigencia!$AM92</f>
        <v>0</v>
      </c>
      <c r="BA92" s="156">
        <f>+Vigencia!$N92</f>
        <v>-102994118</v>
      </c>
      <c r="BB92" s="156">
        <f>+Vigencia!$Z206</f>
        <v>0</v>
      </c>
      <c r="BC92" s="156">
        <f>+Vigencia!$AA92</f>
        <v>105557291</v>
      </c>
      <c r="BD92" s="156">
        <f>+Vigencia!$M206</f>
        <v>0</v>
      </c>
      <c r="BE92" s="156">
        <f>+Vigencia!$AN92</f>
        <v>0</v>
      </c>
      <c r="BF92" s="156">
        <f>+Vigencia!$O92</f>
        <v>98065634</v>
      </c>
      <c r="BG92" s="156">
        <f>+Vigencia!$AA206</f>
        <v>0</v>
      </c>
      <c r="BH92" s="156">
        <f>+Vigencia!$AB92</f>
        <v>76290888</v>
      </c>
      <c r="BI92" s="156">
        <f>+Vigencia!$N206</f>
        <v>0</v>
      </c>
      <c r="BJ92" s="156">
        <f>+Vigencia!$AO92</f>
        <v>0</v>
      </c>
      <c r="BK92" s="156">
        <f>+Vigencia!$P95</f>
        <v>0</v>
      </c>
      <c r="BL92" s="156">
        <f>+Vigencia!$AB206</f>
        <v>0</v>
      </c>
      <c r="BM92" s="156">
        <f>+Vigencia!$AC95</f>
        <v>0</v>
      </c>
      <c r="BN92" s="156">
        <f>+Vigencia!$O206</f>
        <v>0</v>
      </c>
      <c r="BO92" s="156">
        <f>+Vigencia!$AP95</f>
        <v>0</v>
      </c>
      <c r="BP92" s="156">
        <f>+Vigencia!$Q95</f>
        <v>0</v>
      </c>
      <c r="BQ92" s="156">
        <f>+Vigencia!$AC206</f>
        <v>0</v>
      </c>
      <c r="BR92" s="156">
        <f>+Vigencia!$AD95</f>
        <v>0</v>
      </c>
      <c r="BS92" s="156">
        <f>+Vigencia!$P206</f>
        <v>0</v>
      </c>
      <c r="BT92" s="156">
        <f>+Vigencia!$AQ95</f>
        <v>0</v>
      </c>
      <c r="BU92" s="156">
        <f>+Vigencia!$R95</f>
        <v>0</v>
      </c>
      <c r="BV92" s="156">
        <f>+Vigencia!$AD206</f>
        <v>0</v>
      </c>
      <c r="BW92" s="156">
        <f>+Vigencia!$AE95</f>
        <v>0</v>
      </c>
      <c r="BX92" s="156">
        <f>+Vigencia!$Q206</f>
        <v>0</v>
      </c>
      <c r="BY92" s="156">
        <f>+Vigencia!$AR95</f>
        <v>0</v>
      </c>
      <c r="BZ92" s="158">
        <f>+Vigencia!AT92</f>
        <v>228188038</v>
      </c>
      <c r="CA92" s="158">
        <f>+Vigencia!AU92</f>
        <v>116557291</v>
      </c>
      <c r="CB92" s="158">
        <f>+Vigencia!AV92</f>
        <v>0</v>
      </c>
      <c r="CC92" s="157">
        <f t="shared" si="35"/>
        <v>0.51079492168647334</v>
      </c>
      <c r="CD92" s="157">
        <f t="shared" si="36"/>
        <v>0</v>
      </c>
      <c r="CE92" s="158">
        <f>+Vigencia!AW92</f>
        <v>0</v>
      </c>
      <c r="CF92" s="158">
        <f>+Vigencia!AX92</f>
        <v>0</v>
      </c>
      <c r="CG92" s="158">
        <f>+Vigencia!AY92</f>
        <v>0</v>
      </c>
      <c r="CH92" s="157">
        <f t="shared" si="37"/>
        <v>0</v>
      </c>
      <c r="CI92" s="157">
        <f t="shared" si="38"/>
        <v>0</v>
      </c>
      <c r="CJ92" s="158">
        <f>+Vigencia!AZ92</f>
        <v>0</v>
      </c>
      <c r="CK92" s="158">
        <f>+Vigencia!BA92</f>
        <v>0</v>
      </c>
      <c r="CL92" s="158">
        <f>+Vigencia!BB92</f>
        <v>0</v>
      </c>
      <c r="CM92" s="157">
        <f t="shared" si="39"/>
        <v>0</v>
      </c>
      <c r="CN92" s="157">
        <f t="shared" si="40"/>
        <v>0</v>
      </c>
      <c r="CO92" s="158">
        <f>+Vigencia!BC92</f>
        <v>0</v>
      </c>
      <c r="CP92" s="158">
        <f>+Vigencia!BD92</f>
        <v>0</v>
      </c>
      <c r="CQ92" s="158">
        <f>+Vigencia!BE92</f>
        <v>0</v>
      </c>
      <c r="CR92" s="157">
        <f t="shared" si="41"/>
        <v>0</v>
      </c>
      <c r="CS92" s="157">
        <f t="shared" si="42"/>
        <v>0</v>
      </c>
      <c r="CT92" s="158">
        <f>+Vigencia!BF95</f>
        <v>0</v>
      </c>
      <c r="CU92" s="158">
        <f>+Vigencia!BG95</f>
        <v>0</v>
      </c>
      <c r="CV92" s="158">
        <f>+Vigencia!BH95</f>
        <v>0</v>
      </c>
      <c r="CW92" s="157">
        <f t="shared" si="43"/>
        <v>0</v>
      </c>
      <c r="CX92" s="157">
        <f t="shared" si="44"/>
        <v>0</v>
      </c>
      <c r="CY92" s="158">
        <f>+Vigencia!BI95</f>
        <v>0</v>
      </c>
      <c r="CZ92" s="158">
        <f>+Vigencia!BJ95</f>
        <v>0</v>
      </c>
      <c r="DA92" s="158">
        <f>+Vigencia!BK95</f>
        <v>0</v>
      </c>
      <c r="DB92" s="157">
        <f t="shared" si="45"/>
        <v>0</v>
      </c>
      <c r="DC92" s="157">
        <f t="shared" si="46"/>
        <v>0</v>
      </c>
      <c r="DD92" s="158">
        <f>+Vigencia!BL92</f>
        <v>2553426477</v>
      </c>
      <c r="DE92" s="158">
        <f>+Vigencia!BM92</f>
        <v>1943141807</v>
      </c>
      <c r="DF92" s="158">
        <f>+Vigencia!BN92</f>
        <v>1417907619</v>
      </c>
      <c r="DG92" s="157">
        <f t="shared" si="47"/>
        <v>0.76099383495191975</v>
      </c>
      <c r="DH92" s="157">
        <f t="shared" si="48"/>
        <v>0.72969847794541332</v>
      </c>
      <c r="DI92" s="158">
        <f t="shared" si="49"/>
        <v>2781614515</v>
      </c>
      <c r="DJ92" s="158">
        <f t="shared" si="50"/>
        <v>2059699098</v>
      </c>
      <c r="DK92" s="158">
        <f t="shared" si="51"/>
        <v>1417907619</v>
      </c>
      <c r="DL92" s="157">
        <f t="shared" si="52"/>
        <v>0.74046892079868232</v>
      </c>
      <c r="DM92" s="157">
        <f t="shared" si="53"/>
        <v>0.68840522403336024</v>
      </c>
    </row>
    <row r="93" spans="2:117" customFormat="1" ht="20.100000000000001" customHeight="1">
      <c r="B93" s="151">
        <f>Proyecto!$C$3</f>
        <v>8141</v>
      </c>
      <c r="C93" s="578">
        <v>42</v>
      </c>
      <c r="D93" s="133">
        <f t="shared" si="28"/>
        <v>42</v>
      </c>
      <c r="E93" s="152" t="s">
        <v>101</v>
      </c>
      <c r="F93" s="153" t="s">
        <v>41</v>
      </c>
      <c r="G93" s="154">
        <v>1905049</v>
      </c>
      <c r="H93" s="155">
        <v>97</v>
      </c>
      <c r="I93" s="268">
        <v>13107906464</v>
      </c>
      <c r="J93" s="268">
        <f t="shared" si="29"/>
        <v>20631723035</v>
      </c>
      <c r="K93" s="268">
        <f t="shared" si="27"/>
        <v>33739629499</v>
      </c>
      <c r="L93" s="268">
        <f t="shared" si="30"/>
        <v>7357318434</v>
      </c>
      <c r="M93" s="268">
        <f t="shared" si="31"/>
        <v>22121544991</v>
      </c>
      <c r="N93" s="269">
        <f t="shared" si="32"/>
        <v>0.65565465061362493</v>
      </c>
      <c r="O93" s="268">
        <f t="shared" si="33"/>
        <v>7357318434</v>
      </c>
      <c r="P93" s="268">
        <f t="shared" si="34"/>
        <v>12410137591</v>
      </c>
      <c r="Q93" s="269">
        <f>IFERROR(+P93/#REF!,0)</f>
        <v>0</v>
      </c>
      <c r="R93" s="270">
        <v>0</v>
      </c>
      <c r="S93" s="270">
        <f>+Vigencia!$S207</f>
        <v>4925940624</v>
      </c>
      <c r="T93" s="270">
        <f>+Vigencia!T93</f>
        <v>10503521194</v>
      </c>
      <c r="U93" s="270">
        <f>+Vigencia!$F207</f>
        <v>0</v>
      </c>
      <c r="V93" s="270">
        <f>+Vigencia!AG93</f>
        <v>0</v>
      </c>
      <c r="W93" s="270">
        <f>+Vigencia!$H96</f>
        <v>0</v>
      </c>
      <c r="X93" s="270">
        <f>+Vigencia!$T207</f>
        <v>1318951080</v>
      </c>
      <c r="Y93" s="270">
        <f>+Vigencia!U93</f>
        <v>0</v>
      </c>
      <c r="Z93" s="270">
        <f>+Vigencia!$G207</f>
        <v>0</v>
      </c>
      <c r="AA93" s="270">
        <f>+Vigencia!AH93</f>
        <v>0</v>
      </c>
      <c r="AB93" s="270">
        <f>+Vigencia!I93</f>
        <v>16658291920</v>
      </c>
      <c r="AC93" s="270">
        <f>+Vigencia!$U207</f>
        <v>0</v>
      </c>
      <c r="AD93" s="270">
        <f>+Vigencia!V93</f>
        <v>0</v>
      </c>
      <c r="AE93" s="270">
        <f>+Vigencia!$H207</f>
        <v>214392077</v>
      </c>
      <c r="AF93" s="270">
        <f>+Vigencia!AI93</f>
        <v>1495493130</v>
      </c>
      <c r="AG93" s="270">
        <f>+Vigencia!J93</f>
        <v>0</v>
      </c>
      <c r="AH93" s="270">
        <f>+Vigencia!$V207</f>
        <v>154155690</v>
      </c>
      <c r="AI93" s="270">
        <f>+Vigencia!W93</f>
        <v>0</v>
      </c>
      <c r="AJ93" s="270">
        <f>+Vigencia!$I207</f>
        <v>634365120</v>
      </c>
      <c r="AK93" s="270">
        <f>+Vigencia!AJ93</f>
        <v>1495503624</v>
      </c>
      <c r="AL93" s="270">
        <f>+Vigencia!$K93</f>
        <v>0</v>
      </c>
      <c r="AM93" s="270">
        <f>+Vigencia!$W207</f>
        <v>0</v>
      </c>
      <c r="AN93" s="270">
        <f>+Vigencia!$X93</f>
        <v>0</v>
      </c>
      <c r="AO93" s="270">
        <f>+Vigencia!$J207</f>
        <v>639714180</v>
      </c>
      <c r="AP93" s="270">
        <f>+Vigencia!$AK93</f>
        <v>1495837098</v>
      </c>
      <c r="AQ93" s="270">
        <f>+Vigencia!L93</f>
        <v>-80006564</v>
      </c>
      <c r="AR93" s="270">
        <f>+Vigencia!$X207</f>
        <v>0</v>
      </c>
      <c r="AS93" s="270">
        <f>+Vigencia!Y93</f>
        <v>0</v>
      </c>
      <c r="AT93" s="270">
        <f>+Vigencia!$K207</f>
        <v>639714180</v>
      </c>
      <c r="AU93" s="270">
        <f>+Vigencia!AL93</f>
        <v>1495335863</v>
      </c>
      <c r="AV93" s="156">
        <f>+Vigencia!$M93</f>
        <v>4053845008</v>
      </c>
      <c r="AW93" s="156">
        <f>+Vigencia!$Y207</f>
        <v>0</v>
      </c>
      <c r="AX93" s="156">
        <f>+Vigencia!$Z93</f>
        <v>4905120894</v>
      </c>
      <c r="AY93" s="156">
        <f>+Vigencia!$L207</f>
        <v>707934270</v>
      </c>
      <c r="AZ93" s="156">
        <f>+Vigencia!$AM93</f>
        <v>1495420929</v>
      </c>
      <c r="BA93" s="156">
        <f>+Vigencia!$N93</f>
        <v>325295685</v>
      </c>
      <c r="BB93" s="156">
        <f>+Vigencia!$Z207</f>
        <v>0</v>
      </c>
      <c r="BC93" s="156">
        <f>+Vigencia!$AA93</f>
        <v>4402589196</v>
      </c>
      <c r="BD93" s="156">
        <f>+Vigencia!$M207</f>
        <v>639714180</v>
      </c>
      <c r="BE93" s="156">
        <f>+Vigencia!$AN93</f>
        <v>2693719686</v>
      </c>
      <c r="BF93" s="156">
        <f>+Vigencia!$O93</f>
        <v>-325703014</v>
      </c>
      <c r="BG93" s="156">
        <f>+Vigencia!$AA207</f>
        <v>0</v>
      </c>
      <c r="BH93" s="156">
        <f>+Vigencia!$AB93</f>
        <v>2310313707</v>
      </c>
      <c r="BI93" s="156">
        <f>+Vigencia!$N207</f>
        <v>639714180</v>
      </c>
      <c r="BJ93" s="156">
        <f>+Vigencia!$AO93</f>
        <v>2238827261</v>
      </c>
      <c r="BK93" s="156">
        <f>+Vigencia!$P96</f>
        <v>0</v>
      </c>
      <c r="BL93" s="156">
        <f>+Vigencia!$AB207</f>
        <v>958271040</v>
      </c>
      <c r="BM93" s="156">
        <f>+Vigencia!$AC96</f>
        <v>0</v>
      </c>
      <c r="BN93" s="156">
        <f>+Vigencia!$O207</f>
        <v>959137860</v>
      </c>
      <c r="BO93" s="156">
        <f>+Vigencia!$AP96</f>
        <v>0</v>
      </c>
      <c r="BP93" s="156">
        <f>+Vigencia!$Q96</f>
        <v>0</v>
      </c>
      <c r="BQ93" s="156">
        <f>+Vigencia!$AC207</f>
        <v>0</v>
      </c>
      <c r="BR93" s="156">
        <f>+Vigencia!$AD96</f>
        <v>0</v>
      </c>
      <c r="BS93" s="156">
        <f>+Vigencia!$P207</f>
        <v>968669235</v>
      </c>
      <c r="BT93" s="156">
        <f>+Vigencia!$AQ96</f>
        <v>0</v>
      </c>
      <c r="BU93" s="156">
        <f>+Vigencia!$R96</f>
        <v>0</v>
      </c>
      <c r="BV93" s="156">
        <f>+Vigencia!$AD207</f>
        <v>0</v>
      </c>
      <c r="BW93" s="156">
        <f>+Vigencia!$AE96</f>
        <v>0</v>
      </c>
      <c r="BX93" s="156">
        <f>+Vigencia!$Q207</f>
        <v>1313963152</v>
      </c>
      <c r="BY93" s="156">
        <f>+Vigencia!$AR96</f>
        <v>0</v>
      </c>
      <c r="BZ93" s="158">
        <f>+Vigencia!AT93</f>
        <v>24795250478</v>
      </c>
      <c r="CA93" s="158">
        <f>+Vigencia!AU93</f>
        <v>18079641913</v>
      </c>
      <c r="CB93" s="158">
        <f>+Vigencia!AV93</f>
        <v>12410137591</v>
      </c>
      <c r="CC93" s="157">
        <f t="shared" si="35"/>
        <v>0.72915746219387723</v>
      </c>
      <c r="CD93" s="157">
        <f t="shared" si="36"/>
        <v>0.6864150103590605</v>
      </c>
      <c r="CE93" s="158">
        <f>+Vigencia!AW93</f>
        <v>0</v>
      </c>
      <c r="CF93" s="158">
        <f>+Vigencia!AX93</f>
        <v>0</v>
      </c>
      <c r="CG93" s="158">
        <f>+Vigencia!AY93</f>
        <v>0</v>
      </c>
      <c r="CH93" s="157">
        <f t="shared" si="37"/>
        <v>0</v>
      </c>
      <c r="CI93" s="157">
        <f t="shared" si="38"/>
        <v>0</v>
      </c>
      <c r="CJ93" s="158">
        <f>+Vigencia!AZ93</f>
        <v>0</v>
      </c>
      <c r="CK93" s="158">
        <f>+Vigencia!BA93</f>
        <v>0</v>
      </c>
      <c r="CL93" s="158">
        <f>+Vigencia!BB93</f>
        <v>0</v>
      </c>
      <c r="CM93" s="157">
        <f t="shared" si="39"/>
        <v>0</v>
      </c>
      <c r="CN93" s="157">
        <f t="shared" si="40"/>
        <v>0</v>
      </c>
      <c r="CO93" s="158">
        <f>+Vigencia!BC93</f>
        <v>5066586319</v>
      </c>
      <c r="CP93" s="158">
        <f>+Vigencia!BD93</f>
        <v>1514110376</v>
      </c>
      <c r="CQ93" s="158">
        <f>+Vigencia!BE93</f>
        <v>0</v>
      </c>
      <c r="CR93" s="157">
        <f t="shared" si="41"/>
        <v>0.29884231327945526</v>
      </c>
      <c r="CS93" s="157">
        <f t="shared" si="42"/>
        <v>0</v>
      </c>
      <c r="CT93" s="158">
        <f>+Vigencia!BF96</f>
        <v>0</v>
      </c>
      <c r="CU93" s="158">
        <f>+Vigencia!BG96</f>
        <v>0</v>
      </c>
      <c r="CV93" s="158">
        <f>+Vigencia!BH96</f>
        <v>0</v>
      </c>
      <c r="CW93" s="157">
        <f t="shared" si="43"/>
        <v>0</v>
      </c>
      <c r="CX93" s="157">
        <f t="shared" si="44"/>
        <v>0</v>
      </c>
      <c r="CY93" s="158">
        <f>+Vigencia!BI96</f>
        <v>0</v>
      </c>
      <c r="CZ93" s="158">
        <f>+Vigencia!BJ96</f>
        <v>0</v>
      </c>
      <c r="DA93" s="158">
        <f>+Vigencia!BK96</f>
        <v>0</v>
      </c>
      <c r="DB93" s="157">
        <f t="shared" si="45"/>
        <v>0</v>
      </c>
      <c r="DC93" s="157">
        <f t="shared" si="46"/>
        <v>0</v>
      </c>
      <c r="DD93" s="158">
        <f>+Vigencia!BL93</f>
        <v>3877792702</v>
      </c>
      <c r="DE93" s="158">
        <f>+Vigencia!BM93</f>
        <v>2527792702</v>
      </c>
      <c r="DF93" s="158">
        <f>+Vigencia!BN93</f>
        <v>0</v>
      </c>
      <c r="DG93" s="157">
        <f t="shared" si="47"/>
        <v>0.65186380403889888</v>
      </c>
      <c r="DH93" s="157">
        <f t="shared" si="48"/>
        <v>0</v>
      </c>
      <c r="DI93" s="158">
        <f t="shared" si="49"/>
        <v>33739629499</v>
      </c>
      <c r="DJ93" s="158">
        <f t="shared" si="50"/>
        <v>22121544991</v>
      </c>
      <c r="DK93" s="158">
        <f t="shared" si="51"/>
        <v>12410137591</v>
      </c>
      <c r="DL93" s="157">
        <f t="shared" si="52"/>
        <v>0.65565465061362493</v>
      </c>
      <c r="DM93" s="157">
        <f t="shared" si="53"/>
        <v>0.56099777823153762</v>
      </c>
    </row>
    <row r="94" spans="2:117" customFormat="1" ht="20.100000000000001" customHeight="1">
      <c r="B94" s="151">
        <f>Proyecto!$C$3</f>
        <v>8141</v>
      </c>
      <c r="C94" s="578">
        <v>42</v>
      </c>
      <c r="D94" s="133">
        <f t="shared" si="28"/>
        <v>42</v>
      </c>
      <c r="E94" s="152" t="s">
        <v>101</v>
      </c>
      <c r="F94" s="153" t="s">
        <v>41</v>
      </c>
      <c r="G94" s="154">
        <v>1905049</v>
      </c>
      <c r="H94" s="155">
        <v>212</v>
      </c>
      <c r="I94" s="268">
        <v>18058233471</v>
      </c>
      <c r="J94" s="268">
        <f t="shared" si="29"/>
        <v>0</v>
      </c>
      <c r="K94" s="268">
        <f t="shared" si="27"/>
        <v>18058233471</v>
      </c>
      <c r="L94" s="268">
        <f t="shared" si="30"/>
        <v>3608216832</v>
      </c>
      <c r="M94" s="268">
        <f t="shared" si="31"/>
        <v>18058233471</v>
      </c>
      <c r="N94" s="269">
        <f t="shared" si="32"/>
        <v>1</v>
      </c>
      <c r="O94" s="268">
        <f t="shared" si="33"/>
        <v>3608216832</v>
      </c>
      <c r="P94" s="268">
        <f t="shared" si="34"/>
        <v>17992874159</v>
      </c>
      <c r="Q94" s="269">
        <f>IFERROR(+P94/#REF!,0)</f>
        <v>0</v>
      </c>
      <c r="R94" s="270">
        <v>0</v>
      </c>
      <c r="S94" s="270">
        <f>+Vigencia!$S208</f>
        <v>2165228048</v>
      </c>
      <c r="T94" s="270">
        <f>+Vigencia!T94</f>
        <v>18058233471</v>
      </c>
      <c r="U94" s="270">
        <f>+Vigencia!$F208</f>
        <v>0</v>
      </c>
      <c r="V94" s="270">
        <f>+Vigencia!AG94</f>
        <v>0</v>
      </c>
      <c r="W94" s="270">
        <f>+Vigencia!$H97</f>
        <v>0</v>
      </c>
      <c r="X94" s="270">
        <f>+Vigencia!$T208</f>
        <v>0</v>
      </c>
      <c r="Y94" s="270">
        <f>+Vigencia!U94</f>
        <v>0</v>
      </c>
      <c r="Z94" s="270">
        <f>+Vigencia!$G208</f>
        <v>1857137594</v>
      </c>
      <c r="AA94" s="270">
        <f>+Vigencia!AH94</f>
        <v>0</v>
      </c>
      <c r="AB94" s="270">
        <f>+Vigencia!I94</f>
        <v>0</v>
      </c>
      <c r="AC94" s="270">
        <f>+Vigencia!$U208</f>
        <v>0</v>
      </c>
      <c r="AD94" s="270">
        <f>+Vigencia!V94</f>
        <v>0</v>
      </c>
      <c r="AE94" s="270">
        <f>+Vigencia!$H208</f>
        <v>5391355</v>
      </c>
      <c r="AF94" s="270">
        <f>+Vigencia!AI94</f>
        <v>2570433842</v>
      </c>
      <c r="AG94" s="270">
        <f>+Vigencia!J94</f>
        <v>0</v>
      </c>
      <c r="AH94" s="270">
        <f>+Vigencia!$V208</f>
        <v>0</v>
      </c>
      <c r="AI94" s="270">
        <f>+Vigencia!W94</f>
        <v>0</v>
      </c>
      <c r="AJ94" s="270">
        <f>+Vigencia!$I208</f>
        <v>114486128</v>
      </c>
      <c r="AK94" s="270">
        <f>+Vigencia!AJ94</f>
        <v>2570226075</v>
      </c>
      <c r="AL94" s="270">
        <f>+Vigencia!$K94</f>
        <v>0</v>
      </c>
      <c r="AM94" s="270">
        <f>+Vigencia!$W208</f>
        <v>0</v>
      </c>
      <c r="AN94" s="270">
        <f>+Vigencia!$X94</f>
        <v>0</v>
      </c>
      <c r="AO94" s="270">
        <f>+Vigencia!$J208</f>
        <v>31653025</v>
      </c>
      <c r="AP94" s="270">
        <f>+Vigencia!$AK94</f>
        <v>2570489898</v>
      </c>
      <c r="AQ94" s="270">
        <f>+Vigencia!L94</f>
        <v>0</v>
      </c>
      <c r="AR94" s="270">
        <f>+Vigencia!$X208</f>
        <v>403419209</v>
      </c>
      <c r="AS94" s="270">
        <f>+Vigencia!Y94</f>
        <v>0</v>
      </c>
      <c r="AT94" s="270">
        <f>+Vigencia!$K208</f>
        <v>31653120</v>
      </c>
      <c r="AU94" s="270">
        <f>+Vigencia!AL94</f>
        <v>2570310051</v>
      </c>
      <c r="AV94" s="156">
        <f>+Vigencia!$M94</f>
        <v>0</v>
      </c>
      <c r="AW94" s="156">
        <f>+Vigencia!$Y208</f>
        <v>1039569575</v>
      </c>
      <c r="AX94" s="156">
        <f>+Vigencia!$Z94</f>
        <v>0</v>
      </c>
      <c r="AY94" s="156">
        <f>+Vigencia!$L208</f>
        <v>91613349</v>
      </c>
      <c r="AZ94" s="156">
        <f>+Vigencia!$AM94</f>
        <v>2570565157</v>
      </c>
      <c r="BA94" s="156">
        <f>+Vigencia!$N94</f>
        <v>0</v>
      </c>
      <c r="BB94" s="156">
        <f>+Vigencia!$Z208</f>
        <v>0</v>
      </c>
      <c r="BC94" s="156">
        <f>+Vigencia!$AA94</f>
        <v>0</v>
      </c>
      <c r="BD94" s="156">
        <f>+Vigencia!$M208</f>
        <v>299528218</v>
      </c>
      <c r="BE94" s="156">
        <f>+Vigencia!$AN94</f>
        <v>2570424568</v>
      </c>
      <c r="BF94" s="156">
        <f>+Vigencia!$O94</f>
        <v>0</v>
      </c>
      <c r="BG94" s="156">
        <f>+Vigencia!$AA208</f>
        <v>0</v>
      </c>
      <c r="BH94" s="156">
        <f>+Vigencia!$AB94</f>
        <v>0</v>
      </c>
      <c r="BI94" s="156">
        <f>+Vigencia!$N208</f>
        <v>373156119</v>
      </c>
      <c r="BJ94" s="156">
        <f>+Vigencia!$AO94</f>
        <v>2570424568</v>
      </c>
      <c r="BK94" s="156">
        <f>+Vigencia!$P97</f>
        <v>0</v>
      </c>
      <c r="BL94" s="156">
        <f>+Vigencia!$AB208</f>
        <v>0</v>
      </c>
      <c r="BM94" s="156">
        <f>+Vigencia!$AC97</f>
        <v>0</v>
      </c>
      <c r="BN94" s="156">
        <f>+Vigencia!$O208</f>
        <v>267865976</v>
      </c>
      <c r="BO94" s="156">
        <f>+Vigencia!$AP97</f>
        <v>0</v>
      </c>
      <c r="BP94" s="156">
        <f>+Vigencia!$Q97</f>
        <v>0</v>
      </c>
      <c r="BQ94" s="156">
        <f>+Vigencia!$AC208</f>
        <v>0</v>
      </c>
      <c r="BR94" s="156">
        <f>+Vigencia!$AD97</f>
        <v>0</v>
      </c>
      <c r="BS94" s="156">
        <f>+Vigencia!$P208</f>
        <v>267865976</v>
      </c>
      <c r="BT94" s="156">
        <f>+Vigencia!$AQ97</f>
        <v>0</v>
      </c>
      <c r="BU94" s="156">
        <f>+Vigencia!$R97</f>
        <v>0</v>
      </c>
      <c r="BV94" s="156">
        <f>+Vigencia!$AD208</f>
        <v>0</v>
      </c>
      <c r="BW94" s="156">
        <f>+Vigencia!$AE97</f>
        <v>0</v>
      </c>
      <c r="BX94" s="156">
        <f>+Vigencia!$Q208</f>
        <v>267865972</v>
      </c>
      <c r="BY94" s="156">
        <f>+Vigencia!$AR97</f>
        <v>0</v>
      </c>
      <c r="BZ94" s="158">
        <f>+Vigencia!AT94</f>
        <v>18058233471</v>
      </c>
      <c r="CA94" s="158">
        <f>+Vigencia!AU94</f>
        <v>18058233471</v>
      </c>
      <c r="CB94" s="158">
        <f>+Vigencia!AV94</f>
        <v>17992874159</v>
      </c>
      <c r="CC94" s="157">
        <f t="shared" si="35"/>
        <v>1</v>
      </c>
      <c r="CD94" s="157">
        <f t="shared" si="36"/>
        <v>0.99638063645012886</v>
      </c>
      <c r="CE94" s="158">
        <f>+Vigencia!AW94</f>
        <v>0</v>
      </c>
      <c r="CF94" s="158">
        <f>+Vigencia!AX94</f>
        <v>0</v>
      </c>
      <c r="CG94" s="158">
        <f>+Vigencia!AY94</f>
        <v>0</v>
      </c>
      <c r="CH94" s="157">
        <f t="shared" si="37"/>
        <v>0</v>
      </c>
      <c r="CI94" s="157">
        <f t="shared" si="38"/>
        <v>0</v>
      </c>
      <c r="CJ94" s="158">
        <f>+Vigencia!AZ94</f>
        <v>0</v>
      </c>
      <c r="CK94" s="158">
        <f>+Vigencia!BA94</f>
        <v>0</v>
      </c>
      <c r="CL94" s="158">
        <f>+Vigencia!BB94</f>
        <v>0</v>
      </c>
      <c r="CM94" s="157">
        <f t="shared" si="39"/>
        <v>0</v>
      </c>
      <c r="CN94" s="157">
        <f t="shared" si="40"/>
        <v>0</v>
      </c>
      <c r="CO94" s="158">
        <f>+Vigencia!BC94</f>
        <v>0</v>
      </c>
      <c r="CP94" s="158">
        <f>+Vigencia!BD94</f>
        <v>0</v>
      </c>
      <c r="CQ94" s="158">
        <f>+Vigencia!BE94</f>
        <v>0</v>
      </c>
      <c r="CR94" s="157">
        <f t="shared" si="41"/>
        <v>0</v>
      </c>
      <c r="CS94" s="157">
        <f t="shared" si="42"/>
        <v>0</v>
      </c>
      <c r="CT94" s="158">
        <f>+Vigencia!BF97</f>
        <v>0</v>
      </c>
      <c r="CU94" s="158">
        <f>+Vigencia!BG97</f>
        <v>0</v>
      </c>
      <c r="CV94" s="158">
        <f>+Vigencia!BH97</f>
        <v>0</v>
      </c>
      <c r="CW94" s="157">
        <f t="shared" si="43"/>
        <v>0</v>
      </c>
      <c r="CX94" s="157">
        <f t="shared" si="44"/>
        <v>0</v>
      </c>
      <c r="CY94" s="158">
        <f>+Vigencia!BI97</f>
        <v>0</v>
      </c>
      <c r="CZ94" s="158">
        <f>+Vigencia!BJ97</f>
        <v>0</v>
      </c>
      <c r="DA94" s="158">
        <f>+Vigencia!BK97</f>
        <v>0</v>
      </c>
      <c r="DB94" s="157">
        <f t="shared" si="45"/>
        <v>0</v>
      </c>
      <c r="DC94" s="157">
        <f t="shared" si="46"/>
        <v>0</v>
      </c>
      <c r="DD94" s="158">
        <f>+Vigencia!BL94</f>
        <v>0</v>
      </c>
      <c r="DE94" s="158">
        <f>+Vigencia!BM94</f>
        <v>0</v>
      </c>
      <c r="DF94" s="158">
        <f>+Vigencia!BN94</f>
        <v>0</v>
      </c>
      <c r="DG94" s="157">
        <f t="shared" si="47"/>
        <v>0</v>
      </c>
      <c r="DH94" s="157">
        <f t="shared" si="48"/>
        <v>0</v>
      </c>
      <c r="DI94" s="158">
        <f t="shared" si="49"/>
        <v>18058233471</v>
      </c>
      <c r="DJ94" s="158">
        <f t="shared" si="50"/>
        <v>18058233471</v>
      </c>
      <c r="DK94" s="158">
        <f t="shared" si="51"/>
        <v>17992874159</v>
      </c>
      <c r="DL94" s="157">
        <f t="shared" si="52"/>
        <v>1</v>
      </c>
      <c r="DM94" s="157">
        <f t="shared" si="53"/>
        <v>0.99638063645012886</v>
      </c>
    </row>
    <row r="95" spans="2:117" customFormat="1" ht="20.100000000000001" customHeight="1">
      <c r="B95" s="151">
        <f>Proyecto!$C$3</f>
        <v>8141</v>
      </c>
      <c r="C95" s="578">
        <v>42</v>
      </c>
      <c r="D95" s="133">
        <f t="shared" si="28"/>
        <v>42</v>
      </c>
      <c r="E95" s="152" t="s">
        <v>102</v>
      </c>
      <c r="F95" s="153" t="s">
        <v>41</v>
      </c>
      <c r="G95" s="154">
        <v>1905049</v>
      </c>
      <c r="H95" s="155">
        <v>145</v>
      </c>
      <c r="I95" s="268">
        <v>25310117</v>
      </c>
      <c r="J95" s="268">
        <f t="shared" si="29"/>
        <v>-25310117</v>
      </c>
      <c r="K95" s="268">
        <f t="shared" si="27"/>
        <v>0</v>
      </c>
      <c r="L95" s="268">
        <f t="shared" si="30"/>
        <v>2003491908</v>
      </c>
      <c r="M95" s="268">
        <f t="shared" si="31"/>
        <v>0</v>
      </c>
      <c r="N95" s="269">
        <f t="shared" si="32"/>
        <v>0</v>
      </c>
      <c r="O95" s="268">
        <f t="shared" si="33"/>
        <v>2003491908</v>
      </c>
      <c r="P95" s="268">
        <f t="shared" si="34"/>
        <v>0</v>
      </c>
      <c r="Q95" s="269">
        <f>IFERROR(+P95/#REF!,0)</f>
        <v>0</v>
      </c>
      <c r="R95" s="270">
        <v>0</v>
      </c>
      <c r="S95" s="270">
        <f>+Vigencia!$S209</f>
        <v>242653098</v>
      </c>
      <c r="T95" s="270">
        <f>+Vigencia!T95</f>
        <v>0</v>
      </c>
      <c r="U95" s="270">
        <f>+Vigencia!$F209</f>
        <v>0</v>
      </c>
      <c r="V95" s="270">
        <f>+Vigencia!AG95</f>
        <v>0</v>
      </c>
      <c r="W95" s="270">
        <f>+Vigencia!$H98</f>
        <v>0</v>
      </c>
      <c r="X95" s="270">
        <f>+Vigencia!$T209</f>
        <v>0</v>
      </c>
      <c r="Y95" s="270">
        <f>+Vigencia!U95</f>
        <v>0</v>
      </c>
      <c r="Z95" s="270">
        <f>+Vigencia!$G209</f>
        <v>0</v>
      </c>
      <c r="AA95" s="270">
        <f>+Vigencia!AH95</f>
        <v>0</v>
      </c>
      <c r="AB95" s="270">
        <f>+Vigencia!I95</f>
        <v>-25310117</v>
      </c>
      <c r="AC95" s="270">
        <f>+Vigencia!$U209</f>
        <v>0</v>
      </c>
      <c r="AD95" s="270">
        <f>+Vigencia!V95</f>
        <v>0</v>
      </c>
      <c r="AE95" s="270">
        <f>+Vigencia!$H209</f>
        <v>34533174</v>
      </c>
      <c r="AF95" s="270">
        <f>+Vigencia!AI95</f>
        <v>0</v>
      </c>
      <c r="AG95" s="270">
        <f>+Vigencia!J95</f>
        <v>0</v>
      </c>
      <c r="AH95" s="270">
        <f>+Vigencia!$V209</f>
        <v>0</v>
      </c>
      <c r="AI95" s="270">
        <f>+Vigencia!W95</f>
        <v>0</v>
      </c>
      <c r="AJ95" s="270">
        <f>+Vigencia!$I209</f>
        <v>34527095</v>
      </c>
      <c r="AK95" s="270">
        <f>+Vigencia!AJ95</f>
        <v>0</v>
      </c>
      <c r="AL95" s="270">
        <f>+Vigencia!$K95</f>
        <v>0</v>
      </c>
      <c r="AM95" s="270">
        <f>+Vigencia!$W209</f>
        <v>0</v>
      </c>
      <c r="AN95" s="270">
        <f>+Vigencia!$X95</f>
        <v>0</v>
      </c>
      <c r="AO95" s="270">
        <f>+Vigencia!$J209</f>
        <v>34527614</v>
      </c>
      <c r="AP95" s="270">
        <f>+Vigencia!$AK95</f>
        <v>0</v>
      </c>
      <c r="AQ95" s="270">
        <f>+Vigencia!L95</f>
        <v>0</v>
      </c>
      <c r="AR95" s="270">
        <f>+Vigencia!$X209</f>
        <v>1569674589</v>
      </c>
      <c r="AS95" s="270">
        <f>+Vigencia!Y95</f>
        <v>0</v>
      </c>
      <c r="AT95" s="270">
        <f>+Vigencia!$K209</f>
        <v>34529893</v>
      </c>
      <c r="AU95" s="270">
        <f>+Vigencia!AL95</f>
        <v>0</v>
      </c>
      <c r="AV95" s="156">
        <f>+Vigencia!$M95</f>
        <v>0</v>
      </c>
      <c r="AW95" s="156">
        <f>+Vigencia!$Y209</f>
        <v>191164221</v>
      </c>
      <c r="AX95" s="156">
        <f>+Vigencia!$Z95</f>
        <v>0</v>
      </c>
      <c r="AY95" s="156">
        <f>+Vigencia!$L209</f>
        <v>296150902</v>
      </c>
      <c r="AZ95" s="156">
        <f>+Vigencia!$AM95</f>
        <v>0</v>
      </c>
      <c r="BA95" s="156">
        <f>+Vigencia!$N95</f>
        <v>0</v>
      </c>
      <c r="BB95" s="156">
        <f>+Vigencia!$Z209</f>
        <v>0</v>
      </c>
      <c r="BC95" s="156">
        <f>+Vigencia!$AA95</f>
        <v>0</v>
      </c>
      <c r="BD95" s="156">
        <f>+Vigencia!$M209</f>
        <v>334381723</v>
      </c>
      <c r="BE95" s="156">
        <f>+Vigencia!$AN95</f>
        <v>0</v>
      </c>
      <c r="BF95" s="156">
        <f>+Vigencia!$O95</f>
        <v>0</v>
      </c>
      <c r="BG95" s="156">
        <f>+Vigencia!$AA209</f>
        <v>0</v>
      </c>
      <c r="BH95" s="156">
        <f>+Vigencia!$AB95</f>
        <v>0</v>
      </c>
      <c r="BI95" s="156">
        <f>+Vigencia!$N209</f>
        <v>335305681</v>
      </c>
      <c r="BJ95" s="156">
        <f>+Vigencia!$AO95</f>
        <v>0</v>
      </c>
      <c r="BK95" s="156">
        <f>+Vigencia!$P98</f>
        <v>0</v>
      </c>
      <c r="BL95" s="156">
        <f>+Vigencia!$AB209</f>
        <v>0</v>
      </c>
      <c r="BM95" s="156">
        <f>+Vigencia!$AC98</f>
        <v>0</v>
      </c>
      <c r="BN95" s="156">
        <f>+Vigencia!$O209</f>
        <v>299845276</v>
      </c>
      <c r="BO95" s="156">
        <f>+Vigencia!$AP98</f>
        <v>0</v>
      </c>
      <c r="BP95" s="156">
        <f>+Vigencia!$Q98</f>
        <v>0</v>
      </c>
      <c r="BQ95" s="156">
        <f>+Vigencia!$AC209</f>
        <v>0</v>
      </c>
      <c r="BR95" s="156">
        <f>+Vigencia!$AD98</f>
        <v>0</v>
      </c>
      <c r="BS95" s="156">
        <f>+Vigencia!$P209</f>
        <v>299845276</v>
      </c>
      <c r="BT95" s="156">
        <f>+Vigencia!$AQ98</f>
        <v>0</v>
      </c>
      <c r="BU95" s="156">
        <f>+Vigencia!$R98</f>
        <v>0</v>
      </c>
      <c r="BV95" s="156">
        <f>+Vigencia!$AD209</f>
        <v>0</v>
      </c>
      <c r="BW95" s="156">
        <f>+Vigencia!$AE98</f>
        <v>0</v>
      </c>
      <c r="BX95" s="156">
        <f>+Vigencia!$Q209</f>
        <v>299845274</v>
      </c>
      <c r="BY95" s="156">
        <f>+Vigencia!$AR98</f>
        <v>0</v>
      </c>
      <c r="BZ95" s="158">
        <f>+Vigencia!AT95</f>
        <v>0</v>
      </c>
      <c r="CA95" s="158">
        <f>+Vigencia!AU95</f>
        <v>0</v>
      </c>
      <c r="CB95" s="158">
        <f>+Vigencia!AV95</f>
        <v>0</v>
      </c>
      <c r="CC95" s="157">
        <f t="shared" si="35"/>
        <v>0</v>
      </c>
      <c r="CD95" s="157">
        <f t="shared" si="36"/>
        <v>0</v>
      </c>
      <c r="CE95" s="158">
        <f>+Vigencia!AW95</f>
        <v>0</v>
      </c>
      <c r="CF95" s="158">
        <f>+Vigencia!AX95</f>
        <v>0</v>
      </c>
      <c r="CG95" s="158">
        <f>+Vigencia!AY95</f>
        <v>0</v>
      </c>
      <c r="CH95" s="157">
        <f t="shared" si="37"/>
        <v>0</v>
      </c>
      <c r="CI95" s="157">
        <f t="shared" si="38"/>
        <v>0</v>
      </c>
      <c r="CJ95" s="158">
        <f>+Vigencia!AZ95</f>
        <v>0</v>
      </c>
      <c r="CK95" s="158">
        <f>+Vigencia!BA95</f>
        <v>0</v>
      </c>
      <c r="CL95" s="158">
        <f>+Vigencia!BB95</f>
        <v>0</v>
      </c>
      <c r="CM95" s="157">
        <f t="shared" si="39"/>
        <v>0</v>
      </c>
      <c r="CN95" s="157">
        <f t="shared" si="40"/>
        <v>0</v>
      </c>
      <c r="CO95" s="158">
        <f>+Vigencia!BC95</f>
        <v>0</v>
      </c>
      <c r="CP95" s="158">
        <f>+Vigencia!BD95</f>
        <v>0</v>
      </c>
      <c r="CQ95" s="158">
        <f>+Vigencia!BE95</f>
        <v>0</v>
      </c>
      <c r="CR95" s="157">
        <f t="shared" si="41"/>
        <v>0</v>
      </c>
      <c r="CS95" s="157">
        <f t="shared" si="42"/>
        <v>0</v>
      </c>
      <c r="CT95" s="158">
        <f>+Vigencia!BF98</f>
        <v>0</v>
      </c>
      <c r="CU95" s="158">
        <f>+Vigencia!BG98</f>
        <v>0</v>
      </c>
      <c r="CV95" s="158">
        <f>+Vigencia!BH98</f>
        <v>0</v>
      </c>
      <c r="CW95" s="157">
        <f t="shared" si="43"/>
        <v>0</v>
      </c>
      <c r="CX95" s="157">
        <f t="shared" si="44"/>
        <v>0</v>
      </c>
      <c r="CY95" s="158">
        <f>+Vigencia!BI98</f>
        <v>0</v>
      </c>
      <c r="CZ95" s="158">
        <f>+Vigencia!BJ98</f>
        <v>0</v>
      </c>
      <c r="DA95" s="158">
        <f>+Vigencia!BK98</f>
        <v>0</v>
      </c>
      <c r="DB95" s="157">
        <f t="shared" si="45"/>
        <v>0</v>
      </c>
      <c r="DC95" s="157">
        <f t="shared" si="46"/>
        <v>0</v>
      </c>
      <c r="DD95" s="158">
        <f>+Vigencia!BL95</f>
        <v>0</v>
      </c>
      <c r="DE95" s="158">
        <f>+Vigencia!BM95</f>
        <v>0</v>
      </c>
      <c r="DF95" s="158">
        <f>+Vigencia!BN95</f>
        <v>0</v>
      </c>
      <c r="DG95" s="157">
        <f t="shared" si="47"/>
        <v>0</v>
      </c>
      <c r="DH95" s="157">
        <f t="shared" si="48"/>
        <v>0</v>
      </c>
      <c r="DI95" s="158">
        <f t="shared" si="49"/>
        <v>0</v>
      </c>
      <c r="DJ95" s="158">
        <f t="shared" si="50"/>
        <v>0</v>
      </c>
      <c r="DK95" s="158">
        <f t="shared" si="51"/>
        <v>0</v>
      </c>
      <c r="DL95" s="157">
        <f t="shared" si="52"/>
        <v>0</v>
      </c>
      <c r="DM95" s="157">
        <f t="shared" si="53"/>
        <v>0</v>
      </c>
    </row>
    <row r="96" spans="2:117" customFormat="1" ht="20.100000000000001" customHeight="1">
      <c r="B96" s="151">
        <f>Proyecto!$C$3</f>
        <v>8141</v>
      </c>
      <c r="C96" s="578">
        <v>42</v>
      </c>
      <c r="D96" s="133">
        <f t="shared" si="28"/>
        <v>42</v>
      </c>
      <c r="E96" s="152" t="s">
        <v>102</v>
      </c>
      <c r="F96" s="153" t="s">
        <v>41</v>
      </c>
      <c r="G96" s="154">
        <v>1905049</v>
      </c>
      <c r="H96" s="155">
        <v>149</v>
      </c>
      <c r="I96" s="268">
        <v>3073376790</v>
      </c>
      <c r="J96" s="268">
        <f t="shared" si="29"/>
        <v>2591549543</v>
      </c>
      <c r="K96" s="268">
        <f t="shared" si="27"/>
        <v>5664926333</v>
      </c>
      <c r="L96" s="268">
        <f t="shared" si="30"/>
        <v>35673715702</v>
      </c>
      <c r="M96" s="268">
        <f t="shared" si="31"/>
        <v>5208956761</v>
      </c>
      <c r="N96" s="269">
        <f t="shared" si="32"/>
        <v>0.91951006152651416</v>
      </c>
      <c r="O96" s="268">
        <f t="shared" si="33"/>
        <v>35673715702</v>
      </c>
      <c r="P96" s="268">
        <f t="shared" si="34"/>
        <v>2815200581</v>
      </c>
      <c r="Q96" s="269">
        <f>IFERROR(+P96/#REF!,0)</f>
        <v>0</v>
      </c>
      <c r="R96" s="270">
        <v>0</v>
      </c>
      <c r="S96" s="270">
        <f>+Vigencia!$S210</f>
        <v>22428761412</v>
      </c>
      <c r="T96" s="270">
        <f>+Vigencia!T96</f>
        <v>1405192442</v>
      </c>
      <c r="U96" s="270">
        <f>+Vigencia!$F210</f>
        <v>0</v>
      </c>
      <c r="V96" s="270">
        <f>+Vigencia!AG96</f>
        <v>0</v>
      </c>
      <c r="W96" s="270">
        <f>+Vigencia!$H99</f>
        <v>0</v>
      </c>
      <c r="X96" s="270">
        <f>+Vigencia!$T210</f>
        <v>0</v>
      </c>
      <c r="Y96" s="270">
        <f>+Vigencia!U96</f>
        <v>1665878636</v>
      </c>
      <c r="Z96" s="270">
        <f>+Vigencia!$G210</f>
        <v>1012141595</v>
      </c>
      <c r="AA96" s="270">
        <f>+Vigencia!AH96</f>
        <v>26835003</v>
      </c>
      <c r="AB96" s="270">
        <f>+Vigencia!I96</f>
        <v>2979414794</v>
      </c>
      <c r="AC96" s="270">
        <f>+Vigencia!$U210</f>
        <v>0</v>
      </c>
      <c r="AD96" s="270">
        <f>+Vigencia!V96</f>
        <v>50637768</v>
      </c>
      <c r="AE96" s="270">
        <f>+Vigencia!$H210</f>
        <v>3077830388</v>
      </c>
      <c r="AF96" s="270">
        <f>+Vigencia!AI96</f>
        <v>258470583</v>
      </c>
      <c r="AG96" s="270">
        <f>+Vigencia!J96</f>
        <v>0</v>
      </c>
      <c r="AH96" s="270">
        <f>+Vigencia!$V210</f>
        <v>0</v>
      </c>
      <c r="AI96" s="270">
        <f>+Vigencia!W96</f>
        <v>1333102573</v>
      </c>
      <c r="AJ96" s="270">
        <f>+Vigencia!$I210</f>
        <v>3135596359</v>
      </c>
      <c r="AK96" s="270">
        <f>+Vigencia!AJ96</f>
        <v>309816489</v>
      </c>
      <c r="AL96" s="270">
        <f>+Vigencia!$K96</f>
        <v>1154526850</v>
      </c>
      <c r="AM96" s="270">
        <f>+Vigencia!$W210</f>
        <v>0</v>
      </c>
      <c r="AN96" s="270">
        <f>+Vigencia!$X96</f>
        <v>155601895</v>
      </c>
      <c r="AO96" s="270">
        <f>+Vigencia!$J210</f>
        <v>3091559964</v>
      </c>
      <c r="AP96" s="270">
        <f>+Vigencia!$AK96</f>
        <v>346365423</v>
      </c>
      <c r="AQ96" s="270">
        <f>+Vigencia!L96</f>
        <v>-1542392101</v>
      </c>
      <c r="AR96" s="270">
        <f>+Vigencia!$X210</f>
        <v>4037783629</v>
      </c>
      <c r="AS96" s="270">
        <f>+Vigencia!Y96</f>
        <v>80591924</v>
      </c>
      <c r="AT96" s="270">
        <f>+Vigencia!$K210</f>
        <v>3090973687</v>
      </c>
      <c r="AU96" s="270">
        <f>+Vigencia!AL96</f>
        <v>432067848</v>
      </c>
      <c r="AV96" s="156">
        <f>+Vigencia!$M96</f>
        <v>0</v>
      </c>
      <c r="AW96" s="156">
        <f>+Vigencia!$Y210</f>
        <v>9207170661</v>
      </c>
      <c r="AX96" s="156">
        <f>+Vigencia!$Z96</f>
        <v>29776434</v>
      </c>
      <c r="AY96" s="156">
        <f>+Vigencia!$L210</f>
        <v>3701511725</v>
      </c>
      <c r="AZ96" s="156">
        <f>+Vigencia!$AM96</f>
        <v>485154443</v>
      </c>
      <c r="BA96" s="156">
        <f>+Vigencia!$N96</f>
        <v>0</v>
      </c>
      <c r="BB96" s="156">
        <f>+Vigencia!$Z210</f>
        <v>0</v>
      </c>
      <c r="BC96" s="156">
        <f>+Vigencia!$AA96</f>
        <v>94252838</v>
      </c>
      <c r="BD96" s="156">
        <f>+Vigencia!$M210</f>
        <v>5542838811</v>
      </c>
      <c r="BE96" s="156">
        <f>+Vigencia!$AN96</f>
        <v>474145927</v>
      </c>
      <c r="BF96" s="156">
        <f>+Vigencia!$O96</f>
        <v>0</v>
      </c>
      <c r="BG96" s="156">
        <f>+Vigencia!$AA210</f>
        <v>0</v>
      </c>
      <c r="BH96" s="156">
        <f>+Vigencia!$AB96</f>
        <v>393922251</v>
      </c>
      <c r="BI96" s="156">
        <f>+Vigencia!$N210</f>
        <v>5665883521</v>
      </c>
      <c r="BJ96" s="156">
        <f>+Vigencia!$AO96</f>
        <v>482344865</v>
      </c>
      <c r="BK96" s="156">
        <f>+Vigencia!$P99</f>
        <v>0</v>
      </c>
      <c r="BL96" s="156">
        <f>+Vigencia!$AB210</f>
        <v>0</v>
      </c>
      <c r="BM96" s="156">
        <f>+Vigencia!$AC99</f>
        <v>0</v>
      </c>
      <c r="BN96" s="156">
        <f>+Vigencia!$O210</f>
        <v>2451793215</v>
      </c>
      <c r="BO96" s="156">
        <f>+Vigencia!$AP99</f>
        <v>0</v>
      </c>
      <c r="BP96" s="156">
        <f>+Vigencia!$Q99</f>
        <v>0</v>
      </c>
      <c r="BQ96" s="156">
        <f>+Vigencia!$AC210</f>
        <v>0</v>
      </c>
      <c r="BR96" s="156">
        <f>+Vigencia!$AD99</f>
        <v>0</v>
      </c>
      <c r="BS96" s="156">
        <f>+Vigencia!$P210</f>
        <v>2451793215</v>
      </c>
      <c r="BT96" s="156">
        <f>+Vigencia!$AQ99</f>
        <v>0</v>
      </c>
      <c r="BU96" s="156">
        <f>+Vigencia!$R99</f>
        <v>0</v>
      </c>
      <c r="BV96" s="156">
        <f>+Vigencia!$AD210</f>
        <v>0</v>
      </c>
      <c r="BW96" s="156">
        <f>+Vigencia!$AE99</f>
        <v>0</v>
      </c>
      <c r="BX96" s="156">
        <f>+Vigencia!$Q210</f>
        <v>2451793222</v>
      </c>
      <c r="BY96" s="156">
        <f>+Vigencia!$AR99</f>
        <v>0</v>
      </c>
      <c r="BZ96" s="158">
        <f>+Vigencia!AT96</f>
        <v>0</v>
      </c>
      <c r="CA96" s="158">
        <f>+Vigencia!AU96</f>
        <v>0</v>
      </c>
      <c r="CB96" s="158">
        <f>+Vigencia!AV96</f>
        <v>0</v>
      </c>
      <c r="CC96" s="157">
        <f t="shared" si="35"/>
        <v>0</v>
      </c>
      <c r="CD96" s="157">
        <f t="shared" si="36"/>
        <v>0</v>
      </c>
      <c r="CE96" s="158">
        <f>+Vigencia!AW96</f>
        <v>0</v>
      </c>
      <c r="CF96" s="158">
        <f>+Vigencia!AX96</f>
        <v>0</v>
      </c>
      <c r="CG96" s="158">
        <f>+Vigencia!AY96</f>
        <v>0</v>
      </c>
      <c r="CH96" s="157">
        <f t="shared" si="37"/>
        <v>0</v>
      </c>
      <c r="CI96" s="157">
        <f t="shared" si="38"/>
        <v>0</v>
      </c>
      <c r="CJ96" s="158">
        <f>+Vigencia!AZ96</f>
        <v>0</v>
      </c>
      <c r="CK96" s="158">
        <f>+Vigencia!BA96</f>
        <v>0</v>
      </c>
      <c r="CL96" s="158">
        <f>+Vigencia!BB96</f>
        <v>0</v>
      </c>
      <c r="CM96" s="157">
        <f t="shared" si="39"/>
        <v>0</v>
      </c>
      <c r="CN96" s="157">
        <f t="shared" si="40"/>
        <v>0</v>
      </c>
      <c r="CO96" s="158">
        <f>+Vigencia!BC96</f>
        <v>0</v>
      </c>
      <c r="CP96" s="158">
        <f>+Vigencia!BD96</f>
        <v>0</v>
      </c>
      <c r="CQ96" s="158">
        <f>+Vigencia!BE96</f>
        <v>0</v>
      </c>
      <c r="CR96" s="157">
        <f t="shared" si="41"/>
        <v>0</v>
      </c>
      <c r="CS96" s="157">
        <f t="shared" si="42"/>
        <v>0</v>
      </c>
      <c r="CT96" s="158">
        <f>+Vigencia!BF99</f>
        <v>0</v>
      </c>
      <c r="CU96" s="158">
        <f>+Vigencia!BG99</f>
        <v>0</v>
      </c>
      <c r="CV96" s="158">
        <f>+Vigencia!BH99</f>
        <v>0</v>
      </c>
      <c r="CW96" s="157">
        <f t="shared" si="43"/>
        <v>0</v>
      </c>
      <c r="CX96" s="157">
        <f t="shared" si="44"/>
        <v>0</v>
      </c>
      <c r="CY96" s="158">
        <f>+Vigencia!BI99</f>
        <v>0</v>
      </c>
      <c r="CZ96" s="158">
        <f>+Vigencia!BJ99</f>
        <v>0</v>
      </c>
      <c r="DA96" s="158">
        <f>+Vigencia!BK99</f>
        <v>0</v>
      </c>
      <c r="DB96" s="157">
        <f t="shared" si="45"/>
        <v>0</v>
      </c>
      <c r="DC96" s="157">
        <f t="shared" si="46"/>
        <v>0</v>
      </c>
      <c r="DD96" s="158">
        <f>+Vigencia!BL96</f>
        <v>5664926333</v>
      </c>
      <c r="DE96" s="158">
        <f>+Vigencia!BM96</f>
        <v>5208956761</v>
      </c>
      <c r="DF96" s="158">
        <f>+Vigencia!BN96</f>
        <v>2818706597</v>
      </c>
      <c r="DG96" s="157">
        <f t="shared" si="47"/>
        <v>0.91951006152651416</v>
      </c>
      <c r="DH96" s="157">
        <f t="shared" si="48"/>
        <v>0.54112689475634523</v>
      </c>
      <c r="DI96" s="158">
        <f t="shared" si="49"/>
        <v>5664926333</v>
      </c>
      <c r="DJ96" s="158">
        <f t="shared" si="50"/>
        <v>5208956761</v>
      </c>
      <c r="DK96" s="158">
        <f t="shared" si="51"/>
        <v>2818706597</v>
      </c>
      <c r="DL96" s="157">
        <f t="shared" si="52"/>
        <v>0.91951006152651416</v>
      </c>
      <c r="DM96" s="157">
        <f t="shared" si="53"/>
        <v>0.54112689475634523</v>
      </c>
    </row>
    <row r="97" spans="2:117" customFormat="1" ht="20.100000000000001" customHeight="1">
      <c r="B97" s="151">
        <f>Proyecto!$C$3</f>
        <v>8141</v>
      </c>
      <c r="C97" s="578">
        <v>43</v>
      </c>
      <c r="D97" s="133">
        <f t="shared" si="28"/>
        <v>43</v>
      </c>
      <c r="E97" s="152" t="s">
        <v>103</v>
      </c>
      <c r="F97" s="153" t="s">
        <v>41</v>
      </c>
      <c r="G97" s="154">
        <v>1905049</v>
      </c>
      <c r="H97" s="155">
        <v>146</v>
      </c>
      <c r="I97" s="268">
        <v>2964917142</v>
      </c>
      <c r="J97" s="268">
        <f t="shared" si="29"/>
        <v>956482895</v>
      </c>
      <c r="K97" s="268">
        <f t="shared" si="27"/>
        <v>3921400037</v>
      </c>
      <c r="L97" s="268">
        <f t="shared" si="30"/>
        <v>105644645</v>
      </c>
      <c r="M97" s="268">
        <f t="shared" si="31"/>
        <v>2927236992</v>
      </c>
      <c r="N97" s="269">
        <f t="shared" si="32"/>
        <v>0.74647752445053595</v>
      </c>
      <c r="O97" s="268">
        <f t="shared" si="33"/>
        <v>105644645</v>
      </c>
      <c r="P97" s="268">
        <f t="shared" si="34"/>
        <v>2284480705</v>
      </c>
      <c r="Q97" s="269">
        <f>IFERROR(+P97/#REF!,0)</f>
        <v>0</v>
      </c>
      <c r="R97" s="270">
        <v>0</v>
      </c>
      <c r="S97" s="270">
        <f>+Vigencia!$S211</f>
        <v>0</v>
      </c>
      <c r="T97" s="270">
        <f>+Vigencia!T97</f>
        <v>2208934896</v>
      </c>
      <c r="U97" s="270">
        <f>+Vigencia!$F211</f>
        <v>0</v>
      </c>
      <c r="V97" s="270">
        <f>+Vigencia!AG97</f>
        <v>0</v>
      </c>
      <c r="W97" s="270">
        <f>+Vigencia!$H100</f>
        <v>0</v>
      </c>
      <c r="X97" s="270">
        <f>+Vigencia!$T211</f>
        <v>0</v>
      </c>
      <c r="Y97" s="270">
        <f>+Vigencia!U97</f>
        <v>0</v>
      </c>
      <c r="Z97" s="270">
        <f>+Vigencia!$G211</f>
        <v>63557730</v>
      </c>
      <c r="AA97" s="270">
        <f>+Vigencia!AH97</f>
        <v>1857137594</v>
      </c>
      <c r="AB97" s="270">
        <f>+Vigencia!I97</f>
        <v>643299690</v>
      </c>
      <c r="AC97" s="270">
        <f>+Vigencia!$U211</f>
        <v>0</v>
      </c>
      <c r="AD97" s="270">
        <f>+Vigencia!V97</f>
        <v>0</v>
      </c>
      <c r="AE97" s="270">
        <f>+Vigencia!$H211</f>
        <v>4458388</v>
      </c>
      <c r="AF97" s="270">
        <f>+Vigencia!AI97</f>
        <v>5391355</v>
      </c>
      <c r="AG97" s="270">
        <f>+Vigencia!J97</f>
        <v>0</v>
      </c>
      <c r="AH97" s="270">
        <f>+Vigencia!$V211</f>
        <v>0</v>
      </c>
      <c r="AI97" s="270">
        <f>+Vigencia!W97</f>
        <v>0</v>
      </c>
      <c r="AJ97" s="270">
        <f>+Vigencia!$I211</f>
        <v>8044450</v>
      </c>
      <c r="AK97" s="270">
        <f>+Vigencia!AJ97</f>
        <v>114486128</v>
      </c>
      <c r="AL97" s="270">
        <f>+Vigencia!$K97</f>
        <v>0</v>
      </c>
      <c r="AM97" s="270">
        <f>+Vigencia!$W211</f>
        <v>0</v>
      </c>
      <c r="AN97" s="270">
        <f>+Vigencia!$X97</f>
        <v>0</v>
      </c>
      <c r="AO97" s="270">
        <f>+Vigencia!$J211</f>
        <v>5281589</v>
      </c>
      <c r="AP97" s="270">
        <f>+Vigencia!$AK97</f>
        <v>31653025</v>
      </c>
      <c r="AQ97" s="270">
        <f>+Vigencia!L97</f>
        <v>-3490401</v>
      </c>
      <c r="AR97" s="270">
        <f>+Vigencia!$X211</f>
        <v>105644645</v>
      </c>
      <c r="AS97" s="270">
        <f>+Vigencia!Y97</f>
        <v>0</v>
      </c>
      <c r="AT97" s="270">
        <f>+Vigencia!$K211</f>
        <v>5280020</v>
      </c>
      <c r="AU97" s="270">
        <f>+Vigencia!AL97</f>
        <v>31653120</v>
      </c>
      <c r="AV97" s="156">
        <f>+Vigencia!$M97</f>
        <v>316673606</v>
      </c>
      <c r="AW97" s="156">
        <f>+Vigencia!$Y211</f>
        <v>0</v>
      </c>
      <c r="AX97" s="156">
        <f>+Vigencia!$Z97</f>
        <v>385932057</v>
      </c>
      <c r="AY97" s="156">
        <f>+Vigencia!$L211</f>
        <v>5280567</v>
      </c>
      <c r="AZ97" s="156">
        <f>+Vigencia!$AM97</f>
        <v>31661289</v>
      </c>
      <c r="BA97" s="156">
        <f>+Vigencia!$N97</f>
        <v>-94620403</v>
      </c>
      <c r="BB97" s="156">
        <f>+Vigencia!$Z211</f>
        <v>0</v>
      </c>
      <c r="BC97" s="156">
        <f>+Vigencia!$AA97</f>
        <v>216503333</v>
      </c>
      <c r="BD97" s="156">
        <f>+Vigencia!$M211</f>
        <v>5280298</v>
      </c>
      <c r="BE97" s="156">
        <f>+Vigencia!$AN97</f>
        <v>106249097</v>
      </c>
      <c r="BF97" s="156">
        <f>+Vigencia!$O97</f>
        <v>94620403</v>
      </c>
      <c r="BG97" s="156">
        <f>+Vigencia!$AA211</f>
        <v>0</v>
      </c>
      <c r="BH97" s="156">
        <f>+Vigencia!$AB97</f>
        <v>115866706</v>
      </c>
      <c r="BI97" s="156">
        <f>+Vigencia!$N211</f>
        <v>8461603</v>
      </c>
      <c r="BJ97" s="156">
        <f>+Vigencia!$AO97</f>
        <v>106249097</v>
      </c>
      <c r="BK97" s="156">
        <f>+Vigencia!$P100</f>
        <v>0</v>
      </c>
      <c r="BL97" s="156">
        <f>+Vigencia!$AB211</f>
        <v>0</v>
      </c>
      <c r="BM97" s="156">
        <f>+Vigencia!$AC100</f>
        <v>0</v>
      </c>
      <c r="BN97" s="156">
        <f>+Vigencia!$O211</f>
        <v>0</v>
      </c>
      <c r="BO97" s="156">
        <f>+Vigencia!$AP100</f>
        <v>0</v>
      </c>
      <c r="BP97" s="156">
        <f>+Vigencia!$Q100</f>
        <v>0</v>
      </c>
      <c r="BQ97" s="156">
        <f>+Vigencia!$AC211</f>
        <v>0</v>
      </c>
      <c r="BR97" s="156">
        <f>+Vigencia!$AD100</f>
        <v>0</v>
      </c>
      <c r="BS97" s="156">
        <f>+Vigencia!$P211</f>
        <v>0</v>
      </c>
      <c r="BT97" s="156">
        <f>+Vigencia!$AQ100</f>
        <v>0</v>
      </c>
      <c r="BU97" s="156">
        <f>+Vigencia!$R100</f>
        <v>0</v>
      </c>
      <c r="BV97" s="156">
        <f>+Vigencia!$AD211</f>
        <v>0</v>
      </c>
      <c r="BW97" s="156">
        <f>+Vigencia!$AE100</f>
        <v>0</v>
      </c>
      <c r="BX97" s="156">
        <f>+Vigencia!$Q211</f>
        <v>0</v>
      </c>
      <c r="BY97" s="156">
        <f>+Vigencia!$AR100</f>
        <v>0</v>
      </c>
      <c r="BZ97" s="158">
        <f>+Vigencia!AT97</f>
        <v>1281273635</v>
      </c>
      <c r="CA97" s="158">
        <f>+Vigencia!AU97</f>
        <v>643101720</v>
      </c>
      <c r="CB97" s="158">
        <f>+Vigencia!AV97</f>
        <v>186912715</v>
      </c>
      <c r="CC97" s="157">
        <f t="shared" si="35"/>
        <v>0.50192379085362204</v>
      </c>
      <c r="CD97" s="157">
        <f t="shared" si="36"/>
        <v>0.29064253630047826</v>
      </c>
      <c r="CE97" s="158">
        <f>+Vigencia!AW97</f>
        <v>0</v>
      </c>
      <c r="CF97" s="158">
        <f>+Vigencia!AX97</f>
        <v>0</v>
      </c>
      <c r="CG97" s="158">
        <f>+Vigencia!AY97</f>
        <v>0</v>
      </c>
      <c r="CH97" s="157">
        <f t="shared" si="37"/>
        <v>0</v>
      </c>
      <c r="CI97" s="157">
        <f t="shared" si="38"/>
        <v>0</v>
      </c>
      <c r="CJ97" s="158">
        <f>+Vigencia!AZ97</f>
        <v>0</v>
      </c>
      <c r="CK97" s="158">
        <f>+Vigencia!BA97</f>
        <v>0</v>
      </c>
      <c r="CL97" s="158">
        <f>+Vigencia!BB97</f>
        <v>0</v>
      </c>
      <c r="CM97" s="157">
        <f t="shared" si="39"/>
        <v>0</v>
      </c>
      <c r="CN97" s="157">
        <f t="shared" si="40"/>
        <v>0</v>
      </c>
      <c r="CO97" s="158">
        <f>+Vigencia!BC97</f>
        <v>0</v>
      </c>
      <c r="CP97" s="158">
        <f>+Vigencia!BD97</f>
        <v>0</v>
      </c>
      <c r="CQ97" s="158">
        <f>+Vigencia!BE97</f>
        <v>0</v>
      </c>
      <c r="CR97" s="157">
        <f t="shared" si="41"/>
        <v>0</v>
      </c>
      <c r="CS97" s="157">
        <f t="shared" si="42"/>
        <v>0</v>
      </c>
      <c r="CT97" s="158">
        <f>+Vigencia!BF100</f>
        <v>0</v>
      </c>
      <c r="CU97" s="158">
        <f>+Vigencia!BG100</f>
        <v>0</v>
      </c>
      <c r="CV97" s="158">
        <f>+Vigencia!BH100</f>
        <v>0</v>
      </c>
      <c r="CW97" s="157">
        <f t="shared" si="43"/>
        <v>0</v>
      </c>
      <c r="CX97" s="157">
        <f t="shared" si="44"/>
        <v>0</v>
      </c>
      <c r="CY97" s="158">
        <f>+Vigencia!BI100</f>
        <v>0</v>
      </c>
      <c r="CZ97" s="158">
        <f>+Vigencia!BJ100</f>
        <v>0</v>
      </c>
      <c r="DA97" s="158">
        <f>+Vigencia!BK100</f>
        <v>0</v>
      </c>
      <c r="DB97" s="157">
        <f t="shared" si="45"/>
        <v>0</v>
      </c>
      <c r="DC97" s="157">
        <f t="shared" si="46"/>
        <v>0</v>
      </c>
      <c r="DD97" s="158">
        <f>+Vigencia!BL97</f>
        <v>2640126402</v>
      </c>
      <c r="DE97" s="158">
        <f>+Vigencia!BM97</f>
        <v>2284135272</v>
      </c>
      <c r="DF97" s="158">
        <f>+Vigencia!BN97</f>
        <v>2097567990</v>
      </c>
      <c r="DG97" s="157">
        <f t="shared" si="47"/>
        <v>0.86516133101418069</v>
      </c>
      <c r="DH97" s="157">
        <f t="shared" si="48"/>
        <v>0.91832038833819118</v>
      </c>
      <c r="DI97" s="158">
        <f t="shared" si="49"/>
        <v>3921400037</v>
      </c>
      <c r="DJ97" s="158">
        <f t="shared" si="50"/>
        <v>2927236992</v>
      </c>
      <c r="DK97" s="158">
        <f t="shared" si="51"/>
        <v>2284480705</v>
      </c>
      <c r="DL97" s="157">
        <f t="shared" si="52"/>
        <v>0.74647752445053595</v>
      </c>
      <c r="DM97" s="157">
        <f t="shared" si="53"/>
        <v>0.78042219036018523</v>
      </c>
    </row>
    <row r="98" spans="2:117" customFormat="1" ht="20.100000000000001" customHeight="1">
      <c r="B98" s="151">
        <f>Proyecto!$C$3</f>
        <v>8141</v>
      </c>
      <c r="C98" s="578">
        <v>43</v>
      </c>
      <c r="D98" s="133">
        <f t="shared" si="28"/>
        <v>43</v>
      </c>
      <c r="E98" s="152" t="s">
        <v>104</v>
      </c>
      <c r="F98" s="153" t="s">
        <v>41</v>
      </c>
      <c r="G98" s="154">
        <v>1905049</v>
      </c>
      <c r="H98" s="155">
        <v>212</v>
      </c>
      <c r="I98" s="268">
        <v>8755700589</v>
      </c>
      <c r="J98" s="268">
        <f t="shared" si="29"/>
        <v>-8280140536</v>
      </c>
      <c r="K98" s="268">
        <f t="shared" si="27"/>
        <v>475560053</v>
      </c>
      <c r="L98" s="268">
        <f t="shared" si="30"/>
        <v>82940735</v>
      </c>
      <c r="M98" s="268">
        <f t="shared" si="31"/>
        <v>328798037</v>
      </c>
      <c r="N98" s="269">
        <f t="shared" si="32"/>
        <v>0.69139120270053467</v>
      </c>
      <c r="O98" s="268">
        <f t="shared" si="33"/>
        <v>82940735</v>
      </c>
      <c r="P98" s="268">
        <f t="shared" si="34"/>
        <v>278340962</v>
      </c>
      <c r="Q98" s="269">
        <f>IFERROR(+P98/#REF!,0)</f>
        <v>0</v>
      </c>
      <c r="R98" s="270">
        <v>0</v>
      </c>
      <c r="S98" s="270">
        <f>+Vigencia!$S212</f>
        <v>0</v>
      </c>
      <c r="T98" s="270">
        <f>+Vigencia!T98</f>
        <v>242653098</v>
      </c>
      <c r="U98" s="270">
        <f>+Vigencia!$F212</f>
        <v>0</v>
      </c>
      <c r="V98" s="270">
        <f>+Vigencia!AG98</f>
        <v>0</v>
      </c>
      <c r="W98" s="270">
        <f>+Vigencia!$H101</f>
        <v>0</v>
      </c>
      <c r="X98" s="270">
        <f>+Vigencia!$T212</f>
        <v>0</v>
      </c>
      <c r="Y98" s="270">
        <f>+Vigencia!U98</f>
        <v>0</v>
      </c>
      <c r="Z98" s="270">
        <f>+Vigencia!$G212</f>
        <v>70920816</v>
      </c>
      <c r="AA98" s="270">
        <f>+Vigencia!AH98</f>
        <v>0</v>
      </c>
      <c r="AB98" s="270">
        <f>+Vigencia!I98</f>
        <v>-6752208681</v>
      </c>
      <c r="AC98" s="270">
        <f>+Vigencia!$U212</f>
        <v>0</v>
      </c>
      <c r="AD98" s="270">
        <f>+Vigencia!V98</f>
        <v>0</v>
      </c>
      <c r="AE98" s="270">
        <f>+Vigencia!$H212</f>
        <v>0</v>
      </c>
      <c r="AF98" s="270">
        <f>+Vigencia!AI98</f>
        <v>34533174</v>
      </c>
      <c r="AG98" s="270">
        <f>+Vigencia!J98</f>
        <v>-1569674589</v>
      </c>
      <c r="AH98" s="270">
        <f>+Vigencia!$V212</f>
        <v>0</v>
      </c>
      <c r="AI98" s="270">
        <f>+Vigencia!W98</f>
        <v>0</v>
      </c>
      <c r="AJ98" s="270">
        <f>+Vigencia!$I212</f>
        <v>4001431</v>
      </c>
      <c r="AK98" s="270">
        <f>+Vigencia!AJ98</f>
        <v>34527095</v>
      </c>
      <c r="AL98" s="270">
        <f>+Vigencia!$K98</f>
        <v>0</v>
      </c>
      <c r="AM98" s="270">
        <f>+Vigencia!$W212</f>
        <v>0</v>
      </c>
      <c r="AN98" s="270">
        <f>+Vigencia!$X98</f>
        <v>0</v>
      </c>
      <c r="AO98" s="270">
        <f>+Vigencia!$J212</f>
        <v>917315</v>
      </c>
      <c r="AP98" s="270">
        <f>+Vigencia!$AK98</f>
        <v>34527614</v>
      </c>
      <c r="AQ98" s="270">
        <f>+Vigencia!L98</f>
        <v>-1514353</v>
      </c>
      <c r="AR98" s="270">
        <f>+Vigencia!$X212</f>
        <v>82940735</v>
      </c>
      <c r="AS98" s="270">
        <f>+Vigencia!Y98</f>
        <v>0</v>
      </c>
      <c r="AT98" s="270">
        <f>+Vigencia!$K212</f>
        <v>917472</v>
      </c>
      <c r="AU98" s="270">
        <f>+Vigencia!AL98</f>
        <v>34529893</v>
      </c>
      <c r="AV98" s="156">
        <f>+Vigencia!$M98</f>
        <v>43262663</v>
      </c>
      <c r="AW98" s="156">
        <f>+Vigencia!$Y212</f>
        <v>0</v>
      </c>
      <c r="AX98" s="156">
        <f>+Vigencia!$Z98</f>
        <v>51686963</v>
      </c>
      <c r="AY98" s="156">
        <f>+Vigencia!$L212</f>
        <v>917661</v>
      </c>
      <c r="AZ98" s="156">
        <f>+Vigencia!$AM98</f>
        <v>34538470</v>
      </c>
      <c r="BA98" s="156">
        <f>+Vigencia!$N98</f>
        <v>-8804687</v>
      </c>
      <c r="BB98" s="156">
        <f>+Vigencia!$Z212</f>
        <v>0</v>
      </c>
      <c r="BC98" s="156">
        <f>+Vigencia!$AA98</f>
        <v>34457976</v>
      </c>
      <c r="BD98" s="156">
        <f>+Vigencia!$M212</f>
        <v>917344</v>
      </c>
      <c r="BE98" s="156">
        <f>+Vigencia!$AN98</f>
        <v>52842358</v>
      </c>
      <c r="BF98" s="156">
        <f>+Vigencia!$O98</f>
        <v>8799111</v>
      </c>
      <c r="BG98" s="156">
        <f>+Vigencia!$AA212</f>
        <v>0</v>
      </c>
      <c r="BH98" s="156">
        <f>+Vigencia!$AB98</f>
        <v>0</v>
      </c>
      <c r="BI98" s="156">
        <f>+Vigencia!$N212</f>
        <v>4348696</v>
      </c>
      <c r="BJ98" s="156">
        <f>+Vigencia!$AO98</f>
        <v>52842358</v>
      </c>
      <c r="BK98" s="156">
        <f>+Vigencia!$P101</f>
        <v>0</v>
      </c>
      <c r="BL98" s="156">
        <f>+Vigencia!$AB212</f>
        <v>0</v>
      </c>
      <c r="BM98" s="156">
        <f>+Vigencia!$AC101</f>
        <v>0</v>
      </c>
      <c r="BN98" s="156">
        <f>+Vigencia!$O212</f>
        <v>0</v>
      </c>
      <c r="BO98" s="156">
        <f>+Vigencia!$AP101</f>
        <v>0</v>
      </c>
      <c r="BP98" s="156">
        <f>+Vigencia!$Q101</f>
        <v>0</v>
      </c>
      <c r="BQ98" s="156">
        <f>+Vigencia!$AC212</f>
        <v>0</v>
      </c>
      <c r="BR98" s="156">
        <f>+Vigencia!$AD101</f>
        <v>0</v>
      </c>
      <c r="BS98" s="156">
        <f>+Vigencia!$P212</f>
        <v>0</v>
      </c>
      <c r="BT98" s="156">
        <f>+Vigencia!$AQ101</f>
        <v>0</v>
      </c>
      <c r="BU98" s="156">
        <f>+Vigencia!$R101</f>
        <v>0</v>
      </c>
      <c r="BV98" s="156">
        <f>+Vigencia!$AD212</f>
        <v>0</v>
      </c>
      <c r="BW98" s="156">
        <f>+Vigencia!$AE101</f>
        <v>0</v>
      </c>
      <c r="BX98" s="156">
        <f>+Vigencia!$Q212</f>
        <v>0</v>
      </c>
      <c r="BY98" s="156">
        <f>+Vigencia!$AR101</f>
        <v>0</v>
      </c>
      <c r="BZ98" s="158">
        <f>+Vigencia!AT98</f>
        <v>475560053</v>
      </c>
      <c r="CA98" s="158">
        <f>+Vigencia!AU98</f>
        <v>328798037</v>
      </c>
      <c r="CB98" s="158">
        <f>+Vigencia!AV98</f>
        <v>278340962</v>
      </c>
      <c r="CC98" s="157">
        <f t="shared" si="35"/>
        <v>0.69139120270053467</v>
      </c>
      <c r="CD98" s="157">
        <f t="shared" si="36"/>
        <v>0.84654082651959384</v>
      </c>
      <c r="CE98" s="158">
        <f>+Vigencia!AW98</f>
        <v>0</v>
      </c>
      <c r="CF98" s="158">
        <f>+Vigencia!AX98</f>
        <v>0</v>
      </c>
      <c r="CG98" s="158">
        <f>+Vigencia!AY98</f>
        <v>0</v>
      </c>
      <c r="CH98" s="157">
        <f t="shared" si="37"/>
        <v>0</v>
      </c>
      <c r="CI98" s="157">
        <f t="shared" si="38"/>
        <v>0</v>
      </c>
      <c r="CJ98" s="158">
        <f>+Vigencia!AZ98</f>
        <v>0</v>
      </c>
      <c r="CK98" s="158">
        <f>+Vigencia!BA98</f>
        <v>0</v>
      </c>
      <c r="CL98" s="158">
        <f>+Vigencia!BB98</f>
        <v>0</v>
      </c>
      <c r="CM98" s="157">
        <f t="shared" si="39"/>
        <v>0</v>
      </c>
      <c r="CN98" s="157">
        <f t="shared" si="40"/>
        <v>0</v>
      </c>
      <c r="CO98" s="158">
        <f>+Vigencia!BC98</f>
        <v>0</v>
      </c>
      <c r="CP98" s="158">
        <f>+Vigencia!BD98</f>
        <v>0</v>
      </c>
      <c r="CQ98" s="158">
        <f>+Vigencia!BE98</f>
        <v>0</v>
      </c>
      <c r="CR98" s="157">
        <f t="shared" si="41"/>
        <v>0</v>
      </c>
      <c r="CS98" s="157">
        <f t="shared" si="42"/>
        <v>0</v>
      </c>
      <c r="CT98" s="158">
        <f>+Vigencia!BF101</f>
        <v>0</v>
      </c>
      <c r="CU98" s="158">
        <f>+Vigencia!BG101</f>
        <v>0</v>
      </c>
      <c r="CV98" s="158">
        <f>+Vigencia!BH101</f>
        <v>0</v>
      </c>
      <c r="CW98" s="157">
        <f t="shared" si="43"/>
        <v>0</v>
      </c>
      <c r="CX98" s="157">
        <f t="shared" si="44"/>
        <v>0</v>
      </c>
      <c r="CY98" s="158">
        <f>+Vigencia!BI101</f>
        <v>0</v>
      </c>
      <c r="CZ98" s="158">
        <f>+Vigencia!BJ101</f>
        <v>0</v>
      </c>
      <c r="DA98" s="158">
        <f>+Vigencia!BK101</f>
        <v>0</v>
      </c>
      <c r="DB98" s="157">
        <f t="shared" si="45"/>
        <v>0</v>
      </c>
      <c r="DC98" s="157">
        <f t="shared" si="46"/>
        <v>0</v>
      </c>
      <c r="DD98" s="158">
        <f>+Vigencia!BL98</f>
        <v>0</v>
      </c>
      <c r="DE98" s="158">
        <f>+Vigencia!BM98</f>
        <v>0</v>
      </c>
      <c r="DF98" s="158">
        <f>+Vigencia!BN98</f>
        <v>0</v>
      </c>
      <c r="DG98" s="157">
        <f t="shared" si="47"/>
        <v>0</v>
      </c>
      <c r="DH98" s="157">
        <f t="shared" si="48"/>
        <v>0</v>
      </c>
      <c r="DI98" s="158">
        <f t="shared" si="49"/>
        <v>475560053</v>
      </c>
      <c r="DJ98" s="158">
        <f t="shared" si="50"/>
        <v>328798037</v>
      </c>
      <c r="DK98" s="158">
        <f t="shared" si="51"/>
        <v>278340962</v>
      </c>
      <c r="DL98" s="157">
        <f t="shared" si="52"/>
        <v>0.69139120270053467</v>
      </c>
      <c r="DM98" s="157">
        <f t="shared" si="53"/>
        <v>0.84654082651959384</v>
      </c>
    </row>
    <row r="99" spans="2:117" customFormat="1" ht="20.100000000000001" customHeight="1">
      <c r="B99" s="151">
        <f>Proyecto!$C$3</f>
        <v>8141</v>
      </c>
      <c r="C99" s="578">
        <v>44</v>
      </c>
      <c r="D99" s="133">
        <f t="shared" si="28"/>
        <v>44</v>
      </c>
      <c r="E99" s="152" t="s">
        <v>105</v>
      </c>
      <c r="F99" s="153" t="s">
        <v>41</v>
      </c>
      <c r="G99" s="154">
        <v>1905049</v>
      </c>
      <c r="H99" s="155">
        <v>97</v>
      </c>
      <c r="I99" s="268">
        <v>22804390536</v>
      </c>
      <c r="J99" s="268">
        <f t="shared" si="29"/>
        <v>19690348778</v>
      </c>
      <c r="K99" s="268">
        <f t="shared" si="27"/>
        <v>42494739314</v>
      </c>
      <c r="L99" s="268">
        <f t="shared" si="30"/>
        <v>850000000</v>
      </c>
      <c r="M99" s="268">
        <f t="shared" si="31"/>
        <v>33003050118</v>
      </c>
      <c r="N99" s="269">
        <f t="shared" si="32"/>
        <v>0.7766384886876353</v>
      </c>
      <c r="O99" s="268">
        <f t="shared" si="33"/>
        <v>850000000</v>
      </c>
      <c r="P99" s="268">
        <f t="shared" si="34"/>
        <v>22537418512</v>
      </c>
      <c r="Q99" s="269">
        <f>IFERROR(+P99/#REF!,0)</f>
        <v>0</v>
      </c>
      <c r="R99" s="270">
        <v>0</v>
      </c>
      <c r="S99" s="270">
        <f>+Vigencia!$S213</f>
        <v>0</v>
      </c>
      <c r="T99" s="270">
        <f>+Vigencia!T99</f>
        <v>22804390536</v>
      </c>
      <c r="U99" s="270">
        <f>+Vigencia!$F213</f>
        <v>0</v>
      </c>
      <c r="V99" s="270">
        <f>+Vigencia!AG99</f>
        <v>0</v>
      </c>
      <c r="W99" s="270">
        <f>+Vigencia!$H102</f>
        <v>0</v>
      </c>
      <c r="X99" s="270">
        <f>+Vigencia!$T213</f>
        <v>0</v>
      </c>
      <c r="Y99" s="270">
        <f>+Vigencia!U99</f>
        <v>0</v>
      </c>
      <c r="Z99" s="270">
        <f>+Vigencia!$G213</f>
        <v>0</v>
      </c>
      <c r="AA99" s="270">
        <f>+Vigencia!AH99</f>
        <v>1012141595</v>
      </c>
      <c r="AB99" s="270">
        <f>+Vigencia!I99</f>
        <v>12869325166</v>
      </c>
      <c r="AC99" s="270">
        <f>+Vigencia!$U213</f>
        <v>850000000</v>
      </c>
      <c r="AD99" s="270">
        <f>+Vigencia!V99</f>
        <v>0</v>
      </c>
      <c r="AE99" s="270">
        <f>+Vigencia!$H213</f>
        <v>0</v>
      </c>
      <c r="AF99" s="270">
        <f>+Vigencia!AI99</f>
        <v>3077830388</v>
      </c>
      <c r="AG99" s="270">
        <f>+Vigencia!J99</f>
        <v>0</v>
      </c>
      <c r="AH99" s="270">
        <f>+Vigencia!$V213</f>
        <v>0</v>
      </c>
      <c r="AI99" s="270">
        <f>+Vigencia!W99</f>
        <v>0</v>
      </c>
      <c r="AJ99" s="270">
        <f>+Vigencia!$I213</f>
        <v>0</v>
      </c>
      <c r="AK99" s="270">
        <f>+Vigencia!AJ99</f>
        <v>3135596359</v>
      </c>
      <c r="AL99" s="270">
        <f>+Vigencia!$K99</f>
        <v>0</v>
      </c>
      <c r="AM99" s="270">
        <f>+Vigencia!$W213</f>
        <v>0</v>
      </c>
      <c r="AN99" s="270">
        <f>+Vigencia!$X99</f>
        <v>0</v>
      </c>
      <c r="AO99" s="270">
        <f>+Vigencia!$J213</f>
        <v>255000000</v>
      </c>
      <c r="AP99" s="270">
        <f>+Vigencia!$AK99</f>
        <v>3091559964</v>
      </c>
      <c r="AQ99" s="270">
        <f>+Vigencia!L99</f>
        <v>2644331683</v>
      </c>
      <c r="AR99" s="270">
        <f>+Vigencia!$X213</f>
        <v>0</v>
      </c>
      <c r="AS99" s="270">
        <f>+Vigencia!Y99</f>
        <v>0</v>
      </c>
      <c r="AT99" s="270">
        <f>+Vigencia!$K213</f>
        <v>0</v>
      </c>
      <c r="AU99" s="270">
        <f>+Vigencia!AL99</f>
        <v>3090973687</v>
      </c>
      <c r="AV99" s="156">
        <f>+Vigencia!$M99</f>
        <v>3479431381</v>
      </c>
      <c r="AW99" s="156">
        <f>+Vigencia!$Y213</f>
        <v>0</v>
      </c>
      <c r="AX99" s="156">
        <f>+Vigencia!$Z99</f>
        <v>4262508570</v>
      </c>
      <c r="AY99" s="156">
        <f>+Vigencia!$L213</f>
        <v>255000000</v>
      </c>
      <c r="AZ99" s="156">
        <f>+Vigencia!$AM99</f>
        <v>3091152641</v>
      </c>
      <c r="BA99" s="156">
        <f>+Vigencia!$N99</f>
        <v>618615507</v>
      </c>
      <c r="BB99" s="156">
        <f>+Vigencia!$Z213</f>
        <v>0</v>
      </c>
      <c r="BC99" s="156">
        <f>+Vigencia!$AA99</f>
        <v>3827540412</v>
      </c>
      <c r="BD99" s="156">
        <f>+Vigencia!$M213</f>
        <v>0</v>
      </c>
      <c r="BE99" s="156">
        <f>+Vigencia!$AN99</f>
        <v>3300677340</v>
      </c>
      <c r="BF99" s="156">
        <f>+Vigencia!$O99</f>
        <v>78645041</v>
      </c>
      <c r="BG99" s="156">
        <f>+Vigencia!$AA213</f>
        <v>0</v>
      </c>
      <c r="BH99" s="156">
        <f>+Vigencia!$AB99</f>
        <v>2108610600</v>
      </c>
      <c r="BI99" s="156">
        <f>+Vigencia!$N213</f>
        <v>0</v>
      </c>
      <c r="BJ99" s="156">
        <f>+Vigencia!$AO99</f>
        <v>2737486538</v>
      </c>
      <c r="BK99" s="156">
        <f>+Vigencia!$P102</f>
        <v>0</v>
      </c>
      <c r="BL99" s="156">
        <f>+Vigencia!$AB213</f>
        <v>0</v>
      </c>
      <c r="BM99" s="156">
        <f>+Vigencia!$AC102</f>
        <v>0</v>
      </c>
      <c r="BN99" s="156">
        <f>+Vigencia!$O213</f>
        <v>255000000</v>
      </c>
      <c r="BO99" s="156">
        <f>+Vigencia!$AP102</f>
        <v>0</v>
      </c>
      <c r="BP99" s="156">
        <f>+Vigencia!$Q102</f>
        <v>0</v>
      </c>
      <c r="BQ99" s="156">
        <f>+Vigencia!$AC213</f>
        <v>0</v>
      </c>
      <c r="BR99" s="156">
        <f>+Vigencia!$AD102</f>
        <v>0</v>
      </c>
      <c r="BS99" s="156">
        <f>+Vigencia!$P213</f>
        <v>0</v>
      </c>
      <c r="BT99" s="156">
        <f>+Vigencia!$AQ102</f>
        <v>0</v>
      </c>
      <c r="BU99" s="156">
        <f>+Vigencia!$R102</f>
        <v>0</v>
      </c>
      <c r="BV99" s="156">
        <f>+Vigencia!$AD213</f>
        <v>0</v>
      </c>
      <c r="BW99" s="156">
        <f>+Vigencia!$AE102</f>
        <v>0</v>
      </c>
      <c r="BX99" s="156">
        <f>+Vigencia!$Q213</f>
        <v>85000000</v>
      </c>
      <c r="BY99" s="156">
        <f>+Vigencia!$AR102</f>
        <v>0</v>
      </c>
      <c r="BZ99" s="158">
        <f>+Vigencia!AT99</f>
        <v>36041466306</v>
      </c>
      <c r="CA99" s="158">
        <f>+Vigencia!AU99</f>
        <v>30179132281</v>
      </c>
      <c r="CB99" s="158">
        <f>+Vigencia!AV99</f>
        <v>21400777245</v>
      </c>
      <c r="CC99" s="157">
        <f t="shared" si="35"/>
        <v>0.83734474132579706</v>
      </c>
      <c r="CD99" s="157">
        <f t="shared" si="36"/>
        <v>0.70912500219475738</v>
      </c>
      <c r="CE99" s="158">
        <f>+Vigencia!AW99</f>
        <v>0</v>
      </c>
      <c r="CF99" s="158">
        <f>+Vigencia!AX99</f>
        <v>0</v>
      </c>
      <c r="CG99" s="158">
        <f>+Vigencia!AY99</f>
        <v>0</v>
      </c>
      <c r="CH99" s="157">
        <f t="shared" si="37"/>
        <v>0</v>
      </c>
      <c r="CI99" s="157">
        <f t="shared" si="38"/>
        <v>0</v>
      </c>
      <c r="CJ99" s="158">
        <f>+Vigencia!AZ99</f>
        <v>0</v>
      </c>
      <c r="CK99" s="158">
        <f>+Vigencia!BA99</f>
        <v>0</v>
      </c>
      <c r="CL99" s="158">
        <f>+Vigencia!BB99</f>
        <v>0</v>
      </c>
      <c r="CM99" s="157">
        <f t="shared" si="39"/>
        <v>0</v>
      </c>
      <c r="CN99" s="157">
        <f t="shared" si="40"/>
        <v>0</v>
      </c>
      <c r="CO99" s="158">
        <f>+Vigencia!BC99</f>
        <v>2700337269</v>
      </c>
      <c r="CP99" s="158">
        <f>+Vigencia!BD99</f>
        <v>1431896469</v>
      </c>
      <c r="CQ99" s="158">
        <f>+Vigencia!BE99</f>
        <v>0</v>
      </c>
      <c r="CR99" s="157">
        <f t="shared" si="41"/>
        <v>0.53026578769927724</v>
      </c>
      <c r="CS99" s="157">
        <f t="shared" si="42"/>
        <v>0</v>
      </c>
      <c r="CT99" s="158">
        <f>+Vigencia!BF102</f>
        <v>0</v>
      </c>
      <c r="CU99" s="158">
        <f>+Vigencia!BG102</f>
        <v>0</v>
      </c>
      <c r="CV99" s="158">
        <f>+Vigencia!BH102</f>
        <v>0</v>
      </c>
      <c r="CW99" s="157">
        <f t="shared" si="43"/>
        <v>0</v>
      </c>
      <c r="CX99" s="157">
        <f t="shared" si="44"/>
        <v>0</v>
      </c>
      <c r="CY99" s="158">
        <f>+Vigencia!BI102</f>
        <v>0</v>
      </c>
      <c r="CZ99" s="158">
        <f>+Vigencia!BJ102</f>
        <v>0</v>
      </c>
      <c r="DA99" s="158">
        <f>+Vigencia!BK102</f>
        <v>0</v>
      </c>
      <c r="DB99" s="157">
        <f t="shared" si="45"/>
        <v>0</v>
      </c>
      <c r="DC99" s="157">
        <f t="shared" si="46"/>
        <v>0</v>
      </c>
      <c r="DD99" s="158">
        <f>+Vigencia!BL99</f>
        <v>3752935739</v>
      </c>
      <c r="DE99" s="158">
        <f>+Vigencia!BM99</f>
        <v>1392021368</v>
      </c>
      <c r="DF99" s="158">
        <f>+Vigencia!BN99</f>
        <v>1136641267</v>
      </c>
      <c r="DG99" s="157">
        <f t="shared" si="47"/>
        <v>0.37091532197961785</v>
      </c>
      <c r="DH99" s="157">
        <f t="shared" si="48"/>
        <v>0.81654009997926991</v>
      </c>
      <c r="DI99" s="158">
        <f t="shared" si="49"/>
        <v>42494739314</v>
      </c>
      <c r="DJ99" s="158">
        <f t="shared" si="50"/>
        <v>33003050118</v>
      </c>
      <c r="DK99" s="158">
        <f t="shared" si="51"/>
        <v>22537418512</v>
      </c>
      <c r="DL99" s="157">
        <f t="shared" si="52"/>
        <v>0.7766384886876353</v>
      </c>
      <c r="DM99" s="157">
        <f t="shared" si="53"/>
        <v>0.6828889581847466</v>
      </c>
    </row>
    <row r="100" spans="2:117" customFormat="1" ht="20.100000000000001" customHeight="1">
      <c r="B100" s="151">
        <f>Proyecto!$C$3</f>
        <v>8141</v>
      </c>
      <c r="C100" s="578">
        <v>44</v>
      </c>
      <c r="D100" s="133">
        <f t="shared" si="28"/>
        <v>44</v>
      </c>
      <c r="E100" s="152" t="s">
        <v>105</v>
      </c>
      <c r="F100" s="153" t="s">
        <v>41</v>
      </c>
      <c r="G100" s="154">
        <v>1905049</v>
      </c>
      <c r="H100" s="155">
        <v>212</v>
      </c>
      <c r="I100" s="268">
        <v>105644645</v>
      </c>
      <c r="J100" s="268">
        <f t="shared" si="29"/>
        <v>0</v>
      </c>
      <c r="K100" s="268">
        <f t="shared" si="27"/>
        <v>105644645</v>
      </c>
      <c r="L100" s="268">
        <f t="shared" si="30"/>
        <v>7107318994</v>
      </c>
      <c r="M100" s="268">
        <f t="shared" si="31"/>
        <v>105644645</v>
      </c>
      <c r="N100" s="269">
        <f t="shared" si="32"/>
        <v>1</v>
      </c>
      <c r="O100" s="268">
        <f t="shared" si="33"/>
        <v>7107318994</v>
      </c>
      <c r="P100" s="268">
        <f t="shared" si="34"/>
        <v>102463340</v>
      </c>
      <c r="Q100" s="269">
        <f>IFERROR(+P100/#REF!,0)</f>
        <v>0</v>
      </c>
      <c r="R100" s="270">
        <v>0</v>
      </c>
      <c r="S100" s="270">
        <f>+Vigencia!$S214</f>
        <v>0</v>
      </c>
      <c r="T100" s="270">
        <f>+Vigencia!T100</f>
        <v>105644645</v>
      </c>
      <c r="U100" s="270">
        <f>+Vigencia!$F214</f>
        <v>0</v>
      </c>
      <c r="V100" s="270">
        <f>+Vigencia!AG100</f>
        <v>0</v>
      </c>
      <c r="W100" s="270">
        <f>+Vigencia!$H103</f>
        <v>0</v>
      </c>
      <c r="X100" s="270">
        <f>+Vigencia!$T214</f>
        <v>0</v>
      </c>
      <c r="Y100" s="270">
        <f>+Vigencia!U100</f>
        <v>0</v>
      </c>
      <c r="Z100" s="270">
        <f>+Vigencia!$G214</f>
        <v>0</v>
      </c>
      <c r="AA100" s="270">
        <f>+Vigencia!AH100</f>
        <v>63557730</v>
      </c>
      <c r="AB100" s="270">
        <f>+Vigencia!I100</f>
        <v>0</v>
      </c>
      <c r="AC100" s="270">
        <f>+Vigencia!$U214</f>
        <v>180000000</v>
      </c>
      <c r="AD100" s="270">
        <f>+Vigencia!V100</f>
        <v>0</v>
      </c>
      <c r="AE100" s="270">
        <f>+Vigencia!$H214</f>
        <v>0</v>
      </c>
      <c r="AF100" s="270">
        <f>+Vigencia!AI100</f>
        <v>4458388</v>
      </c>
      <c r="AG100" s="270">
        <f>+Vigencia!J100</f>
        <v>0</v>
      </c>
      <c r="AH100" s="270">
        <f>+Vigencia!$V214</f>
        <v>0</v>
      </c>
      <c r="AI100" s="270">
        <f>+Vigencia!W100</f>
        <v>0</v>
      </c>
      <c r="AJ100" s="270">
        <f>+Vigencia!$I214</f>
        <v>0</v>
      </c>
      <c r="AK100" s="270">
        <f>+Vigencia!AJ100</f>
        <v>8044450</v>
      </c>
      <c r="AL100" s="270">
        <f>+Vigencia!$K100</f>
        <v>0</v>
      </c>
      <c r="AM100" s="270">
        <f>+Vigencia!$W214</f>
        <v>650000000</v>
      </c>
      <c r="AN100" s="270">
        <f>+Vigencia!$X100</f>
        <v>0</v>
      </c>
      <c r="AO100" s="270">
        <f>+Vigencia!$J214</f>
        <v>300000000</v>
      </c>
      <c r="AP100" s="270">
        <f>+Vigencia!$AK100</f>
        <v>5281589</v>
      </c>
      <c r="AQ100" s="270">
        <f>+Vigencia!L100</f>
        <v>0</v>
      </c>
      <c r="AR100" s="270">
        <f>+Vigencia!$X214</f>
        <v>6277318994</v>
      </c>
      <c r="AS100" s="270">
        <f>+Vigencia!Y100</f>
        <v>0</v>
      </c>
      <c r="AT100" s="270">
        <f>+Vigencia!$K214</f>
        <v>1303311500</v>
      </c>
      <c r="AU100" s="270">
        <f>+Vigencia!AL100</f>
        <v>5280020</v>
      </c>
      <c r="AV100" s="156">
        <f>+Vigencia!$M100</f>
        <v>0</v>
      </c>
      <c r="AW100" s="156">
        <f>+Vigencia!$Y214</f>
        <v>0</v>
      </c>
      <c r="AX100" s="156">
        <f>+Vigencia!$Z100</f>
        <v>0</v>
      </c>
      <c r="AY100" s="156">
        <f>+Vigencia!$L214</f>
        <v>1353311500</v>
      </c>
      <c r="AZ100" s="156">
        <f>+Vigencia!$AM100</f>
        <v>5280567</v>
      </c>
      <c r="BA100" s="156">
        <f>+Vigencia!$N100</f>
        <v>0</v>
      </c>
      <c r="BB100" s="156">
        <f>+Vigencia!$Z214</f>
        <v>0</v>
      </c>
      <c r="BC100" s="156">
        <f>+Vigencia!$AA100</f>
        <v>0</v>
      </c>
      <c r="BD100" s="156">
        <f>+Vigencia!$M214</f>
        <v>540000000</v>
      </c>
      <c r="BE100" s="156">
        <f>+Vigencia!$AN100</f>
        <v>5280298</v>
      </c>
      <c r="BF100" s="156">
        <f>+Vigencia!$O100</f>
        <v>0</v>
      </c>
      <c r="BG100" s="156">
        <f>+Vigencia!$AA214</f>
        <v>0</v>
      </c>
      <c r="BH100" s="156">
        <f>+Vigencia!$AB100</f>
        <v>0</v>
      </c>
      <c r="BI100" s="156">
        <f>+Vigencia!$N214</f>
        <v>1503311500</v>
      </c>
      <c r="BJ100" s="156">
        <f>+Vigencia!$AO100</f>
        <v>5280298</v>
      </c>
      <c r="BK100" s="156">
        <f>+Vigencia!$P103</f>
        <v>0</v>
      </c>
      <c r="BL100" s="156">
        <f>+Vigencia!$AB214</f>
        <v>0</v>
      </c>
      <c r="BM100" s="156">
        <f>+Vigencia!$AC103</f>
        <v>0</v>
      </c>
      <c r="BN100" s="156">
        <f>+Vigencia!$O214</f>
        <v>2077384494</v>
      </c>
      <c r="BO100" s="156">
        <f>+Vigencia!$AP103</f>
        <v>0</v>
      </c>
      <c r="BP100" s="156">
        <f>+Vigencia!$Q103</f>
        <v>0</v>
      </c>
      <c r="BQ100" s="156">
        <f>+Vigencia!$AC214</f>
        <v>0</v>
      </c>
      <c r="BR100" s="156">
        <f>+Vigencia!$AD103</f>
        <v>0</v>
      </c>
      <c r="BS100" s="156">
        <f>+Vigencia!$P214</f>
        <v>30000000</v>
      </c>
      <c r="BT100" s="156">
        <f>+Vigencia!$AQ103</f>
        <v>0</v>
      </c>
      <c r="BU100" s="156">
        <f>+Vigencia!$R103</f>
        <v>0</v>
      </c>
      <c r="BV100" s="156">
        <f>+Vigencia!$AD214</f>
        <v>0</v>
      </c>
      <c r="BW100" s="156">
        <f>+Vigencia!$AE103</f>
        <v>0</v>
      </c>
      <c r="BX100" s="156">
        <f>+Vigencia!$Q214</f>
        <v>0</v>
      </c>
      <c r="BY100" s="156">
        <f>+Vigencia!$AR103</f>
        <v>0</v>
      </c>
      <c r="BZ100" s="158">
        <f>+Vigencia!AT100</f>
        <v>31314919</v>
      </c>
      <c r="CA100" s="158">
        <f>+Vigencia!AU100</f>
        <v>31314919</v>
      </c>
      <c r="CB100" s="158">
        <f>+Vigencia!AV100</f>
        <v>31208719</v>
      </c>
      <c r="CC100" s="157">
        <f t="shared" si="35"/>
        <v>1</v>
      </c>
      <c r="CD100" s="157">
        <f t="shared" si="36"/>
        <v>0.99660864522753512</v>
      </c>
      <c r="CE100" s="158">
        <f>+Vigencia!AW100</f>
        <v>0</v>
      </c>
      <c r="CF100" s="158">
        <f>+Vigencia!AX100</f>
        <v>0</v>
      </c>
      <c r="CG100" s="158">
        <f>+Vigencia!AY100</f>
        <v>0</v>
      </c>
      <c r="CH100" s="157">
        <f t="shared" si="37"/>
        <v>0</v>
      </c>
      <c r="CI100" s="157">
        <f t="shared" si="38"/>
        <v>0</v>
      </c>
      <c r="CJ100" s="158">
        <f>+Vigencia!AZ100</f>
        <v>0</v>
      </c>
      <c r="CK100" s="158">
        <f>+Vigencia!BA100</f>
        <v>0</v>
      </c>
      <c r="CL100" s="158">
        <f>+Vigencia!BB100</f>
        <v>0</v>
      </c>
      <c r="CM100" s="157">
        <f t="shared" si="39"/>
        <v>0</v>
      </c>
      <c r="CN100" s="157">
        <f t="shared" si="40"/>
        <v>0</v>
      </c>
      <c r="CO100" s="158">
        <f>+Vigencia!BC100</f>
        <v>0</v>
      </c>
      <c r="CP100" s="158">
        <f>+Vigencia!BD100</f>
        <v>0</v>
      </c>
      <c r="CQ100" s="158">
        <f>+Vigencia!BE100</f>
        <v>0</v>
      </c>
      <c r="CR100" s="157">
        <f t="shared" si="41"/>
        <v>0</v>
      </c>
      <c r="CS100" s="157">
        <f t="shared" si="42"/>
        <v>0</v>
      </c>
      <c r="CT100" s="158">
        <f>+Vigencia!BF103</f>
        <v>0</v>
      </c>
      <c r="CU100" s="158">
        <f>+Vigencia!BG103</f>
        <v>0</v>
      </c>
      <c r="CV100" s="158">
        <f>+Vigencia!BH103</f>
        <v>0</v>
      </c>
      <c r="CW100" s="157">
        <f t="shared" si="43"/>
        <v>0</v>
      </c>
      <c r="CX100" s="157">
        <f t="shared" si="44"/>
        <v>0</v>
      </c>
      <c r="CY100" s="158">
        <f>+Vigencia!BI103</f>
        <v>0</v>
      </c>
      <c r="CZ100" s="158">
        <f>+Vigencia!BJ103</f>
        <v>0</v>
      </c>
      <c r="DA100" s="158">
        <f>+Vigencia!BK103</f>
        <v>0</v>
      </c>
      <c r="DB100" s="157">
        <f t="shared" si="45"/>
        <v>0</v>
      </c>
      <c r="DC100" s="157">
        <f t="shared" si="46"/>
        <v>0</v>
      </c>
      <c r="DD100" s="158">
        <f>+Vigencia!BL100</f>
        <v>74329726</v>
      </c>
      <c r="DE100" s="158">
        <f>+Vigencia!BM100</f>
        <v>74329726</v>
      </c>
      <c r="DF100" s="158">
        <f>+Vigencia!BN100</f>
        <v>71254621</v>
      </c>
      <c r="DG100" s="157">
        <f t="shared" si="47"/>
        <v>1</v>
      </c>
      <c r="DH100" s="157">
        <f t="shared" si="48"/>
        <v>0.95862886673361336</v>
      </c>
      <c r="DI100" s="158">
        <f t="shared" si="49"/>
        <v>105644645</v>
      </c>
      <c r="DJ100" s="158">
        <f t="shared" si="50"/>
        <v>105644645</v>
      </c>
      <c r="DK100" s="158">
        <f t="shared" si="51"/>
        <v>102463340</v>
      </c>
      <c r="DL100" s="157">
        <f t="shared" si="52"/>
        <v>1</v>
      </c>
      <c r="DM100" s="157">
        <f t="shared" si="53"/>
        <v>0.96988673680525883</v>
      </c>
    </row>
    <row r="101" spans="2:117" customFormat="1" ht="20.100000000000001" customHeight="1">
      <c r="B101" s="151">
        <f>Proyecto!$C$3</f>
        <v>8141</v>
      </c>
      <c r="C101" s="578">
        <v>44</v>
      </c>
      <c r="D101" s="133">
        <f t="shared" si="28"/>
        <v>44</v>
      </c>
      <c r="E101" s="152" t="s">
        <v>105</v>
      </c>
      <c r="F101" s="153" t="s">
        <v>41</v>
      </c>
      <c r="G101" s="154">
        <v>1905054</v>
      </c>
      <c r="H101" s="155">
        <v>103</v>
      </c>
      <c r="I101" s="268">
        <v>82940735</v>
      </c>
      <c r="J101" s="268">
        <f t="shared" si="29"/>
        <v>0</v>
      </c>
      <c r="K101" s="268">
        <f t="shared" si="27"/>
        <v>82940735</v>
      </c>
      <c r="L101" s="268">
        <f t="shared" si="30"/>
        <v>0</v>
      </c>
      <c r="M101" s="268">
        <f t="shared" si="31"/>
        <v>82940735</v>
      </c>
      <c r="N101" s="269">
        <f t="shared" si="32"/>
        <v>1</v>
      </c>
      <c r="O101" s="268">
        <f t="shared" si="33"/>
        <v>0</v>
      </c>
      <c r="P101" s="268">
        <f t="shared" si="34"/>
        <v>79509383</v>
      </c>
      <c r="Q101" s="269">
        <f>IFERROR(+P101/#REF!,0)</f>
        <v>0</v>
      </c>
      <c r="R101" s="270">
        <v>0</v>
      </c>
      <c r="S101" s="270">
        <f>+Vigencia!$S215</f>
        <v>0</v>
      </c>
      <c r="T101" s="270">
        <f>+Vigencia!T101</f>
        <v>82940735</v>
      </c>
      <c r="U101" s="270">
        <f>+Vigencia!$F215</f>
        <v>0</v>
      </c>
      <c r="V101" s="270">
        <f>+Vigencia!AG101</f>
        <v>0</v>
      </c>
      <c r="W101" s="270">
        <f>+Vigencia!$H104</f>
        <v>0</v>
      </c>
      <c r="X101" s="270">
        <f>+Vigencia!$T215</f>
        <v>0</v>
      </c>
      <c r="Y101" s="270">
        <f>+Vigencia!U101</f>
        <v>0</v>
      </c>
      <c r="Z101" s="270">
        <f>+Vigencia!$G215</f>
        <v>0</v>
      </c>
      <c r="AA101" s="270">
        <f>+Vigencia!AH101</f>
        <v>70920816</v>
      </c>
      <c r="AB101" s="270">
        <f>+Vigencia!I101</f>
        <v>0</v>
      </c>
      <c r="AC101" s="270">
        <f>+Vigencia!$U215</f>
        <v>0</v>
      </c>
      <c r="AD101" s="270">
        <f>+Vigencia!V101</f>
        <v>0</v>
      </c>
      <c r="AE101" s="270">
        <f>+Vigencia!$H215</f>
        <v>0</v>
      </c>
      <c r="AF101" s="270">
        <f>+Vigencia!AI101</f>
        <v>0</v>
      </c>
      <c r="AG101" s="270">
        <f>+Vigencia!J101</f>
        <v>0</v>
      </c>
      <c r="AH101" s="270">
        <f>+Vigencia!$V215</f>
        <v>0</v>
      </c>
      <c r="AI101" s="270">
        <f>+Vigencia!W101</f>
        <v>0</v>
      </c>
      <c r="AJ101" s="270">
        <f>+Vigencia!$I215</f>
        <v>0</v>
      </c>
      <c r="AK101" s="270">
        <f>+Vigencia!AJ101</f>
        <v>4001431</v>
      </c>
      <c r="AL101" s="270">
        <f>+Vigencia!$K101</f>
        <v>0</v>
      </c>
      <c r="AM101" s="270">
        <f>+Vigencia!$W215</f>
        <v>0</v>
      </c>
      <c r="AN101" s="270">
        <f>+Vigencia!$X101</f>
        <v>0</v>
      </c>
      <c r="AO101" s="270">
        <f>+Vigencia!$J215</f>
        <v>0</v>
      </c>
      <c r="AP101" s="270">
        <f>+Vigencia!$AK101</f>
        <v>917315</v>
      </c>
      <c r="AQ101" s="270">
        <f>+Vigencia!L101</f>
        <v>0</v>
      </c>
      <c r="AR101" s="270">
        <f>+Vigencia!$X215</f>
        <v>0</v>
      </c>
      <c r="AS101" s="270">
        <f>+Vigencia!Y101</f>
        <v>0</v>
      </c>
      <c r="AT101" s="270">
        <f>+Vigencia!$K215</f>
        <v>0</v>
      </c>
      <c r="AU101" s="270">
        <f>+Vigencia!AL101</f>
        <v>917472</v>
      </c>
      <c r="AV101" s="156">
        <f>+Vigencia!$M101</f>
        <v>0</v>
      </c>
      <c r="AW101" s="156">
        <f>+Vigencia!$Y215</f>
        <v>0</v>
      </c>
      <c r="AX101" s="156">
        <f>+Vigencia!$Z101</f>
        <v>0</v>
      </c>
      <c r="AY101" s="156">
        <f>+Vigencia!$L215</f>
        <v>0</v>
      </c>
      <c r="AZ101" s="156">
        <f>+Vigencia!$AM101</f>
        <v>917661</v>
      </c>
      <c r="BA101" s="156">
        <f>+Vigencia!$N101</f>
        <v>0</v>
      </c>
      <c r="BB101" s="156">
        <f>+Vigencia!$Z215</f>
        <v>0</v>
      </c>
      <c r="BC101" s="156">
        <f>+Vigencia!$AA101</f>
        <v>0</v>
      </c>
      <c r="BD101" s="156">
        <f>+Vigencia!$M215</f>
        <v>0</v>
      </c>
      <c r="BE101" s="156">
        <f>+Vigencia!$AN101</f>
        <v>917344</v>
      </c>
      <c r="BF101" s="156">
        <f>+Vigencia!$O101</f>
        <v>0</v>
      </c>
      <c r="BG101" s="156">
        <f>+Vigencia!$AA215</f>
        <v>0</v>
      </c>
      <c r="BH101" s="156">
        <f>+Vigencia!$AB101</f>
        <v>0</v>
      </c>
      <c r="BI101" s="156">
        <f>+Vigencia!$N215</f>
        <v>0</v>
      </c>
      <c r="BJ101" s="156">
        <f>+Vigencia!$AO101</f>
        <v>917344</v>
      </c>
      <c r="BK101" s="156">
        <f>+Vigencia!$P104</f>
        <v>0</v>
      </c>
      <c r="BL101" s="156">
        <f>+Vigencia!$AB215</f>
        <v>0</v>
      </c>
      <c r="BM101" s="156">
        <f>+Vigencia!$AC104</f>
        <v>0</v>
      </c>
      <c r="BN101" s="156">
        <f>+Vigencia!$O215</f>
        <v>0</v>
      </c>
      <c r="BO101" s="156">
        <f>+Vigencia!$AP104</f>
        <v>0</v>
      </c>
      <c r="BP101" s="156">
        <f>+Vigencia!$Q104</f>
        <v>0</v>
      </c>
      <c r="BQ101" s="156">
        <f>+Vigencia!$AC215</f>
        <v>0</v>
      </c>
      <c r="BR101" s="156">
        <f>+Vigencia!$AD104</f>
        <v>0</v>
      </c>
      <c r="BS101" s="156">
        <f>+Vigencia!$P215</f>
        <v>0</v>
      </c>
      <c r="BT101" s="156">
        <f>+Vigencia!$AQ104</f>
        <v>0</v>
      </c>
      <c r="BU101" s="156">
        <f>+Vigencia!$R104</f>
        <v>0</v>
      </c>
      <c r="BV101" s="156">
        <f>+Vigencia!$AD215</f>
        <v>0</v>
      </c>
      <c r="BW101" s="156">
        <f>+Vigencia!$AE104</f>
        <v>0</v>
      </c>
      <c r="BX101" s="156">
        <f>+Vigencia!$Q215</f>
        <v>0</v>
      </c>
      <c r="BY101" s="156">
        <f>+Vigencia!$AR104</f>
        <v>0</v>
      </c>
      <c r="BZ101" s="158">
        <f>+Vigencia!AT101</f>
        <v>0</v>
      </c>
      <c r="CA101" s="158">
        <f>+Vigencia!AU101</f>
        <v>0</v>
      </c>
      <c r="CB101" s="158">
        <f>+Vigencia!AV101</f>
        <v>0</v>
      </c>
      <c r="CC101" s="157">
        <f t="shared" si="35"/>
        <v>0</v>
      </c>
      <c r="CD101" s="157">
        <f t="shared" si="36"/>
        <v>0</v>
      </c>
      <c r="CE101" s="158">
        <f>+Vigencia!AW101</f>
        <v>0</v>
      </c>
      <c r="CF101" s="158">
        <f>+Vigencia!AX101</f>
        <v>0</v>
      </c>
      <c r="CG101" s="158">
        <f>+Vigencia!AY101</f>
        <v>0</v>
      </c>
      <c r="CH101" s="157">
        <f t="shared" si="37"/>
        <v>0</v>
      </c>
      <c r="CI101" s="157">
        <f t="shared" si="38"/>
        <v>0</v>
      </c>
      <c r="CJ101" s="158">
        <f>+Vigencia!AZ101</f>
        <v>0</v>
      </c>
      <c r="CK101" s="158">
        <f>+Vigencia!BA101</f>
        <v>0</v>
      </c>
      <c r="CL101" s="158">
        <f>+Vigencia!BB101</f>
        <v>0</v>
      </c>
      <c r="CM101" s="157">
        <f t="shared" si="39"/>
        <v>0</v>
      </c>
      <c r="CN101" s="157">
        <f t="shared" si="40"/>
        <v>0</v>
      </c>
      <c r="CO101" s="158">
        <f>+Vigencia!BC101</f>
        <v>0</v>
      </c>
      <c r="CP101" s="158">
        <f>+Vigencia!BD101</f>
        <v>0</v>
      </c>
      <c r="CQ101" s="158">
        <f>+Vigencia!BE101</f>
        <v>0</v>
      </c>
      <c r="CR101" s="157">
        <f t="shared" si="41"/>
        <v>0</v>
      </c>
      <c r="CS101" s="157">
        <f t="shared" si="42"/>
        <v>0</v>
      </c>
      <c r="CT101" s="158">
        <f>+Vigencia!BF104</f>
        <v>0</v>
      </c>
      <c r="CU101" s="158">
        <f>+Vigencia!BG104</f>
        <v>0</v>
      </c>
      <c r="CV101" s="158">
        <f>+Vigencia!BH104</f>
        <v>0</v>
      </c>
      <c r="CW101" s="157">
        <f t="shared" si="43"/>
        <v>0</v>
      </c>
      <c r="CX101" s="157">
        <f t="shared" si="44"/>
        <v>0</v>
      </c>
      <c r="CY101" s="158">
        <f>+Vigencia!BI104</f>
        <v>0</v>
      </c>
      <c r="CZ101" s="158">
        <f>+Vigencia!BJ104</f>
        <v>0</v>
      </c>
      <c r="DA101" s="158">
        <f>+Vigencia!BK104</f>
        <v>0</v>
      </c>
      <c r="DB101" s="157">
        <f t="shared" si="45"/>
        <v>0</v>
      </c>
      <c r="DC101" s="157">
        <f t="shared" si="46"/>
        <v>0</v>
      </c>
      <c r="DD101" s="158">
        <f>+Vigencia!BL101</f>
        <v>82940735</v>
      </c>
      <c r="DE101" s="158">
        <f>+Vigencia!BM101</f>
        <v>82940735</v>
      </c>
      <c r="DF101" s="158">
        <f>+Vigencia!BN101</f>
        <v>79509383</v>
      </c>
      <c r="DG101" s="157">
        <f t="shared" si="47"/>
        <v>1</v>
      </c>
      <c r="DH101" s="157">
        <f t="shared" si="48"/>
        <v>0.95862886915578938</v>
      </c>
      <c r="DI101" s="158">
        <f t="shared" si="49"/>
        <v>82940735</v>
      </c>
      <c r="DJ101" s="158">
        <f t="shared" si="50"/>
        <v>82940735</v>
      </c>
      <c r="DK101" s="158">
        <f t="shared" si="51"/>
        <v>79509383</v>
      </c>
      <c r="DL101" s="157">
        <f t="shared" si="52"/>
        <v>1</v>
      </c>
      <c r="DM101" s="157">
        <f t="shared" si="53"/>
        <v>0.95862886915578938</v>
      </c>
    </row>
    <row r="102" spans="2:117" customFormat="1" ht="20.100000000000001" customHeight="1">
      <c r="B102" s="151">
        <f>Proyecto!$C$3</f>
        <v>8141</v>
      </c>
      <c r="C102" s="578">
        <v>44</v>
      </c>
      <c r="D102" s="133">
        <f t="shared" si="28"/>
        <v>44</v>
      </c>
      <c r="E102" s="152" t="s">
        <v>106</v>
      </c>
      <c r="F102" s="153" t="s">
        <v>41</v>
      </c>
      <c r="G102" s="154">
        <v>1905049</v>
      </c>
      <c r="H102" s="155">
        <v>97</v>
      </c>
      <c r="I102" s="268">
        <v>0</v>
      </c>
      <c r="J102" s="268">
        <f t="shared" si="29"/>
        <v>850000000</v>
      </c>
      <c r="K102" s="268">
        <f t="shared" si="27"/>
        <v>850000000</v>
      </c>
      <c r="L102" s="268">
        <f t="shared" si="30"/>
        <v>4035073622</v>
      </c>
      <c r="M102" s="268">
        <f t="shared" si="31"/>
        <v>0</v>
      </c>
      <c r="N102" s="269">
        <f t="shared" si="32"/>
        <v>0</v>
      </c>
      <c r="O102" s="268">
        <f t="shared" si="33"/>
        <v>4035073622</v>
      </c>
      <c r="P102" s="268">
        <f t="shared" si="34"/>
        <v>0</v>
      </c>
      <c r="Q102" s="269">
        <f>IFERROR(+P102/#REF!,0)</f>
        <v>0</v>
      </c>
      <c r="R102" s="270">
        <v>0</v>
      </c>
      <c r="S102" s="270">
        <f>+Vigencia!$S216</f>
        <v>3276086342</v>
      </c>
      <c r="T102" s="270">
        <f>+Vigencia!T102</f>
        <v>0</v>
      </c>
      <c r="U102" s="270">
        <f>+Vigencia!$F216</f>
        <v>0</v>
      </c>
      <c r="V102" s="270">
        <f>+Vigencia!AG102</f>
        <v>0</v>
      </c>
      <c r="W102" s="270">
        <f>+Vigencia!$H105</f>
        <v>0</v>
      </c>
      <c r="X102" s="270">
        <f>+Vigencia!$T216</f>
        <v>0</v>
      </c>
      <c r="Y102" s="270">
        <f>+Vigencia!U102</f>
        <v>0</v>
      </c>
      <c r="Z102" s="270">
        <f>+Vigencia!$G216</f>
        <v>0</v>
      </c>
      <c r="AA102" s="270">
        <f>+Vigencia!AH102</f>
        <v>0</v>
      </c>
      <c r="AB102" s="270">
        <f>+Vigencia!I102</f>
        <v>850000000</v>
      </c>
      <c r="AC102" s="270">
        <f>+Vigencia!$U216</f>
        <v>0</v>
      </c>
      <c r="AD102" s="270">
        <f>+Vigencia!V102</f>
        <v>0</v>
      </c>
      <c r="AE102" s="270">
        <f>+Vigencia!$H216</f>
        <v>241330590</v>
      </c>
      <c r="AF102" s="270">
        <f>+Vigencia!AI102</f>
        <v>0</v>
      </c>
      <c r="AG102" s="270">
        <f>+Vigencia!J102</f>
        <v>0</v>
      </c>
      <c r="AH102" s="270">
        <f>+Vigencia!$V216</f>
        <v>52445700</v>
      </c>
      <c r="AI102" s="270">
        <f>+Vigencia!W102</f>
        <v>0</v>
      </c>
      <c r="AJ102" s="270">
        <f>+Vigencia!$I216</f>
        <v>324299490</v>
      </c>
      <c r="AK102" s="270">
        <f>+Vigencia!AJ102</f>
        <v>0</v>
      </c>
      <c r="AL102" s="270">
        <f>+Vigencia!$K102</f>
        <v>0</v>
      </c>
      <c r="AM102" s="270">
        <f>+Vigencia!$W216</f>
        <v>0</v>
      </c>
      <c r="AN102" s="270">
        <f>+Vigencia!$X102</f>
        <v>0</v>
      </c>
      <c r="AO102" s="270">
        <f>+Vigencia!$J216</f>
        <v>324299490</v>
      </c>
      <c r="AP102" s="270">
        <f>+Vigencia!$AK102</f>
        <v>0</v>
      </c>
      <c r="AQ102" s="270">
        <f>+Vigencia!L102</f>
        <v>0</v>
      </c>
      <c r="AR102" s="270">
        <f>+Vigencia!$X216</f>
        <v>0</v>
      </c>
      <c r="AS102" s="270">
        <f>+Vigencia!Y102</f>
        <v>0</v>
      </c>
      <c r="AT102" s="270">
        <f>+Vigencia!$K216</f>
        <v>324299490</v>
      </c>
      <c r="AU102" s="270">
        <f>+Vigencia!AL102</f>
        <v>0</v>
      </c>
      <c r="AV102" s="156">
        <f>+Vigencia!$M102</f>
        <v>0</v>
      </c>
      <c r="AW102" s="156">
        <f>+Vigencia!$Y216</f>
        <v>0</v>
      </c>
      <c r="AX102" s="156">
        <f>+Vigencia!$Z102</f>
        <v>0</v>
      </c>
      <c r="AY102" s="156">
        <f>+Vigencia!$L216</f>
        <v>324299490</v>
      </c>
      <c r="AZ102" s="156">
        <f>+Vigencia!$AM102</f>
        <v>0</v>
      </c>
      <c r="BA102" s="156">
        <f>+Vigencia!$N102</f>
        <v>0</v>
      </c>
      <c r="BB102" s="156">
        <f>+Vigencia!$Z216</f>
        <v>0</v>
      </c>
      <c r="BC102" s="156">
        <f>+Vigencia!$AA102</f>
        <v>0</v>
      </c>
      <c r="BD102" s="156">
        <f>+Vigencia!$M216</f>
        <v>324299490</v>
      </c>
      <c r="BE102" s="156">
        <f>+Vigencia!$AN102</f>
        <v>0</v>
      </c>
      <c r="BF102" s="156">
        <f>+Vigencia!$O102</f>
        <v>0</v>
      </c>
      <c r="BG102" s="156">
        <f>+Vigencia!$AA216</f>
        <v>0</v>
      </c>
      <c r="BH102" s="156">
        <f>+Vigencia!$AB102</f>
        <v>0</v>
      </c>
      <c r="BI102" s="156">
        <f>+Vigencia!$N216</f>
        <v>324299490</v>
      </c>
      <c r="BJ102" s="156">
        <f>+Vigencia!$AO102</f>
        <v>0</v>
      </c>
      <c r="BK102" s="156">
        <f>+Vigencia!$P105</f>
        <v>0</v>
      </c>
      <c r="BL102" s="156">
        <f>+Vigencia!$AB216</f>
        <v>706541580</v>
      </c>
      <c r="BM102" s="156">
        <f>+Vigencia!$AC105</f>
        <v>0</v>
      </c>
      <c r="BN102" s="156">
        <f>+Vigencia!$O216</f>
        <v>559813350</v>
      </c>
      <c r="BO102" s="156">
        <f>+Vigencia!$AP105</f>
        <v>0</v>
      </c>
      <c r="BP102" s="156">
        <f>+Vigencia!$Q105</f>
        <v>0</v>
      </c>
      <c r="BQ102" s="156">
        <f>+Vigencia!$AC216</f>
        <v>0</v>
      </c>
      <c r="BR102" s="156">
        <f>+Vigencia!$AD105</f>
        <v>0</v>
      </c>
      <c r="BS102" s="156">
        <f>+Vigencia!$P216</f>
        <v>551070244</v>
      </c>
      <c r="BT102" s="156">
        <f>+Vigencia!$AQ105</f>
        <v>0</v>
      </c>
      <c r="BU102" s="156">
        <f>+Vigencia!$R105</f>
        <v>0</v>
      </c>
      <c r="BV102" s="156">
        <f>+Vigencia!$AD216</f>
        <v>0</v>
      </c>
      <c r="BW102" s="156">
        <f>+Vigencia!$AE105</f>
        <v>0</v>
      </c>
      <c r="BX102" s="156">
        <f>+Vigencia!$Q216</f>
        <v>737062498</v>
      </c>
      <c r="BY102" s="156">
        <f>+Vigencia!$AR105</f>
        <v>0</v>
      </c>
      <c r="BZ102" s="158">
        <f>+Vigencia!AT102</f>
        <v>0</v>
      </c>
      <c r="CA102" s="158">
        <f>+Vigencia!AU102</f>
        <v>0</v>
      </c>
      <c r="CB102" s="158">
        <f>+Vigencia!AV102</f>
        <v>0</v>
      </c>
      <c r="CC102" s="157">
        <f t="shared" si="35"/>
        <v>0</v>
      </c>
      <c r="CD102" s="157">
        <f t="shared" si="36"/>
        <v>0</v>
      </c>
      <c r="CE102" s="158">
        <f>+Vigencia!AW102</f>
        <v>0</v>
      </c>
      <c r="CF102" s="158">
        <f>+Vigencia!AX102</f>
        <v>0</v>
      </c>
      <c r="CG102" s="158">
        <f>+Vigencia!AY102</f>
        <v>0</v>
      </c>
      <c r="CH102" s="157">
        <f t="shared" si="37"/>
        <v>0</v>
      </c>
      <c r="CI102" s="157">
        <f t="shared" si="38"/>
        <v>0</v>
      </c>
      <c r="CJ102" s="158">
        <f>+Vigencia!AZ102</f>
        <v>0</v>
      </c>
      <c r="CK102" s="158">
        <f>+Vigencia!BA102</f>
        <v>0</v>
      </c>
      <c r="CL102" s="158">
        <f>+Vigencia!BB102</f>
        <v>0</v>
      </c>
      <c r="CM102" s="157">
        <f t="shared" si="39"/>
        <v>0</v>
      </c>
      <c r="CN102" s="157">
        <f t="shared" si="40"/>
        <v>0</v>
      </c>
      <c r="CO102" s="158">
        <f>+Vigencia!BC102</f>
        <v>0</v>
      </c>
      <c r="CP102" s="158">
        <f>+Vigencia!BD102</f>
        <v>0</v>
      </c>
      <c r="CQ102" s="158">
        <f>+Vigencia!BE102</f>
        <v>0</v>
      </c>
      <c r="CR102" s="157">
        <f t="shared" si="41"/>
        <v>0</v>
      </c>
      <c r="CS102" s="157">
        <f t="shared" si="42"/>
        <v>0</v>
      </c>
      <c r="CT102" s="158">
        <f>+Vigencia!BF105</f>
        <v>0</v>
      </c>
      <c r="CU102" s="158">
        <f>+Vigencia!BG105</f>
        <v>0</v>
      </c>
      <c r="CV102" s="158">
        <f>+Vigencia!BH105</f>
        <v>0</v>
      </c>
      <c r="CW102" s="157">
        <f t="shared" si="43"/>
        <v>0</v>
      </c>
      <c r="CX102" s="157">
        <f t="shared" si="44"/>
        <v>0</v>
      </c>
      <c r="CY102" s="158">
        <f>+Vigencia!BI105</f>
        <v>0</v>
      </c>
      <c r="CZ102" s="158">
        <f>+Vigencia!BJ105</f>
        <v>0</v>
      </c>
      <c r="DA102" s="158">
        <f>+Vigencia!BK105</f>
        <v>0</v>
      </c>
      <c r="DB102" s="157">
        <f t="shared" si="45"/>
        <v>0</v>
      </c>
      <c r="DC102" s="157">
        <f t="shared" si="46"/>
        <v>0</v>
      </c>
      <c r="DD102" s="158">
        <f>+Vigencia!BL102</f>
        <v>850000000</v>
      </c>
      <c r="DE102" s="158">
        <f>+Vigencia!BM102</f>
        <v>0</v>
      </c>
      <c r="DF102" s="158">
        <f>+Vigencia!BN102</f>
        <v>0</v>
      </c>
      <c r="DG102" s="157">
        <f t="shared" si="47"/>
        <v>0</v>
      </c>
      <c r="DH102" s="157">
        <f t="shared" si="48"/>
        <v>0</v>
      </c>
      <c r="DI102" s="158">
        <f t="shared" si="49"/>
        <v>850000000</v>
      </c>
      <c r="DJ102" s="158">
        <f t="shared" si="50"/>
        <v>0</v>
      </c>
      <c r="DK102" s="158">
        <f t="shared" si="51"/>
        <v>0</v>
      </c>
      <c r="DL102" s="157">
        <f t="shared" si="52"/>
        <v>0</v>
      </c>
      <c r="DM102" s="157">
        <f t="shared" si="53"/>
        <v>0</v>
      </c>
    </row>
    <row r="103" spans="2:117" customFormat="1" ht="20.100000000000001" customHeight="1">
      <c r="B103" s="151">
        <f>Proyecto!$C$3</f>
        <v>8141</v>
      </c>
      <c r="C103" s="578">
        <v>45</v>
      </c>
      <c r="D103" s="133">
        <f t="shared" si="28"/>
        <v>45</v>
      </c>
      <c r="E103" s="152" t="s">
        <v>107</v>
      </c>
      <c r="F103" s="153" t="s">
        <v>108</v>
      </c>
      <c r="G103" s="154">
        <v>1905049</v>
      </c>
      <c r="H103" s="155">
        <v>89</v>
      </c>
      <c r="I103" s="268">
        <v>6694246000</v>
      </c>
      <c r="J103" s="268">
        <f t="shared" si="29"/>
        <v>-1725173006</v>
      </c>
      <c r="K103" s="268">
        <f t="shared" si="27"/>
        <v>4969072994</v>
      </c>
      <c r="L103" s="268">
        <f t="shared" si="30"/>
        <v>619381662</v>
      </c>
      <c r="M103" s="268">
        <f t="shared" si="31"/>
        <v>3612912362</v>
      </c>
      <c r="N103" s="269">
        <f t="shared" si="32"/>
        <v>0.72707975237282252</v>
      </c>
      <c r="O103" s="268">
        <f t="shared" si="33"/>
        <v>619381662</v>
      </c>
      <c r="P103" s="268">
        <f t="shared" si="34"/>
        <v>497721928</v>
      </c>
      <c r="Q103" s="269">
        <f>IFERROR(+P103/#REF!,0)</f>
        <v>0</v>
      </c>
      <c r="R103" s="270">
        <v>0</v>
      </c>
      <c r="S103" s="270">
        <f>+Vigencia!$S217</f>
        <v>619381662</v>
      </c>
      <c r="T103" s="270">
        <f>+Vigencia!T103</f>
        <v>0</v>
      </c>
      <c r="U103" s="270">
        <f>+Vigencia!$F217</f>
        <v>0</v>
      </c>
      <c r="V103" s="270">
        <f>+Vigencia!AG103</f>
        <v>0</v>
      </c>
      <c r="W103" s="270">
        <f>+Vigencia!$H106</f>
        <v>0</v>
      </c>
      <c r="X103" s="270">
        <f>+Vigencia!$T217</f>
        <v>0</v>
      </c>
      <c r="Y103" s="270">
        <f>+Vigencia!U103</f>
        <v>0</v>
      </c>
      <c r="Z103" s="270">
        <f>+Vigencia!$G217</f>
        <v>0</v>
      </c>
      <c r="AA103" s="270">
        <f>+Vigencia!AH103</f>
        <v>0</v>
      </c>
      <c r="AB103" s="270">
        <f>+Vigencia!I103</f>
        <v>413072994</v>
      </c>
      <c r="AC103" s="270">
        <f>+Vigencia!$U217</f>
        <v>0</v>
      </c>
      <c r="AD103" s="270">
        <f>+Vigencia!V103</f>
        <v>0</v>
      </c>
      <c r="AE103" s="270">
        <f>+Vigencia!$H217</f>
        <v>53773266</v>
      </c>
      <c r="AF103" s="270">
        <f>+Vigencia!AI103</f>
        <v>0</v>
      </c>
      <c r="AG103" s="270">
        <f>+Vigencia!J103</f>
        <v>0</v>
      </c>
      <c r="AH103" s="270">
        <f>+Vigencia!$V217</f>
        <v>0</v>
      </c>
      <c r="AI103" s="270">
        <f>+Vigencia!W103</f>
        <v>0</v>
      </c>
      <c r="AJ103" s="270">
        <f>+Vigencia!$I217</f>
        <v>63397740</v>
      </c>
      <c r="AK103" s="270">
        <f>+Vigencia!AJ103</f>
        <v>0</v>
      </c>
      <c r="AL103" s="270">
        <f>+Vigencia!$K103</f>
        <v>-2138246000</v>
      </c>
      <c r="AM103" s="270">
        <f>+Vigencia!$W217</f>
        <v>0</v>
      </c>
      <c r="AN103" s="270">
        <f>+Vigencia!$X103</f>
        <v>813054468</v>
      </c>
      <c r="AO103" s="270">
        <f>+Vigencia!$J217</f>
        <v>63397740</v>
      </c>
      <c r="AP103" s="270">
        <f>+Vigencia!$AK103</f>
        <v>0</v>
      </c>
      <c r="AQ103" s="270">
        <f>+Vigencia!L103</f>
        <v>0</v>
      </c>
      <c r="AR103" s="270">
        <f>+Vigencia!$X217</f>
        <v>0</v>
      </c>
      <c r="AS103" s="270">
        <f>+Vigencia!Y103</f>
        <v>0</v>
      </c>
      <c r="AT103" s="270">
        <f>+Vigencia!$K217</f>
        <v>63397740</v>
      </c>
      <c r="AU103" s="270">
        <f>+Vigencia!AL103</f>
        <v>0</v>
      </c>
      <c r="AV103" s="156">
        <f>+Vigencia!$M103</f>
        <v>0</v>
      </c>
      <c r="AW103" s="156">
        <f>+Vigencia!$Y217</f>
        <v>0</v>
      </c>
      <c r="AX103" s="156">
        <f>+Vigencia!$Z103</f>
        <v>0</v>
      </c>
      <c r="AY103" s="156">
        <f>+Vigencia!$L217</f>
        <v>63397740</v>
      </c>
      <c r="AZ103" s="156">
        <f>+Vigencia!$AM103</f>
        <v>6568800</v>
      </c>
      <c r="BA103" s="156">
        <f>+Vigencia!$N103</f>
        <v>0</v>
      </c>
      <c r="BB103" s="156">
        <f>+Vigencia!$Z217</f>
        <v>0</v>
      </c>
      <c r="BC103" s="156">
        <f>+Vigencia!$AA103</f>
        <v>350000000</v>
      </c>
      <c r="BD103" s="156">
        <f>+Vigencia!$M217</f>
        <v>63397740</v>
      </c>
      <c r="BE103" s="156">
        <f>+Vigencia!$AN103</f>
        <v>318950784</v>
      </c>
      <c r="BF103" s="156">
        <f>+Vigencia!$O103</f>
        <v>0</v>
      </c>
      <c r="BG103" s="156">
        <f>+Vigencia!$AA217</f>
        <v>0</v>
      </c>
      <c r="BH103" s="156">
        <f>+Vigencia!$AB103</f>
        <v>2449857894</v>
      </c>
      <c r="BI103" s="156">
        <f>+Vigencia!$N217</f>
        <v>63397740</v>
      </c>
      <c r="BJ103" s="156">
        <f>+Vigencia!$AO103</f>
        <v>172202344</v>
      </c>
      <c r="BK103" s="156">
        <f>+Vigencia!$P106</f>
        <v>0</v>
      </c>
      <c r="BL103" s="156">
        <f>+Vigencia!$AB217</f>
        <v>0</v>
      </c>
      <c r="BM103" s="156">
        <f>+Vigencia!$AC106</f>
        <v>0</v>
      </c>
      <c r="BN103" s="156">
        <f>+Vigencia!$O217</f>
        <v>63397740</v>
      </c>
      <c r="BO103" s="156">
        <f>+Vigencia!$AP106</f>
        <v>0</v>
      </c>
      <c r="BP103" s="156">
        <f>+Vigencia!$Q106</f>
        <v>0</v>
      </c>
      <c r="BQ103" s="156">
        <f>+Vigencia!$AC217</f>
        <v>0</v>
      </c>
      <c r="BR103" s="156">
        <f>+Vigencia!$AD106</f>
        <v>0</v>
      </c>
      <c r="BS103" s="156">
        <f>+Vigencia!$P217</f>
        <v>55979896</v>
      </c>
      <c r="BT103" s="156">
        <f>+Vigencia!$AQ106</f>
        <v>0</v>
      </c>
      <c r="BU103" s="156">
        <f>+Vigencia!$R106</f>
        <v>0</v>
      </c>
      <c r="BV103" s="156">
        <f>+Vigencia!$AD217</f>
        <v>0</v>
      </c>
      <c r="BW103" s="156">
        <f>+Vigencia!$AE106</f>
        <v>0</v>
      </c>
      <c r="BX103" s="156">
        <f>+Vigencia!$Q217</f>
        <v>65844320</v>
      </c>
      <c r="BY103" s="156">
        <f>+Vigencia!$AR106</f>
        <v>0</v>
      </c>
      <c r="BZ103" s="158">
        <f>+Vigencia!AT103</f>
        <v>0</v>
      </c>
      <c r="CA103" s="158">
        <f>+Vigencia!AU103</f>
        <v>0</v>
      </c>
      <c r="CB103" s="158">
        <f>+Vigencia!AV103</f>
        <v>0</v>
      </c>
      <c r="CC103" s="157">
        <f t="shared" si="35"/>
        <v>0</v>
      </c>
      <c r="CD103" s="157">
        <f t="shared" si="36"/>
        <v>0</v>
      </c>
      <c r="CE103" s="158">
        <f>+Vigencia!AW103</f>
        <v>0</v>
      </c>
      <c r="CF103" s="158">
        <f>+Vigencia!AX103</f>
        <v>0</v>
      </c>
      <c r="CG103" s="158">
        <f>+Vigencia!AY103</f>
        <v>0</v>
      </c>
      <c r="CH103" s="157">
        <f t="shared" si="37"/>
        <v>0</v>
      </c>
      <c r="CI103" s="157">
        <f t="shared" si="38"/>
        <v>0</v>
      </c>
      <c r="CJ103" s="158">
        <f>+Vigencia!AZ103</f>
        <v>0</v>
      </c>
      <c r="CK103" s="158">
        <f>+Vigencia!BA103</f>
        <v>0</v>
      </c>
      <c r="CL103" s="158">
        <f>+Vigencia!BB103</f>
        <v>0</v>
      </c>
      <c r="CM103" s="157">
        <f t="shared" si="39"/>
        <v>0</v>
      </c>
      <c r="CN103" s="157">
        <f t="shared" si="40"/>
        <v>0</v>
      </c>
      <c r="CO103" s="158">
        <f>+Vigencia!BC103</f>
        <v>890000000</v>
      </c>
      <c r="CP103" s="158">
        <f>+Vigencia!BD103</f>
        <v>834564000</v>
      </c>
      <c r="CQ103" s="158">
        <f>+Vigencia!BE103</f>
        <v>0</v>
      </c>
      <c r="CR103" s="157">
        <f t="shared" si="41"/>
        <v>0.93771235955056176</v>
      </c>
      <c r="CS103" s="157">
        <f t="shared" si="42"/>
        <v>0</v>
      </c>
      <c r="CT103" s="158">
        <f>+Vigencia!BF106</f>
        <v>0</v>
      </c>
      <c r="CU103" s="158">
        <f>+Vigencia!BG106</f>
        <v>0</v>
      </c>
      <c r="CV103" s="158">
        <f>+Vigencia!BH106</f>
        <v>0</v>
      </c>
      <c r="CW103" s="157">
        <f t="shared" si="43"/>
        <v>0</v>
      </c>
      <c r="CX103" s="157">
        <f t="shared" si="44"/>
        <v>0</v>
      </c>
      <c r="CY103" s="158">
        <f>+Vigencia!BI106</f>
        <v>0</v>
      </c>
      <c r="CZ103" s="158">
        <f>+Vigencia!BJ106</f>
        <v>0</v>
      </c>
      <c r="DA103" s="158">
        <f>+Vigencia!BK106</f>
        <v>0</v>
      </c>
      <c r="DB103" s="157">
        <f t="shared" si="45"/>
        <v>0</v>
      </c>
      <c r="DC103" s="157">
        <f t="shared" si="46"/>
        <v>0</v>
      </c>
      <c r="DD103" s="158">
        <f>+Vigencia!BL103</f>
        <v>4079072994</v>
      </c>
      <c r="DE103" s="158">
        <f>+Vigencia!BM103</f>
        <v>2778348362</v>
      </c>
      <c r="DF103" s="158">
        <f>+Vigencia!BN103</f>
        <v>497721928</v>
      </c>
      <c r="DG103" s="157">
        <f t="shared" si="47"/>
        <v>0.68112249182270945</v>
      </c>
      <c r="DH103" s="157">
        <f t="shared" si="48"/>
        <v>0.17914309623927571</v>
      </c>
      <c r="DI103" s="158">
        <f t="shared" si="49"/>
        <v>4969072994</v>
      </c>
      <c r="DJ103" s="158">
        <f t="shared" si="50"/>
        <v>3612912362</v>
      </c>
      <c r="DK103" s="158">
        <f t="shared" si="51"/>
        <v>497721928</v>
      </c>
      <c r="DL103" s="157">
        <f t="shared" si="52"/>
        <v>0.72707975237282252</v>
      </c>
      <c r="DM103" s="157">
        <f t="shared" si="53"/>
        <v>0.13776197098909868</v>
      </c>
    </row>
    <row r="104" spans="2:117" customFormat="1" ht="20.100000000000001" customHeight="1">
      <c r="B104" s="151">
        <f>Proyecto!$C$3</f>
        <v>8141</v>
      </c>
      <c r="C104" s="578">
        <v>45</v>
      </c>
      <c r="D104" s="133">
        <f>IFERROR(VALUE(LEFT(E104,SEARCH(".",E104,1)-1)),"")</f>
        <v>45</v>
      </c>
      <c r="E104" s="152" t="s">
        <v>107</v>
      </c>
      <c r="F104" s="153" t="s">
        <v>41</v>
      </c>
      <c r="G104" s="154">
        <v>0</v>
      </c>
      <c r="H104" s="155">
        <v>0</v>
      </c>
      <c r="I104" s="268">
        <v>0</v>
      </c>
      <c r="J104" s="268">
        <f t="shared" si="29"/>
        <v>0</v>
      </c>
      <c r="K104" s="268">
        <f t="shared" si="27"/>
        <v>0</v>
      </c>
      <c r="L104" s="268">
        <f t="shared" ref="L104:M106" si="54">+S104+X104+AC104+AH104+AM104+AR104+AW104+BB104+BG104+BL104+BQ104+BV104</f>
        <v>619381662</v>
      </c>
      <c r="M104" s="268">
        <f t="shared" si="54"/>
        <v>0</v>
      </c>
      <c r="N104" s="269">
        <f>IFERROR(+M104/K104,0)</f>
        <v>0</v>
      </c>
      <c r="O104" s="268">
        <f t="shared" ref="O104:P106" si="55">+U104+Z104+AE104+AJ104+AO104+AT104+AY104+BD104+BI104+BN104+BS104+BX104</f>
        <v>619381662</v>
      </c>
      <c r="P104" s="268">
        <f t="shared" si="55"/>
        <v>0</v>
      </c>
      <c r="Q104" s="269">
        <f>IFERROR(+P104/#REF!,0)</f>
        <v>0</v>
      </c>
      <c r="R104" s="270">
        <v>0</v>
      </c>
      <c r="S104" s="270">
        <f>+Vigencia!$S217</f>
        <v>619381662</v>
      </c>
      <c r="T104" s="270">
        <f>+Vigencia!T104</f>
        <v>0</v>
      </c>
      <c r="U104" s="270">
        <f>+Vigencia!$F217</f>
        <v>0</v>
      </c>
      <c r="V104" s="270">
        <f>+Vigencia!AG104</f>
        <v>0</v>
      </c>
      <c r="W104" s="270">
        <f>+Vigencia!$H106</f>
        <v>0</v>
      </c>
      <c r="X104" s="270">
        <f>+Vigencia!$T217</f>
        <v>0</v>
      </c>
      <c r="Y104" s="270">
        <f>+Vigencia!U104</f>
        <v>0</v>
      </c>
      <c r="Z104" s="270">
        <f>+Vigencia!$G217</f>
        <v>0</v>
      </c>
      <c r="AA104" s="270">
        <f>+Vigencia!AH104</f>
        <v>0</v>
      </c>
      <c r="AB104" s="270">
        <f>+Vigencia!I104</f>
        <v>0</v>
      </c>
      <c r="AC104" s="270">
        <f>+Vigencia!$U217</f>
        <v>0</v>
      </c>
      <c r="AD104" s="270">
        <f>+Vigencia!V104</f>
        <v>0</v>
      </c>
      <c r="AE104" s="270">
        <f>+Vigencia!$H217</f>
        <v>53773266</v>
      </c>
      <c r="AF104" s="270">
        <f>+Vigencia!AI104</f>
        <v>0</v>
      </c>
      <c r="AG104" s="270">
        <f>+Vigencia!J104</f>
        <v>0</v>
      </c>
      <c r="AH104" s="270">
        <f>+Vigencia!$V217</f>
        <v>0</v>
      </c>
      <c r="AI104" s="270">
        <f>+Vigencia!W104</f>
        <v>0</v>
      </c>
      <c r="AJ104" s="270">
        <f>+Vigencia!$I217</f>
        <v>63397740</v>
      </c>
      <c r="AK104" s="270">
        <f>+Vigencia!AJ104</f>
        <v>0</v>
      </c>
      <c r="AL104" s="270">
        <f>+Vigencia!$K104</f>
        <v>0</v>
      </c>
      <c r="AM104" s="270">
        <f>+Vigencia!$W217</f>
        <v>0</v>
      </c>
      <c r="AN104" s="270">
        <f>+Vigencia!$X104</f>
        <v>0</v>
      </c>
      <c r="AO104" s="270">
        <f>+Vigencia!$J217</f>
        <v>63397740</v>
      </c>
      <c r="AP104" s="270">
        <f>+Vigencia!$AK104</f>
        <v>0</v>
      </c>
      <c r="AQ104" s="270">
        <f>+Vigencia!L104</f>
        <v>0</v>
      </c>
      <c r="AR104" s="270">
        <f>+Vigencia!$X217</f>
        <v>0</v>
      </c>
      <c r="AS104" s="270">
        <f>+Vigencia!Y104</f>
        <v>0</v>
      </c>
      <c r="AT104" s="270">
        <f>+Vigencia!$K217</f>
        <v>63397740</v>
      </c>
      <c r="AU104" s="270">
        <f>+Vigencia!AL104</f>
        <v>0</v>
      </c>
      <c r="AV104" s="156">
        <f>+Vigencia!$M104</f>
        <v>0</v>
      </c>
      <c r="AW104" s="156">
        <f>+Vigencia!$Y217</f>
        <v>0</v>
      </c>
      <c r="AX104" s="156">
        <f>+Vigencia!$Z104</f>
        <v>0</v>
      </c>
      <c r="AY104" s="156">
        <f>+Vigencia!$L217</f>
        <v>63397740</v>
      </c>
      <c r="AZ104" s="156">
        <f>+Vigencia!$AM104</f>
        <v>0</v>
      </c>
      <c r="BA104" s="156">
        <f>+Vigencia!$N104</f>
        <v>0</v>
      </c>
      <c r="BB104" s="156">
        <f>+Vigencia!$Z217</f>
        <v>0</v>
      </c>
      <c r="BC104" s="156">
        <f>+Vigencia!$AA104</f>
        <v>0</v>
      </c>
      <c r="BD104" s="156">
        <f>+Vigencia!$M217</f>
        <v>63397740</v>
      </c>
      <c r="BE104" s="156">
        <f>+Vigencia!$AN104</f>
        <v>0</v>
      </c>
      <c r="BF104" s="156">
        <f>+Vigencia!$O104</f>
        <v>0</v>
      </c>
      <c r="BG104" s="156">
        <f>+Vigencia!$AA217</f>
        <v>0</v>
      </c>
      <c r="BH104" s="156">
        <f>+Vigencia!$AB104</f>
        <v>0</v>
      </c>
      <c r="BI104" s="156">
        <f>+Vigencia!$N217</f>
        <v>63397740</v>
      </c>
      <c r="BJ104" s="156">
        <f>+Vigencia!$AO104</f>
        <v>0</v>
      </c>
      <c r="BK104" s="156">
        <f>+Vigencia!$P106</f>
        <v>0</v>
      </c>
      <c r="BL104" s="156">
        <f>+Vigencia!$AB217</f>
        <v>0</v>
      </c>
      <c r="BM104" s="156">
        <f>+Vigencia!$AC106</f>
        <v>0</v>
      </c>
      <c r="BN104" s="156">
        <f>+Vigencia!$O217</f>
        <v>63397740</v>
      </c>
      <c r="BO104" s="156">
        <f>+Vigencia!$AP106</f>
        <v>0</v>
      </c>
      <c r="BP104" s="156">
        <f>+Vigencia!$Q106</f>
        <v>0</v>
      </c>
      <c r="BQ104" s="156">
        <f>+Vigencia!$AC217</f>
        <v>0</v>
      </c>
      <c r="BR104" s="156">
        <f>+Vigencia!$AD106</f>
        <v>0</v>
      </c>
      <c r="BS104" s="156">
        <f>+Vigencia!$P217</f>
        <v>55979896</v>
      </c>
      <c r="BT104" s="156">
        <f>+Vigencia!$AQ106</f>
        <v>0</v>
      </c>
      <c r="BU104" s="156">
        <f>+Vigencia!$R106</f>
        <v>0</v>
      </c>
      <c r="BV104" s="156">
        <f>+Vigencia!$AD217</f>
        <v>0</v>
      </c>
      <c r="BW104" s="156">
        <f>+Vigencia!$AE106</f>
        <v>0</v>
      </c>
      <c r="BX104" s="156">
        <f>+Vigencia!$Q217</f>
        <v>65844320</v>
      </c>
      <c r="BY104" s="156">
        <f>+Vigencia!$AR106</f>
        <v>0</v>
      </c>
      <c r="BZ104" s="158">
        <f>+Vigencia!AT104</f>
        <v>0</v>
      </c>
      <c r="CA104" s="158">
        <f>+Vigencia!AU104</f>
        <v>0</v>
      </c>
      <c r="CB104" s="158">
        <f>+Vigencia!AV104</f>
        <v>0</v>
      </c>
      <c r="CC104" s="157">
        <f t="shared" ref="CC104:CD106" si="56">IFERROR(+CA104/BZ104,0)</f>
        <v>0</v>
      </c>
      <c r="CD104" s="157">
        <f t="shared" si="56"/>
        <v>0</v>
      </c>
      <c r="CE104" s="158">
        <f>+Vigencia!AW104</f>
        <v>0</v>
      </c>
      <c r="CF104" s="158">
        <f>+Vigencia!AX104</f>
        <v>0</v>
      </c>
      <c r="CG104" s="158">
        <f>+Vigencia!AY104</f>
        <v>0</v>
      </c>
      <c r="CH104" s="157">
        <f t="shared" ref="CH104:CI106" si="57">IFERROR(+CF104/CE104,0)</f>
        <v>0</v>
      </c>
      <c r="CI104" s="157">
        <f t="shared" si="57"/>
        <v>0</v>
      </c>
      <c r="CJ104" s="158">
        <f>+Vigencia!AZ104</f>
        <v>0</v>
      </c>
      <c r="CK104" s="158">
        <f>+Vigencia!BA104</f>
        <v>0</v>
      </c>
      <c r="CL104" s="158">
        <f>+Vigencia!BB104</f>
        <v>0</v>
      </c>
      <c r="CM104" s="157">
        <f t="shared" ref="CM104:CN106" si="58">IFERROR(+CK104/CJ104,0)</f>
        <v>0</v>
      </c>
      <c r="CN104" s="157">
        <f t="shared" si="58"/>
        <v>0</v>
      </c>
      <c r="CO104" s="158">
        <f>+Vigencia!BC104</f>
        <v>0</v>
      </c>
      <c r="CP104" s="158">
        <f>+Vigencia!BD104</f>
        <v>0</v>
      </c>
      <c r="CQ104" s="158">
        <f>+Vigencia!BE104</f>
        <v>0</v>
      </c>
      <c r="CR104" s="157">
        <f t="shared" ref="CR104:CS106" si="59">IFERROR(+CP104/CO104,0)</f>
        <v>0</v>
      </c>
      <c r="CS104" s="157">
        <f t="shared" si="59"/>
        <v>0</v>
      </c>
      <c r="CT104" s="158">
        <f>+Vigencia!BF106</f>
        <v>0</v>
      </c>
      <c r="CU104" s="158">
        <f>+Vigencia!BG106</f>
        <v>0</v>
      </c>
      <c r="CV104" s="158">
        <f>+Vigencia!BH106</f>
        <v>0</v>
      </c>
      <c r="CW104" s="157">
        <f t="shared" ref="CW104:CX106" si="60">IFERROR(+CU104/CT104,0)</f>
        <v>0</v>
      </c>
      <c r="CX104" s="157">
        <f t="shared" si="60"/>
        <v>0</v>
      </c>
      <c r="CY104" s="158">
        <f>+Vigencia!BI106</f>
        <v>0</v>
      </c>
      <c r="CZ104" s="158">
        <f>+Vigencia!BJ106</f>
        <v>0</v>
      </c>
      <c r="DA104" s="158">
        <f>+Vigencia!BK106</f>
        <v>0</v>
      </c>
      <c r="DB104" s="157">
        <f t="shared" ref="DB104:DC106" si="61">IFERROR(+CZ104/CY104,0)</f>
        <v>0</v>
      </c>
      <c r="DC104" s="157">
        <f t="shared" si="61"/>
        <v>0</v>
      </c>
      <c r="DD104" s="158">
        <f>+Vigencia!BL104</f>
        <v>0</v>
      </c>
      <c r="DE104" s="158">
        <f>+Vigencia!BM104</f>
        <v>0</v>
      </c>
      <c r="DF104" s="158">
        <f>+Vigencia!BN104</f>
        <v>0</v>
      </c>
      <c r="DG104" s="157">
        <f t="shared" ref="DG104:DH106" si="62">IFERROR(+DE104/DD104,0)</f>
        <v>0</v>
      </c>
      <c r="DH104" s="157">
        <f t="shared" si="62"/>
        <v>0</v>
      </c>
      <c r="DI104" s="158">
        <f t="shared" ref="DI104:DK106" si="63">+BZ104+CE104+CJ104+CO104+CT104+CY104+DD104</f>
        <v>0</v>
      </c>
      <c r="DJ104" s="158">
        <f t="shared" si="63"/>
        <v>0</v>
      </c>
      <c r="DK104" s="158">
        <f t="shared" si="63"/>
        <v>0</v>
      </c>
      <c r="DL104" s="157">
        <f t="shared" ref="DL104:DM106" si="64">IFERROR(+DJ104/DI104,0)</f>
        <v>0</v>
      </c>
      <c r="DM104" s="157">
        <f t="shared" si="64"/>
        <v>0</v>
      </c>
    </row>
    <row r="105" spans="2:117" customFormat="1" ht="20.100000000000001" customHeight="1">
      <c r="B105" s="151">
        <f>Proyecto!$C$3</f>
        <v>8141</v>
      </c>
      <c r="C105" s="578">
        <v>45</v>
      </c>
      <c r="D105" s="133">
        <f>IFERROR(VALUE(LEFT(E105,SEARCH(".",E105,1)-1)),"")</f>
        <v>45</v>
      </c>
      <c r="E105" s="152" t="s">
        <v>109</v>
      </c>
      <c r="F105" s="153" t="s">
        <v>41</v>
      </c>
      <c r="G105" s="154">
        <v>1905049</v>
      </c>
      <c r="H105" s="155">
        <v>95</v>
      </c>
      <c r="I105" s="268">
        <v>3661422300</v>
      </c>
      <c r="J105" s="268">
        <f t="shared" si="29"/>
        <v>204373985</v>
      </c>
      <c r="K105" s="268">
        <f t="shared" si="27"/>
        <v>3865796285</v>
      </c>
      <c r="L105" s="268">
        <f t="shared" si="54"/>
        <v>4035073622</v>
      </c>
      <c r="M105" s="268">
        <f t="shared" si="54"/>
        <v>3480930698</v>
      </c>
      <c r="N105" s="269">
        <f>IFERROR(+M105/K105,0)</f>
        <v>0.90044338640053301</v>
      </c>
      <c r="O105" s="268">
        <f t="shared" si="55"/>
        <v>4035073622</v>
      </c>
      <c r="P105" s="268">
        <f t="shared" si="55"/>
        <v>1976569483</v>
      </c>
      <c r="Q105" s="269">
        <f>IFERROR(+P105/#REF!,0)</f>
        <v>0</v>
      </c>
      <c r="R105" s="270">
        <v>0</v>
      </c>
      <c r="S105" s="270">
        <f>+Vigencia!$S216</f>
        <v>3276086342</v>
      </c>
      <c r="T105" s="270">
        <f>+Vigencia!T105</f>
        <v>2138108546</v>
      </c>
      <c r="U105" s="270">
        <f>+Vigencia!$F216</f>
        <v>0</v>
      </c>
      <c r="V105" s="270">
        <f>+Vigencia!AG105</f>
        <v>0</v>
      </c>
      <c r="W105" s="270">
        <f>+Vigencia!$H105</f>
        <v>0</v>
      </c>
      <c r="X105" s="270">
        <f>+Vigencia!$T216</f>
        <v>0</v>
      </c>
      <c r="Y105" s="270">
        <f>+Vigencia!U105</f>
        <v>408027036</v>
      </c>
      <c r="Z105" s="270">
        <f>+Vigencia!$G216</f>
        <v>0</v>
      </c>
      <c r="AA105" s="270">
        <f>+Vigencia!AH105</f>
        <v>23880155</v>
      </c>
      <c r="AB105" s="270">
        <f>+Vigencia!I105</f>
        <v>373651322</v>
      </c>
      <c r="AC105" s="270">
        <f>+Vigencia!$U216</f>
        <v>0</v>
      </c>
      <c r="AD105" s="270">
        <f>+Vigencia!V105</f>
        <v>82990166</v>
      </c>
      <c r="AE105" s="270">
        <f>+Vigencia!$H216</f>
        <v>241330590</v>
      </c>
      <c r="AF105" s="270">
        <f>+Vigencia!AI105</f>
        <v>241330590</v>
      </c>
      <c r="AG105" s="270">
        <f>+Vigencia!J105</f>
        <v>0</v>
      </c>
      <c r="AH105" s="270">
        <f>+Vigencia!$V216</f>
        <v>52445700</v>
      </c>
      <c r="AI105" s="270">
        <f>+Vigencia!W105</f>
        <v>260650674</v>
      </c>
      <c r="AJ105" s="270">
        <f>+Vigencia!$I216</f>
        <v>324299490</v>
      </c>
      <c r="AK105" s="270">
        <f>+Vigencia!AJ105</f>
        <v>246239131</v>
      </c>
      <c r="AL105" s="270">
        <f>+Vigencia!$K105</f>
        <v>0</v>
      </c>
      <c r="AM105" s="270">
        <f>+Vigencia!$W216</f>
        <v>0</v>
      </c>
      <c r="AN105" s="270">
        <f>+Vigencia!$X105</f>
        <v>99764639</v>
      </c>
      <c r="AO105" s="270">
        <f>+Vigencia!$J216</f>
        <v>324299490</v>
      </c>
      <c r="AP105" s="270">
        <f>+Vigencia!$AK105</f>
        <v>270510644</v>
      </c>
      <c r="AQ105" s="270">
        <f>+Vigencia!L105</f>
        <v>-169277337</v>
      </c>
      <c r="AR105" s="270">
        <f>+Vigencia!$X216</f>
        <v>0</v>
      </c>
      <c r="AS105" s="270">
        <f>+Vigencia!Y105</f>
        <v>-714148</v>
      </c>
      <c r="AT105" s="270">
        <f>+Vigencia!$K216</f>
        <v>324299490</v>
      </c>
      <c r="AU105" s="270">
        <f>+Vigencia!AL105</f>
        <v>287051646</v>
      </c>
      <c r="AV105" s="156">
        <f>+Vigencia!$M105</f>
        <v>0</v>
      </c>
      <c r="AW105" s="156">
        <f>+Vigencia!$Y216</f>
        <v>0</v>
      </c>
      <c r="AX105" s="156">
        <f>+Vigencia!$Z105</f>
        <v>21618428</v>
      </c>
      <c r="AY105" s="156">
        <f>+Vigencia!$L216</f>
        <v>324299490</v>
      </c>
      <c r="AZ105" s="156">
        <f>+Vigencia!$AM105</f>
        <v>299339301</v>
      </c>
      <c r="BA105" s="156">
        <f>+Vigencia!$N105</f>
        <v>0</v>
      </c>
      <c r="BB105" s="156">
        <f>+Vigencia!$Z216</f>
        <v>0</v>
      </c>
      <c r="BC105" s="156">
        <f>+Vigencia!$AA105</f>
        <v>80323096</v>
      </c>
      <c r="BD105" s="156">
        <f>+Vigencia!$M216</f>
        <v>324299490</v>
      </c>
      <c r="BE105" s="156">
        <f>+Vigencia!$AN105</f>
        <v>298437110</v>
      </c>
      <c r="BF105" s="156">
        <f>+Vigencia!$O105</f>
        <v>0</v>
      </c>
      <c r="BG105" s="156">
        <f>+Vigencia!$AA216</f>
        <v>0</v>
      </c>
      <c r="BH105" s="156">
        <f>+Vigencia!$AB105</f>
        <v>390162261</v>
      </c>
      <c r="BI105" s="156">
        <f>+Vigencia!$N216</f>
        <v>324299490</v>
      </c>
      <c r="BJ105" s="156">
        <f>+Vigencia!$AO105</f>
        <v>309780906</v>
      </c>
      <c r="BK105" s="156">
        <f>+Vigencia!$P105</f>
        <v>0</v>
      </c>
      <c r="BL105" s="156">
        <f>+Vigencia!$AB216</f>
        <v>706541580</v>
      </c>
      <c r="BM105" s="156">
        <f>+Vigencia!$AC105</f>
        <v>0</v>
      </c>
      <c r="BN105" s="156">
        <f>+Vigencia!$O216</f>
        <v>559813350</v>
      </c>
      <c r="BO105" s="156">
        <f>+Vigencia!$AP105</f>
        <v>0</v>
      </c>
      <c r="BP105" s="156">
        <f>+Vigencia!$Q105</f>
        <v>0</v>
      </c>
      <c r="BQ105" s="156">
        <f>+Vigencia!$AC216</f>
        <v>0</v>
      </c>
      <c r="BR105" s="156">
        <f>+Vigencia!$AD105</f>
        <v>0</v>
      </c>
      <c r="BS105" s="156">
        <f>+Vigencia!$P216</f>
        <v>551070244</v>
      </c>
      <c r="BT105" s="156">
        <f>+Vigencia!$AQ105</f>
        <v>0</v>
      </c>
      <c r="BU105" s="156">
        <f>+Vigencia!$R105</f>
        <v>0</v>
      </c>
      <c r="BV105" s="156">
        <f>+Vigencia!$AD216</f>
        <v>0</v>
      </c>
      <c r="BW105" s="156">
        <f>+Vigencia!$AE105</f>
        <v>0</v>
      </c>
      <c r="BX105" s="156">
        <f>+Vigencia!$Q216</f>
        <v>737062498</v>
      </c>
      <c r="BY105" s="156">
        <f>+Vigencia!$AR105</f>
        <v>0</v>
      </c>
      <c r="BZ105" s="158">
        <f>+Vigencia!AT105</f>
        <v>0</v>
      </c>
      <c r="CA105" s="158">
        <f>+Vigencia!AU105</f>
        <v>0</v>
      </c>
      <c r="CB105" s="158">
        <f>+Vigencia!AV105</f>
        <v>0</v>
      </c>
      <c r="CC105" s="157">
        <f t="shared" si="56"/>
        <v>0</v>
      </c>
      <c r="CD105" s="157">
        <f t="shared" si="56"/>
        <v>0</v>
      </c>
      <c r="CE105" s="158">
        <f>+Vigencia!AW105</f>
        <v>0</v>
      </c>
      <c r="CF105" s="158">
        <f>+Vigencia!AX105</f>
        <v>0</v>
      </c>
      <c r="CG105" s="158">
        <f>+Vigencia!AY105</f>
        <v>0</v>
      </c>
      <c r="CH105" s="157">
        <f t="shared" si="57"/>
        <v>0</v>
      </c>
      <c r="CI105" s="157">
        <f t="shared" si="57"/>
        <v>0</v>
      </c>
      <c r="CJ105" s="158">
        <f>+Vigencia!AZ105</f>
        <v>0</v>
      </c>
      <c r="CK105" s="158">
        <f>+Vigencia!BA105</f>
        <v>0</v>
      </c>
      <c r="CL105" s="158">
        <f>+Vigencia!BB105</f>
        <v>0</v>
      </c>
      <c r="CM105" s="157">
        <f t="shared" si="58"/>
        <v>0</v>
      </c>
      <c r="CN105" s="157">
        <f t="shared" si="58"/>
        <v>0</v>
      </c>
      <c r="CO105" s="158">
        <f>+Vigencia!BC105</f>
        <v>0</v>
      </c>
      <c r="CP105" s="158">
        <f>+Vigencia!BD105</f>
        <v>0</v>
      </c>
      <c r="CQ105" s="158">
        <f>+Vigencia!BE105</f>
        <v>0</v>
      </c>
      <c r="CR105" s="157">
        <f t="shared" si="59"/>
        <v>0</v>
      </c>
      <c r="CS105" s="157">
        <f t="shared" si="59"/>
        <v>0</v>
      </c>
      <c r="CT105" s="158">
        <f>+Vigencia!BF105</f>
        <v>0</v>
      </c>
      <c r="CU105" s="158">
        <f>+Vigencia!BG105</f>
        <v>0</v>
      </c>
      <c r="CV105" s="158">
        <f>+Vigencia!BH105</f>
        <v>0</v>
      </c>
      <c r="CW105" s="157">
        <f t="shared" si="60"/>
        <v>0</v>
      </c>
      <c r="CX105" s="157">
        <f t="shared" si="60"/>
        <v>0</v>
      </c>
      <c r="CY105" s="158">
        <f>+Vigencia!BI105</f>
        <v>0</v>
      </c>
      <c r="CZ105" s="158">
        <f>+Vigencia!BJ105</f>
        <v>0</v>
      </c>
      <c r="DA105" s="158">
        <f>+Vigencia!BK105</f>
        <v>0</v>
      </c>
      <c r="DB105" s="157">
        <f t="shared" si="61"/>
        <v>0</v>
      </c>
      <c r="DC105" s="157">
        <f t="shared" si="61"/>
        <v>0</v>
      </c>
      <c r="DD105" s="158">
        <f>+Vigencia!BL105</f>
        <v>3865796285</v>
      </c>
      <c r="DE105" s="158">
        <f>+Vigencia!BM105</f>
        <v>3480930698</v>
      </c>
      <c r="DF105" s="158">
        <f>+Vigencia!BN105</f>
        <v>1976569483</v>
      </c>
      <c r="DG105" s="157">
        <f t="shared" si="62"/>
        <v>0.90044338640053301</v>
      </c>
      <c r="DH105" s="157">
        <f t="shared" si="62"/>
        <v>0.5678278754976811</v>
      </c>
      <c r="DI105" s="158">
        <f t="shared" si="63"/>
        <v>3865796285</v>
      </c>
      <c r="DJ105" s="158">
        <f t="shared" si="63"/>
        <v>3480930698</v>
      </c>
      <c r="DK105" s="158">
        <f t="shared" si="63"/>
        <v>1976569483</v>
      </c>
      <c r="DL105" s="157">
        <f t="shared" si="64"/>
        <v>0.90044338640053301</v>
      </c>
      <c r="DM105" s="157">
        <f t="shared" si="64"/>
        <v>0.5678278754976811</v>
      </c>
    </row>
    <row r="106" spans="2:117" customFormat="1" ht="20.100000000000001" customHeight="1">
      <c r="B106" s="151">
        <f>Proyecto!$C$3</f>
        <v>8141</v>
      </c>
      <c r="C106" s="578">
        <v>45</v>
      </c>
      <c r="D106" s="133">
        <f>IFERROR(VALUE(LEFT(E106,SEARCH(".",E106,1)-1)),"")</f>
        <v>45</v>
      </c>
      <c r="E106" s="152" t="s">
        <v>109</v>
      </c>
      <c r="F106" s="153" t="s">
        <v>41</v>
      </c>
      <c r="G106" s="154">
        <v>1905049</v>
      </c>
      <c r="H106" s="155">
        <v>145</v>
      </c>
      <c r="I106" s="268">
        <v>670701420</v>
      </c>
      <c r="J106" s="268">
        <f t="shared" si="29"/>
        <v>-63959518</v>
      </c>
      <c r="K106" s="268">
        <f t="shared" si="27"/>
        <v>606741902</v>
      </c>
      <c r="L106" s="268">
        <f t="shared" si="54"/>
        <v>619381662</v>
      </c>
      <c r="M106" s="268">
        <f t="shared" si="54"/>
        <v>595991867</v>
      </c>
      <c r="N106" s="269">
        <f>IFERROR(+M106/K106,0)</f>
        <v>0.98228235932846453</v>
      </c>
      <c r="O106" s="268">
        <f t="shared" si="55"/>
        <v>619381662</v>
      </c>
      <c r="P106" s="268">
        <f t="shared" si="55"/>
        <v>417254877</v>
      </c>
      <c r="Q106" s="269">
        <f>IFERROR(+P106/#REF!,0)</f>
        <v>0</v>
      </c>
      <c r="R106" s="270">
        <v>0</v>
      </c>
      <c r="S106" s="270">
        <f>+Vigencia!$S217</f>
        <v>619381662</v>
      </c>
      <c r="T106" s="270">
        <f>+Vigencia!T106</f>
        <v>489343682</v>
      </c>
      <c r="U106" s="270">
        <f>+Vigencia!$F217</f>
        <v>0</v>
      </c>
      <c r="V106" s="270">
        <f>+Vigencia!AG106</f>
        <v>0</v>
      </c>
      <c r="W106" s="270">
        <f>+Vigencia!$H106</f>
        <v>0</v>
      </c>
      <c r="X106" s="270">
        <f>+Vigencia!$T217</f>
        <v>0</v>
      </c>
      <c r="Y106" s="270">
        <f>+Vigencia!U106</f>
        <v>63540713</v>
      </c>
      <c r="Z106" s="270">
        <f>+Vigencia!$G217</f>
        <v>0</v>
      </c>
      <c r="AA106" s="270">
        <f>+Vigencia!AH106</f>
        <v>15838542</v>
      </c>
      <c r="AB106" s="270">
        <f>+Vigencia!I106</f>
        <v>-51319758</v>
      </c>
      <c r="AC106" s="270">
        <f>+Vigencia!$U217</f>
        <v>0</v>
      </c>
      <c r="AD106" s="270">
        <f>+Vigencia!V106</f>
        <v>0</v>
      </c>
      <c r="AE106" s="270">
        <f>+Vigencia!$H217</f>
        <v>53773266</v>
      </c>
      <c r="AF106" s="270">
        <f>+Vigencia!AI106</f>
        <v>53773266</v>
      </c>
      <c r="AG106" s="270">
        <f>+Vigencia!J106</f>
        <v>0</v>
      </c>
      <c r="AH106" s="270">
        <f>+Vigencia!$V217</f>
        <v>0</v>
      </c>
      <c r="AI106" s="270">
        <f>+Vigencia!W106</f>
        <v>29923028</v>
      </c>
      <c r="AJ106" s="270">
        <f>+Vigencia!$I217</f>
        <v>63397740</v>
      </c>
      <c r="AK106" s="270">
        <f>+Vigencia!AJ106</f>
        <v>56195760</v>
      </c>
      <c r="AL106" s="270">
        <f>+Vigencia!$K106</f>
        <v>0</v>
      </c>
      <c r="AM106" s="270">
        <f>+Vigencia!$W217</f>
        <v>0</v>
      </c>
      <c r="AN106" s="270">
        <f>+Vigencia!$X106</f>
        <v>-579280</v>
      </c>
      <c r="AO106" s="270">
        <f>+Vigencia!$J217</f>
        <v>63397740</v>
      </c>
      <c r="AP106" s="270">
        <f>+Vigencia!$AK106</f>
        <v>52292039</v>
      </c>
      <c r="AQ106" s="270">
        <f>+Vigencia!L106</f>
        <v>-12639760</v>
      </c>
      <c r="AR106" s="270">
        <f>+Vigencia!$X217</f>
        <v>0</v>
      </c>
      <c r="AS106" s="270">
        <f>+Vigencia!Y106</f>
        <v>24513759</v>
      </c>
      <c r="AT106" s="270">
        <f>+Vigencia!$K217</f>
        <v>63397740</v>
      </c>
      <c r="AU106" s="270">
        <f>+Vigencia!AL106</f>
        <v>57675286</v>
      </c>
      <c r="AV106" s="156">
        <f>+Vigencia!$M106</f>
        <v>0</v>
      </c>
      <c r="AW106" s="156">
        <f>+Vigencia!$Y217</f>
        <v>0</v>
      </c>
      <c r="AX106" s="156">
        <f>+Vigencia!$Z106</f>
        <v>-521179</v>
      </c>
      <c r="AY106" s="156">
        <f>+Vigencia!$L217</f>
        <v>63397740</v>
      </c>
      <c r="AZ106" s="156">
        <f>+Vigencia!$AM106</f>
        <v>57018810</v>
      </c>
      <c r="BA106" s="156">
        <f>+Vigencia!$N106</f>
        <v>0</v>
      </c>
      <c r="BB106" s="156">
        <f>+Vigencia!$Z217</f>
        <v>0</v>
      </c>
      <c r="BC106" s="156">
        <f>+Vigencia!$AA106</f>
        <v>0</v>
      </c>
      <c r="BD106" s="156">
        <f>+Vigencia!$M217</f>
        <v>63397740</v>
      </c>
      <c r="BE106" s="156">
        <f>+Vigencia!$AN106</f>
        <v>62990756</v>
      </c>
      <c r="BF106" s="156">
        <f>+Vigencia!$O106</f>
        <v>0</v>
      </c>
      <c r="BG106" s="156">
        <f>+Vigencia!$AA217</f>
        <v>0</v>
      </c>
      <c r="BH106" s="156">
        <f>+Vigencia!$AB106</f>
        <v>-10228856</v>
      </c>
      <c r="BI106" s="156">
        <f>+Vigencia!$N217</f>
        <v>63397740</v>
      </c>
      <c r="BJ106" s="156">
        <f>+Vigencia!$AO106</f>
        <v>61470418</v>
      </c>
      <c r="BK106" s="156">
        <f>+Vigencia!$P106</f>
        <v>0</v>
      </c>
      <c r="BL106" s="156">
        <f>+Vigencia!$AB217</f>
        <v>0</v>
      </c>
      <c r="BM106" s="156">
        <f>+Vigencia!$AC106</f>
        <v>0</v>
      </c>
      <c r="BN106" s="156">
        <f>+Vigencia!$O217</f>
        <v>63397740</v>
      </c>
      <c r="BO106" s="156">
        <f>+Vigencia!$AP106</f>
        <v>0</v>
      </c>
      <c r="BP106" s="156">
        <f>+Vigencia!$Q106</f>
        <v>0</v>
      </c>
      <c r="BQ106" s="156">
        <f>+Vigencia!$AC217</f>
        <v>0</v>
      </c>
      <c r="BR106" s="156">
        <f>+Vigencia!$AD106</f>
        <v>0</v>
      </c>
      <c r="BS106" s="156">
        <f>+Vigencia!$P217</f>
        <v>55979896</v>
      </c>
      <c r="BT106" s="156">
        <f>+Vigencia!$AQ106</f>
        <v>0</v>
      </c>
      <c r="BU106" s="156">
        <f>+Vigencia!$R106</f>
        <v>0</v>
      </c>
      <c r="BV106" s="156">
        <f>+Vigencia!$AD217</f>
        <v>0</v>
      </c>
      <c r="BW106" s="156">
        <f>+Vigencia!$AE106</f>
        <v>0</v>
      </c>
      <c r="BX106" s="156">
        <f>+Vigencia!$Q217</f>
        <v>65844320</v>
      </c>
      <c r="BY106" s="156">
        <f>+Vigencia!$AR106</f>
        <v>0</v>
      </c>
      <c r="BZ106" s="158">
        <f>+Vigencia!AT106</f>
        <v>0</v>
      </c>
      <c r="CA106" s="158">
        <f>+Vigencia!AU106</f>
        <v>0</v>
      </c>
      <c r="CB106" s="158">
        <f>+Vigencia!AV106</f>
        <v>0</v>
      </c>
      <c r="CC106" s="157">
        <f t="shared" si="56"/>
        <v>0</v>
      </c>
      <c r="CD106" s="157">
        <f t="shared" si="56"/>
        <v>0</v>
      </c>
      <c r="CE106" s="158">
        <f>+Vigencia!AW106</f>
        <v>0</v>
      </c>
      <c r="CF106" s="158">
        <f>+Vigencia!AX106</f>
        <v>0</v>
      </c>
      <c r="CG106" s="158">
        <f>+Vigencia!AY106</f>
        <v>0</v>
      </c>
      <c r="CH106" s="157">
        <f t="shared" si="57"/>
        <v>0</v>
      </c>
      <c r="CI106" s="157">
        <f t="shared" si="57"/>
        <v>0</v>
      </c>
      <c r="CJ106" s="158">
        <f>+Vigencia!AZ106</f>
        <v>0</v>
      </c>
      <c r="CK106" s="158">
        <f>+Vigencia!BA106</f>
        <v>0</v>
      </c>
      <c r="CL106" s="158">
        <f>+Vigencia!BB106</f>
        <v>0</v>
      </c>
      <c r="CM106" s="157">
        <f t="shared" si="58"/>
        <v>0</v>
      </c>
      <c r="CN106" s="157">
        <f t="shared" si="58"/>
        <v>0</v>
      </c>
      <c r="CO106" s="158">
        <f>+Vigencia!BC106</f>
        <v>0</v>
      </c>
      <c r="CP106" s="158">
        <f>+Vigencia!BD106</f>
        <v>0</v>
      </c>
      <c r="CQ106" s="158">
        <f>+Vigencia!BE106</f>
        <v>0</v>
      </c>
      <c r="CR106" s="157">
        <f t="shared" si="59"/>
        <v>0</v>
      </c>
      <c r="CS106" s="157">
        <f t="shared" si="59"/>
        <v>0</v>
      </c>
      <c r="CT106" s="158">
        <f>+Vigencia!BF106</f>
        <v>0</v>
      </c>
      <c r="CU106" s="158">
        <f>+Vigencia!BG106</f>
        <v>0</v>
      </c>
      <c r="CV106" s="158">
        <f>+Vigencia!BH106</f>
        <v>0</v>
      </c>
      <c r="CW106" s="157">
        <f t="shared" si="60"/>
        <v>0</v>
      </c>
      <c r="CX106" s="157">
        <f t="shared" si="60"/>
        <v>0</v>
      </c>
      <c r="CY106" s="158">
        <f>+Vigencia!BI106</f>
        <v>0</v>
      </c>
      <c r="CZ106" s="158">
        <f>+Vigencia!BJ106</f>
        <v>0</v>
      </c>
      <c r="DA106" s="158">
        <f>+Vigencia!BK106</f>
        <v>0</v>
      </c>
      <c r="DB106" s="157">
        <f t="shared" si="61"/>
        <v>0</v>
      </c>
      <c r="DC106" s="157">
        <f t="shared" si="61"/>
        <v>0</v>
      </c>
      <c r="DD106" s="158">
        <f>+Vigencia!BL106</f>
        <v>606741902</v>
      </c>
      <c r="DE106" s="158">
        <f>+Vigencia!BM106</f>
        <v>598070524</v>
      </c>
      <c r="DF106" s="158">
        <f>+Vigencia!BN106</f>
        <v>417254877</v>
      </c>
      <c r="DG106" s="157">
        <f t="shared" si="62"/>
        <v>0.98570829215615963</v>
      </c>
      <c r="DH106" s="157">
        <f t="shared" si="62"/>
        <v>0.69766835223599821</v>
      </c>
      <c r="DI106" s="158">
        <f t="shared" si="63"/>
        <v>606741902</v>
      </c>
      <c r="DJ106" s="158">
        <f t="shared" si="63"/>
        <v>598070524</v>
      </c>
      <c r="DK106" s="158">
        <f t="shared" si="63"/>
        <v>417254877</v>
      </c>
      <c r="DL106" s="157">
        <f t="shared" si="64"/>
        <v>0.98570829215615963</v>
      </c>
      <c r="DM106" s="157">
        <f t="shared" si="64"/>
        <v>0.69766835223599821</v>
      </c>
    </row>
    <row r="107" spans="2:117" customFormat="1" ht="20.100000000000001" customHeight="1">
      <c r="B107" s="151">
        <f>Proyecto!$C$3</f>
        <v>8141</v>
      </c>
      <c r="C107" s="578">
        <v>45</v>
      </c>
      <c r="D107" s="133">
        <f t="shared" si="28"/>
        <v>45</v>
      </c>
      <c r="E107" s="152" t="s">
        <v>110</v>
      </c>
      <c r="F107" s="153" t="s">
        <v>41</v>
      </c>
      <c r="G107" s="154">
        <v>0</v>
      </c>
      <c r="H107" s="155">
        <v>0</v>
      </c>
      <c r="I107" s="268">
        <v>0</v>
      </c>
      <c r="J107" s="268">
        <f t="shared" si="29"/>
        <v>0</v>
      </c>
      <c r="K107" s="268">
        <f t="shared" si="27"/>
        <v>0</v>
      </c>
      <c r="L107" s="268">
        <f t="shared" si="30"/>
        <v>0</v>
      </c>
      <c r="M107" s="268">
        <f t="shared" si="31"/>
        <v>0</v>
      </c>
      <c r="N107" s="269">
        <f t="shared" si="32"/>
        <v>0</v>
      </c>
      <c r="O107" s="268">
        <f t="shared" si="33"/>
        <v>0</v>
      </c>
      <c r="P107" s="268">
        <f t="shared" si="34"/>
        <v>0</v>
      </c>
      <c r="Q107" s="269">
        <f>IFERROR(+P107/#REF!,0)</f>
        <v>0</v>
      </c>
      <c r="R107" s="270">
        <v>0</v>
      </c>
      <c r="S107" s="270">
        <f>+Vigencia!$S218</f>
        <v>0</v>
      </c>
      <c r="T107" s="270">
        <f>+Vigencia!T107</f>
        <v>0</v>
      </c>
      <c r="U107" s="270">
        <f>+Vigencia!$F218</f>
        <v>0</v>
      </c>
      <c r="V107" s="270">
        <f>+Vigencia!AG107</f>
        <v>0</v>
      </c>
      <c r="W107" s="270">
        <f>+Vigencia!$H107</f>
        <v>0</v>
      </c>
      <c r="X107" s="270">
        <f>+Vigencia!$T218</f>
        <v>0</v>
      </c>
      <c r="Y107" s="270">
        <f>+Vigencia!U107</f>
        <v>0</v>
      </c>
      <c r="Z107" s="270">
        <f>+Vigencia!$G218</f>
        <v>0</v>
      </c>
      <c r="AA107" s="270">
        <f>+Vigencia!AH107</f>
        <v>0</v>
      </c>
      <c r="AB107" s="270">
        <f>+Vigencia!I107</f>
        <v>0</v>
      </c>
      <c r="AC107" s="270">
        <f>+Vigencia!$U218</f>
        <v>0</v>
      </c>
      <c r="AD107" s="270">
        <f>+Vigencia!V107</f>
        <v>0</v>
      </c>
      <c r="AE107" s="270">
        <f>+Vigencia!$H218</f>
        <v>0</v>
      </c>
      <c r="AF107" s="270">
        <f>+Vigencia!AI107</f>
        <v>0</v>
      </c>
      <c r="AG107" s="270">
        <f>+Vigencia!J107</f>
        <v>0</v>
      </c>
      <c r="AH107" s="270">
        <f>+Vigencia!$V218</f>
        <v>0</v>
      </c>
      <c r="AI107" s="270">
        <f>+Vigencia!W107</f>
        <v>0</v>
      </c>
      <c r="AJ107" s="270">
        <f>+Vigencia!$I218</f>
        <v>0</v>
      </c>
      <c r="AK107" s="270">
        <f>+Vigencia!AJ107</f>
        <v>0</v>
      </c>
      <c r="AL107" s="270">
        <f>+Vigencia!$K107</f>
        <v>0</v>
      </c>
      <c r="AM107" s="270">
        <f>+Vigencia!$W218</f>
        <v>0</v>
      </c>
      <c r="AN107" s="270">
        <f>+Vigencia!$X107</f>
        <v>0</v>
      </c>
      <c r="AO107" s="270">
        <f>+Vigencia!$J218</f>
        <v>0</v>
      </c>
      <c r="AP107" s="270">
        <f>+Vigencia!$AK107</f>
        <v>0</v>
      </c>
      <c r="AQ107" s="270">
        <f>+Vigencia!L107</f>
        <v>0</v>
      </c>
      <c r="AR107" s="270">
        <f>+Vigencia!$X218</f>
        <v>0</v>
      </c>
      <c r="AS107" s="270">
        <f>+Vigencia!Y107</f>
        <v>0</v>
      </c>
      <c r="AT107" s="270">
        <f>+Vigencia!$K218</f>
        <v>0</v>
      </c>
      <c r="AU107" s="270">
        <f>+Vigencia!AL107</f>
        <v>0</v>
      </c>
      <c r="AV107" s="156">
        <f>+Vigencia!$M107</f>
        <v>0</v>
      </c>
      <c r="AW107" s="156">
        <f>+Vigencia!$Y218</f>
        <v>0</v>
      </c>
      <c r="AX107" s="156">
        <f>+Vigencia!$Z107</f>
        <v>0</v>
      </c>
      <c r="AY107" s="156">
        <f>+Vigencia!$L218</f>
        <v>0</v>
      </c>
      <c r="AZ107" s="156">
        <f>+Vigencia!$AM107</f>
        <v>0</v>
      </c>
      <c r="BA107" s="156">
        <f>+Vigencia!$N107</f>
        <v>0</v>
      </c>
      <c r="BB107" s="156">
        <f>+Vigencia!$Z218</f>
        <v>0</v>
      </c>
      <c r="BC107" s="156">
        <f>+Vigencia!$AA107</f>
        <v>0</v>
      </c>
      <c r="BD107" s="156">
        <f>+Vigencia!$M218</f>
        <v>0</v>
      </c>
      <c r="BE107" s="156">
        <f>+Vigencia!$AN107</f>
        <v>0</v>
      </c>
      <c r="BF107" s="156">
        <f>+Vigencia!$O107</f>
        <v>0</v>
      </c>
      <c r="BG107" s="156">
        <f>+Vigencia!$AA218</f>
        <v>0</v>
      </c>
      <c r="BH107" s="156">
        <f>+Vigencia!$AB107</f>
        <v>0</v>
      </c>
      <c r="BI107" s="156">
        <f>+Vigencia!$N218</f>
        <v>0</v>
      </c>
      <c r="BJ107" s="156">
        <f>+Vigencia!$AO107</f>
        <v>0</v>
      </c>
      <c r="BK107" s="156">
        <f>+Vigencia!$P107</f>
        <v>0</v>
      </c>
      <c r="BL107" s="156">
        <f>+Vigencia!$AB218</f>
        <v>0</v>
      </c>
      <c r="BM107" s="156">
        <f>+Vigencia!$AC107</f>
        <v>0</v>
      </c>
      <c r="BN107" s="156">
        <f>+Vigencia!$O218</f>
        <v>0</v>
      </c>
      <c r="BO107" s="156">
        <f>+Vigencia!$AP107</f>
        <v>0</v>
      </c>
      <c r="BP107" s="156">
        <f>+Vigencia!$Q107</f>
        <v>0</v>
      </c>
      <c r="BQ107" s="156">
        <f>+Vigencia!$AC218</f>
        <v>0</v>
      </c>
      <c r="BR107" s="156">
        <f>+Vigencia!$AD107</f>
        <v>0</v>
      </c>
      <c r="BS107" s="156">
        <f>+Vigencia!$P218</f>
        <v>0</v>
      </c>
      <c r="BT107" s="156">
        <f>+Vigencia!$AQ107</f>
        <v>0</v>
      </c>
      <c r="BU107" s="156">
        <f>+Vigencia!$R107</f>
        <v>0</v>
      </c>
      <c r="BV107" s="156">
        <f>+Vigencia!$AD218</f>
        <v>0</v>
      </c>
      <c r="BW107" s="156">
        <f>+Vigencia!$AE107</f>
        <v>0</v>
      </c>
      <c r="BX107" s="156">
        <f>+Vigencia!$Q218</f>
        <v>0</v>
      </c>
      <c r="BY107" s="156">
        <f>+Vigencia!$AR107</f>
        <v>0</v>
      </c>
      <c r="BZ107" s="158">
        <f>+Vigencia!AT107</f>
        <v>0</v>
      </c>
      <c r="CA107" s="158">
        <f>+Vigencia!AU107</f>
        <v>0</v>
      </c>
      <c r="CB107" s="158">
        <f>+Vigencia!AV107</f>
        <v>0</v>
      </c>
      <c r="CC107" s="157">
        <f t="shared" si="35"/>
        <v>0</v>
      </c>
      <c r="CD107" s="157">
        <f t="shared" si="36"/>
        <v>0</v>
      </c>
      <c r="CE107" s="158">
        <f>+Vigencia!AW107</f>
        <v>0</v>
      </c>
      <c r="CF107" s="158">
        <f>+Vigencia!AX107</f>
        <v>0</v>
      </c>
      <c r="CG107" s="158">
        <f>+Vigencia!AY107</f>
        <v>0</v>
      </c>
      <c r="CH107" s="157">
        <f t="shared" si="37"/>
        <v>0</v>
      </c>
      <c r="CI107" s="157">
        <f t="shared" si="38"/>
        <v>0</v>
      </c>
      <c r="CJ107" s="158">
        <f>+Vigencia!AZ107</f>
        <v>0</v>
      </c>
      <c r="CK107" s="158">
        <f>+Vigencia!BA107</f>
        <v>0</v>
      </c>
      <c r="CL107" s="158">
        <f>+Vigencia!BB107</f>
        <v>0</v>
      </c>
      <c r="CM107" s="157">
        <f t="shared" si="39"/>
        <v>0</v>
      </c>
      <c r="CN107" s="157">
        <f t="shared" si="40"/>
        <v>0</v>
      </c>
      <c r="CO107" s="158">
        <f>+Vigencia!BC107</f>
        <v>0</v>
      </c>
      <c r="CP107" s="158">
        <f>+Vigencia!BD107</f>
        <v>0</v>
      </c>
      <c r="CQ107" s="158">
        <f>+Vigencia!BE107</f>
        <v>0</v>
      </c>
      <c r="CR107" s="157">
        <f t="shared" si="41"/>
        <v>0</v>
      </c>
      <c r="CS107" s="157">
        <f t="shared" si="42"/>
        <v>0</v>
      </c>
      <c r="CT107" s="158">
        <f>+Vigencia!BF107</f>
        <v>0</v>
      </c>
      <c r="CU107" s="158">
        <f>+Vigencia!BG107</f>
        <v>0</v>
      </c>
      <c r="CV107" s="158">
        <f>+Vigencia!BH107</f>
        <v>0</v>
      </c>
      <c r="CW107" s="157">
        <f t="shared" si="43"/>
        <v>0</v>
      </c>
      <c r="CX107" s="157">
        <f t="shared" si="44"/>
        <v>0</v>
      </c>
      <c r="CY107" s="158">
        <f>+Vigencia!BI107</f>
        <v>0</v>
      </c>
      <c r="CZ107" s="158">
        <f>+Vigencia!BJ107</f>
        <v>0</v>
      </c>
      <c r="DA107" s="158">
        <f>+Vigencia!BK107</f>
        <v>0</v>
      </c>
      <c r="DB107" s="157">
        <f t="shared" si="45"/>
        <v>0</v>
      </c>
      <c r="DC107" s="157">
        <f t="shared" si="46"/>
        <v>0</v>
      </c>
      <c r="DD107" s="158">
        <f>+Vigencia!BL107</f>
        <v>0</v>
      </c>
      <c r="DE107" s="158">
        <f>+Vigencia!BM107</f>
        <v>0</v>
      </c>
      <c r="DF107" s="158">
        <f>+Vigencia!BN107</f>
        <v>0</v>
      </c>
      <c r="DG107" s="157">
        <f t="shared" si="47"/>
        <v>0</v>
      </c>
      <c r="DH107" s="157">
        <f t="shared" si="48"/>
        <v>0</v>
      </c>
      <c r="DI107" s="158">
        <f t="shared" si="49"/>
        <v>0</v>
      </c>
      <c r="DJ107" s="158">
        <f t="shared" si="50"/>
        <v>0</v>
      </c>
      <c r="DK107" s="158">
        <f t="shared" si="51"/>
        <v>0</v>
      </c>
      <c r="DL107" s="157">
        <f t="shared" si="52"/>
        <v>0</v>
      </c>
      <c r="DM107" s="157">
        <f t="shared" si="53"/>
        <v>0</v>
      </c>
    </row>
    <row r="108" spans="2:117" customFormat="1" ht="20.100000000000001" customHeight="1">
      <c r="B108" s="151">
        <f>Proyecto!$C$3</f>
        <v>8141</v>
      </c>
      <c r="C108" s="578">
        <v>45</v>
      </c>
      <c r="D108" s="133">
        <f t="shared" si="28"/>
        <v>45</v>
      </c>
      <c r="E108" s="152" t="s">
        <v>111</v>
      </c>
      <c r="F108" s="153" t="s">
        <v>112</v>
      </c>
      <c r="G108" s="154">
        <v>1905049</v>
      </c>
      <c r="H108" s="155">
        <v>91</v>
      </c>
      <c r="I108" s="268">
        <v>3216927000</v>
      </c>
      <c r="J108" s="268">
        <f t="shared" si="29"/>
        <v>6069662006</v>
      </c>
      <c r="K108" s="268">
        <f t="shared" si="27"/>
        <v>9286589006</v>
      </c>
      <c r="L108" s="268">
        <f t="shared" si="30"/>
        <v>6401589006</v>
      </c>
      <c r="M108" s="268">
        <f t="shared" si="31"/>
        <v>2139100881</v>
      </c>
      <c r="N108" s="269">
        <f t="shared" si="32"/>
        <v>0.23034301180098979</v>
      </c>
      <c r="O108" s="268">
        <f t="shared" si="33"/>
        <v>6401589006</v>
      </c>
      <c r="P108" s="268">
        <f t="shared" si="34"/>
        <v>94508421</v>
      </c>
      <c r="Q108" s="269">
        <f>IFERROR(+P108/#REF!,0)</f>
        <v>0</v>
      </c>
      <c r="R108" s="270">
        <v>0</v>
      </c>
      <c r="S108" s="270">
        <f>+Vigencia!$S219</f>
        <v>0</v>
      </c>
      <c r="T108" s="270">
        <f>+Vigencia!T108</f>
        <v>0</v>
      </c>
      <c r="U108" s="270">
        <f>+Vigencia!$F219</f>
        <v>0</v>
      </c>
      <c r="V108" s="270">
        <f>+Vigencia!AG108</f>
        <v>0</v>
      </c>
      <c r="W108" s="270">
        <f>+Vigencia!$H108</f>
        <v>0</v>
      </c>
      <c r="X108" s="270">
        <f>+Vigencia!$T219</f>
        <v>0</v>
      </c>
      <c r="Y108" s="270">
        <f>+Vigencia!U108</f>
        <v>0</v>
      </c>
      <c r="Z108" s="270">
        <f>+Vigencia!$G219</f>
        <v>0</v>
      </c>
      <c r="AA108" s="270">
        <f>+Vigencia!AH108</f>
        <v>0</v>
      </c>
      <c r="AB108" s="270">
        <f>+Vigencia!I108</f>
        <v>3184662006</v>
      </c>
      <c r="AC108" s="270">
        <f>+Vigencia!$U219</f>
        <v>220000000</v>
      </c>
      <c r="AD108" s="270">
        <f>+Vigencia!V108</f>
        <v>0</v>
      </c>
      <c r="AE108" s="270">
        <f>+Vigencia!$H219</f>
        <v>0</v>
      </c>
      <c r="AF108" s="270">
        <f>+Vigencia!AI108</f>
        <v>0</v>
      </c>
      <c r="AG108" s="270">
        <f>+Vigencia!J108</f>
        <v>0</v>
      </c>
      <c r="AH108" s="270">
        <f>+Vigencia!$V219</f>
        <v>210000000</v>
      </c>
      <c r="AI108" s="270">
        <f>+Vigencia!W108</f>
        <v>0</v>
      </c>
      <c r="AJ108" s="270">
        <f>+Vigencia!$I219</f>
        <v>0</v>
      </c>
      <c r="AK108" s="270">
        <f>+Vigencia!AJ108</f>
        <v>0</v>
      </c>
      <c r="AL108" s="270">
        <f>+Vigencia!$K108</f>
        <v>2885000000</v>
      </c>
      <c r="AM108" s="270">
        <f>+Vigencia!$W219</f>
        <v>0</v>
      </c>
      <c r="AN108" s="270">
        <f>+Vigencia!$X108</f>
        <v>205522395</v>
      </c>
      <c r="AO108" s="270">
        <f>+Vigencia!$J219</f>
        <v>42000000</v>
      </c>
      <c r="AP108" s="270">
        <f>+Vigencia!$AK108</f>
        <v>0</v>
      </c>
      <c r="AQ108" s="270">
        <f>+Vigencia!L108</f>
        <v>0</v>
      </c>
      <c r="AR108" s="270">
        <f>+Vigencia!$X219</f>
        <v>5951589006</v>
      </c>
      <c r="AS108" s="270">
        <f>+Vigencia!Y108</f>
        <v>130000000</v>
      </c>
      <c r="AT108" s="270">
        <f>+Vigencia!$K219</f>
        <v>441500000</v>
      </c>
      <c r="AU108" s="270">
        <f>+Vigencia!AL108</f>
        <v>0</v>
      </c>
      <c r="AV108" s="156">
        <f>+Vigencia!$M108</f>
        <v>0</v>
      </c>
      <c r="AW108" s="156">
        <f>+Vigencia!$Y219</f>
        <v>0</v>
      </c>
      <c r="AX108" s="156">
        <f>+Vigencia!$Z108</f>
        <v>10000000</v>
      </c>
      <c r="AY108" s="156">
        <f>+Vigencia!$L219</f>
        <v>655500000</v>
      </c>
      <c r="AZ108" s="156">
        <f>+Vigencia!$AM108</f>
        <v>0</v>
      </c>
      <c r="BA108" s="156">
        <f>+Vigencia!$N108</f>
        <v>0</v>
      </c>
      <c r="BB108" s="156">
        <f>+Vigencia!$Z219</f>
        <v>0</v>
      </c>
      <c r="BC108" s="156">
        <f>+Vigencia!$AA108</f>
        <v>0</v>
      </c>
      <c r="BD108" s="156">
        <f>+Vigencia!$M219</f>
        <v>583500000</v>
      </c>
      <c r="BE108" s="156">
        <f>+Vigencia!$AN108</f>
        <v>65496815</v>
      </c>
      <c r="BF108" s="156">
        <f>+Vigencia!$O108</f>
        <v>0</v>
      </c>
      <c r="BG108" s="156">
        <f>+Vigencia!$AA219</f>
        <v>20000000</v>
      </c>
      <c r="BH108" s="156">
        <f>+Vigencia!$AB108</f>
        <v>1793578486</v>
      </c>
      <c r="BI108" s="156">
        <f>+Vigencia!$N219</f>
        <v>671000000</v>
      </c>
      <c r="BJ108" s="156">
        <f>+Vigencia!$AO108</f>
        <v>29011606</v>
      </c>
      <c r="BK108" s="156">
        <f>+Vigencia!$P108</f>
        <v>0</v>
      </c>
      <c r="BL108" s="156">
        <f>+Vigencia!$AB219</f>
        <v>0</v>
      </c>
      <c r="BM108" s="156">
        <f>+Vigencia!$AC108</f>
        <v>0</v>
      </c>
      <c r="BN108" s="156">
        <f>+Vigencia!$O219</f>
        <v>206500000</v>
      </c>
      <c r="BO108" s="156">
        <f>+Vigencia!$AP108</f>
        <v>0</v>
      </c>
      <c r="BP108" s="156">
        <f>+Vigencia!$Q108</f>
        <v>0</v>
      </c>
      <c r="BQ108" s="156">
        <f>+Vigencia!$AC219</f>
        <v>0</v>
      </c>
      <c r="BR108" s="156">
        <f>+Vigencia!$AD108</f>
        <v>0</v>
      </c>
      <c r="BS108" s="156">
        <f>+Vigencia!$P219</f>
        <v>533072994</v>
      </c>
      <c r="BT108" s="156">
        <f>+Vigencia!$AQ108</f>
        <v>0</v>
      </c>
      <c r="BU108" s="156">
        <f>+Vigencia!$R108</f>
        <v>0</v>
      </c>
      <c r="BV108" s="156">
        <f>+Vigencia!$AD219</f>
        <v>0</v>
      </c>
      <c r="BW108" s="156">
        <f>+Vigencia!$AE108</f>
        <v>0</v>
      </c>
      <c r="BX108" s="156">
        <f>+Vigencia!$Q219</f>
        <v>3268516012</v>
      </c>
      <c r="BY108" s="156">
        <f>+Vigencia!$AR108</f>
        <v>0</v>
      </c>
      <c r="BZ108" s="158">
        <f>+Vigencia!AT108</f>
        <v>0</v>
      </c>
      <c r="CA108" s="158">
        <f>+Vigencia!AU108</f>
        <v>0</v>
      </c>
      <c r="CB108" s="158">
        <f>+Vigencia!AV108</f>
        <v>0</v>
      </c>
      <c r="CC108" s="157">
        <f t="shared" si="35"/>
        <v>0</v>
      </c>
      <c r="CD108" s="157">
        <f t="shared" si="36"/>
        <v>0</v>
      </c>
      <c r="CE108" s="158">
        <f>+Vigencia!AW108</f>
        <v>0</v>
      </c>
      <c r="CF108" s="158">
        <f>+Vigencia!AX108</f>
        <v>0</v>
      </c>
      <c r="CG108" s="158">
        <f>+Vigencia!AY108</f>
        <v>0</v>
      </c>
      <c r="CH108" s="157">
        <f t="shared" si="37"/>
        <v>0</v>
      </c>
      <c r="CI108" s="157">
        <f t="shared" si="38"/>
        <v>0</v>
      </c>
      <c r="CJ108" s="158">
        <f>+Vigencia!AZ108</f>
        <v>0</v>
      </c>
      <c r="CK108" s="158">
        <f>+Vigencia!BA108</f>
        <v>0</v>
      </c>
      <c r="CL108" s="158">
        <f>+Vigencia!BB108</f>
        <v>0</v>
      </c>
      <c r="CM108" s="157">
        <f t="shared" si="39"/>
        <v>0</v>
      </c>
      <c r="CN108" s="157">
        <f t="shared" si="40"/>
        <v>0</v>
      </c>
      <c r="CO108" s="158">
        <f>+Vigencia!BC108</f>
        <v>5867908000</v>
      </c>
      <c r="CP108" s="158">
        <f>+Vigencia!BD108</f>
        <v>0</v>
      </c>
      <c r="CQ108" s="158">
        <f>+Vigencia!BE108</f>
        <v>0</v>
      </c>
      <c r="CR108" s="157">
        <f t="shared" si="41"/>
        <v>0</v>
      </c>
      <c r="CS108" s="157">
        <f t="shared" si="42"/>
        <v>0</v>
      </c>
      <c r="CT108" s="158">
        <f>+Vigencia!BF108</f>
        <v>0</v>
      </c>
      <c r="CU108" s="158">
        <f>+Vigencia!BG108</f>
        <v>0</v>
      </c>
      <c r="CV108" s="158">
        <f>+Vigencia!BH108</f>
        <v>0</v>
      </c>
      <c r="CW108" s="157">
        <f t="shared" si="43"/>
        <v>0</v>
      </c>
      <c r="CX108" s="157">
        <f t="shared" si="44"/>
        <v>0</v>
      </c>
      <c r="CY108" s="158">
        <f>+Vigencia!BI108</f>
        <v>0</v>
      </c>
      <c r="CZ108" s="158">
        <f>+Vigencia!BJ108</f>
        <v>0</v>
      </c>
      <c r="DA108" s="158">
        <f>+Vigencia!BK108</f>
        <v>0</v>
      </c>
      <c r="DB108" s="157">
        <f t="shared" si="45"/>
        <v>0</v>
      </c>
      <c r="DC108" s="157">
        <f t="shared" si="46"/>
        <v>0</v>
      </c>
      <c r="DD108" s="158">
        <f>+Vigencia!BL108</f>
        <v>3418681006</v>
      </c>
      <c r="DE108" s="158">
        <f>+Vigencia!BM108</f>
        <v>2139100881</v>
      </c>
      <c r="DF108" s="158">
        <f>+Vigencia!BN108</f>
        <v>94508421</v>
      </c>
      <c r="DG108" s="157">
        <f t="shared" si="47"/>
        <v>0.62570941168413885</v>
      </c>
      <c r="DH108" s="157">
        <f t="shared" si="48"/>
        <v>4.4181376315369766E-2</v>
      </c>
      <c r="DI108" s="158">
        <f t="shared" si="49"/>
        <v>9286589006</v>
      </c>
      <c r="DJ108" s="158">
        <f t="shared" si="50"/>
        <v>2139100881</v>
      </c>
      <c r="DK108" s="158">
        <f t="shared" si="51"/>
        <v>94508421</v>
      </c>
      <c r="DL108" s="157">
        <f t="shared" si="52"/>
        <v>0.23034301180098979</v>
      </c>
      <c r="DM108" s="157">
        <f t="shared" si="53"/>
        <v>4.4181376315369766E-2</v>
      </c>
    </row>
    <row r="109" spans="2:117" customFormat="1" ht="20.100000000000001" customHeight="1">
      <c r="B109" s="151">
        <f>Proyecto!$C$3</f>
        <v>8141</v>
      </c>
      <c r="C109" s="578">
        <v>45</v>
      </c>
      <c r="D109" s="133">
        <f t="shared" si="28"/>
        <v>45</v>
      </c>
      <c r="E109" s="152" t="s">
        <v>111</v>
      </c>
      <c r="F109" s="153" t="s">
        <v>41</v>
      </c>
      <c r="G109" s="154">
        <v>0</v>
      </c>
      <c r="H109" s="155">
        <v>0</v>
      </c>
      <c r="I109" s="268">
        <v>0</v>
      </c>
      <c r="J109" s="268">
        <f t="shared" si="29"/>
        <v>0</v>
      </c>
      <c r="K109" s="268">
        <f t="shared" si="27"/>
        <v>0</v>
      </c>
      <c r="L109" s="268">
        <f t="shared" si="30"/>
        <v>0</v>
      </c>
      <c r="M109" s="268">
        <f t="shared" si="31"/>
        <v>0</v>
      </c>
      <c r="N109" s="269">
        <f t="shared" si="32"/>
        <v>0</v>
      </c>
      <c r="O109" s="268">
        <f t="shared" si="33"/>
        <v>0</v>
      </c>
      <c r="P109" s="268">
        <f t="shared" si="34"/>
        <v>0</v>
      </c>
      <c r="Q109" s="269">
        <f>IFERROR(+P109/#REF!,0)</f>
        <v>0</v>
      </c>
      <c r="R109" s="270">
        <v>0</v>
      </c>
      <c r="S109" s="270">
        <f>+Vigencia!$S220</f>
        <v>0</v>
      </c>
      <c r="T109" s="270">
        <f>+Vigencia!T109</f>
        <v>0</v>
      </c>
      <c r="U109" s="270">
        <f>+Vigencia!$F220</f>
        <v>0</v>
      </c>
      <c r="V109" s="270">
        <f>+Vigencia!AG109</f>
        <v>0</v>
      </c>
      <c r="W109" s="270">
        <f>+Vigencia!$H109</f>
        <v>0</v>
      </c>
      <c r="X109" s="270">
        <f>+Vigencia!$T220</f>
        <v>0</v>
      </c>
      <c r="Y109" s="270">
        <f>+Vigencia!U109</f>
        <v>0</v>
      </c>
      <c r="Z109" s="270">
        <f>+Vigencia!$G220</f>
        <v>0</v>
      </c>
      <c r="AA109" s="270">
        <f>+Vigencia!AH109</f>
        <v>0</v>
      </c>
      <c r="AB109" s="270">
        <f>+Vigencia!I109</f>
        <v>0</v>
      </c>
      <c r="AC109" s="270">
        <f>+Vigencia!$U220</f>
        <v>0</v>
      </c>
      <c r="AD109" s="270">
        <f>+Vigencia!V109</f>
        <v>0</v>
      </c>
      <c r="AE109" s="270">
        <f>+Vigencia!$H220</f>
        <v>0</v>
      </c>
      <c r="AF109" s="270">
        <f>+Vigencia!AI109</f>
        <v>0</v>
      </c>
      <c r="AG109" s="270">
        <f>+Vigencia!J109</f>
        <v>0</v>
      </c>
      <c r="AH109" s="270">
        <f>+Vigencia!$V220</f>
        <v>0</v>
      </c>
      <c r="AI109" s="270">
        <f>+Vigencia!W109</f>
        <v>0</v>
      </c>
      <c r="AJ109" s="270">
        <f>+Vigencia!$I220</f>
        <v>0</v>
      </c>
      <c r="AK109" s="270">
        <f>+Vigencia!AJ109</f>
        <v>0</v>
      </c>
      <c r="AL109" s="270">
        <f>+Vigencia!$K109</f>
        <v>0</v>
      </c>
      <c r="AM109" s="270">
        <f>+Vigencia!$W220</f>
        <v>0</v>
      </c>
      <c r="AN109" s="270">
        <f>+Vigencia!$X109</f>
        <v>0</v>
      </c>
      <c r="AO109" s="270">
        <f>+Vigencia!$J220</f>
        <v>0</v>
      </c>
      <c r="AP109" s="270">
        <f>+Vigencia!$AK109</f>
        <v>0</v>
      </c>
      <c r="AQ109" s="270">
        <f>+Vigencia!L109</f>
        <v>0</v>
      </c>
      <c r="AR109" s="270">
        <f>+Vigencia!$X220</f>
        <v>0</v>
      </c>
      <c r="AS109" s="270">
        <f>+Vigencia!Y109</f>
        <v>0</v>
      </c>
      <c r="AT109" s="270">
        <f>+Vigencia!$K220</f>
        <v>0</v>
      </c>
      <c r="AU109" s="270">
        <f>+Vigencia!AL109</f>
        <v>0</v>
      </c>
      <c r="AV109" s="156">
        <f>+Vigencia!$M109</f>
        <v>0</v>
      </c>
      <c r="AW109" s="156">
        <f>+Vigencia!$Y220</f>
        <v>0</v>
      </c>
      <c r="AX109" s="156">
        <f>+Vigencia!$Z109</f>
        <v>0</v>
      </c>
      <c r="AY109" s="156">
        <f>+Vigencia!$L220</f>
        <v>0</v>
      </c>
      <c r="AZ109" s="156">
        <f>+Vigencia!$AM109</f>
        <v>0</v>
      </c>
      <c r="BA109" s="156">
        <f>+Vigencia!$N109</f>
        <v>0</v>
      </c>
      <c r="BB109" s="156">
        <f>+Vigencia!$Z220</f>
        <v>0</v>
      </c>
      <c r="BC109" s="156">
        <f>+Vigencia!$AA109</f>
        <v>0</v>
      </c>
      <c r="BD109" s="156">
        <f>+Vigencia!$M220</f>
        <v>0</v>
      </c>
      <c r="BE109" s="156">
        <f>+Vigencia!$AN109</f>
        <v>0</v>
      </c>
      <c r="BF109" s="156">
        <f>+Vigencia!$O109</f>
        <v>0</v>
      </c>
      <c r="BG109" s="156">
        <f>+Vigencia!$AA220</f>
        <v>0</v>
      </c>
      <c r="BH109" s="156">
        <f>+Vigencia!$AB109</f>
        <v>0</v>
      </c>
      <c r="BI109" s="156">
        <f>+Vigencia!$N220</f>
        <v>0</v>
      </c>
      <c r="BJ109" s="156">
        <f>+Vigencia!$AO109</f>
        <v>0</v>
      </c>
      <c r="BK109" s="156">
        <f>+Vigencia!$P109</f>
        <v>0</v>
      </c>
      <c r="BL109" s="156">
        <f>+Vigencia!$AB220</f>
        <v>0</v>
      </c>
      <c r="BM109" s="156">
        <f>+Vigencia!$AC109</f>
        <v>0</v>
      </c>
      <c r="BN109" s="156">
        <f>+Vigencia!$O220</f>
        <v>0</v>
      </c>
      <c r="BO109" s="156">
        <f>+Vigencia!$AP109</f>
        <v>0</v>
      </c>
      <c r="BP109" s="156">
        <f>+Vigencia!$Q109</f>
        <v>0</v>
      </c>
      <c r="BQ109" s="156">
        <f>+Vigencia!$AC220</f>
        <v>0</v>
      </c>
      <c r="BR109" s="156">
        <f>+Vigencia!$AD109</f>
        <v>0</v>
      </c>
      <c r="BS109" s="156">
        <f>+Vigencia!$P220</f>
        <v>0</v>
      </c>
      <c r="BT109" s="156">
        <f>+Vigencia!$AQ109</f>
        <v>0</v>
      </c>
      <c r="BU109" s="156">
        <f>+Vigencia!$R109</f>
        <v>0</v>
      </c>
      <c r="BV109" s="156">
        <f>+Vigencia!$AD220</f>
        <v>0</v>
      </c>
      <c r="BW109" s="156">
        <f>+Vigencia!$AE109</f>
        <v>0</v>
      </c>
      <c r="BX109" s="156">
        <f>+Vigencia!$Q220</f>
        <v>0</v>
      </c>
      <c r="BY109" s="156">
        <f>+Vigencia!$AR109</f>
        <v>0</v>
      </c>
      <c r="BZ109" s="158">
        <f>+Vigencia!AT109</f>
        <v>0</v>
      </c>
      <c r="CA109" s="158">
        <f>+Vigencia!AU109</f>
        <v>0</v>
      </c>
      <c r="CB109" s="158">
        <f>+Vigencia!AV109</f>
        <v>0</v>
      </c>
      <c r="CC109" s="157">
        <f t="shared" si="35"/>
        <v>0</v>
      </c>
      <c r="CD109" s="157">
        <f t="shared" si="36"/>
        <v>0</v>
      </c>
      <c r="CE109" s="158">
        <f>+Vigencia!AW109</f>
        <v>0</v>
      </c>
      <c r="CF109" s="158">
        <f>+Vigencia!AX109</f>
        <v>0</v>
      </c>
      <c r="CG109" s="158">
        <f>+Vigencia!AY109</f>
        <v>0</v>
      </c>
      <c r="CH109" s="157">
        <f t="shared" si="37"/>
        <v>0</v>
      </c>
      <c r="CI109" s="157">
        <f t="shared" si="38"/>
        <v>0</v>
      </c>
      <c r="CJ109" s="158">
        <f>+Vigencia!AZ109</f>
        <v>0</v>
      </c>
      <c r="CK109" s="158">
        <f>+Vigencia!BA109</f>
        <v>0</v>
      </c>
      <c r="CL109" s="158">
        <f>+Vigencia!BB109</f>
        <v>0</v>
      </c>
      <c r="CM109" s="157">
        <f t="shared" si="39"/>
        <v>0</v>
      </c>
      <c r="CN109" s="157">
        <f t="shared" si="40"/>
        <v>0</v>
      </c>
      <c r="CO109" s="158">
        <f>+Vigencia!BC109</f>
        <v>0</v>
      </c>
      <c r="CP109" s="158">
        <f>+Vigencia!BD109</f>
        <v>0</v>
      </c>
      <c r="CQ109" s="158">
        <f>+Vigencia!BE109</f>
        <v>0</v>
      </c>
      <c r="CR109" s="157">
        <f t="shared" si="41"/>
        <v>0</v>
      </c>
      <c r="CS109" s="157">
        <f t="shared" si="42"/>
        <v>0</v>
      </c>
      <c r="CT109" s="158">
        <f>+Vigencia!BF109</f>
        <v>0</v>
      </c>
      <c r="CU109" s="158">
        <f>+Vigencia!BG109</f>
        <v>0</v>
      </c>
      <c r="CV109" s="158">
        <f>+Vigencia!BH109</f>
        <v>0</v>
      </c>
      <c r="CW109" s="157">
        <f t="shared" si="43"/>
        <v>0</v>
      </c>
      <c r="CX109" s="157">
        <f t="shared" si="44"/>
        <v>0</v>
      </c>
      <c r="CY109" s="158">
        <f>+Vigencia!BI109</f>
        <v>0</v>
      </c>
      <c r="CZ109" s="158">
        <f>+Vigencia!BJ109</f>
        <v>0</v>
      </c>
      <c r="DA109" s="158">
        <f>+Vigencia!BK109</f>
        <v>0</v>
      </c>
      <c r="DB109" s="157">
        <f t="shared" si="45"/>
        <v>0</v>
      </c>
      <c r="DC109" s="157">
        <f t="shared" si="46"/>
        <v>0</v>
      </c>
      <c r="DD109" s="158">
        <f>+Vigencia!BL109</f>
        <v>0</v>
      </c>
      <c r="DE109" s="158">
        <f>+Vigencia!BM109</f>
        <v>0</v>
      </c>
      <c r="DF109" s="158">
        <f>+Vigencia!BN109</f>
        <v>0</v>
      </c>
      <c r="DG109" s="157">
        <f t="shared" si="47"/>
        <v>0</v>
      </c>
      <c r="DH109" s="157">
        <f t="shared" si="48"/>
        <v>0</v>
      </c>
      <c r="DI109" s="158">
        <f t="shared" si="49"/>
        <v>0</v>
      </c>
      <c r="DJ109" s="158">
        <f t="shared" si="50"/>
        <v>0</v>
      </c>
      <c r="DK109" s="158">
        <f t="shared" si="51"/>
        <v>0</v>
      </c>
      <c r="DL109" s="157">
        <f t="shared" si="52"/>
        <v>0</v>
      </c>
      <c r="DM109" s="157">
        <f t="shared" si="53"/>
        <v>0</v>
      </c>
    </row>
    <row r="110" spans="2:117" customFormat="1"/>
    <row r="111" spans="2:117" customFormat="1" ht="30" customHeight="1">
      <c r="B111" s="160"/>
      <c r="C111" s="160"/>
      <c r="D111" s="160"/>
      <c r="E111" s="160"/>
      <c r="F111" s="160"/>
      <c r="G111" s="160"/>
      <c r="H111" s="160"/>
      <c r="I111" s="160">
        <f>SUM(I3:I110)</f>
        <v>331507938000</v>
      </c>
      <c r="J111" s="160">
        <f>SUM(J3:J110)</f>
        <v>6527560225</v>
      </c>
      <c r="K111" s="160">
        <f>SUM(K3:K110)</f>
        <v>338035498225</v>
      </c>
      <c r="L111" s="160">
        <f>SUM(L3:L110)</f>
        <v>365988275741.99561</v>
      </c>
      <c r="M111" s="160">
        <f>SUM(M3:M110)</f>
        <v>267910475048</v>
      </c>
      <c r="N111" s="160"/>
      <c r="O111" s="160">
        <f>SUM(O3:O110)</f>
        <v>365988275741.99561</v>
      </c>
      <c r="P111" s="160">
        <f>SUM(P3:P110)</f>
        <v>164321290571</v>
      </c>
      <c r="Q111" s="160"/>
      <c r="R111" s="160">
        <f t="shared" ref="R111:CB111" si="65">SUM(R3:R110)</f>
        <v>0</v>
      </c>
      <c r="S111" s="160">
        <f t="shared" si="65"/>
        <v>191445563983</v>
      </c>
      <c r="T111" s="160">
        <f t="shared" si="65"/>
        <v>152437313258</v>
      </c>
      <c r="U111" s="160">
        <f t="shared" si="65"/>
        <v>0</v>
      </c>
      <c r="V111" s="160">
        <f t="shared" si="65"/>
        <v>0</v>
      </c>
      <c r="W111" s="160">
        <f t="shared" si="65"/>
        <v>0</v>
      </c>
      <c r="X111" s="160">
        <f t="shared" si="65"/>
        <v>2318951080</v>
      </c>
      <c r="Y111" s="160">
        <f t="shared" si="65"/>
        <v>8240669604</v>
      </c>
      <c r="Z111" s="160">
        <f t="shared" si="65"/>
        <v>33090829216</v>
      </c>
      <c r="AA111" s="160">
        <f t="shared" si="65"/>
        <v>29845990275</v>
      </c>
      <c r="AB111" s="160">
        <f t="shared" si="65"/>
        <v>0</v>
      </c>
      <c r="AC111" s="160">
        <f t="shared" si="65"/>
        <v>3850000000</v>
      </c>
      <c r="AD111" s="160">
        <f t="shared" si="65"/>
        <v>475914533</v>
      </c>
      <c r="AE111" s="160">
        <f t="shared" si="65"/>
        <v>17499289894</v>
      </c>
      <c r="AF111" s="160">
        <f t="shared" si="65"/>
        <v>16275574531</v>
      </c>
      <c r="AG111" s="160">
        <f t="shared" si="65"/>
        <v>-14952063709</v>
      </c>
      <c r="AH111" s="160">
        <f t="shared" si="65"/>
        <v>11617337453</v>
      </c>
      <c r="AI111" s="160">
        <f t="shared" si="65"/>
        <v>3298802915</v>
      </c>
      <c r="AJ111" s="160">
        <f t="shared" si="65"/>
        <v>22661773369</v>
      </c>
      <c r="AK111" s="160">
        <f t="shared" si="65"/>
        <v>18160030622</v>
      </c>
      <c r="AL111" s="160">
        <f t="shared" si="65"/>
        <v>0</v>
      </c>
      <c r="AM111" s="160">
        <f t="shared" si="65"/>
        <v>11248363140</v>
      </c>
      <c r="AN111" s="160">
        <f t="shared" si="65"/>
        <v>3310117853</v>
      </c>
      <c r="AO111" s="160">
        <f t="shared" si="65"/>
        <v>24004680415</v>
      </c>
      <c r="AP111" s="160">
        <f t="shared" si="65"/>
        <v>17453612213</v>
      </c>
      <c r="AQ111" s="160">
        <f t="shared" si="65"/>
        <v>700000000</v>
      </c>
      <c r="AR111" s="160">
        <f t="shared" si="65"/>
        <v>76358401604</v>
      </c>
      <c r="AS111" s="160">
        <f t="shared" si="65"/>
        <v>4334743692</v>
      </c>
      <c r="AT111" s="160">
        <f t="shared" si="65"/>
        <v>30451528300</v>
      </c>
      <c r="AU111" s="160">
        <f t="shared" si="65"/>
        <v>18629843207</v>
      </c>
      <c r="AV111" s="160">
        <f t="shared" si="65"/>
        <v>20779623934</v>
      </c>
      <c r="AW111" s="160">
        <f t="shared" si="65"/>
        <v>59685712719.99559</v>
      </c>
      <c r="AX111" s="160">
        <f t="shared" si="65"/>
        <v>26682220455</v>
      </c>
      <c r="AY111" s="160">
        <f t="shared" si="65"/>
        <v>34860467028</v>
      </c>
      <c r="AZ111" s="160">
        <f t="shared" si="65"/>
        <v>20795379282</v>
      </c>
      <c r="BA111" s="160">
        <f t="shared" si="65"/>
        <v>0</v>
      </c>
      <c r="BB111" s="160">
        <f t="shared" si="65"/>
        <v>0</v>
      </c>
      <c r="BC111" s="160">
        <f t="shared" si="65"/>
        <v>21449186479</v>
      </c>
      <c r="BD111" s="160">
        <f t="shared" si="65"/>
        <v>45376104951</v>
      </c>
      <c r="BE111" s="160">
        <f t="shared" si="65"/>
        <v>22222818605</v>
      </c>
      <c r="BF111" s="160">
        <f t="shared" si="65"/>
        <v>0</v>
      </c>
      <c r="BG111" s="160">
        <f t="shared" si="65"/>
        <v>145000000</v>
      </c>
      <c r="BH111" s="160">
        <f t="shared" si="65"/>
        <v>47681506259</v>
      </c>
      <c r="BI111" s="160">
        <f t="shared" si="65"/>
        <v>48282110217</v>
      </c>
      <c r="BJ111" s="160">
        <f t="shared" si="65"/>
        <v>20938041836</v>
      </c>
      <c r="BK111" s="160">
        <f t="shared" si="65"/>
        <v>0</v>
      </c>
      <c r="BL111" s="160">
        <f t="shared" si="65"/>
        <v>9318945762</v>
      </c>
      <c r="BM111" s="160">
        <f t="shared" si="65"/>
        <v>0</v>
      </c>
      <c r="BN111" s="160">
        <f t="shared" si="65"/>
        <v>35345514149</v>
      </c>
      <c r="BO111" s="160">
        <f t="shared" si="65"/>
        <v>0</v>
      </c>
      <c r="BP111" s="160">
        <f t="shared" si="65"/>
        <v>0</v>
      </c>
      <c r="BQ111" s="160">
        <f t="shared" si="65"/>
        <v>0</v>
      </c>
      <c r="BR111" s="160">
        <f t="shared" si="65"/>
        <v>0</v>
      </c>
      <c r="BS111" s="160">
        <f t="shared" si="65"/>
        <v>31407380793</v>
      </c>
      <c r="BT111" s="160">
        <f t="shared" si="65"/>
        <v>0</v>
      </c>
      <c r="BU111" s="160">
        <f t="shared" si="65"/>
        <v>0</v>
      </c>
      <c r="BV111" s="160">
        <f t="shared" si="65"/>
        <v>0</v>
      </c>
      <c r="BW111" s="160">
        <f t="shared" si="65"/>
        <v>0</v>
      </c>
      <c r="BX111" s="160">
        <f t="shared" si="65"/>
        <v>43008597409.99559</v>
      </c>
      <c r="BY111" s="160">
        <f t="shared" si="65"/>
        <v>0</v>
      </c>
      <c r="BZ111" s="160">
        <f t="shared" si="65"/>
        <v>196619557345</v>
      </c>
      <c r="CA111" s="160">
        <f t="shared" si="65"/>
        <v>166269386300</v>
      </c>
      <c r="CB111" s="160">
        <f t="shared" si="65"/>
        <v>102819383851</v>
      </c>
      <c r="CC111" s="160"/>
      <c r="CD111" s="160"/>
      <c r="CE111" s="160">
        <f>SUM(CE3:CE110)</f>
        <v>1110000000</v>
      </c>
      <c r="CF111" s="160">
        <f>SUM(CF3:CF110)</f>
        <v>924229980</v>
      </c>
      <c r="CG111" s="160">
        <f>SUM(CG3:CG110)</f>
        <v>6863450</v>
      </c>
      <c r="CH111" s="160"/>
      <c r="CI111" s="160"/>
      <c r="CJ111" s="160">
        <f>SUM(CJ3:CJ110)</f>
        <v>0</v>
      </c>
      <c r="CK111" s="160">
        <f>SUM(CK3:CK110)</f>
        <v>0</v>
      </c>
      <c r="CL111" s="160">
        <f>SUM(CL3:CL110)</f>
        <v>0</v>
      </c>
      <c r="CM111" s="160"/>
      <c r="CN111" s="160"/>
      <c r="CO111" s="160">
        <f>SUM(CO3:CO110)</f>
        <v>17059797000</v>
      </c>
      <c r="CP111" s="160">
        <f>SUM(CP3:CP110)</f>
        <v>4950268070</v>
      </c>
      <c r="CQ111" s="160">
        <f>SUM(CQ3:CQ110)</f>
        <v>0</v>
      </c>
      <c r="CR111" s="160"/>
      <c r="CS111" s="160"/>
      <c r="CT111" s="160">
        <f>SUM(CT3:CT110)</f>
        <v>0</v>
      </c>
      <c r="CU111" s="160">
        <f>SUM(CU3:CU110)</f>
        <v>0</v>
      </c>
      <c r="CV111" s="160">
        <f>SUM(CV3:CV110)</f>
        <v>0</v>
      </c>
      <c r="CW111" s="160"/>
      <c r="CX111" s="160"/>
      <c r="CY111" s="160">
        <f>SUM(CY3:CY110)</f>
        <v>0</v>
      </c>
      <c r="CZ111" s="160">
        <f>SUM(CZ3:CZ110)</f>
        <v>0</v>
      </c>
      <c r="DA111" s="160">
        <f>SUM(DA3:DA110)</f>
        <v>0</v>
      </c>
      <c r="DB111" s="160"/>
      <c r="DC111" s="160"/>
      <c r="DD111" s="160">
        <f>SUM(DD3:DD110)</f>
        <v>123246143880</v>
      </c>
      <c r="DE111" s="160">
        <f>SUM(DE3:DE110)</f>
        <v>95766590698</v>
      </c>
      <c r="DF111" s="160">
        <f>SUM(DF3:DF110)</f>
        <v>61495043270</v>
      </c>
      <c r="DG111" s="160"/>
      <c r="DH111" s="160"/>
      <c r="DI111" s="160">
        <f>SUM(DI3:DI110)</f>
        <v>338035498225</v>
      </c>
      <c r="DJ111" s="160">
        <f>SUM(DJ3:DJ110)</f>
        <v>267910475048</v>
      </c>
      <c r="DK111" s="160">
        <f>SUM(DK3:DK110)</f>
        <v>164321290571</v>
      </c>
      <c r="DL111" s="160"/>
      <c r="DM111" s="160"/>
    </row>
    <row r="112" spans="2:117" customFormat="1"/>
    <row r="113" customFormat="1"/>
  </sheetData>
  <sheetProtection algorithmName="SHA-512" hashValue="u54HnYF+zSWAX5zuN9Urp/b9SqqSoqxZp/r2IEnIwHMVusx8o6cbAAEGnLT0SoFciACYZxgAEUDE57QeSsKL0A==" saltValue="qY0KGOaebAF27x+ReDjeLw==" spinCount="100000" sheet="1" objects="1" scenarios="1"/>
  <autoFilter ref="B2:DM109" xr:uid="{45D8DA5F-7ACF-42C0-BE20-617499B99C52}"/>
  <mergeCells count="23">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 ref="BU1:BY1"/>
    <mergeCell ref="R1:V1"/>
    <mergeCell ref="W1:AA1"/>
    <mergeCell ref="AB1:AF1"/>
    <mergeCell ref="AG1:AK1"/>
    <mergeCell ref="AL1:AP1"/>
    <mergeCell ref="AQ1:AU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254"/>
  <sheetViews>
    <sheetView showGridLines="0" topLeftCell="K1" zoomScale="90" zoomScaleNormal="90" workbookViewId="0">
      <pane xSplit="2" ySplit="2" topLeftCell="AM71" activePane="bottomRight" state="frozen"/>
      <selection pane="bottomRight" activeCell="AW79" sqref="AW79:AW80"/>
      <selection pane="bottomLeft" activeCell="K3" sqref="K3"/>
      <selection pane="topRight" activeCell="M1" sqref="M1"/>
    </sheetView>
  </sheetViews>
  <sheetFormatPr defaultColWidth="12" defaultRowHeight="11.45"/>
  <cols>
    <col min="1" max="1" width="1.83203125" customWidth="1"/>
    <col min="2" max="7" width="12" customWidth="1"/>
    <col min="8" max="9" width="10.83203125" customWidth="1"/>
    <col min="12" max="12" width="74.1640625" customWidth="1"/>
    <col min="13" max="13" width="13.1640625" style="93" customWidth="1"/>
    <col min="14" max="15" width="12" style="93"/>
    <col min="16" max="16" width="70.83203125" customWidth="1"/>
    <col min="17" max="18" width="15.83203125" customWidth="1"/>
    <col min="32" max="32" width="16.83203125" customWidth="1"/>
    <col min="33" max="33" width="13.1640625" customWidth="1"/>
    <col min="35" max="47" width="14.83203125" customWidth="1"/>
    <col min="49" max="49" width="14.83203125" customWidth="1"/>
    <col min="51" max="51" width="14.83203125" customWidth="1"/>
    <col min="53" max="53" width="14.83203125" customWidth="1"/>
    <col min="55" max="55" width="14.83203125" customWidth="1"/>
    <col min="57" max="57" width="14.83203125" customWidth="1"/>
    <col min="58" max="58" width="18.1640625" customWidth="1"/>
    <col min="59" max="68" width="15.83203125" customWidth="1"/>
    <col min="69" max="74" width="17.83203125" customWidth="1"/>
  </cols>
  <sheetData>
    <row r="1" spans="2:78" ht="28.5" customHeight="1">
      <c r="B1" s="175"/>
      <c r="C1" s="175"/>
      <c r="D1" s="175"/>
      <c r="E1" s="175"/>
      <c r="F1" s="175"/>
      <c r="G1" s="175"/>
      <c r="H1" s="175"/>
      <c r="I1" s="175"/>
      <c r="J1" s="175"/>
      <c r="K1" s="175"/>
      <c r="L1" s="175"/>
      <c r="M1" s="175"/>
      <c r="N1" s="175"/>
      <c r="O1" s="175"/>
      <c r="P1" s="175"/>
      <c r="Q1" s="175"/>
      <c r="R1" s="175"/>
      <c r="S1" s="175"/>
      <c r="T1" s="812" t="s">
        <v>2134</v>
      </c>
      <c r="U1" s="812"/>
      <c r="V1" s="812"/>
      <c r="W1" s="812"/>
      <c r="X1" s="812"/>
      <c r="Y1" s="812"/>
      <c r="Z1" s="812"/>
      <c r="AA1" s="812"/>
      <c r="AB1" s="812"/>
      <c r="AC1" s="812"/>
      <c r="AD1" s="812"/>
      <c r="AE1" s="812"/>
      <c r="AF1" s="813"/>
      <c r="AG1" s="818" t="s">
        <v>2135</v>
      </c>
      <c r="AH1" s="812"/>
      <c r="AI1" s="812"/>
      <c r="AJ1" s="812"/>
      <c r="AK1" s="812"/>
      <c r="AL1" s="812"/>
      <c r="AM1" s="812"/>
      <c r="AN1" s="812"/>
      <c r="AO1" s="812"/>
      <c r="AP1" s="812"/>
      <c r="AQ1" s="812"/>
      <c r="AR1" s="812"/>
      <c r="AS1" s="812"/>
      <c r="AT1" s="812"/>
      <c r="AU1" s="812"/>
      <c r="AV1" s="812"/>
      <c r="AW1" s="812"/>
      <c r="AX1" s="812"/>
      <c r="AY1" s="812"/>
      <c r="AZ1" s="812"/>
      <c r="BA1" s="812"/>
      <c r="BB1" s="812"/>
      <c r="BC1" s="812"/>
      <c r="BD1" s="812"/>
      <c r="BE1" s="812"/>
      <c r="BF1" s="813"/>
      <c r="BG1" s="806">
        <v>2024</v>
      </c>
      <c r="BH1" s="807"/>
      <c r="BI1" s="806">
        <v>2025</v>
      </c>
      <c r="BJ1" s="807"/>
      <c r="BK1" s="806">
        <v>2026</v>
      </c>
      <c r="BL1" s="807"/>
      <c r="BM1" s="806">
        <v>2027</v>
      </c>
      <c r="BN1" s="807"/>
      <c r="BO1" s="806" t="s">
        <v>2136</v>
      </c>
      <c r="BP1" s="807"/>
      <c r="BQ1" s="806" t="s">
        <v>2137</v>
      </c>
      <c r="BR1" s="807"/>
      <c r="BS1" s="807"/>
      <c r="BT1" s="807"/>
      <c r="BU1" s="807"/>
      <c r="BV1" s="807"/>
    </row>
    <row r="2" spans="2:78" ht="45" customHeight="1">
      <c r="B2" s="107" t="s">
        <v>2138</v>
      </c>
      <c r="C2" s="107" t="s">
        <v>2139</v>
      </c>
      <c r="D2" s="107" t="s">
        <v>2140</v>
      </c>
      <c r="E2" s="107" t="s">
        <v>1843</v>
      </c>
      <c r="F2" s="107" t="s">
        <v>2141</v>
      </c>
      <c r="G2" s="107" t="s">
        <v>17</v>
      </c>
      <c r="H2" s="107" t="s">
        <v>2142</v>
      </c>
      <c r="I2" s="107" t="s">
        <v>2133</v>
      </c>
      <c r="J2" s="107" t="s">
        <v>2143</v>
      </c>
      <c r="K2" s="107" t="s">
        <v>2144</v>
      </c>
      <c r="L2" s="107" t="s">
        <v>2145</v>
      </c>
      <c r="M2" s="107" t="s">
        <v>2146</v>
      </c>
      <c r="N2" s="107" t="s">
        <v>2147</v>
      </c>
      <c r="O2" s="107" t="s">
        <v>2148</v>
      </c>
      <c r="P2" s="107" t="s">
        <v>2149</v>
      </c>
      <c r="Q2" s="107" t="s">
        <v>2150</v>
      </c>
      <c r="R2" s="107" t="s">
        <v>2151</v>
      </c>
      <c r="S2" s="107" t="s">
        <v>2152</v>
      </c>
      <c r="T2" s="109" t="s">
        <v>2153</v>
      </c>
      <c r="U2" s="109" t="s">
        <v>2154</v>
      </c>
      <c r="V2" s="109" t="s">
        <v>2155</v>
      </c>
      <c r="W2" s="109" t="s">
        <v>2156</v>
      </c>
      <c r="X2" s="109" t="s">
        <v>2157</v>
      </c>
      <c r="Y2" s="109" t="s">
        <v>2158</v>
      </c>
      <c r="Z2" s="109" t="s">
        <v>2159</v>
      </c>
      <c r="AA2" s="109" t="s">
        <v>2160</v>
      </c>
      <c r="AB2" s="109" t="s">
        <v>2161</v>
      </c>
      <c r="AC2" s="109" t="s">
        <v>2162</v>
      </c>
      <c r="AD2" s="109" t="s">
        <v>2163</v>
      </c>
      <c r="AE2" s="109" t="s">
        <v>2164</v>
      </c>
      <c r="AF2" s="207" t="s">
        <v>2165</v>
      </c>
      <c r="AG2" s="107"/>
      <c r="AH2" s="808" t="s">
        <v>1952</v>
      </c>
      <c r="AI2" s="809"/>
      <c r="AJ2" s="808" t="s">
        <v>1953</v>
      </c>
      <c r="AK2" s="809"/>
      <c r="AL2" s="808" t="s">
        <v>1954</v>
      </c>
      <c r="AM2" s="809"/>
      <c r="AN2" s="808" t="s">
        <v>1955</v>
      </c>
      <c r="AO2" s="809"/>
      <c r="AP2" s="808" t="s">
        <v>1956</v>
      </c>
      <c r="AQ2" s="809"/>
      <c r="AR2" s="808" t="s">
        <v>1957</v>
      </c>
      <c r="AS2" s="809"/>
      <c r="AT2" s="808" t="s">
        <v>3</v>
      </c>
      <c r="AU2" s="809"/>
      <c r="AV2" s="808" t="s">
        <v>4</v>
      </c>
      <c r="AW2" s="809"/>
      <c r="AX2" s="808" t="s">
        <v>5</v>
      </c>
      <c r="AY2" s="809"/>
      <c r="AZ2" s="808" t="s">
        <v>6</v>
      </c>
      <c r="BA2" s="809"/>
      <c r="BB2" s="808" t="s">
        <v>7</v>
      </c>
      <c r="BC2" s="809"/>
      <c r="BD2" s="808" t="s">
        <v>8</v>
      </c>
      <c r="BE2" s="809"/>
      <c r="BF2" s="109" t="s">
        <v>2166</v>
      </c>
      <c r="BG2" s="110" t="s">
        <v>26</v>
      </c>
      <c r="BH2" s="110" t="s">
        <v>2167</v>
      </c>
      <c r="BI2" s="110" t="s">
        <v>26</v>
      </c>
      <c r="BJ2" s="110" t="s">
        <v>2167</v>
      </c>
      <c r="BK2" s="110" t="s">
        <v>26</v>
      </c>
      <c r="BL2" s="110" t="s">
        <v>2167</v>
      </c>
      <c r="BM2" s="110" t="s">
        <v>26</v>
      </c>
      <c r="BN2" s="110" t="s">
        <v>2167</v>
      </c>
      <c r="BO2" s="110" t="s">
        <v>26</v>
      </c>
      <c r="BP2" s="110" t="s">
        <v>2167</v>
      </c>
      <c r="BQ2" s="110" t="s">
        <v>2168</v>
      </c>
      <c r="BR2" s="110" t="s">
        <v>2169</v>
      </c>
      <c r="BS2" s="110" t="s">
        <v>1989</v>
      </c>
      <c r="BT2" s="110" t="s">
        <v>2170</v>
      </c>
      <c r="BU2" s="110" t="s">
        <v>2171</v>
      </c>
      <c r="BV2" s="110" t="s">
        <v>2172</v>
      </c>
    </row>
    <row r="3" spans="2:78" s="94" customFormat="1" ht="18" customHeight="1">
      <c r="B3" s="743">
        <v>7</v>
      </c>
      <c r="C3" s="743">
        <v>1</v>
      </c>
      <c r="D3" s="743">
        <v>16</v>
      </c>
      <c r="E3" s="779" t="s">
        <v>1880</v>
      </c>
      <c r="F3" s="743">
        <v>10</v>
      </c>
      <c r="G3" s="779">
        <v>8141</v>
      </c>
      <c r="H3" s="743">
        <v>13</v>
      </c>
      <c r="I3" s="743">
        <v>1</v>
      </c>
      <c r="J3" s="779" t="s">
        <v>2173</v>
      </c>
      <c r="K3" s="787">
        <v>1</v>
      </c>
      <c r="L3" s="777" t="s">
        <v>2174</v>
      </c>
      <c r="M3" s="779" t="s">
        <v>2175</v>
      </c>
      <c r="N3" s="743">
        <v>3</v>
      </c>
      <c r="O3" s="743">
        <v>1</v>
      </c>
      <c r="P3" s="781" t="s">
        <v>2176</v>
      </c>
      <c r="Q3" s="779" t="s">
        <v>2131</v>
      </c>
      <c r="R3" s="779" t="s">
        <v>2177</v>
      </c>
      <c r="S3" s="800">
        <v>0</v>
      </c>
      <c r="T3" s="793">
        <v>8.3299999999999999E-2</v>
      </c>
      <c r="U3" s="793">
        <v>8.3299999999999999E-2</v>
      </c>
      <c r="V3" s="793">
        <v>8.3299999999999999E-2</v>
      </c>
      <c r="W3" s="793">
        <v>8.3299999999999999E-2</v>
      </c>
      <c r="X3" s="793">
        <v>8.3299999999999999E-2</v>
      </c>
      <c r="Y3" s="793">
        <v>8.3299999999999999E-2</v>
      </c>
      <c r="Z3" s="793">
        <v>8.3299999999999999E-2</v>
      </c>
      <c r="AA3" s="793">
        <v>8.3400000000000002E-2</v>
      </c>
      <c r="AB3" s="793">
        <v>8.3400000000000002E-2</v>
      </c>
      <c r="AC3" s="793">
        <v>8.3400000000000002E-2</v>
      </c>
      <c r="AD3" s="793">
        <v>8.3400000000000002E-2</v>
      </c>
      <c r="AE3" s="793">
        <v>8.3299999999999999E-2</v>
      </c>
      <c r="AF3" s="791">
        <f>+T3+U3+V3+W3+X3+Y3+Z3+AA3+AB3+AC3+AD3+AE3</f>
        <v>1</v>
      </c>
      <c r="AG3" s="173" t="s">
        <v>2178</v>
      </c>
      <c r="AH3" s="528">
        <v>8.3299999999999999E-2</v>
      </c>
      <c r="AI3" s="769">
        <f>IFERROR((AH3+S3)/AH4,0)</f>
        <v>8.3299999999999999E-2</v>
      </c>
      <c r="AJ3" s="528">
        <v>8.3299999999999999E-2</v>
      </c>
      <c r="AK3" s="769">
        <f>+AJ3/AJ4</f>
        <v>8.3299999999999999E-2</v>
      </c>
      <c r="AL3" s="528">
        <v>8.3299999999999999E-2</v>
      </c>
      <c r="AM3" s="769">
        <f>+AL3/AL4</f>
        <v>8.3299999999999999E-2</v>
      </c>
      <c r="AN3" s="528">
        <v>8.3299999999999999E-2</v>
      </c>
      <c r="AO3" s="769">
        <f>+AN3/AN4</f>
        <v>8.3299999999999999E-2</v>
      </c>
      <c r="AP3" s="528">
        <v>8.3299999999999999E-2</v>
      </c>
      <c r="AQ3" s="769">
        <f>+AP3/AP4</f>
        <v>8.3299999999999999E-2</v>
      </c>
      <c r="AR3" s="528">
        <v>8.3299999999999999E-2</v>
      </c>
      <c r="AS3" s="769">
        <f>+AR3/AR4</f>
        <v>8.3299999999999999E-2</v>
      </c>
      <c r="AT3" s="528">
        <v>8.3299999999999999E-2</v>
      </c>
      <c r="AU3" s="769">
        <f>+AT3/AT4</f>
        <v>8.3299999999999999E-2</v>
      </c>
      <c r="AV3" s="528">
        <v>0.41689999999999999</v>
      </c>
      <c r="AW3" s="769">
        <f>+AV3/AV4</f>
        <v>0.41689999999999999</v>
      </c>
      <c r="AX3" s="531"/>
      <c r="AY3" s="769">
        <f>IFERROR((AX3+AI3)/AX4,0)</f>
        <v>0</v>
      </c>
      <c r="AZ3" s="531"/>
      <c r="BA3" s="769">
        <f>IFERROR((AZ3+AK3)/AZ4,0)</f>
        <v>0</v>
      </c>
      <c r="BB3" s="531"/>
      <c r="BC3" s="769">
        <f>IFERROR((BB3+AM3)/BB4,0)</f>
        <v>0</v>
      </c>
      <c r="BD3" s="531"/>
      <c r="BE3" s="769">
        <f>IFERROR((BD3+AO3)/BD4,0)</f>
        <v>0</v>
      </c>
      <c r="BF3" s="785">
        <f>+AI3+AK3+AM3+AO3+AQ3+AS3+AU3+AW3+AY3+BA3+BC3+BE3</f>
        <v>1</v>
      </c>
      <c r="BG3" s="745">
        <v>1</v>
      </c>
      <c r="BH3" s="747">
        <v>1</v>
      </c>
      <c r="BI3" s="749">
        <v>1</v>
      </c>
      <c r="BJ3" s="755">
        <f>+BF3</f>
        <v>1</v>
      </c>
      <c r="BK3" s="751">
        <v>1</v>
      </c>
      <c r="BL3" s="810"/>
      <c r="BM3" s="751">
        <v>1</v>
      </c>
      <c r="BN3" s="810"/>
      <c r="BO3" s="751">
        <v>1</v>
      </c>
      <c r="BP3" s="773"/>
      <c r="BQ3" s="759">
        <f>SUMIF(Metas!$B$3:$B$47,$K3,Metas!$J$3:$J$47)</f>
        <v>0</v>
      </c>
      <c r="BR3" s="759">
        <f>SUMIF(Metas!$B$3:$B$47,$K3,Metas!$K$3:$K$47)</f>
        <v>300000000</v>
      </c>
      <c r="BS3" s="759">
        <f>SUMIF(Metas!$B$3:$B$47,$K3,Metas!$L$3:$L$47)</f>
        <v>0</v>
      </c>
      <c r="BT3" s="759">
        <f>SUMIF(Metas!$B$3:$B$47,$K3,Metas!$M$3:$M$47)</f>
        <v>0</v>
      </c>
      <c r="BU3" s="759">
        <f>SUMIF(Metas!$B$3:$B$47,$K3,Metas!$N$3:$N$47)</f>
        <v>0</v>
      </c>
      <c r="BV3" s="759">
        <f>SUMIF(Metas!$B$3:$B$47,$K3,Metas!$O$3:$O$47)</f>
        <v>0</v>
      </c>
      <c r="BW3" s="111"/>
      <c r="BX3" s="111"/>
      <c r="BY3" s="111"/>
      <c r="BZ3" s="111"/>
    </row>
    <row r="4" spans="2:78" s="94" customFormat="1" ht="22.5" customHeight="1">
      <c r="B4" s="744"/>
      <c r="C4" s="744"/>
      <c r="D4" s="744"/>
      <c r="E4" s="780"/>
      <c r="F4" s="744"/>
      <c r="G4" s="780"/>
      <c r="H4" s="744"/>
      <c r="I4" s="744"/>
      <c r="J4" s="780"/>
      <c r="K4" s="788"/>
      <c r="L4" s="778"/>
      <c r="M4" s="780"/>
      <c r="N4" s="744"/>
      <c r="O4" s="744"/>
      <c r="P4" s="782"/>
      <c r="Q4" s="780"/>
      <c r="R4" s="780"/>
      <c r="S4" s="801"/>
      <c r="T4" s="794"/>
      <c r="U4" s="794"/>
      <c r="V4" s="794"/>
      <c r="W4" s="794"/>
      <c r="X4" s="794"/>
      <c r="Y4" s="794"/>
      <c r="Z4" s="794"/>
      <c r="AA4" s="794"/>
      <c r="AB4" s="794"/>
      <c r="AC4" s="794"/>
      <c r="AD4" s="794"/>
      <c r="AE4" s="794"/>
      <c r="AF4" s="792"/>
      <c r="AG4" s="173" t="s">
        <v>2179</v>
      </c>
      <c r="AH4" s="532">
        <v>1</v>
      </c>
      <c r="AI4" s="770"/>
      <c r="AJ4" s="532">
        <v>1</v>
      </c>
      <c r="AK4" s="770"/>
      <c r="AL4" s="532">
        <v>1</v>
      </c>
      <c r="AM4" s="770"/>
      <c r="AN4" s="532">
        <v>1</v>
      </c>
      <c r="AO4" s="770"/>
      <c r="AP4" s="532">
        <v>1</v>
      </c>
      <c r="AQ4" s="770"/>
      <c r="AR4" s="532">
        <v>1</v>
      </c>
      <c r="AS4" s="770"/>
      <c r="AT4" s="532">
        <v>1</v>
      </c>
      <c r="AU4" s="770"/>
      <c r="AV4" s="532">
        <v>1</v>
      </c>
      <c r="AW4" s="770"/>
      <c r="AX4" s="532"/>
      <c r="AY4" s="770"/>
      <c r="AZ4" s="532"/>
      <c r="BA4" s="770"/>
      <c r="BB4" s="532"/>
      <c r="BC4" s="770"/>
      <c r="BD4" s="532"/>
      <c r="BE4" s="770"/>
      <c r="BF4" s="786"/>
      <c r="BG4" s="746"/>
      <c r="BH4" s="748"/>
      <c r="BI4" s="750"/>
      <c r="BJ4" s="756"/>
      <c r="BK4" s="752"/>
      <c r="BL4" s="811"/>
      <c r="BM4" s="752"/>
      <c r="BN4" s="811"/>
      <c r="BO4" s="752"/>
      <c r="BP4" s="774"/>
      <c r="BQ4" s="760"/>
      <c r="BR4" s="760"/>
      <c r="BS4" s="760"/>
      <c r="BT4" s="760"/>
      <c r="BU4" s="760"/>
      <c r="BV4" s="760"/>
      <c r="BW4" s="111"/>
      <c r="BX4" s="111"/>
      <c r="BY4" s="111"/>
      <c r="BZ4" s="111"/>
    </row>
    <row r="5" spans="2:78" s="94" customFormat="1" ht="18" customHeight="1">
      <c r="B5" s="743">
        <v>7</v>
      </c>
      <c r="C5" s="743">
        <v>1</v>
      </c>
      <c r="D5" s="743">
        <v>16</v>
      </c>
      <c r="E5" s="779" t="s">
        <v>1880</v>
      </c>
      <c r="F5" s="743">
        <v>10</v>
      </c>
      <c r="G5" s="779">
        <v>8141</v>
      </c>
      <c r="H5" s="743">
        <v>13</v>
      </c>
      <c r="I5" s="743">
        <v>2</v>
      </c>
      <c r="J5" s="779" t="s">
        <v>2180</v>
      </c>
      <c r="K5" s="787">
        <v>2</v>
      </c>
      <c r="L5" s="777" t="s">
        <v>2181</v>
      </c>
      <c r="M5" s="779" t="s">
        <v>2175</v>
      </c>
      <c r="N5" s="743">
        <v>4</v>
      </c>
      <c r="O5" s="743">
        <v>2</v>
      </c>
      <c r="P5" s="781" t="s">
        <v>2182</v>
      </c>
      <c r="Q5" s="779" t="s">
        <v>2183</v>
      </c>
      <c r="R5" s="795" t="s">
        <v>2177</v>
      </c>
      <c r="S5" s="800">
        <v>0</v>
      </c>
      <c r="T5" s="771">
        <v>4</v>
      </c>
      <c r="U5" s="771">
        <v>4</v>
      </c>
      <c r="V5" s="771">
        <v>4</v>
      </c>
      <c r="W5" s="771">
        <v>4</v>
      </c>
      <c r="X5" s="771">
        <v>4</v>
      </c>
      <c r="Y5" s="771">
        <v>4</v>
      </c>
      <c r="Z5" s="771">
        <v>4</v>
      </c>
      <c r="AA5" s="771">
        <v>4</v>
      </c>
      <c r="AB5" s="771">
        <v>4</v>
      </c>
      <c r="AC5" s="771">
        <v>4</v>
      </c>
      <c r="AD5" s="771">
        <v>4</v>
      </c>
      <c r="AE5" s="771">
        <v>4</v>
      </c>
      <c r="AF5" s="814">
        <v>4</v>
      </c>
      <c r="AG5" s="173" t="s">
        <v>2178</v>
      </c>
      <c r="AH5" s="533">
        <v>4</v>
      </c>
      <c r="AI5" s="775">
        <v>4</v>
      </c>
      <c r="AJ5" s="533">
        <v>4</v>
      </c>
      <c r="AK5" s="775">
        <v>4</v>
      </c>
      <c r="AL5" s="533">
        <v>4</v>
      </c>
      <c r="AM5" s="775">
        <v>4</v>
      </c>
      <c r="AN5" s="533">
        <v>4</v>
      </c>
      <c r="AO5" s="775">
        <v>4</v>
      </c>
      <c r="AP5" s="533">
        <v>4</v>
      </c>
      <c r="AQ5" s="775">
        <v>4</v>
      </c>
      <c r="AR5" s="529">
        <v>4</v>
      </c>
      <c r="AS5" s="775">
        <v>4</v>
      </c>
      <c r="AT5" s="529">
        <v>4</v>
      </c>
      <c r="AU5" s="775">
        <v>4</v>
      </c>
      <c r="AV5" s="529">
        <v>4</v>
      </c>
      <c r="AW5" s="775">
        <v>4</v>
      </c>
      <c r="AX5" s="529"/>
      <c r="AY5" s="819">
        <f>IFERROR((AX5+AI5)/AX6,0)</f>
        <v>0</v>
      </c>
      <c r="AZ5" s="529"/>
      <c r="BA5" s="819">
        <f>IFERROR((AZ5+AK5)/AZ6,0)</f>
        <v>0</v>
      </c>
      <c r="BB5" s="529"/>
      <c r="BC5" s="819">
        <f>IFERROR((BB5+AM5)/BB6,0)</f>
        <v>0</v>
      </c>
      <c r="BD5" s="529"/>
      <c r="BE5" s="819">
        <f>IFERROR((BD5+AO5)/BD6,0)</f>
        <v>0</v>
      </c>
      <c r="BF5" s="821">
        <f>+AW5</f>
        <v>4</v>
      </c>
      <c r="BG5" s="798">
        <v>4</v>
      </c>
      <c r="BH5" s="798">
        <v>4</v>
      </c>
      <c r="BI5" s="816">
        <v>4</v>
      </c>
      <c r="BJ5" s="816">
        <f t="shared" ref="BJ5" si="0">+BF5</f>
        <v>4</v>
      </c>
      <c r="BK5" s="761">
        <v>4</v>
      </c>
      <c r="BL5" s="753"/>
      <c r="BM5" s="761">
        <v>4</v>
      </c>
      <c r="BN5" s="753"/>
      <c r="BO5" s="761">
        <v>4</v>
      </c>
      <c r="BP5" s="773"/>
      <c r="BQ5" s="759">
        <f>SUMIF(Metas!$B$3:$B$47,$K5,Metas!$J$3:$J$47)</f>
        <v>4072772218</v>
      </c>
      <c r="BR5" s="759">
        <f>SUMIF(Metas!$B$3:$B$47,$K5,Metas!$K$3:$K$47)</f>
        <v>1850000000</v>
      </c>
      <c r="BS5" s="759">
        <f>SUMIF(Metas!$B$3:$B$47,$K5,Metas!$L$3:$L$47)</f>
        <v>0</v>
      </c>
      <c r="BT5" s="759">
        <f>SUMIF(Metas!$B$3:$B$47,$K5,Metas!$M$3:$M$47)</f>
        <v>0</v>
      </c>
      <c r="BU5" s="759">
        <f>SUMIF(Metas!$B$3:$B$47,$K5,Metas!$N$3:$N$47)</f>
        <v>80853403</v>
      </c>
      <c r="BV5" s="759">
        <f>SUMIF(Metas!$B$3:$B$47,$K5,Metas!$O$3:$O$47)</f>
        <v>66454201</v>
      </c>
      <c r="BW5" s="111"/>
      <c r="BX5" s="111"/>
      <c r="BY5" s="111"/>
      <c r="BZ5" s="111"/>
    </row>
    <row r="6" spans="2:78" s="94" customFormat="1" ht="18" customHeight="1">
      <c r="B6" s="744"/>
      <c r="C6" s="744"/>
      <c r="D6" s="744"/>
      <c r="E6" s="780"/>
      <c r="F6" s="744"/>
      <c r="G6" s="780"/>
      <c r="H6" s="744"/>
      <c r="I6" s="744"/>
      <c r="J6" s="780"/>
      <c r="K6" s="788"/>
      <c r="L6" s="778"/>
      <c r="M6" s="780"/>
      <c r="N6" s="744"/>
      <c r="O6" s="744"/>
      <c r="P6" s="782"/>
      <c r="Q6" s="780"/>
      <c r="R6" s="796"/>
      <c r="S6" s="801"/>
      <c r="T6" s="772"/>
      <c r="U6" s="772"/>
      <c r="V6" s="772"/>
      <c r="W6" s="772"/>
      <c r="X6" s="772"/>
      <c r="Y6" s="772"/>
      <c r="Z6" s="772"/>
      <c r="AA6" s="772"/>
      <c r="AB6" s="772"/>
      <c r="AC6" s="772"/>
      <c r="AD6" s="772"/>
      <c r="AE6" s="772"/>
      <c r="AF6" s="815"/>
      <c r="AG6" s="173" t="s">
        <v>2179</v>
      </c>
      <c r="AH6" s="533"/>
      <c r="AI6" s="776"/>
      <c r="AJ6" s="533"/>
      <c r="AK6" s="776"/>
      <c r="AL6" s="529"/>
      <c r="AM6" s="776"/>
      <c r="AN6" s="529"/>
      <c r="AO6" s="776"/>
      <c r="AP6" s="529"/>
      <c r="AQ6" s="776"/>
      <c r="AR6" s="529"/>
      <c r="AS6" s="776"/>
      <c r="AT6" s="529"/>
      <c r="AU6" s="776"/>
      <c r="AV6" s="529"/>
      <c r="AW6" s="776"/>
      <c r="AX6" s="529"/>
      <c r="AY6" s="820"/>
      <c r="AZ6" s="529"/>
      <c r="BA6" s="820"/>
      <c r="BB6" s="529"/>
      <c r="BC6" s="820"/>
      <c r="BD6" s="529"/>
      <c r="BE6" s="820"/>
      <c r="BF6" s="822"/>
      <c r="BG6" s="799"/>
      <c r="BH6" s="799"/>
      <c r="BI6" s="817"/>
      <c r="BJ6" s="817"/>
      <c r="BK6" s="762"/>
      <c r="BL6" s="754"/>
      <c r="BM6" s="762"/>
      <c r="BN6" s="754"/>
      <c r="BO6" s="762"/>
      <c r="BP6" s="774"/>
      <c r="BQ6" s="760"/>
      <c r="BR6" s="760"/>
      <c r="BS6" s="760"/>
      <c r="BT6" s="760"/>
      <c r="BU6" s="760"/>
      <c r="BV6" s="760"/>
      <c r="BW6" s="111"/>
      <c r="BX6" s="111"/>
      <c r="BY6" s="111"/>
      <c r="BZ6" s="111"/>
    </row>
    <row r="7" spans="2:78" s="94" customFormat="1" ht="18" customHeight="1">
      <c r="B7" s="743">
        <v>7</v>
      </c>
      <c r="C7" s="743">
        <v>1</v>
      </c>
      <c r="D7" s="743">
        <v>16</v>
      </c>
      <c r="E7" s="779" t="s">
        <v>1880</v>
      </c>
      <c r="F7" s="743">
        <v>10</v>
      </c>
      <c r="G7" s="779">
        <v>8141</v>
      </c>
      <c r="H7" s="743">
        <v>13</v>
      </c>
      <c r="I7" s="743">
        <v>3</v>
      </c>
      <c r="J7" s="779" t="s">
        <v>2184</v>
      </c>
      <c r="K7" s="787">
        <v>3</v>
      </c>
      <c r="L7" s="777" t="s">
        <v>2185</v>
      </c>
      <c r="M7" s="779" t="s">
        <v>2186</v>
      </c>
      <c r="N7" s="743">
        <v>4</v>
      </c>
      <c r="O7" s="743">
        <v>2</v>
      </c>
      <c r="P7" s="781" t="s">
        <v>2187</v>
      </c>
      <c r="Q7" s="779" t="s">
        <v>2131</v>
      </c>
      <c r="R7" s="779" t="s">
        <v>2177</v>
      </c>
      <c r="S7" s="800">
        <v>0</v>
      </c>
      <c r="T7" s="793">
        <v>8.3299999999999999E-2</v>
      </c>
      <c r="U7" s="793">
        <v>8.3299999999999999E-2</v>
      </c>
      <c r="V7" s="793">
        <v>8.3400000000000002E-2</v>
      </c>
      <c r="W7" s="793">
        <v>8.3299999999999999E-2</v>
      </c>
      <c r="X7" s="793">
        <v>8.3299999999999999E-2</v>
      </c>
      <c r="Y7" s="793">
        <v>8.3400000000000002E-2</v>
      </c>
      <c r="Z7" s="793">
        <v>8.3299999999999999E-2</v>
      </c>
      <c r="AA7" s="793">
        <v>8.3299999999999999E-2</v>
      </c>
      <c r="AB7" s="793">
        <v>8.3400000000000002E-2</v>
      </c>
      <c r="AC7" s="793">
        <v>8.3299999999999999E-2</v>
      </c>
      <c r="AD7" s="793">
        <v>8.3299999999999999E-2</v>
      </c>
      <c r="AE7" s="793">
        <v>8.3400000000000002E-2</v>
      </c>
      <c r="AF7" s="823">
        <f>+T7+U7+V7+W7+X7+Y7+Z7+AA7+AB7+AC7+AD7+AE7</f>
        <v>1.0000000000000002</v>
      </c>
      <c r="AG7" s="173" t="s">
        <v>2178</v>
      </c>
      <c r="AH7" s="528">
        <v>8.3299999999999999E-2</v>
      </c>
      <c r="AI7" s="769">
        <f>IFERROR((AH7+S7)/AH8,0)</f>
        <v>8.3299999999999999E-2</v>
      </c>
      <c r="AJ7" s="528">
        <v>8.3000000000000004E-2</v>
      </c>
      <c r="AK7" s="769">
        <f>+AJ7/AJ8</f>
        <v>8.3000000000000004E-2</v>
      </c>
      <c r="AL7" s="528">
        <v>8.3000000000000004E-2</v>
      </c>
      <c r="AM7" s="769">
        <f>+AL7/AL8</f>
        <v>8.3000000000000004E-2</v>
      </c>
      <c r="AN7" s="528">
        <v>8.3000000000000004E-2</v>
      </c>
      <c r="AO7" s="769">
        <f>+AN7/AN8</f>
        <v>8.3000000000000004E-2</v>
      </c>
      <c r="AP7" s="528">
        <v>8.3299999999999999E-2</v>
      </c>
      <c r="AQ7" s="769">
        <f>+AP7/AP8</f>
        <v>8.3299999999999999E-2</v>
      </c>
      <c r="AR7" s="528">
        <v>8.3299999999999999E-2</v>
      </c>
      <c r="AS7" s="769">
        <f>+AR7/AR8</f>
        <v>8.3299999999999999E-2</v>
      </c>
      <c r="AT7" s="528">
        <v>8.3299999999999999E-2</v>
      </c>
      <c r="AU7" s="769">
        <f>+AT7/AT8</f>
        <v>8.3299999999999999E-2</v>
      </c>
      <c r="AV7" s="528">
        <v>8.3299999999999999E-2</v>
      </c>
      <c r="AW7" s="769">
        <f>+AV7/AV8</f>
        <v>8.3299999999999999E-2</v>
      </c>
      <c r="AX7" s="528"/>
      <c r="AY7" s="769">
        <f>IFERROR((AX7+AI7)/AX8,0)</f>
        <v>0</v>
      </c>
      <c r="AZ7" s="528"/>
      <c r="BA7" s="769">
        <f>IFERROR((AZ7+AK7)/AZ8,0)</f>
        <v>0</v>
      </c>
      <c r="BB7" s="528"/>
      <c r="BC7" s="769">
        <f>IFERROR((BB7+AM7)/BB8,0)</f>
        <v>0</v>
      </c>
      <c r="BD7" s="528"/>
      <c r="BE7" s="769">
        <f>IFERROR((BD7+AO7)/BD8,0)</f>
        <v>0</v>
      </c>
      <c r="BF7" s="785">
        <f>+AI7+AW7+AY7+BA7+BC7+BE7+AU7+AS7+AQ7+AO7+AM7+AK7</f>
        <v>0.66549999999999998</v>
      </c>
      <c r="BG7" s="745">
        <v>1</v>
      </c>
      <c r="BH7" s="745">
        <v>1</v>
      </c>
      <c r="BI7" s="749">
        <v>1</v>
      </c>
      <c r="BJ7" s="755">
        <f t="shared" ref="BJ7" si="1">+BF7</f>
        <v>0.66549999999999998</v>
      </c>
      <c r="BK7" s="751">
        <v>1</v>
      </c>
      <c r="BL7" s="753"/>
      <c r="BM7" s="751">
        <v>1</v>
      </c>
      <c r="BN7" s="753"/>
      <c r="BO7" s="751">
        <v>1</v>
      </c>
      <c r="BP7" s="773"/>
      <c r="BQ7" s="759">
        <f>SUMIF(Metas!$B$3:$B$47,$K7,Metas!$J$3:$J$47)</f>
        <v>48708223917</v>
      </c>
      <c r="BR7" s="759">
        <f>SUMIF(Metas!$B$3:$B$47,$K7,Metas!$K$3:$K$47)</f>
        <v>65491797445</v>
      </c>
      <c r="BS7" s="759">
        <f>SUMIF(Metas!$B$3:$B$47,$K7,Metas!$L$3:$L$47)</f>
        <v>55092172161</v>
      </c>
      <c r="BT7" s="759">
        <f>SUMIF(Metas!$B$3:$B$47,$K7,Metas!$M$3:$M$47)</f>
        <v>32034859110</v>
      </c>
      <c r="BU7" s="759">
        <f>SUMIF(Metas!$B$3:$B$47,$K7,Metas!$N$3:$N$47)</f>
        <v>946478908</v>
      </c>
      <c r="BV7" s="759">
        <f>SUMIF(Metas!$B$3:$B$47,$K7,Metas!$O$3:$O$47)</f>
        <v>187059178</v>
      </c>
      <c r="BW7" s="111"/>
      <c r="BX7" s="111"/>
      <c r="BY7" s="111"/>
      <c r="BZ7" s="111"/>
    </row>
    <row r="8" spans="2:78" s="94" customFormat="1" ht="18" customHeight="1">
      <c r="B8" s="744"/>
      <c r="C8" s="744"/>
      <c r="D8" s="744"/>
      <c r="E8" s="780"/>
      <c r="F8" s="744"/>
      <c r="G8" s="780"/>
      <c r="H8" s="744"/>
      <c r="I8" s="744"/>
      <c r="J8" s="780"/>
      <c r="K8" s="788"/>
      <c r="L8" s="778"/>
      <c r="M8" s="780"/>
      <c r="N8" s="744"/>
      <c r="O8" s="744"/>
      <c r="P8" s="782"/>
      <c r="Q8" s="780"/>
      <c r="R8" s="780"/>
      <c r="S8" s="801"/>
      <c r="T8" s="797"/>
      <c r="U8" s="797"/>
      <c r="V8" s="797"/>
      <c r="W8" s="797"/>
      <c r="X8" s="797"/>
      <c r="Y8" s="797"/>
      <c r="Z8" s="797"/>
      <c r="AA8" s="797"/>
      <c r="AB8" s="797"/>
      <c r="AC8" s="797"/>
      <c r="AD8" s="797"/>
      <c r="AE8" s="797"/>
      <c r="AF8" s="824"/>
      <c r="AG8" s="173" t="s">
        <v>2179</v>
      </c>
      <c r="AH8" s="532">
        <v>1</v>
      </c>
      <c r="AI8" s="770"/>
      <c r="AJ8" s="532">
        <v>1</v>
      </c>
      <c r="AK8" s="770"/>
      <c r="AL8" s="532">
        <v>1</v>
      </c>
      <c r="AM8" s="770"/>
      <c r="AN8" s="532">
        <v>1</v>
      </c>
      <c r="AO8" s="770"/>
      <c r="AP8" s="532">
        <v>1</v>
      </c>
      <c r="AQ8" s="770"/>
      <c r="AR8" s="532">
        <v>1</v>
      </c>
      <c r="AS8" s="770"/>
      <c r="AT8" s="532">
        <v>1</v>
      </c>
      <c r="AU8" s="770"/>
      <c r="AV8" s="532">
        <v>1</v>
      </c>
      <c r="AW8" s="770"/>
      <c r="AX8" s="528"/>
      <c r="AY8" s="770"/>
      <c r="AZ8" s="528"/>
      <c r="BA8" s="770"/>
      <c r="BB8" s="528"/>
      <c r="BC8" s="770"/>
      <c r="BD8" s="528"/>
      <c r="BE8" s="770"/>
      <c r="BF8" s="786"/>
      <c r="BG8" s="746"/>
      <c r="BH8" s="746"/>
      <c r="BI8" s="750"/>
      <c r="BJ8" s="756"/>
      <c r="BK8" s="752"/>
      <c r="BL8" s="754"/>
      <c r="BM8" s="752"/>
      <c r="BN8" s="754"/>
      <c r="BO8" s="752"/>
      <c r="BP8" s="774"/>
      <c r="BQ8" s="760"/>
      <c r="BR8" s="760"/>
      <c r="BS8" s="760"/>
      <c r="BT8" s="760"/>
      <c r="BU8" s="760"/>
      <c r="BV8" s="760"/>
      <c r="BW8" s="111"/>
      <c r="BX8" s="111"/>
      <c r="BY8" s="111"/>
      <c r="BZ8" s="111"/>
    </row>
    <row r="9" spans="2:78" s="94" customFormat="1" ht="18" customHeight="1">
      <c r="B9" s="743">
        <v>7</v>
      </c>
      <c r="C9" s="743">
        <v>1</v>
      </c>
      <c r="D9" s="743">
        <v>10</v>
      </c>
      <c r="E9" s="779" t="s">
        <v>56</v>
      </c>
      <c r="F9" s="743">
        <v>10</v>
      </c>
      <c r="G9" s="779">
        <v>8141</v>
      </c>
      <c r="H9" s="743">
        <v>13</v>
      </c>
      <c r="I9" s="743">
        <v>4</v>
      </c>
      <c r="J9" s="779" t="s">
        <v>2188</v>
      </c>
      <c r="K9" s="787">
        <v>4</v>
      </c>
      <c r="L9" s="777" t="s">
        <v>2189</v>
      </c>
      <c r="M9" s="779" t="s">
        <v>2186</v>
      </c>
      <c r="N9" s="743">
        <v>4</v>
      </c>
      <c r="O9" s="743">
        <v>2</v>
      </c>
      <c r="P9" s="781" t="s">
        <v>2190</v>
      </c>
      <c r="Q9" s="779" t="s">
        <v>2131</v>
      </c>
      <c r="R9" s="779" t="s">
        <v>2177</v>
      </c>
      <c r="S9" s="800">
        <v>0</v>
      </c>
      <c r="T9" s="765">
        <v>0</v>
      </c>
      <c r="U9" s="765">
        <v>0</v>
      </c>
      <c r="V9" s="765">
        <v>0.02</v>
      </c>
      <c r="W9" s="765">
        <v>0.12</v>
      </c>
      <c r="X9" s="765">
        <v>0.12</v>
      </c>
      <c r="Y9" s="765">
        <v>0.12</v>
      </c>
      <c r="Z9" s="765">
        <v>0.12</v>
      </c>
      <c r="AA9" s="765">
        <v>0.12</v>
      </c>
      <c r="AB9" s="765">
        <v>0.12</v>
      </c>
      <c r="AC9" s="765">
        <v>0.12</v>
      </c>
      <c r="AD9" s="765">
        <v>0.12</v>
      </c>
      <c r="AE9" s="765">
        <v>0.02</v>
      </c>
      <c r="AF9" s="823">
        <f>+T9+U9+V9+W9+X9+Y9+Z9+AA9+AB9+AC9+AD9+AE9</f>
        <v>1</v>
      </c>
      <c r="AG9" s="173" t="s">
        <v>2178</v>
      </c>
      <c r="AH9" s="534">
        <v>0</v>
      </c>
      <c r="AI9" s="769">
        <f>IFERROR((AH9+S9)/AH10,0)</f>
        <v>0</v>
      </c>
      <c r="AJ9" s="534">
        <v>0</v>
      </c>
      <c r="AK9" s="769">
        <f>+AJ9/AJ10</f>
        <v>0</v>
      </c>
      <c r="AL9" s="534">
        <v>0.02</v>
      </c>
      <c r="AM9" s="769">
        <f>+AL9/AL10</f>
        <v>0.02</v>
      </c>
      <c r="AN9" s="534">
        <v>0.12</v>
      </c>
      <c r="AO9" s="769">
        <f>+AN9/AN10</f>
        <v>0.12</v>
      </c>
      <c r="AP9" s="534">
        <v>0.12</v>
      </c>
      <c r="AQ9" s="888">
        <f>+AP9/AP10</f>
        <v>0.12</v>
      </c>
      <c r="AR9" s="534">
        <v>0.12</v>
      </c>
      <c r="AS9" s="888">
        <f>+AR9/AR10</f>
        <v>0.12</v>
      </c>
      <c r="AT9" s="534">
        <v>0.12</v>
      </c>
      <c r="AU9" s="888">
        <f>+AT9/AT10</f>
        <v>0.12</v>
      </c>
      <c r="AV9" s="534">
        <v>0.12</v>
      </c>
      <c r="AW9" s="888">
        <f>+AV9/AV10</f>
        <v>0.12</v>
      </c>
      <c r="AX9" s="528"/>
      <c r="AY9" s="769">
        <f>IFERROR((AX9+AI9)/AX10,0)</f>
        <v>0</v>
      </c>
      <c r="AZ9" s="528"/>
      <c r="BA9" s="769">
        <f>IFERROR((AZ9+AK9)/AZ10,0)</f>
        <v>0</v>
      </c>
      <c r="BB9" s="528"/>
      <c r="BC9" s="769">
        <f>IFERROR((BB9+AM9)/BB10,0)</f>
        <v>0</v>
      </c>
      <c r="BD9" s="528"/>
      <c r="BE9" s="769">
        <f>IFERROR((BD9+AO9)/BD10,0)</f>
        <v>0</v>
      </c>
      <c r="BF9" s="785">
        <f>+AI9+AW9+AY9+BA9+BC9+BE9+AU9+AS9+AQ9+AO9+AM9+AK9</f>
        <v>0.62</v>
      </c>
      <c r="BG9" s="745">
        <v>1</v>
      </c>
      <c r="BH9" s="745">
        <v>1</v>
      </c>
      <c r="BI9" s="749">
        <v>1</v>
      </c>
      <c r="BJ9" s="755">
        <f t="shared" ref="BJ9" si="2">+BF9</f>
        <v>0.62</v>
      </c>
      <c r="BK9" s="751">
        <v>1</v>
      </c>
      <c r="BL9" s="753"/>
      <c r="BM9" s="751">
        <v>1</v>
      </c>
      <c r="BN9" s="753"/>
      <c r="BO9" s="751">
        <v>1</v>
      </c>
      <c r="BP9" s="773"/>
      <c r="BQ9" s="759">
        <f>SUMIF(Metas!$B$3:$B$47,$K9,Metas!$J$3:$J$47)</f>
        <v>4060384962</v>
      </c>
      <c r="BR9" s="759">
        <f>SUMIF(Metas!$B$3:$B$47,$K9,Metas!$K$3:$K$47)</f>
        <v>1591399317</v>
      </c>
      <c r="BS9" s="759">
        <f>SUMIF(Metas!$B$3:$B$47,$K9,Metas!$L$3:$L$47)</f>
        <v>1281837089</v>
      </c>
      <c r="BT9" s="759">
        <f>SUMIF(Metas!$B$3:$B$47,$K9,Metas!$M$3:$M$47)</f>
        <v>866922169</v>
      </c>
      <c r="BU9" s="759">
        <f>SUMIF(Metas!$B$3:$B$47,$K9,Metas!$N$3:$N$47)</f>
        <v>112194349</v>
      </c>
      <c r="BV9" s="759">
        <f>SUMIF(Metas!$B$3:$B$47,$K9,Metas!$O$3:$O$47)</f>
        <v>71090333</v>
      </c>
      <c r="BW9" s="111"/>
      <c r="BX9" s="111"/>
      <c r="BY9" s="111"/>
      <c r="BZ9" s="111"/>
    </row>
    <row r="10" spans="2:78" s="94" customFormat="1" ht="18" customHeight="1">
      <c r="B10" s="744"/>
      <c r="C10" s="744"/>
      <c r="D10" s="744"/>
      <c r="E10" s="780"/>
      <c r="F10" s="744"/>
      <c r="G10" s="780"/>
      <c r="H10" s="744"/>
      <c r="I10" s="744"/>
      <c r="J10" s="780"/>
      <c r="K10" s="788"/>
      <c r="L10" s="778"/>
      <c r="M10" s="780"/>
      <c r="N10" s="744"/>
      <c r="O10" s="744"/>
      <c r="P10" s="782"/>
      <c r="Q10" s="780"/>
      <c r="R10" s="780"/>
      <c r="S10" s="801"/>
      <c r="T10" s="766"/>
      <c r="U10" s="766"/>
      <c r="V10" s="766"/>
      <c r="W10" s="766"/>
      <c r="X10" s="766"/>
      <c r="Y10" s="766"/>
      <c r="Z10" s="766"/>
      <c r="AA10" s="766"/>
      <c r="AB10" s="766"/>
      <c r="AC10" s="766"/>
      <c r="AD10" s="766"/>
      <c r="AE10" s="766"/>
      <c r="AF10" s="824"/>
      <c r="AG10" s="173" t="s">
        <v>2179</v>
      </c>
      <c r="AH10" s="532">
        <v>1</v>
      </c>
      <c r="AI10" s="770"/>
      <c r="AJ10" s="532">
        <v>1</v>
      </c>
      <c r="AK10" s="770"/>
      <c r="AL10" s="532">
        <v>1</v>
      </c>
      <c r="AM10" s="770"/>
      <c r="AN10" s="532">
        <v>1</v>
      </c>
      <c r="AO10" s="770"/>
      <c r="AP10" s="532">
        <v>1</v>
      </c>
      <c r="AQ10" s="889"/>
      <c r="AR10" s="532">
        <v>1</v>
      </c>
      <c r="AS10" s="889"/>
      <c r="AT10" s="532">
        <v>1</v>
      </c>
      <c r="AU10" s="889"/>
      <c r="AV10" s="532">
        <v>1</v>
      </c>
      <c r="AW10" s="889"/>
      <c r="AX10" s="528"/>
      <c r="AY10" s="770"/>
      <c r="AZ10" s="528"/>
      <c r="BA10" s="770"/>
      <c r="BB10" s="528"/>
      <c r="BC10" s="770"/>
      <c r="BD10" s="528"/>
      <c r="BE10" s="770"/>
      <c r="BF10" s="786"/>
      <c r="BG10" s="746"/>
      <c r="BH10" s="746"/>
      <c r="BI10" s="750"/>
      <c r="BJ10" s="756"/>
      <c r="BK10" s="752"/>
      <c r="BL10" s="754"/>
      <c r="BM10" s="752"/>
      <c r="BN10" s="754"/>
      <c r="BO10" s="752"/>
      <c r="BP10" s="774"/>
      <c r="BQ10" s="760"/>
      <c r="BR10" s="760"/>
      <c r="BS10" s="760"/>
      <c r="BT10" s="760"/>
      <c r="BU10" s="760"/>
      <c r="BV10" s="760"/>
      <c r="BW10" s="111"/>
      <c r="BX10" s="111"/>
      <c r="BY10" s="111"/>
      <c r="BZ10" s="111"/>
    </row>
    <row r="11" spans="2:78" s="94" customFormat="1" ht="18" customHeight="1">
      <c r="B11" s="743">
        <v>7</v>
      </c>
      <c r="C11" s="743">
        <v>3</v>
      </c>
      <c r="D11" s="743">
        <v>3</v>
      </c>
      <c r="E11" s="779" t="s">
        <v>1859</v>
      </c>
      <c r="F11" s="743">
        <v>10</v>
      </c>
      <c r="G11" s="779">
        <v>8141</v>
      </c>
      <c r="H11" s="743">
        <v>13</v>
      </c>
      <c r="I11" s="743">
        <v>5</v>
      </c>
      <c r="J11" s="779" t="s">
        <v>2191</v>
      </c>
      <c r="K11" s="787">
        <v>5</v>
      </c>
      <c r="L11" s="777" t="s">
        <v>2192</v>
      </c>
      <c r="M11" s="779" t="s">
        <v>2175</v>
      </c>
      <c r="N11" s="743">
        <v>12</v>
      </c>
      <c r="O11" s="743">
        <v>20</v>
      </c>
      <c r="P11" s="781" t="s">
        <v>2193</v>
      </c>
      <c r="Q11" s="779" t="s">
        <v>2131</v>
      </c>
      <c r="R11" s="779" t="s">
        <v>2194</v>
      </c>
      <c r="S11" s="800">
        <v>0</v>
      </c>
      <c r="T11" s="793">
        <v>8.3000000000000004E-2</v>
      </c>
      <c r="U11" s="793">
        <v>8.3000000000000004E-2</v>
      </c>
      <c r="V11" s="793">
        <v>8.3000000000000004E-2</v>
      </c>
      <c r="W11" s="793">
        <v>8.3000000000000004E-2</v>
      </c>
      <c r="X11" s="793">
        <v>8.3000000000000004E-2</v>
      </c>
      <c r="Y11" s="793">
        <v>8.3000000000000004E-2</v>
      </c>
      <c r="Z11" s="793">
        <v>8.3000000000000004E-2</v>
      </c>
      <c r="AA11" s="793">
        <v>8.3000000000000004E-2</v>
      </c>
      <c r="AB11" s="793">
        <v>8.3000000000000004E-2</v>
      </c>
      <c r="AC11" s="793">
        <v>8.4000000000000005E-2</v>
      </c>
      <c r="AD11" s="793">
        <v>8.5999999999999993E-2</v>
      </c>
      <c r="AE11" s="793">
        <v>8.3000000000000004E-2</v>
      </c>
      <c r="AF11" s="823">
        <f>SUM(S11:AE11)</f>
        <v>0.99999999999999989</v>
      </c>
      <c r="AG11" s="173" t="s">
        <v>2178</v>
      </c>
      <c r="AH11" s="528">
        <v>8.3000000000000004E-2</v>
      </c>
      <c r="AI11" s="769">
        <f>IFERROR((AH11+S11)/AH12,0)</f>
        <v>8.3000000000000004E-2</v>
      </c>
      <c r="AJ11" s="528">
        <v>8.3000000000000004E-2</v>
      </c>
      <c r="AK11" s="769">
        <f>+AJ11/AJ12</f>
        <v>8.3000000000000004E-2</v>
      </c>
      <c r="AL11" s="528">
        <v>8.3000000000000004E-2</v>
      </c>
      <c r="AM11" s="769">
        <f>+AL11/AL12</f>
        <v>8.3000000000000004E-2</v>
      </c>
      <c r="AN11" s="528">
        <v>8.3000000000000004E-2</v>
      </c>
      <c r="AO11" s="769">
        <f>+AN11/AN12</f>
        <v>8.3000000000000004E-2</v>
      </c>
      <c r="AP11" s="528">
        <v>8.3000000000000004E-2</v>
      </c>
      <c r="AQ11" s="769">
        <f>+AP11/AP12</f>
        <v>8.3000000000000004E-2</v>
      </c>
      <c r="AR11" s="528">
        <v>8.3000000000000004E-2</v>
      </c>
      <c r="AS11" s="769">
        <f>+AR11/AR12</f>
        <v>8.3000000000000004E-2</v>
      </c>
      <c r="AT11" s="528">
        <v>8.3000000000000004E-2</v>
      </c>
      <c r="AU11" s="769">
        <f>+AT11/AT12</f>
        <v>8.3000000000000004E-2</v>
      </c>
      <c r="AV11" s="528">
        <v>8.3000000000000004E-2</v>
      </c>
      <c r="AW11" s="769">
        <f>+AV11/AV12</f>
        <v>8.3000000000000004E-2</v>
      </c>
      <c r="AX11" s="528"/>
      <c r="AY11" s="769">
        <f>IFERROR((AX11+AI11)/AX12,0)</f>
        <v>0</v>
      </c>
      <c r="AZ11" s="528"/>
      <c r="BA11" s="769">
        <f>IFERROR((AZ11+AK11)/AZ12,0)</f>
        <v>0</v>
      </c>
      <c r="BB11" s="528"/>
      <c r="BC11" s="769">
        <f>IFERROR((BB11+AM11)/BB12,0)</f>
        <v>0</v>
      </c>
      <c r="BD11" s="528"/>
      <c r="BE11" s="769">
        <f>IFERROR((BD11+AO11)/BD12,0)</f>
        <v>0</v>
      </c>
      <c r="BF11" s="785">
        <f>+AI11+AW11+AY11+BA11+BC11+BE11+AU11+AS11+AQ11+AO11+AM11+AK11</f>
        <v>0.66400000000000003</v>
      </c>
      <c r="BG11" s="745">
        <v>1</v>
      </c>
      <c r="BH11" s="745">
        <v>1</v>
      </c>
      <c r="BI11" s="749">
        <v>1</v>
      </c>
      <c r="BJ11" s="755">
        <f t="shared" ref="BJ11" si="3">+BF11</f>
        <v>0.66400000000000003</v>
      </c>
      <c r="BK11" s="751">
        <v>1</v>
      </c>
      <c r="BL11" s="753"/>
      <c r="BM11" s="751">
        <v>1</v>
      </c>
      <c r="BN11" s="753"/>
      <c r="BO11" s="751">
        <v>1</v>
      </c>
      <c r="BP11" s="757"/>
      <c r="BQ11" s="759">
        <f>SUMIF(Metas!$B$3:$B$47,$K11,Metas!$J$3:$J$47)</f>
        <v>9885618935</v>
      </c>
      <c r="BR11" s="759">
        <f>SUMIF(Metas!$B$3:$B$47,$K11,Metas!$K$3:$K$47)</f>
        <v>8801486920</v>
      </c>
      <c r="BS11" s="759">
        <f>SUMIF(Metas!$B$3:$B$47,$K11,Metas!$L$3:$L$47)</f>
        <v>7057125492</v>
      </c>
      <c r="BT11" s="759">
        <f>SUMIF(Metas!$B$3:$B$47,$K11,Metas!$M$3:$M$47)</f>
        <v>5256266316</v>
      </c>
      <c r="BU11" s="759">
        <f>SUMIF(Metas!$B$3:$B$47,$K11,Metas!$N$3:$N$47)</f>
        <v>214622714</v>
      </c>
      <c r="BV11" s="759">
        <f>SUMIF(Metas!$B$3:$B$47,$K11,Metas!$O$3:$O$47)</f>
        <v>78507507</v>
      </c>
      <c r="BW11" s="111"/>
      <c r="BX11" s="111"/>
      <c r="BY11" s="111"/>
      <c r="BZ11" s="111"/>
    </row>
    <row r="12" spans="2:78" s="94" customFormat="1" ht="18" customHeight="1">
      <c r="B12" s="744"/>
      <c r="C12" s="744"/>
      <c r="D12" s="744"/>
      <c r="E12" s="780"/>
      <c r="F12" s="744"/>
      <c r="G12" s="780"/>
      <c r="H12" s="744"/>
      <c r="I12" s="744"/>
      <c r="J12" s="780"/>
      <c r="K12" s="788"/>
      <c r="L12" s="778"/>
      <c r="M12" s="780"/>
      <c r="N12" s="744"/>
      <c r="O12" s="744"/>
      <c r="P12" s="782"/>
      <c r="Q12" s="780"/>
      <c r="R12" s="780"/>
      <c r="S12" s="801"/>
      <c r="T12" s="797"/>
      <c r="U12" s="797"/>
      <c r="V12" s="797"/>
      <c r="W12" s="797"/>
      <c r="X12" s="797"/>
      <c r="Y12" s="797"/>
      <c r="Z12" s="797"/>
      <c r="AA12" s="797"/>
      <c r="AB12" s="797"/>
      <c r="AC12" s="797"/>
      <c r="AD12" s="797"/>
      <c r="AE12" s="797"/>
      <c r="AF12" s="824"/>
      <c r="AG12" s="173" t="s">
        <v>2179</v>
      </c>
      <c r="AH12" s="532">
        <v>1</v>
      </c>
      <c r="AI12" s="770"/>
      <c r="AJ12" s="532">
        <v>1</v>
      </c>
      <c r="AK12" s="770"/>
      <c r="AL12" s="532">
        <v>1</v>
      </c>
      <c r="AM12" s="770"/>
      <c r="AN12" s="532">
        <v>1</v>
      </c>
      <c r="AO12" s="770"/>
      <c r="AP12" s="532">
        <v>1</v>
      </c>
      <c r="AQ12" s="770"/>
      <c r="AR12" s="532">
        <v>1</v>
      </c>
      <c r="AS12" s="770"/>
      <c r="AT12" s="532">
        <v>1</v>
      </c>
      <c r="AU12" s="770"/>
      <c r="AV12" s="532">
        <v>1</v>
      </c>
      <c r="AW12" s="770"/>
      <c r="AX12" s="528"/>
      <c r="AY12" s="770"/>
      <c r="AZ12" s="528"/>
      <c r="BA12" s="770"/>
      <c r="BB12" s="528"/>
      <c r="BC12" s="770"/>
      <c r="BD12" s="528"/>
      <c r="BE12" s="770"/>
      <c r="BF12" s="786"/>
      <c r="BG12" s="746"/>
      <c r="BH12" s="746"/>
      <c r="BI12" s="750"/>
      <c r="BJ12" s="756"/>
      <c r="BK12" s="752"/>
      <c r="BL12" s="754"/>
      <c r="BM12" s="752"/>
      <c r="BN12" s="754"/>
      <c r="BO12" s="752"/>
      <c r="BP12" s="758"/>
      <c r="BQ12" s="760"/>
      <c r="BR12" s="760"/>
      <c r="BS12" s="760"/>
      <c r="BT12" s="760"/>
      <c r="BU12" s="760"/>
      <c r="BV12" s="760"/>
      <c r="BW12" s="111"/>
      <c r="BX12" s="111"/>
      <c r="BY12" s="111"/>
      <c r="BZ12" s="111"/>
    </row>
    <row r="13" spans="2:78" s="94" customFormat="1" ht="18" customHeight="1">
      <c r="B13" s="743">
        <v>7</v>
      </c>
      <c r="C13" s="743">
        <v>3</v>
      </c>
      <c r="D13" s="743">
        <v>3</v>
      </c>
      <c r="E13" s="779" t="s">
        <v>1859</v>
      </c>
      <c r="F13" s="743">
        <v>10</v>
      </c>
      <c r="G13" s="779">
        <v>8141</v>
      </c>
      <c r="H13" s="743">
        <v>6</v>
      </c>
      <c r="I13" s="743">
        <v>6</v>
      </c>
      <c r="J13" s="779" t="s">
        <v>2195</v>
      </c>
      <c r="K13" s="787">
        <v>6</v>
      </c>
      <c r="L13" s="777" t="s">
        <v>2196</v>
      </c>
      <c r="M13" s="779" t="s">
        <v>2186</v>
      </c>
      <c r="N13" s="743">
        <v>12</v>
      </c>
      <c r="O13" s="743">
        <v>20</v>
      </c>
      <c r="P13" s="781" t="s">
        <v>2197</v>
      </c>
      <c r="Q13" s="779" t="s">
        <v>2131</v>
      </c>
      <c r="R13" s="779" t="s">
        <v>2194</v>
      </c>
      <c r="S13" s="800">
        <v>0</v>
      </c>
      <c r="T13" s="793">
        <v>8.3000000000000004E-2</v>
      </c>
      <c r="U13" s="793">
        <v>8.3000000000000004E-2</v>
      </c>
      <c r="V13" s="793">
        <v>8.3000000000000004E-2</v>
      </c>
      <c r="W13" s="793">
        <v>8.3000000000000004E-2</v>
      </c>
      <c r="X13" s="793">
        <v>8.3000000000000004E-2</v>
      </c>
      <c r="Y13" s="793">
        <v>8.3000000000000004E-2</v>
      </c>
      <c r="Z13" s="793">
        <v>8.3000000000000004E-2</v>
      </c>
      <c r="AA13" s="793">
        <v>8.3000000000000004E-2</v>
      </c>
      <c r="AB13" s="793">
        <v>8.3000000000000004E-2</v>
      </c>
      <c r="AC13" s="793">
        <v>8.4000000000000005E-2</v>
      </c>
      <c r="AD13" s="793">
        <v>8.5999999999999993E-2</v>
      </c>
      <c r="AE13" s="793">
        <v>8.3000000000000004E-2</v>
      </c>
      <c r="AF13" s="823">
        <f>SUM(S13:AE13)</f>
        <v>0.99999999999999989</v>
      </c>
      <c r="AG13" s="173" t="s">
        <v>2178</v>
      </c>
      <c r="AH13" s="528">
        <v>8.3000000000000004E-2</v>
      </c>
      <c r="AI13" s="769">
        <f>IFERROR((AH13+S13)/AH14,0)</f>
        <v>8.3000000000000004E-2</v>
      </c>
      <c r="AJ13" s="528">
        <v>8.3000000000000004E-2</v>
      </c>
      <c r="AK13" s="769">
        <f>+AJ13/AJ14</f>
        <v>8.3000000000000004E-2</v>
      </c>
      <c r="AL13" s="528">
        <v>8.3000000000000004E-2</v>
      </c>
      <c r="AM13" s="769">
        <f>+AL13/AL14</f>
        <v>8.3000000000000004E-2</v>
      </c>
      <c r="AN13" s="528">
        <v>8.3000000000000004E-2</v>
      </c>
      <c r="AO13" s="769">
        <f>+AN13/AN14</f>
        <v>8.3000000000000004E-2</v>
      </c>
      <c r="AP13" s="528">
        <v>8.3000000000000004E-2</v>
      </c>
      <c r="AQ13" s="769">
        <f>+AP13/AP14</f>
        <v>8.3000000000000004E-2</v>
      </c>
      <c r="AR13" s="528">
        <v>8.3000000000000004E-2</v>
      </c>
      <c r="AS13" s="769">
        <f>+AR13/AR14</f>
        <v>8.3000000000000004E-2</v>
      </c>
      <c r="AT13" s="528">
        <v>8.3000000000000004E-2</v>
      </c>
      <c r="AU13" s="769">
        <f>+AT13/AT14</f>
        <v>8.3000000000000004E-2</v>
      </c>
      <c r="AV13" s="528">
        <v>8.3000000000000004E-2</v>
      </c>
      <c r="AW13" s="769">
        <f>+AV13/AV14</f>
        <v>8.3000000000000004E-2</v>
      </c>
      <c r="AX13" s="528"/>
      <c r="AY13" s="769">
        <f>IFERROR((AX13+AI13)/AX14,0)</f>
        <v>0</v>
      </c>
      <c r="AZ13" s="528"/>
      <c r="BA13" s="769">
        <f>IFERROR((AZ13+AK13)/AZ14,0)</f>
        <v>0</v>
      </c>
      <c r="BB13" s="528"/>
      <c r="BC13" s="769">
        <f>IFERROR((BB13+AM13)/BB14,0)</f>
        <v>0</v>
      </c>
      <c r="BD13" s="528"/>
      <c r="BE13" s="769">
        <f>IFERROR((BD13+AO13)/BD14,0)</f>
        <v>0</v>
      </c>
      <c r="BF13" s="785">
        <f>+AI13+AW13+AY13+BA13+BC13+BE13+AU13+AS13+AQ13+AO13+AM13+AK13</f>
        <v>0.66400000000000003</v>
      </c>
      <c r="BG13" s="745">
        <v>1</v>
      </c>
      <c r="BH13" s="745">
        <v>1</v>
      </c>
      <c r="BI13" s="749">
        <v>1</v>
      </c>
      <c r="BJ13" s="755">
        <f t="shared" ref="BJ13" si="4">+BF13</f>
        <v>0.66400000000000003</v>
      </c>
      <c r="BK13" s="751">
        <v>1</v>
      </c>
      <c r="BL13" s="747"/>
      <c r="BM13" s="751">
        <v>1</v>
      </c>
      <c r="BN13" s="747"/>
      <c r="BO13" s="751">
        <v>1</v>
      </c>
      <c r="BP13" s="773"/>
      <c r="BQ13" s="759">
        <f>SUMIF(Metas!$B$3:$B$47,$K13,Metas!$J$3:$J$47)</f>
        <v>235806259</v>
      </c>
      <c r="BR13" s="759">
        <f>SUMIF(Metas!$B$3:$B$47,$K13,Metas!$K$3:$K$47)</f>
        <v>327941082</v>
      </c>
      <c r="BS13" s="759">
        <f>SUMIF(Metas!$B$3:$B$47,$K13,Metas!$L$3:$L$47)</f>
        <v>245034705</v>
      </c>
      <c r="BT13" s="759">
        <f>SUMIF(Metas!$B$3:$B$47,$K13,Metas!$M$3:$M$47)</f>
        <v>198570582</v>
      </c>
      <c r="BU13" s="759">
        <f>SUMIF(Metas!$B$3:$B$47,$K13,Metas!$N$3:$N$47)</f>
        <v>12450739</v>
      </c>
      <c r="BV13" s="759">
        <f>SUMIF(Metas!$B$3:$B$47,$K13,Metas!$O$3:$O$47)</f>
        <v>6716331</v>
      </c>
      <c r="BW13" s="111"/>
      <c r="BX13" s="111"/>
      <c r="BY13" s="111"/>
      <c r="BZ13" s="111"/>
    </row>
    <row r="14" spans="2:78" s="94" customFormat="1" ht="18" customHeight="1">
      <c r="B14" s="744"/>
      <c r="C14" s="744"/>
      <c r="D14" s="744"/>
      <c r="E14" s="780"/>
      <c r="F14" s="744"/>
      <c r="G14" s="780"/>
      <c r="H14" s="744"/>
      <c r="I14" s="744"/>
      <c r="J14" s="780"/>
      <c r="K14" s="788"/>
      <c r="L14" s="778"/>
      <c r="M14" s="780"/>
      <c r="N14" s="744"/>
      <c r="O14" s="744"/>
      <c r="P14" s="782"/>
      <c r="Q14" s="780"/>
      <c r="R14" s="780"/>
      <c r="S14" s="801"/>
      <c r="T14" s="797"/>
      <c r="U14" s="797"/>
      <c r="V14" s="797"/>
      <c r="W14" s="797"/>
      <c r="X14" s="797"/>
      <c r="Y14" s="797"/>
      <c r="Z14" s="797"/>
      <c r="AA14" s="797"/>
      <c r="AB14" s="797"/>
      <c r="AC14" s="797"/>
      <c r="AD14" s="797"/>
      <c r="AE14" s="797"/>
      <c r="AF14" s="824"/>
      <c r="AG14" s="173" t="s">
        <v>2179</v>
      </c>
      <c r="AH14" s="532">
        <v>1</v>
      </c>
      <c r="AI14" s="770"/>
      <c r="AJ14" s="532">
        <v>1</v>
      </c>
      <c r="AK14" s="770"/>
      <c r="AL14" s="532">
        <v>1</v>
      </c>
      <c r="AM14" s="770"/>
      <c r="AN14" s="532">
        <v>1</v>
      </c>
      <c r="AO14" s="770"/>
      <c r="AP14" s="532">
        <v>1</v>
      </c>
      <c r="AQ14" s="770"/>
      <c r="AR14" s="532">
        <v>1</v>
      </c>
      <c r="AS14" s="770"/>
      <c r="AT14" s="532">
        <v>1</v>
      </c>
      <c r="AU14" s="770"/>
      <c r="AV14" s="532">
        <v>1</v>
      </c>
      <c r="AW14" s="770"/>
      <c r="AX14" s="528"/>
      <c r="AY14" s="770"/>
      <c r="AZ14" s="528"/>
      <c r="BA14" s="770"/>
      <c r="BB14" s="528"/>
      <c r="BC14" s="770"/>
      <c r="BD14" s="528"/>
      <c r="BE14" s="770"/>
      <c r="BF14" s="786"/>
      <c r="BG14" s="746"/>
      <c r="BH14" s="746"/>
      <c r="BI14" s="750"/>
      <c r="BJ14" s="756"/>
      <c r="BK14" s="752"/>
      <c r="BL14" s="748"/>
      <c r="BM14" s="752"/>
      <c r="BN14" s="748"/>
      <c r="BO14" s="752"/>
      <c r="BP14" s="774"/>
      <c r="BQ14" s="760"/>
      <c r="BR14" s="760"/>
      <c r="BS14" s="760"/>
      <c r="BT14" s="760"/>
      <c r="BU14" s="760"/>
      <c r="BV14" s="760"/>
      <c r="BW14" s="111"/>
      <c r="BX14" s="111"/>
      <c r="BY14" s="111"/>
      <c r="BZ14" s="111" t="str">
        <f>""</f>
        <v/>
      </c>
    </row>
    <row r="15" spans="2:78" s="94" customFormat="1" ht="18" customHeight="1">
      <c r="B15" s="743">
        <v>7</v>
      </c>
      <c r="C15" s="743">
        <v>2</v>
      </c>
      <c r="D15" s="743">
        <v>10</v>
      </c>
      <c r="E15" s="779" t="s">
        <v>56</v>
      </c>
      <c r="F15" s="743">
        <v>10</v>
      </c>
      <c r="G15" s="779">
        <v>8141</v>
      </c>
      <c r="H15" s="743">
        <v>13</v>
      </c>
      <c r="I15" s="743">
        <v>7</v>
      </c>
      <c r="J15" s="779" t="s">
        <v>2198</v>
      </c>
      <c r="K15" s="787">
        <v>7</v>
      </c>
      <c r="L15" s="777" t="s">
        <v>2199</v>
      </c>
      <c r="M15" s="779" t="s">
        <v>2175</v>
      </c>
      <c r="N15" s="743">
        <v>6</v>
      </c>
      <c r="O15" s="743">
        <v>11</v>
      </c>
      <c r="P15" s="781" t="s">
        <v>2200</v>
      </c>
      <c r="Q15" s="779" t="s">
        <v>2131</v>
      </c>
      <c r="R15" s="779" t="s">
        <v>2194</v>
      </c>
      <c r="S15" s="800">
        <v>0</v>
      </c>
      <c r="T15" s="783">
        <v>1</v>
      </c>
      <c r="U15" s="783">
        <v>1</v>
      </c>
      <c r="V15" s="783">
        <v>1</v>
      </c>
      <c r="W15" s="783">
        <v>1</v>
      </c>
      <c r="X15" s="783">
        <v>1</v>
      </c>
      <c r="Y15" s="783">
        <v>1</v>
      </c>
      <c r="Z15" s="783">
        <v>1</v>
      </c>
      <c r="AA15" s="783">
        <v>1</v>
      </c>
      <c r="AB15" s="783">
        <v>1</v>
      </c>
      <c r="AC15" s="783">
        <v>1</v>
      </c>
      <c r="AD15" s="783">
        <v>1</v>
      </c>
      <c r="AE15" s="783">
        <v>1</v>
      </c>
      <c r="AF15" s="823">
        <v>1</v>
      </c>
      <c r="AG15" s="173" t="s">
        <v>2178</v>
      </c>
      <c r="AH15" s="535">
        <v>17551</v>
      </c>
      <c r="AI15" s="888">
        <f>IFERROR((AH15+S15)/AH16,0)</f>
        <v>1</v>
      </c>
      <c r="AJ15" s="535">
        <v>21246</v>
      </c>
      <c r="AK15" s="888">
        <f>+AJ15/AJ16</f>
        <v>1</v>
      </c>
      <c r="AL15" s="533">
        <v>19602</v>
      </c>
      <c r="AM15" s="888">
        <f>+AL15/AL16</f>
        <v>1</v>
      </c>
      <c r="AN15" s="533">
        <v>16468</v>
      </c>
      <c r="AO15" s="890">
        <f>+AN15/AN16</f>
        <v>1</v>
      </c>
      <c r="AP15" s="533">
        <v>16447</v>
      </c>
      <c r="AQ15" s="888">
        <f>+AP15/AP16</f>
        <v>1</v>
      </c>
      <c r="AR15" s="533">
        <v>15623</v>
      </c>
      <c r="AS15" s="769">
        <f>+AR15/AR16</f>
        <v>1</v>
      </c>
      <c r="AT15" s="533">
        <v>14821</v>
      </c>
      <c r="AU15" s="769">
        <f>+AT15/AT16</f>
        <v>1</v>
      </c>
      <c r="AV15" s="656">
        <v>15500</v>
      </c>
      <c r="AW15" s="769">
        <f>+AV15/AV16</f>
        <v>1</v>
      </c>
      <c r="AX15" s="528"/>
      <c r="AY15" s="769">
        <f>IFERROR((AX15+AI15)/AX16,0)</f>
        <v>0</v>
      </c>
      <c r="AZ15" s="528"/>
      <c r="BA15" s="769">
        <f>IFERROR((AZ15+AK15)/AZ16,0)</f>
        <v>0</v>
      </c>
      <c r="BB15" s="528"/>
      <c r="BC15" s="769">
        <f>IFERROR((BB15+AM15)/BB16,0)</f>
        <v>0</v>
      </c>
      <c r="BD15" s="528"/>
      <c r="BE15" s="769">
        <f>IFERROR((BD15+AO15)/BD16,0)</f>
        <v>0</v>
      </c>
      <c r="BF15" s="886">
        <f>+AW15</f>
        <v>1</v>
      </c>
      <c r="BG15" s="745">
        <v>1</v>
      </c>
      <c r="BH15" s="745">
        <v>1</v>
      </c>
      <c r="BI15" s="749">
        <v>1</v>
      </c>
      <c r="BJ15" s="749">
        <f t="shared" ref="BJ15" si="5">+BF15</f>
        <v>1</v>
      </c>
      <c r="BK15" s="751">
        <v>1</v>
      </c>
      <c r="BL15" s="747"/>
      <c r="BM15" s="751">
        <v>1</v>
      </c>
      <c r="BN15" s="747"/>
      <c r="BO15" s="751">
        <v>1</v>
      </c>
      <c r="BP15" s="773"/>
      <c r="BQ15" s="759">
        <f>SUMIF(Metas!$B$3:$B$47,$K15,Metas!$J$3:$J$47)</f>
        <v>3968389124</v>
      </c>
      <c r="BR15" s="759">
        <f>SUMIF(Metas!$B$3:$B$47,$K15,Metas!$K$3:$K$47)</f>
        <v>1141419324</v>
      </c>
      <c r="BS15" s="759">
        <f>SUMIF(Metas!$B$3:$B$47,$K15,Metas!$L$3:$L$47)</f>
        <v>1032430999</v>
      </c>
      <c r="BT15" s="759">
        <f>SUMIF(Metas!$B$3:$B$47,$K15,Metas!$M$3:$M$47)</f>
        <v>954464495</v>
      </c>
      <c r="BU15" s="759">
        <f>SUMIF(Metas!$B$3:$B$47,$K15,Metas!$N$3:$N$47)</f>
        <v>40054968</v>
      </c>
      <c r="BV15" s="759">
        <f>SUMIF(Metas!$B$3:$B$47,$K15,Metas!$O$3:$O$47)</f>
        <v>23271955</v>
      </c>
      <c r="BW15" s="111"/>
      <c r="BX15" s="111"/>
      <c r="BY15" s="111"/>
      <c r="BZ15" s="111"/>
    </row>
    <row r="16" spans="2:78" s="94" customFormat="1" ht="18" customHeight="1">
      <c r="B16" s="744"/>
      <c r="C16" s="744"/>
      <c r="D16" s="744"/>
      <c r="E16" s="780"/>
      <c r="F16" s="744"/>
      <c r="G16" s="780"/>
      <c r="H16" s="744"/>
      <c r="I16" s="744"/>
      <c r="J16" s="780"/>
      <c r="K16" s="788"/>
      <c r="L16" s="778"/>
      <c r="M16" s="780"/>
      <c r="N16" s="744"/>
      <c r="O16" s="744"/>
      <c r="P16" s="782"/>
      <c r="Q16" s="780"/>
      <c r="R16" s="780"/>
      <c r="S16" s="801"/>
      <c r="T16" s="784"/>
      <c r="U16" s="784"/>
      <c r="V16" s="784"/>
      <c r="W16" s="784"/>
      <c r="X16" s="784"/>
      <c r="Y16" s="784"/>
      <c r="Z16" s="784"/>
      <c r="AA16" s="784"/>
      <c r="AB16" s="784"/>
      <c r="AC16" s="784"/>
      <c r="AD16" s="784"/>
      <c r="AE16" s="784"/>
      <c r="AF16" s="824"/>
      <c r="AG16" s="173" t="s">
        <v>2179</v>
      </c>
      <c r="AH16" s="535">
        <v>17551</v>
      </c>
      <c r="AI16" s="889"/>
      <c r="AJ16" s="535">
        <v>21246</v>
      </c>
      <c r="AK16" s="889"/>
      <c r="AL16" s="533">
        <v>19602</v>
      </c>
      <c r="AM16" s="889"/>
      <c r="AN16" s="533">
        <v>16468</v>
      </c>
      <c r="AO16" s="891"/>
      <c r="AP16" s="533">
        <v>16447</v>
      </c>
      <c r="AQ16" s="889"/>
      <c r="AR16" s="533">
        <v>15623</v>
      </c>
      <c r="AS16" s="770"/>
      <c r="AT16" s="533">
        <v>14821</v>
      </c>
      <c r="AU16" s="770"/>
      <c r="AV16" s="656">
        <v>15500</v>
      </c>
      <c r="AW16" s="770"/>
      <c r="AX16" s="528"/>
      <c r="AY16" s="770"/>
      <c r="AZ16" s="528"/>
      <c r="BA16" s="770"/>
      <c r="BB16" s="528"/>
      <c r="BC16" s="770"/>
      <c r="BD16" s="528"/>
      <c r="BE16" s="770"/>
      <c r="BF16" s="887"/>
      <c r="BG16" s="746"/>
      <c r="BH16" s="746"/>
      <c r="BI16" s="750"/>
      <c r="BJ16" s="750"/>
      <c r="BK16" s="752"/>
      <c r="BL16" s="748"/>
      <c r="BM16" s="752"/>
      <c r="BN16" s="748"/>
      <c r="BO16" s="752"/>
      <c r="BP16" s="774"/>
      <c r="BQ16" s="760"/>
      <c r="BR16" s="760"/>
      <c r="BS16" s="760"/>
      <c r="BT16" s="760"/>
      <c r="BU16" s="760"/>
      <c r="BV16" s="760"/>
      <c r="BW16" s="111"/>
      <c r="BX16" s="111"/>
      <c r="BY16" s="111"/>
      <c r="BZ16" s="111"/>
    </row>
    <row r="17" spans="2:78" s="94" customFormat="1" ht="18" customHeight="1">
      <c r="B17" s="743">
        <v>7</v>
      </c>
      <c r="C17" s="743">
        <v>2</v>
      </c>
      <c r="D17" s="743">
        <v>10</v>
      </c>
      <c r="E17" s="779" t="s">
        <v>1877</v>
      </c>
      <c r="F17" s="743">
        <v>10</v>
      </c>
      <c r="G17" s="779">
        <v>8141</v>
      </c>
      <c r="H17" s="743">
        <v>13</v>
      </c>
      <c r="I17" s="743">
        <v>8</v>
      </c>
      <c r="J17" s="779" t="s">
        <v>2201</v>
      </c>
      <c r="K17" s="787">
        <v>8</v>
      </c>
      <c r="L17" s="777" t="s">
        <v>2202</v>
      </c>
      <c r="M17" s="779" t="s">
        <v>2186</v>
      </c>
      <c r="N17" s="743">
        <v>6</v>
      </c>
      <c r="O17" s="743">
        <v>11</v>
      </c>
      <c r="P17" s="781" t="s">
        <v>2203</v>
      </c>
      <c r="Q17" s="779" t="s">
        <v>2131</v>
      </c>
      <c r="R17" s="779" t="s">
        <v>2194</v>
      </c>
      <c r="S17" s="800">
        <v>0</v>
      </c>
      <c r="T17" s="783">
        <v>1</v>
      </c>
      <c r="U17" s="783">
        <v>1</v>
      </c>
      <c r="V17" s="783">
        <v>1</v>
      </c>
      <c r="W17" s="783">
        <v>1</v>
      </c>
      <c r="X17" s="783">
        <v>1</v>
      </c>
      <c r="Y17" s="783">
        <v>1</v>
      </c>
      <c r="Z17" s="783">
        <v>1</v>
      </c>
      <c r="AA17" s="783">
        <v>1</v>
      </c>
      <c r="AB17" s="783">
        <v>1</v>
      </c>
      <c r="AC17" s="783">
        <v>1</v>
      </c>
      <c r="AD17" s="783">
        <v>1</v>
      </c>
      <c r="AE17" s="783">
        <v>1</v>
      </c>
      <c r="AF17" s="823">
        <v>1</v>
      </c>
      <c r="AG17" s="173" t="s">
        <v>2178</v>
      </c>
      <c r="AH17" s="533">
        <v>4162</v>
      </c>
      <c r="AI17" s="888">
        <f>IFERROR((AH17+S17)/AH18,0)</f>
        <v>1</v>
      </c>
      <c r="AJ17" s="533">
        <v>7032</v>
      </c>
      <c r="AK17" s="888">
        <f>IFERROR((AJ17+U17)/AJ18,0)</f>
        <v>1.0001422070534698</v>
      </c>
      <c r="AL17" s="533">
        <v>5955</v>
      </c>
      <c r="AM17" s="769">
        <f>+AL17/AL18</f>
        <v>1</v>
      </c>
      <c r="AN17" s="533">
        <v>4778</v>
      </c>
      <c r="AO17" s="890">
        <f>+AN17/AN18</f>
        <v>1</v>
      </c>
      <c r="AP17" s="533">
        <v>3822</v>
      </c>
      <c r="AQ17" s="888">
        <f>+AP17/AP18</f>
        <v>1</v>
      </c>
      <c r="AR17" s="533">
        <v>3818</v>
      </c>
      <c r="AS17" s="769">
        <f>+AR17/AR18</f>
        <v>1</v>
      </c>
      <c r="AT17" s="533">
        <v>4444</v>
      </c>
      <c r="AU17" s="769">
        <f>+AT17/AT18</f>
        <v>1</v>
      </c>
      <c r="AV17" s="656">
        <v>4495</v>
      </c>
      <c r="AW17" s="769">
        <f>+AV17/AV18</f>
        <v>1</v>
      </c>
      <c r="AX17" s="529"/>
      <c r="AY17" s="769">
        <f>IFERROR((AX17+AI17)/AX18,0)</f>
        <v>0</v>
      </c>
      <c r="AZ17" s="529"/>
      <c r="BA17" s="769">
        <f>IFERROR((AZ17+AK17)/AZ18,0)</f>
        <v>0</v>
      </c>
      <c r="BB17" s="529"/>
      <c r="BC17" s="769">
        <f>IFERROR((BB17+AM17)/BB18,0)</f>
        <v>0</v>
      </c>
      <c r="BD17" s="529"/>
      <c r="BE17" s="769">
        <f>IFERROR((BD17+AO17)/BD18,0)</f>
        <v>0</v>
      </c>
      <c r="BF17" s="886">
        <f>+AW17</f>
        <v>1</v>
      </c>
      <c r="BG17" s="745">
        <v>1</v>
      </c>
      <c r="BH17" s="745">
        <v>1</v>
      </c>
      <c r="BI17" s="749">
        <v>1</v>
      </c>
      <c r="BJ17" s="749">
        <f t="shared" ref="BJ17" si="6">+BF17</f>
        <v>1</v>
      </c>
      <c r="BK17" s="751">
        <v>1</v>
      </c>
      <c r="BL17" s="747"/>
      <c r="BM17" s="751">
        <v>1</v>
      </c>
      <c r="BN17" s="747"/>
      <c r="BO17" s="751">
        <v>1</v>
      </c>
      <c r="BP17" s="773"/>
      <c r="BQ17" s="759">
        <f>SUMIF(Metas!$B$3:$B$47,$K17,Metas!$J$3:$J$47)</f>
        <v>245921868</v>
      </c>
      <c r="BR17" s="759">
        <f>SUMIF(Metas!$B$3:$B$47,$K17,Metas!$K$3:$K$47)</f>
        <v>699419920</v>
      </c>
      <c r="BS17" s="759">
        <f>SUMIF(Metas!$B$3:$B$47,$K17,Metas!$L$3:$L$47)</f>
        <v>624565313</v>
      </c>
      <c r="BT17" s="759">
        <f>SUMIF(Metas!$B$3:$B$47,$K17,Metas!$M$3:$M$47)</f>
        <v>264639263</v>
      </c>
      <c r="BU17" s="759">
        <f>SUMIF(Metas!$B$3:$B$47,$K17,Metas!$N$3:$N$47)</f>
        <v>33845071</v>
      </c>
      <c r="BV17" s="759">
        <f>SUMIF(Metas!$B$3:$B$47,$K17,Metas!$O$3:$O$47)</f>
        <v>31547172</v>
      </c>
      <c r="BW17" s="111"/>
      <c r="BX17" s="111"/>
      <c r="BY17" s="111"/>
      <c r="BZ17" s="111"/>
    </row>
    <row r="18" spans="2:78" s="94" customFormat="1" ht="18" customHeight="1">
      <c r="B18" s="744"/>
      <c r="C18" s="744"/>
      <c r="D18" s="744"/>
      <c r="E18" s="780"/>
      <c r="F18" s="744"/>
      <c r="G18" s="780"/>
      <c r="H18" s="744"/>
      <c r="I18" s="744"/>
      <c r="J18" s="780"/>
      <c r="K18" s="788"/>
      <c r="L18" s="778"/>
      <c r="M18" s="780"/>
      <c r="N18" s="744"/>
      <c r="O18" s="744"/>
      <c r="P18" s="782"/>
      <c r="Q18" s="780"/>
      <c r="R18" s="780"/>
      <c r="S18" s="801"/>
      <c r="T18" s="784"/>
      <c r="U18" s="784"/>
      <c r="V18" s="784"/>
      <c r="W18" s="784"/>
      <c r="X18" s="784"/>
      <c r="Y18" s="784"/>
      <c r="Z18" s="784"/>
      <c r="AA18" s="784"/>
      <c r="AB18" s="784"/>
      <c r="AC18" s="784"/>
      <c r="AD18" s="784"/>
      <c r="AE18" s="784"/>
      <c r="AF18" s="824"/>
      <c r="AG18" s="173" t="s">
        <v>2179</v>
      </c>
      <c r="AH18" s="533">
        <v>4162</v>
      </c>
      <c r="AI18" s="889"/>
      <c r="AJ18" s="533">
        <v>7032</v>
      </c>
      <c r="AK18" s="889"/>
      <c r="AL18" s="533">
        <v>5955</v>
      </c>
      <c r="AM18" s="770"/>
      <c r="AN18" s="533">
        <v>4778</v>
      </c>
      <c r="AO18" s="891"/>
      <c r="AP18" s="533">
        <v>3822</v>
      </c>
      <c r="AQ18" s="889"/>
      <c r="AR18" s="533">
        <v>3818</v>
      </c>
      <c r="AS18" s="770"/>
      <c r="AT18" s="533">
        <v>4444</v>
      </c>
      <c r="AU18" s="770"/>
      <c r="AV18" s="656">
        <v>4495</v>
      </c>
      <c r="AW18" s="770"/>
      <c r="AX18" s="529"/>
      <c r="AY18" s="770"/>
      <c r="AZ18" s="529"/>
      <c r="BA18" s="770"/>
      <c r="BB18" s="529"/>
      <c r="BC18" s="770"/>
      <c r="BD18" s="529"/>
      <c r="BE18" s="770"/>
      <c r="BF18" s="887"/>
      <c r="BG18" s="746"/>
      <c r="BH18" s="746"/>
      <c r="BI18" s="750"/>
      <c r="BJ18" s="750"/>
      <c r="BK18" s="752"/>
      <c r="BL18" s="748"/>
      <c r="BM18" s="752"/>
      <c r="BN18" s="748"/>
      <c r="BO18" s="752"/>
      <c r="BP18" s="774"/>
      <c r="BQ18" s="760"/>
      <c r="BR18" s="760"/>
      <c r="BS18" s="760"/>
      <c r="BT18" s="760"/>
      <c r="BU18" s="760"/>
      <c r="BV18" s="760"/>
      <c r="BW18" s="111"/>
      <c r="BX18" s="111"/>
      <c r="BY18" s="111"/>
      <c r="BZ18" s="111"/>
    </row>
    <row r="19" spans="2:78" s="94" customFormat="1" ht="18" customHeight="1">
      <c r="B19" s="743">
        <v>7</v>
      </c>
      <c r="C19" s="743">
        <v>2</v>
      </c>
      <c r="D19" s="743">
        <v>5</v>
      </c>
      <c r="E19" s="779" t="s">
        <v>48</v>
      </c>
      <c r="F19" s="743">
        <v>10</v>
      </c>
      <c r="G19" s="779">
        <v>8141</v>
      </c>
      <c r="H19" s="743">
        <v>13</v>
      </c>
      <c r="I19" s="743">
        <v>9</v>
      </c>
      <c r="J19" s="779" t="s">
        <v>2204</v>
      </c>
      <c r="K19" s="787">
        <v>9</v>
      </c>
      <c r="L19" s="777" t="s">
        <v>2205</v>
      </c>
      <c r="M19" s="779" t="s">
        <v>2186</v>
      </c>
      <c r="N19" s="743">
        <v>6</v>
      </c>
      <c r="O19" s="743">
        <v>11</v>
      </c>
      <c r="P19" s="781" t="s">
        <v>2206</v>
      </c>
      <c r="Q19" s="779" t="s">
        <v>2183</v>
      </c>
      <c r="R19" s="779" t="s">
        <v>2194</v>
      </c>
      <c r="S19" s="829">
        <v>20</v>
      </c>
      <c r="T19" s="771">
        <v>20</v>
      </c>
      <c r="U19" s="771">
        <v>20</v>
      </c>
      <c r="V19" s="771">
        <v>20</v>
      </c>
      <c r="W19" s="771">
        <v>20</v>
      </c>
      <c r="X19" s="771">
        <v>20</v>
      </c>
      <c r="Y19" s="771">
        <v>20</v>
      </c>
      <c r="Z19" s="771">
        <v>20</v>
      </c>
      <c r="AA19" s="771">
        <v>20</v>
      </c>
      <c r="AB19" s="771">
        <v>20</v>
      </c>
      <c r="AC19" s="771">
        <v>20</v>
      </c>
      <c r="AD19" s="771">
        <v>20</v>
      </c>
      <c r="AE19" s="771">
        <v>20</v>
      </c>
      <c r="AF19" s="814">
        <v>20</v>
      </c>
      <c r="AG19" s="173" t="s">
        <v>2178</v>
      </c>
      <c r="AH19" s="533">
        <v>20</v>
      </c>
      <c r="AI19" s="775">
        <v>20</v>
      </c>
      <c r="AJ19" s="533">
        <v>20</v>
      </c>
      <c r="AK19" s="775">
        <v>20</v>
      </c>
      <c r="AL19" s="533">
        <v>20</v>
      </c>
      <c r="AM19" s="775">
        <v>20</v>
      </c>
      <c r="AN19" s="533">
        <v>20</v>
      </c>
      <c r="AO19" s="775">
        <v>20</v>
      </c>
      <c r="AP19" s="533">
        <v>20</v>
      </c>
      <c r="AQ19" s="775">
        <f>+AP19</f>
        <v>20</v>
      </c>
      <c r="AR19" s="533">
        <v>20</v>
      </c>
      <c r="AS19" s="775">
        <f>+AR19</f>
        <v>20</v>
      </c>
      <c r="AT19" s="533">
        <v>20</v>
      </c>
      <c r="AU19" s="775">
        <f>+AT19</f>
        <v>20</v>
      </c>
      <c r="AV19" s="656">
        <v>20</v>
      </c>
      <c r="AW19" s="775">
        <f>+AV19</f>
        <v>20</v>
      </c>
      <c r="AX19" s="533"/>
      <c r="AY19" s="775">
        <f>IFERROR((AX19+AI19)/AX20,0)</f>
        <v>0</v>
      </c>
      <c r="AZ19" s="533"/>
      <c r="BA19" s="775">
        <f>IFERROR((AZ19+AK19)/AZ20,0)</f>
        <v>0</v>
      </c>
      <c r="BB19" s="533"/>
      <c r="BC19" s="775">
        <f>IFERROR((BB19+AM19)/BB20,0)</f>
        <v>0</v>
      </c>
      <c r="BD19" s="533"/>
      <c r="BE19" s="775">
        <f>IFERROR((BD19+AO19)/BD20,0)</f>
        <v>0</v>
      </c>
      <c r="BF19" s="821">
        <f>+AW19</f>
        <v>20</v>
      </c>
      <c r="BG19" s="798">
        <v>20</v>
      </c>
      <c r="BH19" s="798">
        <v>20</v>
      </c>
      <c r="BI19" s="816">
        <v>20</v>
      </c>
      <c r="BJ19" s="816">
        <f t="shared" ref="BJ19" si="7">+BF19</f>
        <v>20</v>
      </c>
      <c r="BK19" s="761">
        <v>20</v>
      </c>
      <c r="BL19" s="747"/>
      <c r="BM19" s="761">
        <v>20</v>
      </c>
      <c r="BN19" s="747"/>
      <c r="BO19" s="761">
        <v>20</v>
      </c>
      <c r="BP19" s="773"/>
      <c r="BQ19" s="759">
        <f>SUMIF(Metas!$B$3:$B$47,$K19,Metas!$J$3:$J$47)</f>
        <v>3924500055</v>
      </c>
      <c r="BR19" s="759">
        <f>SUMIF(Metas!$B$3:$B$47,$K19,Metas!$K$3:$K$47)</f>
        <v>3877509770</v>
      </c>
      <c r="BS19" s="759">
        <f>SUMIF(Metas!$B$3:$B$47,$K19,Metas!$L$3:$L$47)</f>
        <v>2809556285</v>
      </c>
      <c r="BT19" s="759">
        <f>SUMIF(Metas!$B$3:$B$47,$K19,Metas!$M$3:$M$47)</f>
        <v>2178179951</v>
      </c>
      <c r="BU19" s="759">
        <f>SUMIF(Metas!$B$3:$B$47,$K19,Metas!$N$3:$N$47)</f>
        <v>103258632</v>
      </c>
      <c r="BV19" s="759">
        <f>SUMIF(Metas!$B$3:$B$47,$K19,Metas!$O$3:$O$47)</f>
        <v>17513813</v>
      </c>
      <c r="BW19" s="111"/>
      <c r="BX19" s="111"/>
      <c r="BY19" s="111"/>
      <c r="BZ19" s="111"/>
    </row>
    <row r="20" spans="2:78" s="94" customFormat="1" ht="18" customHeight="1">
      <c r="B20" s="744"/>
      <c r="C20" s="744"/>
      <c r="D20" s="744"/>
      <c r="E20" s="780"/>
      <c r="F20" s="744"/>
      <c r="G20" s="780"/>
      <c r="H20" s="744"/>
      <c r="I20" s="744"/>
      <c r="J20" s="780"/>
      <c r="K20" s="788"/>
      <c r="L20" s="778"/>
      <c r="M20" s="780"/>
      <c r="N20" s="744"/>
      <c r="O20" s="744"/>
      <c r="P20" s="782"/>
      <c r="Q20" s="780"/>
      <c r="R20" s="780"/>
      <c r="S20" s="830"/>
      <c r="T20" s="772"/>
      <c r="U20" s="772"/>
      <c r="V20" s="772"/>
      <c r="W20" s="772"/>
      <c r="X20" s="772"/>
      <c r="Y20" s="772"/>
      <c r="Z20" s="772"/>
      <c r="AA20" s="772"/>
      <c r="AB20" s="772"/>
      <c r="AC20" s="772"/>
      <c r="AD20" s="772"/>
      <c r="AE20" s="772"/>
      <c r="AF20" s="815"/>
      <c r="AG20" s="173" t="s">
        <v>2179</v>
      </c>
      <c r="AH20" s="533"/>
      <c r="AI20" s="776"/>
      <c r="AJ20" s="533"/>
      <c r="AK20" s="776"/>
      <c r="AL20" s="533"/>
      <c r="AM20" s="776"/>
      <c r="AN20" s="533"/>
      <c r="AO20" s="776"/>
      <c r="AP20" s="533"/>
      <c r="AQ20" s="776"/>
      <c r="AR20" s="533"/>
      <c r="AS20" s="776"/>
      <c r="AT20" s="533"/>
      <c r="AU20" s="776"/>
      <c r="AV20" s="533"/>
      <c r="AW20" s="776"/>
      <c r="AX20" s="533"/>
      <c r="AY20" s="776"/>
      <c r="AZ20" s="533"/>
      <c r="BA20" s="776"/>
      <c r="BB20" s="533"/>
      <c r="BC20" s="776"/>
      <c r="BD20" s="533"/>
      <c r="BE20" s="776"/>
      <c r="BF20" s="822"/>
      <c r="BG20" s="799"/>
      <c r="BH20" s="799"/>
      <c r="BI20" s="817"/>
      <c r="BJ20" s="817"/>
      <c r="BK20" s="762"/>
      <c r="BL20" s="748"/>
      <c r="BM20" s="762"/>
      <c r="BN20" s="748"/>
      <c r="BO20" s="762"/>
      <c r="BP20" s="774"/>
      <c r="BQ20" s="760"/>
      <c r="BR20" s="760"/>
      <c r="BS20" s="760"/>
      <c r="BT20" s="760"/>
      <c r="BU20" s="760"/>
      <c r="BV20" s="760"/>
      <c r="BW20" s="111"/>
      <c r="BX20" s="111"/>
      <c r="BY20" s="111"/>
      <c r="BZ20" s="111"/>
    </row>
    <row r="21" spans="2:78" s="94" customFormat="1" ht="18" customHeight="1">
      <c r="B21" s="743">
        <v>7</v>
      </c>
      <c r="C21" s="743">
        <v>2</v>
      </c>
      <c r="D21" s="743">
        <v>3</v>
      </c>
      <c r="E21" s="779" t="s">
        <v>1857</v>
      </c>
      <c r="F21" s="743">
        <v>10</v>
      </c>
      <c r="G21" s="779">
        <v>8141</v>
      </c>
      <c r="H21" s="743">
        <v>13</v>
      </c>
      <c r="I21" s="743">
        <v>10</v>
      </c>
      <c r="J21" s="779" t="s">
        <v>2207</v>
      </c>
      <c r="K21" s="787">
        <v>10</v>
      </c>
      <c r="L21" s="777" t="s">
        <v>2208</v>
      </c>
      <c r="M21" s="779" t="s">
        <v>2186</v>
      </c>
      <c r="N21" s="743">
        <v>6</v>
      </c>
      <c r="O21" s="743">
        <v>11</v>
      </c>
      <c r="P21" s="781" t="s">
        <v>2209</v>
      </c>
      <c r="Q21" s="779" t="s">
        <v>2183</v>
      </c>
      <c r="R21" s="779" t="s">
        <v>2210</v>
      </c>
      <c r="S21" s="894" t="s">
        <v>2211</v>
      </c>
      <c r="T21" s="892">
        <v>1200</v>
      </c>
      <c r="U21" s="892">
        <v>2000</v>
      </c>
      <c r="V21" s="892">
        <v>2000</v>
      </c>
      <c r="W21" s="892">
        <v>2000</v>
      </c>
      <c r="X21" s="892">
        <v>2000</v>
      </c>
      <c r="Y21" s="892">
        <v>2000</v>
      </c>
      <c r="Z21" s="892">
        <v>1100</v>
      </c>
      <c r="AA21" s="892">
        <v>1100</v>
      </c>
      <c r="AB21" s="892">
        <v>2000</v>
      </c>
      <c r="AC21" s="892">
        <v>2000</v>
      </c>
      <c r="AD21" s="892">
        <v>2000</v>
      </c>
      <c r="AE21" s="892">
        <v>600</v>
      </c>
      <c r="AF21" s="900">
        <f>+T21+U21+V21+W21+X21+Y21+Z21+AA21+AB21+AC21+AD21+AE21</f>
        <v>20000</v>
      </c>
      <c r="AG21" s="173" t="s">
        <v>2178</v>
      </c>
      <c r="AH21" s="533">
        <v>2662</v>
      </c>
      <c r="AI21" s="775">
        <f>+AH21</f>
        <v>2662</v>
      </c>
      <c r="AJ21" s="533">
        <v>2568</v>
      </c>
      <c r="AK21" s="775">
        <v>2568</v>
      </c>
      <c r="AL21" s="533">
        <v>4354</v>
      </c>
      <c r="AM21" s="775">
        <v>4354</v>
      </c>
      <c r="AN21" s="533">
        <v>2381</v>
      </c>
      <c r="AO21" s="775">
        <f>+AN21</f>
        <v>2381</v>
      </c>
      <c r="AP21" s="533">
        <v>2623</v>
      </c>
      <c r="AQ21" s="775">
        <f>+AP21</f>
        <v>2623</v>
      </c>
      <c r="AR21" s="533">
        <v>2429</v>
      </c>
      <c r="AS21" s="775">
        <f>+AR21</f>
        <v>2429</v>
      </c>
      <c r="AT21" s="533">
        <v>2256</v>
      </c>
      <c r="AU21" s="775">
        <f>+AT21</f>
        <v>2256</v>
      </c>
      <c r="AV21" s="656">
        <v>1997</v>
      </c>
      <c r="AW21" s="775">
        <f>+AV21</f>
        <v>1997</v>
      </c>
      <c r="AX21" s="533"/>
      <c r="AY21" s="775">
        <f>IFERROR((AX21+AI21)/AX22,0)</f>
        <v>0</v>
      </c>
      <c r="AZ21" s="533"/>
      <c r="BA21" s="775">
        <f>IFERROR((AZ21+AK21)/AZ22,0)</f>
        <v>0</v>
      </c>
      <c r="BB21" s="533"/>
      <c r="BC21" s="775">
        <f>IFERROR((BB21+AM21)/BB22,0)</f>
        <v>0</v>
      </c>
      <c r="BD21" s="533"/>
      <c r="BE21" s="775">
        <f>IFERROR((BD21+AO21)/BD22,0)</f>
        <v>0</v>
      </c>
      <c r="BF21" s="821">
        <f>+AI21+AW21+AY21+BA21+BC21+BE21+AU21+AS21+AQ21+AO21+AM21+AK21</f>
        <v>21270</v>
      </c>
      <c r="BG21" s="798">
        <v>7734</v>
      </c>
      <c r="BH21" s="798">
        <v>15325</v>
      </c>
      <c r="BI21" s="898">
        <v>20000</v>
      </c>
      <c r="BJ21" s="816">
        <f t="shared" ref="BJ21" si="8">+BF21</f>
        <v>21270</v>
      </c>
      <c r="BK21" s="896">
        <v>26100</v>
      </c>
      <c r="BL21" s="747"/>
      <c r="BM21" s="896">
        <v>26166</v>
      </c>
      <c r="BN21" s="747"/>
      <c r="BO21" s="896">
        <f>+BG21+BI21+BK21+BM21</f>
        <v>80000</v>
      </c>
      <c r="BP21" s="773"/>
      <c r="BQ21" s="759">
        <f>SUMIF(Metas!$B$3:$B$47,$K21,Metas!$J$3:$J$47)</f>
        <v>5733788003</v>
      </c>
      <c r="BR21" s="759">
        <f>SUMIF(Metas!$B$3:$B$47,$K21,Metas!$K$3:$K$47)</f>
        <v>5394354296</v>
      </c>
      <c r="BS21" s="759">
        <f>SUMIF(Metas!$B$3:$B$47,$K21,Metas!$L$3:$L$47)</f>
        <v>4603981669</v>
      </c>
      <c r="BT21" s="759">
        <f>SUMIF(Metas!$B$3:$B$47,$K21,Metas!$M$3:$M$47)</f>
        <v>2576513331</v>
      </c>
      <c r="BU21" s="759">
        <f>SUMIF(Metas!$B$3:$B$47,$K21,Metas!$N$3:$N$47)</f>
        <v>229431395</v>
      </c>
      <c r="BV21" s="759">
        <f>SUMIF(Metas!$B$3:$B$47,$K21,Metas!$O$3:$O$47)</f>
        <v>179712181</v>
      </c>
      <c r="BW21" s="111"/>
      <c r="BX21" s="111"/>
      <c r="BY21" s="111"/>
      <c r="BZ21" s="111"/>
    </row>
    <row r="22" spans="2:78" s="94" customFormat="1" ht="18" customHeight="1">
      <c r="B22" s="744"/>
      <c r="C22" s="744"/>
      <c r="D22" s="744"/>
      <c r="E22" s="780"/>
      <c r="F22" s="744"/>
      <c r="G22" s="780"/>
      <c r="H22" s="744"/>
      <c r="I22" s="744"/>
      <c r="J22" s="780"/>
      <c r="K22" s="788"/>
      <c r="L22" s="778"/>
      <c r="M22" s="780"/>
      <c r="N22" s="744"/>
      <c r="O22" s="744"/>
      <c r="P22" s="782"/>
      <c r="Q22" s="780"/>
      <c r="R22" s="780"/>
      <c r="S22" s="895"/>
      <c r="T22" s="893"/>
      <c r="U22" s="893"/>
      <c r="V22" s="893"/>
      <c r="W22" s="893"/>
      <c r="X22" s="893"/>
      <c r="Y22" s="893"/>
      <c r="Z22" s="893"/>
      <c r="AA22" s="893"/>
      <c r="AB22" s="893"/>
      <c r="AC22" s="893"/>
      <c r="AD22" s="893"/>
      <c r="AE22" s="893"/>
      <c r="AF22" s="901"/>
      <c r="AG22" s="173" t="s">
        <v>2179</v>
      </c>
      <c r="AH22" s="533"/>
      <c r="AI22" s="776"/>
      <c r="AJ22" s="533"/>
      <c r="AK22" s="776"/>
      <c r="AL22" s="533"/>
      <c r="AM22" s="776"/>
      <c r="AN22" s="533"/>
      <c r="AO22" s="776"/>
      <c r="AP22" s="533"/>
      <c r="AQ22" s="776"/>
      <c r="AR22" s="533"/>
      <c r="AS22" s="776"/>
      <c r="AT22" s="533"/>
      <c r="AU22" s="776"/>
      <c r="AV22" s="533"/>
      <c r="AW22" s="776"/>
      <c r="AX22" s="533"/>
      <c r="AY22" s="776"/>
      <c r="AZ22" s="533"/>
      <c r="BA22" s="776"/>
      <c r="BB22" s="533"/>
      <c r="BC22" s="776"/>
      <c r="BD22" s="533"/>
      <c r="BE22" s="776"/>
      <c r="BF22" s="822"/>
      <c r="BG22" s="799"/>
      <c r="BH22" s="799"/>
      <c r="BI22" s="899"/>
      <c r="BJ22" s="817"/>
      <c r="BK22" s="897"/>
      <c r="BL22" s="748"/>
      <c r="BM22" s="897"/>
      <c r="BN22" s="748"/>
      <c r="BO22" s="897"/>
      <c r="BP22" s="774"/>
      <c r="BQ22" s="760"/>
      <c r="BR22" s="760"/>
      <c r="BS22" s="760"/>
      <c r="BT22" s="760"/>
      <c r="BU22" s="760"/>
      <c r="BV22" s="760"/>
      <c r="BW22" s="111"/>
      <c r="BX22" s="111"/>
      <c r="BY22" s="111"/>
      <c r="BZ22" s="111"/>
    </row>
    <row r="23" spans="2:78" s="94" customFormat="1" ht="18" customHeight="1">
      <c r="B23" s="743">
        <v>7</v>
      </c>
      <c r="C23" s="743">
        <v>2</v>
      </c>
      <c r="D23" s="743">
        <v>3</v>
      </c>
      <c r="E23" s="779" t="s">
        <v>45</v>
      </c>
      <c r="F23" s="743">
        <v>10</v>
      </c>
      <c r="G23" s="779">
        <v>8141</v>
      </c>
      <c r="H23" s="743">
        <v>7</v>
      </c>
      <c r="I23" s="743">
        <v>11</v>
      </c>
      <c r="J23" s="779" t="s">
        <v>2212</v>
      </c>
      <c r="K23" s="787">
        <v>11</v>
      </c>
      <c r="L23" s="777" t="s">
        <v>2213</v>
      </c>
      <c r="M23" s="779" t="s">
        <v>2186</v>
      </c>
      <c r="N23" s="743">
        <v>6</v>
      </c>
      <c r="O23" s="743">
        <v>11</v>
      </c>
      <c r="P23" s="781" t="s">
        <v>2214</v>
      </c>
      <c r="Q23" s="779" t="s">
        <v>2131</v>
      </c>
      <c r="R23" s="779" t="s">
        <v>2194</v>
      </c>
      <c r="S23" s="800">
        <v>0</v>
      </c>
      <c r="T23" s="849">
        <v>1</v>
      </c>
      <c r="U23" s="849">
        <v>1</v>
      </c>
      <c r="V23" s="849">
        <v>1</v>
      </c>
      <c r="W23" s="849">
        <v>1</v>
      </c>
      <c r="X23" s="849">
        <v>1</v>
      </c>
      <c r="Y23" s="849">
        <v>1</v>
      </c>
      <c r="Z23" s="849">
        <v>1</v>
      </c>
      <c r="AA23" s="849">
        <v>1</v>
      </c>
      <c r="AB23" s="849">
        <v>1</v>
      </c>
      <c r="AC23" s="849">
        <v>1</v>
      </c>
      <c r="AD23" s="849">
        <v>1</v>
      </c>
      <c r="AE23" s="849">
        <v>1</v>
      </c>
      <c r="AF23" s="789">
        <v>1</v>
      </c>
      <c r="AG23" s="173" t="s">
        <v>2178</v>
      </c>
      <c r="AH23" s="533">
        <v>498</v>
      </c>
      <c r="AI23" s="888">
        <f>IFERROR((AH23+S23)/AH24,0)</f>
        <v>1</v>
      </c>
      <c r="AJ23" s="533">
        <v>1234</v>
      </c>
      <c r="AK23" s="888">
        <f>+AJ23/AJ24</f>
        <v>1</v>
      </c>
      <c r="AL23" s="533">
        <v>765</v>
      </c>
      <c r="AM23" s="888">
        <f>+AL23/AL24</f>
        <v>1</v>
      </c>
      <c r="AN23" s="533">
        <v>807</v>
      </c>
      <c r="AO23" s="888">
        <f>+AN23/AN24</f>
        <v>1</v>
      </c>
      <c r="AP23" s="533">
        <v>762</v>
      </c>
      <c r="AQ23" s="888">
        <f>+AP23/AP24</f>
        <v>1</v>
      </c>
      <c r="AR23" s="533">
        <v>654</v>
      </c>
      <c r="AS23" s="769">
        <f>+AR23/AR24</f>
        <v>1</v>
      </c>
      <c r="AT23" s="533">
        <v>694</v>
      </c>
      <c r="AU23" s="769">
        <f>+AT23/AT24</f>
        <v>1</v>
      </c>
      <c r="AV23" s="656">
        <v>780</v>
      </c>
      <c r="AW23" s="769">
        <f>+AV23/AV24</f>
        <v>1</v>
      </c>
      <c r="AX23" s="531"/>
      <c r="AY23" s="769">
        <f>IFERROR((AX23+AI23)/AX24,0)</f>
        <v>0</v>
      </c>
      <c r="AZ23" s="531"/>
      <c r="BA23" s="769">
        <f>IFERROR((AZ23+AK23)/AZ24,0)</f>
        <v>0</v>
      </c>
      <c r="BB23" s="531"/>
      <c r="BC23" s="769">
        <f>IFERROR((BB23+AM23)/BB24,0)</f>
        <v>0</v>
      </c>
      <c r="BD23" s="531"/>
      <c r="BE23" s="769">
        <f>IFERROR((BD23+AO23)/BD24,0)</f>
        <v>0</v>
      </c>
      <c r="BF23" s="886">
        <f>+AW23</f>
        <v>1</v>
      </c>
      <c r="BG23" s="745">
        <v>1</v>
      </c>
      <c r="BH23" s="745">
        <v>1</v>
      </c>
      <c r="BI23" s="749">
        <v>1</v>
      </c>
      <c r="BJ23" s="749">
        <f t="shared" ref="BJ23" si="9">+BF23</f>
        <v>1</v>
      </c>
      <c r="BK23" s="751">
        <v>1</v>
      </c>
      <c r="BL23" s="810"/>
      <c r="BM23" s="751">
        <v>1</v>
      </c>
      <c r="BN23" s="810"/>
      <c r="BO23" s="751">
        <v>1</v>
      </c>
      <c r="BP23" s="773"/>
      <c r="BQ23" s="759">
        <f>SUMIF(Metas!$B$3:$B$47,$K23,Metas!$J$3:$J$47)</f>
        <v>3039909691</v>
      </c>
      <c r="BR23" s="759">
        <f>SUMIF(Metas!$B$3:$B$47,$K23,Metas!$K$3:$K$47)</f>
        <v>1501660860</v>
      </c>
      <c r="BS23" s="759">
        <f>SUMIF(Metas!$B$3:$B$47,$K23,Metas!$L$3:$L$47)</f>
        <v>566127542</v>
      </c>
      <c r="BT23" s="759">
        <f>SUMIF(Metas!$B$3:$B$47,$K23,Metas!$M$3:$M$47)</f>
        <v>417706846</v>
      </c>
      <c r="BU23" s="759">
        <f>SUMIF(Metas!$B$3:$B$47,$K23,Metas!$N$3:$N$47)</f>
        <v>41901553</v>
      </c>
      <c r="BV23" s="759">
        <f>SUMIF(Metas!$B$3:$B$47,$K23,Metas!$O$3:$O$47)</f>
        <v>25028817</v>
      </c>
      <c r="BW23" s="111"/>
      <c r="BX23" s="111"/>
      <c r="BY23" s="111"/>
      <c r="BZ23" s="111"/>
    </row>
    <row r="24" spans="2:78" s="94" customFormat="1" ht="22.5" customHeight="1">
      <c r="B24" s="744"/>
      <c r="C24" s="744"/>
      <c r="D24" s="744"/>
      <c r="E24" s="780"/>
      <c r="F24" s="744"/>
      <c r="G24" s="780"/>
      <c r="H24" s="744"/>
      <c r="I24" s="744"/>
      <c r="J24" s="780"/>
      <c r="K24" s="788"/>
      <c r="L24" s="778"/>
      <c r="M24" s="780"/>
      <c r="N24" s="744"/>
      <c r="O24" s="744"/>
      <c r="P24" s="782"/>
      <c r="Q24" s="780"/>
      <c r="R24" s="780"/>
      <c r="S24" s="801"/>
      <c r="T24" s="850"/>
      <c r="U24" s="850"/>
      <c r="V24" s="850"/>
      <c r="W24" s="850"/>
      <c r="X24" s="850"/>
      <c r="Y24" s="850"/>
      <c r="Z24" s="850"/>
      <c r="AA24" s="850"/>
      <c r="AB24" s="850"/>
      <c r="AC24" s="850"/>
      <c r="AD24" s="850"/>
      <c r="AE24" s="850"/>
      <c r="AF24" s="790"/>
      <c r="AG24" s="173" t="s">
        <v>2179</v>
      </c>
      <c r="AH24" s="533">
        <v>498</v>
      </c>
      <c r="AI24" s="889"/>
      <c r="AJ24" s="533">
        <v>1234</v>
      </c>
      <c r="AK24" s="889"/>
      <c r="AL24" s="533">
        <v>765</v>
      </c>
      <c r="AM24" s="889"/>
      <c r="AN24" s="533">
        <v>807</v>
      </c>
      <c r="AO24" s="889"/>
      <c r="AP24" s="533">
        <v>762</v>
      </c>
      <c r="AQ24" s="889"/>
      <c r="AR24" s="533">
        <v>654</v>
      </c>
      <c r="AS24" s="770"/>
      <c r="AT24" s="533">
        <v>694</v>
      </c>
      <c r="AU24" s="770"/>
      <c r="AV24" s="656">
        <v>780</v>
      </c>
      <c r="AW24" s="770"/>
      <c r="AX24" s="532"/>
      <c r="AY24" s="770"/>
      <c r="AZ24" s="532"/>
      <c r="BA24" s="770"/>
      <c r="BB24" s="532"/>
      <c r="BC24" s="770"/>
      <c r="BD24" s="532"/>
      <c r="BE24" s="770"/>
      <c r="BF24" s="887"/>
      <c r="BG24" s="746"/>
      <c r="BH24" s="746"/>
      <c r="BI24" s="750"/>
      <c r="BJ24" s="750"/>
      <c r="BK24" s="752"/>
      <c r="BL24" s="811"/>
      <c r="BM24" s="752"/>
      <c r="BN24" s="811"/>
      <c r="BO24" s="752"/>
      <c r="BP24" s="774"/>
      <c r="BQ24" s="760"/>
      <c r="BR24" s="760"/>
      <c r="BS24" s="760"/>
      <c r="BT24" s="760"/>
      <c r="BU24" s="760"/>
      <c r="BV24" s="760"/>
      <c r="BW24" s="111"/>
      <c r="BX24" s="111"/>
      <c r="BY24" s="111"/>
      <c r="BZ24" s="111"/>
    </row>
    <row r="25" spans="2:78" s="94" customFormat="1" ht="18" customHeight="1">
      <c r="B25" s="743">
        <v>7</v>
      </c>
      <c r="C25" s="743">
        <v>2</v>
      </c>
      <c r="D25" s="743">
        <v>3</v>
      </c>
      <c r="E25" s="779" t="s">
        <v>1865</v>
      </c>
      <c r="F25" s="743">
        <v>10</v>
      </c>
      <c r="G25" s="779">
        <v>8141</v>
      </c>
      <c r="H25" s="743">
        <v>13</v>
      </c>
      <c r="I25" s="743">
        <v>12</v>
      </c>
      <c r="J25" s="779" t="s">
        <v>2215</v>
      </c>
      <c r="K25" s="787">
        <v>12</v>
      </c>
      <c r="L25" s="777" t="s">
        <v>2216</v>
      </c>
      <c r="M25" s="779" t="s">
        <v>2186</v>
      </c>
      <c r="N25" s="743">
        <v>6</v>
      </c>
      <c r="O25" s="743">
        <v>11</v>
      </c>
      <c r="P25" s="781" t="s">
        <v>2217</v>
      </c>
      <c r="Q25" s="779" t="s">
        <v>2131</v>
      </c>
      <c r="R25" s="779" t="s">
        <v>2194</v>
      </c>
      <c r="S25" s="800">
        <v>0</v>
      </c>
      <c r="T25" s="783">
        <v>1</v>
      </c>
      <c r="U25" s="783">
        <v>1</v>
      </c>
      <c r="V25" s="783">
        <v>1</v>
      </c>
      <c r="W25" s="783">
        <v>1</v>
      </c>
      <c r="X25" s="783">
        <v>1</v>
      </c>
      <c r="Y25" s="783">
        <v>1</v>
      </c>
      <c r="Z25" s="783">
        <v>1</v>
      </c>
      <c r="AA25" s="783">
        <v>1</v>
      </c>
      <c r="AB25" s="783">
        <v>1</v>
      </c>
      <c r="AC25" s="783">
        <v>1</v>
      </c>
      <c r="AD25" s="783">
        <v>1</v>
      </c>
      <c r="AE25" s="783">
        <v>1</v>
      </c>
      <c r="AF25" s="789">
        <v>1</v>
      </c>
      <c r="AG25" s="173" t="s">
        <v>2178</v>
      </c>
      <c r="AH25" s="533">
        <v>1270</v>
      </c>
      <c r="AI25" s="888">
        <f>IFERROR((AH25+S25)/AH26,0)</f>
        <v>1</v>
      </c>
      <c r="AJ25" s="533">
        <v>951</v>
      </c>
      <c r="AK25" s="888">
        <f>+AJ25/AJ26</f>
        <v>1</v>
      </c>
      <c r="AL25" s="533">
        <v>1047</v>
      </c>
      <c r="AM25" s="888">
        <f>+AL25/AL26</f>
        <v>1</v>
      </c>
      <c r="AN25" s="533">
        <v>951</v>
      </c>
      <c r="AO25" s="888">
        <f>+AN25/AN26</f>
        <v>1</v>
      </c>
      <c r="AP25" s="533">
        <v>1089</v>
      </c>
      <c r="AQ25" s="888">
        <f>+AP25/AP26</f>
        <v>1</v>
      </c>
      <c r="AR25" s="533">
        <v>782</v>
      </c>
      <c r="AS25" s="769">
        <f>+AR25/AR26</f>
        <v>1</v>
      </c>
      <c r="AT25" s="533">
        <v>887</v>
      </c>
      <c r="AU25" s="769">
        <f t="shared" ref="AU25" si="10">+AT25/AT26</f>
        <v>1</v>
      </c>
      <c r="AV25" s="656">
        <v>1090</v>
      </c>
      <c r="AW25" s="769">
        <f t="shared" ref="AW25" si="11">+AV25/AV26</f>
        <v>1</v>
      </c>
      <c r="AX25" s="533"/>
      <c r="AY25" s="769">
        <f>IFERROR((AX25+AI25)/AX26,0)</f>
        <v>0</v>
      </c>
      <c r="AZ25" s="533"/>
      <c r="BA25" s="769">
        <f>IFERROR((AZ25+AK25)/AZ26,0)</f>
        <v>0</v>
      </c>
      <c r="BB25" s="533"/>
      <c r="BC25" s="769">
        <f>IFERROR((BB25+AM25)/BB26,0)</f>
        <v>0</v>
      </c>
      <c r="BD25" s="533"/>
      <c r="BE25" s="769">
        <f>IFERROR((BD25+AO25)/BD26,0)</f>
        <v>0</v>
      </c>
      <c r="BF25" s="886">
        <f>+AW25</f>
        <v>1</v>
      </c>
      <c r="BG25" s="745">
        <v>1</v>
      </c>
      <c r="BH25" s="745">
        <v>1</v>
      </c>
      <c r="BI25" s="749">
        <v>1</v>
      </c>
      <c r="BJ25" s="749">
        <f t="shared" ref="BJ25" si="12">+BF25</f>
        <v>1</v>
      </c>
      <c r="BK25" s="751">
        <v>1</v>
      </c>
      <c r="BL25" s="753"/>
      <c r="BM25" s="751">
        <v>1</v>
      </c>
      <c r="BN25" s="753"/>
      <c r="BO25" s="751">
        <v>1</v>
      </c>
      <c r="BP25" s="773"/>
      <c r="BQ25" s="759">
        <f>SUMIF(Metas!$B$3:$B$47,$K25,Metas!$J$3:$J$47)</f>
        <v>1439909691</v>
      </c>
      <c r="BR25" s="759">
        <f>SUMIF(Metas!$B$3:$B$47,$K25,Metas!$K$3:$K$47)</f>
        <v>1378191852</v>
      </c>
      <c r="BS25" s="759">
        <f>SUMIF(Metas!$B$3:$B$47,$K25,Metas!$L$3:$L$47)</f>
        <v>1073983783</v>
      </c>
      <c r="BT25" s="759">
        <f>SUMIF(Metas!$B$3:$B$47,$K25,Metas!$M$3:$M$47)</f>
        <v>839389603</v>
      </c>
      <c r="BU25" s="759">
        <f>SUMIF(Metas!$B$3:$B$47,$K25,Metas!$N$3:$N$47)</f>
        <v>47829143</v>
      </c>
      <c r="BV25" s="759">
        <f>SUMIF(Metas!$B$3:$B$47,$K25,Metas!$O$3:$O$47)</f>
        <v>23417437</v>
      </c>
      <c r="BW25" s="111"/>
      <c r="BX25" s="111"/>
      <c r="BY25" s="111"/>
      <c r="BZ25" s="111"/>
    </row>
    <row r="26" spans="2:78" s="94" customFormat="1" ht="18" customHeight="1">
      <c r="B26" s="744"/>
      <c r="C26" s="744"/>
      <c r="D26" s="744"/>
      <c r="E26" s="780"/>
      <c r="F26" s="744"/>
      <c r="G26" s="780"/>
      <c r="H26" s="744"/>
      <c r="I26" s="744"/>
      <c r="J26" s="780"/>
      <c r="K26" s="788"/>
      <c r="L26" s="778"/>
      <c r="M26" s="780"/>
      <c r="N26" s="744"/>
      <c r="O26" s="744"/>
      <c r="P26" s="782"/>
      <c r="Q26" s="780"/>
      <c r="R26" s="780"/>
      <c r="S26" s="801"/>
      <c r="T26" s="784"/>
      <c r="U26" s="784"/>
      <c r="V26" s="784"/>
      <c r="W26" s="784"/>
      <c r="X26" s="784"/>
      <c r="Y26" s="784"/>
      <c r="Z26" s="784"/>
      <c r="AA26" s="784"/>
      <c r="AB26" s="784"/>
      <c r="AC26" s="784"/>
      <c r="AD26" s="784"/>
      <c r="AE26" s="784"/>
      <c r="AF26" s="790"/>
      <c r="AG26" s="173" t="s">
        <v>2179</v>
      </c>
      <c r="AH26" s="533">
        <v>1270</v>
      </c>
      <c r="AI26" s="889"/>
      <c r="AJ26" s="533">
        <v>951</v>
      </c>
      <c r="AK26" s="889"/>
      <c r="AL26" s="533">
        <v>1047</v>
      </c>
      <c r="AM26" s="889"/>
      <c r="AN26" s="533">
        <v>951</v>
      </c>
      <c r="AO26" s="889"/>
      <c r="AP26" s="533">
        <v>1089</v>
      </c>
      <c r="AQ26" s="889"/>
      <c r="AR26" s="533">
        <v>782</v>
      </c>
      <c r="AS26" s="770"/>
      <c r="AT26" s="533">
        <v>887</v>
      </c>
      <c r="AU26" s="770"/>
      <c r="AV26" s="656">
        <v>1090</v>
      </c>
      <c r="AW26" s="770"/>
      <c r="AX26" s="533"/>
      <c r="AY26" s="770"/>
      <c r="AZ26" s="533"/>
      <c r="BA26" s="770"/>
      <c r="BB26" s="533"/>
      <c r="BC26" s="770"/>
      <c r="BD26" s="533"/>
      <c r="BE26" s="770"/>
      <c r="BF26" s="887"/>
      <c r="BG26" s="746"/>
      <c r="BH26" s="746"/>
      <c r="BI26" s="750"/>
      <c r="BJ26" s="750"/>
      <c r="BK26" s="752"/>
      <c r="BL26" s="754"/>
      <c r="BM26" s="752"/>
      <c r="BN26" s="754"/>
      <c r="BO26" s="752"/>
      <c r="BP26" s="774"/>
      <c r="BQ26" s="760"/>
      <c r="BR26" s="760"/>
      <c r="BS26" s="760"/>
      <c r="BT26" s="760"/>
      <c r="BU26" s="760"/>
      <c r="BV26" s="760"/>
      <c r="BW26" s="111"/>
      <c r="BX26" s="111"/>
      <c r="BY26" s="111"/>
      <c r="BZ26" s="111"/>
    </row>
    <row r="27" spans="2:78" s="94" customFormat="1" ht="18" customHeight="1">
      <c r="B27" s="743">
        <v>7</v>
      </c>
      <c r="C27" s="743">
        <v>2</v>
      </c>
      <c r="D27" s="743">
        <v>3</v>
      </c>
      <c r="E27" s="779" t="s">
        <v>45</v>
      </c>
      <c r="F27" s="743">
        <v>10</v>
      </c>
      <c r="G27" s="779">
        <v>8141</v>
      </c>
      <c r="H27" s="743">
        <v>13</v>
      </c>
      <c r="I27" s="743">
        <v>13</v>
      </c>
      <c r="J27" s="779" t="s">
        <v>2218</v>
      </c>
      <c r="K27" s="787">
        <v>13</v>
      </c>
      <c r="L27" s="777" t="s">
        <v>2219</v>
      </c>
      <c r="M27" s="779" t="s">
        <v>2186</v>
      </c>
      <c r="N27" s="743">
        <v>6</v>
      </c>
      <c r="O27" s="743">
        <v>11</v>
      </c>
      <c r="P27" s="781" t="s">
        <v>2220</v>
      </c>
      <c r="Q27" s="779" t="s">
        <v>2131</v>
      </c>
      <c r="R27" s="779" t="s">
        <v>2194</v>
      </c>
      <c r="S27" s="800">
        <v>0</v>
      </c>
      <c r="T27" s="849">
        <v>1</v>
      </c>
      <c r="U27" s="849">
        <v>1</v>
      </c>
      <c r="V27" s="849">
        <v>1</v>
      </c>
      <c r="W27" s="849">
        <v>1</v>
      </c>
      <c r="X27" s="849">
        <v>1</v>
      </c>
      <c r="Y27" s="849">
        <v>1</v>
      </c>
      <c r="Z27" s="849">
        <v>1</v>
      </c>
      <c r="AA27" s="849">
        <v>1</v>
      </c>
      <c r="AB27" s="849">
        <v>1</v>
      </c>
      <c r="AC27" s="849">
        <v>1</v>
      </c>
      <c r="AD27" s="849">
        <v>1</v>
      </c>
      <c r="AE27" s="849">
        <v>1</v>
      </c>
      <c r="AF27" s="789">
        <v>1</v>
      </c>
      <c r="AG27" s="173" t="s">
        <v>2178</v>
      </c>
      <c r="AH27" s="533">
        <v>1445</v>
      </c>
      <c r="AI27" s="888">
        <f>IFERROR((AH27+S27)/AH28,0)</f>
        <v>1</v>
      </c>
      <c r="AJ27" s="533">
        <v>686</v>
      </c>
      <c r="AK27" s="888">
        <f>+AJ27/AJ28</f>
        <v>1</v>
      </c>
      <c r="AL27" s="533">
        <v>1258</v>
      </c>
      <c r="AM27" s="888">
        <f>+AL27/AL28</f>
        <v>1</v>
      </c>
      <c r="AN27" s="533">
        <v>1943</v>
      </c>
      <c r="AO27" s="888">
        <f>+AN27/AN28</f>
        <v>1</v>
      </c>
      <c r="AP27" s="533">
        <v>1929</v>
      </c>
      <c r="AQ27" s="888">
        <f>+AP27/AP28</f>
        <v>1</v>
      </c>
      <c r="AR27" s="533">
        <v>1515</v>
      </c>
      <c r="AS27" s="769">
        <f>+AR27/AR28</f>
        <v>1</v>
      </c>
      <c r="AT27" s="533">
        <v>1603</v>
      </c>
      <c r="AU27" s="769">
        <f t="shared" ref="AU27" si="13">+AT27/AT28</f>
        <v>1</v>
      </c>
      <c r="AV27" s="656">
        <v>1592</v>
      </c>
      <c r="AW27" s="769">
        <f t="shared" ref="AW27" si="14">+AV27/AV28</f>
        <v>1</v>
      </c>
      <c r="AX27" s="533"/>
      <c r="AY27" s="769">
        <f>IFERROR((AX27+AI27)/AX28,0)</f>
        <v>0</v>
      </c>
      <c r="AZ27" s="533"/>
      <c r="BA27" s="769">
        <f>IFERROR((AZ27+AK27)/AZ28,0)</f>
        <v>0</v>
      </c>
      <c r="BB27" s="533"/>
      <c r="BC27" s="769">
        <f>IFERROR((BB27+AM27)/BB28,0)</f>
        <v>0</v>
      </c>
      <c r="BD27" s="533"/>
      <c r="BE27" s="769">
        <f>IFERROR((BD27+AO27)/BD28,0)</f>
        <v>0</v>
      </c>
      <c r="BF27" s="886">
        <f>+AW27</f>
        <v>1</v>
      </c>
      <c r="BG27" s="745">
        <v>1</v>
      </c>
      <c r="BH27" s="745">
        <v>1</v>
      </c>
      <c r="BI27" s="749">
        <v>1</v>
      </c>
      <c r="BJ27" s="749">
        <f t="shared" ref="BJ27" si="15">+BF27</f>
        <v>1</v>
      </c>
      <c r="BK27" s="751">
        <v>1</v>
      </c>
      <c r="BL27" s="753"/>
      <c r="BM27" s="751">
        <v>1</v>
      </c>
      <c r="BN27" s="753"/>
      <c r="BO27" s="751">
        <v>1</v>
      </c>
      <c r="BP27" s="773"/>
      <c r="BQ27" s="759">
        <f>SUMIF(Metas!$B$3:$B$47,$K27,Metas!$J$3:$J$47)</f>
        <v>1439909691</v>
      </c>
      <c r="BR27" s="759">
        <f>SUMIF(Metas!$B$3:$B$47,$K27,Metas!$K$3:$K$47)</f>
        <v>1531475278</v>
      </c>
      <c r="BS27" s="759">
        <f>SUMIF(Metas!$B$3:$B$47,$K27,Metas!$L$3:$L$47)</f>
        <v>1218106418</v>
      </c>
      <c r="BT27" s="759">
        <f>SUMIF(Metas!$B$3:$B$47,$K27,Metas!$M$3:$M$47)</f>
        <v>931696138</v>
      </c>
      <c r="BU27" s="759">
        <f>SUMIF(Metas!$B$3:$B$47,$K27,Metas!$N$3:$N$47)</f>
        <v>47964271</v>
      </c>
      <c r="BV27" s="759">
        <f>SUMIF(Metas!$B$3:$B$47,$K27,Metas!$O$3:$O$47)</f>
        <v>23897019</v>
      </c>
      <c r="BW27" s="111"/>
      <c r="BX27" s="111"/>
      <c r="BY27" s="111"/>
      <c r="BZ27" s="111"/>
    </row>
    <row r="28" spans="2:78" s="94" customFormat="1" ht="18" customHeight="1">
      <c r="B28" s="744"/>
      <c r="C28" s="744"/>
      <c r="D28" s="744"/>
      <c r="E28" s="780"/>
      <c r="F28" s="744"/>
      <c r="G28" s="780"/>
      <c r="H28" s="744"/>
      <c r="I28" s="744"/>
      <c r="J28" s="780"/>
      <c r="K28" s="788"/>
      <c r="L28" s="778"/>
      <c r="M28" s="780"/>
      <c r="N28" s="744"/>
      <c r="O28" s="744"/>
      <c r="P28" s="782"/>
      <c r="Q28" s="780"/>
      <c r="R28" s="780"/>
      <c r="S28" s="801"/>
      <c r="T28" s="850"/>
      <c r="U28" s="850"/>
      <c r="V28" s="850"/>
      <c r="W28" s="850"/>
      <c r="X28" s="850"/>
      <c r="Y28" s="850"/>
      <c r="Z28" s="850"/>
      <c r="AA28" s="850"/>
      <c r="AB28" s="850"/>
      <c r="AC28" s="850"/>
      <c r="AD28" s="850"/>
      <c r="AE28" s="850"/>
      <c r="AF28" s="790"/>
      <c r="AG28" s="173" t="s">
        <v>2179</v>
      </c>
      <c r="AH28" s="533">
        <v>1445</v>
      </c>
      <c r="AI28" s="889"/>
      <c r="AJ28" s="533">
        <v>686</v>
      </c>
      <c r="AK28" s="889"/>
      <c r="AL28" s="533">
        <v>1258</v>
      </c>
      <c r="AM28" s="889"/>
      <c r="AN28" s="533">
        <v>1943</v>
      </c>
      <c r="AO28" s="889"/>
      <c r="AP28" s="533">
        <v>1929</v>
      </c>
      <c r="AQ28" s="889"/>
      <c r="AR28" s="533">
        <v>1515</v>
      </c>
      <c r="AS28" s="770"/>
      <c r="AT28" s="533">
        <v>1603</v>
      </c>
      <c r="AU28" s="770"/>
      <c r="AV28" s="656">
        <v>1592</v>
      </c>
      <c r="AW28" s="770"/>
      <c r="AX28" s="533"/>
      <c r="AY28" s="770"/>
      <c r="AZ28" s="533"/>
      <c r="BA28" s="770"/>
      <c r="BB28" s="533"/>
      <c r="BC28" s="770"/>
      <c r="BD28" s="533"/>
      <c r="BE28" s="770"/>
      <c r="BF28" s="887"/>
      <c r="BG28" s="746"/>
      <c r="BH28" s="746"/>
      <c r="BI28" s="750"/>
      <c r="BJ28" s="750"/>
      <c r="BK28" s="752"/>
      <c r="BL28" s="754"/>
      <c r="BM28" s="752"/>
      <c r="BN28" s="754"/>
      <c r="BO28" s="752"/>
      <c r="BP28" s="774"/>
      <c r="BQ28" s="760"/>
      <c r="BR28" s="760"/>
      <c r="BS28" s="760"/>
      <c r="BT28" s="760"/>
      <c r="BU28" s="760"/>
      <c r="BV28" s="760"/>
      <c r="BW28" s="111"/>
      <c r="BX28" s="111"/>
      <c r="BY28" s="111"/>
      <c r="BZ28" s="111"/>
    </row>
    <row r="29" spans="2:78" s="94" customFormat="1" ht="18" customHeight="1">
      <c r="B29" s="743">
        <v>7</v>
      </c>
      <c r="C29" s="743">
        <v>2</v>
      </c>
      <c r="D29" s="743">
        <v>10</v>
      </c>
      <c r="E29" s="779" t="s">
        <v>56</v>
      </c>
      <c r="F29" s="743">
        <v>10</v>
      </c>
      <c r="G29" s="779">
        <v>8141</v>
      </c>
      <c r="H29" s="743">
        <v>13</v>
      </c>
      <c r="I29" s="743">
        <v>14</v>
      </c>
      <c r="J29" s="779" t="s">
        <v>2221</v>
      </c>
      <c r="K29" s="787">
        <v>14</v>
      </c>
      <c r="L29" s="777" t="s">
        <v>2222</v>
      </c>
      <c r="M29" s="779" t="s">
        <v>2186</v>
      </c>
      <c r="N29" s="743">
        <v>6</v>
      </c>
      <c r="O29" s="743">
        <v>11</v>
      </c>
      <c r="P29" s="781" t="s">
        <v>2223</v>
      </c>
      <c r="Q29" s="779" t="s">
        <v>2131</v>
      </c>
      <c r="R29" s="779" t="s">
        <v>2194</v>
      </c>
      <c r="S29" s="902" t="s">
        <v>2224</v>
      </c>
      <c r="T29" s="783">
        <v>1</v>
      </c>
      <c r="U29" s="783">
        <v>1</v>
      </c>
      <c r="V29" s="783">
        <v>1</v>
      </c>
      <c r="W29" s="783">
        <v>1</v>
      </c>
      <c r="X29" s="783">
        <v>1</v>
      </c>
      <c r="Y29" s="783">
        <v>1</v>
      </c>
      <c r="Z29" s="783">
        <v>1</v>
      </c>
      <c r="AA29" s="783">
        <v>1</v>
      </c>
      <c r="AB29" s="783">
        <v>1</v>
      </c>
      <c r="AC29" s="783">
        <v>1</v>
      </c>
      <c r="AD29" s="783">
        <v>1</v>
      </c>
      <c r="AE29" s="783">
        <v>1</v>
      </c>
      <c r="AF29" s="789">
        <v>1</v>
      </c>
      <c r="AG29" s="173" t="s">
        <v>2178</v>
      </c>
      <c r="AH29" s="533">
        <v>2842</v>
      </c>
      <c r="AI29" s="888">
        <f>+AH29/AH30</f>
        <v>1</v>
      </c>
      <c r="AJ29" s="533">
        <v>600</v>
      </c>
      <c r="AK29" s="888">
        <f>+AJ29/AJ30</f>
        <v>1</v>
      </c>
      <c r="AL29" s="533">
        <v>601</v>
      </c>
      <c r="AM29" s="888">
        <f>+AL29/AL30</f>
        <v>1</v>
      </c>
      <c r="AN29" s="533">
        <v>528</v>
      </c>
      <c r="AO29" s="888">
        <f>+AN29/AN30</f>
        <v>1</v>
      </c>
      <c r="AP29" s="533">
        <v>629</v>
      </c>
      <c r="AQ29" s="888">
        <f>+AP29/AP30</f>
        <v>1</v>
      </c>
      <c r="AR29" s="533">
        <v>683</v>
      </c>
      <c r="AS29" s="769">
        <f>+AR29/AR30</f>
        <v>1</v>
      </c>
      <c r="AT29" s="533">
        <v>268</v>
      </c>
      <c r="AU29" s="769">
        <f t="shared" ref="AU29" si="16">+AT29/AT30</f>
        <v>1</v>
      </c>
      <c r="AV29" s="533">
        <v>239</v>
      </c>
      <c r="AW29" s="769">
        <f t="shared" ref="AW29" si="17">+AV29/AV30</f>
        <v>1</v>
      </c>
      <c r="AX29" s="533"/>
      <c r="AY29" s="769">
        <f>IFERROR((AX29+AI29)/AX30,0)</f>
        <v>0</v>
      </c>
      <c r="AZ29" s="533"/>
      <c r="BA29" s="769">
        <f>IFERROR((AZ29+AK29)/AZ30,0)</f>
        <v>0</v>
      </c>
      <c r="BB29" s="533"/>
      <c r="BC29" s="769">
        <f>IFERROR((BB29+AM29)/BB30,0)</f>
        <v>0</v>
      </c>
      <c r="BD29" s="533"/>
      <c r="BE29" s="769">
        <f>IFERROR((BD29+AO29)/BD30,0)</f>
        <v>0</v>
      </c>
      <c r="BF29" s="886">
        <f>+AW29</f>
        <v>1</v>
      </c>
      <c r="BG29" s="745">
        <v>1</v>
      </c>
      <c r="BH29" s="745">
        <v>1</v>
      </c>
      <c r="BI29" s="749">
        <v>1</v>
      </c>
      <c r="BJ29" s="749">
        <f t="shared" ref="BJ29" si="18">+BF29</f>
        <v>1</v>
      </c>
      <c r="BK29" s="751">
        <v>1</v>
      </c>
      <c r="BL29" s="753"/>
      <c r="BM29" s="751">
        <v>1</v>
      </c>
      <c r="BN29" s="753"/>
      <c r="BO29" s="751">
        <v>1</v>
      </c>
      <c r="BP29" s="773"/>
      <c r="BQ29" s="759">
        <f>SUMIF(Metas!$B$3:$B$47,$K29,Metas!$J$3:$J$47)</f>
        <v>6370909691</v>
      </c>
      <c r="BR29" s="759">
        <f>SUMIF(Metas!$B$3:$B$47,$K29,Metas!$K$3:$K$47)</f>
        <v>5285784134</v>
      </c>
      <c r="BS29" s="759">
        <f>SUMIF(Metas!$B$3:$B$47,$K29,Metas!$L$3:$L$47)</f>
        <v>3810793330</v>
      </c>
      <c r="BT29" s="759">
        <f>SUMIF(Metas!$B$3:$B$47,$K29,Metas!$M$3:$M$47)</f>
        <v>885170798</v>
      </c>
      <c r="BU29" s="759">
        <f>SUMIF(Metas!$B$3:$B$47,$K29,Metas!$N$3:$N$47)</f>
        <v>42434083</v>
      </c>
      <c r="BV29" s="759">
        <f>SUMIF(Metas!$B$3:$B$47,$K29,Metas!$O$3:$O$47)</f>
        <v>20033548</v>
      </c>
      <c r="BW29" s="111"/>
      <c r="BX29" s="111"/>
      <c r="BY29" s="111"/>
      <c r="BZ29" s="111"/>
    </row>
    <row r="30" spans="2:78" s="94" customFormat="1" ht="18" customHeight="1">
      <c r="B30" s="744"/>
      <c r="C30" s="744"/>
      <c r="D30" s="744"/>
      <c r="E30" s="780"/>
      <c r="F30" s="744"/>
      <c r="G30" s="780"/>
      <c r="H30" s="744"/>
      <c r="I30" s="744"/>
      <c r="J30" s="780"/>
      <c r="K30" s="788"/>
      <c r="L30" s="778"/>
      <c r="M30" s="780"/>
      <c r="N30" s="744"/>
      <c r="O30" s="744"/>
      <c r="P30" s="782"/>
      <c r="Q30" s="780"/>
      <c r="R30" s="780"/>
      <c r="S30" s="903"/>
      <c r="T30" s="784"/>
      <c r="U30" s="784"/>
      <c r="V30" s="784"/>
      <c r="W30" s="784"/>
      <c r="X30" s="784"/>
      <c r="Y30" s="784"/>
      <c r="Z30" s="784"/>
      <c r="AA30" s="784"/>
      <c r="AB30" s="784"/>
      <c r="AC30" s="784"/>
      <c r="AD30" s="784"/>
      <c r="AE30" s="784"/>
      <c r="AF30" s="790"/>
      <c r="AG30" s="173" t="s">
        <v>2179</v>
      </c>
      <c r="AH30" s="533">
        <v>2842</v>
      </c>
      <c r="AI30" s="889"/>
      <c r="AJ30" s="533">
        <v>600</v>
      </c>
      <c r="AK30" s="889"/>
      <c r="AL30" s="533">
        <v>601</v>
      </c>
      <c r="AM30" s="889"/>
      <c r="AN30" s="533">
        <v>528</v>
      </c>
      <c r="AO30" s="889"/>
      <c r="AP30" s="533">
        <v>629</v>
      </c>
      <c r="AQ30" s="889"/>
      <c r="AR30" s="533">
        <v>683</v>
      </c>
      <c r="AS30" s="770"/>
      <c r="AT30" s="533">
        <v>268</v>
      </c>
      <c r="AU30" s="770"/>
      <c r="AV30" s="533">
        <v>239</v>
      </c>
      <c r="AW30" s="770"/>
      <c r="AX30" s="533"/>
      <c r="AY30" s="770"/>
      <c r="AZ30" s="533"/>
      <c r="BA30" s="770"/>
      <c r="BB30" s="533"/>
      <c r="BC30" s="770"/>
      <c r="BD30" s="533"/>
      <c r="BE30" s="770"/>
      <c r="BF30" s="887"/>
      <c r="BG30" s="746"/>
      <c r="BH30" s="746"/>
      <c r="BI30" s="750"/>
      <c r="BJ30" s="750"/>
      <c r="BK30" s="752"/>
      <c r="BL30" s="754"/>
      <c r="BM30" s="752"/>
      <c r="BN30" s="754"/>
      <c r="BO30" s="752"/>
      <c r="BP30" s="774"/>
      <c r="BQ30" s="760"/>
      <c r="BR30" s="760"/>
      <c r="BS30" s="760"/>
      <c r="BT30" s="760"/>
      <c r="BU30" s="760"/>
      <c r="BV30" s="760"/>
      <c r="BW30" s="111"/>
      <c r="BX30" s="111"/>
      <c r="BY30" s="111"/>
      <c r="BZ30" s="111"/>
    </row>
    <row r="31" spans="2:78" s="94" customFormat="1" ht="18" customHeight="1">
      <c r="B31" s="743">
        <v>7</v>
      </c>
      <c r="C31" s="743">
        <v>2</v>
      </c>
      <c r="D31" s="743">
        <v>3</v>
      </c>
      <c r="E31" s="779" t="s">
        <v>1865</v>
      </c>
      <c r="F31" s="743">
        <v>10</v>
      </c>
      <c r="G31" s="779">
        <v>8141</v>
      </c>
      <c r="H31" s="743">
        <v>13</v>
      </c>
      <c r="I31" s="743">
        <v>15</v>
      </c>
      <c r="J31" s="779" t="s">
        <v>2225</v>
      </c>
      <c r="K31" s="787">
        <v>15</v>
      </c>
      <c r="L31" s="777" t="s">
        <v>2226</v>
      </c>
      <c r="M31" s="779" t="s">
        <v>2186</v>
      </c>
      <c r="N31" s="743">
        <v>6</v>
      </c>
      <c r="O31" s="743">
        <v>11</v>
      </c>
      <c r="P31" s="781" t="s">
        <v>2227</v>
      </c>
      <c r="Q31" s="779" t="s">
        <v>2131</v>
      </c>
      <c r="R31" s="779" t="s">
        <v>2194</v>
      </c>
      <c r="S31" s="902">
        <v>0</v>
      </c>
      <c r="T31" s="783">
        <v>1</v>
      </c>
      <c r="U31" s="783">
        <v>1</v>
      </c>
      <c r="V31" s="783">
        <v>1</v>
      </c>
      <c r="W31" s="783">
        <v>1</v>
      </c>
      <c r="X31" s="783">
        <v>1</v>
      </c>
      <c r="Y31" s="783">
        <v>1</v>
      </c>
      <c r="Z31" s="783">
        <v>1</v>
      </c>
      <c r="AA31" s="783">
        <v>1</v>
      </c>
      <c r="AB31" s="783">
        <v>1</v>
      </c>
      <c r="AC31" s="783">
        <v>1</v>
      </c>
      <c r="AD31" s="783">
        <v>1</v>
      </c>
      <c r="AE31" s="783">
        <v>1</v>
      </c>
      <c r="AF31" s="789">
        <v>1</v>
      </c>
      <c r="AG31" s="173" t="s">
        <v>2178</v>
      </c>
      <c r="AH31" s="533">
        <v>870</v>
      </c>
      <c r="AI31" s="888">
        <f>IFERROR((AH31+S31)/AH32,0)</f>
        <v>1</v>
      </c>
      <c r="AJ31" s="533">
        <v>1757</v>
      </c>
      <c r="AK31" s="888">
        <f>+AJ31/AJ32</f>
        <v>1</v>
      </c>
      <c r="AL31" s="533">
        <v>1512</v>
      </c>
      <c r="AM31" s="888">
        <f>+AL31/AL32</f>
        <v>1</v>
      </c>
      <c r="AN31" s="533">
        <v>1033</v>
      </c>
      <c r="AO31" s="888">
        <f>+AN31/AN32</f>
        <v>1</v>
      </c>
      <c r="AP31" s="533">
        <v>843</v>
      </c>
      <c r="AQ31" s="888">
        <f>+AP31/AP32</f>
        <v>1</v>
      </c>
      <c r="AR31" s="533">
        <v>1271</v>
      </c>
      <c r="AS31" s="769">
        <f>+AR31/AR32</f>
        <v>1</v>
      </c>
      <c r="AT31" s="533">
        <v>926</v>
      </c>
      <c r="AU31" s="769">
        <f t="shared" ref="AU31:AU33" si="19">+AT31/AT32</f>
        <v>1</v>
      </c>
      <c r="AV31" s="533">
        <v>586</v>
      </c>
      <c r="AW31" s="769">
        <f t="shared" ref="AW31" si="20">+AV31/AV32</f>
        <v>1</v>
      </c>
      <c r="AX31" s="533"/>
      <c r="AY31" s="769">
        <f>IFERROR((AX31+AI31)/AX32,0)</f>
        <v>0</v>
      </c>
      <c r="AZ31" s="533"/>
      <c r="BA31" s="769">
        <f>IFERROR((AZ31+AK31)/AZ32,0)</f>
        <v>0</v>
      </c>
      <c r="BB31" s="533"/>
      <c r="BC31" s="769">
        <f>IFERROR((BB31+AM31)/BB32,0)</f>
        <v>0</v>
      </c>
      <c r="BD31" s="533"/>
      <c r="BE31" s="769">
        <f>IFERROR((BD31+AO31)/BD32,0)</f>
        <v>0</v>
      </c>
      <c r="BF31" s="886">
        <f>+AW31</f>
        <v>1</v>
      </c>
      <c r="BG31" s="745">
        <v>1</v>
      </c>
      <c r="BH31" s="745">
        <v>1</v>
      </c>
      <c r="BI31" s="749">
        <v>1</v>
      </c>
      <c r="BJ31" s="749">
        <f t="shared" ref="BJ31" si="21">+BF31</f>
        <v>1</v>
      </c>
      <c r="BK31" s="751">
        <v>1</v>
      </c>
      <c r="BL31" s="753"/>
      <c r="BM31" s="751">
        <v>1</v>
      </c>
      <c r="BN31" s="753"/>
      <c r="BO31" s="751">
        <v>1</v>
      </c>
      <c r="BP31" s="757"/>
      <c r="BQ31" s="759">
        <f>SUMIF(Metas!$B$3:$B$47,$K31,Metas!$J$3:$J$47)</f>
        <v>318753978</v>
      </c>
      <c r="BR31" s="759">
        <f>SUMIF(Metas!$B$3:$B$47,$K31,Metas!$K$3:$K$47)</f>
        <v>817940938</v>
      </c>
      <c r="BS31" s="759">
        <f>SUMIF(Metas!$B$3:$B$47,$K31,Metas!$L$3:$L$47)</f>
        <v>781153019</v>
      </c>
      <c r="BT31" s="759">
        <f>SUMIF(Metas!$B$3:$B$47,$K31,Metas!$M$3:$M$47)</f>
        <v>345487327</v>
      </c>
      <c r="BU31" s="759">
        <f>SUMIF(Metas!$B$3:$B$47,$K31,Metas!$N$3:$N$47)</f>
        <v>22293601</v>
      </c>
      <c r="BV31" s="759">
        <f>SUMIF(Metas!$B$3:$B$47,$K31,Metas!$O$3:$O$47)</f>
        <v>21668685</v>
      </c>
      <c r="BW31" s="111"/>
      <c r="BX31" s="111"/>
      <c r="BY31" s="111"/>
      <c r="BZ31" s="111"/>
    </row>
    <row r="32" spans="2:78" s="94" customFormat="1" ht="18" customHeight="1">
      <c r="B32" s="744"/>
      <c r="C32" s="744"/>
      <c r="D32" s="744"/>
      <c r="E32" s="780"/>
      <c r="F32" s="744"/>
      <c r="G32" s="780"/>
      <c r="H32" s="744"/>
      <c r="I32" s="744"/>
      <c r="J32" s="780"/>
      <c r="K32" s="788"/>
      <c r="L32" s="778"/>
      <c r="M32" s="780"/>
      <c r="N32" s="744"/>
      <c r="O32" s="744"/>
      <c r="P32" s="782"/>
      <c r="Q32" s="780"/>
      <c r="R32" s="780"/>
      <c r="S32" s="903"/>
      <c r="T32" s="784"/>
      <c r="U32" s="784"/>
      <c r="V32" s="784"/>
      <c r="W32" s="784"/>
      <c r="X32" s="784"/>
      <c r="Y32" s="784"/>
      <c r="Z32" s="784"/>
      <c r="AA32" s="784"/>
      <c r="AB32" s="784"/>
      <c r="AC32" s="784"/>
      <c r="AD32" s="784"/>
      <c r="AE32" s="784"/>
      <c r="AF32" s="790"/>
      <c r="AG32" s="173" t="s">
        <v>2179</v>
      </c>
      <c r="AH32" s="533">
        <v>870</v>
      </c>
      <c r="AI32" s="889"/>
      <c r="AJ32" s="533">
        <v>1757</v>
      </c>
      <c r="AK32" s="889"/>
      <c r="AL32" s="533">
        <v>1512</v>
      </c>
      <c r="AM32" s="889"/>
      <c r="AN32" s="533">
        <v>1033</v>
      </c>
      <c r="AO32" s="889"/>
      <c r="AP32" s="533">
        <v>843</v>
      </c>
      <c r="AQ32" s="889"/>
      <c r="AR32" s="533">
        <v>1271</v>
      </c>
      <c r="AS32" s="770"/>
      <c r="AT32" s="533">
        <v>926</v>
      </c>
      <c r="AU32" s="770"/>
      <c r="AV32" s="533">
        <v>586</v>
      </c>
      <c r="AW32" s="770"/>
      <c r="AX32" s="533"/>
      <c r="AY32" s="770"/>
      <c r="AZ32" s="533"/>
      <c r="BA32" s="770"/>
      <c r="BB32" s="533"/>
      <c r="BC32" s="770"/>
      <c r="BD32" s="533"/>
      <c r="BE32" s="770"/>
      <c r="BF32" s="887"/>
      <c r="BG32" s="746"/>
      <c r="BH32" s="746"/>
      <c r="BI32" s="750"/>
      <c r="BJ32" s="750"/>
      <c r="BK32" s="752"/>
      <c r="BL32" s="754"/>
      <c r="BM32" s="752"/>
      <c r="BN32" s="754"/>
      <c r="BO32" s="752"/>
      <c r="BP32" s="758"/>
      <c r="BQ32" s="760"/>
      <c r="BR32" s="760"/>
      <c r="BS32" s="760"/>
      <c r="BT32" s="760"/>
      <c r="BU32" s="760"/>
      <c r="BV32" s="760"/>
      <c r="BW32" s="111"/>
      <c r="BX32" s="111"/>
      <c r="BY32" s="111"/>
      <c r="BZ32" s="111"/>
    </row>
    <row r="33" spans="2:78" s="94" customFormat="1" ht="18" customHeight="1">
      <c r="B33" s="743">
        <v>7</v>
      </c>
      <c r="C33" s="743">
        <v>2</v>
      </c>
      <c r="D33" s="743">
        <v>3</v>
      </c>
      <c r="E33" s="779" t="s">
        <v>1857</v>
      </c>
      <c r="F33" s="743">
        <v>10</v>
      </c>
      <c r="G33" s="779">
        <v>8141</v>
      </c>
      <c r="H33" s="743">
        <v>13</v>
      </c>
      <c r="I33" s="743">
        <v>16</v>
      </c>
      <c r="J33" s="779" t="s">
        <v>2228</v>
      </c>
      <c r="K33" s="787">
        <v>16</v>
      </c>
      <c r="L33" s="777" t="s">
        <v>2229</v>
      </c>
      <c r="M33" s="779" t="s">
        <v>2186</v>
      </c>
      <c r="N33" s="743">
        <v>6</v>
      </c>
      <c r="O33" s="743">
        <v>11</v>
      </c>
      <c r="P33" s="781" t="s">
        <v>2230</v>
      </c>
      <c r="Q33" s="779" t="s">
        <v>2131</v>
      </c>
      <c r="R33" s="593" t="s">
        <v>2194</v>
      </c>
      <c r="S33" s="902" t="s">
        <v>2231</v>
      </c>
      <c r="T33" s="904">
        <v>1</v>
      </c>
      <c r="U33" s="904">
        <v>1</v>
      </c>
      <c r="V33" s="904">
        <v>1</v>
      </c>
      <c r="W33" s="904">
        <v>1</v>
      </c>
      <c r="X33" s="904">
        <v>1</v>
      </c>
      <c r="Y33" s="904">
        <v>1</v>
      </c>
      <c r="Z33" s="904">
        <v>1</v>
      </c>
      <c r="AA33" s="904">
        <v>1</v>
      </c>
      <c r="AB33" s="904">
        <v>1</v>
      </c>
      <c r="AC33" s="904">
        <v>1</v>
      </c>
      <c r="AD33" s="904">
        <v>1</v>
      </c>
      <c r="AE33" s="904">
        <v>1</v>
      </c>
      <c r="AF33" s="789">
        <v>1</v>
      </c>
      <c r="AG33" s="173" t="s">
        <v>2178</v>
      </c>
      <c r="AH33" s="533">
        <v>3237</v>
      </c>
      <c r="AI33" s="888">
        <f>+AH33/AH34</f>
        <v>1</v>
      </c>
      <c r="AJ33" s="533">
        <v>2374</v>
      </c>
      <c r="AK33" s="888">
        <f>+AJ33/AJ34</f>
        <v>1</v>
      </c>
      <c r="AL33" s="533">
        <v>2011</v>
      </c>
      <c r="AM33" s="888">
        <f>+AL33/AL34</f>
        <v>1</v>
      </c>
      <c r="AN33" s="533">
        <v>130</v>
      </c>
      <c r="AO33" s="888">
        <f>+AN33/AN34</f>
        <v>1</v>
      </c>
      <c r="AP33" s="533">
        <v>435</v>
      </c>
      <c r="AQ33" s="888">
        <f>+AP33/AP34</f>
        <v>1</v>
      </c>
      <c r="AR33" s="533">
        <v>263</v>
      </c>
      <c r="AS33" s="769">
        <f>+AR33/AR34</f>
        <v>1</v>
      </c>
      <c r="AT33" s="533">
        <v>85</v>
      </c>
      <c r="AU33" s="769">
        <f t="shared" si="19"/>
        <v>1</v>
      </c>
      <c r="AV33" s="533">
        <v>90</v>
      </c>
      <c r="AW33" s="769">
        <f t="shared" ref="AW33" si="22">+AV33/AV34</f>
        <v>1</v>
      </c>
      <c r="AX33" s="533"/>
      <c r="AY33" s="769">
        <f>IFERROR((AX33+AI33)/AX34,0)</f>
        <v>0</v>
      </c>
      <c r="AZ33" s="533"/>
      <c r="BA33" s="769">
        <f>IFERROR((AZ33+AK33)/AZ34,0)</f>
        <v>0</v>
      </c>
      <c r="BB33" s="533"/>
      <c r="BC33" s="769">
        <f>IFERROR((BB33+AM33)/BB34,0)</f>
        <v>0</v>
      </c>
      <c r="BD33" s="533"/>
      <c r="BE33" s="769">
        <f>IFERROR((BD33+AO33)/BD34,0)</f>
        <v>0</v>
      </c>
      <c r="BF33" s="886">
        <f>+AW33</f>
        <v>1</v>
      </c>
      <c r="BG33" s="745">
        <v>1</v>
      </c>
      <c r="BH33" s="745">
        <v>1</v>
      </c>
      <c r="BI33" s="749">
        <v>1</v>
      </c>
      <c r="BJ33" s="749">
        <f t="shared" ref="BJ33" si="23">+BF33</f>
        <v>1</v>
      </c>
      <c r="BK33" s="751">
        <v>1</v>
      </c>
      <c r="BL33" s="747"/>
      <c r="BM33" s="751">
        <v>1</v>
      </c>
      <c r="BN33" s="747"/>
      <c r="BO33" s="751">
        <v>1</v>
      </c>
      <c r="BP33" s="773"/>
      <c r="BQ33" s="759">
        <f>SUMIF(Metas!$B$3:$B$47,$K33,Metas!$J$3:$J$47)</f>
        <v>2784796248</v>
      </c>
      <c r="BR33" s="759">
        <f>SUMIF(Metas!$B$3:$B$47,$K33,Metas!$K$3:$K$47)</f>
        <v>3144975855</v>
      </c>
      <c r="BS33" s="759">
        <f>SUMIF(Metas!$B$3:$B$47,$K33,Metas!$L$3:$L$47)</f>
        <v>2576056232</v>
      </c>
      <c r="BT33" s="759">
        <f>SUMIF(Metas!$B$3:$B$47,$K33,Metas!$M$3:$M$47)</f>
        <v>1908855019</v>
      </c>
      <c r="BU33" s="759">
        <f>SUMIF(Metas!$B$3:$B$47,$K33,Metas!$N$3:$N$47)</f>
        <v>94359745</v>
      </c>
      <c r="BV33" s="759">
        <f>SUMIF(Metas!$B$3:$B$47,$K33,Metas!$O$3:$O$47)</f>
        <v>66811723</v>
      </c>
      <c r="BW33" s="111"/>
      <c r="BX33" s="111"/>
      <c r="BY33" s="111"/>
      <c r="BZ33" s="111"/>
    </row>
    <row r="34" spans="2:78" s="94" customFormat="1" ht="18" customHeight="1">
      <c r="B34" s="744"/>
      <c r="C34" s="744"/>
      <c r="D34" s="744"/>
      <c r="E34" s="780"/>
      <c r="F34" s="744"/>
      <c r="G34" s="780"/>
      <c r="H34" s="744"/>
      <c r="I34" s="744"/>
      <c r="J34" s="780"/>
      <c r="K34" s="788"/>
      <c r="L34" s="778"/>
      <c r="M34" s="780"/>
      <c r="N34" s="744"/>
      <c r="O34" s="744"/>
      <c r="P34" s="782"/>
      <c r="Q34" s="780"/>
      <c r="R34" s="594"/>
      <c r="S34" s="903"/>
      <c r="T34" s="905"/>
      <c r="U34" s="905"/>
      <c r="V34" s="905"/>
      <c r="W34" s="905"/>
      <c r="X34" s="905"/>
      <c r="Y34" s="905"/>
      <c r="Z34" s="905"/>
      <c r="AA34" s="905"/>
      <c r="AB34" s="905"/>
      <c r="AC34" s="905"/>
      <c r="AD34" s="905"/>
      <c r="AE34" s="905"/>
      <c r="AF34" s="790"/>
      <c r="AG34" s="173" t="s">
        <v>2179</v>
      </c>
      <c r="AH34" s="533">
        <v>3237</v>
      </c>
      <c r="AI34" s="889"/>
      <c r="AJ34" s="533">
        <v>2374</v>
      </c>
      <c r="AK34" s="889"/>
      <c r="AL34" s="533">
        <v>2011</v>
      </c>
      <c r="AM34" s="889"/>
      <c r="AN34" s="533">
        <v>130</v>
      </c>
      <c r="AO34" s="889"/>
      <c r="AP34" s="533">
        <v>435</v>
      </c>
      <c r="AQ34" s="889"/>
      <c r="AR34" s="533">
        <v>263</v>
      </c>
      <c r="AS34" s="770"/>
      <c r="AT34" s="533">
        <v>85</v>
      </c>
      <c r="AU34" s="770"/>
      <c r="AV34" s="533">
        <v>90</v>
      </c>
      <c r="AW34" s="770"/>
      <c r="AX34" s="533"/>
      <c r="AY34" s="770"/>
      <c r="AZ34" s="533"/>
      <c r="BA34" s="770"/>
      <c r="BB34" s="533"/>
      <c r="BC34" s="770"/>
      <c r="BD34" s="533"/>
      <c r="BE34" s="770"/>
      <c r="BF34" s="887"/>
      <c r="BG34" s="746"/>
      <c r="BH34" s="746"/>
      <c r="BI34" s="750"/>
      <c r="BJ34" s="750"/>
      <c r="BK34" s="752"/>
      <c r="BL34" s="748"/>
      <c r="BM34" s="752"/>
      <c r="BN34" s="748"/>
      <c r="BO34" s="752"/>
      <c r="BP34" s="774"/>
      <c r="BQ34" s="760"/>
      <c r="BR34" s="760"/>
      <c r="BS34" s="760"/>
      <c r="BT34" s="760"/>
      <c r="BU34" s="760"/>
      <c r="BV34" s="760"/>
      <c r="BW34" s="111"/>
      <c r="BX34" s="111"/>
      <c r="BY34" s="111"/>
      <c r="BZ34" s="111" t="str">
        <f>""</f>
        <v/>
      </c>
    </row>
    <row r="35" spans="2:78" s="94" customFormat="1" ht="18" customHeight="1">
      <c r="B35" s="743">
        <v>7</v>
      </c>
      <c r="C35" s="743">
        <v>3</v>
      </c>
      <c r="D35" s="743">
        <v>16</v>
      </c>
      <c r="E35" s="779" t="s">
        <v>63</v>
      </c>
      <c r="F35" s="743">
        <v>10</v>
      </c>
      <c r="G35" s="779">
        <v>8141</v>
      </c>
      <c r="H35" s="743">
        <v>9</v>
      </c>
      <c r="I35" s="743">
        <v>17</v>
      </c>
      <c r="J35" s="779" t="s">
        <v>2232</v>
      </c>
      <c r="K35" s="787">
        <v>17</v>
      </c>
      <c r="L35" s="777" t="s">
        <v>2233</v>
      </c>
      <c r="M35" s="779" t="s">
        <v>2175</v>
      </c>
      <c r="N35" s="743">
        <v>8</v>
      </c>
      <c r="O35" s="743">
        <v>20</v>
      </c>
      <c r="P35" s="781" t="s">
        <v>2234</v>
      </c>
      <c r="Q35" s="779" t="s">
        <v>2131</v>
      </c>
      <c r="R35" s="593" t="s">
        <v>2210</v>
      </c>
      <c r="S35" s="800">
        <v>0</v>
      </c>
      <c r="T35" s="851">
        <v>2.264E-2</v>
      </c>
      <c r="U35" s="851">
        <v>2.3570000000000001E-2</v>
      </c>
      <c r="V35" s="851">
        <v>1.546E-2</v>
      </c>
      <c r="W35" s="851">
        <v>1.546E-2</v>
      </c>
      <c r="X35" s="851">
        <v>1.546E-2</v>
      </c>
      <c r="Y35" s="851">
        <v>1.546E-2</v>
      </c>
      <c r="Z35" s="851">
        <v>1.546E-2</v>
      </c>
      <c r="AA35" s="851">
        <v>2.222E-2</v>
      </c>
      <c r="AB35" s="851">
        <v>2.222E-2</v>
      </c>
      <c r="AC35" s="851">
        <v>2.222E-2</v>
      </c>
      <c r="AD35" s="851">
        <v>2.222E-2</v>
      </c>
      <c r="AE35" s="851">
        <v>9.7699999999999992E-3</v>
      </c>
      <c r="AF35" s="789" t="s">
        <v>2235</v>
      </c>
      <c r="AG35" s="173" t="s">
        <v>2178</v>
      </c>
      <c r="AH35" s="533">
        <v>1019</v>
      </c>
      <c r="AI35" s="819">
        <f>+AH35*22.22/AH36</f>
        <v>2.2642180000000001</v>
      </c>
      <c r="AJ35" s="533">
        <v>590</v>
      </c>
      <c r="AK35" s="819">
        <f>+AJ35*22.22/AJ36</f>
        <v>1.31098</v>
      </c>
      <c r="AL35" s="533">
        <v>1053</v>
      </c>
      <c r="AM35" s="819">
        <f>+AL35*22.22/AL36</f>
        <v>2.339766</v>
      </c>
      <c r="AN35" s="533">
        <v>697</v>
      </c>
      <c r="AO35" s="819">
        <f>+AN35*22.22/AN36</f>
        <v>1.5487339999999998</v>
      </c>
      <c r="AP35" s="533">
        <v>914</v>
      </c>
      <c r="AQ35" s="819">
        <f>+AP35*22.22/AP36</f>
        <v>2.0309079999999997</v>
      </c>
      <c r="AR35" s="533">
        <v>477</v>
      </c>
      <c r="AS35" s="819">
        <f>+AR35*22.22/AR36</f>
        <v>1.0598939999999999</v>
      </c>
      <c r="AT35" s="533">
        <v>1086</v>
      </c>
      <c r="AU35" s="819">
        <f>+AT35*22.22/AT36</f>
        <v>2.4130919999999998</v>
      </c>
      <c r="AV35" s="533">
        <v>869</v>
      </c>
      <c r="AW35" s="819">
        <f>+AV35*22.22/AV36</f>
        <v>1.9309180000000001</v>
      </c>
      <c r="AX35" s="533"/>
      <c r="AY35" s="769">
        <f>IFERROR((AX35+AI35)/AX36,0)</f>
        <v>0</v>
      </c>
      <c r="AZ35" s="533"/>
      <c r="BA35" s="769">
        <f>IFERROR((AZ35+AK35)/AZ36,0)</f>
        <v>0</v>
      </c>
      <c r="BB35" s="533"/>
      <c r="BC35" s="769">
        <f>IFERROR((BB35+AM35)/BB36,0)</f>
        <v>0</v>
      </c>
      <c r="BD35" s="533"/>
      <c r="BE35" s="769">
        <f>IFERROR((BD35+AO35)/BD36,0)</f>
        <v>0</v>
      </c>
      <c r="BF35" s="906">
        <f>+AI35+AK35+AM35+AO35+AQ35+AS35+AU35+AW35+AY35+BA35+BC35+BE35</f>
        <v>14.89851</v>
      </c>
      <c r="BG35" s="745">
        <v>0.1</v>
      </c>
      <c r="BH35" s="745">
        <v>9.9974561403508758E-2</v>
      </c>
      <c r="BI35" s="749" t="s">
        <v>2235</v>
      </c>
      <c r="BJ35" s="908">
        <v>0.14899999999999999</v>
      </c>
      <c r="BK35" s="751" t="s">
        <v>2236</v>
      </c>
      <c r="BL35" s="753"/>
      <c r="BM35" s="751" t="s">
        <v>2236</v>
      </c>
      <c r="BN35" s="753"/>
      <c r="BO35" s="751" t="s">
        <v>2237</v>
      </c>
      <c r="BP35" s="773"/>
      <c r="BQ35" s="759">
        <f>SUMIF(Metas!$B$3:$B$47,$K35,Metas!$J$3:$J$47)</f>
        <v>1270078944</v>
      </c>
      <c r="BR35" s="759">
        <f>SUMIF(Metas!$B$3:$B$47,$K35,Metas!$K$3:$K$47)</f>
        <v>2286502034</v>
      </c>
      <c r="BS35" s="759">
        <f>SUMIF(Metas!$B$3:$B$47,$K35,Metas!$L$3:$L$47)</f>
        <v>1861911379</v>
      </c>
      <c r="BT35" s="759">
        <f>SUMIF(Metas!$B$3:$B$47,$K35,Metas!$M$3:$M$47)</f>
        <v>1377707512</v>
      </c>
      <c r="BU35" s="759">
        <f>SUMIF(Metas!$B$3:$B$47,$K35,Metas!$N$3:$N$47)</f>
        <v>64691011</v>
      </c>
      <c r="BV35" s="759">
        <f>SUMIF(Metas!$B$3:$B$47,$K35,Metas!$O$3:$O$47)</f>
        <v>35144012</v>
      </c>
      <c r="BW35" s="111"/>
      <c r="BX35" s="111"/>
      <c r="BY35" s="111"/>
      <c r="BZ35" s="111"/>
    </row>
    <row r="36" spans="2:78" s="94" customFormat="1" ht="18" customHeight="1">
      <c r="B36" s="744"/>
      <c r="C36" s="744"/>
      <c r="D36" s="744"/>
      <c r="E36" s="780"/>
      <c r="F36" s="744"/>
      <c r="G36" s="780"/>
      <c r="H36" s="744"/>
      <c r="I36" s="744"/>
      <c r="J36" s="780"/>
      <c r="K36" s="788"/>
      <c r="L36" s="778"/>
      <c r="M36" s="780"/>
      <c r="N36" s="744"/>
      <c r="O36" s="744"/>
      <c r="P36" s="782"/>
      <c r="Q36" s="780"/>
      <c r="R36" s="594"/>
      <c r="S36" s="801"/>
      <c r="T36" s="852"/>
      <c r="U36" s="852"/>
      <c r="V36" s="852"/>
      <c r="W36" s="852"/>
      <c r="X36" s="852"/>
      <c r="Y36" s="852"/>
      <c r="Z36" s="852"/>
      <c r="AA36" s="852"/>
      <c r="AB36" s="852"/>
      <c r="AC36" s="852"/>
      <c r="AD36" s="852"/>
      <c r="AE36" s="852"/>
      <c r="AF36" s="790"/>
      <c r="AG36" s="173" t="s">
        <v>2179</v>
      </c>
      <c r="AH36" s="536">
        <v>10000</v>
      </c>
      <c r="AI36" s="820"/>
      <c r="AJ36" s="533">
        <v>10000</v>
      </c>
      <c r="AK36" s="820"/>
      <c r="AL36" s="533">
        <v>10000</v>
      </c>
      <c r="AM36" s="820"/>
      <c r="AN36" s="533">
        <v>10000</v>
      </c>
      <c r="AO36" s="820"/>
      <c r="AP36" s="533">
        <v>10000</v>
      </c>
      <c r="AQ36" s="820"/>
      <c r="AR36" s="533">
        <v>10000</v>
      </c>
      <c r="AS36" s="820"/>
      <c r="AT36" s="533">
        <v>10000</v>
      </c>
      <c r="AU36" s="820"/>
      <c r="AV36" s="533">
        <v>10000</v>
      </c>
      <c r="AW36" s="820"/>
      <c r="AX36" s="533"/>
      <c r="AY36" s="770"/>
      <c r="AZ36" s="533"/>
      <c r="BA36" s="770"/>
      <c r="BB36" s="533"/>
      <c r="BC36" s="770"/>
      <c r="BD36" s="533"/>
      <c r="BE36" s="770"/>
      <c r="BF36" s="907"/>
      <c r="BG36" s="746"/>
      <c r="BH36" s="746"/>
      <c r="BI36" s="750"/>
      <c r="BJ36" s="909"/>
      <c r="BK36" s="752"/>
      <c r="BL36" s="754"/>
      <c r="BM36" s="752"/>
      <c r="BN36" s="754"/>
      <c r="BO36" s="752"/>
      <c r="BP36" s="774"/>
      <c r="BQ36" s="760"/>
      <c r="BR36" s="760"/>
      <c r="BS36" s="760"/>
      <c r="BT36" s="760"/>
      <c r="BU36" s="760"/>
      <c r="BV36" s="760"/>
      <c r="BW36" s="111"/>
      <c r="BX36" s="111"/>
      <c r="BY36" s="111"/>
      <c r="BZ36" s="111"/>
    </row>
    <row r="37" spans="2:78" s="94" customFormat="1" ht="18" customHeight="1">
      <c r="B37" s="743">
        <v>7</v>
      </c>
      <c r="C37" s="743">
        <v>3</v>
      </c>
      <c r="D37" s="743">
        <v>8</v>
      </c>
      <c r="E37" s="779" t="s">
        <v>1874</v>
      </c>
      <c r="F37" s="743">
        <v>10</v>
      </c>
      <c r="G37" s="779">
        <v>8141</v>
      </c>
      <c r="H37" s="743">
        <v>13</v>
      </c>
      <c r="I37" s="743">
        <v>18</v>
      </c>
      <c r="J37" s="779" t="s">
        <v>2238</v>
      </c>
      <c r="K37" s="787">
        <v>18</v>
      </c>
      <c r="L37" s="777" t="s">
        <v>2239</v>
      </c>
      <c r="M37" s="779" t="s">
        <v>2186</v>
      </c>
      <c r="N37" s="743">
        <v>8</v>
      </c>
      <c r="O37" s="743">
        <v>20</v>
      </c>
      <c r="P37" s="781" t="s">
        <v>2240</v>
      </c>
      <c r="Q37" s="779" t="s">
        <v>2131</v>
      </c>
      <c r="R37" s="593" t="s">
        <v>2210</v>
      </c>
      <c r="S37" s="800">
        <v>0</v>
      </c>
      <c r="T37" s="793">
        <v>9.3699999999999999E-3</v>
      </c>
      <c r="U37" s="793">
        <v>6.7289999999999997E-3</v>
      </c>
      <c r="V37" s="793">
        <v>6.7289999999999997E-3</v>
      </c>
      <c r="W37" s="793">
        <v>6.7289999999999997E-3</v>
      </c>
      <c r="X37" s="793">
        <v>6.7289999999999997E-3</v>
      </c>
      <c r="Y37" s="793">
        <v>6.7289999999999997E-3</v>
      </c>
      <c r="Z37" s="793">
        <v>6.7289999999999997E-3</v>
      </c>
      <c r="AA37" s="793">
        <v>1.3701E-2</v>
      </c>
      <c r="AB37" s="793">
        <v>1.3701E-2</v>
      </c>
      <c r="AC37" s="793">
        <v>1.3701E-2</v>
      </c>
      <c r="AD37" s="793">
        <v>1.3701E-2</v>
      </c>
      <c r="AE37" s="793">
        <v>1.324E-2</v>
      </c>
      <c r="AF37" s="789" t="s">
        <v>2241</v>
      </c>
      <c r="AG37" s="173" t="s">
        <v>2178</v>
      </c>
      <c r="AH37" s="533">
        <v>1163</v>
      </c>
      <c r="AI37" s="819">
        <f>+AH37*11.78/AH38</f>
        <v>0.93733853311439519</v>
      </c>
      <c r="AJ37" s="533">
        <v>1890</v>
      </c>
      <c r="AK37" s="819">
        <f>+AJ37*11.78/AJ38</f>
        <v>1.5232758620689653</v>
      </c>
      <c r="AL37" s="533">
        <v>1340</v>
      </c>
      <c r="AM37" s="819">
        <f>+AL37*11.78/AL38</f>
        <v>1.0799945265462505</v>
      </c>
      <c r="AN37" s="533">
        <v>1105</v>
      </c>
      <c r="AO37" s="819">
        <f>+AN37*11.78/AN38</f>
        <v>0.89059250136836343</v>
      </c>
      <c r="AP37" s="533">
        <v>745</v>
      </c>
      <c r="AQ37" s="819">
        <f>+AP37*11.78/AP38</f>
        <v>0.60044471811713196</v>
      </c>
      <c r="AR37" s="533">
        <v>749</v>
      </c>
      <c r="AS37" s="819">
        <f>+AR37*11.78/AR38</f>
        <v>0.60366858237547893</v>
      </c>
      <c r="AT37" s="533">
        <v>299</v>
      </c>
      <c r="AU37" s="819">
        <f>+AT37*11.78/AT38</f>
        <v>0.24098385331143951</v>
      </c>
      <c r="AV37" s="533">
        <v>1173</v>
      </c>
      <c r="AW37" s="819">
        <f>+AV37*11.78/AV38</f>
        <v>0.94539819376026268</v>
      </c>
      <c r="AX37" s="533"/>
      <c r="AY37" s="769">
        <f>IFERROR((AX37+AI37)/AX38,0)</f>
        <v>0</v>
      </c>
      <c r="AZ37" s="533"/>
      <c r="BA37" s="769">
        <f>IFERROR((AZ37+AK37)/AZ38,0)</f>
        <v>0</v>
      </c>
      <c r="BB37" s="533"/>
      <c r="BC37" s="769">
        <f>IFERROR((BB37+AM37)/BB38,0)</f>
        <v>0</v>
      </c>
      <c r="BD37" s="533"/>
      <c r="BE37" s="769">
        <f>IFERROR((BD37+AO37)/BD38,0)</f>
        <v>0</v>
      </c>
      <c r="BF37" s="906">
        <f>+AK37+AI37+AM37+AO37+AQ37+AS37+AU37+AW37</f>
        <v>6.8216967706622871</v>
      </c>
      <c r="BG37" s="860">
        <v>4.3999999999999997E-2</v>
      </c>
      <c r="BH37" s="860">
        <v>4.396125730994152E-2</v>
      </c>
      <c r="BI37" s="749" t="s">
        <v>2241</v>
      </c>
      <c r="BJ37" s="908">
        <v>6.8199999999999997E-2</v>
      </c>
      <c r="BK37" s="751" t="s">
        <v>2242</v>
      </c>
      <c r="BL37" s="753"/>
      <c r="BM37" s="751" t="s">
        <v>2242</v>
      </c>
      <c r="BN37" s="753"/>
      <c r="BO37" s="751" t="s">
        <v>2243</v>
      </c>
      <c r="BP37" s="773"/>
      <c r="BQ37" s="759">
        <f>SUMIF(Metas!$B$3:$B$47,$K37,Metas!$J$3:$J$47)</f>
        <v>1557945588</v>
      </c>
      <c r="BR37" s="759">
        <f>SUMIF(Metas!$B$3:$B$47,$K37,Metas!$K$3:$K$47)</f>
        <v>2664610378</v>
      </c>
      <c r="BS37" s="759">
        <f>SUMIF(Metas!$B$3:$B$47,$K37,Metas!$L$3:$L$47)</f>
        <v>2227555779</v>
      </c>
      <c r="BT37" s="759">
        <f>SUMIF(Metas!$B$3:$B$47,$K37,Metas!$M$3:$M$47)</f>
        <v>1656337269</v>
      </c>
      <c r="BU37" s="759">
        <f>SUMIF(Metas!$B$3:$B$47,$K37,Metas!$N$3:$N$47)</f>
        <v>102831223</v>
      </c>
      <c r="BV37" s="759">
        <f>SUMIF(Metas!$B$3:$B$47,$K37,Metas!$O$3:$O$47)</f>
        <v>84725166</v>
      </c>
      <c r="BW37" s="111"/>
      <c r="BX37" s="111"/>
      <c r="BY37" s="111"/>
      <c r="BZ37" s="111"/>
    </row>
    <row r="38" spans="2:78" s="94" customFormat="1" ht="18" customHeight="1">
      <c r="B38" s="744"/>
      <c r="C38" s="744"/>
      <c r="D38" s="744"/>
      <c r="E38" s="780"/>
      <c r="F38" s="744"/>
      <c r="G38" s="780"/>
      <c r="H38" s="744"/>
      <c r="I38" s="744"/>
      <c r="J38" s="780"/>
      <c r="K38" s="788"/>
      <c r="L38" s="778"/>
      <c r="M38" s="780"/>
      <c r="N38" s="744"/>
      <c r="O38" s="744"/>
      <c r="P38" s="782"/>
      <c r="Q38" s="780"/>
      <c r="R38" s="594"/>
      <c r="S38" s="801"/>
      <c r="T38" s="797"/>
      <c r="U38" s="797"/>
      <c r="V38" s="797"/>
      <c r="W38" s="797"/>
      <c r="X38" s="797"/>
      <c r="Y38" s="797"/>
      <c r="Z38" s="797"/>
      <c r="AA38" s="797"/>
      <c r="AB38" s="797"/>
      <c r="AC38" s="797"/>
      <c r="AD38" s="797"/>
      <c r="AE38" s="797"/>
      <c r="AF38" s="790"/>
      <c r="AG38" s="173" t="s">
        <v>2179</v>
      </c>
      <c r="AH38" s="533">
        <v>14616</v>
      </c>
      <c r="AI38" s="820"/>
      <c r="AJ38" s="533">
        <v>14616</v>
      </c>
      <c r="AK38" s="820"/>
      <c r="AL38" s="533">
        <v>14616</v>
      </c>
      <c r="AM38" s="820"/>
      <c r="AN38" s="533">
        <v>14616</v>
      </c>
      <c r="AO38" s="820"/>
      <c r="AP38" s="533">
        <v>14616</v>
      </c>
      <c r="AQ38" s="820"/>
      <c r="AR38" s="533">
        <v>14616</v>
      </c>
      <c r="AS38" s="820"/>
      <c r="AT38" s="533">
        <v>14616</v>
      </c>
      <c r="AU38" s="820"/>
      <c r="AV38" s="533">
        <v>14616</v>
      </c>
      <c r="AW38" s="820"/>
      <c r="AX38" s="533"/>
      <c r="AY38" s="770"/>
      <c r="AZ38" s="533"/>
      <c r="BA38" s="770"/>
      <c r="BB38" s="533"/>
      <c r="BC38" s="770"/>
      <c r="BD38" s="533"/>
      <c r="BE38" s="770"/>
      <c r="BF38" s="907"/>
      <c r="BG38" s="861"/>
      <c r="BH38" s="861"/>
      <c r="BI38" s="750"/>
      <c r="BJ38" s="909"/>
      <c r="BK38" s="752"/>
      <c r="BL38" s="754"/>
      <c r="BM38" s="752"/>
      <c r="BN38" s="754"/>
      <c r="BO38" s="752"/>
      <c r="BP38" s="774"/>
      <c r="BQ38" s="760"/>
      <c r="BR38" s="760"/>
      <c r="BS38" s="760"/>
      <c r="BT38" s="760"/>
      <c r="BU38" s="760"/>
      <c r="BV38" s="760"/>
      <c r="BW38" s="111"/>
      <c r="BX38" s="111"/>
      <c r="BY38" s="111"/>
      <c r="BZ38" s="111"/>
    </row>
    <row r="39" spans="2:78" s="94" customFormat="1" ht="18" customHeight="1">
      <c r="B39" s="743">
        <v>7</v>
      </c>
      <c r="C39" s="743">
        <v>3</v>
      </c>
      <c r="D39" s="743">
        <v>3</v>
      </c>
      <c r="E39" s="779" t="s">
        <v>43</v>
      </c>
      <c r="F39" s="743">
        <v>10</v>
      </c>
      <c r="G39" s="779">
        <v>8141</v>
      </c>
      <c r="H39" s="743">
        <v>7</v>
      </c>
      <c r="I39" s="743">
        <v>19</v>
      </c>
      <c r="J39" s="779" t="s">
        <v>2244</v>
      </c>
      <c r="K39" s="787">
        <v>19</v>
      </c>
      <c r="L39" s="777" t="s">
        <v>2245</v>
      </c>
      <c r="M39" s="779" t="s">
        <v>2175</v>
      </c>
      <c r="N39" s="743">
        <v>15</v>
      </c>
      <c r="O39" s="743">
        <v>20</v>
      </c>
      <c r="P39" s="781" t="s">
        <v>2246</v>
      </c>
      <c r="Q39" s="779" t="s">
        <v>2131</v>
      </c>
      <c r="R39" s="593" t="s">
        <v>2194</v>
      </c>
      <c r="S39" s="800">
        <v>0</v>
      </c>
      <c r="T39" s="793">
        <v>8.3333000000000004E-2</v>
      </c>
      <c r="U39" s="793">
        <v>8.3333000000000004E-2</v>
      </c>
      <c r="V39" s="793">
        <v>8.3333000000000004E-2</v>
      </c>
      <c r="W39" s="793">
        <v>8.3333000000000004E-2</v>
      </c>
      <c r="X39" s="793">
        <v>8.3333000000000004E-2</v>
      </c>
      <c r="Y39" s="793">
        <v>8.3333000000000004E-2</v>
      </c>
      <c r="Z39" s="793">
        <v>8.3333000000000004E-2</v>
      </c>
      <c r="AA39" s="793">
        <v>8.3333000000000004E-2</v>
      </c>
      <c r="AB39" s="793">
        <v>8.3333000000000004E-2</v>
      </c>
      <c r="AC39" s="793">
        <v>8.3333000000000004E-2</v>
      </c>
      <c r="AD39" s="793">
        <v>8.3333000000000004E-2</v>
      </c>
      <c r="AE39" s="793">
        <v>8.3333000000000004E-2</v>
      </c>
      <c r="AF39" s="823">
        <f>+T39+U39+V39+W39+X39+Y39+Z39+AA39+AB39+AC39+AD39+AE39</f>
        <v>0.999996</v>
      </c>
      <c r="AG39" s="173" t="s">
        <v>2178</v>
      </c>
      <c r="AH39" s="528">
        <v>8.3299999999999999E-2</v>
      </c>
      <c r="AI39" s="769">
        <f>IFERROR((AH39+S39)/AH40,0)</f>
        <v>8.3299999999999999E-2</v>
      </c>
      <c r="AJ39" s="528">
        <v>8.3299999999999999E-2</v>
      </c>
      <c r="AK39" s="769">
        <f>+AJ39/AJ40</f>
        <v>8.3299999999999999E-2</v>
      </c>
      <c r="AL39" s="528">
        <v>8.3299999999999999E-2</v>
      </c>
      <c r="AM39" s="769">
        <f>+AL39/AL40</f>
        <v>8.3299999999999999E-2</v>
      </c>
      <c r="AN39" s="528">
        <v>8.3299999999999999E-2</v>
      </c>
      <c r="AO39" s="769">
        <f>+AN39/AN40</f>
        <v>8.3299999999999999E-2</v>
      </c>
      <c r="AP39" s="528">
        <v>8.3299999999999999E-2</v>
      </c>
      <c r="AQ39" s="769">
        <f>+AP39/AP40</f>
        <v>8.3299999999999999E-2</v>
      </c>
      <c r="AR39" s="528">
        <v>8.3299999999999999E-2</v>
      </c>
      <c r="AS39" s="769">
        <f>+AR39/AR40</f>
        <v>8.3299999999999999E-2</v>
      </c>
      <c r="AT39" s="528">
        <v>8.3299999999999999E-2</v>
      </c>
      <c r="AU39" s="769">
        <f>+AT39/AT40</f>
        <v>8.3299999999999999E-2</v>
      </c>
      <c r="AV39" s="528">
        <v>8.3299999999999999E-2</v>
      </c>
      <c r="AW39" s="769">
        <f>+AV39/AV40</f>
        <v>8.3299999999999999E-2</v>
      </c>
      <c r="AX39" s="528"/>
      <c r="AY39" s="769">
        <f>IFERROR((AX39+AI39)/AX40,0)</f>
        <v>0</v>
      </c>
      <c r="AZ39" s="528"/>
      <c r="BA39" s="769">
        <f>IFERROR((AZ39+AK39)/AZ40,0)</f>
        <v>0</v>
      </c>
      <c r="BB39" s="528"/>
      <c r="BC39" s="769">
        <f>IFERROR((BB39+AM39)/BB40,0)</f>
        <v>0</v>
      </c>
      <c r="BD39" s="528"/>
      <c r="BE39" s="769">
        <f>IFERROR((BD39+AO39)/BD40,0)</f>
        <v>0</v>
      </c>
      <c r="BF39" s="785">
        <f>+AI39+AW39+AY39+BA39+BC39+BE39+AU39+AS39+AQ39+AO39+AM39+AK39</f>
        <v>0.66639999999999999</v>
      </c>
      <c r="BG39" s="745">
        <v>1</v>
      </c>
      <c r="BH39" s="745">
        <v>0.99999999999999989</v>
      </c>
      <c r="BI39" s="749">
        <v>1</v>
      </c>
      <c r="BJ39" s="755">
        <f t="shared" ref="BJ39" si="24">+BF39</f>
        <v>0.66639999999999999</v>
      </c>
      <c r="BK39" s="751">
        <v>1</v>
      </c>
      <c r="BL39" s="753"/>
      <c r="BM39" s="751">
        <v>1</v>
      </c>
      <c r="BN39" s="753"/>
      <c r="BO39" s="751">
        <v>1</v>
      </c>
      <c r="BP39" s="773"/>
      <c r="BQ39" s="759">
        <f>SUMIF(Metas!$B$3:$B$47,$K39,Metas!$J$3:$J$47)</f>
        <v>17966625594</v>
      </c>
      <c r="BR39" s="759">
        <f>SUMIF(Metas!$B$3:$B$47,$K39,Metas!$K$3:$K$47)</f>
        <v>2850556095</v>
      </c>
      <c r="BS39" s="759">
        <f>SUMIF(Metas!$B$3:$B$47,$K39,Metas!$L$3:$L$47)</f>
        <v>2557088955</v>
      </c>
      <c r="BT39" s="759">
        <f>SUMIF(Metas!$B$3:$B$47,$K39,Metas!$M$3:$M$47)</f>
        <v>823275349</v>
      </c>
      <c r="BU39" s="759">
        <f>SUMIF(Metas!$B$3:$B$47,$K39,Metas!$N$3:$N$47)</f>
        <v>108986931</v>
      </c>
      <c r="BV39" s="759">
        <f>SUMIF(Metas!$B$3:$B$47,$K39,Metas!$O$3:$O$47)</f>
        <v>32837121</v>
      </c>
      <c r="BW39" s="111"/>
      <c r="BX39" s="111"/>
      <c r="BY39" s="111"/>
      <c r="BZ39" s="111"/>
    </row>
    <row r="40" spans="2:78" s="94" customFormat="1" ht="18" customHeight="1">
      <c r="B40" s="744"/>
      <c r="C40" s="744"/>
      <c r="D40" s="744"/>
      <c r="E40" s="780"/>
      <c r="F40" s="744"/>
      <c r="G40" s="780"/>
      <c r="H40" s="744"/>
      <c r="I40" s="744"/>
      <c r="J40" s="780"/>
      <c r="K40" s="788"/>
      <c r="L40" s="778"/>
      <c r="M40" s="780"/>
      <c r="N40" s="744"/>
      <c r="O40" s="744"/>
      <c r="P40" s="782"/>
      <c r="Q40" s="780"/>
      <c r="R40" s="594"/>
      <c r="S40" s="801"/>
      <c r="T40" s="797"/>
      <c r="U40" s="797"/>
      <c r="V40" s="797"/>
      <c r="W40" s="797"/>
      <c r="X40" s="797"/>
      <c r="Y40" s="797"/>
      <c r="Z40" s="797"/>
      <c r="AA40" s="797"/>
      <c r="AB40" s="797"/>
      <c r="AC40" s="797"/>
      <c r="AD40" s="797"/>
      <c r="AE40" s="797"/>
      <c r="AF40" s="824"/>
      <c r="AG40" s="173" t="s">
        <v>2179</v>
      </c>
      <c r="AH40" s="534">
        <v>1</v>
      </c>
      <c r="AI40" s="770"/>
      <c r="AJ40" s="534">
        <v>1</v>
      </c>
      <c r="AK40" s="770"/>
      <c r="AL40" s="534">
        <v>1</v>
      </c>
      <c r="AM40" s="770"/>
      <c r="AN40" s="534">
        <v>1</v>
      </c>
      <c r="AO40" s="770"/>
      <c r="AP40" s="534">
        <v>1</v>
      </c>
      <c r="AQ40" s="770"/>
      <c r="AR40" s="534">
        <v>1</v>
      </c>
      <c r="AS40" s="770"/>
      <c r="AT40" s="534">
        <v>1</v>
      </c>
      <c r="AU40" s="770"/>
      <c r="AV40" s="534">
        <v>1</v>
      </c>
      <c r="AW40" s="770"/>
      <c r="AX40" s="528"/>
      <c r="AY40" s="770"/>
      <c r="AZ40" s="528"/>
      <c r="BA40" s="770"/>
      <c r="BB40" s="528"/>
      <c r="BC40" s="770"/>
      <c r="BD40" s="528"/>
      <c r="BE40" s="770"/>
      <c r="BF40" s="786"/>
      <c r="BG40" s="746"/>
      <c r="BH40" s="746"/>
      <c r="BI40" s="750"/>
      <c r="BJ40" s="756"/>
      <c r="BK40" s="752"/>
      <c r="BL40" s="754"/>
      <c r="BM40" s="752"/>
      <c r="BN40" s="754"/>
      <c r="BO40" s="752"/>
      <c r="BP40" s="774"/>
      <c r="BQ40" s="760"/>
      <c r="BR40" s="760"/>
      <c r="BS40" s="760"/>
      <c r="BT40" s="760"/>
      <c r="BU40" s="760"/>
      <c r="BV40" s="760"/>
      <c r="BW40" s="111"/>
      <c r="BX40" s="111"/>
      <c r="BY40" s="111"/>
      <c r="BZ40" s="111"/>
    </row>
    <row r="41" spans="2:78" s="94" customFormat="1" ht="18" customHeight="1">
      <c r="B41" s="743">
        <v>7</v>
      </c>
      <c r="C41" s="743">
        <v>3</v>
      </c>
      <c r="D41" s="743">
        <v>3</v>
      </c>
      <c r="E41" s="779" t="s">
        <v>1861</v>
      </c>
      <c r="F41" s="743">
        <v>10</v>
      </c>
      <c r="G41" s="779">
        <v>8141</v>
      </c>
      <c r="H41" s="743">
        <v>13</v>
      </c>
      <c r="I41" s="743">
        <v>20</v>
      </c>
      <c r="J41" s="779" t="s">
        <v>2247</v>
      </c>
      <c r="K41" s="787">
        <v>20</v>
      </c>
      <c r="L41" s="777" t="s">
        <v>2248</v>
      </c>
      <c r="M41" s="779" t="s">
        <v>2186</v>
      </c>
      <c r="N41" s="743">
        <v>15</v>
      </c>
      <c r="O41" s="743">
        <v>20</v>
      </c>
      <c r="P41" s="781" t="s">
        <v>2249</v>
      </c>
      <c r="Q41" s="779" t="s">
        <v>2131</v>
      </c>
      <c r="R41" s="593" t="s">
        <v>2194</v>
      </c>
      <c r="S41" s="800">
        <v>0</v>
      </c>
      <c r="T41" s="793">
        <v>8.3000000000000004E-2</v>
      </c>
      <c r="U41" s="793">
        <v>8.3000000000000004E-2</v>
      </c>
      <c r="V41" s="793">
        <v>8.4000000000000005E-2</v>
      </c>
      <c r="W41" s="793">
        <v>8.3000000000000004E-2</v>
      </c>
      <c r="X41" s="793">
        <v>8.4000000000000005E-2</v>
      </c>
      <c r="Y41" s="793">
        <v>8.3000000000000004E-2</v>
      </c>
      <c r="Z41" s="793">
        <v>8.4000000000000005E-2</v>
      </c>
      <c r="AA41" s="793">
        <v>8.3000000000000004E-2</v>
      </c>
      <c r="AB41" s="793">
        <v>8.3000000000000004E-2</v>
      </c>
      <c r="AC41" s="793">
        <v>8.4000000000000005E-2</v>
      </c>
      <c r="AD41" s="793">
        <v>8.3000000000000004E-2</v>
      </c>
      <c r="AE41" s="793">
        <v>8.3000000000000004E-2</v>
      </c>
      <c r="AF41" s="823">
        <f>+T41+U41+V41+W41+X41+Y41+Z41+AA41+AB41+AC41+AD41+AE41</f>
        <v>0.99999999999999978</v>
      </c>
      <c r="AG41" s="173" t="s">
        <v>2178</v>
      </c>
      <c r="AH41" s="534">
        <v>8.3000000000000004E-2</v>
      </c>
      <c r="AI41" s="769">
        <f>IFERROR((AH41+S41)/AH42,0)</f>
        <v>8.3000000000000004E-2</v>
      </c>
      <c r="AJ41" s="534">
        <v>8.3000000000000004E-2</v>
      </c>
      <c r="AK41" s="769">
        <f>+AJ41/AJ42</f>
        <v>8.3000000000000004E-2</v>
      </c>
      <c r="AL41" s="534">
        <v>8.4000000000000005E-2</v>
      </c>
      <c r="AM41" s="769">
        <f>+AL41/AL42</f>
        <v>8.4000000000000005E-2</v>
      </c>
      <c r="AN41" s="534">
        <v>8.3000000000000004E-2</v>
      </c>
      <c r="AO41" s="769">
        <f>+AN41/AN42</f>
        <v>8.3000000000000004E-2</v>
      </c>
      <c r="AP41" s="534">
        <v>8.4000000000000005E-2</v>
      </c>
      <c r="AQ41" s="769">
        <f>+AP41/AP42</f>
        <v>8.4000000000000005E-2</v>
      </c>
      <c r="AR41" s="534">
        <v>8.3000000000000004E-2</v>
      </c>
      <c r="AS41" s="769">
        <f>+AR41/AR42</f>
        <v>8.3000000000000004E-2</v>
      </c>
      <c r="AT41" s="534">
        <v>8.3000000000000004E-2</v>
      </c>
      <c r="AU41" s="769">
        <f>+AT41/AT42</f>
        <v>8.3000000000000004E-2</v>
      </c>
      <c r="AV41" s="534">
        <v>8.4000000000000005E-2</v>
      </c>
      <c r="AW41" s="769">
        <f>+AV41/AV42</f>
        <v>8.4000000000000005E-2</v>
      </c>
      <c r="AX41" s="528"/>
      <c r="AY41" s="769">
        <f>IFERROR((AX41+AI41)/AX42,0)</f>
        <v>0</v>
      </c>
      <c r="AZ41" s="528"/>
      <c r="BA41" s="769">
        <f>IFERROR((AZ41+AK41)/AZ42,0)</f>
        <v>0</v>
      </c>
      <c r="BB41" s="528"/>
      <c r="BC41" s="769">
        <f>IFERROR((BB41+AM41)/BB42,0)</f>
        <v>0</v>
      </c>
      <c r="BD41" s="528"/>
      <c r="BE41" s="769">
        <f>IFERROR((BD41+AO41)/BD42,0)</f>
        <v>0</v>
      </c>
      <c r="BF41" s="785">
        <f>+AI41+AW41+AY41+BA41+BC41+BE41+AU41+AS41+AQ41+AO41+AM41+AK41</f>
        <v>0.66699999999999993</v>
      </c>
      <c r="BG41" s="745">
        <v>1</v>
      </c>
      <c r="BH41" s="745">
        <v>0.99999999999999989</v>
      </c>
      <c r="BI41" s="749">
        <v>1</v>
      </c>
      <c r="BJ41" s="755">
        <f t="shared" ref="BJ41" si="25">+BF41</f>
        <v>0.66699999999999993</v>
      </c>
      <c r="BK41" s="751">
        <v>1</v>
      </c>
      <c r="BL41" s="753"/>
      <c r="BM41" s="751">
        <v>1</v>
      </c>
      <c r="BN41" s="753"/>
      <c r="BO41" s="751">
        <v>1</v>
      </c>
      <c r="BP41" s="757"/>
      <c r="BQ41" s="759">
        <f>SUMIF(Metas!$B$3:$B$47,$K41,Metas!$J$3:$J$47)</f>
        <v>6316115037</v>
      </c>
      <c r="BR41" s="759">
        <f>SUMIF(Metas!$B$3:$B$47,$K41,Metas!$K$3:$K$47)</f>
        <v>3917506215</v>
      </c>
      <c r="BS41" s="759">
        <f>SUMIF(Metas!$B$3:$B$47,$K41,Metas!$L$3:$L$47)</f>
        <v>3256575983</v>
      </c>
      <c r="BT41" s="759">
        <f>SUMIF(Metas!$B$3:$B$47,$K41,Metas!$M$3:$M$47)</f>
        <v>1486439771</v>
      </c>
      <c r="BU41" s="759">
        <f>SUMIF(Metas!$B$3:$B$47,$K41,Metas!$N$3:$N$47)</f>
        <v>271801657</v>
      </c>
      <c r="BV41" s="759">
        <f>SUMIF(Metas!$B$3:$B$47,$K41,Metas!$O$3:$O$47)</f>
        <v>157266525</v>
      </c>
      <c r="BW41" s="111"/>
      <c r="BX41" s="111"/>
      <c r="BY41" s="111"/>
      <c r="BZ41" s="111"/>
    </row>
    <row r="42" spans="2:78" s="94" customFormat="1" ht="18" customHeight="1">
      <c r="B42" s="744"/>
      <c r="C42" s="744"/>
      <c r="D42" s="744"/>
      <c r="E42" s="780"/>
      <c r="F42" s="744"/>
      <c r="G42" s="780"/>
      <c r="H42" s="744"/>
      <c r="I42" s="744"/>
      <c r="J42" s="780"/>
      <c r="K42" s="788"/>
      <c r="L42" s="778"/>
      <c r="M42" s="780"/>
      <c r="N42" s="744"/>
      <c r="O42" s="744"/>
      <c r="P42" s="782"/>
      <c r="Q42" s="780"/>
      <c r="R42" s="594"/>
      <c r="S42" s="801"/>
      <c r="T42" s="797"/>
      <c r="U42" s="797"/>
      <c r="V42" s="797"/>
      <c r="W42" s="797"/>
      <c r="X42" s="797"/>
      <c r="Y42" s="797"/>
      <c r="Z42" s="797"/>
      <c r="AA42" s="797"/>
      <c r="AB42" s="797"/>
      <c r="AC42" s="797"/>
      <c r="AD42" s="797"/>
      <c r="AE42" s="797"/>
      <c r="AF42" s="824"/>
      <c r="AG42" s="173" t="s">
        <v>2179</v>
      </c>
      <c r="AH42" s="534">
        <v>1</v>
      </c>
      <c r="AI42" s="770"/>
      <c r="AJ42" s="534">
        <v>1</v>
      </c>
      <c r="AK42" s="770"/>
      <c r="AL42" s="534">
        <v>1</v>
      </c>
      <c r="AM42" s="770"/>
      <c r="AN42" s="534">
        <v>1</v>
      </c>
      <c r="AO42" s="770"/>
      <c r="AP42" s="534">
        <v>1</v>
      </c>
      <c r="AQ42" s="770"/>
      <c r="AR42" s="534">
        <v>1</v>
      </c>
      <c r="AS42" s="770"/>
      <c r="AT42" s="534">
        <v>1</v>
      </c>
      <c r="AU42" s="770"/>
      <c r="AV42" s="534">
        <v>1</v>
      </c>
      <c r="AW42" s="770"/>
      <c r="AX42" s="528"/>
      <c r="AY42" s="770"/>
      <c r="AZ42" s="528"/>
      <c r="BA42" s="770"/>
      <c r="BB42" s="528"/>
      <c r="BC42" s="770"/>
      <c r="BD42" s="528"/>
      <c r="BE42" s="770"/>
      <c r="BF42" s="786"/>
      <c r="BG42" s="746"/>
      <c r="BH42" s="746"/>
      <c r="BI42" s="750"/>
      <c r="BJ42" s="756"/>
      <c r="BK42" s="752"/>
      <c r="BL42" s="754"/>
      <c r="BM42" s="752"/>
      <c r="BN42" s="754"/>
      <c r="BO42" s="752"/>
      <c r="BP42" s="758"/>
      <c r="BQ42" s="760"/>
      <c r="BR42" s="760"/>
      <c r="BS42" s="760"/>
      <c r="BT42" s="760"/>
      <c r="BU42" s="760"/>
      <c r="BV42" s="760"/>
      <c r="BW42" s="111"/>
      <c r="BX42" s="111"/>
      <c r="BY42" s="111"/>
      <c r="BZ42" s="111"/>
    </row>
    <row r="43" spans="2:78" s="94" customFormat="1" ht="18" customHeight="1">
      <c r="B43" s="743">
        <v>7</v>
      </c>
      <c r="C43" s="743">
        <v>3</v>
      </c>
      <c r="D43" s="743">
        <v>3</v>
      </c>
      <c r="E43" s="779" t="s">
        <v>43</v>
      </c>
      <c r="F43" s="743">
        <v>10</v>
      </c>
      <c r="G43" s="779">
        <v>8141</v>
      </c>
      <c r="H43" s="743">
        <v>7</v>
      </c>
      <c r="I43" s="743">
        <v>21</v>
      </c>
      <c r="J43" s="779" t="s">
        <v>2250</v>
      </c>
      <c r="K43" s="787">
        <v>21</v>
      </c>
      <c r="L43" s="777" t="s">
        <v>2251</v>
      </c>
      <c r="M43" s="779" t="s">
        <v>2186</v>
      </c>
      <c r="N43" s="743">
        <v>15</v>
      </c>
      <c r="O43" s="743">
        <v>20</v>
      </c>
      <c r="P43" s="781" t="s">
        <v>2252</v>
      </c>
      <c r="Q43" s="779" t="s">
        <v>2253</v>
      </c>
      <c r="R43" s="593" t="s">
        <v>2177</v>
      </c>
      <c r="S43" s="804">
        <v>12</v>
      </c>
      <c r="T43" s="793" t="s">
        <v>2254</v>
      </c>
      <c r="U43" s="793" t="s">
        <v>2254</v>
      </c>
      <c r="V43" s="793" t="s">
        <v>2254</v>
      </c>
      <c r="W43" s="793" t="s">
        <v>2254</v>
      </c>
      <c r="X43" s="793" t="s">
        <v>2254</v>
      </c>
      <c r="Y43" s="793" t="s">
        <v>2254</v>
      </c>
      <c r="Z43" s="793" t="s">
        <v>2254</v>
      </c>
      <c r="AA43" s="793" t="s">
        <v>2254</v>
      </c>
      <c r="AB43" s="793" t="s">
        <v>2254</v>
      </c>
      <c r="AC43" s="793" t="s">
        <v>2254</v>
      </c>
      <c r="AD43" s="793" t="s">
        <v>2254</v>
      </c>
      <c r="AE43" s="793" t="s">
        <v>2254</v>
      </c>
      <c r="AF43" s="791" t="s">
        <v>2255</v>
      </c>
      <c r="AG43" s="173" t="s">
        <v>2178</v>
      </c>
      <c r="AH43" s="528"/>
      <c r="AI43" s="769" t="s">
        <v>2256</v>
      </c>
      <c r="AJ43" s="528"/>
      <c r="AK43" s="769" t="s">
        <v>2257</v>
      </c>
      <c r="AL43" s="528"/>
      <c r="AM43" s="769" t="s">
        <v>2258</v>
      </c>
      <c r="AN43" s="528"/>
      <c r="AO43" s="769" t="s">
        <v>2259</v>
      </c>
      <c r="AP43" s="528"/>
      <c r="AQ43" s="769" t="s">
        <v>2260</v>
      </c>
      <c r="AR43" s="528"/>
      <c r="AS43" s="769" t="s">
        <v>2261</v>
      </c>
      <c r="AT43" s="528"/>
      <c r="AU43" s="769" t="s">
        <v>2262</v>
      </c>
      <c r="AV43" s="528"/>
      <c r="AW43" s="769" t="s">
        <v>2263</v>
      </c>
      <c r="AX43" s="528"/>
      <c r="AY43" s="769">
        <f>IFERROR((AX43+AI43)/AX44,0)</f>
        <v>0</v>
      </c>
      <c r="AZ43" s="528"/>
      <c r="BA43" s="769">
        <f>IFERROR((AZ43+AK43)/AZ44,0)</f>
        <v>0</v>
      </c>
      <c r="BB43" s="528"/>
      <c r="BC43" s="769">
        <f>IFERROR((BB43+AM43)/BB44,0)</f>
        <v>0</v>
      </c>
      <c r="BD43" s="528"/>
      <c r="BE43" s="769">
        <f>IFERROR((BD43+AO43)/BD44,0)</f>
        <v>0</v>
      </c>
      <c r="BF43" s="785" t="str">
        <f>+AW43</f>
        <v>Para el periodo a agosto de 2025 se registraron un total de n=383 muertes perinatales en Bogotá, lo que representa una Tasa acumulada de 10,4 x 1.000 NV + muertes fetales. Datos preliminares.</v>
      </c>
      <c r="BG43" s="798">
        <v>10</v>
      </c>
      <c r="BH43" s="773" t="s">
        <v>2264</v>
      </c>
      <c r="BI43" s="755" t="s">
        <v>2255</v>
      </c>
      <c r="BJ43" s="749" t="str">
        <f t="shared" ref="BJ43" si="26">+BF43</f>
        <v>Para el periodo a agosto de 2025 se registraron un total de n=383 muertes perinatales en Bogotá, lo que representa una Tasa acumulada de 10,4 x 1.000 NV + muertes fetales. Datos preliminares.</v>
      </c>
      <c r="BK43" s="802" t="s">
        <v>2255</v>
      </c>
      <c r="BL43" s="747"/>
      <c r="BM43" s="802" t="s">
        <v>2255</v>
      </c>
      <c r="BN43" s="747"/>
      <c r="BO43" s="802" t="s">
        <v>2255</v>
      </c>
      <c r="BP43" s="773"/>
      <c r="BQ43" s="759">
        <f>SUMIF(Metas!$B$3:$B$47,$K43,Metas!$J$3:$J$47)</f>
        <v>1176851994</v>
      </c>
      <c r="BR43" s="759">
        <f>SUMIF(Metas!$B$3:$B$47,$K43,Metas!$K$3:$K$47)</f>
        <v>363600037</v>
      </c>
      <c r="BS43" s="759">
        <f>SUMIF(Metas!$B$3:$B$47,$K43,Metas!$L$3:$L$47)</f>
        <v>297491333</v>
      </c>
      <c r="BT43" s="759">
        <f>SUMIF(Metas!$B$3:$B$47,$K43,Metas!$M$3:$M$47)</f>
        <v>214566474</v>
      </c>
      <c r="BU43" s="759">
        <f>SUMIF(Metas!$B$3:$B$47,$K43,Metas!$N$3:$N$47)</f>
        <v>29449952</v>
      </c>
      <c r="BV43" s="759">
        <f>SUMIF(Metas!$B$3:$B$47,$K43,Metas!$O$3:$O$47)</f>
        <v>7294537</v>
      </c>
      <c r="BW43" s="111"/>
      <c r="BX43" s="111"/>
      <c r="BY43" s="111"/>
      <c r="BZ43" s="111"/>
    </row>
    <row r="44" spans="2:78" s="94" customFormat="1" ht="18" customHeight="1">
      <c r="B44" s="744"/>
      <c r="C44" s="744"/>
      <c r="D44" s="744"/>
      <c r="E44" s="780"/>
      <c r="F44" s="744"/>
      <c r="G44" s="780"/>
      <c r="H44" s="744"/>
      <c r="I44" s="744"/>
      <c r="J44" s="780"/>
      <c r="K44" s="788"/>
      <c r="L44" s="778"/>
      <c r="M44" s="780"/>
      <c r="N44" s="744"/>
      <c r="O44" s="744"/>
      <c r="P44" s="782"/>
      <c r="Q44" s="780"/>
      <c r="R44" s="594"/>
      <c r="S44" s="805"/>
      <c r="T44" s="797"/>
      <c r="U44" s="797"/>
      <c r="V44" s="797"/>
      <c r="W44" s="797"/>
      <c r="X44" s="797"/>
      <c r="Y44" s="797"/>
      <c r="Z44" s="797"/>
      <c r="AA44" s="797"/>
      <c r="AB44" s="797"/>
      <c r="AC44" s="797"/>
      <c r="AD44" s="797"/>
      <c r="AE44" s="797"/>
      <c r="AF44" s="792"/>
      <c r="AG44" s="173" t="s">
        <v>2179</v>
      </c>
      <c r="AH44" s="528"/>
      <c r="AI44" s="770"/>
      <c r="AJ44" s="528"/>
      <c r="AK44" s="770"/>
      <c r="AL44" s="528"/>
      <c r="AM44" s="770"/>
      <c r="AN44" s="528"/>
      <c r="AO44" s="770"/>
      <c r="AP44" s="528"/>
      <c r="AQ44" s="770"/>
      <c r="AR44" s="528"/>
      <c r="AS44" s="770"/>
      <c r="AT44" s="528"/>
      <c r="AU44" s="770"/>
      <c r="AV44" s="528"/>
      <c r="AW44" s="770"/>
      <c r="AX44" s="528"/>
      <c r="AY44" s="770"/>
      <c r="AZ44" s="528"/>
      <c r="BA44" s="770"/>
      <c r="BB44" s="528"/>
      <c r="BC44" s="770"/>
      <c r="BD44" s="528"/>
      <c r="BE44" s="770"/>
      <c r="BF44" s="786"/>
      <c r="BG44" s="799"/>
      <c r="BH44" s="774"/>
      <c r="BI44" s="756"/>
      <c r="BJ44" s="750"/>
      <c r="BK44" s="803"/>
      <c r="BL44" s="748"/>
      <c r="BM44" s="803"/>
      <c r="BN44" s="748"/>
      <c r="BO44" s="803"/>
      <c r="BP44" s="774"/>
      <c r="BQ44" s="760"/>
      <c r="BR44" s="760"/>
      <c r="BS44" s="760"/>
      <c r="BT44" s="760"/>
      <c r="BU44" s="760"/>
      <c r="BV44" s="760"/>
      <c r="BW44" s="111"/>
      <c r="BX44" s="111"/>
      <c r="BY44" s="111"/>
      <c r="BZ44" s="111" t="str">
        <f>""</f>
        <v/>
      </c>
    </row>
    <row r="45" spans="2:78" s="94" customFormat="1" ht="18" customHeight="1">
      <c r="B45" s="743">
        <v>7</v>
      </c>
      <c r="C45" s="743">
        <v>3</v>
      </c>
      <c r="D45" s="743">
        <v>2</v>
      </c>
      <c r="E45" s="779" t="s">
        <v>1852</v>
      </c>
      <c r="F45" s="743">
        <v>10</v>
      </c>
      <c r="G45" s="779">
        <v>8141</v>
      </c>
      <c r="H45" s="743">
        <v>8</v>
      </c>
      <c r="I45" s="743">
        <v>22</v>
      </c>
      <c r="J45" s="779" t="s">
        <v>2265</v>
      </c>
      <c r="K45" s="787">
        <v>22</v>
      </c>
      <c r="L45" s="777" t="s">
        <v>2266</v>
      </c>
      <c r="M45" s="779" t="s">
        <v>2186</v>
      </c>
      <c r="N45" s="743">
        <v>15</v>
      </c>
      <c r="O45" s="743">
        <v>20</v>
      </c>
      <c r="P45" s="781" t="s">
        <v>2267</v>
      </c>
      <c r="Q45" s="779" t="s">
        <v>2131</v>
      </c>
      <c r="R45" s="593" t="s">
        <v>2194</v>
      </c>
      <c r="S45" s="800">
        <v>0</v>
      </c>
      <c r="T45" s="793">
        <v>8.3299999999999999E-2</v>
      </c>
      <c r="U45" s="793">
        <v>8.3299999999999999E-2</v>
      </c>
      <c r="V45" s="793">
        <v>8.3299999999999999E-2</v>
      </c>
      <c r="W45" s="793">
        <v>8.3299999999999999E-2</v>
      </c>
      <c r="X45" s="793">
        <v>8.3299999999999999E-2</v>
      </c>
      <c r="Y45" s="793">
        <v>8.3299999999999999E-2</v>
      </c>
      <c r="Z45" s="793">
        <v>8.3299999999999999E-2</v>
      </c>
      <c r="AA45" s="793">
        <v>8.3299999999999999E-2</v>
      </c>
      <c r="AB45" s="793">
        <v>8.3299999999999999E-2</v>
      </c>
      <c r="AC45" s="793">
        <v>8.3299999999999999E-2</v>
      </c>
      <c r="AD45" s="793">
        <v>8.3500000000000005E-2</v>
      </c>
      <c r="AE45" s="793">
        <v>8.3500000000000005E-2</v>
      </c>
      <c r="AF45" s="823">
        <f>+T45+U45+V45+W45+X45+Y45+Z45+AA45+AB45+AC45+AD45+AE45</f>
        <v>1</v>
      </c>
      <c r="AG45" s="173" t="s">
        <v>2178</v>
      </c>
      <c r="AH45" s="528">
        <v>8.3299999999999999E-2</v>
      </c>
      <c r="AI45" s="769">
        <f>IFERROR((AH45+S45)/AH46,0)</f>
        <v>8.3299999999999999E-2</v>
      </c>
      <c r="AJ45" s="528">
        <v>8.3299999999999999E-2</v>
      </c>
      <c r="AK45" s="769">
        <f>+AJ45/AJ46</f>
        <v>8.3299999999999999E-2</v>
      </c>
      <c r="AL45" s="528">
        <v>8.3299999999999999E-2</v>
      </c>
      <c r="AM45" s="769">
        <f>+AL45/AL46</f>
        <v>8.3299999999999999E-2</v>
      </c>
      <c r="AN45" s="528">
        <v>8.3299999999999999E-2</v>
      </c>
      <c r="AO45" s="769">
        <f>+AN45/AN46</f>
        <v>8.3299999999999999E-2</v>
      </c>
      <c r="AP45" s="528">
        <v>8.3299999999999999E-2</v>
      </c>
      <c r="AQ45" s="769">
        <f>+AP45/AP46</f>
        <v>8.3299999999999999E-2</v>
      </c>
      <c r="AR45" s="528">
        <v>8.3299999999999999E-2</v>
      </c>
      <c r="AS45" s="769">
        <f>+AR45/AR46</f>
        <v>8.3299999999999999E-2</v>
      </c>
      <c r="AT45" s="528">
        <v>8.3299999999999999E-2</v>
      </c>
      <c r="AU45" s="769">
        <f>+AT45/AT46</f>
        <v>8.3299999999999999E-2</v>
      </c>
      <c r="AV45" s="528">
        <v>8.3299999999999999E-2</v>
      </c>
      <c r="AW45" s="769">
        <f>+AV45/AV46</f>
        <v>8.3299999999999999E-2</v>
      </c>
      <c r="AX45" s="528"/>
      <c r="AY45" s="769">
        <f>IFERROR((AX45+AI45)/AX46,0)</f>
        <v>0</v>
      </c>
      <c r="AZ45" s="528"/>
      <c r="BA45" s="769">
        <f>IFERROR((AZ45+AK45)/AZ46,0)</f>
        <v>0</v>
      </c>
      <c r="BB45" s="528"/>
      <c r="BC45" s="769">
        <f>IFERROR((BB45+AM45)/BB46,0)</f>
        <v>0</v>
      </c>
      <c r="BD45" s="528"/>
      <c r="BE45" s="769">
        <f>IFERROR((BD45+AO45)/BD46,0)</f>
        <v>0</v>
      </c>
      <c r="BF45" s="785">
        <f>+AI45+AW45+AY45+BA45+BC45+BE45+AU45+AS45+AQ45+AO45+AM45+AK45</f>
        <v>0.66639999999999999</v>
      </c>
      <c r="BG45" s="745">
        <v>1</v>
      </c>
      <c r="BH45" s="745">
        <v>0.99999999999999989</v>
      </c>
      <c r="BI45" s="749">
        <v>1</v>
      </c>
      <c r="BJ45" s="755">
        <f t="shared" ref="BJ45" si="27">+BF45</f>
        <v>0.66639999999999999</v>
      </c>
      <c r="BK45" s="751">
        <v>1</v>
      </c>
      <c r="BL45" s="753"/>
      <c r="BM45" s="751">
        <v>1</v>
      </c>
      <c r="BN45" s="753"/>
      <c r="BO45" s="751">
        <v>1</v>
      </c>
      <c r="BP45" s="773"/>
      <c r="BQ45" s="759">
        <f>SUMIF(Metas!$B$3:$B$47,$K45,Metas!$J$3:$J$47)</f>
        <v>681602349</v>
      </c>
      <c r="BR45" s="759">
        <f>SUMIF(Metas!$B$3:$B$47,$K45,Metas!$K$3:$K$47)</f>
        <v>909624595</v>
      </c>
      <c r="BS45" s="759">
        <f>SUMIF(Metas!$B$3:$B$47,$K45,Metas!$L$3:$L$47)</f>
        <v>749470424</v>
      </c>
      <c r="BT45" s="759">
        <f>SUMIF(Metas!$B$3:$B$47,$K45,Metas!$M$3:$M$47)</f>
        <v>442981133</v>
      </c>
      <c r="BU45" s="759">
        <f>SUMIF(Metas!$B$3:$B$47,$K45,Metas!$N$3:$N$47)</f>
        <v>27906403</v>
      </c>
      <c r="BV45" s="759">
        <f>SUMIF(Metas!$B$3:$B$47,$K45,Metas!$O$3:$O$47)</f>
        <v>9225316</v>
      </c>
      <c r="BW45" s="111"/>
      <c r="BX45" s="111"/>
      <c r="BY45" s="111"/>
      <c r="BZ45" s="111"/>
    </row>
    <row r="46" spans="2:78" s="94" customFormat="1" ht="18" customHeight="1">
      <c r="B46" s="744"/>
      <c r="C46" s="744"/>
      <c r="D46" s="744"/>
      <c r="E46" s="780"/>
      <c r="F46" s="744"/>
      <c r="G46" s="780"/>
      <c r="H46" s="744"/>
      <c r="I46" s="744"/>
      <c r="J46" s="780"/>
      <c r="K46" s="788"/>
      <c r="L46" s="778"/>
      <c r="M46" s="780"/>
      <c r="N46" s="744"/>
      <c r="O46" s="744"/>
      <c r="P46" s="782"/>
      <c r="Q46" s="780"/>
      <c r="R46" s="594"/>
      <c r="S46" s="801"/>
      <c r="T46" s="797"/>
      <c r="U46" s="797"/>
      <c r="V46" s="797"/>
      <c r="W46" s="797"/>
      <c r="X46" s="797"/>
      <c r="Y46" s="797"/>
      <c r="Z46" s="797"/>
      <c r="AA46" s="797"/>
      <c r="AB46" s="797"/>
      <c r="AC46" s="797"/>
      <c r="AD46" s="797"/>
      <c r="AE46" s="797"/>
      <c r="AF46" s="824"/>
      <c r="AG46" s="173" t="s">
        <v>2179</v>
      </c>
      <c r="AH46" s="534">
        <v>1</v>
      </c>
      <c r="AI46" s="770"/>
      <c r="AJ46" s="534">
        <v>1</v>
      </c>
      <c r="AK46" s="770"/>
      <c r="AL46" s="534">
        <v>1</v>
      </c>
      <c r="AM46" s="770"/>
      <c r="AN46" s="534">
        <v>1</v>
      </c>
      <c r="AO46" s="770"/>
      <c r="AP46" s="534">
        <v>1</v>
      </c>
      <c r="AQ46" s="770"/>
      <c r="AR46" s="534">
        <v>1</v>
      </c>
      <c r="AS46" s="770"/>
      <c r="AT46" s="534">
        <v>1</v>
      </c>
      <c r="AU46" s="770"/>
      <c r="AV46" s="534">
        <v>1</v>
      </c>
      <c r="AW46" s="770"/>
      <c r="AX46" s="528"/>
      <c r="AY46" s="770"/>
      <c r="AZ46" s="528"/>
      <c r="BA46" s="770"/>
      <c r="BB46" s="528"/>
      <c r="BC46" s="770"/>
      <c r="BD46" s="528"/>
      <c r="BE46" s="770"/>
      <c r="BF46" s="786"/>
      <c r="BG46" s="746"/>
      <c r="BH46" s="746"/>
      <c r="BI46" s="750"/>
      <c r="BJ46" s="756"/>
      <c r="BK46" s="752"/>
      <c r="BL46" s="754"/>
      <c r="BM46" s="752"/>
      <c r="BN46" s="754"/>
      <c r="BO46" s="752"/>
      <c r="BP46" s="774"/>
      <c r="BQ46" s="760"/>
      <c r="BR46" s="760"/>
      <c r="BS46" s="760"/>
      <c r="BT46" s="760"/>
      <c r="BU46" s="760"/>
      <c r="BV46" s="760"/>
      <c r="BW46" s="111"/>
      <c r="BX46" s="111"/>
      <c r="BY46" s="111"/>
      <c r="BZ46" s="111"/>
    </row>
    <row r="47" spans="2:78" s="94" customFormat="1" ht="18" customHeight="1">
      <c r="B47" s="743">
        <v>7</v>
      </c>
      <c r="C47" s="743">
        <v>3</v>
      </c>
      <c r="D47" s="743">
        <v>3</v>
      </c>
      <c r="E47" s="779" t="s">
        <v>44</v>
      </c>
      <c r="F47" s="743">
        <v>10</v>
      </c>
      <c r="G47" s="779">
        <v>8141</v>
      </c>
      <c r="H47" s="743">
        <v>7</v>
      </c>
      <c r="I47" s="743">
        <v>23</v>
      </c>
      <c r="J47" s="779" t="s">
        <v>2268</v>
      </c>
      <c r="K47" s="787">
        <v>23</v>
      </c>
      <c r="L47" s="777" t="s">
        <v>2269</v>
      </c>
      <c r="M47" s="779" t="s">
        <v>2186</v>
      </c>
      <c r="N47" s="743">
        <v>15</v>
      </c>
      <c r="O47" s="743">
        <v>20</v>
      </c>
      <c r="P47" s="781" t="s">
        <v>2270</v>
      </c>
      <c r="Q47" s="779" t="s">
        <v>2271</v>
      </c>
      <c r="R47" s="593" t="s">
        <v>2177</v>
      </c>
      <c r="S47" s="800">
        <v>2.7</v>
      </c>
      <c r="T47" s="793" t="s">
        <v>2254</v>
      </c>
      <c r="U47" s="793" t="s">
        <v>2254</v>
      </c>
      <c r="V47" s="793" t="s">
        <v>2254</v>
      </c>
      <c r="W47" s="793" t="s">
        <v>2254</v>
      </c>
      <c r="X47" s="793" t="s">
        <v>2254</v>
      </c>
      <c r="Y47" s="793" t="s">
        <v>2254</v>
      </c>
      <c r="Z47" s="793" t="s">
        <v>2254</v>
      </c>
      <c r="AA47" s="793" t="s">
        <v>2254</v>
      </c>
      <c r="AB47" s="793" t="s">
        <v>2254</v>
      </c>
      <c r="AC47" s="793" t="s">
        <v>2254</v>
      </c>
      <c r="AD47" s="793" t="s">
        <v>2254</v>
      </c>
      <c r="AE47" s="793" t="s">
        <v>2254</v>
      </c>
      <c r="AF47" s="791" t="s">
        <v>2272</v>
      </c>
      <c r="AG47" s="173" t="s">
        <v>2178</v>
      </c>
      <c r="AH47" s="528"/>
      <c r="AI47" s="769" t="s">
        <v>2273</v>
      </c>
      <c r="AJ47" s="528"/>
      <c r="AK47" s="769" t="s">
        <v>2274</v>
      </c>
      <c r="AL47" s="528"/>
      <c r="AM47" s="769" t="s">
        <v>2275</v>
      </c>
      <c r="AN47" s="528"/>
      <c r="AO47" s="769" t="s">
        <v>2276</v>
      </c>
      <c r="AP47" s="528"/>
      <c r="AQ47" s="769" t="s">
        <v>2277</v>
      </c>
      <c r="AR47" s="528"/>
      <c r="AS47" s="769" t="s">
        <v>2278</v>
      </c>
      <c r="AT47" s="528"/>
      <c r="AU47" s="769" t="s">
        <v>2279</v>
      </c>
      <c r="AV47" s="528"/>
      <c r="AW47" s="769" t="s">
        <v>2280</v>
      </c>
      <c r="AX47" s="528"/>
      <c r="AY47" s="769">
        <f>IFERROR((AX47+AI47)/AX48,0)</f>
        <v>0</v>
      </c>
      <c r="AZ47" s="528"/>
      <c r="BA47" s="769">
        <f>IFERROR((AZ47+AK47)/AZ48,0)</f>
        <v>0</v>
      </c>
      <c r="BB47" s="528"/>
      <c r="BC47" s="769">
        <f>IFERROR((BB47+AM47)/BB48,0)</f>
        <v>0</v>
      </c>
      <c r="BD47" s="528"/>
      <c r="BE47" s="769">
        <f>IFERROR((BD47+AO47)/BD48,0)</f>
        <v>0</v>
      </c>
      <c r="BF47" s="785" t="str">
        <f>+AW47</f>
        <v>Hasta agosto de 2025 a SE 36 se han notificado 45 casos de sífilis congénita con una incidencia de 1.2 casos por 1.000 nacidos vivos+muertes fetales. Dato preliminar.</v>
      </c>
      <c r="BG47" s="773">
        <v>2.7</v>
      </c>
      <c r="BH47" s="773" t="s">
        <v>2281</v>
      </c>
      <c r="BI47" s="755" t="s">
        <v>2272</v>
      </c>
      <c r="BJ47" s="749" t="str">
        <f t="shared" ref="BJ47" si="28">+BF47</f>
        <v>Hasta agosto de 2025 a SE 36 se han notificado 45 casos de sífilis congénita con una incidencia de 1.2 casos por 1.000 nacidos vivos+muertes fetales. Dato preliminar.</v>
      </c>
      <c r="BK47" s="802" t="s">
        <v>2272</v>
      </c>
      <c r="BL47" s="753"/>
      <c r="BM47" s="802" t="s">
        <v>2272</v>
      </c>
      <c r="BN47" s="753"/>
      <c r="BO47" s="802" t="s">
        <v>2272</v>
      </c>
      <c r="BP47" s="773"/>
      <c r="BQ47" s="759">
        <f>SUMIF(Metas!$B$3:$B$47,$K47,Metas!$J$3:$J$47)</f>
        <v>2776318040</v>
      </c>
      <c r="BR47" s="759">
        <f>SUMIF(Metas!$B$3:$B$47,$K47,Metas!$K$3:$K$47)</f>
        <v>1441257154</v>
      </c>
      <c r="BS47" s="759">
        <f>SUMIF(Metas!$B$3:$B$47,$K47,Metas!$L$3:$L$47)</f>
        <v>1266174754</v>
      </c>
      <c r="BT47" s="759">
        <f>SUMIF(Metas!$B$3:$B$47,$K47,Metas!$M$3:$M$47)</f>
        <v>455502156</v>
      </c>
      <c r="BU47" s="759">
        <f>SUMIF(Metas!$B$3:$B$47,$K47,Metas!$N$3:$N$47)</f>
        <v>61931887</v>
      </c>
      <c r="BV47" s="759">
        <f>SUMIF(Metas!$B$3:$B$47,$K47,Metas!$O$3:$O$47)</f>
        <v>15875360</v>
      </c>
      <c r="BW47" s="111"/>
      <c r="BX47" s="111"/>
      <c r="BY47" s="111"/>
      <c r="BZ47" s="111"/>
    </row>
    <row r="48" spans="2:78" s="94" customFormat="1" ht="18" customHeight="1">
      <c r="B48" s="744"/>
      <c r="C48" s="744"/>
      <c r="D48" s="744"/>
      <c r="E48" s="780"/>
      <c r="F48" s="744"/>
      <c r="G48" s="780"/>
      <c r="H48" s="744"/>
      <c r="I48" s="744"/>
      <c r="J48" s="780"/>
      <c r="K48" s="788"/>
      <c r="L48" s="778"/>
      <c r="M48" s="780"/>
      <c r="N48" s="744"/>
      <c r="O48" s="744"/>
      <c r="P48" s="782"/>
      <c r="Q48" s="780"/>
      <c r="R48" s="594"/>
      <c r="S48" s="801"/>
      <c r="T48" s="797"/>
      <c r="U48" s="797"/>
      <c r="V48" s="797"/>
      <c r="W48" s="797"/>
      <c r="X48" s="797"/>
      <c r="Y48" s="797"/>
      <c r="Z48" s="797"/>
      <c r="AA48" s="797"/>
      <c r="AB48" s="797"/>
      <c r="AC48" s="797"/>
      <c r="AD48" s="797"/>
      <c r="AE48" s="797"/>
      <c r="AF48" s="792"/>
      <c r="AG48" s="173" t="s">
        <v>2179</v>
      </c>
      <c r="AH48" s="528"/>
      <c r="AI48" s="770"/>
      <c r="AJ48" s="528"/>
      <c r="AK48" s="770"/>
      <c r="AL48" s="528"/>
      <c r="AM48" s="770"/>
      <c r="AN48" s="528"/>
      <c r="AO48" s="770"/>
      <c r="AP48" s="528"/>
      <c r="AQ48" s="770"/>
      <c r="AR48" s="528"/>
      <c r="AS48" s="770"/>
      <c r="AT48" s="528"/>
      <c r="AU48" s="770"/>
      <c r="AV48" s="528"/>
      <c r="AW48" s="770"/>
      <c r="AX48" s="528"/>
      <c r="AY48" s="770"/>
      <c r="AZ48" s="528"/>
      <c r="BA48" s="770"/>
      <c r="BB48" s="528"/>
      <c r="BC48" s="770"/>
      <c r="BD48" s="528"/>
      <c r="BE48" s="770"/>
      <c r="BF48" s="786"/>
      <c r="BG48" s="774"/>
      <c r="BH48" s="774"/>
      <c r="BI48" s="756"/>
      <c r="BJ48" s="750"/>
      <c r="BK48" s="803"/>
      <c r="BL48" s="754"/>
      <c r="BM48" s="803"/>
      <c r="BN48" s="754"/>
      <c r="BO48" s="803"/>
      <c r="BP48" s="774"/>
      <c r="BQ48" s="760"/>
      <c r="BR48" s="760"/>
      <c r="BS48" s="760"/>
      <c r="BT48" s="760"/>
      <c r="BU48" s="760"/>
      <c r="BV48" s="760"/>
      <c r="BW48" s="111"/>
      <c r="BX48" s="111"/>
      <c r="BY48" s="111"/>
      <c r="BZ48" s="111"/>
    </row>
    <row r="49" spans="2:78" s="94" customFormat="1" ht="18" customHeight="1">
      <c r="B49" s="743">
        <v>7</v>
      </c>
      <c r="C49" s="743">
        <v>3</v>
      </c>
      <c r="D49" s="743">
        <v>3</v>
      </c>
      <c r="E49" s="779" t="s">
        <v>44</v>
      </c>
      <c r="F49" s="743">
        <v>10</v>
      </c>
      <c r="G49" s="779">
        <v>8141</v>
      </c>
      <c r="H49" s="743">
        <v>9</v>
      </c>
      <c r="I49" s="743">
        <v>24</v>
      </c>
      <c r="J49" s="779" t="s">
        <v>2282</v>
      </c>
      <c r="K49" s="787">
        <v>24</v>
      </c>
      <c r="L49" s="777" t="s">
        <v>2283</v>
      </c>
      <c r="M49" s="779" t="s">
        <v>2175</v>
      </c>
      <c r="N49" s="743">
        <v>16</v>
      </c>
      <c r="O49" s="743">
        <v>20</v>
      </c>
      <c r="P49" s="781" t="s">
        <v>2284</v>
      </c>
      <c r="Q49" s="779" t="s">
        <v>2131</v>
      </c>
      <c r="R49" s="593" t="s">
        <v>2177</v>
      </c>
      <c r="S49" s="800">
        <v>0</v>
      </c>
      <c r="T49" s="793">
        <v>8.3299999999999999E-2</v>
      </c>
      <c r="U49" s="793">
        <v>8.3299999999999999E-2</v>
      </c>
      <c r="V49" s="793">
        <v>8.3299999999999999E-2</v>
      </c>
      <c r="W49" s="793">
        <v>8.3299999999999999E-2</v>
      </c>
      <c r="X49" s="793">
        <v>8.3299999999999999E-2</v>
      </c>
      <c r="Y49" s="793">
        <v>8.3299999999999999E-2</v>
      </c>
      <c r="Z49" s="793">
        <v>8.3299999999999999E-2</v>
      </c>
      <c r="AA49" s="793">
        <v>8.3299999999999999E-2</v>
      </c>
      <c r="AB49" s="793">
        <v>8.3299999999999999E-2</v>
      </c>
      <c r="AC49" s="793">
        <v>8.3299999999999999E-2</v>
      </c>
      <c r="AD49" s="793">
        <v>8.3699999999999997E-2</v>
      </c>
      <c r="AE49" s="793">
        <v>8.3299999999999999E-2</v>
      </c>
      <c r="AF49" s="823">
        <f>+T49+U49+V49+W49+X49+Y49+Z49+AA49+AB49+AC49+AD49+AE49</f>
        <v>1</v>
      </c>
      <c r="AG49" s="173" t="s">
        <v>2178</v>
      </c>
      <c r="AH49" s="528">
        <v>8.3299999999999999E-2</v>
      </c>
      <c r="AI49" s="769">
        <f>IFERROR((AH49+S49)/AH50,0)</f>
        <v>8.3299999999999999E-2</v>
      </c>
      <c r="AJ49" s="528">
        <v>8.3299999999999999E-2</v>
      </c>
      <c r="AK49" s="769">
        <f>+AJ49/AJ50</f>
        <v>8.3299999999999999E-2</v>
      </c>
      <c r="AL49" s="528">
        <v>8.3299999999999999E-2</v>
      </c>
      <c r="AM49" s="769">
        <f>+AL49/AL50</f>
        <v>8.3299999999999999E-2</v>
      </c>
      <c r="AN49" s="528">
        <v>8.3299999999999999E-2</v>
      </c>
      <c r="AO49" s="769">
        <f>+AN49/AN50</f>
        <v>8.3299999999999999E-2</v>
      </c>
      <c r="AP49" s="528">
        <v>8.3299999999999999E-2</v>
      </c>
      <c r="AQ49" s="769">
        <f>+AP49/AP50</f>
        <v>8.3299999999999999E-2</v>
      </c>
      <c r="AR49" s="528">
        <v>8.3299999999999999E-2</v>
      </c>
      <c r="AS49" s="769">
        <f>+AR49/AR50</f>
        <v>8.3299999999999999E-2</v>
      </c>
      <c r="AT49" s="528">
        <v>8.3299999999999999E-2</v>
      </c>
      <c r="AU49" s="769">
        <f>+AT49/AT50</f>
        <v>8.3299999999999999E-2</v>
      </c>
      <c r="AV49" s="528">
        <v>8.3299999999999999E-2</v>
      </c>
      <c r="AW49" s="769">
        <f>+AV49/AV50</f>
        <v>8.3299999999999999E-2</v>
      </c>
      <c r="AX49" s="528"/>
      <c r="AY49" s="769">
        <f>IFERROR((AX49+AI49)/AX50,0)</f>
        <v>0</v>
      </c>
      <c r="AZ49" s="528"/>
      <c r="BA49" s="769">
        <f>IFERROR((AZ49+AK49)/AZ50,0)</f>
        <v>0</v>
      </c>
      <c r="BB49" s="528"/>
      <c r="BC49" s="769">
        <f>IFERROR((BB49+AM49)/BB50,0)</f>
        <v>0</v>
      </c>
      <c r="BD49" s="528"/>
      <c r="BE49" s="769">
        <f>IFERROR((BD49+AO49)/BD50,0)</f>
        <v>0</v>
      </c>
      <c r="BF49" s="785">
        <f>+AI49+AW49+AY49+BA49+BC49+BE49+AU49+AS49+AQ49+AO49+AM49+AK49</f>
        <v>0.66639999999999999</v>
      </c>
      <c r="BG49" s="745">
        <v>1</v>
      </c>
      <c r="BH49" s="747">
        <v>0.99999999999999989</v>
      </c>
      <c r="BI49" s="749">
        <v>1</v>
      </c>
      <c r="BJ49" s="755">
        <f t="shared" ref="BJ49" si="29">+BF49</f>
        <v>0.66639999999999999</v>
      </c>
      <c r="BK49" s="751">
        <v>1</v>
      </c>
      <c r="BL49" s="753"/>
      <c r="BM49" s="751">
        <v>1</v>
      </c>
      <c r="BN49" s="753"/>
      <c r="BO49" s="751">
        <v>1</v>
      </c>
      <c r="BP49" s="773"/>
      <c r="BQ49" s="759">
        <f>SUMIF(Metas!$B$3:$B$47,$K49,Metas!$J$3:$J$47)</f>
        <v>523461262</v>
      </c>
      <c r="BR49" s="759">
        <f>SUMIF(Metas!$B$3:$B$47,$K49,Metas!$K$3:$K$47)</f>
        <v>2222224669</v>
      </c>
      <c r="BS49" s="759">
        <f>SUMIF(Metas!$B$3:$B$47,$K49,Metas!$L$3:$L$47)</f>
        <v>2094345210</v>
      </c>
      <c r="BT49" s="759">
        <f>SUMIF(Metas!$B$3:$B$47,$K49,Metas!$M$3:$M$47)</f>
        <v>558691465</v>
      </c>
      <c r="BU49" s="759">
        <f>SUMIF(Metas!$B$3:$B$47,$K49,Metas!$N$3:$N$47)</f>
        <v>49658539</v>
      </c>
      <c r="BV49" s="759">
        <f>SUMIF(Metas!$B$3:$B$47,$K49,Metas!$O$3:$O$47)</f>
        <v>7194767</v>
      </c>
      <c r="BW49" s="111"/>
      <c r="BX49" s="111"/>
      <c r="BY49" s="111"/>
      <c r="BZ49" s="111"/>
    </row>
    <row r="50" spans="2:78" s="94" customFormat="1" ht="18" customHeight="1">
      <c r="B50" s="744"/>
      <c r="C50" s="744"/>
      <c r="D50" s="744"/>
      <c r="E50" s="780"/>
      <c r="F50" s="744"/>
      <c r="G50" s="780"/>
      <c r="H50" s="744"/>
      <c r="I50" s="744"/>
      <c r="J50" s="780"/>
      <c r="K50" s="788"/>
      <c r="L50" s="778"/>
      <c r="M50" s="780"/>
      <c r="N50" s="744"/>
      <c r="O50" s="744"/>
      <c r="P50" s="782"/>
      <c r="Q50" s="780"/>
      <c r="R50" s="594"/>
      <c r="S50" s="801"/>
      <c r="T50" s="797"/>
      <c r="U50" s="797"/>
      <c r="V50" s="797"/>
      <c r="W50" s="797"/>
      <c r="X50" s="797"/>
      <c r="Y50" s="797"/>
      <c r="Z50" s="797"/>
      <c r="AA50" s="797"/>
      <c r="AB50" s="797"/>
      <c r="AC50" s="797"/>
      <c r="AD50" s="797"/>
      <c r="AE50" s="797"/>
      <c r="AF50" s="824"/>
      <c r="AG50" s="173" t="s">
        <v>2179</v>
      </c>
      <c r="AH50" s="534">
        <v>1</v>
      </c>
      <c r="AI50" s="770"/>
      <c r="AJ50" s="534">
        <v>1</v>
      </c>
      <c r="AK50" s="770"/>
      <c r="AL50" s="534">
        <v>1</v>
      </c>
      <c r="AM50" s="770"/>
      <c r="AN50" s="534">
        <v>1</v>
      </c>
      <c r="AO50" s="770"/>
      <c r="AP50" s="534">
        <v>1</v>
      </c>
      <c r="AQ50" s="770"/>
      <c r="AR50" s="534">
        <v>1</v>
      </c>
      <c r="AS50" s="770"/>
      <c r="AT50" s="534">
        <v>1</v>
      </c>
      <c r="AU50" s="770"/>
      <c r="AV50" s="534">
        <v>1</v>
      </c>
      <c r="AW50" s="770"/>
      <c r="AX50" s="528"/>
      <c r="AY50" s="770"/>
      <c r="AZ50" s="528"/>
      <c r="BA50" s="770"/>
      <c r="BB50" s="528"/>
      <c r="BC50" s="770"/>
      <c r="BD50" s="528"/>
      <c r="BE50" s="770"/>
      <c r="BF50" s="786"/>
      <c r="BG50" s="746"/>
      <c r="BH50" s="748"/>
      <c r="BI50" s="750"/>
      <c r="BJ50" s="756"/>
      <c r="BK50" s="752"/>
      <c r="BL50" s="754"/>
      <c r="BM50" s="752"/>
      <c r="BN50" s="754"/>
      <c r="BO50" s="752"/>
      <c r="BP50" s="774"/>
      <c r="BQ50" s="760"/>
      <c r="BR50" s="760"/>
      <c r="BS50" s="760"/>
      <c r="BT50" s="760"/>
      <c r="BU50" s="760"/>
      <c r="BV50" s="760"/>
      <c r="BW50" s="111"/>
      <c r="BX50" s="111"/>
      <c r="BY50" s="111"/>
      <c r="BZ50" s="111"/>
    </row>
    <row r="51" spans="2:78" s="94" customFormat="1" ht="18" customHeight="1">
      <c r="B51" s="743">
        <v>7</v>
      </c>
      <c r="C51" s="743">
        <v>3</v>
      </c>
      <c r="D51" s="743">
        <v>3</v>
      </c>
      <c r="E51" s="779" t="s">
        <v>44</v>
      </c>
      <c r="F51" s="743">
        <v>10</v>
      </c>
      <c r="G51" s="779">
        <v>8141</v>
      </c>
      <c r="H51" s="743">
        <v>9</v>
      </c>
      <c r="I51" s="743">
        <v>25</v>
      </c>
      <c r="J51" s="779" t="s">
        <v>2285</v>
      </c>
      <c r="K51" s="787">
        <v>25</v>
      </c>
      <c r="L51" s="777" t="s">
        <v>2286</v>
      </c>
      <c r="M51" s="779" t="s">
        <v>2186</v>
      </c>
      <c r="N51" s="743">
        <v>16</v>
      </c>
      <c r="O51" s="743">
        <v>20</v>
      </c>
      <c r="P51" s="781" t="s">
        <v>2287</v>
      </c>
      <c r="Q51" s="779" t="s">
        <v>2253</v>
      </c>
      <c r="R51" s="593" t="s">
        <v>2177</v>
      </c>
      <c r="S51" s="804">
        <v>12</v>
      </c>
      <c r="T51" s="793" t="s">
        <v>2254</v>
      </c>
      <c r="U51" s="793" t="s">
        <v>2254</v>
      </c>
      <c r="V51" s="793" t="s">
        <v>2254</v>
      </c>
      <c r="W51" s="793" t="s">
        <v>2254</v>
      </c>
      <c r="X51" s="793" t="s">
        <v>2254</v>
      </c>
      <c r="Y51" s="793" t="s">
        <v>2254</v>
      </c>
      <c r="Z51" s="793" t="s">
        <v>2254</v>
      </c>
      <c r="AA51" s="793" t="s">
        <v>2254</v>
      </c>
      <c r="AB51" s="793" t="s">
        <v>2254</v>
      </c>
      <c r="AC51" s="793" t="s">
        <v>2254</v>
      </c>
      <c r="AD51" s="793" t="s">
        <v>2254</v>
      </c>
      <c r="AE51" s="793" t="s">
        <v>2254</v>
      </c>
      <c r="AF51" s="791" t="s">
        <v>2288</v>
      </c>
      <c r="AG51" s="173" t="s">
        <v>2178</v>
      </c>
      <c r="AH51" s="528"/>
      <c r="AI51" s="769" t="s">
        <v>2289</v>
      </c>
      <c r="AJ51" s="528"/>
      <c r="AK51" s="769" t="s">
        <v>2290</v>
      </c>
      <c r="AL51" s="528"/>
      <c r="AM51" s="769" t="s">
        <v>2291</v>
      </c>
      <c r="AN51" s="528"/>
      <c r="AO51" s="769" t="s">
        <v>2292</v>
      </c>
      <c r="AP51" s="528"/>
      <c r="AQ51" s="769" t="s">
        <v>2293</v>
      </c>
      <c r="AR51" s="528"/>
      <c r="AS51" s="769" t="s">
        <v>2294</v>
      </c>
      <c r="AT51" s="528"/>
      <c r="AU51" s="769" t="s">
        <v>2295</v>
      </c>
      <c r="AV51" s="528"/>
      <c r="AW51" s="769" t="s">
        <v>2296</v>
      </c>
      <c r="AX51" s="528"/>
      <c r="AY51" s="769">
        <f>IFERROR((AX51+AI51)/AX52,0)</f>
        <v>0</v>
      </c>
      <c r="AZ51" s="528"/>
      <c r="BA51" s="769">
        <f>IFERROR((AZ51+AK51)/AZ52,0)</f>
        <v>0</v>
      </c>
      <c r="BB51" s="528"/>
      <c r="BC51" s="769">
        <f>IFERROR((BB51+AM51)/BB52,0)</f>
        <v>0</v>
      </c>
      <c r="BD51" s="528"/>
      <c r="BE51" s="769">
        <f>IFERROR((BD51+AO51)/BD52,0)</f>
        <v>0</v>
      </c>
      <c r="BF51" s="785" t="str">
        <f>+AW51</f>
        <v>Para el periodo a agosto de 2025 se registraron un total de 330 muertes en menores de cinco años en Bogotá, lo que representa una Tasa de 9,0 por 1.000 NV. Dato preliminar.</v>
      </c>
      <c r="BG51" s="773">
        <v>10.299999999999999</v>
      </c>
      <c r="BH51" s="773" t="s">
        <v>2297</v>
      </c>
      <c r="BI51" s="755" t="s">
        <v>2288</v>
      </c>
      <c r="BJ51" s="749" t="str">
        <f t="shared" ref="BJ51" si="30">+BF51</f>
        <v>Para el periodo a agosto de 2025 se registraron un total de 330 muertes en menores de cinco años en Bogotá, lo que representa una Tasa de 9,0 por 1.000 NV. Dato preliminar.</v>
      </c>
      <c r="BK51" s="802" t="s">
        <v>2288</v>
      </c>
      <c r="BL51" s="753"/>
      <c r="BM51" s="802" t="s">
        <v>2288</v>
      </c>
      <c r="BN51" s="753"/>
      <c r="BO51" s="802" t="s">
        <v>2288</v>
      </c>
      <c r="BP51" s="757"/>
      <c r="BQ51" s="759">
        <f>SUMIF(Metas!$B$3:$B$47,$K51,Metas!$J$3:$J$47)</f>
        <v>1933848271</v>
      </c>
      <c r="BR51" s="759">
        <f>SUMIF(Metas!$B$3:$B$47,$K51,Metas!$K$3:$K$47)</f>
        <v>839794171</v>
      </c>
      <c r="BS51" s="759">
        <f>SUMIF(Metas!$B$3:$B$47,$K51,Metas!$L$3:$L$47)</f>
        <v>711440320</v>
      </c>
      <c r="BT51" s="759">
        <f>SUMIF(Metas!$B$3:$B$47,$K51,Metas!$M$3:$M$47)</f>
        <v>389946830</v>
      </c>
      <c r="BU51" s="759">
        <f>SUMIF(Metas!$B$3:$B$47,$K51,Metas!$N$3:$N$47)</f>
        <v>48071671</v>
      </c>
      <c r="BV51" s="759">
        <f>SUMIF(Metas!$B$3:$B$47,$K51,Metas!$O$3:$O$47)</f>
        <v>18051340</v>
      </c>
      <c r="BW51" s="111"/>
      <c r="BX51" s="111"/>
      <c r="BY51" s="111"/>
      <c r="BZ51" s="111"/>
    </row>
    <row r="52" spans="2:78" s="94" customFormat="1" ht="18" customHeight="1">
      <c r="B52" s="744"/>
      <c r="C52" s="744"/>
      <c r="D52" s="744"/>
      <c r="E52" s="780"/>
      <c r="F52" s="744"/>
      <c r="G52" s="780"/>
      <c r="H52" s="744"/>
      <c r="I52" s="744"/>
      <c r="J52" s="780"/>
      <c r="K52" s="788"/>
      <c r="L52" s="778"/>
      <c r="M52" s="780"/>
      <c r="N52" s="744"/>
      <c r="O52" s="744"/>
      <c r="P52" s="782"/>
      <c r="Q52" s="780"/>
      <c r="R52" s="594"/>
      <c r="S52" s="805"/>
      <c r="T52" s="797"/>
      <c r="U52" s="797"/>
      <c r="V52" s="797"/>
      <c r="W52" s="797"/>
      <c r="X52" s="797"/>
      <c r="Y52" s="797"/>
      <c r="Z52" s="797"/>
      <c r="AA52" s="797"/>
      <c r="AB52" s="797"/>
      <c r="AC52" s="797"/>
      <c r="AD52" s="797"/>
      <c r="AE52" s="797"/>
      <c r="AF52" s="792"/>
      <c r="AG52" s="173" t="s">
        <v>2179</v>
      </c>
      <c r="AH52" s="528"/>
      <c r="AI52" s="770"/>
      <c r="AJ52" s="528"/>
      <c r="AK52" s="770"/>
      <c r="AL52" s="528"/>
      <c r="AM52" s="770"/>
      <c r="AN52" s="528"/>
      <c r="AO52" s="770"/>
      <c r="AP52" s="528"/>
      <c r="AQ52" s="770"/>
      <c r="AR52" s="528"/>
      <c r="AS52" s="770"/>
      <c r="AT52" s="528"/>
      <c r="AU52" s="770"/>
      <c r="AV52" s="528"/>
      <c r="AW52" s="770"/>
      <c r="AX52" s="528"/>
      <c r="AY52" s="770"/>
      <c r="AZ52" s="528"/>
      <c r="BA52" s="770"/>
      <c r="BB52" s="528"/>
      <c r="BC52" s="770"/>
      <c r="BD52" s="528"/>
      <c r="BE52" s="770"/>
      <c r="BF52" s="786"/>
      <c r="BG52" s="774"/>
      <c r="BH52" s="774"/>
      <c r="BI52" s="756"/>
      <c r="BJ52" s="750"/>
      <c r="BK52" s="803"/>
      <c r="BL52" s="754"/>
      <c r="BM52" s="803"/>
      <c r="BN52" s="754"/>
      <c r="BO52" s="803"/>
      <c r="BP52" s="758"/>
      <c r="BQ52" s="760"/>
      <c r="BR52" s="760"/>
      <c r="BS52" s="760"/>
      <c r="BT52" s="760"/>
      <c r="BU52" s="760"/>
      <c r="BV52" s="760"/>
      <c r="BW52" s="111"/>
      <c r="BX52" s="111"/>
      <c r="BY52" s="111"/>
      <c r="BZ52" s="111"/>
    </row>
    <row r="53" spans="2:78" s="94" customFormat="1" ht="18" customHeight="1">
      <c r="B53" s="743">
        <v>7</v>
      </c>
      <c r="C53" s="743">
        <v>3</v>
      </c>
      <c r="D53" s="743">
        <v>2</v>
      </c>
      <c r="E53" s="779" t="s">
        <v>1852</v>
      </c>
      <c r="F53" s="743">
        <v>10</v>
      </c>
      <c r="G53" s="779">
        <v>8141</v>
      </c>
      <c r="H53" s="743">
        <v>8</v>
      </c>
      <c r="I53" s="743">
        <v>26</v>
      </c>
      <c r="J53" s="779" t="s">
        <v>2298</v>
      </c>
      <c r="K53" s="787">
        <v>26</v>
      </c>
      <c r="L53" s="777" t="s">
        <v>2299</v>
      </c>
      <c r="M53" s="779" t="s">
        <v>2175</v>
      </c>
      <c r="N53" s="743">
        <v>14</v>
      </c>
      <c r="O53" s="743">
        <v>20</v>
      </c>
      <c r="P53" s="781" t="s">
        <v>2300</v>
      </c>
      <c r="Q53" s="779" t="s">
        <v>2301</v>
      </c>
      <c r="R53" s="593" t="s">
        <v>2302</v>
      </c>
      <c r="S53" s="763">
        <v>0.127</v>
      </c>
      <c r="T53" s="783">
        <v>0.12</v>
      </c>
      <c r="U53" s="783">
        <v>0.12</v>
      </c>
      <c r="V53" s="783">
        <v>0.12</v>
      </c>
      <c r="W53" s="783">
        <v>0.12</v>
      </c>
      <c r="X53" s="783">
        <v>0.12</v>
      </c>
      <c r="Y53" s="783">
        <v>0.12</v>
      </c>
      <c r="Z53" s="783">
        <v>0.12</v>
      </c>
      <c r="AA53" s="783">
        <v>0.12</v>
      </c>
      <c r="AB53" s="783">
        <v>0.12</v>
      </c>
      <c r="AC53" s="783">
        <v>0.12</v>
      </c>
      <c r="AD53" s="783">
        <v>0.12</v>
      </c>
      <c r="AE53" s="783">
        <v>0.12</v>
      </c>
      <c r="AF53" s="789">
        <v>0.12</v>
      </c>
      <c r="AG53" s="173" t="s">
        <v>2178</v>
      </c>
      <c r="AH53" s="533">
        <v>5217</v>
      </c>
      <c r="AI53" s="769">
        <f>IFERROR((AH53+S53)/AH54,0)</f>
        <v>0.11960949607960017</v>
      </c>
      <c r="AJ53" s="533">
        <v>9012</v>
      </c>
      <c r="AK53" s="769">
        <f>IFERROR((AJ53+U53)/AJ54,0)</f>
        <v>0.11950036464894252</v>
      </c>
      <c r="AL53" s="533">
        <v>12714</v>
      </c>
      <c r="AM53" s="769">
        <f>IFERROR((AL53+W53)/AL54,0)</f>
        <v>0.12073958709236293</v>
      </c>
      <c r="AN53" s="533">
        <v>14988</v>
      </c>
      <c r="AO53" s="769">
        <f>IFERROR((AN53+Y53)/AN54,0)</f>
        <v>0.11984551662375463</v>
      </c>
      <c r="AP53" s="533">
        <v>16879</v>
      </c>
      <c r="AQ53" s="769">
        <f>IFERROR((AP53+AA53)/AP54,0)</f>
        <v>0.1187048679972432</v>
      </c>
      <c r="AR53" s="533">
        <v>18267</v>
      </c>
      <c r="AS53" s="769">
        <f>+AR53/AR54</f>
        <v>0.11807175960338955</v>
      </c>
      <c r="AT53" s="533">
        <v>19541</v>
      </c>
      <c r="AU53" s="769">
        <f>+AT53/AT54</f>
        <v>0.11683707025411061</v>
      </c>
      <c r="AV53" s="533">
        <v>20582</v>
      </c>
      <c r="AW53" s="769">
        <f>+AV53/AV54</f>
        <v>0.11519109902225805</v>
      </c>
      <c r="AX53" s="528"/>
      <c r="AY53" s="769">
        <f>IFERROR((AX53+AI53)/AX54,0)</f>
        <v>0</v>
      </c>
      <c r="AZ53" s="528"/>
      <c r="BA53" s="769">
        <f>IFERROR((AZ53+AK53)/AZ54,0)</f>
        <v>0</v>
      </c>
      <c r="BB53" s="528"/>
      <c r="BC53" s="769">
        <f>IFERROR((BB53+AM53)/BB54,0)</f>
        <v>0</v>
      </c>
      <c r="BD53" s="528"/>
      <c r="BE53" s="769">
        <f>IFERROR((BD53+AO53)/BD54,0)</f>
        <v>0</v>
      </c>
      <c r="BF53" s="785">
        <f>+AW53</f>
        <v>0.11519109902225805</v>
      </c>
      <c r="BG53" s="747">
        <v>0.125</v>
      </c>
      <c r="BH53" s="747">
        <v>0.12260546158549011</v>
      </c>
      <c r="BI53" s="749">
        <v>0.12</v>
      </c>
      <c r="BJ53" s="755">
        <f t="shared" ref="BJ53" si="31">+BF53</f>
        <v>0.11519109902225805</v>
      </c>
      <c r="BK53" s="827">
        <v>0.11700000000000001</v>
      </c>
      <c r="BL53" s="747"/>
      <c r="BM53" s="827">
        <v>0.11</v>
      </c>
      <c r="BN53" s="747"/>
      <c r="BO53" s="757">
        <v>0.11</v>
      </c>
      <c r="BP53" s="773"/>
      <c r="BQ53" s="759">
        <f>SUMIF(Metas!$B$3:$B$47,$K53,Metas!$J$3:$J$47)</f>
        <v>4963071847</v>
      </c>
      <c r="BR53" s="759">
        <f>SUMIF(Metas!$B$3:$B$47,$K53,Metas!$K$3:$K$47)</f>
        <v>3018798187</v>
      </c>
      <c r="BS53" s="759">
        <f>SUMIF(Metas!$B$3:$B$47,$K53,Metas!$L$3:$L$47)</f>
        <v>2803475792</v>
      </c>
      <c r="BT53" s="759">
        <f>SUMIF(Metas!$B$3:$B$47,$K53,Metas!$M$3:$M$47)</f>
        <v>867026652</v>
      </c>
      <c r="BU53" s="759">
        <f>SUMIF(Metas!$B$3:$B$47,$K53,Metas!$N$3:$N$47)</f>
        <v>121400430</v>
      </c>
      <c r="BV53" s="759">
        <f>SUMIF(Metas!$B$3:$B$47,$K53,Metas!$O$3:$O$47)</f>
        <v>12825954</v>
      </c>
      <c r="BW53" s="111"/>
      <c r="BX53" s="111"/>
      <c r="BY53" s="111"/>
      <c r="BZ53" s="111"/>
    </row>
    <row r="54" spans="2:78" s="94" customFormat="1" ht="18" customHeight="1">
      <c r="B54" s="744"/>
      <c r="C54" s="744"/>
      <c r="D54" s="744"/>
      <c r="E54" s="780"/>
      <c r="F54" s="744"/>
      <c r="G54" s="780"/>
      <c r="H54" s="744"/>
      <c r="I54" s="744"/>
      <c r="J54" s="780"/>
      <c r="K54" s="788"/>
      <c r="L54" s="778"/>
      <c r="M54" s="780"/>
      <c r="N54" s="744"/>
      <c r="O54" s="744"/>
      <c r="P54" s="782"/>
      <c r="Q54" s="780"/>
      <c r="R54" s="594"/>
      <c r="S54" s="764"/>
      <c r="T54" s="784"/>
      <c r="U54" s="784"/>
      <c r="V54" s="784"/>
      <c r="W54" s="784"/>
      <c r="X54" s="784"/>
      <c r="Y54" s="784"/>
      <c r="Z54" s="784"/>
      <c r="AA54" s="784"/>
      <c r="AB54" s="784"/>
      <c r="AC54" s="784"/>
      <c r="AD54" s="784"/>
      <c r="AE54" s="784"/>
      <c r="AF54" s="790"/>
      <c r="AG54" s="173" t="s">
        <v>2179</v>
      </c>
      <c r="AH54" s="533">
        <v>43618</v>
      </c>
      <c r="AI54" s="770"/>
      <c r="AJ54" s="533">
        <v>75415</v>
      </c>
      <c r="AK54" s="770"/>
      <c r="AL54" s="533">
        <v>105302</v>
      </c>
      <c r="AM54" s="770"/>
      <c r="AN54" s="533">
        <v>125062</v>
      </c>
      <c r="AO54" s="770"/>
      <c r="AP54" s="533">
        <v>142194</v>
      </c>
      <c r="AQ54" s="770"/>
      <c r="AR54" s="533">
        <v>154711</v>
      </c>
      <c r="AS54" s="770"/>
      <c r="AT54" s="533">
        <v>167250</v>
      </c>
      <c r="AU54" s="770"/>
      <c r="AV54" s="533">
        <v>178677</v>
      </c>
      <c r="AW54" s="770"/>
      <c r="AX54" s="528"/>
      <c r="AY54" s="770"/>
      <c r="AZ54" s="528"/>
      <c r="BA54" s="770"/>
      <c r="BB54" s="528"/>
      <c r="BC54" s="770"/>
      <c r="BD54" s="528"/>
      <c r="BE54" s="770"/>
      <c r="BF54" s="786"/>
      <c r="BG54" s="748"/>
      <c r="BH54" s="748"/>
      <c r="BI54" s="750"/>
      <c r="BJ54" s="756"/>
      <c r="BK54" s="828"/>
      <c r="BL54" s="748"/>
      <c r="BM54" s="828"/>
      <c r="BN54" s="748"/>
      <c r="BO54" s="758"/>
      <c r="BP54" s="774"/>
      <c r="BQ54" s="760"/>
      <c r="BR54" s="760"/>
      <c r="BS54" s="760"/>
      <c r="BT54" s="760"/>
      <c r="BU54" s="760"/>
      <c r="BV54" s="760"/>
      <c r="BW54" s="111"/>
      <c r="BX54" s="111"/>
      <c r="BY54" s="111"/>
      <c r="BZ54" s="111" t="str">
        <f>""</f>
        <v/>
      </c>
    </row>
    <row r="55" spans="2:78" s="94" customFormat="1" ht="18" customHeight="1">
      <c r="B55" s="743">
        <v>7</v>
      </c>
      <c r="C55" s="743">
        <v>3</v>
      </c>
      <c r="D55" s="743">
        <v>2</v>
      </c>
      <c r="E55" s="779" t="s">
        <v>1852</v>
      </c>
      <c r="F55" s="743">
        <v>10</v>
      </c>
      <c r="G55" s="779">
        <v>8141</v>
      </c>
      <c r="H55" s="743">
        <v>8</v>
      </c>
      <c r="I55" s="743">
        <v>27</v>
      </c>
      <c r="J55" s="779" t="s">
        <v>2303</v>
      </c>
      <c r="K55" s="787">
        <v>27</v>
      </c>
      <c r="L55" s="777" t="s">
        <v>2304</v>
      </c>
      <c r="M55" s="779" t="s">
        <v>2186</v>
      </c>
      <c r="N55" s="743">
        <v>14</v>
      </c>
      <c r="O55" s="743">
        <v>20</v>
      </c>
      <c r="P55" s="781" t="s">
        <v>2305</v>
      </c>
      <c r="Q55" s="779" t="s">
        <v>2131</v>
      </c>
      <c r="R55" s="593" t="s">
        <v>2177</v>
      </c>
      <c r="S55" s="763">
        <v>0.56699999999999995</v>
      </c>
      <c r="T55" s="783">
        <v>0.75</v>
      </c>
      <c r="U55" s="783">
        <v>0.75</v>
      </c>
      <c r="V55" s="783">
        <v>0.75</v>
      </c>
      <c r="W55" s="783">
        <v>0.75</v>
      </c>
      <c r="X55" s="783">
        <v>0.75</v>
      </c>
      <c r="Y55" s="783">
        <v>0.75</v>
      </c>
      <c r="Z55" s="783">
        <v>0.75</v>
      </c>
      <c r="AA55" s="783">
        <v>0.75</v>
      </c>
      <c r="AB55" s="783">
        <v>0.75</v>
      </c>
      <c r="AC55" s="783">
        <v>0.75</v>
      </c>
      <c r="AD55" s="783">
        <v>0.75</v>
      </c>
      <c r="AE55" s="783">
        <v>0.75</v>
      </c>
      <c r="AF55" s="789">
        <v>0.75</v>
      </c>
      <c r="AG55" s="173" t="s">
        <v>2178</v>
      </c>
      <c r="AH55" s="533">
        <v>2926</v>
      </c>
      <c r="AI55" s="769">
        <f>IFERROR((AH55+S55)/AH56,0)</f>
        <v>0.49780013607756424</v>
      </c>
      <c r="AJ55" s="533">
        <v>5104</v>
      </c>
      <c r="AK55" s="769">
        <f>+AJ55/AJ56</f>
        <v>0.52776341639954505</v>
      </c>
      <c r="AL55" s="533">
        <v>7276</v>
      </c>
      <c r="AM55" s="769">
        <f>+AL55/AL56</f>
        <v>0.5732745036243303</v>
      </c>
      <c r="AN55" s="533">
        <v>8295</v>
      </c>
      <c r="AO55" s="769">
        <f>IFERROR((AN55+Y55)/AN56,0)</f>
        <v>0.57322761194029848</v>
      </c>
      <c r="AP55" s="533">
        <v>9315</v>
      </c>
      <c r="AQ55" s="769">
        <f>IFERROR((AP55+AA55)/AP56,0)</f>
        <v>0.57664809656453109</v>
      </c>
      <c r="AR55" s="533">
        <v>10168</v>
      </c>
      <c r="AS55" s="769">
        <f>+AR55/AR56</f>
        <v>0.5773336361571656</v>
      </c>
      <c r="AT55" s="533">
        <v>10947</v>
      </c>
      <c r="AU55" s="769">
        <f>+AT55/AT56</f>
        <v>0.5611256343226203</v>
      </c>
      <c r="AV55" s="533">
        <v>12497</v>
      </c>
      <c r="AW55" s="769">
        <f>+AV55/AV56</f>
        <v>0.57587207962766696</v>
      </c>
      <c r="AX55" s="528"/>
      <c r="AY55" s="769">
        <f>IFERROR((AX55+AI55)/AX56,0)</f>
        <v>0</v>
      </c>
      <c r="AZ55" s="528"/>
      <c r="BA55" s="769">
        <f>IFERROR((AZ55+AK55)/AZ56,0)</f>
        <v>0</v>
      </c>
      <c r="BB55" s="528"/>
      <c r="BC55" s="769">
        <f>IFERROR((BB55+AM55)/BB56,0)</f>
        <v>0</v>
      </c>
      <c r="BD55" s="528"/>
      <c r="BE55" s="769">
        <f>IFERROR((BD55+AO55)/BD56,0)</f>
        <v>0</v>
      </c>
      <c r="BF55" s="785">
        <f>+AW55</f>
        <v>0.57587207962766696</v>
      </c>
      <c r="BG55" s="745">
        <v>0.75</v>
      </c>
      <c r="BH55" s="747">
        <v>0.60775476902754577</v>
      </c>
      <c r="BI55" s="749">
        <v>0.75</v>
      </c>
      <c r="BJ55" s="755">
        <f t="shared" ref="BJ55" si="32">+BF55</f>
        <v>0.57587207962766696</v>
      </c>
      <c r="BK55" s="751">
        <v>0.75</v>
      </c>
      <c r="BL55" s="753"/>
      <c r="BM55" s="751">
        <v>0.75</v>
      </c>
      <c r="BN55" s="753"/>
      <c r="BO55" s="757">
        <v>0.75</v>
      </c>
      <c r="BP55" s="757"/>
      <c r="BQ55" s="759">
        <f>SUMIF(Metas!$B$3:$B$47,$K55,Metas!$J$3:$J$47)</f>
        <v>1090341560</v>
      </c>
      <c r="BR55" s="759">
        <f>SUMIF(Metas!$B$3:$B$47,$K55,Metas!$K$3:$K$47)</f>
        <v>2440746601</v>
      </c>
      <c r="BS55" s="759">
        <f>SUMIF(Metas!$B$3:$B$47,$K55,Metas!$L$3:$L$47)</f>
        <v>2245878618</v>
      </c>
      <c r="BT55" s="759">
        <f>SUMIF(Metas!$B$3:$B$47,$K55,Metas!$M$3:$M$47)</f>
        <v>663628450</v>
      </c>
      <c r="BU55" s="759">
        <f>SUMIF(Metas!$B$3:$B$47,$K55,Metas!$N$3:$N$47)</f>
        <v>44293701</v>
      </c>
      <c r="BV55" s="759">
        <f>SUMIF(Metas!$B$3:$B$47,$K55,Metas!$O$3:$O$47)</f>
        <v>26376293</v>
      </c>
      <c r="BW55" s="111"/>
      <c r="BX55" s="111"/>
      <c r="BY55" s="111"/>
      <c r="BZ55" s="111"/>
    </row>
    <row r="56" spans="2:78" s="94" customFormat="1" ht="18" customHeight="1">
      <c r="B56" s="744"/>
      <c r="C56" s="744"/>
      <c r="D56" s="744"/>
      <c r="E56" s="780"/>
      <c r="F56" s="744"/>
      <c r="G56" s="780"/>
      <c r="H56" s="744"/>
      <c r="I56" s="744"/>
      <c r="J56" s="780"/>
      <c r="K56" s="788"/>
      <c r="L56" s="778"/>
      <c r="M56" s="780"/>
      <c r="N56" s="744"/>
      <c r="O56" s="744"/>
      <c r="P56" s="782"/>
      <c r="Q56" s="780"/>
      <c r="R56" s="594"/>
      <c r="S56" s="764"/>
      <c r="T56" s="784"/>
      <c r="U56" s="784"/>
      <c r="V56" s="784"/>
      <c r="W56" s="784"/>
      <c r="X56" s="784"/>
      <c r="Y56" s="784"/>
      <c r="Z56" s="784"/>
      <c r="AA56" s="784"/>
      <c r="AB56" s="784"/>
      <c r="AC56" s="784"/>
      <c r="AD56" s="784"/>
      <c r="AE56" s="784"/>
      <c r="AF56" s="790"/>
      <c r="AG56" s="173" t="s">
        <v>2179</v>
      </c>
      <c r="AH56" s="533">
        <v>5879</v>
      </c>
      <c r="AI56" s="770"/>
      <c r="AJ56" s="533">
        <v>9671</v>
      </c>
      <c r="AK56" s="770"/>
      <c r="AL56" s="533">
        <v>12692</v>
      </c>
      <c r="AM56" s="770"/>
      <c r="AN56" s="533">
        <v>14472</v>
      </c>
      <c r="AO56" s="770"/>
      <c r="AP56" s="533">
        <v>16155</v>
      </c>
      <c r="AQ56" s="770"/>
      <c r="AR56" s="533">
        <v>17612</v>
      </c>
      <c r="AS56" s="770"/>
      <c r="AT56" s="533">
        <v>19509</v>
      </c>
      <c r="AU56" s="770"/>
      <c r="AV56" s="533">
        <v>21701</v>
      </c>
      <c r="AW56" s="770"/>
      <c r="AX56" s="528"/>
      <c r="AY56" s="770"/>
      <c r="AZ56" s="528"/>
      <c r="BA56" s="770"/>
      <c r="BB56" s="528"/>
      <c r="BC56" s="770"/>
      <c r="BD56" s="528"/>
      <c r="BE56" s="770"/>
      <c r="BF56" s="786"/>
      <c r="BG56" s="746"/>
      <c r="BH56" s="748"/>
      <c r="BI56" s="750"/>
      <c r="BJ56" s="756"/>
      <c r="BK56" s="752"/>
      <c r="BL56" s="754"/>
      <c r="BM56" s="752"/>
      <c r="BN56" s="754"/>
      <c r="BO56" s="758"/>
      <c r="BP56" s="758"/>
      <c r="BQ56" s="760"/>
      <c r="BR56" s="760"/>
      <c r="BS56" s="760"/>
      <c r="BT56" s="760"/>
      <c r="BU56" s="760"/>
      <c r="BV56" s="760"/>
      <c r="BW56" s="111"/>
      <c r="BX56" s="111"/>
      <c r="BY56" s="111"/>
      <c r="BZ56" s="111"/>
    </row>
    <row r="57" spans="2:78" s="94" customFormat="1" ht="18" customHeight="1">
      <c r="B57" s="743">
        <v>7</v>
      </c>
      <c r="C57" s="743">
        <v>3</v>
      </c>
      <c r="D57" s="743">
        <v>5</v>
      </c>
      <c r="E57" s="779" t="s">
        <v>1872</v>
      </c>
      <c r="F57" s="743">
        <v>10</v>
      </c>
      <c r="G57" s="779">
        <v>8141</v>
      </c>
      <c r="H57" s="743">
        <v>8</v>
      </c>
      <c r="I57" s="743">
        <v>28</v>
      </c>
      <c r="J57" s="779" t="s">
        <v>2306</v>
      </c>
      <c r="K57" s="787">
        <v>28</v>
      </c>
      <c r="L57" s="777" t="s">
        <v>2307</v>
      </c>
      <c r="M57" s="779" t="s">
        <v>2186</v>
      </c>
      <c r="N57" s="743">
        <v>14</v>
      </c>
      <c r="O57" s="743">
        <v>20</v>
      </c>
      <c r="P57" s="781" t="s">
        <v>2308</v>
      </c>
      <c r="Q57" s="779" t="s">
        <v>2183</v>
      </c>
      <c r="R57" s="593" t="s">
        <v>2309</v>
      </c>
      <c r="S57" s="829">
        <v>167</v>
      </c>
      <c r="T57" s="825">
        <v>217</v>
      </c>
      <c r="U57" s="825">
        <v>5</v>
      </c>
      <c r="V57" s="825">
        <v>4</v>
      </c>
      <c r="W57" s="825">
        <v>4</v>
      </c>
      <c r="X57" s="825">
        <v>4</v>
      </c>
      <c r="Y57" s="825">
        <v>4</v>
      </c>
      <c r="Z57" s="825">
        <v>4</v>
      </c>
      <c r="AA57" s="825">
        <v>5</v>
      </c>
      <c r="AB57" s="825">
        <v>4</v>
      </c>
      <c r="AC57" s="825">
        <v>4</v>
      </c>
      <c r="AD57" s="825">
        <v>4</v>
      </c>
      <c r="AE57" s="825">
        <v>4</v>
      </c>
      <c r="AF57" s="814">
        <f>+T57+U57+V57+W57+X57+Y57+Z57+AA57+AB57+AC57+AD57+AE57</f>
        <v>263</v>
      </c>
      <c r="AG57" s="173" t="s">
        <v>2178</v>
      </c>
      <c r="AH57" s="533">
        <v>217</v>
      </c>
      <c r="AI57" s="775">
        <v>217</v>
      </c>
      <c r="AJ57" s="533">
        <v>5</v>
      </c>
      <c r="AK57" s="775">
        <v>5</v>
      </c>
      <c r="AL57" s="533">
        <v>4</v>
      </c>
      <c r="AM57" s="775">
        <v>4</v>
      </c>
      <c r="AN57" s="533">
        <v>4</v>
      </c>
      <c r="AO57" s="775">
        <f>+AN57</f>
        <v>4</v>
      </c>
      <c r="AP57" s="533">
        <v>4</v>
      </c>
      <c r="AQ57" s="775">
        <f>+AP57</f>
        <v>4</v>
      </c>
      <c r="AR57" s="533">
        <v>4</v>
      </c>
      <c r="AS57" s="775">
        <f>+AR57</f>
        <v>4</v>
      </c>
      <c r="AT57" s="533">
        <v>4</v>
      </c>
      <c r="AU57" s="775">
        <f>+AT57</f>
        <v>4</v>
      </c>
      <c r="AV57" s="533">
        <v>4</v>
      </c>
      <c r="AW57" s="775">
        <f>+AV57</f>
        <v>4</v>
      </c>
      <c r="AX57" s="533"/>
      <c r="AY57" s="775">
        <f>IFERROR((AX57+AI57)/AX58,0)</f>
        <v>0</v>
      </c>
      <c r="AZ57" s="533"/>
      <c r="BA57" s="775">
        <f>IFERROR((AZ57+AK57)/AZ58,0)</f>
        <v>0</v>
      </c>
      <c r="BB57" s="533"/>
      <c r="BC57" s="775">
        <f>IFERROR((BB57+AM57)/BB58,0)</f>
        <v>0</v>
      </c>
      <c r="BD57" s="533"/>
      <c r="BE57" s="775">
        <f>IFERROR((BD57+AO57)/BD58,0)</f>
        <v>0</v>
      </c>
      <c r="BF57" s="821">
        <f>+AI57+AK57+AM57+AO57+AQ57+AS57+AU57+AW57+AY57+BA57+BC57+BE57</f>
        <v>246</v>
      </c>
      <c r="BG57" s="798">
        <v>46</v>
      </c>
      <c r="BH57" s="798">
        <v>46</v>
      </c>
      <c r="BI57" s="816">
        <v>263</v>
      </c>
      <c r="BJ57" s="816">
        <f t="shared" ref="BJ57" si="33">+BF57</f>
        <v>246</v>
      </c>
      <c r="BK57" s="761">
        <v>326</v>
      </c>
      <c r="BL57" s="747"/>
      <c r="BM57" s="761">
        <v>400</v>
      </c>
      <c r="BN57" s="747"/>
      <c r="BO57" s="761">
        <v>400</v>
      </c>
      <c r="BP57" s="773"/>
      <c r="BQ57" s="759">
        <f>SUMIF(Metas!$B$3:$B$47,$K57,Metas!$J$3:$J$47)</f>
        <v>1096876424</v>
      </c>
      <c r="BR57" s="759">
        <f>SUMIF(Metas!$B$3:$B$47,$K57,Metas!$K$3:$K$47)</f>
        <v>431699140</v>
      </c>
      <c r="BS57" s="759">
        <f>SUMIF(Metas!$B$3:$B$47,$K57,Metas!$L$3:$L$47)</f>
        <v>342039827</v>
      </c>
      <c r="BT57" s="759">
        <f>SUMIF(Metas!$B$3:$B$47,$K57,Metas!$M$3:$M$47)</f>
        <v>243718520</v>
      </c>
      <c r="BU57" s="759">
        <f>SUMIF(Metas!$B$3:$B$47,$K57,Metas!$N$3:$N$47)</f>
        <v>1233417037</v>
      </c>
      <c r="BV57" s="759">
        <f>SUMIF(Metas!$B$3:$B$47,$K57,Metas!$O$3:$O$47)</f>
        <v>1210429151</v>
      </c>
      <c r="BW57" s="111"/>
      <c r="BX57" s="111"/>
      <c r="BY57" s="111"/>
      <c r="BZ57" s="111"/>
    </row>
    <row r="58" spans="2:78" s="94" customFormat="1" ht="18" customHeight="1">
      <c r="B58" s="744"/>
      <c r="C58" s="744"/>
      <c r="D58" s="744"/>
      <c r="E58" s="780"/>
      <c r="F58" s="744"/>
      <c r="G58" s="780"/>
      <c r="H58" s="744"/>
      <c r="I58" s="744"/>
      <c r="J58" s="780"/>
      <c r="K58" s="788"/>
      <c r="L58" s="778"/>
      <c r="M58" s="780"/>
      <c r="N58" s="744"/>
      <c r="O58" s="744"/>
      <c r="P58" s="782"/>
      <c r="Q58" s="780"/>
      <c r="R58" s="594"/>
      <c r="S58" s="830"/>
      <c r="T58" s="826"/>
      <c r="U58" s="826"/>
      <c r="V58" s="826"/>
      <c r="W58" s="826"/>
      <c r="X58" s="826"/>
      <c r="Y58" s="826"/>
      <c r="Z58" s="826"/>
      <c r="AA58" s="826"/>
      <c r="AB58" s="826"/>
      <c r="AC58" s="826"/>
      <c r="AD58" s="826"/>
      <c r="AE58" s="826"/>
      <c r="AF58" s="815"/>
      <c r="AG58" s="173" t="s">
        <v>2179</v>
      </c>
      <c r="AH58" s="533"/>
      <c r="AI58" s="776"/>
      <c r="AJ58" s="533"/>
      <c r="AK58" s="776"/>
      <c r="AL58" s="533"/>
      <c r="AM58" s="776"/>
      <c r="AN58" s="533"/>
      <c r="AO58" s="776"/>
      <c r="AP58" s="529"/>
      <c r="AQ58" s="776"/>
      <c r="AR58" s="533"/>
      <c r="AS58" s="776"/>
      <c r="AT58" s="533"/>
      <c r="AU58" s="776"/>
      <c r="AV58" s="533"/>
      <c r="AW58" s="776"/>
      <c r="AX58" s="533"/>
      <c r="AY58" s="776"/>
      <c r="AZ58" s="533"/>
      <c r="BA58" s="776"/>
      <c r="BB58" s="533"/>
      <c r="BC58" s="776"/>
      <c r="BD58" s="533"/>
      <c r="BE58" s="776"/>
      <c r="BF58" s="822"/>
      <c r="BG58" s="799"/>
      <c r="BH58" s="799"/>
      <c r="BI58" s="817"/>
      <c r="BJ58" s="817"/>
      <c r="BK58" s="762"/>
      <c r="BL58" s="748"/>
      <c r="BM58" s="762"/>
      <c r="BN58" s="748"/>
      <c r="BO58" s="762"/>
      <c r="BP58" s="774"/>
      <c r="BQ58" s="760"/>
      <c r="BR58" s="760"/>
      <c r="BS58" s="760"/>
      <c r="BT58" s="760"/>
      <c r="BU58" s="760"/>
      <c r="BV58" s="760"/>
      <c r="BW58" s="111"/>
      <c r="BX58" s="111"/>
      <c r="BY58" s="111"/>
      <c r="BZ58" s="111" t="str">
        <f>""</f>
        <v/>
      </c>
    </row>
    <row r="59" spans="2:78" s="94" customFormat="1" ht="18" customHeight="1">
      <c r="B59" s="743">
        <v>7</v>
      </c>
      <c r="C59" s="743">
        <v>3</v>
      </c>
      <c r="D59" s="743">
        <v>2</v>
      </c>
      <c r="E59" s="779" t="s">
        <v>1852</v>
      </c>
      <c r="F59" s="743">
        <v>10</v>
      </c>
      <c r="G59" s="779">
        <v>8141</v>
      </c>
      <c r="H59" s="743">
        <v>8</v>
      </c>
      <c r="I59" s="743">
        <v>29</v>
      </c>
      <c r="J59" s="779" t="s">
        <v>2310</v>
      </c>
      <c r="K59" s="787">
        <v>29</v>
      </c>
      <c r="L59" s="777" t="s">
        <v>2311</v>
      </c>
      <c r="M59" s="779" t="s">
        <v>2186</v>
      </c>
      <c r="N59" s="743">
        <v>14</v>
      </c>
      <c r="O59" s="743">
        <v>20</v>
      </c>
      <c r="P59" s="781" t="s">
        <v>2312</v>
      </c>
      <c r="Q59" s="779" t="s">
        <v>2313</v>
      </c>
      <c r="R59" s="593" t="s">
        <v>2302</v>
      </c>
      <c r="S59" s="763">
        <v>0.16400000000000001</v>
      </c>
      <c r="T59" s="765">
        <v>0.16200000000000001</v>
      </c>
      <c r="U59" s="765">
        <v>0.16200000000000001</v>
      </c>
      <c r="V59" s="765">
        <v>0.16200000000000001</v>
      </c>
      <c r="W59" s="765">
        <v>0.16200000000000001</v>
      </c>
      <c r="X59" s="765">
        <v>0.16200000000000001</v>
      </c>
      <c r="Y59" s="765">
        <v>0.16200000000000001</v>
      </c>
      <c r="Z59" s="765">
        <v>0.16200000000000001</v>
      </c>
      <c r="AA59" s="765">
        <v>0.16200000000000001</v>
      </c>
      <c r="AB59" s="765">
        <v>0.16200000000000001</v>
      </c>
      <c r="AC59" s="765">
        <v>0.16200000000000001</v>
      </c>
      <c r="AD59" s="765">
        <v>0.16200000000000001</v>
      </c>
      <c r="AE59" s="765">
        <v>0.16200000000000001</v>
      </c>
      <c r="AF59" s="823">
        <v>0.16200000000000001</v>
      </c>
      <c r="AG59" s="173" t="s">
        <v>2178</v>
      </c>
      <c r="AH59" s="533">
        <v>3209</v>
      </c>
      <c r="AI59" s="769">
        <f>IFERROR((AH59+S59)/AH60,0)</f>
        <v>0.15855553359683797</v>
      </c>
      <c r="AJ59" s="533">
        <v>5491</v>
      </c>
      <c r="AK59" s="769">
        <f>IFERROR((AJ59+U59)/AJ60,0)</f>
        <v>0.15484637076307034</v>
      </c>
      <c r="AL59" s="177">
        <v>6925</v>
      </c>
      <c r="AM59" s="769">
        <f>IFERROR((AL59+W59)/AL60,0)</f>
        <v>0.14861500493583416</v>
      </c>
      <c r="AN59" s="533">
        <v>8172</v>
      </c>
      <c r="AO59" s="769">
        <f>IFERROR((AN59+Y59)/AN60,0)</f>
        <v>0.1492905005480453</v>
      </c>
      <c r="AP59" s="533">
        <v>9340</v>
      </c>
      <c r="AQ59" s="769">
        <f>IFERROR((AP59+AA59)/AP60,0)</f>
        <v>0.15133610940082309</v>
      </c>
      <c r="AR59" s="533">
        <v>10110</v>
      </c>
      <c r="AS59" s="769">
        <f>IFERROR((AR59+AC59)/AR60,0)</f>
        <v>0.15127499887779988</v>
      </c>
      <c r="AT59" s="533">
        <v>10817</v>
      </c>
      <c r="AU59" s="769">
        <f>IFERROR((AT59+AE59)/AT60,0)</f>
        <v>0.15068623408464046</v>
      </c>
      <c r="AV59" s="533">
        <v>11594</v>
      </c>
      <c r="AW59" s="769">
        <f>+AV59/AV60</f>
        <v>0.15104220948410629</v>
      </c>
      <c r="AX59" s="528"/>
      <c r="AY59" s="769">
        <f>IFERROR((AX59+AI59)/AX60,0)</f>
        <v>0</v>
      </c>
      <c r="AZ59" s="528"/>
      <c r="BA59" s="769">
        <f>IFERROR((AZ59+AK59)/AZ60,0)</f>
        <v>0</v>
      </c>
      <c r="BB59" s="528"/>
      <c r="BC59" s="769">
        <f>IFERROR((BB59+AM59)/BB60,0)</f>
        <v>0</v>
      </c>
      <c r="BD59" s="528"/>
      <c r="BE59" s="769">
        <f>IFERROR((BD59+AO59)/BD60,0)</f>
        <v>0</v>
      </c>
      <c r="BF59" s="785">
        <f>+AW59</f>
        <v>0.15104220948410629</v>
      </c>
      <c r="BG59" s="747">
        <v>0.16400000000000001</v>
      </c>
      <c r="BH59" s="747">
        <v>0.16473950229327475</v>
      </c>
      <c r="BI59" s="831">
        <v>0.16200000000000001</v>
      </c>
      <c r="BJ59" s="755">
        <f t="shared" ref="BJ59" si="34">+BF59</f>
        <v>0.15104220948410629</v>
      </c>
      <c r="BK59" s="827">
        <v>0.16</v>
      </c>
      <c r="BL59" s="747"/>
      <c r="BM59" s="827">
        <v>0.157</v>
      </c>
      <c r="BN59" s="747"/>
      <c r="BO59" s="767">
        <v>0.157</v>
      </c>
      <c r="BP59" s="773"/>
      <c r="BQ59" s="759">
        <f>SUMIF(Metas!$B$3:$B$47,$K59,Metas!$J$3:$J$47)</f>
        <v>1238718337</v>
      </c>
      <c r="BR59" s="759">
        <f>SUMIF(Metas!$B$3:$B$47,$K59,Metas!$K$3:$K$47)</f>
        <v>930945591</v>
      </c>
      <c r="BS59" s="759">
        <f>SUMIF(Metas!$B$3:$B$47,$K59,Metas!$L$3:$L$47)</f>
        <v>844442864</v>
      </c>
      <c r="BT59" s="759">
        <f>SUMIF(Metas!$B$3:$B$47,$K59,Metas!$M$3:$M$47)</f>
        <v>281652851</v>
      </c>
      <c r="BU59" s="759">
        <f>SUMIF(Metas!$B$3:$B$47,$K59,Metas!$N$3:$N$47)</f>
        <v>33047453</v>
      </c>
      <c r="BV59" s="759">
        <f>SUMIF(Metas!$B$3:$B$47,$K59,Metas!$O$3:$O$47)</f>
        <v>7286937</v>
      </c>
      <c r="BW59" s="111"/>
      <c r="BX59" s="111"/>
      <c r="BY59" s="111"/>
      <c r="BZ59" s="111"/>
    </row>
    <row r="60" spans="2:78" s="94" customFormat="1" ht="18" customHeight="1">
      <c r="B60" s="744"/>
      <c r="C60" s="744"/>
      <c r="D60" s="744"/>
      <c r="E60" s="780"/>
      <c r="F60" s="744"/>
      <c r="G60" s="780"/>
      <c r="H60" s="744"/>
      <c r="I60" s="744"/>
      <c r="J60" s="780"/>
      <c r="K60" s="788"/>
      <c r="L60" s="778"/>
      <c r="M60" s="780"/>
      <c r="N60" s="744"/>
      <c r="O60" s="744"/>
      <c r="P60" s="782"/>
      <c r="Q60" s="780"/>
      <c r="R60" s="594"/>
      <c r="S60" s="764"/>
      <c r="T60" s="766"/>
      <c r="U60" s="766"/>
      <c r="V60" s="766"/>
      <c r="W60" s="766"/>
      <c r="X60" s="766"/>
      <c r="Y60" s="766"/>
      <c r="Z60" s="766"/>
      <c r="AA60" s="766"/>
      <c r="AB60" s="766"/>
      <c r="AC60" s="766"/>
      <c r="AD60" s="766"/>
      <c r="AE60" s="766"/>
      <c r="AF60" s="824"/>
      <c r="AG60" s="173" t="s">
        <v>2179</v>
      </c>
      <c r="AH60" s="533">
        <v>20240</v>
      </c>
      <c r="AI60" s="770"/>
      <c r="AJ60" s="533">
        <v>35462</v>
      </c>
      <c r="AK60" s="770"/>
      <c r="AL60" s="533">
        <v>46598</v>
      </c>
      <c r="AM60" s="770"/>
      <c r="AN60" s="533">
        <v>54740</v>
      </c>
      <c r="AO60" s="770"/>
      <c r="AP60" s="533">
        <v>61718</v>
      </c>
      <c r="AQ60" s="770"/>
      <c r="AR60" s="533">
        <v>66833</v>
      </c>
      <c r="AS60" s="770"/>
      <c r="AT60" s="533">
        <v>71786</v>
      </c>
      <c r="AU60" s="770"/>
      <c r="AV60" s="533">
        <v>76760</v>
      </c>
      <c r="AW60" s="770"/>
      <c r="AX60" s="528"/>
      <c r="AY60" s="770"/>
      <c r="AZ60" s="528"/>
      <c r="BA60" s="770"/>
      <c r="BB60" s="528"/>
      <c r="BC60" s="770"/>
      <c r="BD60" s="528"/>
      <c r="BE60" s="770"/>
      <c r="BF60" s="786"/>
      <c r="BG60" s="748"/>
      <c r="BH60" s="748"/>
      <c r="BI60" s="832"/>
      <c r="BJ60" s="756"/>
      <c r="BK60" s="828"/>
      <c r="BL60" s="748"/>
      <c r="BM60" s="828"/>
      <c r="BN60" s="748"/>
      <c r="BO60" s="768"/>
      <c r="BP60" s="774"/>
      <c r="BQ60" s="760"/>
      <c r="BR60" s="760"/>
      <c r="BS60" s="760"/>
      <c r="BT60" s="760"/>
      <c r="BU60" s="760"/>
      <c r="BV60" s="760"/>
      <c r="BW60" s="111"/>
      <c r="BX60" s="111"/>
      <c r="BY60" s="111"/>
      <c r="BZ60" s="111"/>
    </row>
    <row r="61" spans="2:78" s="94" customFormat="1" ht="18" customHeight="1">
      <c r="B61" s="743">
        <v>7</v>
      </c>
      <c r="C61" s="743">
        <v>3</v>
      </c>
      <c r="D61" s="743">
        <v>2</v>
      </c>
      <c r="E61" s="779" t="s">
        <v>1852</v>
      </c>
      <c r="F61" s="743">
        <v>10</v>
      </c>
      <c r="G61" s="779">
        <v>8141</v>
      </c>
      <c r="H61" s="743">
        <v>9</v>
      </c>
      <c r="I61" s="743">
        <v>30</v>
      </c>
      <c r="J61" s="779" t="s">
        <v>2314</v>
      </c>
      <c r="K61" s="787">
        <v>30</v>
      </c>
      <c r="L61" s="777" t="s">
        <v>2315</v>
      </c>
      <c r="M61" s="779" t="s">
        <v>2175</v>
      </c>
      <c r="N61" s="743">
        <v>13</v>
      </c>
      <c r="O61" s="743">
        <v>20</v>
      </c>
      <c r="P61" s="781" t="s">
        <v>2316</v>
      </c>
      <c r="Q61" s="779" t="s">
        <v>2301</v>
      </c>
      <c r="R61" s="593" t="s">
        <v>2302</v>
      </c>
      <c r="S61" s="763">
        <v>0.374</v>
      </c>
      <c r="T61" s="793">
        <v>0.374</v>
      </c>
      <c r="U61" s="793">
        <v>0.374</v>
      </c>
      <c r="V61" s="793">
        <v>0.374</v>
      </c>
      <c r="W61" s="793">
        <v>0.372</v>
      </c>
      <c r="X61" s="793">
        <v>0.372</v>
      </c>
      <c r="Y61" s="793">
        <v>0.37</v>
      </c>
      <c r="Z61" s="793">
        <v>0.37</v>
      </c>
      <c r="AA61" s="793">
        <v>0.36799999999999999</v>
      </c>
      <c r="AB61" s="793">
        <v>0.36799999999999999</v>
      </c>
      <c r="AC61" s="793">
        <v>0.36599999999999999</v>
      </c>
      <c r="AD61" s="793">
        <v>0.36599999999999999</v>
      </c>
      <c r="AE61" s="793">
        <v>0.36399999999999999</v>
      </c>
      <c r="AF61" s="823">
        <v>0.36399999999999999</v>
      </c>
      <c r="AG61" s="173" t="s">
        <v>2178</v>
      </c>
      <c r="AH61" s="533">
        <v>22126</v>
      </c>
      <c r="AI61" s="769">
        <f>IFERROR((AH61+S61)/AH62,0)</f>
        <v>0.39222119015120627</v>
      </c>
      <c r="AJ61" s="533">
        <v>40549</v>
      </c>
      <c r="AK61" s="769">
        <f>IFERROR((AJ61+U61)/AJ62,0)</f>
        <v>0.39126348697858876</v>
      </c>
      <c r="AL61" s="533">
        <v>58403</v>
      </c>
      <c r="AM61" s="769">
        <f>IFERROR((AL61+W61)/AL62,0)</f>
        <v>0.39215317263143762</v>
      </c>
      <c r="AN61" s="533">
        <v>74470</v>
      </c>
      <c r="AO61" s="769">
        <f>IFERROR((AN61+Y61)/AN62,0)</f>
        <v>0.39055360055381033</v>
      </c>
      <c r="AP61" s="533">
        <v>90369</v>
      </c>
      <c r="AQ61" s="769">
        <f>IFERROR((AP61+AA61)/AP62,0)</f>
        <v>0.39024138392645086</v>
      </c>
      <c r="AR61" s="533">
        <v>102124</v>
      </c>
      <c r="AS61" s="769">
        <f>IFERROR((AR61+AC61)/AR62,0)</f>
        <v>0.38934778265776065</v>
      </c>
      <c r="AT61" s="533">
        <v>115019</v>
      </c>
      <c r="AU61" s="769">
        <f>IFERROR((AT61+AE61)/AT62,0)</f>
        <v>0.38870762617353044</v>
      </c>
      <c r="AV61" s="533">
        <v>125648</v>
      </c>
      <c r="AW61" s="769">
        <f>+AV61/AV62</f>
        <v>0.38843187263312468</v>
      </c>
      <c r="AX61" s="528"/>
      <c r="AY61" s="769">
        <f>IFERROR((AX61+AI61)/AX62,0)</f>
        <v>0</v>
      </c>
      <c r="AZ61" s="528"/>
      <c r="BA61" s="769">
        <f>IFERROR((AZ61+AK61)/AZ62,0)</f>
        <v>0</v>
      </c>
      <c r="BB61" s="528"/>
      <c r="BC61" s="769">
        <f>IFERROR((BB61+AM61)/BB62,0)</f>
        <v>0</v>
      </c>
      <c r="BD61" s="528"/>
      <c r="BE61" s="769">
        <f>IFERROR((BD61+AO61)/BD62,0)</f>
        <v>0</v>
      </c>
      <c r="BF61" s="785">
        <f>+AW61</f>
        <v>0.38843187263312468</v>
      </c>
      <c r="BG61" s="747">
        <v>0.36899999999999999</v>
      </c>
      <c r="BH61" s="747">
        <v>0.37930438357956509</v>
      </c>
      <c r="BI61" s="831">
        <v>0.36399999999999999</v>
      </c>
      <c r="BJ61" s="755">
        <f t="shared" ref="BJ61" si="35">+BF61</f>
        <v>0.38843187263312468</v>
      </c>
      <c r="BK61" s="827">
        <v>0.35899999999999999</v>
      </c>
      <c r="BL61" s="747"/>
      <c r="BM61" s="827">
        <v>0.35399999999999998</v>
      </c>
      <c r="BN61" s="747"/>
      <c r="BO61" s="767">
        <v>0.35399999999999998</v>
      </c>
      <c r="BP61" s="773"/>
      <c r="BQ61" s="759">
        <f>SUMIF(Metas!$B$3:$B$47,$K61,Metas!$J$3:$J$47)</f>
        <v>3667499430</v>
      </c>
      <c r="BR61" s="759">
        <f>SUMIF(Metas!$B$3:$B$47,$K61,Metas!$K$3:$K$47)</f>
        <v>1589989594</v>
      </c>
      <c r="BS61" s="759">
        <f>SUMIF(Metas!$B$3:$B$47,$K61,Metas!$L$3:$L$47)</f>
        <v>1295274933</v>
      </c>
      <c r="BT61" s="759">
        <f>SUMIF(Metas!$B$3:$B$47,$K61,Metas!$M$3:$M$47)</f>
        <v>932876181</v>
      </c>
      <c r="BU61" s="759">
        <f>SUMIF(Metas!$B$3:$B$47,$K61,Metas!$N$3:$N$47)</f>
        <v>98431163</v>
      </c>
      <c r="BV61" s="759">
        <f>SUMIF(Metas!$B$3:$B$47,$K61,Metas!$O$3:$O$47)</f>
        <v>60305051</v>
      </c>
      <c r="BW61" s="111"/>
      <c r="BX61" s="111"/>
      <c r="BY61" s="111"/>
      <c r="BZ61" s="111"/>
    </row>
    <row r="62" spans="2:78" s="94" customFormat="1" ht="18" customHeight="1">
      <c r="B62" s="744"/>
      <c r="C62" s="744"/>
      <c r="D62" s="744"/>
      <c r="E62" s="780"/>
      <c r="F62" s="744"/>
      <c r="G62" s="780"/>
      <c r="H62" s="744"/>
      <c r="I62" s="744"/>
      <c r="J62" s="780"/>
      <c r="K62" s="788"/>
      <c r="L62" s="778"/>
      <c r="M62" s="780"/>
      <c r="N62" s="744"/>
      <c r="O62" s="744"/>
      <c r="P62" s="782"/>
      <c r="Q62" s="780"/>
      <c r="R62" s="594"/>
      <c r="S62" s="764"/>
      <c r="T62" s="797"/>
      <c r="U62" s="797"/>
      <c r="V62" s="797"/>
      <c r="W62" s="797"/>
      <c r="X62" s="797"/>
      <c r="Y62" s="797"/>
      <c r="Z62" s="797"/>
      <c r="AA62" s="797"/>
      <c r="AB62" s="797"/>
      <c r="AC62" s="797"/>
      <c r="AD62" s="797"/>
      <c r="AE62" s="797"/>
      <c r="AF62" s="824"/>
      <c r="AG62" s="173" t="s">
        <v>2179</v>
      </c>
      <c r="AH62" s="533">
        <v>56413</v>
      </c>
      <c r="AI62" s="770"/>
      <c r="AJ62" s="533">
        <v>103637</v>
      </c>
      <c r="AK62" s="770"/>
      <c r="AL62" s="533">
        <v>148930</v>
      </c>
      <c r="AM62" s="770"/>
      <c r="AN62" s="533">
        <v>190679</v>
      </c>
      <c r="AO62" s="770"/>
      <c r="AP62" s="533">
        <v>231573</v>
      </c>
      <c r="AQ62" s="770"/>
      <c r="AR62" s="533">
        <v>262296</v>
      </c>
      <c r="AS62" s="770"/>
      <c r="AT62" s="533">
        <v>295902</v>
      </c>
      <c r="AU62" s="770"/>
      <c r="AV62" s="533">
        <v>323475</v>
      </c>
      <c r="AW62" s="770"/>
      <c r="AX62" s="528"/>
      <c r="AY62" s="770"/>
      <c r="AZ62" s="528"/>
      <c r="BA62" s="770"/>
      <c r="BB62" s="528"/>
      <c r="BC62" s="770"/>
      <c r="BD62" s="528"/>
      <c r="BE62" s="770"/>
      <c r="BF62" s="786"/>
      <c r="BG62" s="748"/>
      <c r="BH62" s="748"/>
      <c r="BI62" s="832"/>
      <c r="BJ62" s="756"/>
      <c r="BK62" s="828"/>
      <c r="BL62" s="748"/>
      <c r="BM62" s="828"/>
      <c r="BN62" s="748"/>
      <c r="BO62" s="768"/>
      <c r="BP62" s="774"/>
      <c r="BQ62" s="760"/>
      <c r="BR62" s="760"/>
      <c r="BS62" s="760"/>
      <c r="BT62" s="760"/>
      <c r="BU62" s="760"/>
      <c r="BV62" s="760"/>
      <c r="BW62" s="111"/>
      <c r="BX62" s="111"/>
      <c r="BY62" s="111"/>
      <c r="BZ62" s="111"/>
    </row>
    <row r="63" spans="2:78" s="94" customFormat="1" ht="18" customHeight="1">
      <c r="B63" s="743">
        <v>7</v>
      </c>
      <c r="C63" s="743">
        <v>3</v>
      </c>
      <c r="D63" s="743">
        <v>2</v>
      </c>
      <c r="E63" s="779" t="s">
        <v>42</v>
      </c>
      <c r="F63" s="743">
        <v>10</v>
      </c>
      <c r="G63" s="779">
        <v>8141</v>
      </c>
      <c r="H63" s="743">
        <v>6</v>
      </c>
      <c r="I63" s="743">
        <v>31</v>
      </c>
      <c r="J63" s="779" t="s">
        <v>2317</v>
      </c>
      <c r="K63" s="787">
        <v>31</v>
      </c>
      <c r="L63" s="777" t="s">
        <v>2318</v>
      </c>
      <c r="M63" s="779" t="s">
        <v>2186</v>
      </c>
      <c r="N63" s="743">
        <v>13</v>
      </c>
      <c r="O63" s="743">
        <v>20</v>
      </c>
      <c r="P63" s="781" t="s">
        <v>2319</v>
      </c>
      <c r="Q63" s="779" t="s">
        <v>2183</v>
      </c>
      <c r="R63" s="779" t="s">
        <v>2210</v>
      </c>
      <c r="S63" s="829">
        <v>329400</v>
      </c>
      <c r="T63" s="771">
        <v>25397</v>
      </c>
      <c r="U63" s="771">
        <v>25397</v>
      </c>
      <c r="V63" s="771">
        <v>25397</v>
      </c>
      <c r="W63" s="771">
        <v>25397</v>
      </c>
      <c r="X63" s="771">
        <v>25397</v>
      </c>
      <c r="Y63" s="771">
        <v>25397</v>
      </c>
      <c r="Z63" s="771">
        <v>25397</v>
      </c>
      <c r="AA63" s="771">
        <v>25397</v>
      </c>
      <c r="AB63" s="771">
        <v>25397</v>
      </c>
      <c r="AC63" s="771">
        <v>25397</v>
      </c>
      <c r="AD63" s="771">
        <v>25397</v>
      </c>
      <c r="AE63" s="771">
        <v>25397</v>
      </c>
      <c r="AF63" s="814">
        <f>+T63+U63+V63+W63+X63+Y63+Z63+AA63+AB63+AC63+AD63+AE63</f>
        <v>304764</v>
      </c>
      <c r="AG63" s="173" t="s">
        <v>2178</v>
      </c>
      <c r="AH63" s="533">
        <v>23250</v>
      </c>
      <c r="AI63" s="775">
        <f>+AH63</f>
        <v>23250</v>
      </c>
      <c r="AJ63" s="533">
        <v>21492</v>
      </c>
      <c r="AK63" s="775">
        <f>+AJ63</f>
        <v>21492</v>
      </c>
      <c r="AL63" s="533">
        <v>21337</v>
      </c>
      <c r="AM63" s="775">
        <f>+AL63</f>
        <v>21337</v>
      </c>
      <c r="AN63" s="533">
        <v>18041</v>
      </c>
      <c r="AO63" s="775">
        <f>+AN63</f>
        <v>18041</v>
      </c>
      <c r="AP63" s="533">
        <v>21760</v>
      </c>
      <c r="AQ63" s="775">
        <f>+AP63</f>
        <v>21760</v>
      </c>
      <c r="AR63" s="533">
        <v>18761</v>
      </c>
      <c r="AS63" s="775">
        <f>+AR63</f>
        <v>18761</v>
      </c>
      <c r="AT63" s="533">
        <v>26966</v>
      </c>
      <c r="AU63" s="775">
        <f>+AT63</f>
        <v>26966</v>
      </c>
      <c r="AV63" s="533">
        <v>34864</v>
      </c>
      <c r="AW63" s="775">
        <f>+AV63</f>
        <v>34864</v>
      </c>
      <c r="AX63" s="533"/>
      <c r="AY63" s="775">
        <f>IFERROR((AX63+AI63)/AX64,0)</f>
        <v>0</v>
      </c>
      <c r="AZ63" s="533"/>
      <c r="BA63" s="775">
        <f>IFERROR((AZ63+AK63)/AZ64,0)</f>
        <v>0</v>
      </c>
      <c r="BB63" s="533"/>
      <c r="BC63" s="775">
        <f>IFERROR((BB63+AM63)/BB64,0)</f>
        <v>0</v>
      </c>
      <c r="BD63" s="533"/>
      <c r="BE63" s="775">
        <f>IFERROR((BD63+AO63)/BD64,0)</f>
        <v>0</v>
      </c>
      <c r="BF63" s="821">
        <f>+AI63+AW63+AY63+BA63+BC63+BE63+AU63+AS63+AQ63+AO63+AM63+AK63</f>
        <v>186471</v>
      </c>
      <c r="BG63" s="845">
        <v>291680</v>
      </c>
      <c r="BH63" s="798">
        <v>291680</v>
      </c>
      <c r="BI63" s="816">
        <v>304764</v>
      </c>
      <c r="BJ63" s="816">
        <f t="shared" ref="BJ63" si="36">+BF63</f>
        <v>186471</v>
      </c>
      <c r="BK63" s="761">
        <v>318020</v>
      </c>
      <c r="BL63" s="747"/>
      <c r="BM63" s="761">
        <v>360536</v>
      </c>
      <c r="BN63" s="747"/>
      <c r="BO63" s="761">
        <f>+BM63+BK63+BI63+BG63</f>
        <v>1275000</v>
      </c>
      <c r="BP63" s="773"/>
      <c r="BQ63" s="759">
        <f>SUMIF(Metas!$B$3:$B$47,$K63,Metas!$J$3:$J$47)</f>
        <v>11017146000</v>
      </c>
      <c r="BR63" s="759">
        <f>SUMIF(Metas!$B$3:$B$47,$K63,Metas!$K$3:$K$47)</f>
        <v>1234215729</v>
      </c>
      <c r="BS63" s="759">
        <f>SUMIF(Metas!$B$3:$B$47,$K63,Metas!$L$3:$L$47)</f>
        <v>1045085931</v>
      </c>
      <c r="BT63" s="759">
        <f>SUMIF(Metas!$B$3:$B$47,$K63,Metas!$M$3:$M$47)</f>
        <v>703625450</v>
      </c>
      <c r="BU63" s="759">
        <f>SUMIF(Metas!$B$3:$B$47,$K63,Metas!$N$3:$N$47)</f>
        <v>64678089</v>
      </c>
      <c r="BV63" s="759">
        <f>SUMIF(Metas!$B$3:$B$47,$K63,Metas!$O$3:$O$47)</f>
        <v>59802459</v>
      </c>
      <c r="BW63" s="111"/>
      <c r="BX63" s="111"/>
      <c r="BY63" s="111"/>
      <c r="BZ63" s="111"/>
    </row>
    <row r="64" spans="2:78" s="94" customFormat="1" ht="18" customHeight="1">
      <c r="B64" s="744"/>
      <c r="C64" s="744"/>
      <c r="D64" s="744"/>
      <c r="E64" s="780"/>
      <c r="F64" s="744"/>
      <c r="G64" s="780"/>
      <c r="H64" s="744"/>
      <c r="I64" s="744"/>
      <c r="J64" s="780"/>
      <c r="K64" s="788"/>
      <c r="L64" s="778"/>
      <c r="M64" s="780"/>
      <c r="N64" s="744"/>
      <c r="O64" s="744"/>
      <c r="P64" s="782"/>
      <c r="Q64" s="780"/>
      <c r="R64" s="780"/>
      <c r="S64" s="830"/>
      <c r="T64" s="772"/>
      <c r="U64" s="772"/>
      <c r="V64" s="772"/>
      <c r="W64" s="772"/>
      <c r="X64" s="772"/>
      <c r="Y64" s="772"/>
      <c r="Z64" s="772"/>
      <c r="AA64" s="772"/>
      <c r="AB64" s="772"/>
      <c r="AC64" s="772"/>
      <c r="AD64" s="772"/>
      <c r="AE64" s="772"/>
      <c r="AF64" s="815"/>
      <c r="AG64" s="173" t="s">
        <v>2179</v>
      </c>
      <c r="AH64" s="533"/>
      <c r="AI64" s="776"/>
      <c r="AJ64" s="533"/>
      <c r="AK64" s="776"/>
      <c r="AL64" s="533"/>
      <c r="AM64" s="776"/>
      <c r="AN64" s="533"/>
      <c r="AO64" s="776"/>
      <c r="AP64" s="529"/>
      <c r="AQ64" s="776"/>
      <c r="AR64" s="529"/>
      <c r="AS64" s="776"/>
      <c r="AT64" s="533"/>
      <c r="AU64" s="776"/>
      <c r="AV64" s="533"/>
      <c r="AW64" s="776"/>
      <c r="AX64" s="533"/>
      <c r="AY64" s="776"/>
      <c r="AZ64" s="533"/>
      <c r="BA64" s="776"/>
      <c r="BB64" s="533"/>
      <c r="BC64" s="776"/>
      <c r="BD64" s="533"/>
      <c r="BE64" s="776"/>
      <c r="BF64" s="822"/>
      <c r="BG64" s="846"/>
      <c r="BH64" s="799"/>
      <c r="BI64" s="817"/>
      <c r="BJ64" s="817"/>
      <c r="BK64" s="762"/>
      <c r="BL64" s="748"/>
      <c r="BM64" s="762"/>
      <c r="BN64" s="748"/>
      <c r="BO64" s="762"/>
      <c r="BP64" s="774"/>
      <c r="BQ64" s="760"/>
      <c r="BR64" s="760"/>
      <c r="BS64" s="760"/>
      <c r="BT64" s="760"/>
      <c r="BU64" s="760"/>
      <c r="BV64" s="760"/>
      <c r="BW64" s="111"/>
      <c r="BX64" s="111"/>
      <c r="BY64" s="111"/>
      <c r="BZ64" s="111"/>
    </row>
    <row r="65" spans="2:78" s="94" customFormat="1" ht="18" customHeight="1">
      <c r="B65" s="743">
        <v>7</v>
      </c>
      <c r="C65" s="743">
        <v>3</v>
      </c>
      <c r="D65" s="743">
        <v>3</v>
      </c>
      <c r="E65" s="779" t="s">
        <v>1857</v>
      </c>
      <c r="F65" s="743">
        <v>10</v>
      </c>
      <c r="G65" s="779">
        <v>8141</v>
      </c>
      <c r="H65" s="743">
        <v>13</v>
      </c>
      <c r="I65" s="743">
        <v>32</v>
      </c>
      <c r="J65" s="779" t="s">
        <v>2320</v>
      </c>
      <c r="K65" s="787">
        <v>32</v>
      </c>
      <c r="L65" s="777" t="s">
        <v>2321</v>
      </c>
      <c r="M65" s="779" t="s">
        <v>2175</v>
      </c>
      <c r="N65" s="743">
        <v>11</v>
      </c>
      <c r="O65" s="743">
        <v>20</v>
      </c>
      <c r="P65" s="781" t="s">
        <v>2322</v>
      </c>
      <c r="Q65" s="779" t="s">
        <v>2131</v>
      </c>
      <c r="R65" s="779" t="s">
        <v>2177</v>
      </c>
      <c r="S65" s="800">
        <v>0</v>
      </c>
      <c r="T65" s="765">
        <v>5.2999999999999999E-2</v>
      </c>
      <c r="U65" s="765">
        <v>6.8000000000000005E-2</v>
      </c>
      <c r="V65" s="765">
        <v>9.2999999999999999E-2</v>
      </c>
      <c r="W65" s="765">
        <v>9.2999999999999999E-2</v>
      </c>
      <c r="X65" s="765">
        <v>9.2999999999999999E-2</v>
      </c>
      <c r="Y65" s="765">
        <v>7.2999999999999995E-2</v>
      </c>
      <c r="Z65" s="765">
        <v>8.3000000000000004E-2</v>
      </c>
      <c r="AA65" s="765">
        <v>9.2999999999999999E-2</v>
      </c>
      <c r="AB65" s="765">
        <v>0.115</v>
      </c>
      <c r="AC65" s="765">
        <v>0.115</v>
      </c>
      <c r="AD65" s="765">
        <v>6.3E-2</v>
      </c>
      <c r="AE65" s="765">
        <v>5.8000000000000003E-2</v>
      </c>
      <c r="AF65" s="823">
        <f>+T65+U65+V65+W65+X65+Y65+Z65+AA65+AB65+AC65+AD65+AE65</f>
        <v>1</v>
      </c>
      <c r="AG65" s="173" t="s">
        <v>2178</v>
      </c>
      <c r="AH65" s="534">
        <v>5.2999999999999999E-2</v>
      </c>
      <c r="AI65" s="769">
        <f>IFERROR((AH65+S65)/AH66,0)</f>
        <v>5.2999999999999999E-2</v>
      </c>
      <c r="AJ65" s="528">
        <v>6.8000000000000005E-2</v>
      </c>
      <c r="AK65" s="769">
        <f>+AJ65/AJ66</f>
        <v>6.8000000000000005E-2</v>
      </c>
      <c r="AL65" s="528">
        <v>9.2999999999999999E-2</v>
      </c>
      <c r="AM65" s="769">
        <f>+AL65/AL66</f>
        <v>9.2999999999999999E-2</v>
      </c>
      <c r="AN65" s="528">
        <v>9.2999999999999999E-2</v>
      </c>
      <c r="AO65" s="769">
        <f>+AN65/AN66</f>
        <v>9.2999999999999999E-2</v>
      </c>
      <c r="AP65" s="528">
        <v>9.2999999999999999E-2</v>
      </c>
      <c r="AQ65" s="769">
        <f>+AP65/AP66</f>
        <v>9.2999999999999999E-2</v>
      </c>
      <c r="AR65" s="528">
        <v>7.2999999999999995E-2</v>
      </c>
      <c r="AS65" s="769">
        <f>+AR65/AR66</f>
        <v>7.2999999999999995E-2</v>
      </c>
      <c r="AT65" s="528">
        <v>8.3000000000000004E-2</v>
      </c>
      <c r="AU65" s="769">
        <f>+AT65/AT66</f>
        <v>8.3000000000000004E-2</v>
      </c>
      <c r="AV65" s="528">
        <v>9.2999999999999999E-2</v>
      </c>
      <c r="AW65" s="769">
        <f>+AV65/AV66</f>
        <v>9.2999999999999999E-2</v>
      </c>
      <c r="AX65" s="528"/>
      <c r="AY65" s="769">
        <f>IFERROR((AX65+AI65)/AX66,0)</f>
        <v>0</v>
      </c>
      <c r="AZ65" s="528"/>
      <c r="BA65" s="769">
        <f>IFERROR((AZ65+AK65)/AZ66,0)</f>
        <v>0</v>
      </c>
      <c r="BB65" s="528"/>
      <c r="BC65" s="769">
        <f>IFERROR((BB65+AM65)/BB66,0)</f>
        <v>0</v>
      </c>
      <c r="BD65" s="528"/>
      <c r="BE65" s="769">
        <f>IFERROR((BD65+AO65)/BD66,0)</f>
        <v>0</v>
      </c>
      <c r="BF65" s="785">
        <f>+AI65+AW65+AY65+BA65+BC65+BE65+AU65+AS65+AQ65+AO65+AM65+AK65</f>
        <v>0.64900000000000002</v>
      </c>
      <c r="BG65" s="745">
        <v>1</v>
      </c>
      <c r="BH65" s="745">
        <v>1</v>
      </c>
      <c r="BI65" s="749">
        <v>1</v>
      </c>
      <c r="BJ65" s="755">
        <f t="shared" ref="BJ65" si="37">+BF65</f>
        <v>0.64900000000000002</v>
      </c>
      <c r="BK65" s="751">
        <v>1</v>
      </c>
      <c r="BL65" s="747"/>
      <c r="BM65" s="751">
        <v>1</v>
      </c>
      <c r="BN65" s="747"/>
      <c r="BO65" s="753">
        <v>1</v>
      </c>
      <c r="BP65" s="773"/>
      <c r="BQ65" s="759">
        <f>SUMIF(Metas!$B$3:$B$47,$K65,Metas!$J$3:$J$47)</f>
        <v>37876293256</v>
      </c>
      <c r="BR65" s="759">
        <f>SUMIF(Metas!$B$3:$B$47,$K65,Metas!$K$3:$K$47)</f>
        <v>22887005397</v>
      </c>
      <c r="BS65" s="759">
        <f>SUMIF(Metas!$B$3:$B$47,$K65,Metas!$L$3:$L$47)</f>
        <v>20761978417</v>
      </c>
      <c r="BT65" s="759">
        <f>SUMIF(Metas!$B$3:$B$47,$K65,Metas!$M$3:$M$47)</f>
        <v>9596245889</v>
      </c>
      <c r="BU65" s="759">
        <f>SUMIF(Metas!$B$3:$B$47,$K65,Metas!$N$3:$N$47)</f>
        <v>1453953849</v>
      </c>
      <c r="BV65" s="759">
        <f>SUMIF(Metas!$B$3:$B$47,$K65,Metas!$O$3:$O$47)</f>
        <v>1119807222</v>
      </c>
      <c r="BW65" s="111"/>
      <c r="BX65" s="111"/>
      <c r="BY65" s="111"/>
      <c r="BZ65" s="111"/>
    </row>
    <row r="66" spans="2:78" s="94" customFormat="1" ht="18" customHeight="1">
      <c r="B66" s="744"/>
      <c r="C66" s="744"/>
      <c r="D66" s="744"/>
      <c r="E66" s="780"/>
      <c r="F66" s="744"/>
      <c r="G66" s="780"/>
      <c r="H66" s="744"/>
      <c r="I66" s="744"/>
      <c r="J66" s="780"/>
      <c r="K66" s="788"/>
      <c r="L66" s="778"/>
      <c r="M66" s="780"/>
      <c r="N66" s="744"/>
      <c r="O66" s="744"/>
      <c r="P66" s="782"/>
      <c r="Q66" s="780"/>
      <c r="R66" s="780"/>
      <c r="S66" s="801"/>
      <c r="T66" s="766"/>
      <c r="U66" s="766"/>
      <c r="V66" s="766"/>
      <c r="W66" s="766"/>
      <c r="X66" s="766"/>
      <c r="Y66" s="766"/>
      <c r="Z66" s="766"/>
      <c r="AA66" s="766"/>
      <c r="AB66" s="766"/>
      <c r="AC66" s="766"/>
      <c r="AD66" s="766"/>
      <c r="AE66" s="766"/>
      <c r="AF66" s="824"/>
      <c r="AG66" s="173" t="s">
        <v>2179</v>
      </c>
      <c r="AH66" s="532">
        <v>1</v>
      </c>
      <c r="AI66" s="770"/>
      <c r="AJ66" s="532">
        <v>1</v>
      </c>
      <c r="AK66" s="770"/>
      <c r="AL66" s="532">
        <v>1</v>
      </c>
      <c r="AM66" s="770"/>
      <c r="AN66" s="532">
        <v>1</v>
      </c>
      <c r="AO66" s="770"/>
      <c r="AP66" s="532">
        <v>1</v>
      </c>
      <c r="AQ66" s="770"/>
      <c r="AR66" s="528">
        <v>1</v>
      </c>
      <c r="AS66" s="770"/>
      <c r="AT66" s="528">
        <v>1</v>
      </c>
      <c r="AU66" s="770"/>
      <c r="AV66" s="528">
        <v>1</v>
      </c>
      <c r="AW66" s="770"/>
      <c r="AX66" s="528"/>
      <c r="AY66" s="770"/>
      <c r="AZ66" s="528"/>
      <c r="BA66" s="770"/>
      <c r="BB66" s="528"/>
      <c r="BC66" s="770"/>
      <c r="BD66" s="528"/>
      <c r="BE66" s="770"/>
      <c r="BF66" s="786"/>
      <c r="BG66" s="746"/>
      <c r="BH66" s="746"/>
      <c r="BI66" s="750"/>
      <c r="BJ66" s="756"/>
      <c r="BK66" s="752"/>
      <c r="BL66" s="748"/>
      <c r="BM66" s="752"/>
      <c r="BN66" s="748"/>
      <c r="BO66" s="754"/>
      <c r="BP66" s="774"/>
      <c r="BQ66" s="760"/>
      <c r="BR66" s="760"/>
      <c r="BS66" s="760"/>
      <c r="BT66" s="760"/>
      <c r="BU66" s="760"/>
      <c r="BV66" s="760"/>
      <c r="BW66" s="111"/>
      <c r="BX66" s="111"/>
      <c r="BY66" s="111"/>
      <c r="BZ66" s="111"/>
    </row>
    <row r="67" spans="2:78" s="94" customFormat="1" ht="18" customHeight="1">
      <c r="B67" s="743">
        <v>7</v>
      </c>
      <c r="C67" s="743">
        <v>3</v>
      </c>
      <c r="D67" s="743">
        <v>3</v>
      </c>
      <c r="E67" s="779" t="s">
        <v>1857</v>
      </c>
      <c r="F67" s="743">
        <v>10</v>
      </c>
      <c r="G67" s="779">
        <v>8141</v>
      </c>
      <c r="H67" s="743">
        <v>6</v>
      </c>
      <c r="I67" s="743">
        <v>33</v>
      </c>
      <c r="J67" s="779" t="s">
        <v>2323</v>
      </c>
      <c r="K67" s="787">
        <v>33</v>
      </c>
      <c r="L67" s="777" t="s">
        <v>2324</v>
      </c>
      <c r="M67" s="779" t="s">
        <v>2175</v>
      </c>
      <c r="N67" s="743">
        <v>10</v>
      </c>
      <c r="O67" s="743">
        <v>20</v>
      </c>
      <c r="P67" s="781" t="s">
        <v>2325</v>
      </c>
      <c r="Q67" s="779" t="s">
        <v>2131</v>
      </c>
      <c r="R67" s="779" t="s">
        <v>2210</v>
      </c>
      <c r="S67" s="763">
        <v>0.23300000000000001</v>
      </c>
      <c r="T67" s="793">
        <v>2.0799999999999999E-2</v>
      </c>
      <c r="U67" s="793">
        <v>2.0799999999999999E-2</v>
      </c>
      <c r="V67" s="793">
        <v>2.0799999999999999E-2</v>
      </c>
      <c r="W67" s="793">
        <v>2.0799999999999999E-2</v>
      </c>
      <c r="X67" s="793">
        <v>2.0799999999999999E-2</v>
      </c>
      <c r="Y67" s="793">
        <v>2.0799999999999999E-2</v>
      </c>
      <c r="Z67" s="793">
        <v>2.0799999999999999E-2</v>
      </c>
      <c r="AA67" s="793">
        <v>2.0799999999999999E-2</v>
      </c>
      <c r="AB67" s="793">
        <v>2.0899999999999998E-2</v>
      </c>
      <c r="AC67" s="793">
        <v>2.0899999999999998E-2</v>
      </c>
      <c r="AD67" s="793">
        <v>2.0899999999999998E-2</v>
      </c>
      <c r="AE67" s="793">
        <v>2.0899999999999998E-2</v>
      </c>
      <c r="AF67" s="823">
        <f>+T67+U67+V67+W67+X67+Y67+Z67+AA67+AB67+AC67+AD67+AE67</f>
        <v>0.25</v>
      </c>
      <c r="AG67" s="173" t="s">
        <v>2178</v>
      </c>
      <c r="AH67" s="528">
        <v>2.0799999999999999E-2</v>
      </c>
      <c r="AI67" s="769">
        <f>+AH67/AH68</f>
        <v>2.0799999999999999E-2</v>
      </c>
      <c r="AJ67" s="528">
        <v>2.0799999999999999E-2</v>
      </c>
      <c r="AK67" s="769">
        <f>+AJ67/AJ68</f>
        <v>2.0799999999999999E-2</v>
      </c>
      <c r="AL67" s="528">
        <v>2.0799999999999999E-2</v>
      </c>
      <c r="AM67" s="769">
        <f>+AL67/AL68</f>
        <v>2.0799999999999999E-2</v>
      </c>
      <c r="AN67" s="528">
        <v>2.0799999999999999E-2</v>
      </c>
      <c r="AO67" s="769">
        <f>+AN67/AN68</f>
        <v>2.0799999999999999E-2</v>
      </c>
      <c r="AP67" s="528">
        <v>2.0799999999999999E-2</v>
      </c>
      <c r="AQ67" s="769">
        <f>+AP67/AP68</f>
        <v>2.0799999999999999E-2</v>
      </c>
      <c r="AR67" s="528">
        <v>2.0799999999999999E-2</v>
      </c>
      <c r="AS67" s="769">
        <f>+AR67/AR68</f>
        <v>2.0799999999999999E-2</v>
      </c>
      <c r="AT67" s="528">
        <v>2.0799999999999999E-2</v>
      </c>
      <c r="AU67" s="769">
        <f>+AT67/AT68</f>
        <v>2.0799999999999999E-2</v>
      </c>
      <c r="AV67" s="528">
        <v>2.0799999999999999E-2</v>
      </c>
      <c r="AW67" s="769">
        <f>+AV67/AV68</f>
        <v>2.0799999999999999E-2</v>
      </c>
      <c r="AX67" s="531"/>
      <c r="AY67" s="769">
        <f>IFERROR((AX67+AI67)/AX68,0)</f>
        <v>0</v>
      </c>
      <c r="AZ67" s="531"/>
      <c r="BA67" s="769">
        <f>IFERROR((AZ67+AK67)/AZ68,0)</f>
        <v>0</v>
      </c>
      <c r="BB67" s="531"/>
      <c r="BC67" s="769">
        <f>IFERROR((BB67+AM67)/BB68,0)</f>
        <v>0</v>
      </c>
      <c r="BD67" s="531"/>
      <c r="BE67" s="769">
        <f>IFERROR((BD67+AO67)/BD68,0)</f>
        <v>0</v>
      </c>
      <c r="BF67" s="785">
        <f>+AI67+AK67+AM67+AO67+AQ67+AS67+AU67+AW67+AY67+BA67+BC67+BE67</f>
        <v>0.16639999999999999</v>
      </c>
      <c r="BG67" s="745">
        <v>0.25</v>
      </c>
      <c r="BH67" s="745">
        <v>0.25</v>
      </c>
      <c r="BI67" s="749">
        <v>0.25</v>
      </c>
      <c r="BJ67" s="755">
        <f t="shared" ref="BJ67" si="38">+BF67</f>
        <v>0.16639999999999999</v>
      </c>
      <c r="BK67" s="751">
        <v>0.25</v>
      </c>
      <c r="BL67" s="810"/>
      <c r="BM67" s="751">
        <v>0.25</v>
      </c>
      <c r="BN67" s="810"/>
      <c r="BO67" s="757">
        <f>+BG67+BI67+BK67+BM67</f>
        <v>1</v>
      </c>
      <c r="BP67" s="773"/>
      <c r="BQ67" s="759">
        <f>SUMIF(Metas!$B$3:$B$47,$K67,Metas!$J$3:$J$47)</f>
        <v>4886244772</v>
      </c>
      <c r="BR67" s="759">
        <f>SUMIF(Metas!$B$3:$B$47,$K67,Metas!$K$3:$K$47)</f>
        <v>12460894521</v>
      </c>
      <c r="BS67" s="759">
        <f>SUMIF(Metas!$B$3:$B$47,$K67,Metas!$L$3:$L$47)</f>
        <v>10987535645</v>
      </c>
      <c r="BT67" s="759">
        <f>SUMIF(Metas!$B$3:$B$47,$K67,Metas!$M$3:$M$47)</f>
        <v>5300218414</v>
      </c>
      <c r="BU67" s="759">
        <f>SUMIF(Metas!$B$3:$B$47,$K67,Metas!$N$3:$N$47)</f>
        <v>519667456</v>
      </c>
      <c r="BV67" s="759">
        <f>SUMIF(Metas!$B$3:$B$47,$K67,Metas!$O$3:$O$47)</f>
        <v>259796856</v>
      </c>
      <c r="BW67" s="111"/>
      <c r="BX67" s="111"/>
      <c r="BY67" s="111"/>
      <c r="BZ67" s="111"/>
    </row>
    <row r="68" spans="2:78" s="94" customFormat="1" ht="22.5" customHeight="1">
      <c r="B68" s="744"/>
      <c r="C68" s="744"/>
      <c r="D68" s="744"/>
      <c r="E68" s="780"/>
      <c r="F68" s="744"/>
      <c r="G68" s="780"/>
      <c r="H68" s="744"/>
      <c r="I68" s="744"/>
      <c r="J68" s="780"/>
      <c r="K68" s="788"/>
      <c r="L68" s="778"/>
      <c r="M68" s="780"/>
      <c r="N68" s="744"/>
      <c r="O68" s="744"/>
      <c r="P68" s="782"/>
      <c r="Q68" s="780"/>
      <c r="R68" s="780"/>
      <c r="S68" s="764"/>
      <c r="T68" s="797"/>
      <c r="U68" s="797"/>
      <c r="V68" s="797"/>
      <c r="W68" s="797"/>
      <c r="X68" s="797"/>
      <c r="Y68" s="797"/>
      <c r="Z68" s="797"/>
      <c r="AA68" s="797"/>
      <c r="AB68" s="797"/>
      <c r="AC68" s="797"/>
      <c r="AD68" s="797"/>
      <c r="AE68" s="797"/>
      <c r="AF68" s="824"/>
      <c r="AG68" s="173" t="s">
        <v>2179</v>
      </c>
      <c r="AH68" s="532">
        <v>1</v>
      </c>
      <c r="AI68" s="770"/>
      <c r="AJ68" s="532">
        <v>1</v>
      </c>
      <c r="AK68" s="770"/>
      <c r="AL68" s="532">
        <v>1</v>
      </c>
      <c r="AM68" s="770"/>
      <c r="AN68" s="532">
        <v>1</v>
      </c>
      <c r="AO68" s="770"/>
      <c r="AP68" s="532">
        <v>1</v>
      </c>
      <c r="AQ68" s="770"/>
      <c r="AR68" s="532">
        <v>1</v>
      </c>
      <c r="AS68" s="770"/>
      <c r="AT68" s="532">
        <v>1</v>
      </c>
      <c r="AU68" s="770"/>
      <c r="AV68" s="532">
        <v>1</v>
      </c>
      <c r="AW68" s="770"/>
      <c r="AX68" s="532"/>
      <c r="AY68" s="770"/>
      <c r="AZ68" s="532"/>
      <c r="BA68" s="770"/>
      <c r="BB68" s="532"/>
      <c r="BC68" s="770"/>
      <c r="BD68" s="532"/>
      <c r="BE68" s="770"/>
      <c r="BF68" s="786"/>
      <c r="BG68" s="746"/>
      <c r="BH68" s="746"/>
      <c r="BI68" s="750"/>
      <c r="BJ68" s="756"/>
      <c r="BK68" s="752"/>
      <c r="BL68" s="811"/>
      <c r="BM68" s="752"/>
      <c r="BN68" s="811"/>
      <c r="BO68" s="859"/>
      <c r="BP68" s="774"/>
      <c r="BQ68" s="760"/>
      <c r="BR68" s="760"/>
      <c r="BS68" s="760"/>
      <c r="BT68" s="760"/>
      <c r="BU68" s="760"/>
      <c r="BV68" s="760"/>
      <c r="BW68" s="111"/>
      <c r="BX68" s="111"/>
      <c r="BY68" s="111"/>
      <c r="BZ68" s="111"/>
    </row>
    <row r="69" spans="2:78" s="94" customFormat="1" ht="18" customHeight="1">
      <c r="B69" s="743">
        <v>7</v>
      </c>
      <c r="C69" s="743">
        <v>3</v>
      </c>
      <c r="D69" s="743">
        <v>3</v>
      </c>
      <c r="E69" s="779" t="s">
        <v>1857</v>
      </c>
      <c r="F69" s="743">
        <v>10</v>
      </c>
      <c r="G69" s="779">
        <v>8141</v>
      </c>
      <c r="H69" s="743">
        <v>6</v>
      </c>
      <c r="I69" s="743">
        <v>34</v>
      </c>
      <c r="J69" s="779" t="s">
        <v>2326</v>
      </c>
      <c r="K69" s="787">
        <v>34</v>
      </c>
      <c r="L69" s="777" t="s">
        <v>2327</v>
      </c>
      <c r="M69" s="779" t="s">
        <v>2186</v>
      </c>
      <c r="N69" s="743">
        <v>10</v>
      </c>
      <c r="O69" s="743">
        <v>20</v>
      </c>
      <c r="P69" s="781" t="s">
        <v>2328</v>
      </c>
      <c r="Q69" s="779" t="s">
        <v>2131</v>
      </c>
      <c r="R69" s="779" t="s">
        <v>2210</v>
      </c>
      <c r="S69" s="800">
        <v>0</v>
      </c>
      <c r="T69" s="765">
        <v>0.02</v>
      </c>
      <c r="U69" s="765">
        <v>0.02</v>
      </c>
      <c r="V69" s="765">
        <v>2.5000000000000001E-2</v>
      </c>
      <c r="W69" s="765">
        <v>0.02</v>
      </c>
      <c r="X69" s="765">
        <v>0.02</v>
      </c>
      <c r="Y69" s="765">
        <v>0.02</v>
      </c>
      <c r="Z69" s="765">
        <v>0.02</v>
      </c>
      <c r="AA69" s="765">
        <v>0.02</v>
      </c>
      <c r="AB69" s="765">
        <v>0.02</v>
      </c>
      <c r="AC69" s="765">
        <v>2.5000000000000001E-2</v>
      </c>
      <c r="AD69" s="765">
        <v>0.02</v>
      </c>
      <c r="AE69" s="765">
        <v>0.02</v>
      </c>
      <c r="AF69" s="823">
        <f>+T69+U69+V69+W69+X69+Y69+Z69+AA69+AB69+AC69+AD69+AE69</f>
        <v>0.24999999999999994</v>
      </c>
      <c r="AG69" s="173" t="s">
        <v>2178</v>
      </c>
      <c r="AH69" s="534">
        <v>0.02</v>
      </c>
      <c r="AI69" s="769">
        <f>+AH69/AH70</f>
        <v>0.02</v>
      </c>
      <c r="AJ69" s="534">
        <v>0.02</v>
      </c>
      <c r="AK69" s="769">
        <f>+AJ69/AJ70</f>
        <v>0.02</v>
      </c>
      <c r="AL69" s="534">
        <v>2.5000000000000001E-2</v>
      </c>
      <c r="AM69" s="769">
        <f>+AL69/AL70</f>
        <v>2.5000000000000001E-2</v>
      </c>
      <c r="AN69" s="534">
        <v>0.02</v>
      </c>
      <c r="AO69" s="769">
        <f>+AN69/AN70</f>
        <v>0.02</v>
      </c>
      <c r="AP69" s="534">
        <v>0.02</v>
      </c>
      <c r="AQ69" s="769">
        <f>+AP69/AP70</f>
        <v>0.02</v>
      </c>
      <c r="AR69" s="534">
        <v>0.02</v>
      </c>
      <c r="AS69" s="769">
        <f>+AR69/AR70</f>
        <v>0.02</v>
      </c>
      <c r="AT69" s="534">
        <v>0.02</v>
      </c>
      <c r="AU69" s="769">
        <f>+AT69/AT70</f>
        <v>0.02</v>
      </c>
      <c r="AV69" s="534">
        <v>0.02</v>
      </c>
      <c r="AW69" s="769">
        <f>+AV69/AV70</f>
        <v>0.02</v>
      </c>
      <c r="AX69" s="528"/>
      <c r="AY69" s="769">
        <f>IFERROR((AX69+AI69)/AX70,0)</f>
        <v>0</v>
      </c>
      <c r="AZ69" s="528"/>
      <c r="BA69" s="769">
        <f>IFERROR((AZ69+AK69)/AZ70,0)</f>
        <v>0</v>
      </c>
      <c r="BB69" s="528"/>
      <c r="BC69" s="769">
        <f>IFERROR((BB69+AM69)/BB70,0)</f>
        <v>0</v>
      </c>
      <c r="BD69" s="528"/>
      <c r="BE69" s="769">
        <f>IFERROR((BD69+AO69)/BD70,0)</f>
        <v>0</v>
      </c>
      <c r="BF69" s="785">
        <f>+AI69+AW69+AY69+BA69+BC69+BE69+AU69+AS69+AQ69+AO69+AM69+AK69</f>
        <v>0.16500000000000001</v>
      </c>
      <c r="BG69" s="745">
        <v>0.25</v>
      </c>
      <c r="BH69" s="745">
        <v>0.25</v>
      </c>
      <c r="BI69" s="749">
        <v>0.25</v>
      </c>
      <c r="BJ69" s="755">
        <f t="shared" ref="BJ69" si="39">+BF69</f>
        <v>0.16500000000000001</v>
      </c>
      <c r="BK69" s="751">
        <v>0.25</v>
      </c>
      <c r="BL69" s="753"/>
      <c r="BM69" s="751">
        <v>0.25</v>
      </c>
      <c r="BN69" s="753"/>
      <c r="BO69" s="753">
        <f>+BG69+BI69+BK69+BM69</f>
        <v>1</v>
      </c>
      <c r="BP69" s="773"/>
      <c r="BQ69" s="759">
        <f>SUMIF(Metas!$B$3:$B$47,$K69,Metas!$J$3:$J$47)</f>
        <v>3574264617</v>
      </c>
      <c r="BR69" s="759">
        <f>SUMIF(Metas!$B$3:$B$47,$K69,Metas!$K$3:$K$47)</f>
        <v>0</v>
      </c>
      <c r="BS69" s="759">
        <f>SUMIF(Metas!$B$3:$B$47,$K69,Metas!$L$3:$L$47)</f>
        <v>0</v>
      </c>
      <c r="BT69" s="759">
        <f>SUMIF(Metas!$B$3:$B$47,$K69,Metas!$M$3:$M$47)</f>
        <v>0</v>
      </c>
      <c r="BU69" s="759">
        <f>SUMIF(Metas!$B$3:$B$47,$K69,Metas!$N$3:$N$47)</f>
        <v>41148194</v>
      </c>
      <c r="BV69" s="759">
        <f>SUMIF(Metas!$B$3:$B$47,$K69,Metas!$O$3:$O$47)</f>
        <v>22957600</v>
      </c>
      <c r="BW69" s="111"/>
      <c r="BX69" s="111"/>
      <c r="BY69" s="111"/>
      <c r="BZ69" s="111"/>
    </row>
    <row r="70" spans="2:78" s="94" customFormat="1" ht="18" customHeight="1">
      <c r="B70" s="744"/>
      <c r="C70" s="744"/>
      <c r="D70" s="744"/>
      <c r="E70" s="780"/>
      <c r="F70" s="744"/>
      <c r="G70" s="780"/>
      <c r="H70" s="744"/>
      <c r="I70" s="744"/>
      <c r="J70" s="780"/>
      <c r="K70" s="788"/>
      <c r="L70" s="778"/>
      <c r="M70" s="780"/>
      <c r="N70" s="744"/>
      <c r="O70" s="744"/>
      <c r="P70" s="782"/>
      <c r="Q70" s="780"/>
      <c r="R70" s="780"/>
      <c r="S70" s="801"/>
      <c r="T70" s="766"/>
      <c r="U70" s="766"/>
      <c r="V70" s="766"/>
      <c r="W70" s="766"/>
      <c r="X70" s="766"/>
      <c r="Y70" s="766"/>
      <c r="Z70" s="766"/>
      <c r="AA70" s="766"/>
      <c r="AB70" s="766"/>
      <c r="AC70" s="766"/>
      <c r="AD70" s="766"/>
      <c r="AE70" s="766"/>
      <c r="AF70" s="824"/>
      <c r="AG70" s="173" t="s">
        <v>2179</v>
      </c>
      <c r="AH70" s="532">
        <v>1</v>
      </c>
      <c r="AI70" s="770"/>
      <c r="AJ70" s="532">
        <v>1</v>
      </c>
      <c r="AK70" s="770"/>
      <c r="AL70" s="532">
        <v>1</v>
      </c>
      <c r="AM70" s="770"/>
      <c r="AN70" s="532">
        <v>1</v>
      </c>
      <c r="AO70" s="770"/>
      <c r="AP70" s="532">
        <v>1</v>
      </c>
      <c r="AQ70" s="770"/>
      <c r="AR70" s="532">
        <v>1</v>
      </c>
      <c r="AS70" s="770"/>
      <c r="AT70" s="532">
        <v>1</v>
      </c>
      <c r="AU70" s="770"/>
      <c r="AV70" s="532">
        <v>1</v>
      </c>
      <c r="AW70" s="770"/>
      <c r="AX70" s="528"/>
      <c r="AY70" s="770"/>
      <c r="AZ70" s="528"/>
      <c r="BA70" s="770"/>
      <c r="BB70" s="528"/>
      <c r="BC70" s="770"/>
      <c r="BD70" s="528"/>
      <c r="BE70" s="770"/>
      <c r="BF70" s="786"/>
      <c r="BG70" s="746"/>
      <c r="BH70" s="746"/>
      <c r="BI70" s="750"/>
      <c r="BJ70" s="756"/>
      <c r="BK70" s="752"/>
      <c r="BL70" s="754"/>
      <c r="BM70" s="752"/>
      <c r="BN70" s="754"/>
      <c r="BO70" s="754"/>
      <c r="BP70" s="774"/>
      <c r="BQ70" s="760"/>
      <c r="BR70" s="760"/>
      <c r="BS70" s="760"/>
      <c r="BT70" s="760"/>
      <c r="BU70" s="760"/>
      <c r="BV70" s="760"/>
      <c r="BW70" s="111"/>
      <c r="BX70" s="111"/>
      <c r="BY70" s="111"/>
      <c r="BZ70" s="111"/>
    </row>
    <row r="71" spans="2:78" s="94" customFormat="1" ht="18" customHeight="1">
      <c r="B71" s="743">
        <v>7</v>
      </c>
      <c r="C71" s="743">
        <v>3</v>
      </c>
      <c r="D71" s="743">
        <v>3</v>
      </c>
      <c r="E71" s="779" t="s">
        <v>45</v>
      </c>
      <c r="F71" s="743">
        <v>10</v>
      </c>
      <c r="G71" s="779">
        <v>8141</v>
      </c>
      <c r="H71" s="743">
        <v>3</v>
      </c>
      <c r="I71" s="743">
        <v>35</v>
      </c>
      <c r="J71" s="779" t="s">
        <v>2329</v>
      </c>
      <c r="K71" s="787">
        <v>35</v>
      </c>
      <c r="L71" s="777" t="s">
        <v>2330</v>
      </c>
      <c r="M71" s="779" t="s">
        <v>2175</v>
      </c>
      <c r="N71" s="743">
        <v>18</v>
      </c>
      <c r="O71" s="743">
        <v>20</v>
      </c>
      <c r="P71" s="781" t="s">
        <v>2331</v>
      </c>
      <c r="Q71" s="779" t="s">
        <v>2131</v>
      </c>
      <c r="R71" s="779" t="s">
        <v>2309</v>
      </c>
      <c r="S71" s="800">
        <v>0</v>
      </c>
      <c r="T71" s="857">
        <v>0.34200000000000003</v>
      </c>
      <c r="U71" s="847">
        <f>2.4%</f>
        <v>2.4E-2</v>
      </c>
      <c r="V71" s="847">
        <f t="shared" ref="V71:AC71" si="40">2.4%</f>
        <v>2.4E-2</v>
      </c>
      <c r="W71" s="847">
        <f t="shared" si="40"/>
        <v>2.4E-2</v>
      </c>
      <c r="X71" s="847">
        <f t="shared" si="40"/>
        <v>2.4E-2</v>
      </c>
      <c r="Y71" s="847">
        <f t="shared" si="40"/>
        <v>2.4E-2</v>
      </c>
      <c r="Z71" s="847">
        <f t="shared" si="40"/>
        <v>2.4E-2</v>
      </c>
      <c r="AA71" s="847">
        <f t="shared" si="40"/>
        <v>2.4E-2</v>
      </c>
      <c r="AB71" s="847">
        <f t="shared" si="40"/>
        <v>2.4E-2</v>
      </c>
      <c r="AC71" s="847">
        <f t="shared" si="40"/>
        <v>2.4E-2</v>
      </c>
      <c r="AD71" s="847">
        <f>2.2%</f>
        <v>2.2000000000000002E-2</v>
      </c>
      <c r="AE71" s="857">
        <f>2%</f>
        <v>0.02</v>
      </c>
      <c r="AF71" s="823">
        <f>+T71+U71+V71+W71+X71+Y71+Z71+AA71+AB71+AC71+AD71+AE71</f>
        <v>0.6000000000000002</v>
      </c>
      <c r="AG71" s="173" t="s">
        <v>2178</v>
      </c>
      <c r="AH71" s="534">
        <v>0.34200000000000003</v>
      </c>
      <c r="AI71" s="769">
        <f>IFERROR((AH71+S71)/AH72,0)</f>
        <v>0.34200000000000003</v>
      </c>
      <c r="AJ71" s="534">
        <v>2.4E-2</v>
      </c>
      <c r="AK71" s="769">
        <f>+AJ71/AJ72</f>
        <v>2.4E-2</v>
      </c>
      <c r="AL71" s="534">
        <v>2.4E-2</v>
      </c>
      <c r="AM71" s="769">
        <f>+AL71/AL72</f>
        <v>2.4E-2</v>
      </c>
      <c r="AN71" s="534">
        <v>2.4E-2</v>
      </c>
      <c r="AO71" s="769">
        <f>+AN71/AN72</f>
        <v>2.4E-2</v>
      </c>
      <c r="AP71" s="534">
        <v>2.4E-2</v>
      </c>
      <c r="AQ71" s="769">
        <f>+AP71/AP72</f>
        <v>2.4E-2</v>
      </c>
      <c r="AR71" s="534">
        <v>2.4E-2</v>
      </c>
      <c r="AS71" s="769">
        <f>+AR71/AR72</f>
        <v>2.4E-2</v>
      </c>
      <c r="AT71" s="534">
        <v>2.4E-2</v>
      </c>
      <c r="AU71" s="769">
        <f>+AT71/AT72</f>
        <v>2.4E-2</v>
      </c>
      <c r="AV71" s="534">
        <v>2.4E-2</v>
      </c>
      <c r="AW71" s="769">
        <f>+AV71/AV72</f>
        <v>2.4E-2</v>
      </c>
      <c r="AX71" s="528"/>
      <c r="AY71" s="769">
        <f>IFERROR((AX71+AI71)/AX72,0)</f>
        <v>0</v>
      </c>
      <c r="AZ71" s="528"/>
      <c r="BA71" s="769">
        <f>IFERROR((AZ71+AK71)/AZ72,0)</f>
        <v>0</v>
      </c>
      <c r="BB71" s="528"/>
      <c r="BC71" s="769">
        <f>IFERROR((BB71+AM71)/BB72,0)</f>
        <v>0</v>
      </c>
      <c r="BD71" s="528"/>
      <c r="BE71" s="769">
        <f>IFERROR((BD71+AO71)/BD72,0)</f>
        <v>0</v>
      </c>
      <c r="BF71" s="785">
        <f>+AI71+AW71+AY71+BA71+BC71+BE71+AU71+AS71+AQ71+AO71+AM71+AK71</f>
        <v>0.51000000000000012</v>
      </c>
      <c r="BG71" s="745">
        <v>0.3</v>
      </c>
      <c r="BH71" s="745">
        <v>0.30003333333333337</v>
      </c>
      <c r="BI71" s="749">
        <v>0.6</v>
      </c>
      <c r="BJ71" s="755">
        <f t="shared" ref="BJ71" si="41">+BF71</f>
        <v>0.51000000000000012</v>
      </c>
      <c r="BK71" s="751">
        <v>0.9</v>
      </c>
      <c r="BL71" s="753"/>
      <c r="BM71" s="751">
        <v>1</v>
      </c>
      <c r="BN71" s="753"/>
      <c r="BO71" s="751">
        <v>1</v>
      </c>
      <c r="BP71" s="773"/>
      <c r="BQ71" s="759">
        <f>SUMIF(Metas!$B$3:$B$47,$K71,Metas!$J$3:$J$47)</f>
        <v>3687807205</v>
      </c>
      <c r="BR71" s="759">
        <f>SUMIF(Metas!$B$3:$B$47,$K71,Metas!$K$3:$K$47)</f>
        <v>837498380</v>
      </c>
      <c r="BS71" s="759">
        <f>SUMIF(Metas!$B$3:$B$47,$K71,Metas!$L$3:$L$47)</f>
        <v>675386433</v>
      </c>
      <c r="BT71" s="759">
        <f>SUMIF(Metas!$B$3:$B$47,$K71,Metas!$M$3:$M$47)</f>
        <v>471643882</v>
      </c>
      <c r="BU71" s="759">
        <f>SUMIF(Metas!$B$3:$B$47,$K71,Metas!$N$3:$N$47)</f>
        <v>68934181</v>
      </c>
      <c r="BV71" s="759">
        <f>SUMIF(Metas!$B$3:$B$47,$K71,Metas!$O$3:$O$47)</f>
        <v>31205505</v>
      </c>
      <c r="BW71" s="111"/>
      <c r="BX71" s="111"/>
      <c r="BY71" s="111"/>
      <c r="BZ71" s="111"/>
    </row>
    <row r="72" spans="2:78" s="94" customFormat="1" ht="18" customHeight="1">
      <c r="B72" s="744"/>
      <c r="C72" s="744"/>
      <c r="D72" s="744"/>
      <c r="E72" s="780"/>
      <c r="F72" s="744"/>
      <c r="G72" s="780"/>
      <c r="H72" s="744"/>
      <c r="I72" s="744"/>
      <c r="J72" s="780"/>
      <c r="K72" s="788"/>
      <c r="L72" s="778"/>
      <c r="M72" s="780"/>
      <c r="N72" s="744"/>
      <c r="O72" s="744"/>
      <c r="P72" s="782"/>
      <c r="Q72" s="780"/>
      <c r="R72" s="780"/>
      <c r="S72" s="801"/>
      <c r="T72" s="858"/>
      <c r="U72" s="848"/>
      <c r="V72" s="848"/>
      <c r="W72" s="848"/>
      <c r="X72" s="848"/>
      <c r="Y72" s="848"/>
      <c r="Z72" s="848"/>
      <c r="AA72" s="848"/>
      <c r="AB72" s="848"/>
      <c r="AC72" s="848"/>
      <c r="AD72" s="848"/>
      <c r="AE72" s="858"/>
      <c r="AF72" s="824"/>
      <c r="AG72" s="173" t="s">
        <v>2179</v>
      </c>
      <c r="AH72" s="532">
        <v>1</v>
      </c>
      <c r="AI72" s="770"/>
      <c r="AJ72" s="532">
        <v>1</v>
      </c>
      <c r="AK72" s="770"/>
      <c r="AL72" s="532">
        <v>1</v>
      </c>
      <c r="AM72" s="770"/>
      <c r="AN72" s="532">
        <v>1</v>
      </c>
      <c r="AO72" s="770"/>
      <c r="AP72" s="532">
        <v>1</v>
      </c>
      <c r="AQ72" s="770"/>
      <c r="AR72" s="532">
        <v>1</v>
      </c>
      <c r="AS72" s="770"/>
      <c r="AT72" s="532">
        <v>1</v>
      </c>
      <c r="AU72" s="770"/>
      <c r="AV72" s="532">
        <v>1</v>
      </c>
      <c r="AW72" s="770"/>
      <c r="AX72" s="528"/>
      <c r="AY72" s="770"/>
      <c r="AZ72" s="528"/>
      <c r="BA72" s="770"/>
      <c r="BB72" s="528"/>
      <c r="BC72" s="770"/>
      <c r="BD72" s="528"/>
      <c r="BE72" s="770"/>
      <c r="BF72" s="786"/>
      <c r="BG72" s="746"/>
      <c r="BH72" s="746"/>
      <c r="BI72" s="750"/>
      <c r="BJ72" s="756"/>
      <c r="BK72" s="752"/>
      <c r="BL72" s="754"/>
      <c r="BM72" s="752"/>
      <c r="BN72" s="754"/>
      <c r="BO72" s="752"/>
      <c r="BP72" s="774"/>
      <c r="BQ72" s="760"/>
      <c r="BR72" s="760"/>
      <c r="BS72" s="760"/>
      <c r="BT72" s="760"/>
      <c r="BU72" s="760"/>
      <c r="BV72" s="760"/>
      <c r="BW72" s="111"/>
      <c r="BX72" s="111"/>
      <c r="BY72" s="111"/>
      <c r="BZ72" s="111"/>
    </row>
    <row r="73" spans="2:78" s="94" customFormat="1" ht="18" customHeight="1">
      <c r="B73" s="743">
        <v>7</v>
      </c>
      <c r="C73" s="743">
        <v>3</v>
      </c>
      <c r="D73" s="743">
        <v>3</v>
      </c>
      <c r="E73" s="779" t="s">
        <v>45</v>
      </c>
      <c r="F73" s="743">
        <v>10</v>
      </c>
      <c r="G73" s="779">
        <v>8141</v>
      </c>
      <c r="H73" s="743">
        <v>3</v>
      </c>
      <c r="I73" s="743">
        <v>36</v>
      </c>
      <c r="J73" s="779" t="s">
        <v>2332</v>
      </c>
      <c r="K73" s="787">
        <v>36</v>
      </c>
      <c r="L73" s="777" t="s">
        <v>2333</v>
      </c>
      <c r="M73" s="779" t="s">
        <v>2175</v>
      </c>
      <c r="N73" s="743">
        <v>17</v>
      </c>
      <c r="O73" s="743">
        <v>20</v>
      </c>
      <c r="P73" s="781" t="s">
        <v>2334</v>
      </c>
      <c r="Q73" s="779" t="s">
        <v>2253</v>
      </c>
      <c r="R73" s="779" t="s">
        <v>2302</v>
      </c>
      <c r="S73" s="829">
        <v>250</v>
      </c>
      <c r="T73" s="793" t="s">
        <v>2254</v>
      </c>
      <c r="U73" s="793" t="s">
        <v>2254</v>
      </c>
      <c r="V73" s="793" t="s">
        <v>2254</v>
      </c>
      <c r="W73" s="793" t="s">
        <v>2254</v>
      </c>
      <c r="X73" s="793" t="s">
        <v>2254</v>
      </c>
      <c r="Y73" s="793" t="s">
        <v>2254</v>
      </c>
      <c r="Z73" s="793" t="s">
        <v>2254</v>
      </c>
      <c r="AA73" s="793" t="s">
        <v>2254</v>
      </c>
      <c r="AB73" s="793" t="s">
        <v>2254</v>
      </c>
      <c r="AC73" s="793" t="s">
        <v>2254</v>
      </c>
      <c r="AD73" s="793" t="s">
        <v>2254</v>
      </c>
      <c r="AE73" s="793" t="s">
        <v>2254</v>
      </c>
      <c r="AF73" s="791" t="s">
        <v>2335</v>
      </c>
      <c r="AG73" s="173" t="s">
        <v>2178</v>
      </c>
      <c r="AH73" s="528"/>
      <c r="AI73" s="769" t="s">
        <v>2336</v>
      </c>
      <c r="AJ73" s="528"/>
      <c r="AK73" s="769" t="s">
        <v>2337</v>
      </c>
      <c r="AL73" s="528"/>
      <c r="AM73" s="769" t="s">
        <v>2338</v>
      </c>
      <c r="AN73" s="528"/>
      <c r="AO73" s="769" t="s">
        <v>2339</v>
      </c>
      <c r="AP73" s="528"/>
      <c r="AQ73" s="769" t="s">
        <v>2340</v>
      </c>
      <c r="AR73" s="528"/>
      <c r="AS73" s="769" t="s">
        <v>2341</v>
      </c>
      <c r="AT73" s="528"/>
      <c r="AU73" s="769" t="s">
        <v>2342</v>
      </c>
      <c r="AV73" s="528"/>
      <c r="AW73" s="769" t="s">
        <v>2343</v>
      </c>
      <c r="AX73" s="528"/>
      <c r="AY73" s="769">
        <f>IFERROR((AX73+AI73)/AX74,0)</f>
        <v>0</v>
      </c>
      <c r="AZ73" s="528"/>
      <c r="BA73" s="769">
        <f>IFERROR((AZ73+AK73)/AZ74,0)</f>
        <v>0</v>
      </c>
      <c r="BB73" s="528"/>
      <c r="BC73" s="769">
        <f>IFERROR((BB73+AM73)/BB74,0)</f>
        <v>0</v>
      </c>
      <c r="BD73" s="528"/>
      <c r="BE73" s="769">
        <f>IFERROR((BD73+AO73)/BD74,0)</f>
        <v>0</v>
      </c>
      <c r="BF73" s="785" t="str">
        <f>+AW73</f>
        <v>Al mes de agosto de 2025 se han notificado 5.063 casos confirmados de eventos objeto de la meta con residencia Bogotá (SE 1 a 35), comparado con a agosto del 2024 4.397 casos con un aumento del 15% (SE 1-35). Incidencia preliminar de 63,78 por 100.000 habitantes (SE 1-35). Datos preliminares.</v>
      </c>
      <c r="BG73" s="798" t="s">
        <v>2344</v>
      </c>
      <c r="BH73" s="773" t="s">
        <v>2345</v>
      </c>
      <c r="BI73" s="755" t="s">
        <v>2335</v>
      </c>
      <c r="BJ73" s="749" t="str">
        <f t="shared" ref="BJ73" si="42">+BF73</f>
        <v>Al mes de agosto de 2025 se han notificado 5.063 casos confirmados de eventos objeto de la meta con residencia Bogotá (SE 1 a 35), comparado con a agosto del 2024 4.397 casos con un aumento del 15% (SE 1-35). Incidencia preliminar de 63,78 por 100.000 habitantes (SE 1-35). Datos preliminares.</v>
      </c>
      <c r="BK73" s="802" t="s">
        <v>2346</v>
      </c>
      <c r="BL73" s="753"/>
      <c r="BM73" s="802" t="s">
        <v>2346</v>
      </c>
      <c r="BN73" s="753"/>
      <c r="BO73" s="802" t="s">
        <v>2346</v>
      </c>
      <c r="BP73" s="773"/>
      <c r="BQ73" s="759">
        <f>SUMIF(Metas!$B$3:$B$47,$K73,Metas!$J$3:$J$47)</f>
        <v>5155015850</v>
      </c>
      <c r="BR73" s="759">
        <f>SUMIF(Metas!$B$3:$B$47,$K73,Metas!$K$3:$K$47)</f>
        <v>1841648211</v>
      </c>
      <c r="BS73" s="759">
        <f>SUMIF(Metas!$B$3:$B$47,$K73,Metas!$L$3:$L$47)</f>
        <v>1610062126</v>
      </c>
      <c r="BT73" s="759">
        <f>SUMIF(Metas!$B$3:$B$47,$K73,Metas!$M$3:$M$47)</f>
        <v>679401134</v>
      </c>
      <c r="BU73" s="759">
        <f>SUMIF(Metas!$B$3:$B$47,$K73,Metas!$N$3:$N$47)</f>
        <v>109440728</v>
      </c>
      <c r="BV73" s="759">
        <f>SUMIF(Metas!$B$3:$B$47,$K73,Metas!$O$3:$O$47)</f>
        <v>47337091</v>
      </c>
      <c r="BW73" s="111"/>
      <c r="BX73" s="111"/>
      <c r="BY73" s="111"/>
      <c r="BZ73" s="111"/>
    </row>
    <row r="74" spans="2:78" s="94" customFormat="1" ht="18" customHeight="1">
      <c r="B74" s="744"/>
      <c r="C74" s="744"/>
      <c r="D74" s="744"/>
      <c r="E74" s="780"/>
      <c r="F74" s="744"/>
      <c r="G74" s="780"/>
      <c r="H74" s="744"/>
      <c r="I74" s="744"/>
      <c r="J74" s="780"/>
      <c r="K74" s="788"/>
      <c r="L74" s="778"/>
      <c r="M74" s="780"/>
      <c r="N74" s="744"/>
      <c r="O74" s="744"/>
      <c r="P74" s="782"/>
      <c r="Q74" s="780"/>
      <c r="R74" s="780"/>
      <c r="S74" s="830"/>
      <c r="T74" s="797"/>
      <c r="U74" s="797"/>
      <c r="V74" s="797"/>
      <c r="W74" s="797"/>
      <c r="X74" s="797"/>
      <c r="Y74" s="797"/>
      <c r="Z74" s="797"/>
      <c r="AA74" s="797"/>
      <c r="AB74" s="797"/>
      <c r="AC74" s="797"/>
      <c r="AD74" s="797"/>
      <c r="AE74" s="797"/>
      <c r="AF74" s="792"/>
      <c r="AG74" s="173" t="s">
        <v>2179</v>
      </c>
      <c r="AH74" s="528"/>
      <c r="AI74" s="770"/>
      <c r="AJ74" s="528"/>
      <c r="AK74" s="770"/>
      <c r="AL74" s="528"/>
      <c r="AM74" s="770"/>
      <c r="AN74" s="528"/>
      <c r="AO74" s="770"/>
      <c r="AP74" s="528"/>
      <c r="AQ74" s="770"/>
      <c r="AR74" s="528"/>
      <c r="AS74" s="770"/>
      <c r="AT74" s="528"/>
      <c r="AU74" s="770"/>
      <c r="AV74" s="528"/>
      <c r="AW74" s="770"/>
      <c r="AX74" s="528"/>
      <c r="AY74" s="770"/>
      <c r="AZ74" s="528"/>
      <c r="BA74" s="770"/>
      <c r="BB74" s="528"/>
      <c r="BC74" s="770"/>
      <c r="BD74" s="528"/>
      <c r="BE74" s="770"/>
      <c r="BF74" s="786"/>
      <c r="BG74" s="799"/>
      <c r="BH74" s="774"/>
      <c r="BI74" s="756"/>
      <c r="BJ74" s="750"/>
      <c r="BK74" s="803"/>
      <c r="BL74" s="754"/>
      <c r="BM74" s="803"/>
      <c r="BN74" s="754"/>
      <c r="BO74" s="803"/>
      <c r="BP74" s="774"/>
      <c r="BQ74" s="760"/>
      <c r="BR74" s="760"/>
      <c r="BS74" s="760"/>
      <c r="BT74" s="760"/>
      <c r="BU74" s="760"/>
      <c r="BV74" s="760"/>
      <c r="BW74" s="111"/>
      <c r="BX74" s="111"/>
      <c r="BY74" s="111"/>
      <c r="BZ74" s="111"/>
    </row>
    <row r="75" spans="2:78" s="94" customFormat="1" ht="18" customHeight="1">
      <c r="B75" s="743">
        <v>7</v>
      </c>
      <c r="C75" s="743">
        <v>3</v>
      </c>
      <c r="D75" s="743">
        <v>3</v>
      </c>
      <c r="E75" s="779" t="s">
        <v>2347</v>
      </c>
      <c r="F75" s="743">
        <v>10</v>
      </c>
      <c r="G75" s="779">
        <v>8141</v>
      </c>
      <c r="H75" s="743">
        <v>26</v>
      </c>
      <c r="I75" s="743">
        <v>37</v>
      </c>
      <c r="J75" s="779" t="s">
        <v>2348</v>
      </c>
      <c r="K75" s="787">
        <v>37</v>
      </c>
      <c r="L75" s="777" t="s">
        <v>2349</v>
      </c>
      <c r="M75" s="779" t="s">
        <v>2186</v>
      </c>
      <c r="N75" s="743">
        <v>17</v>
      </c>
      <c r="O75" s="743">
        <v>20</v>
      </c>
      <c r="P75" s="781" t="s">
        <v>2350</v>
      </c>
      <c r="Q75" s="779" t="s">
        <v>2183</v>
      </c>
      <c r="R75" s="779" t="s">
        <v>2177</v>
      </c>
      <c r="S75" s="800">
        <v>0</v>
      </c>
      <c r="T75" s="771">
        <v>0</v>
      </c>
      <c r="U75" s="771">
        <v>0</v>
      </c>
      <c r="V75" s="771">
        <v>0</v>
      </c>
      <c r="W75" s="771">
        <v>0</v>
      </c>
      <c r="X75" s="771">
        <v>0</v>
      </c>
      <c r="Y75" s="771">
        <v>0</v>
      </c>
      <c r="Z75" s="771">
        <v>0</v>
      </c>
      <c r="AA75" s="771">
        <v>0</v>
      </c>
      <c r="AB75" s="771">
        <v>0</v>
      </c>
      <c r="AC75" s="771">
        <v>1</v>
      </c>
      <c r="AD75" s="771">
        <v>0</v>
      </c>
      <c r="AE75" s="771">
        <v>0</v>
      </c>
      <c r="AF75" s="814">
        <f>+T75+U75+V75+W75+X75+Y75+Z75+AA75+AB75+AC75+AD75+AE75</f>
        <v>1</v>
      </c>
      <c r="AG75" s="173" t="s">
        <v>2178</v>
      </c>
      <c r="AH75" s="533">
        <v>0</v>
      </c>
      <c r="AI75" s="775">
        <f>IFERROR((AH75+S75)/AH76,0)</f>
        <v>0</v>
      </c>
      <c r="AJ75" s="533">
        <v>0</v>
      </c>
      <c r="AK75" s="775">
        <f>IFERROR((AJ75+U75)/AJ76,0)</f>
        <v>0</v>
      </c>
      <c r="AL75" s="533">
        <v>0</v>
      </c>
      <c r="AM75" s="775">
        <f>IFERROR((AL75+W75)/AL76,0)</f>
        <v>0</v>
      </c>
      <c r="AN75" s="533">
        <v>0</v>
      </c>
      <c r="AO75" s="775">
        <f>IFERROR((AN75+Y75)/AN76,0)</f>
        <v>0</v>
      </c>
      <c r="AP75" s="533">
        <v>0</v>
      </c>
      <c r="AQ75" s="775">
        <f>IFERROR((AP75+AA75)/AP76,0)</f>
        <v>0</v>
      </c>
      <c r="AR75" s="533">
        <v>0</v>
      </c>
      <c r="AS75" s="775">
        <f>+AR75/AR76</f>
        <v>0</v>
      </c>
      <c r="AT75" s="533">
        <v>0</v>
      </c>
      <c r="AU75" s="775">
        <f>+AT75/AT76</f>
        <v>0</v>
      </c>
      <c r="AV75" s="533">
        <v>0</v>
      </c>
      <c r="AW75" s="775">
        <f>+AV75/AV76</f>
        <v>0</v>
      </c>
      <c r="AX75" s="533"/>
      <c r="AY75" s="775">
        <f>IFERROR((AX75+AI75)/AX76,0)</f>
        <v>0</v>
      </c>
      <c r="AZ75" s="533"/>
      <c r="BA75" s="775">
        <f>IFERROR((AZ75+AK75)/AZ76,0)</f>
        <v>0</v>
      </c>
      <c r="BB75" s="533"/>
      <c r="BC75" s="775">
        <f>IFERROR((BB75+AM75)/BB76,0)</f>
        <v>0</v>
      </c>
      <c r="BD75" s="533"/>
      <c r="BE75" s="775">
        <f>IFERROR((BD75+AO75)/BD76,0)</f>
        <v>0</v>
      </c>
      <c r="BF75" s="821">
        <f>+AI75+AW75+AY75+BA75+BC75+BE75+AU75+AS75+AQ75+AO75+AM75+AK75</f>
        <v>0</v>
      </c>
      <c r="BG75" s="773">
        <v>0</v>
      </c>
      <c r="BH75" s="773">
        <v>0</v>
      </c>
      <c r="BI75" s="816">
        <v>1</v>
      </c>
      <c r="BJ75" s="816">
        <f t="shared" ref="BJ75" si="43">+BF75</f>
        <v>0</v>
      </c>
      <c r="BK75" s="761">
        <v>1</v>
      </c>
      <c r="BL75" s="753"/>
      <c r="BM75" s="761">
        <v>1</v>
      </c>
      <c r="BN75" s="753"/>
      <c r="BO75" s="761">
        <v>1</v>
      </c>
      <c r="BP75" s="757"/>
      <c r="BQ75" s="759">
        <f>SUMIF(Metas!$B$3:$B$47,$K75,Metas!$J$3:$J$47)</f>
        <v>0</v>
      </c>
      <c r="BR75" s="759">
        <f>SUMIF(Metas!$B$3:$B$47,$K75,Metas!$K$3:$K$47)</f>
        <v>1480940833</v>
      </c>
      <c r="BS75" s="759">
        <f>SUMIF(Metas!$B$3:$B$47,$K75,Metas!$L$3:$L$47)</f>
        <v>0</v>
      </c>
      <c r="BT75" s="759">
        <f>SUMIF(Metas!$B$3:$B$47,$K75,Metas!$M$3:$M$47)</f>
        <v>0</v>
      </c>
      <c r="BU75" s="759">
        <f>SUMIF(Metas!$B$3:$B$47,$K75,Metas!$N$3:$N$47)</f>
        <v>0</v>
      </c>
      <c r="BV75" s="759">
        <f>SUMIF(Metas!$B$3:$B$47,$K75,Metas!$O$3:$O$47)</f>
        <v>0</v>
      </c>
      <c r="BW75" s="111"/>
      <c r="BX75" s="111"/>
      <c r="BY75" s="111"/>
      <c r="BZ75" s="111"/>
    </row>
    <row r="76" spans="2:78" s="94" customFormat="1" ht="18" customHeight="1">
      <c r="B76" s="744"/>
      <c r="C76" s="744"/>
      <c r="D76" s="744"/>
      <c r="E76" s="780"/>
      <c r="F76" s="744"/>
      <c r="G76" s="780"/>
      <c r="H76" s="744"/>
      <c r="I76" s="744"/>
      <c r="J76" s="780"/>
      <c r="K76" s="788"/>
      <c r="L76" s="778"/>
      <c r="M76" s="780"/>
      <c r="N76" s="744"/>
      <c r="O76" s="744"/>
      <c r="P76" s="782"/>
      <c r="Q76" s="780"/>
      <c r="R76" s="780"/>
      <c r="S76" s="801"/>
      <c r="T76" s="772"/>
      <c r="U76" s="772"/>
      <c r="V76" s="772"/>
      <c r="W76" s="772"/>
      <c r="X76" s="772"/>
      <c r="Y76" s="772"/>
      <c r="Z76" s="772"/>
      <c r="AA76" s="772"/>
      <c r="AB76" s="772"/>
      <c r="AC76" s="772"/>
      <c r="AD76" s="772"/>
      <c r="AE76" s="772"/>
      <c r="AF76" s="815"/>
      <c r="AG76" s="173" t="s">
        <v>2179</v>
      </c>
      <c r="AH76" s="533">
        <v>1</v>
      </c>
      <c r="AI76" s="776"/>
      <c r="AJ76" s="533">
        <v>1</v>
      </c>
      <c r="AK76" s="776"/>
      <c r="AL76" s="533">
        <v>1</v>
      </c>
      <c r="AM76" s="776"/>
      <c r="AN76" s="533">
        <v>1</v>
      </c>
      <c r="AO76" s="776"/>
      <c r="AP76" s="533">
        <v>1</v>
      </c>
      <c r="AQ76" s="776"/>
      <c r="AR76" s="533">
        <v>1</v>
      </c>
      <c r="AS76" s="776"/>
      <c r="AT76" s="533">
        <v>1</v>
      </c>
      <c r="AU76" s="776"/>
      <c r="AV76" s="533">
        <v>1</v>
      </c>
      <c r="AW76" s="776"/>
      <c r="AX76" s="533"/>
      <c r="AY76" s="776"/>
      <c r="AZ76" s="533"/>
      <c r="BA76" s="776"/>
      <c r="BB76" s="533"/>
      <c r="BC76" s="776"/>
      <c r="BD76" s="533"/>
      <c r="BE76" s="776"/>
      <c r="BF76" s="822"/>
      <c r="BG76" s="774"/>
      <c r="BH76" s="774"/>
      <c r="BI76" s="817"/>
      <c r="BJ76" s="817"/>
      <c r="BK76" s="762"/>
      <c r="BL76" s="754"/>
      <c r="BM76" s="762"/>
      <c r="BN76" s="754"/>
      <c r="BO76" s="762"/>
      <c r="BP76" s="758"/>
      <c r="BQ76" s="760"/>
      <c r="BR76" s="760"/>
      <c r="BS76" s="760"/>
      <c r="BT76" s="760"/>
      <c r="BU76" s="760"/>
      <c r="BV76" s="760"/>
      <c r="BW76" s="111"/>
      <c r="BX76" s="111"/>
      <c r="BY76" s="111"/>
      <c r="BZ76" s="111"/>
    </row>
    <row r="77" spans="2:78" s="94" customFormat="1" ht="18" customHeight="1">
      <c r="B77" s="743">
        <v>7</v>
      </c>
      <c r="C77" s="743">
        <v>3</v>
      </c>
      <c r="D77" s="743">
        <v>3</v>
      </c>
      <c r="E77" s="779" t="s">
        <v>1863</v>
      </c>
      <c r="F77" s="743">
        <v>10</v>
      </c>
      <c r="G77" s="779">
        <v>8141</v>
      </c>
      <c r="H77" s="743">
        <v>13</v>
      </c>
      <c r="I77" s="743">
        <v>38</v>
      </c>
      <c r="J77" s="779" t="s">
        <v>2351</v>
      </c>
      <c r="K77" s="787">
        <v>38</v>
      </c>
      <c r="L77" s="777" t="s">
        <v>2352</v>
      </c>
      <c r="M77" s="779" t="s">
        <v>2186</v>
      </c>
      <c r="N77" s="743">
        <v>17</v>
      </c>
      <c r="O77" s="743">
        <v>20</v>
      </c>
      <c r="P77" s="781" t="s">
        <v>2353</v>
      </c>
      <c r="Q77" s="779" t="s">
        <v>2354</v>
      </c>
      <c r="R77" s="779" t="s">
        <v>2194</v>
      </c>
      <c r="S77" s="853">
        <v>0.873</v>
      </c>
      <c r="T77" s="793">
        <v>7.9000000000000001E-2</v>
      </c>
      <c r="U77" s="793">
        <v>7.9200000000000007E-2</v>
      </c>
      <c r="V77" s="793">
        <v>7.9200000000000007E-2</v>
      </c>
      <c r="W77" s="793">
        <v>7.9200000000000007E-2</v>
      </c>
      <c r="X77" s="793">
        <v>7.9200000000000007E-2</v>
      </c>
      <c r="Y77" s="793">
        <v>7.9200000000000007E-2</v>
      </c>
      <c r="Z77" s="793">
        <v>7.9200000000000007E-2</v>
      </c>
      <c r="AA77" s="793">
        <v>7.9200000000000007E-2</v>
      </c>
      <c r="AB77" s="793">
        <v>7.9200000000000007E-2</v>
      </c>
      <c r="AC77" s="793">
        <v>7.9200000000000007E-2</v>
      </c>
      <c r="AD77" s="793">
        <v>7.9200000000000007E-2</v>
      </c>
      <c r="AE77" s="793">
        <v>7.9000000000000001E-2</v>
      </c>
      <c r="AF77" s="791">
        <f>+T77+U77+V77+W77+X77+Y77+Z77+AA77+AB77+AC77+AD77+AE77</f>
        <v>0.95000000000000018</v>
      </c>
      <c r="AG77" s="173" t="s">
        <v>2178</v>
      </c>
      <c r="AH77" s="528">
        <v>8.4000000000000005E-2</v>
      </c>
      <c r="AI77" s="769">
        <f>+AH77</f>
        <v>8.4000000000000005E-2</v>
      </c>
      <c r="AJ77" s="528">
        <v>7.3999999999999996E-2</v>
      </c>
      <c r="AK77" s="769">
        <f>+AJ77</f>
        <v>7.3999999999999996E-2</v>
      </c>
      <c r="AL77" s="528">
        <v>9.0999999999999998E-2</v>
      </c>
      <c r="AM77" s="769">
        <f>+AL77</f>
        <v>9.0999999999999998E-2</v>
      </c>
      <c r="AN77" s="528">
        <v>8.1000000000000003E-2</v>
      </c>
      <c r="AO77" s="769">
        <f>+AN77</f>
        <v>8.1000000000000003E-2</v>
      </c>
      <c r="AP77" s="528">
        <v>9.5000000000000001E-2</v>
      </c>
      <c r="AQ77" s="769">
        <f>+AP77</f>
        <v>9.5000000000000001E-2</v>
      </c>
      <c r="AR77" s="528">
        <v>7.8E-2</v>
      </c>
      <c r="AS77" s="769">
        <f>+AR77</f>
        <v>7.8E-2</v>
      </c>
      <c r="AT77" s="528">
        <v>0.10199999999999999</v>
      </c>
      <c r="AU77" s="769">
        <f>+AT77</f>
        <v>0.10199999999999999</v>
      </c>
      <c r="AV77" s="528">
        <v>8.7999999999999995E-2</v>
      </c>
      <c r="AW77" s="769">
        <f>+AV77</f>
        <v>8.7999999999999995E-2</v>
      </c>
      <c r="AX77" s="528"/>
      <c r="AY77" s="769">
        <f>IFERROR((AX77+AI77)/AX78,0)</f>
        <v>0</v>
      </c>
      <c r="AZ77" s="528"/>
      <c r="BA77" s="769">
        <f>IFERROR((AZ77+AK77)/AZ78,0)</f>
        <v>0</v>
      </c>
      <c r="BB77" s="528"/>
      <c r="BC77" s="769">
        <f>IFERROR((BB77+AM77)/BB78,0)</f>
        <v>0</v>
      </c>
      <c r="BD77" s="528"/>
      <c r="BE77" s="769">
        <f>IFERROR((BD77+AO77)/BD78,0)</f>
        <v>0</v>
      </c>
      <c r="BF77" s="785">
        <f>+AI77+AW77+AY77+BA77+BC77+BE77+AU77+AS77+AQ77+AO77+AM77+AK77</f>
        <v>0.69299999999999984</v>
      </c>
      <c r="BG77" s="745">
        <v>0.95</v>
      </c>
      <c r="BH77" s="860">
        <v>0.92500000000000004</v>
      </c>
      <c r="BI77" s="749">
        <v>0.95</v>
      </c>
      <c r="BJ77" s="755">
        <v>0.158</v>
      </c>
      <c r="BK77" s="751">
        <v>0.95</v>
      </c>
      <c r="BL77" s="747"/>
      <c r="BM77" s="751">
        <v>0.95</v>
      </c>
      <c r="BN77" s="747"/>
      <c r="BO77" s="753">
        <v>0.95</v>
      </c>
      <c r="BP77" s="773"/>
      <c r="BQ77" s="759">
        <f>SUMIF(Metas!$B$3:$B$47,$K77,Metas!$J$3:$J$47)</f>
        <v>21813424692</v>
      </c>
      <c r="BR77" s="759">
        <f>SUMIF(Metas!$B$3:$B$47,$K77,Metas!$K$3:$K$47)</f>
        <v>23686116438</v>
      </c>
      <c r="BS77" s="759">
        <f>SUMIF(Metas!$B$3:$B$47,$K77,Metas!$L$3:$L$47)</f>
        <v>19420433802</v>
      </c>
      <c r="BT77" s="759">
        <f>SUMIF(Metas!$B$3:$B$47,$K77,Metas!$M$3:$M$47)</f>
        <v>14917334633</v>
      </c>
      <c r="BU77" s="759">
        <f>SUMIF(Metas!$B$3:$B$47,$K77,Metas!$N$3:$N$47)</f>
        <v>750294235</v>
      </c>
      <c r="BV77" s="759">
        <f>SUMIF(Metas!$B$3:$B$47,$K77,Metas!$O$3:$O$47)</f>
        <v>174588244</v>
      </c>
      <c r="BW77" s="111"/>
      <c r="BX77" s="111"/>
      <c r="BY77" s="111"/>
      <c r="BZ77" s="111"/>
    </row>
    <row r="78" spans="2:78" s="94" customFormat="1" ht="18" customHeight="1">
      <c r="B78" s="744"/>
      <c r="C78" s="744"/>
      <c r="D78" s="744"/>
      <c r="E78" s="780"/>
      <c r="F78" s="744"/>
      <c r="G78" s="780"/>
      <c r="H78" s="744"/>
      <c r="I78" s="744"/>
      <c r="J78" s="780"/>
      <c r="K78" s="788"/>
      <c r="L78" s="778"/>
      <c r="M78" s="780"/>
      <c r="N78" s="744"/>
      <c r="O78" s="744"/>
      <c r="P78" s="782"/>
      <c r="Q78" s="780"/>
      <c r="R78" s="780"/>
      <c r="S78" s="854"/>
      <c r="T78" s="797"/>
      <c r="U78" s="797"/>
      <c r="V78" s="797"/>
      <c r="W78" s="797"/>
      <c r="X78" s="797"/>
      <c r="Y78" s="797"/>
      <c r="Z78" s="797"/>
      <c r="AA78" s="797"/>
      <c r="AB78" s="797"/>
      <c r="AC78" s="797"/>
      <c r="AD78" s="797"/>
      <c r="AE78" s="797"/>
      <c r="AF78" s="792"/>
      <c r="AG78" s="173" t="s">
        <v>2179</v>
      </c>
      <c r="AH78" s="528"/>
      <c r="AI78" s="770"/>
      <c r="AJ78" s="528"/>
      <c r="AK78" s="770"/>
      <c r="AL78" s="528"/>
      <c r="AM78" s="770"/>
      <c r="AN78" s="528"/>
      <c r="AO78" s="770"/>
      <c r="AP78" s="528"/>
      <c r="AQ78" s="770"/>
      <c r="AR78" s="528"/>
      <c r="AS78" s="770"/>
      <c r="AT78" s="528"/>
      <c r="AU78" s="770"/>
      <c r="AV78" s="528"/>
      <c r="AW78" s="770"/>
      <c r="AX78" s="528"/>
      <c r="AY78" s="770"/>
      <c r="AZ78" s="528"/>
      <c r="BA78" s="770"/>
      <c r="BB78" s="528"/>
      <c r="BC78" s="770"/>
      <c r="BD78" s="528"/>
      <c r="BE78" s="770"/>
      <c r="BF78" s="786"/>
      <c r="BG78" s="746"/>
      <c r="BH78" s="861"/>
      <c r="BI78" s="750"/>
      <c r="BJ78" s="756"/>
      <c r="BK78" s="752"/>
      <c r="BL78" s="748"/>
      <c r="BM78" s="752"/>
      <c r="BN78" s="748"/>
      <c r="BO78" s="754"/>
      <c r="BP78" s="774"/>
      <c r="BQ78" s="760"/>
      <c r="BR78" s="760"/>
      <c r="BS78" s="760"/>
      <c r="BT78" s="760"/>
      <c r="BU78" s="760"/>
      <c r="BV78" s="760"/>
      <c r="BW78" s="111"/>
      <c r="BX78" s="111"/>
      <c r="BY78" s="111"/>
      <c r="BZ78" s="111" t="str">
        <f>""</f>
        <v/>
      </c>
    </row>
    <row r="79" spans="2:78" s="94" customFormat="1" ht="18" customHeight="1">
      <c r="B79" s="743">
        <v>7</v>
      </c>
      <c r="C79" s="743">
        <v>3</v>
      </c>
      <c r="D79" s="743">
        <v>3</v>
      </c>
      <c r="E79" s="779" t="s">
        <v>45</v>
      </c>
      <c r="F79" s="743">
        <v>10</v>
      </c>
      <c r="G79" s="779">
        <v>8141</v>
      </c>
      <c r="H79" s="743">
        <v>3</v>
      </c>
      <c r="I79" s="743">
        <v>39</v>
      </c>
      <c r="J79" s="779" t="s">
        <v>2355</v>
      </c>
      <c r="K79" s="787">
        <v>39</v>
      </c>
      <c r="L79" s="777" t="s">
        <v>2356</v>
      </c>
      <c r="M79" s="779" t="s">
        <v>2186</v>
      </c>
      <c r="N79" s="743">
        <v>17</v>
      </c>
      <c r="O79" s="743">
        <v>20</v>
      </c>
      <c r="P79" s="781" t="s">
        <v>2357</v>
      </c>
      <c r="Q79" s="779" t="s">
        <v>2253</v>
      </c>
      <c r="R79" s="779" t="s">
        <v>2177</v>
      </c>
      <c r="S79" s="804">
        <v>2.7</v>
      </c>
      <c r="T79" s="793" t="s">
        <v>2254</v>
      </c>
      <c r="U79" s="793" t="s">
        <v>2254</v>
      </c>
      <c r="V79" s="793" t="s">
        <v>2254</v>
      </c>
      <c r="W79" s="793" t="s">
        <v>2254</v>
      </c>
      <c r="X79" s="793" t="s">
        <v>2254</v>
      </c>
      <c r="Y79" s="793" t="s">
        <v>2254</v>
      </c>
      <c r="Z79" s="793" t="s">
        <v>2254</v>
      </c>
      <c r="AA79" s="793" t="s">
        <v>2254</v>
      </c>
      <c r="AB79" s="793" t="s">
        <v>2254</v>
      </c>
      <c r="AC79" s="793" t="s">
        <v>2254</v>
      </c>
      <c r="AD79" s="793" t="s">
        <v>2254</v>
      </c>
      <c r="AE79" s="793" t="s">
        <v>2254</v>
      </c>
      <c r="AF79" s="791" t="s">
        <v>2358</v>
      </c>
      <c r="AG79" s="173" t="s">
        <v>2178</v>
      </c>
      <c r="AH79" s="528"/>
      <c r="AI79" s="769" t="s">
        <v>2359</v>
      </c>
      <c r="AJ79" s="528"/>
      <c r="AK79" s="769" t="s">
        <v>2360</v>
      </c>
      <c r="AL79" s="528"/>
      <c r="AM79" s="769" t="s">
        <v>2361</v>
      </c>
      <c r="AN79" s="528"/>
      <c r="AO79" s="769" t="s">
        <v>2362</v>
      </c>
      <c r="AP79" s="528"/>
      <c r="AQ79" s="769" t="s">
        <v>2363</v>
      </c>
      <c r="AR79" s="528"/>
      <c r="AS79" s="769" t="s">
        <v>2364</v>
      </c>
      <c r="AT79" s="528"/>
      <c r="AU79" s="769" t="s">
        <v>2365</v>
      </c>
      <c r="AV79" s="528"/>
      <c r="AW79" s="769" t="s">
        <v>2366</v>
      </c>
      <c r="AX79" s="528"/>
      <c r="AY79" s="769">
        <f>IFERROR((AX79+AI79)/AX80,0)</f>
        <v>0</v>
      </c>
      <c r="AZ79" s="528"/>
      <c r="BA79" s="769">
        <f>IFERROR((AZ79+AK79)/AZ80,0)</f>
        <v>0</v>
      </c>
      <c r="BB79" s="528"/>
      <c r="BC79" s="769">
        <f>IFERROR((BB79+AM79)/BB80,0)</f>
        <v>0</v>
      </c>
      <c r="BD79" s="528"/>
      <c r="BE79" s="769">
        <f>IFERROR((BD79+AO79)/BD80,0)</f>
        <v>0</v>
      </c>
      <c r="BF79" s="785" t="str">
        <f>+AW79</f>
        <v>68 fallecidos causa básica. Fuente: Base de EEVV con corte a agosto de 2025, datos preliminares. Tasa premilinar 0,86 x 100.000 Habitantes.</v>
      </c>
      <c r="BG79" s="773">
        <v>2.7</v>
      </c>
      <c r="BH79" s="773" t="s">
        <v>2367</v>
      </c>
      <c r="BI79" s="755" t="s">
        <v>2358</v>
      </c>
      <c r="BJ79" s="749" t="str">
        <f t="shared" ref="BJ79" si="44">+BF79</f>
        <v>68 fallecidos causa básica. Fuente: Base de EEVV con corte a agosto de 2025, datos preliminares. Tasa premilinar 0,86 x 100.000 Habitantes.</v>
      </c>
      <c r="BK79" s="802" t="s">
        <v>2358</v>
      </c>
      <c r="BL79" s="747"/>
      <c r="BM79" s="802" t="s">
        <v>2358</v>
      </c>
      <c r="BN79" s="747"/>
      <c r="BO79" s="802" t="s">
        <v>2358</v>
      </c>
      <c r="BP79" s="773"/>
      <c r="BQ79" s="759">
        <f>SUMIF(Metas!$B$3:$B$47,$K79,Metas!$J$3:$J$47)</f>
        <v>3456035945</v>
      </c>
      <c r="BR79" s="759">
        <f>SUMIF(Metas!$B$3:$B$47,$K79,Metas!$K$3:$K$47)</f>
        <v>3497890902</v>
      </c>
      <c r="BS79" s="759">
        <f>SUMIF(Metas!$B$3:$B$47,$K79,Metas!$L$3:$L$47)</f>
        <v>2761331131</v>
      </c>
      <c r="BT79" s="759">
        <f>SUMIF(Metas!$B$3:$B$47,$K79,Metas!$M$3:$M$47)</f>
        <v>1344812243</v>
      </c>
      <c r="BU79" s="759">
        <f>SUMIF(Metas!$B$3:$B$47,$K79,Metas!$N$3:$N$47)</f>
        <v>675233720</v>
      </c>
      <c r="BV79" s="759">
        <f>SUMIF(Metas!$B$3:$B$47,$K79,Metas!$O$3:$O$47)</f>
        <v>643184692</v>
      </c>
      <c r="BW79" s="111"/>
      <c r="BX79" s="111"/>
      <c r="BY79" s="111"/>
      <c r="BZ79" s="111"/>
    </row>
    <row r="80" spans="2:78" s="94" customFormat="1" ht="18" customHeight="1">
      <c r="B80" s="744"/>
      <c r="C80" s="744"/>
      <c r="D80" s="744"/>
      <c r="E80" s="780"/>
      <c r="F80" s="744"/>
      <c r="G80" s="780"/>
      <c r="H80" s="744"/>
      <c r="I80" s="744"/>
      <c r="J80" s="780"/>
      <c r="K80" s="788"/>
      <c r="L80" s="778"/>
      <c r="M80" s="780"/>
      <c r="N80" s="744"/>
      <c r="O80" s="744"/>
      <c r="P80" s="782"/>
      <c r="Q80" s="780"/>
      <c r="R80" s="780"/>
      <c r="S80" s="805"/>
      <c r="T80" s="797"/>
      <c r="U80" s="797"/>
      <c r="V80" s="797"/>
      <c r="W80" s="797"/>
      <c r="X80" s="797"/>
      <c r="Y80" s="797"/>
      <c r="Z80" s="797"/>
      <c r="AA80" s="797"/>
      <c r="AB80" s="797"/>
      <c r="AC80" s="797"/>
      <c r="AD80" s="797"/>
      <c r="AE80" s="797"/>
      <c r="AF80" s="792"/>
      <c r="AG80" s="173" t="s">
        <v>2179</v>
      </c>
      <c r="AH80" s="528"/>
      <c r="AI80" s="770"/>
      <c r="AJ80" s="528"/>
      <c r="AK80" s="770"/>
      <c r="AL80" s="528"/>
      <c r="AM80" s="770"/>
      <c r="AN80" s="528"/>
      <c r="AO80" s="770"/>
      <c r="AP80" s="528"/>
      <c r="AQ80" s="770"/>
      <c r="AR80" s="528"/>
      <c r="AS80" s="770"/>
      <c r="AT80" s="528"/>
      <c r="AU80" s="770"/>
      <c r="AV80" s="528"/>
      <c r="AW80" s="770"/>
      <c r="AX80" s="528"/>
      <c r="AY80" s="770"/>
      <c r="AZ80" s="528"/>
      <c r="BA80" s="770"/>
      <c r="BB80" s="528"/>
      <c r="BC80" s="770"/>
      <c r="BD80" s="528"/>
      <c r="BE80" s="770"/>
      <c r="BF80" s="786"/>
      <c r="BG80" s="774"/>
      <c r="BH80" s="774"/>
      <c r="BI80" s="756"/>
      <c r="BJ80" s="750"/>
      <c r="BK80" s="803"/>
      <c r="BL80" s="748"/>
      <c r="BM80" s="803"/>
      <c r="BN80" s="748"/>
      <c r="BO80" s="803"/>
      <c r="BP80" s="774"/>
      <c r="BQ80" s="760"/>
      <c r="BR80" s="760"/>
      <c r="BS80" s="760"/>
      <c r="BT80" s="760"/>
      <c r="BU80" s="760"/>
      <c r="BV80" s="760"/>
      <c r="BW80" s="111"/>
      <c r="BX80" s="111"/>
      <c r="BY80" s="111"/>
      <c r="BZ80" s="111"/>
    </row>
    <row r="81" spans="2:78" s="94" customFormat="1" ht="18" customHeight="1">
      <c r="B81" s="743">
        <v>7</v>
      </c>
      <c r="C81" s="743">
        <v>3</v>
      </c>
      <c r="D81" s="743">
        <v>3</v>
      </c>
      <c r="E81" s="779" t="s">
        <v>1865</v>
      </c>
      <c r="F81" s="743">
        <v>10</v>
      </c>
      <c r="G81" s="779">
        <v>8141</v>
      </c>
      <c r="H81" s="743">
        <v>13</v>
      </c>
      <c r="I81" s="743">
        <v>40</v>
      </c>
      <c r="J81" s="779" t="s">
        <v>2368</v>
      </c>
      <c r="K81" s="787">
        <v>40</v>
      </c>
      <c r="L81" s="777" t="s">
        <v>2369</v>
      </c>
      <c r="M81" s="779" t="s">
        <v>2175</v>
      </c>
      <c r="N81" s="743">
        <v>7</v>
      </c>
      <c r="O81" s="743">
        <v>20</v>
      </c>
      <c r="P81" s="781" t="s">
        <v>2370</v>
      </c>
      <c r="Q81" s="862" t="s">
        <v>2183</v>
      </c>
      <c r="R81" s="779" t="s">
        <v>2177</v>
      </c>
      <c r="S81" s="800">
        <v>0</v>
      </c>
      <c r="T81" s="845">
        <v>20</v>
      </c>
      <c r="U81" s="845">
        <v>20</v>
      </c>
      <c r="V81" s="845">
        <v>20</v>
      </c>
      <c r="W81" s="845">
        <v>20</v>
      </c>
      <c r="X81" s="845">
        <v>20</v>
      </c>
      <c r="Y81" s="845">
        <v>20</v>
      </c>
      <c r="Z81" s="845">
        <v>20</v>
      </c>
      <c r="AA81" s="845">
        <v>20</v>
      </c>
      <c r="AB81" s="845">
        <v>20</v>
      </c>
      <c r="AC81" s="845">
        <v>20</v>
      </c>
      <c r="AD81" s="845">
        <v>20</v>
      </c>
      <c r="AE81" s="845">
        <v>20</v>
      </c>
      <c r="AF81" s="814">
        <v>20</v>
      </c>
      <c r="AG81" s="173" t="s">
        <v>2178</v>
      </c>
      <c r="AH81" s="533">
        <v>20</v>
      </c>
      <c r="AI81" s="775">
        <v>20</v>
      </c>
      <c r="AJ81" s="533">
        <v>20</v>
      </c>
      <c r="AK81" s="775">
        <v>20</v>
      </c>
      <c r="AL81" s="533">
        <v>20</v>
      </c>
      <c r="AM81" s="775">
        <f>+AL81</f>
        <v>20</v>
      </c>
      <c r="AN81" s="533">
        <v>20</v>
      </c>
      <c r="AO81" s="775">
        <f>+AN81</f>
        <v>20</v>
      </c>
      <c r="AP81" s="533">
        <v>20</v>
      </c>
      <c r="AQ81" s="775">
        <f>+AP81</f>
        <v>20</v>
      </c>
      <c r="AR81" s="533">
        <v>20</v>
      </c>
      <c r="AS81" s="775">
        <f>+AR81</f>
        <v>20</v>
      </c>
      <c r="AT81" s="533">
        <v>20</v>
      </c>
      <c r="AU81" s="775">
        <f>+AT81</f>
        <v>20</v>
      </c>
      <c r="AV81" s="533">
        <v>20</v>
      </c>
      <c r="AW81" s="775">
        <f>+AV81</f>
        <v>20</v>
      </c>
      <c r="AX81" s="533"/>
      <c r="AY81" s="775">
        <f>IFERROR((AX81+AI81)/AX82,0)</f>
        <v>0</v>
      </c>
      <c r="AZ81" s="533"/>
      <c r="BA81" s="775">
        <f>IFERROR((AZ81+AK81)/AZ82,0)</f>
        <v>0</v>
      </c>
      <c r="BB81" s="533"/>
      <c r="BC81" s="775">
        <f>IFERROR((BB81+AM81)/BB82,0)</f>
        <v>0</v>
      </c>
      <c r="BD81" s="533"/>
      <c r="BE81" s="775">
        <f>IFERROR((BD81+AO81)/BD82,0)</f>
        <v>0</v>
      </c>
      <c r="BF81" s="821">
        <f>+AW81</f>
        <v>20</v>
      </c>
      <c r="BG81" s="798">
        <v>20</v>
      </c>
      <c r="BH81" s="798">
        <v>20</v>
      </c>
      <c r="BI81" s="816">
        <v>20</v>
      </c>
      <c r="BJ81" s="816">
        <f t="shared" ref="BJ81" si="45">+BF81</f>
        <v>20</v>
      </c>
      <c r="BK81" s="761">
        <v>20</v>
      </c>
      <c r="BL81" s="747"/>
      <c r="BM81" s="761">
        <v>20</v>
      </c>
      <c r="BN81" s="747"/>
      <c r="BO81" s="761">
        <v>20</v>
      </c>
      <c r="BP81" s="773"/>
      <c r="BQ81" s="759">
        <f>SUMIF(Metas!$B$3:$B$47,$K81,Metas!$J$3:$J$47)</f>
        <v>7117820193</v>
      </c>
      <c r="BR81" s="759">
        <f>SUMIF(Metas!$B$3:$B$47,$K81,Metas!$K$3:$K$47)</f>
        <v>11078652034</v>
      </c>
      <c r="BS81" s="759">
        <f>SUMIF(Metas!$B$3:$B$47,$K81,Metas!$L$3:$L$47)</f>
        <v>9123251918</v>
      </c>
      <c r="BT81" s="759">
        <f>SUMIF(Metas!$B$3:$B$47,$K81,Metas!$M$3:$M$47)</f>
        <v>6309944188</v>
      </c>
      <c r="BU81" s="759">
        <f>SUMIF(Metas!$B$3:$B$47,$K81,Metas!$N$3:$N$47)</f>
        <v>299815410</v>
      </c>
      <c r="BV81" s="759">
        <f>SUMIF(Metas!$B$3:$B$47,$K81,Metas!$O$3:$O$47)</f>
        <v>125150497</v>
      </c>
      <c r="BW81" s="111"/>
      <c r="BX81" s="111"/>
      <c r="BY81" s="111"/>
      <c r="BZ81" s="111"/>
    </row>
    <row r="82" spans="2:78" s="94" customFormat="1" ht="18" customHeight="1">
      <c r="B82" s="744"/>
      <c r="C82" s="744"/>
      <c r="D82" s="744"/>
      <c r="E82" s="780"/>
      <c r="F82" s="744"/>
      <c r="G82" s="780"/>
      <c r="H82" s="744"/>
      <c r="I82" s="744"/>
      <c r="J82" s="780"/>
      <c r="K82" s="788"/>
      <c r="L82" s="778"/>
      <c r="M82" s="780"/>
      <c r="N82" s="744"/>
      <c r="O82" s="744"/>
      <c r="P82" s="782"/>
      <c r="Q82" s="863"/>
      <c r="R82" s="780"/>
      <c r="S82" s="801"/>
      <c r="T82" s="846"/>
      <c r="U82" s="846"/>
      <c r="V82" s="846"/>
      <c r="W82" s="846"/>
      <c r="X82" s="846"/>
      <c r="Y82" s="846"/>
      <c r="Z82" s="846"/>
      <c r="AA82" s="846"/>
      <c r="AB82" s="846"/>
      <c r="AC82" s="846"/>
      <c r="AD82" s="846"/>
      <c r="AE82" s="846"/>
      <c r="AF82" s="815"/>
      <c r="AG82" s="173" t="s">
        <v>2179</v>
      </c>
      <c r="AH82" s="528"/>
      <c r="AI82" s="776"/>
      <c r="AJ82" s="533"/>
      <c r="AK82" s="776"/>
      <c r="AL82" s="533"/>
      <c r="AM82" s="776"/>
      <c r="AN82" s="533"/>
      <c r="AO82" s="776"/>
      <c r="AP82" s="533"/>
      <c r="AQ82" s="776"/>
      <c r="AR82" s="533"/>
      <c r="AS82" s="776"/>
      <c r="AT82" s="533"/>
      <c r="AU82" s="776"/>
      <c r="AV82" s="533"/>
      <c r="AW82" s="776"/>
      <c r="AX82" s="533"/>
      <c r="AY82" s="776"/>
      <c r="AZ82" s="533"/>
      <c r="BA82" s="776"/>
      <c r="BB82" s="533"/>
      <c r="BC82" s="776"/>
      <c r="BD82" s="533"/>
      <c r="BE82" s="776"/>
      <c r="BF82" s="822"/>
      <c r="BG82" s="799"/>
      <c r="BH82" s="799"/>
      <c r="BI82" s="817"/>
      <c r="BJ82" s="817"/>
      <c r="BK82" s="762"/>
      <c r="BL82" s="748"/>
      <c r="BM82" s="762"/>
      <c r="BN82" s="748"/>
      <c r="BO82" s="762"/>
      <c r="BP82" s="774"/>
      <c r="BQ82" s="760"/>
      <c r="BR82" s="760"/>
      <c r="BS82" s="760"/>
      <c r="BT82" s="760"/>
      <c r="BU82" s="760"/>
      <c r="BV82" s="760"/>
      <c r="BW82" s="111"/>
      <c r="BX82" s="111"/>
      <c r="BY82" s="111"/>
      <c r="BZ82" s="111"/>
    </row>
    <row r="83" spans="2:78" s="94" customFormat="1" ht="18" customHeight="1">
      <c r="B83" s="743">
        <v>7</v>
      </c>
      <c r="C83" s="743">
        <v>3</v>
      </c>
      <c r="D83" s="743">
        <v>3</v>
      </c>
      <c r="E83" s="779" t="s">
        <v>1865</v>
      </c>
      <c r="F83" s="743">
        <v>10</v>
      </c>
      <c r="G83" s="779">
        <v>8141</v>
      </c>
      <c r="H83" s="743">
        <v>9</v>
      </c>
      <c r="I83" s="743">
        <v>41</v>
      </c>
      <c r="J83" s="779" t="s">
        <v>2371</v>
      </c>
      <c r="K83" s="787">
        <v>41</v>
      </c>
      <c r="L83" s="777" t="s">
        <v>2372</v>
      </c>
      <c r="M83" s="779" t="s">
        <v>2186</v>
      </c>
      <c r="N83" s="743">
        <v>7</v>
      </c>
      <c r="O83" s="743">
        <v>20</v>
      </c>
      <c r="P83" s="781" t="s">
        <v>2373</v>
      </c>
      <c r="Q83" s="779" t="s">
        <v>2131</v>
      </c>
      <c r="R83" s="779" t="s">
        <v>2210</v>
      </c>
      <c r="S83" s="864" t="s">
        <v>2374</v>
      </c>
      <c r="T83" s="866">
        <v>2.1000000000000001E-2</v>
      </c>
      <c r="U83" s="866">
        <v>2.1000000000000001E-2</v>
      </c>
      <c r="V83" s="866">
        <v>2.1000000000000001E-2</v>
      </c>
      <c r="W83" s="866">
        <v>2.1000000000000001E-2</v>
      </c>
      <c r="X83" s="866">
        <v>2.1000000000000001E-2</v>
      </c>
      <c r="Y83" s="866">
        <v>2.1000000000000001E-2</v>
      </c>
      <c r="Z83" s="866">
        <v>2.1000000000000001E-2</v>
      </c>
      <c r="AA83" s="866">
        <v>2.1000000000000001E-2</v>
      </c>
      <c r="AB83" s="866">
        <v>2.1000000000000001E-2</v>
      </c>
      <c r="AC83" s="866">
        <v>2.1000000000000001E-2</v>
      </c>
      <c r="AD83" s="866">
        <v>2.1000000000000001E-2</v>
      </c>
      <c r="AE83" s="866">
        <v>2.1000000000000001E-2</v>
      </c>
      <c r="AF83" s="823">
        <f>SUM(T83:AE83)</f>
        <v>0.25199999999999995</v>
      </c>
      <c r="AG83" s="173" t="s">
        <v>2178</v>
      </c>
      <c r="AH83" s="533">
        <v>2</v>
      </c>
      <c r="AI83" s="769">
        <v>0.02</v>
      </c>
      <c r="AJ83" s="537">
        <v>2</v>
      </c>
      <c r="AK83" s="769">
        <v>0.02</v>
      </c>
      <c r="AL83" s="537">
        <v>2.1</v>
      </c>
      <c r="AM83" s="769">
        <v>2.1000000000000001E-2</v>
      </c>
      <c r="AN83" s="529">
        <v>2.06</v>
      </c>
      <c r="AO83" s="769">
        <v>2.06E-2</v>
      </c>
      <c r="AP83" s="529">
        <v>2.04</v>
      </c>
      <c r="AQ83" s="769">
        <v>2.0400000000000001E-2</v>
      </c>
      <c r="AR83" s="529">
        <v>2.04</v>
      </c>
      <c r="AS83" s="769">
        <v>2.0400000000000001E-2</v>
      </c>
      <c r="AT83" s="529">
        <v>2.09</v>
      </c>
      <c r="AU83" s="769">
        <v>2.0899999999999998E-2</v>
      </c>
      <c r="AV83" s="529">
        <v>2.13</v>
      </c>
      <c r="AW83" s="769">
        <v>2.1299999999999999E-2</v>
      </c>
      <c r="AX83" s="528"/>
      <c r="AY83" s="769">
        <f>IFERROR((AX83+AI83)/AX84,0)</f>
        <v>0</v>
      </c>
      <c r="AZ83" s="528"/>
      <c r="BA83" s="769">
        <f>IFERROR((AZ83+AK83)/AZ84,0)</f>
        <v>0</v>
      </c>
      <c r="BB83" s="528"/>
      <c r="BC83" s="769">
        <f>IFERROR((BB83+AM83)/BB84,0)</f>
        <v>0</v>
      </c>
      <c r="BD83" s="528"/>
      <c r="BE83" s="769">
        <f>IFERROR((BD83+AO83)/BD84,0)</f>
        <v>0</v>
      </c>
      <c r="BF83" s="785">
        <f>+AI83+AW83+AY83+BA83+BC83+BE83+AU83+AS83+AQ83+AO83+AM83+AK83</f>
        <v>0.1646</v>
      </c>
      <c r="BG83" s="745">
        <v>0.1</v>
      </c>
      <c r="BH83" s="745">
        <v>9.9999999999999992E-2</v>
      </c>
      <c r="BI83" s="749">
        <v>0.25</v>
      </c>
      <c r="BJ83" s="755">
        <f t="shared" ref="BJ83" si="46">+BF83</f>
        <v>0.1646</v>
      </c>
      <c r="BK83" s="751">
        <v>0.25</v>
      </c>
      <c r="BL83" s="747"/>
      <c r="BM83" s="751">
        <v>0.4</v>
      </c>
      <c r="BN83" s="747"/>
      <c r="BO83" s="753">
        <f>+BG83+BI83+BK83+BM83</f>
        <v>1</v>
      </c>
      <c r="BP83" s="773"/>
      <c r="BQ83" s="759">
        <f>SUMIF(Metas!$B$3:$B$47,$K83,Metas!$J$3:$J$47)</f>
        <v>7213219253</v>
      </c>
      <c r="BR83" s="759">
        <f>SUMIF(Metas!$B$3:$B$47,$K83,Metas!$K$3:$K$47)</f>
        <v>5845559704</v>
      </c>
      <c r="BS83" s="759">
        <f>SUMIF(Metas!$B$3:$B$47,$K83,Metas!$L$3:$L$47)</f>
        <v>4461137653</v>
      </c>
      <c r="BT83" s="759">
        <f>SUMIF(Metas!$B$3:$B$47,$K83,Metas!$M$3:$M$47)</f>
        <v>3458513235</v>
      </c>
      <c r="BU83" s="759">
        <f>SUMIF(Metas!$B$3:$B$47,$K83,Metas!$N$3:$N$47)</f>
        <v>317229615</v>
      </c>
      <c r="BV83" s="759">
        <f>SUMIF(Metas!$B$3:$B$47,$K83,Metas!$O$3:$O$47)</f>
        <v>84843004</v>
      </c>
      <c r="BW83" s="111"/>
      <c r="BX83" s="111"/>
      <c r="BY83" s="111"/>
      <c r="BZ83" s="111"/>
    </row>
    <row r="84" spans="2:78" s="94" customFormat="1" ht="18" customHeight="1">
      <c r="B84" s="744"/>
      <c r="C84" s="744"/>
      <c r="D84" s="744"/>
      <c r="E84" s="780"/>
      <c r="F84" s="744"/>
      <c r="G84" s="780"/>
      <c r="H84" s="744"/>
      <c r="I84" s="744"/>
      <c r="J84" s="780"/>
      <c r="K84" s="788"/>
      <c r="L84" s="778"/>
      <c r="M84" s="780"/>
      <c r="N84" s="744"/>
      <c r="O84" s="744"/>
      <c r="P84" s="782"/>
      <c r="Q84" s="780"/>
      <c r="R84" s="780"/>
      <c r="S84" s="865"/>
      <c r="T84" s="867"/>
      <c r="U84" s="867"/>
      <c r="V84" s="867"/>
      <c r="W84" s="867"/>
      <c r="X84" s="867"/>
      <c r="Y84" s="867"/>
      <c r="Z84" s="867"/>
      <c r="AA84" s="867"/>
      <c r="AB84" s="867"/>
      <c r="AC84" s="867"/>
      <c r="AD84" s="867"/>
      <c r="AE84" s="867"/>
      <c r="AF84" s="824"/>
      <c r="AG84" s="173" t="s">
        <v>2179</v>
      </c>
      <c r="AH84" s="533">
        <v>25</v>
      </c>
      <c r="AI84" s="770"/>
      <c r="AJ84" s="533">
        <v>25</v>
      </c>
      <c r="AK84" s="770"/>
      <c r="AL84" s="533">
        <v>25</v>
      </c>
      <c r="AM84" s="770"/>
      <c r="AN84" s="533">
        <v>25</v>
      </c>
      <c r="AO84" s="770"/>
      <c r="AP84" s="533">
        <v>25</v>
      </c>
      <c r="AQ84" s="770"/>
      <c r="AR84" s="533">
        <v>25</v>
      </c>
      <c r="AS84" s="770"/>
      <c r="AT84" s="529">
        <v>25</v>
      </c>
      <c r="AU84" s="770"/>
      <c r="AV84" s="529">
        <v>25</v>
      </c>
      <c r="AW84" s="770"/>
      <c r="AX84" s="528"/>
      <c r="AY84" s="770"/>
      <c r="AZ84" s="528"/>
      <c r="BA84" s="770"/>
      <c r="BB84" s="528"/>
      <c r="BC84" s="770"/>
      <c r="BD84" s="528"/>
      <c r="BE84" s="770"/>
      <c r="BF84" s="786"/>
      <c r="BG84" s="746"/>
      <c r="BH84" s="746"/>
      <c r="BI84" s="750"/>
      <c r="BJ84" s="756"/>
      <c r="BK84" s="752"/>
      <c r="BL84" s="748"/>
      <c r="BM84" s="752"/>
      <c r="BN84" s="748"/>
      <c r="BO84" s="754"/>
      <c r="BP84" s="774"/>
      <c r="BQ84" s="760"/>
      <c r="BR84" s="760"/>
      <c r="BS84" s="760"/>
      <c r="BT84" s="760"/>
      <c r="BU84" s="760"/>
      <c r="BV84" s="760"/>
      <c r="BW84" s="111"/>
      <c r="BX84" s="111"/>
      <c r="BY84" s="111"/>
      <c r="BZ84" s="111"/>
    </row>
    <row r="85" spans="2:78" s="94" customFormat="1" ht="18" customHeight="1">
      <c r="B85" s="743">
        <v>7</v>
      </c>
      <c r="C85" s="743">
        <v>3</v>
      </c>
      <c r="D85" s="743">
        <v>3</v>
      </c>
      <c r="E85" s="779" t="s">
        <v>1865</v>
      </c>
      <c r="F85" s="743">
        <v>10</v>
      </c>
      <c r="G85" s="779">
        <v>8141</v>
      </c>
      <c r="H85" s="743">
        <v>6</v>
      </c>
      <c r="I85" s="743">
        <v>42</v>
      </c>
      <c r="J85" s="779" t="s">
        <v>2375</v>
      </c>
      <c r="K85" s="787">
        <v>42</v>
      </c>
      <c r="L85" s="777" t="s">
        <v>2376</v>
      </c>
      <c r="M85" s="779" t="s">
        <v>2186</v>
      </c>
      <c r="N85" s="743">
        <v>7</v>
      </c>
      <c r="O85" s="743">
        <v>20</v>
      </c>
      <c r="P85" s="868" t="s">
        <v>2377</v>
      </c>
      <c r="Q85" s="779" t="s">
        <v>2131</v>
      </c>
      <c r="R85" s="862" t="s">
        <v>2309</v>
      </c>
      <c r="S85" s="864" t="s">
        <v>2378</v>
      </c>
      <c r="T85" s="835">
        <v>5.16E-2</v>
      </c>
      <c r="U85" s="870">
        <v>1.0149999999999999E-2</v>
      </c>
      <c r="V85" s="837">
        <v>1.0145E-2</v>
      </c>
      <c r="W85" s="837">
        <v>1.0145E-2</v>
      </c>
      <c r="X85" s="837">
        <v>1.0145E-2</v>
      </c>
      <c r="Y85" s="837">
        <v>1.0145E-2</v>
      </c>
      <c r="Z85" s="837">
        <v>1.0145E-2</v>
      </c>
      <c r="AA85" s="837">
        <v>1.0145E-2</v>
      </c>
      <c r="AB85" s="837">
        <v>1.0145E-2</v>
      </c>
      <c r="AC85" s="837">
        <v>1.0145E-2</v>
      </c>
      <c r="AD85" s="837">
        <v>1.0145E-2</v>
      </c>
      <c r="AE85" s="837">
        <v>1.0145E-2</v>
      </c>
      <c r="AF85" s="855">
        <f>SUM(T85:AE86)</f>
        <v>0.16319999999999996</v>
      </c>
      <c r="AG85" s="173" t="s">
        <v>2178</v>
      </c>
      <c r="AH85" s="528">
        <v>5.16E-2</v>
      </c>
      <c r="AI85" s="769">
        <f>+AH85/AH86</f>
        <v>5.16E-2</v>
      </c>
      <c r="AJ85" s="531">
        <v>1.0149999999999999E-2</v>
      </c>
      <c r="AK85" s="878">
        <f>+AJ85/AJ86</f>
        <v>1.0149999999999999E-2</v>
      </c>
      <c r="AL85" s="595">
        <v>1.0145E-2</v>
      </c>
      <c r="AM85" s="880">
        <f>+AL85/AL86</f>
        <v>1.0145E-2</v>
      </c>
      <c r="AN85" s="596">
        <v>1.0145E-2</v>
      </c>
      <c r="AO85" s="880">
        <f>+AN85/AN86</f>
        <v>1.0145E-2</v>
      </c>
      <c r="AP85" s="596">
        <v>1.0145E-2</v>
      </c>
      <c r="AQ85" s="880">
        <f>+AP85/AP86</f>
        <v>1.0145E-2</v>
      </c>
      <c r="AR85" s="596">
        <v>1.0145E-2</v>
      </c>
      <c r="AS85" s="880">
        <f>+AR85/AR86</f>
        <v>1.0145E-2</v>
      </c>
      <c r="AT85" s="596">
        <v>1.0145E-2</v>
      </c>
      <c r="AU85" s="880">
        <f>+AT85/AT86</f>
        <v>1.0145E-2</v>
      </c>
      <c r="AV85" s="596">
        <v>1.0145E-2</v>
      </c>
      <c r="AW85" s="880">
        <f>+AV85/AV86</f>
        <v>1.0145E-2</v>
      </c>
      <c r="AX85" s="528"/>
      <c r="AY85" s="769">
        <f>IFERROR((AX85+AI85)/AX86,0)</f>
        <v>0</v>
      </c>
      <c r="AZ85" s="528"/>
      <c r="BA85" s="769">
        <f>IFERROR((AZ85+AK85)/AZ86,0)</f>
        <v>0</v>
      </c>
      <c r="BB85" s="528"/>
      <c r="BC85" s="769">
        <f>IFERROR((BB85+AM85)/BB86,0)</f>
        <v>0</v>
      </c>
      <c r="BD85" s="528"/>
      <c r="BE85" s="769">
        <f>IFERROR((BD85+AO85)/BD86,0)</f>
        <v>0</v>
      </c>
      <c r="BF85" s="872">
        <f>+AI85+AW85+AY85+BA85+BC85+BE85+AU85+AS85+AQ85+AO85+AM85+AK85</f>
        <v>0.12262000000000001</v>
      </c>
      <c r="BG85" s="860">
        <v>6.5000000000000002E-2</v>
      </c>
      <c r="BH85" s="827">
        <v>3.7999999999999999E-2</v>
      </c>
      <c r="BI85" s="874">
        <v>0.16320000000000001</v>
      </c>
      <c r="BJ85" s="876">
        <f t="shared" ref="BJ85" si="47">+BF85</f>
        <v>0.12262000000000001</v>
      </c>
      <c r="BK85" s="747">
        <v>0.34</v>
      </c>
      <c r="BL85" s="747"/>
      <c r="BM85" s="747">
        <v>0.5</v>
      </c>
      <c r="BN85" s="747"/>
      <c r="BO85" s="753">
        <v>0.5</v>
      </c>
      <c r="BP85" s="773"/>
      <c r="BQ85" s="759">
        <f>SUMIF(Metas!$B$3:$B$47,$K85,Metas!$J$3:$J$47)</f>
        <v>34264826842</v>
      </c>
      <c r="BR85" s="759">
        <f>SUMIF(Metas!$B$3:$B$47,$K85,Metas!$K$3:$K$47)</f>
        <v>57483379653</v>
      </c>
      <c r="BS85" s="759">
        <f>SUMIF(Metas!$B$3:$B$47,$K85,Metas!$L$3:$L$47)</f>
        <v>45461575449</v>
      </c>
      <c r="BT85" s="759">
        <f>SUMIF(Metas!$B$3:$B$47,$K85,Metas!$M$3:$M$47)</f>
        <v>33218212331</v>
      </c>
      <c r="BU85" s="759">
        <f>SUMIF(Metas!$B$3:$B$47,$K85,Metas!$N$3:$N$47)</f>
        <v>1771217475</v>
      </c>
      <c r="BV85" s="759">
        <f>SUMIF(Metas!$B$3:$B$47,$K85,Metas!$O$3:$O$47)</f>
        <v>868108218</v>
      </c>
      <c r="BW85" s="111"/>
      <c r="BX85" s="111"/>
      <c r="BY85" s="111"/>
      <c r="BZ85" s="111"/>
    </row>
    <row r="86" spans="2:78" s="94" customFormat="1" ht="18" customHeight="1">
      <c r="B86" s="744"/>
      <c r="C86" s="744"/>
      <c r="D86" s="744"/>
      <c r="E86" s="780"/>
      <c r="F86" s="744"/>
      <c r="G86" s="780"/>
      <c r="H86" s="744"/>
      <c r="I86" s="744"/>
      <c r="J86" s="780"/>
      <c r="K86" s="788"/>
      <c r="L86" s="778"/>
      <c r="M86" s="780"/>
      <c r="N86" s="744"/>
      <c r="O86" s="744"/>
      <c r="P86" s="869"/>
      <c r="Q86" s="780"/>
      <c r="R86" s="863"/>
      <c r="S86" s="865"/>
      <c r="T86" s="836"/>
      <c r="U86" s="871"/>
      <c r="V86" s="838"/>
      <c r="W86" s="838"/>
      <c r="X86" s="838"/>
      <c r="Y86" s="838"/>
      <c r="Z86" s="838"/>
      <c r="AA86" s="838"/>
      <c r="AB86" s="838"/>
      <c r="AC86" s="838"/>
      <c r="AD86" s="838"/>
      <c r="AE86" s="838"/>
      <c r="AF86" s="856"/>
      <c r="AG86" s="173" t="s">
        <v>2179</v>
      </c>
      <c r="AH86" s="532">
        <v>1</v>
      </c>
      <c r="AI86" s="770"/>
      <c r="AJ86" s="532">
        <v>1</v>
      </c>
      <c r="AK86" s="879"/>
      <c r="AL86" s="597">
        <v>1</v>
      </c>
      <c r="AM86" s="881"/>
      <c r="AN86" s="532">
        <v>1</v>
      </c>
      <c r="AO86" s="881"/>
      <c r="AP86" s="532">
        <v>1</v>
      </c>
      <c r="AQ86" s="881"/>
      <c r="AR86" s="532">
        <v>1</v>
      </c>
      <c r="AS86" s="881"/>
      <c r="AT86" s="532">
        <v>1</v>
      </c>
      <c r="AU86" s="881"/>
      <c r="AV86" s="532">
        <v>1</v>
      </c>
      <c r="AW86" s="881"/>
      <c r="AX86" s="528"/>
      <c r="AY86" s="770"/>
      <c r="AZ86" s="528"/>
      <c r="BA86" s="770"/>
      <c r="BB86" s="528"/>
      <c r="BC86" s="770"/>
      <c r="BD86" s="528"/>
      <c r="BE86" s="770"/>
      <c r="BF86" s="873"/>
      <c r="BG86" s="861"/>
      <c r="BH86" s="828"/>
      <c r="BI86" s="875"/>
      <c r="BJ86" s="877"/>
      <c r="BK86" s="748"/>
      <c r="BL86" s="748"/>
      <c r="BM86" s="748"/>
      <c r="BN86" s="748"/>
      <c r="BO86" s="754"/>
      <c r="BP86" s="774"/>
      <c r="BQ86" s="760"/>
      <c r="BR86" s="760"/>
      <c r="BS86" s="760"/>
      <c r="BT86" s="760"/>
      <c r="BU86" s="760"/>
      <c r="BV86" s="760"/>
      <c r="BW86" s="111"/>
      <c r="BX86" s="111"/>
      <c r="BY86" s="111"/>
      <c r="BZ86" s="111"/>
    </row>
    <row r="87" spans="2:78" s="94" customFormat="1" ht="18" customHeight="1">
      <c r="B87" s="743">
        <v>7</v>
      </c>
      <c r="C87" s="743">
        <v>3</v>
      </c>
      <c r="D87" s="743">
        <v>3</v>
      </c>
      <c r="E87" s="779" t="s">
        <v>1865</v>
      </c>
      <c r="F87" s="743">
        <v>10</v>
      </c>
      <c r="G87" s="779">
        <v>8141</v>
      </c>
      <c r="H87" s="743">
        <v>13</v>
      </c>
      <c r="I87" s="743">
        <v>43</v>
      </c>
      <c r="J87" s="779" t="s">
        <v>2379</v>
      </c>
      <c r="K87" s="787">
        <v>43</v>
      </c>
      <c r="L87" s="777" t="s">
        <v>2380</v>
      </c>
      <c r="M87" s="779" t="s">
        <v>2186</v>
      </c>
      <c r="N87" s="743">
        <v>7</v>
      </c>
      <c r="O87" s="743">
        <v>20</v>
      </c>
      <c r="P87" s="781" t="s">
        <v>2381</v>
      </c>
      <c r="Q87" s="779" t="s">
        <v>2131</v>
      </c>
      <c r="R87" s="779" t="s">
        <v>2309</v>
      </c>
      <c r="S87" s="882">
        <v>0.33</v>
      </c>
      <c r="T87" s="835">
        <v>0.38419999999999999</v>
      </c>
      <c r="U87" s="837">
        <v>4.1660000000000004E-3</v>
      </c>
      <c r="V87" s="835">
        <v>3.7000000000000002E-3</v>
      </c>
      <c r="W87" s="835">
        <v>4.0000000000000001E-3</v>
      </c>
      <c r="X87" s="835">
        <v>4.0000000000000001E-3</v>
      </c>
      <c r="Y87" s="835">
        <v>4.7000000000000002E-3</v>
      </c>
      <c r="Z87" s="835">
        <v>4.7000000000000002E-3</v>
      </c>
      <c r="AA87" s="835">
        <v>3.8999999999999998E-3</v>
      </c>
      <c r="AB87" s="835">
        <v>4.4999999999999997E-3</v>
      </c>
      <c r="AC87" s="835">
        <v>4.4999999999999997E-3</v>
      </c>
      <c r="AD87" s="835">
        <v>4.0000000000000001E-3</v>
      </c>
      <c r="AE87" s="835">
        <v>3.5999999999999999E-3</v>
      </c>
      <c r="AF87" s="855">
        <f t="shared" ref="AF87" si="48">SUM(T87:AE88)</f>
        <v>0.42996599999999996</v>
      </c>
      <c r="AG87" s="173" t="s">
        <v>2178</v>
      </c>
      <c r="AH87" s="657">
        <v>38.415999999999997</v>
      </c>
      <c r="AI87" s="769">
        <f>+AH87/AH88</f>
        <v>0.38415999999999995</v>
      </c>
      <c r="AJ87" s="530">
        <v>0.41660000000000003</v>
      </c>
      <c r="AK87" s="880">
        <f>+AJ87/AJ88</f>
        <v>4.1660000000000004E-3</v>
      </c>
      <c r="AL87" s="529">
        <v>0.37</v>
      </c>
      <c r="AM87" s="769">
        <f>+AL87/AL88</f>
        <v>3.7000000000000002E-3</v>
      </c>
      <c r="AN87" s="537">
        <v>0.4</v>
      </c>
      <c r="AO87" s="769">
        <f>+AN87/AN88</f>
        <v>4.0000000000000001E-3</v>
      </c>
      <c r="AP87" s="537">
        <v>0.4</v>
      </c>
      <c r="AQ87" s="769">
        <f>+AP87/AP88</f>
        <v>4.0000000000000001E-3</v>
      </c>
      <c r="AR87" s="529">
        <v>0.47</v>
      </c>
      <c r="AS87" s="769">
        <f>IFERROR((AR87+AC87)/AR88,0)</f>
        <v>4.7450000000000001E-3</v>
      </c>
      <c r="AT87" s="529">
        <v>0.47</v>
      </c>
      <c r="AU87" s="769">
        <f>IFERROR((AT87+AE87)/AT88,0)</f>
        <v>4.7359999999999998E-3</v>
      </c>
      <c r="AV87" s="529">
        <v>0.39</v>
      </c>
      <c r="AW87" s="769">
        <v>3.8999999999999998E-3</v>
      </c>
      <c r="AX87" s="528"/>
      <c r="AY87" s="769">
        <f>IFERROR((AX87+AI87)/AX88,0)</f>
        <v>0</v>
      </c>
      <c r="AZ87" s="528"/>
      <c r="BA87" s="769">
        <f>IFERROR((AZ87+AK87)/AZ88,0)</f>
        <v>0</v>
      </c>
      <c r="BB87" s="528"/>
      <c r="BC87" s="769">
        <f>IFERROR((BB87+AM87)/BB88,0)</f>
        <v>0</v>
      </c>
      <c r="BD87" s="528"/>
      <c r="BE87" s="769">
        <f>IFERROR((BD87+AO87)/BD88,0)</f>
        <v>0</v>
      </c>
      <c r="BF87" s="884">
        <f>+AI87+AW87+AY87+BA87+BC87+BE87+AU87+AS87+AQ87+AO87+AM87+AK87</f>
        <v>0.41340699999999997</v>
      </c>
      <c r="BG87" s="745">
        <v>0.38</v>
      </c>
      <c r="BH87" s="802">
        <v>0.38</v>
      </c>
      <c r="BI87" s="749">
        <v>0.43</v>
      </c>
      <c r="BJ87" s="876">
        <f t="shared" ref="BJ87" si="49">+BF87</f>
        <v>0.41340699999999997</v>
      </c>
      <c r="BK87" s="747">
        <v>0.48</v>
      </c>
      <c r="BL87" s="747"/>
      <c r="BM87" s="747">
        <v>0.6</v>
      </c>
      <c r="BN87" s="747"/>
      <c r="BO87" s="747">
        <v>0.6</v>
      </c>
      <c r="BP87" s="773"/>
      <c r="BQ87" s="759">
        <f>SUMIF(Metas!$B$3:$B$47,$K87,Metas!$J$3:$J$47)</f>
        <v>11720617731</v>
      </c>
      <c r="BR87" s="759">
        <f>SUMIF(Metas!$B$3:$B$47,$K87,Metas!$K$3:$K$47)</f>
        <v>4396960090</v>
      </c>
      <c r="BS87" s="759">
        <f>SUMIF(Metas!$B$3:$B$47,$K87,Metas!$L$3:$L$47)</f>
        <v>3256035029</v>
      </c>
      <c r="BT87" s="759">
        <f>SUMIF(Metas!$B$3:$B$47,$K87,Metas!$M$3:$M$47)</f>
        <v>2562821667</v>
      </c>
      <c r="BU87" s="759">
        <f>SUMIF(Metas!$B$3:$B$47,$K87,Metas!$N$3:$N$47)</f>
        <v>181079693</v>
      </c>
      <c r="BV87" s="759">
        <f>SUMIF(Metas!$B$3:$B$47,$K87,Metas!$O$3:$O$47)</f>
        <v>48808577</v>
      </c>
      <c r="BW87" s="111"/>
      <c r="BX87" s="111"/>
      <c r="BY87" s="111"/>
      <c r="BZ87" s="111"/>
    </row>
    <row r="88" spans="2:78" s="94" customFormat="1" ht="18" customHeight="1">
      <c r="B88" s="744"/>
      <c r="C88" s="744"/>
      <c r="D88" s="744"/>
      <c r="E88" s="780"/>
      <c r="F88" s="744"/>
      <c r="G88" s="780"/>
      <c r="H88" s="744"/>
      <c r="I88" s="744"/>
      <c r="J88" s="780"/>
      <c r="K88" s="788"/>
      <c r="L88" s="778"/>
      <c r="M88" s="780"/>
      <c r="N88" s="744"/>
      <c r="O88" s="744"/>
      <c r="P88" s="782"/>
      <c r="Q88" s="780"/>
      <c r="R88" s="780"/>
      <c r="S88" s="883"/>
      <c r="T88" s="836"/>
      <c r="U88" s="838"/>
      <c r="V88" s="836"/>
      <c r="W88" s="836"/>
      <c r="X88" s="836"/>
      <c r="Y88" s="836"/>
      <c r="Z88" s="836"/>
      <c r="AA88" s="836"/>
      <c r="AB88" s="836"/>
      <c r="AC88" s="836"/>
      <c r="AD88" s="836"/>
      <c r="AE88" s="836"/>
      <c r="AF88" s="856"/>
      <c r="AG88" s="173" t="s">
        <v>2179</v>
      </c>
      <c r="AH88" s="537">
        <v>100</v>
      </c>
      <c r="AI88" s="770"/>
      <c r="AJ88" s="537">
        <v>100</v>
      </c>
      <c r="AK88" s="881"/>
      <c r="AL88" s="537">
        <v>100</v>
      </c>
      <c r="AM88" s="770"/>
      <c r="AN88" s="537">
        <v>100</v>
      </c>
      <c r="AO88" s="770"/>
      <c r="AP88" s="537">
        <v>100</v>
      </c>
      <c r="AQ88" s="770"/>
      <c r="AR88" s="537">
        <v>100</v>
      </c>
      <c r="AS88" s="770"/>
      <c r="AT88" s="537">
        <v>100</v>
      </c>
      <c r="AU88" s="770"/>
      <c r="AV88" s="537">
        <v>100</v>
      </c>
      <c r="AW88" s="770"/>
      <c r="AX88" s="528"/>
      <c r="AY88" s="770"/>
      <c r="AZ88" s="528"/>
      <c r="BA88" s="770"/>
      <c r="BB88" s="528"/>
      <c r="BC88" s="770"/>
      <c r="BD88" s="528"/>
      <c r="BE88" s="770"/>
      <c r="BF88" s="885"/>
      <c r="BG88" s="746"/>
      <c r="BH88" s="803"/>
      <c r="BI88" s="750"/>
      <c r="BJ88" s="877"/>
      <c r="BK88" s="748"/>
      <c r="BL88" s="748"/>
      <c r="BM88" s="748"/>
      <c r="BN88" s="748"/>
      <c r="BO88" s="748"/>
      <c r="BP88" s="774"/>
      <c r="BQ88" s="760"/>
      <c r="BR88" s="760"/>
      <c r="BS88" s="760"/>
      <c r="BT88" s="760"/>
      <c r="BU88" s="760"/>
      <c r="BV88" s="760"/>
      <c r="BW88" s="111"/>
      <c r="BX88" s="111"/>
      <c r="BY88" s="111"/>
      <c r="BZ88" s="111"/>
    </row>
    <row r="89" spans="2:78" s="94" customFormat="1" ht="18" customHeight="1">
      <c r="B89" s="743">
        <v>7</v>
      </c>
      <c r="C89" s="743">
        <v>3</v>
      </c>
      <c r="D89" s="743">
        <v>3</v>
      </c>
      <c r="E89" s="779" t="s">
        <v>2382</v>
      </c>
      <c r="F89" s="743">
        <v>10</v>
      </c>
      <c r="G89" s="779">
        <v>8141</v>
      </c>
      <c r="H89" s="743">
        <v>11</v>
      </c>
      <c r="I89" s="743">
        <v>44</v>
      </c>
      <c r="J89" s="779" t="s">
        <v>2383</v>
      </c>
      <c r="K89" s="787">
        <v>44</v>
      </c>
      <c r="L89" s="777" t="s">
        <v>2384</v>
      </c>
      <c r="M89" s="779" t="s">
        <v>2175</v>
      </c>
      <c r="N89" s="743">
        <v>19</v>
      </c>
      <c r="O89" s="743">
        <v>20</v>
      </c>
      <c r="P89" s="781" t="s">
        <v>2385</v>
      </c>
      <c r="Q89" s="779" t="s">
        <v>2131</v>
      </c>
      <c r="R89" s="779" t="s">
        <v>2194</v>
      </c>
      <c r="S89" s="882">
        <v>1</v>
      </c>
      <c r="T89" s="783">
        <v>1</v>
      </c>
      <c r="U89" s="783">
        <v>1</v>
      </c>
      <c r="V89" s="783">
        <v>1</v>
      </c>
      <c r="W89" s="783">
        <v>1</v>
      </c>
      <c r="X89" s="783">
        <v>1</v>
      </c>
      <c r="Y89" s="783">
        <v>1</v>
      </c>
      <c r="Z89" s="783">
        <v>1</v>
      </c>
      <c r="AA89" s="783">
        <v>1</v>
      </c>
      <c r="AB89" s="783">
        <v>1</v>
      </c>
      <c r="AC89" s="783">
        <v>1</v>
      </c>
      <c r="AD89" s="783">
        <v>1</v>
      </c>
      <c r="AE89" s="783">
        <v>1</v>
      </c>
      <c r="AF89" s="789">
        <v>1</v>
      </c>
      <c r="AG89" s="173" t="s">
        <v>2178</v>
      </c>
      <c r="AH89" s="533">
        <v>14</v>
      </c>
      <c r="AI89" s="769">
        <f>+AH89/AH90</f>
        <v>1</v>
      </c>
      <c r="AJ89" s="533">
        <v>14</v>
      </c>
      <c r="AK89" s="769">
        <f>+AJ89/AJ90</f>
        <v>1</v>
      </c>
      <c r="AL89" s="533">
        <v>14</v>
      </c>
      <c r="AM89" s="888">
        <f>+AL89/AL90</f>
        <v>1</v>
      </c>
      <c r="AN89" s="533">
        <v>14</v>
      </c>
      <c r="AO89" s="888">
        <f>+AN89/AN90</f>
        <v>1</v>
      </c>
      <c r="AP89" s="533">
        <v>14</v>
      </c>
      <c r="AQ89" s="888">
        <f>+AP89/AP90</f>
        <v>1</v>
      </c>
      <c r="AR89" s="533">
        <v>14</v>
      </c>
      <c r="AS89" s="888">
        <f>+AR89/AR90</f>
        <v>1</v>
      </c>
      <c r="AT89" s="533">
        <v>14</v>
      </c>
      <c r="AU89" s="888">
        <f>+AT89/AT90</f>
        <v>1</v>
      </c>
      <c r="AV89" s="533">
        <v>14</v>
      </c>
      <c r="AW89" s="888">
        <f>+AV89/AV90</f>
        <v>1</v>
      </c>
      <c r="AX89" s="528"/>
      <c r="AY89" s="769">
        <f>IFERROR((AX89+AI89)/AX90,0)</f>
        <v>0</v>
      </c>
      <c r="AZ89" s="528"/>
      <c r="BA89" s="769">
        <f>IFERROR((AZ89+AK89)/AZ90,0)</f>
        <v>0</v>
      </c>
      <c r="BB89" s="528"/>
      <c r="BC89" s="769">
        <f>IFERROR((BB89+AM89)/BB90,0)</f>
        <v>0</v>
      </c>
      <c r="BD89" s="528"/>
      <c r="BE89" s="769">
        <f>IFERROR((BD89+AO89)/BD90,0)</f>
        <v>0</v>
      </c>
      <c r="BF89" s="886">
        <f>+AW89</f>
        <v>1</v>
      </c>
      <c r="BG89" s="745">
        <v>1</v>
      </c>
      <c r="BH89" s="745">
        <v>1</v>
      </c>
      <c r="BI89" s="749">
        <v>1</v>
      </c>
      <c r="BJ89" s="749">
        <f t="shared" ref="BJ89" si="50">+BF89</f>
        <v>1</v>
      </c>
      <c r="BK89" s="747">
        <v>1</v>
      </c>
      <c r="BL89" s="747"/>
      <c r="BM89" s="747">
        <v>1</v>
      </c>
      <c r="BN89" s="747"/>
      <c r="BO89" s="747">
        <v>1</v>
      </c>
      <c r="BP89" s="773"/>
      <c r="BQ89" s="759">
        <f>SUMIF(Metas!$B$3:$B$47,$K89,Metas!$J$3:$J$47)</f>
        <v>22992975916</v>
      </c>
      <c r="BR89" s="759">
        <f>SUMIF(Metas!$B$3:$B$47,$K89,Metas!$K$3:$K$47)</f>
        <v>43533324694</v>
      </c>
      <c r="BS89" s="759">
        <f>SUMIF(Metas!$B$3:$B$47,$K89,Metas!$L$3:$L$47)</f>
        <v>33191635498</v>
      </c>
      <c r="BT89" s="759">
        <f>SUMIF(Metas!$B$3:$B$47,$K89,Metas!$M$3:$M$47)</f>
        <v>22719391235</v>
      </c>
      <c r="BU89" s="759">
        <f>SUMIF(Metas!$B$3:$B$47,$K89,Metas!$N$3:$N$47)</f>
        <v>2006152379</v>
      </c>
      <c r="BV89" s="759">
        <f>SUMIF(Metas!$B$3:$B$47,$K89,Metas!$O$3:$O$47)</f>
        <v>1085791853</v>
      </c>
      <c r="BW89" s="111"/>
      <c r="BX89" s="111"/>
      <c r="BY89" s="111"/>
      <c r="BZ89" s="111"/>
    </row>
    <row r="90" spans="2:78" s="94" customFormat="1" ht="18" customHeight="1">
      <c r="B90" s="744"/>
      <c r="C90" s="744"/>
      <c r="D90" s="744"/>
      <c r="E90" s="780"/>
      <c r="F90" s="744"/>
      <c r="G90" s="780"/>
      <c r="H90" s="744"/>
      <c r="I90" s="744"/>
      <c r="J90" s="780"/>
      <c r="K90" s="788"/>
      <c r="L90" s="778"/>
      <c r="M90" s="780"/>
      <c r="N90" s="744"/>
      <c r="O90" s="744"/>
      <c r="P90" s="782"/>
      <c r="Q90" s="780"/>
      <c r="R90" s="780"/>
      <c r="S90" s="883"/>
      <c r="T90" s="784"/>
      <c r="U90" s="784"/>
      <c r="V90" s="784"/>
      <c r="W90" s="784"/>
      <c r="X90" s="784"/>
      <c r="Y90" s="784"/>
      <c r="Z90" s="784"/>
      <c r="AA90" s="784"/>
      <c r="AB90" s="784"/>
      <c r="AC90" s="784"/>
      <c r="AD90" s="784"/>
      <c r="AE90" s="784"/>
      <c r="AF90" s="790"/>
      <c r="AG90" s="173" t="s">
        <v>2179</v>
      </c>
      <c r="AH90" s="533">
        <v>14</v>
      </c>
      <c r="AI90" s="770"/>
      <c r="AJ90" s="533">
        <v>14</v>
      </c>
      <c r="AK90" s="770"/>
      <c r="AL90" s="533">
        <v>14</v>
      </c>
      <c r="AM90" s="889"/>
      <c r="AN90" s="533">
        <v>14</v>
      </c>
      <c r="AO90" s="889"/>
      <c r="AP90" s="533">
        <v>14</v>
      </c>
      <c r="AQ90" s="889"/>
      <c r="AR90" s="533">
        <v>14</v>
      </c>
      <c r="AS90" s="889"/>
      <c r="AT90" s="533">
        <v>14</v>
      </c>
      <c r="AU90" s="889"/>
      <c r="AV90" s="533">
        <v>14</v>
      </c>
      <c r="AW90" s="889"/>
      <c r="AX90" s="528"/>
      <c r="AY90" s="770"/>
      <c r="AZ90" s="528"/>
      <c r="BA90" s="770"/>
      <c r="BB90" s="528"/>
      <c r="BC90" s="770"/>
      <c r="BD90" s="528"/>
      <c r="BE90" s="770"/>
      <c r="BF90" s="887"/>
      <c r="BG90" s="746"/>
      <c r="BH90" s="746"/>
      <c r="BI90" s="750"/>
      <c r="BJ90" s="750"/>
      <c r="BK90" s="748"/>
      <c r="BL90" s="748"/>
      <c r="BM90" s="748"/>
      <c r="BN90" s="748"/>
      <c r="BO90" s="748"/>
      <c r="BP90" s="774"/>
      <c r="BQ90" s="760"/>
      <c r="BR90" s="760"/>
      <c r="BS90" s="760"/>
      <c r="BT90" s="760"/>
      <c r="BU90" s="760"/>
      <c r="BV90" s="760"/>
      <c r="BW90" s="111"/>
      <c r="BX90" s="111"/>
      <c r="BY90" s="111"/>
      <c r="BZ90" s="111"/>
    </row>
    <row r="91" spans="2:78" s="94" customFormat="1" ht="18" customHeight="1">
      <c r="B91" s="743">
        <v>7</v>
      </c>
      <c r="C91" s="743">
        <v>6</v>
      </c>
      <c r="D91" s="743">
        <v>3</v>
      </c>
      <c r="E91" s="779" t="s">
        <v>2347</v>
      </c>
      <c r="F91" s="743">
        <v>10</v>
      </c>
      <c r="G91" s="779">
        <v>8141</v>
      </c>
      <c r="H91" s="743">
        <v>13</v>
      </c>
      <c r="I91" s="743">
        <v>45</v>
      </c>
      <c r="J91" s="779" t="s">
        <v>2386</v>
      </c>
      <c r="K91" s="787">
        <v>45</v>
      </c>
      <c r="L91" s="777" t="s">
        <v>2387</v>
      </c>
      <c r="M91" s="779" t="s">
        <v>2175</v>
      </c>
      <c r="N91" s="743">
        <v>20</v>
      </c>
      <c r="O91" s="743">
        <v>30</v>
      </c>
      <c r="P91" s="781" t="s">
        <v>2388</v>
      </c>
      <c r="Q91" s="779" t="s">
        <v>2131</v>
      </c>
      <c r="R91" s="779" t="s">
        <v>2194</v>
      </c>
      <c r="S91" s="829">
        <v>47</v>
      </c>
      <c r="T91" s="783">
        <v>1</v>
      </c>
      <c r="U91" s="783">
        <v>1</v>
      </c>
      <c r="V91" s="783">
        <v>1</v>
      </c>
      <c r="W91" s="783">
        <v>1</v>
      </c>
      <c r="X91" s="783">
        <v>1</v>
      </c>
      <c r="Y91" s="783">
        <v>1</v>
      </c>
      <c r="Z91" s="783">
        <v>1</v>
      </c>
      <c r="AA91" s="783">
        <v>1</v>
      </c>
      <c r="AB91" s="783">
        <v>1</v>
      </c>
      <c r="AC91" s="783">
        <v>1</v>
      </c>
      <c r="AD91" s="783">
        <v>1</v>
      </c>
      <c r="AE91" s="783">
        <v>1</v>
      </c>
      <c r="AF91" s="791" t="s">
        <v>2389</v>
      </c>
      <c r="AG91" s="173" t="s">
        <v>2178</v>
      </c>
      <c r="AH91" s="533">
        <v>47</v>
      </c>
      <c r="AI91" s="888">
        <v>1</v>
      </c>
      <c r="AJ91" s="533">
        <v>47</v>
      </c>
      <c r="AK91" s="769">
        <f>+AJ91/AJ92</f>
        <v>1</v>
      </c>
      <c r="AL91" s="533">
        <v>47</v>
      </c>
      <c r="AM91" s="888">
        <f>+AL91/AL92</f>
        <v>1</v>
      </c>
      <c r="AN91" s="533">
        <v>47</v>
      </c>
      <c r="AO91" s="888">
        <f>+AN91/AN92</f>
        <v>1</v>
      </c>
      <c r="AP91" s="533">
        <v>47</v>
      </c>
      <c r="AQ91" s="888">
        <f>+AP91/AP92</f>
        <v>1</v>
      </c>
      <c r="AR91" s="533">
        <v>47</v>
      </c>
      <c r="AS91" s="888">
        <f>+AR91/AR92</f>
        <v>1</v>
      </c>
      <c r="AT91" s="533">
        <v>47</v>
      </c>
      <c r="AU91" s="888">
        <f>+AT91/AT92</f>
        <v>1</v>
      </c>
      <c r="AV91" s="533">
        <v>47</v>
      </c>
      <c r="AW91" s="888">
        <f>+AV91/AV92</f>
        <v>1</v>
      </c>
      <c r="AX91" s="533"/>
      <c r="AY91" s="775">
        <f>IFERROR((AX91+AI91)/AX92,0)</f>
        <v>0</v>
      </c>
      <c r="AZ91" s="533"/>
      <c r="BA91" s="775">
        <f>IFERROR((AZ91+AK91)/AZ92,0)</f>
        <v>0</v>
      </c>
      <c r="BB91" s="533"/>
      <c r="BC91" s="775">
        <f>IFERROR((BB91+AM91)/BB92,0)</f>
        <v>0</v>
      </c>
      <c r="BD91" s="533"/>
      <c r="BE91" s="775">
        <f>IFERROR((BD91+AO91)/BD92,0)</f>
        <v>0</v>
      </c>
      <c r="BF91" s="886">
        <f>+AW91</f>
        <v>1</v>
      </c>
      <c r="BG91" s="745">
        <v>1</v>
      </c>
      <c r="BH91" s="745">
        <v>1</v>
      </c>
      <c r="BI91" s="755" t="s">
        <v>2389</v>
      </c>
      <c r="BJ91" s="749">
        <f t="shared" ref="BJ91" si="51">+BF91</f>
        <v>1</v>
      </c>
      <c r="BK91" s="747" t="s">
        <v>2389</v>
      </c>
      <c r="BL91" s="747"/>
      <c r="BM91" s="747" t="s">
        <v>2389</v>
      </c>
      <c r="BN91" s="747"/>
      <c r="BO91" s="747" t="s">
        <v>2389</v>
      </c>
      <c r="BP91" s="773"/>
      <c r="BQ91" s="759">
        <f>SUMIF(Metas!$B$3:$B$47,$K91,Metas!$J$3:$J$47)</f>
        <v>14243296720</v>
      </c>
      <c r="BR91" s="759">
        <f>SUMIF(Metas!$B$3:$B$47,$K91,Metas!$K$3:$K$47)</f>
        <v>18728200187</v>
      </c>
      <c r="BS91" s="759">
        <f>SUMIF(Metas!$B$3:$B$47,$K91,Metas!$L$3:$L$47)</f>
        <v>9828935808</v>
      </c>
      <c r="BT91" s="759">
        <f>SUMIF(Metas!$B$3:$B$47,$K91,Metas!$M$3:$M$47)</f>
        <v>2986054709</v>
      </c>
      <c r="BU91" s="759">
        <f>SUMIF(Metas!$B$3:$B$47,$K91,Metas!$N$3:$N$47)</f>
        <v>24600462</v>
      </c>
      <c r="BV91" s="759">
        <f>SUMIF(Metas!$B$3:$B$47,$K91,Metas!$O$3:$O$47)</f>
        <v>21527070</v>
      </c>
      <c r="BW91" s="111"/>
      <c r="BX91" s="111"/>
      <c r="BY91" s="111"/>
      <c r="BZ91" s="111"/>
    </row>
    <row r="92" spans="2:78" s="94" customFormat="1" ht="18" customHeight="1">
      <c r="B92" s="744"/>
      <c r="C92" s="744"/>
      <c r="D92" s="744"/>
      <c r="E92" s="780"/>
      <c r="F92" s="744"/>
      <c r="G92" s="780"/>
      <c r="H92" s="744"/>
      <c r="I92" s="744"/>
      <c r="J92" s="780"/>
      <c r="K92" s="788"/>
      <c r="L92" s="778"/>
      <c r="M92" s="780"/>
      <c r="N92" s="744"/>
      <c r="O92" s="744"/>
      <c r="P92" s="782"/>
      <c r="Q92" s="780"/>
      <c r="R92" s="780"/>
      <c r="S92" s="830"/>
      <c r="T92" s="784"/>
      <c r="U92" s="784"/>
      <c r="V92" s="784"/>
      <c r="W92" s="784"/>
      <c r="X92" s="784"/>
      <c r="Y92" s="784"/>
      <c r="Z92" s="784"/>
      <c r="AA92" s="784"/>
      <c r="AB92" s="784"/>
      <c r="AC92" s="784"/>
      <c r="AD92" s="784"/>
      <c r="AE92" s="784"/>
      <c r="AF92" s="792"/>
      <c r="AG92" s="173" t="s">
        <v>2179</v>
      </c>
      <c r="AH92" s="533">
        <v>47</v>
      </c>
      <c r="AI92" s="889"/>
      <c r="AJ92" s="533">
        <v>47</v>
      </c>
      <c r="AK92" s="770"/>
      <c r="AL92" s="533">
        <v>47</v>
      </c>
      <c r="AM92" s="889"/>
      <c r="AN92" s="533">
        <v>47</v>
      </c>
      <c r="AO92" s="889"/>
      <c r="AP92" s="533">
        <v>47</v>
      </c>
      <c r="AQ92" s="889"/>
      <c r="AR92" s="533">
        <v>47</v>
      </c>
      <c r="AS92" s="889"/>
      <c r="AT92" s="533">
        <v>47</v>
      </c>
      <c r="AU92" s="889"/>
      <c r="AV92" s="533">
        <v>47</v>
      </c>
      <c r="AW92" s="889"/>
      <c r="AX92" s="533"/>
      <c r="AY92" s="776"/>
      <c r="AZ92" s="533"/>
      <c r="BA92" s="776"/>
      <c r="BB92" s="533"/>
      <c r="BC92" s="776"/>
      <c r="BD92" s="533"/>
      <c r="BE92" s="776"/>
      <c r="BF92" s="887"/>
      <c r="BG92" s="746"/>
      <c r="BH92" s="746"/>
      <c r="BI92" s="756"/>
      <c r="BJ92" s="750"/>
      <c r="BK92" s="748"/>
      <c r="BL92" s="748"/>
      <c r="BM92" s="748"/>
      <c r="BN92" s="748"/>
      <c r="BO92" s="748"/>
      <c r="BP92" s="774"/>
      <c r="BQ92" s="760"/>
      <c r="BR92" s="760"/>
      <c r="BS92" s="760"/>
      <c r="BT92" s="760"/>
      <c r="BU92" s="760"/>
      <c r="BV92" s="760"/>
      <c r="BW92" s="111"/>
      <c r="BX92" s="111"/>
      <c r="BY92" s="111"/>
      <c r="BZ92" s="111"/>
    </row>
    <row r="93" spans="2:78" s="94" customFormat="1" ht="18" customHeight="1">
      <c r="B93" s="743"/>
      <c r="C93" s="743"/>
      <c r="D93" s="743"/>
      <c r="E93" s="779"/>
      <c r="F93" s="743"/>
      <c r="G93" s="779"/>
      <c r="H93" s="743"/>
      <c r="I93" s="743"/>
      <c r="J93" s="779"/>
      <c r="K93" s="787"/>
      <c r="L93" s="777"/>
      <c r="M93" s="779"/>
      <c r="N93" s="743"/>
      <c r="O93" s="743"/>
      <c r="P93" s="781"/>
      <c r="Q93" s="779"/>
      <c r="R93" s="795"/>
      <c r="S93" s="833"/>
      <c r="T93" s="835"/>
      <c r="U93" s="837"/>
      <c r="V93" s="837"/>
      <c r="W93" s="837"/>
      <c r="X93" s="837"/>
      <c r="Y93" s="837"/>
      <c r="Z93" s="837"/>
      <c r="AA93" s="837"/>
      <c r="AB93" s="837"/>
      <c r="AC93" s="837"/>
      <c r="AD93" s="837"/>
      <c r="AE93" s="837"/>
      <c r="AF93" s="843"/>
      <c r="AG93" s="173" t="s">
        <v>2178</v>
      </c>
      <c r="AH93" s="201"/>
      <c r="AI93" s="839">
        <f>IFERROR((AH93+S93)/AH94,0)</f>
        <v>0</v>
      </c>
      <c r="AJ93" s="201"/>
      <c r="AK93" s="839"/>
      <c r="AL93" s="201"/>
      <c r="AM93" s="839"/>
      <c r="AN93" s="201"/>
      <c r="AO93" s="839"/>
      <c r="AP93" s="201"/>
      <c r="AQ93" s="839"/>
      <c r="AR93" s="201"/>
      <c r="AS93" s="839"/>
      <c r="AT93" s="201"/>
      <c r="AU93" s="839"/>
      <c r="AV93" s="201"/>
      <c r="AW93" s="839"/>
      <c r="AX93" s="201"/>
      <c r="AY93" s="839"/>
      <c r="AZ93" s="201"/>
      <c r="BA93" s="839"/>
      <c r="BB93" s="201"/>
      <c r="BC93" s="839"/>
      <c r="BD93" s="201"/>
      <c r="BE93" s="839"/>
      <c r="BF93" s="841"/>
      <c r="BG93" s="753"/>
      <c r="BH93" s="747"/>
      <c r="BI93" s="755"/>
      <c r="BJ93" s="755"/>
      <c r="BK93" s="747"/>
      <c r="BL93" s="747"/>
      <c r="BM93" s="747"/>
      <c r="BN93" s="747"/>
      <c r="BO93" s="753"/>
      <c r="BP93" s="773"/>
      <c r="BQ93" s="759"/>
      <c r="BR93" s="759"/>
      <c r="BS93" s="759"/>
      <c r="BT93" s="759"/>
      <c r="BU93" s="759"/>
      <c r="BV93" s="759"/>
      <c r="BW93" s="111"/>
      <c r="BX93" s="111"/>
      <c r="BY93" s="111"/>
      <c r="BZ93" s="111"/>
    </row>
    <row r="94" spans="2:78" s="94" customFormat="1" ht="18" customHeight="1">
      <c r="B94" s="744"/>
      <c r="C94" s="744"/>
      <c r="D94" s="744"/>
      <c r="E94" s="780"/>
      <c r="F94" s="744"/>
      <c r="G94" s="780"/>
      <c r="H94" s="744"/>
      <c r="I94" s="744"/>
      <c r="J94" s="780"/>
      <c r="K94" s="788"/>
      <c r="L94" s="778"/>
      <c r="M94" s="780"/>
      <c r="N94" s="744"/>
      <c r="O94" s="744"/>
      <c r="P94" s="782"/>
      <c r="Q94" s="780"/>
      <c r="R94" s="796"/>
      <c r="S94" s="834"/>
      <c r="T94" s="836"/>
      <c r="U94" s="838"/>
      <c r="V94" s="838"/>
      <c r="W94" s="838"/>
      <c r="X94" s="838"/>
      <c r="Y94" s="838"/>
      <c r="Z94" s="838"/>
      <c r="AA94" s="838"/>
      <c r="AB94" s="838"/>
      <c r="AC94" s="838"/>
      <c r="AD94" s="838"/>
      <c r="AE94" s="838"/>
      <c r="AF94" s="844"/>
      <c r="AG94" s="173" t="s">
        <v>2179</v>
      </c>
      <c r="AH94" s="201"/>
      <c r="AI94" s="840"/>
      <c r="AJ94" s="201"/>
      <c r="AK94" s="840"/>
      <c r="AL94" s="201"/>
      <c r="AM94" s="840"/>
      <c r="AN94" s="201"/>
      <c r="AO94" s="840"/>
      <c r="AP94" s="201"/>
      <c r="AQ94" s="840"/>
      <c r="AR94" s="201"/>
      <c r="AS94" s="840"/>
      <c r="AT94" s="201"/>
      <c r="AU94" s="840"/>
      <c r="AV94" s="201"/>
      <c r="AW94" s="840"/>
      <c r="AX94" s="201"/>
      <c r="AY94" s="840"/>
      <c r="AZ94" s="201"/>
      <c r="BA94" s="840"/>
      <c r="BB94" s="201"/>
      <c r="BC94" s="840"/>
      <c r="BD94" s="201"/>
      <c r="BE94" s="840"/>
      <c r="BF94" s="842"/>
      <c r="BG94" s="754"/>
      <c r="BH94" s="748"/>
      <c r="BI94" s="756"/>
      <c r="BJ94" s="756"/>
      <c r="BK94" s="748"/>
      <c r="BL94" s="748"/>
      <c r="BM94" s="748"/>
      <c r="BN94" s="748"/>
      <c r="BO94" s="754"/>
      <c r="BP94" s="774"/>
      <c r="BQ94" s="760"/>
      <c r="BR94" s="760"/>
      <c r="BS94" s="760"/>
      <c r="BT94" s="760"/>
      <c r="BU94" s="760"/>
      <c r="BV94" s="760"/>
      <c r="BW94" s="111"/>
      <c r="BX94" s="111"/>
      <c r="BY94" s="111"/>
      <c r="BZ94" s="111"/>
    </row>
    <row r="95" spans="2:78" s="94" customFormat="1" ht="18" customHeight="1">
      <c r="B95" s="743"/>
      <c r="C95" s="743"/>
      <c r="D95" s="743"/>
      <c r="E95" s="779"/>
      <c r="F95" s="743"/>
      <c r="G95" s="779"/>
      <c r="H95" s="743"/>
      <c r="I95" s="743"/>
      <c r="J95" s="779"/>
      <c r="K95" s="787"/>
      <c r="L95" s="777"/>
      <c r="M95" s="779"/>
      <c r="N95" s="743"/>
      <c r="O95" s="743"/>
      <c r="P95" s="781"/>
      <c r="Q95" s="779"/>
      <c r="R95" s="795"/>
      <c r="S95" s="833"/>
      <c r="T95" s="835"/>
      <c r="U95" s="837"/>
      <c r="V95" s="837"/>
      <c r="W95" s="837"/>
      <c r="X95" s="837"/>
      <c r="Y95" s="837"/>
      <c r="Z95" s="837"/>
      <c r="AA95" s="837"/>
      <c r="AB95" s="837"/>
      <c r="AC95" s="837"/>
      <c r="AD95" s="837"/>
      <c r="AE95" s="837"/>
      <c r="AF95" s="843"/>
      <c r="AG95" s="173" t="s">
        <v>2178</v>
      </c>
      <c r="AH95" s="201"/>
      <c r="AI95" s="839">
        <f>IFERROR((AH95+S95)/AH96,0)</f>
        <v>0</v>
      </c>
      <c r="AJ95" s="201"/>
      <c r="AK95" s="839"/>
      <c r="AL95" s="201"/>
      <c r="AM95" s="839"/>
      <c r="AN95" s="201"/>
      <c r="AO95" s="839"/>
      <c r="AP95" s="201"/>
      <c r="AQ95" s="839"/>
      <c r="AR95" s="201"/>
      <c r="AS95" s="839"/>
      <c r="AT95" s="201"/>
      <c r="AU95" s="839"/>
      <c r="AV95" s="201"/>
      <c r="AW95" s="839"/>
      <c r="AX95" s="201"/>
      <c r="AY95" s="839"/>
      <c r="AZ95" s="201"/>
      <c r="BA95" s="839"/>
      <c r="BB95" s="201"/>
      <c r="BC95" s="839"/>
      <c r="BD95" s="201"/>
      <c r="BE95" s="839"/>
      <c r="BF95" s="841"/>
      <c r="BG95" s="753"/>
      <c r="BH95" s="747"/>
      <c r="BI95" s="755"/>
      <c r="BJ95" s="755"/>
      <c r="BK95" s="747"/>
      <c r="BL95" s="747"/>
      <c r="BM95" s="747"/>
      <c r="BN95" s="747"/>
      <c r="BO95" s="753"/>
      <c r="BP95" s="773"/>
      <c r="BQ95" s="759"/>
      <c r="BR95" s="759"/>
      <c r="BS95" s="759"/>
      <c r="BT95" s="759"/>
      <c r="BU95" s="759"/>
      <c r="BV95" s="759"/>
      <c r="BW95" s="111"/>
      <c r="BX95" s="111"/>
      <c r="BY95" s="111"/>
      <c r="BZ95" s="111"/>
    </row>
    <row r="96" spans="2:78" s="94" customFormat="1" ht="18" customHeight="1">
      <c r="B96" s="744"/>
      <c r="C96" s="744"/>
      <c r="D96" s="744"/>
      <c r="E96" s="780"/>
      <c r="F96" s="744"/>
      <c r="G96" s="780"/>
      <c r="H96" s="744"/>
      <c r="I96" s="744"/>
      <c r="J96" s="780"/>
      <c r="K96" s="788"/>
      <c r="L96" s="778"/>
      <c r="M96" s="780"/>
      <c r="N96" s="744"/>
      <c r="O96" s="744"/>
      <c r="P96" s="782"/>
      <c r="Q96" s="780"/>
      <c r="R96" s="796"/>
      <c r="S96" s="834"/>
      <c r="T96" s="836"/>
      <c r="U96" s="838"/>
      <c r="V96" s="838"/>
      <c r="W96" s="838"/>
      <c r="X96" s="838"/>
      <c r="Y96" s="838"/>
      <c r="Z96" s="838"/>
      <c r="AA96" s="838"/>
      <c r="AB96" s="838"/>
      <c r="AC96" s="838"/>
      <c r="AD96" s="838"/>
      <c r="AE96" s="838"/>
      <c r="AF96" s="844"/>
      <c r="AG96" s="173" t="s">
        <v>2179</v>
      </c>
      <c r="AH96" s="201"/>
      <c r="AI96" s="840"/>
      <c r="AJ96" s="201"/>
      <c r="AK96" s="840"/>
      <c r="AL96" s="201"/>
      <c r="AM96" s="840"/>
      <c r="AN96" s="201"/>
      <c r="AO96" s="840"/>
      <c r="AP96" s="201"/>
      <c r="AQ96" s="840"/>
      <c r="AR96" s="201"/>
      <c r="AS96" s="840"/>
      <c r="AT96" s="201"/>
      <c r="AU96" s="840"/>
      <c r="AV96" s="201"/>
      <c r="AW96" s="840"/>
      <c r="AX96" s="201"/>
      <c r="AY96" s="840"/>
      <c r="AZ96" s="201"/>
      <c r="BA96" s="840"/>
      <c r="BB96" s="201"/>
      <c r="BC96" s="840"/>
      <c r="BD96" s="201"/>
      <c r="BE96" s="840"/>
      <c r="BF96" s="842"/>
      <c r="BG96" s="754"/>
      <c r="BH96" s="748"/>
      <c r="BI96" s="756"/>
      <c r="BJ96" s="756"/>
      <c r="BK96" s="748"/>
      <c r="BL96" s="748"/>
      <c r="BM96" s="748"/>
      <c r="BN96" s="748"/>
      <c r="BO96" s="754"/>
      <c r="BP96" s="774"/>
      <c r="BQ96" s="760"/>
      <c r="BR96" s="760"/>
      <c r="BS96" s="760"/>
      <c r="BT96" s="760"/>
      <c r="BU96" s="760"/>
      <c r="BV96" s="760"/>
      <c r="BW96" s="111"/>
      <c r="BX96" s="111"/>
      <c r="BY96" s="111"/>
      <c r="BZ96" s="111"/>
    </row>
    <row r="97" spans="2:78" ht="9.9499999999999993" customHeight="1">
      <c r="BQ97" s="112"/>
      <c r="BR97" s="112"/>
      <c r="BS97" s="112"/>
      <c r="BT97" s="112"/>
      <c r="BU97" s="112"/>
      <c r="BV97" s="112"/>
      <c r="BW97" s="112"/>
      <c r="BX97" s="112"/>
      <c r="BY97" s="112"/>
      <c r="BZ97" s="112"/>
    </row>
    <row r="98" spans="2:78" ht="30" customHeight="1">
      <c r="B98" s="160"/>
      <c r="C98" s="160"/>
      <c r="D98" s="160"/>
      <c r="E98" s="160"/>
      <c r="F98" s="160"/>
      <c r="G98" s="160"/>
      <c r="H98" s="160"/>
      <c r="I98" s="160"/>
      <c r="J98" s="160"/>
      <c r="K98" s="160"/>
      <c r="L98" s="160"/>
      <c r="M98" s="160"/>
      <c r="N98" s="160"/>
      <c r="O98" s="160"/>
      <c r="P98" s="160"/>
      <c r="Q98" s="160"/>
      <c r="R98" s="160"/>
      <c r="S98" s="160"/>
      <c r="T98" s="160"/>
      <c r="U98" s="160"/>
      <c r="V98" s="160"/>
      <c r="W98" s="160"/>
      <c r="X98" s="160"/>
      <c r="Y98" s="160"/>
      <c r="Z98" s="160"/>
      <c r="AA98" s="160"/>
      <c r="AB98" s="160"/>
      <c r="AC98" s="160"/>
      <c r="AD98" s="160"/>
      <c r="AE98" s="160"/>
      <c r="AF98" s="160"/>
      <c r="AG98" s="160"/>
      <c r="AH98" s="160"/>
      <c r="AI98" s="200"/>
      <c r="AJ98" s="200"/>
      <c r="AK98" s="200"/>
      <c r="AL98" s="200"/>
      <c r="AM98" s="200"/>
      <c r="AN98" s="200"/>
      <c r="AO98" s="200"/>
      <c r="AP98" s="200"/>
      <c r="AQ98" s="200"/>
      <c r="AR98" s="200"/>
      <c r="AS98" s="200"/>
      <c r="AT98" s="200"/>
      <c r="AU98" s="200"/>
      <c r="AV98" s="160"/>
      <c r="AW98" s="160"/>
      <c r="AX98" s="160"/>
      <c r="AY98" s="160"/>
      <c r="AZ98" s="160"/>
      <c r="BA98" s="160"/>
      <c r="BB98" s="160"/>
      <c r="BC98" s="160"/>
      <c r="BD98" s="160"/>
      <c r="BE98" s="160"/>
      <c r="BF98" s="160"/>
      <c r="BG98" s="160"/>
      <c r="BH98" s="160"/>
      <c r="BI98" s="160"/>
      <c r="BJ98" s="160"/>
      <c r="BK98" s="160"/>
      <c r="BL98" s="160"/>
      <c r="BM98" s="160"/>
      <c r="BN98" s="160"/>
      <c r="BO98" s="160"/>
      <c r="BP98" s="160"/>
      <c r="BQ98" s="160">
        <f t="shared" ref="BQ98:BV98" si="52">SUM(BQ5:BQ96)</f>
        <v>331507938000</v>
      </c>
      <c r="BR98" s="160">
        <f t="shared" si="52"/>
        <v>337735498225</v>
      </c>
      <c r="BS98" s="160">
        <f t="shared" si="52"/>
        <v>267910475048</v>
      </c>
      <c r="BT98" s="160">
        <f t="shared" si="52"/>
        <v>164321290571</v>
      </c>
      <c r="BU98" s="160">
        <f t="shared" si="52"/>
        <v>12649337119</v>
      </c>
      <c r="BV98" s="160">
        <f t="shared" si="52"/>
        <v>7120476318</v>
      </c>
      <c r="BW98" s="112"/>
      <c r="BX98" s="112"/>
      <c r="BY98" s="112"/>
      <c r="BZ98" s="112"/>
    </row>
    <row r="99" spans="2:78" ht="18" customHeight="1">
      <c r="BQ99" s="112"/>
      <c r="BR99" s="112"/>
      <c r="BS99" s="112"/>
      <c r="BT99" s="112"/>
      <c r="BU99" s="112"/>
      <c r="BV99" s="112"/>
      <c r="BW99" s="112"/>
      <c r="BX99" s="112"/>
      <c r="BY99" s="112"/>
      <c r="BZ99" s="112"/>
    </row>
    <row r="100" spans="2:78" ht="18" customHeight="1">
      <c r="BQ100" s="112"/>
      <c r="BR100" s="112"/>
      <c r="BS100" s="112"/>
      <c r="BT100" s="112"/>
      <c r="BU100" s="112"/>
      <c r="BV100" s="112"/>
      <c r="BW100" s="112"/>
      <c r="BX100" s="112"/>
      <c r="BY100" s="112"/>
      <c r="BZ100" s="112"/>
    </row>
    <row r="101" spans="2:78" ht="18" customHeight="1">
      <c r="BJ101" s="112"/>
      <c r="BK101" s="112"/>
      <c r="BL101" s="112"/>
      <c r="BM101" s="112"/>
      <c r="BN101" s="112"/>
      <c r="BO101" s="112"/>
      <c r="BP101" s="112"/>
      <c r="BQ101" s="112"/>
      <c r="BR101" s="112"/>
      <c r="BS101" s="112"/>
    </row>
    <row r="102" spans="2:78" ht="18" customHeight="1">
      <c r="AI102" s="199"/>
      <c r="AJ102" s="199"/>
      <c r="AK102" s="199"/>
      <c r="AL102" s="199"/>
      <c r="AM102" s="199"/>
      <c r="AN102" s="199"/>
      <c r="AO102" s="199"/>
      <c r="AP102" s="199"/>
      <c r="AQ102" s="199"/>
      <c r="AR102" s="199"/>
      <c r="AS102" s="199"/>
      <c r="AT102" s="199"/>
      <c r="AU102" s="199"/>
      <c r="BJ102" s="112"/>
      <c r="BK102" s="112"/>
      <c r="BL102" s="112"/>
      <c r="BM102" s="112"/>
      <c r="BN102" s="112"/>
      <c r="BO102" s="112"/>
      <c r="BP102" s="112"/>
      <c r="BQ102" s="112"/>
      <c r="BR102" s="112"/>
      <c r="BS102" s="112"/>
    </row>
    <row r="103" spans="2:78" ht="18" customHeight="1">
      <c r="BJ103" s="112"/>
      <c r="BK103" s="112"/>
      <c r="BL103" s="112"/>
      <c r="BM103" s="112"/>
      <c r="BN103" s="112"/>
      <c r="BO103" s="112"/>
      <c r="BP103" s="112"/>
      <c r="BQ103" s="112"/>
      <c r="BR103" s="112"/>
      <c r="BS103" s="112"/>
    </row>
    <row r="104" spans="2:78" ht="18" customHeight="1">
      <c r="BQ104" s="112"/>
      <c r="BR104" s="112"/>
      <c r="BS104" s="112"/>
      <c r="BT104" s="112"/>
      <c r="BU104" s="112"/>
      <c r="BV104" s="112"/>
      <c r="BW104" s="112"/>
      <c r="BX104" s="112"/>
      <c r="BY104" s="112"/>
      <c r="BZ104" s="112"/>
    </row>
    <row r="105" spans="2:78" ht="18" customHeight="1">
      <c r="BQ105" s="112"/>
      <c r="BR105" s="112"/>
      <c r="BS105" s="112"/>
      <c r="BT105" s="112"/>
      <c r="BU105" s="112"/>
      <c r="BV105" s="112"/>
      <c r="BW105" s="112"/>
      <c r="BX105" s="112"/>
      <c r="BY105" s="112"/>
      <c r="BZ105" s="112"/>
    </row>
    <row r="106" spans="2:78" ht="18" customHeight="1">
      <c r="BQ106" s="112"/>
      <c r="BR106" s="112"/>
      <c r="BS106" s="112"/>
      <c r="BT106" s="112"/>
      <c r="BU106" s="112"/>
      <c r="BV106" s="112"/>
      <c r="BW106" s="112"/>
      <c r="BX106" s="112"/>
      <c r="BY106" s="112"/>
      <c r="BZ106" s="112"/>
    </row>
    <row r="107" spans="2:78" ht="18" customHeight="1">
      <c r="BQ107" s="112"/>
      <c r="BR107" s="112"/>
      <c r="BS107" s="112"/>
      <c r="BT107" s="112"/>
      <c r="BU107" s="112"/>
      <c r="BV107" s="112"/>
      <c r="BW107" s="112"/>
      <c r="BX107" s="112"/>
      <c r="BY107" s="112"/>
      <c r="BZ107" s="112"/>
    </row>
    <row r="108" spans="2:78" ht="18" customHeight="1">
      <c r="BQ108" s="112"/>
      <c r="BR108" s="112"/>
      <c r="BS108" s="112"/>
      <c r="BT108" s="112"/>
      <c r="BU108" s="112"/>
      <c r="BV108" s="112"/>
      <c r="BW108" s="112"/>
      <c r="BX108" s="112"/>
      <c r="BY108" s="112"/>
      <c r="BZ108" s="112"/>
    </row>
    <row r="109" spans="2:78" ht="18" customHeight="1">
      <c r="BQ109" s="112"/>
      <c r="BR109" s="112"/>
      <c r="BS109" s="112"/>
      <c r="BT109" s="112"/>
      <c r="BU109" s="112"/>
      <c r="BV109" s="112"/>
      <c r="BW109" s="112"/>
      <c r="BX109" s="112"/>
      <c r="BY109" s="112"/>
      <c r="BZ109" s="112"/>
    </row>
    <row r="110" spans="2:78" ht="18" customHeight="1">
      <c r="BQ110" s="112"/>
      <c r="BR110" s="112"/>
      <c r="BS110" s="112"/>
      <c r="BT110" s="112"/>
      <c r="BU110" s="112"/>
      <c r="BV110" s="112"/>
      <c r="BW110" s="112"/>
      <c r="BX110" s="112"/>
      <c r="BY110" s="112"/>
      <c r="BZ110" s="112"/>
    </row>
    <row r="111" spans="2:78" ht="18" customHeight="1">
      <c r="BQ111" s="112"/>
      <c r="BR111" s="112"/>
      <c r="BS111" s="112"/>
      <c r="BT111" s="112"/>
      <c r="BU111" s="112"/>
      <c r="BV111" s="112"/>
      <c r="BW111" s="112"/>
      <c r="BX111" s="112"/>
      <c r="BY111" s="112"/>
      <c r="BZ111" s="112"/>
    </row>
    <row r="112" spans="2:78" ht="18" customHeight="1">
      <c r="BQ112" s="112"/>
      <c r="BR112" s="112"/>
      <c r="BS112" s="112"/>
      <c r="BT112" s="112"/>
      <c r="BU112" s="112"/>
      <c r="BV112" s="112"/>
      <c r="BW112" s="112"/>
      <c r="BX112" s="112"/>
      <c r="BY112" s="112"/>
      <c r="BZ112" s="112"/>
    </row>
    <row r="113" spans="69:78" ht="18" customHeight="1">
      <c r="BQ113" s="112"/>
      <c r="BR113" s="112"/>
      <c r="BS113" s="112"/>
      <c r="BT113" s="112"/>
      <c r="BU113" s="112"/>
      <c r="BV113" s="112"/>
      <c r="BW113" s="112"/>
      <c r="BX113" s="112"/>
      <c r="BY113" s="112"/>
      <c r="BZ113" s="112"/>
    </row>
    <row r="114" spans="69:78" ht="18" customHeight="1">
      <c r="BQ114" s="112"/>
      <c r="BR114" s="112"/>
      <c r="BS114" s="112"/>
      <c r="BT114" s="112"/>
      <c r="BU114" s="112"/>
      <c r="BV114" s="112"/>
      <c r="BW114" s="112"/>
      <c r="BX114" s="112"/>
      <c r="BY114" s="112"/>
      <c r="BZ114" s="112"/>
    </row>
    <row r="115" spans="69:78" ht="18" customHeight="1">
      <c r="BQ115" s="112"/>
      <c r="BR115" s="112"/>
      <c r="BS115" s="112"/>
      <c r="BT115" s="112"/>
      <c r="BU115" s="112"/>
      <c r="BV115" s="112"/>
      <c r="BW115" s="112"/>
      <c r="BX115" s="112"/>
      <c r="BY115" s="112"/>
      <c r="BZ115" s="112"/>
    </row>
    <row r="116" spans="69:78" ht="18" customHeight="1">
      <c r="BQ116" s="112"/>
      <c r="BR116" s="112"/>
      <c r="BS116" s="112"/>
      <c r="BT116" s="112"/>
      <c r="BU116" s="112"/>
      <c r="BV116" s="112"/>
      <c r="BW116" s="112"/>
      <c r="BX116" s="112"/>
      <c r="BY116" s="112"/>
      <c r="BZ116" s="112"/>
    </row>
    <row r="117" spans="69:78" ht="18" customHeight="1">
      <c r="BQ117" s="112"/>
      <c r="BR117" s="112"/>
      <c r="BS117" s="112"/>
      <c r="BT117" s="112"/>
      <c r="BU117" s="112"/>
      <c r="BV117" s="112"/>
      <c r="BW117" s="112"/>
      <c r="BX117" s="112"/>
      <c r="BY117" s="112"/>
      <c r="BZ117" s="112"/>
    </row>
    <row r="118" spans="69:78" ht="18" customHeight="1">
      <c r="BQ118" s="112"/>
      <c r="BR118" s="112"/>
      <c r="BS118" s="112"/>
      <c r="BT118" s="112"/>
      <c r="BU118" s="112"/>
      <c r="BV118" s="112"/>
      <c r="BW118" s="112"/>
      <c r="BX118" s="112"/>
      <c r="BY118" s="112"/>
      <c r="BZ118" s="112"/>
    </row>
    <row r="119" spans="69:78" ht="18" customHeight="1">
      <c r="BQ119" s="112"/>
      <c r="BR119" s="112"/>
      <c r="BS119" s="112"/>
      <c r="BT119" s="112"/>
      <c r="BU119" s="112"/>
      <c r="BV119" s="112"/>
      <c r="BW119" s="112"/>
      <c r="BX119" s="112"/>
      <c r="BY119" s="112"/>
      <c r="BZ119" s="112"/>
    </row>
    <row r="120" spans="69:78" ht="18" customHeight="1">
      <c r="BQ120" s="112"/>
      <c r="BR120" s="112"/>
      <c r="BS120" s="112"/>
      <c r="BT120" s="112"/>
      <c r="BU120" s="112"/>
      <c r="BV120" s="112"/>
      <c r="BW120" s="112"/>
      <c r="BX120" s="112"/>
      <c r="BY120" s="112"/>
      <c r="BZ120" s="112"/>
    </row>
    <row r="121" spans="69:78" ht="18" customHeight="1"/>
    <row r="122" spans="69:78" ht="18" customHeight="1"/>
    <row r="123" spans="69:78" ht="18" customHeight="1"/>
    <row r="124" spans="69:78" ht="18" customHeight="1"/>
    <row r="125" spans="69:78" ht="18" customHeight="1"/>
    <row r="126" spans="69:78" ht="18" customHeight="1"/>
    <row r="127" spans="69:78" ht="18" customHeight="1"/>
    <row r="128" spans="69:7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sheetData>
  <autoFilter ref="B2:T96" xr:uid="{00000000-0009-0000-0000-000002000000}"/>
  <mergeCells count="2825">
    <mergeCell ref="BT49:BT50"/>
    <mergeCell ref="BU49:BU50"/>
    <mergeCell ref="BV49:BV50"/>
    <mergeCell ref="BK49:BK50"/>
    <mergeCell ref="BL49:BL50"/>
    <mergeCell ref="BM49:BM50"/>
    <mergeCell ref="BN49:BN50"/>
    <mergeCell ref="BO49:BO50"/>
    <mergeCell ref="BP49:BP50"/>
    <mergeCell ref="BQ49:BQ50"/>
    <mergeCell ref="BR49:BR50"/>
    <mergeCell ref="BS49:BS50"/>
    <mergeCell ref="AY49:AY50"/>
    <mergeCell ref="BA49:BA50"/>
    <mergeCell ref="BC49:BC50"/>
    <mergeCell ref="BE49:BE50"/>
    <mergeCell ref="BF49:BF50"/>
    <mergeCell ref="BG49:BG50"/>
    <mergeCell ref="BH49:BH50"/>
    <mergeCell ref="BI49:BI50"/>
    <mergeCell ref="BJ49:BJ50"/>
    <mergeCell ref="AI49:AI50"/>
    <mergeCell ref="AK49:AK50"/>
    <mergeCell ref="AM49:AM50"/>
    <mergeCell ref="AO49:AO50"/>
    <mergeCell ref="AQ49:AQ50"/>
    <mergeCell ref="AS49:AS50"/>
    <mergeCell ref="AU49:AU50"/>
    <mergeCell ref="AW49:AW50"/>
    <mergeCell ref="W49:W50"/>
    <mergeCell ref="X49:X50"/>
    <mergeCell ref="Y49:Y50"/>
    <mergeCell ref="Z49:Z50"/>
    <mergeCell ref="AA49:AA50"/>
    <mergeCell ref="AB49:AB50"/>
    <mergeCell ref="AC49:AC50"/>
    <mergeCell ref="AD49:AD50"/>
    <mergeCell ref="AE49:AE50"/>
    <mergeCell ref="BT47:BT48"/>
    <mergeCell ref="BU47:BU48"/>
    <mergeCell ref="BV47:BV48"/>
    <mergeCell ref="B49:B50"/>
    <mergeCell ref="C49:C50"/>
    <mergeCell ref="D49:D50"/>
    <mergeCell ref="E49:E50"/>
    <mergeCell ref="F49:F50"/>
    <mergeCell ref="G49:G50"/>
    <mergeCell ref="H49:H50"/>
    <mergeCell ref="I49:I50"/>
    <mergeCell ref="J49:J50"/>
    <mergeCell ref="K49:K50"/>
    <mergeCell ref="L49:L50"/>
    <mergeCell ref="M49:M50"/>
    <mergeCell ref="N49:N50"/>
    <mergeCell ref="O49:O50"/>
    <mergeCell ref="P49:P50"/>
    <mergeCell ref="Q49:Q50"/>
    <mergeCell ref="S49:S50"/>
    <mergeCell ref="T49:T50"/>
    <mergeCell ref="U49:U50"/>
    <mergeCell ref="V49:V50"/>
    <mergeCell ref="BK47:BK48"/>
    <mergeCell ref="BL47:BL48"/>
    <mergeCell ref="BM47:BM48"/>
    <mergeCell ref="BN47:BN48"/>
    <mergeCell ref="BO47:BO48"/>
    <mergeCell ref="BP47:BP48"/>
    <mergeCell ref="BQ47:BQ48"/>
    <mergeCell ref="BR47:BR48"/>
    <mergeCell ref="AF49:AF50"/>
    <mergeCell ref="BA47:BA48"/>
    <mergeCell ref="BC47:BC48"/>
    <mergeCell ref="BE47:BE48"/>
    <mergeCell ref="BF47:BF48"/>
    <mergeCell ref="BG47:BG48"/>
    <mergeCell ref="BH47:BH48"/>
    <mergeCell ref="BI47:BI48"/>
    <mergeCell ref="BJ47:BJ48"/>
    <mergeCell ref="AF47:AF48"/>
    <mergeCell ref="AI47:AI48"/>
    <mergeCell ref="AK47:AK48"/>
    <mergeCell ref="AM47:AM48"/>
    <mergeCell ref="AO47:AO48"/>
    <mergeCell ref="AQ47:AQ48"/>
    <mergeCell ref="AS47:AS48"/>
    <mergeCell ref="AU47:AU48"/>
    <mergeCell ref="AW47:AW48"/>
    <mergeCell ref="X47:X48"/>
    <mergeCell ref="Y47:Y48"/>
    <mergeCell ref="Z47:Z48"/>
    <mergeCell ref="AA47:AA48"/>
    <mergeCell ref="AB47:AB48"/>
    <mergeCell ref="AC47:AC48"/>
    <mergeCell ref="AD47:AD48"/>
    <mergeCell ref="AE47:AE48"/>
    <mergeCell ref="BT45:BT46"/>
    <mergeCell ref="BU45:BU46"/>
    <mergeCell ref="BV45:BV46"/>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S47:S48"/>
    <mergeCell ref="T47:T48"/>
    <mergeCell ref="U47:U48"/>
    <mergeCell ref="BS47:BS48"/>
    <mergeCell ref="AY47:AY48"/>
    <mergeCell ref="V47:V48"/>
    <mergeCell ref="BK45:BK46"/>
    <mergeCell ref="BL45:BL46"/>
    <mergeCell ref="BM45:BM46"/>
    <mergeCell ref="BN45:BN46"/>
    <mergeCell ref="BO45:BO46"/>
    <mergeCell ref="BP45:BP46"/>
    <mergeCell ref="BQ45:BQ46"/>
    <mergeCell ref="BR45:BR46"/>
    <mergeCell ref="BS45:BS46"/>
    <mergeCell ref="AY45:AY46"/>
    <mergeCell ref="BA45:BA46"/>
    <mergeCell ref="BC45:BC46"/>
    <mergeCell ref="BE45:BE46"/>
    <mergeCell ref="BF45:BF46"/>
    <mergeCell ref="BG45:BG46"/>
    <mergeCell ref="BH45:BH46"/>
    <mergeCell ref="BI45:BI46"/>
    <mergeCell ref="BJ45:BJ46"/>
    <mergeCell ref="AF45:AF46"/>
    <mergeCell ref="AI45:AI46"/>
    <mergeCell ref="AK45:AK46"/>
    <mergeCell ref="AM45:AM46"/>
    <mergeCell ref="AO45:AO46"/>
    <mergeCell ref="AQ45:AQ46"/>
    <mergeCell ref="AS45:AS46"/>
    <mergeCell ref="AU45:AU46"/>
    <mergeCell ref="AW45:AW46"/>
    <mergeCell ref="W45:W46"/>
    <mergeCell ref="X45:X46"/>
    <mergeCell ref="Y45:Y46"/>
    <mergeCell ref="Z45:Z46"/>
    <mergeCell ref="AA45:AA46"/>
    <mergeCell ref="AB45:AB46"/>
    <mergeCell ref="AC45:AC46"/>
    <mergeCell ref="AD45:AD46"/>
    <mergeCell ref="AE45:AE46"/>
    <mergeCell ref="BT43:BT44"/>
    <mergeCell ref="BU43:BU44"/>
    <mergeCell ref="BV43:BV44"/>
    <mergeCell ref="B45:B46"/>
    <mergeCell ref="C45:C46"/>
    <mergeCell ref="D45:D46"/>
    <mergeCell ref="E45:E46"/>
    <mergeCell ref="F45:F46"/>
    <mergeCell ref="G45:G46"/>
    <mergeCell ref="H45:H46"/>
    <mergeCell ref="I45:I46"/>
    <mergeCell ref="J45:J46"/>
    <mergeCell ref="K45:K46"/>
    <mergeCell ref="L45:L46"/>
    <mergeCell ref="M45:M46"/>
    <mergeCell ref="N45:N46"/>
    <mergeCell ref="O45:O46"/>
    <mergeCell ref="P45:P46"/>
    <mergeCell ref="Q45:Q46"/>
    <mergeCell ref="S45:S46"/>
    <mergeCell ref="T45:T46"/>
    <mergeCell ref="U45:U46"/>
    <mergeCell ref="V45:V46"/>
    <mergeCell ref="BK43:BK44"/>
    <mergeCell ref="BL43:BL44"/>
    <mergeCell ref="BM43:BM44"/>
    <mergeCell ref="BO43:BO44"/>
    <mergeCell ref="BR43:BR44"/>
    <mergeCell ref="BS43:BS44"/>
    <mergeCell ref="AY43:AY44"/>
    <mergeCell ref="BA43:BA44"/>
    <mergeCell ref="BC43:BC44"/>
    <mergeCell ref="BE43:BE44"/>
    <mergeCell ref="BF43:BF44"/>
    <mergeCell ref="BG43:BG44"/>
    <mergeCell ref="BH43:BH44"/>
    <mergeCell ref="BI43:BI44"/>
    <mergeCell ref="BJ43:BJ44"/>
    <mergeCell ref="AF43:AF44"/>
    <mergeCell ref="AI43:AI44"/>
    <mergeCell ref="AK43:AK44"/>
    <mergeCell ref="AM43:AM44"/>
    <mergeCell ref="AO43:AO44"/>
    <mergeCell ref="AQ43:AQ44"/>
    <mergeCell ref="AS43:AS44"/>
    <mergeCell ref="AU43:AU44"/>
    <mergeCell ref="AW43:AW44"/>
    <mergeCell ref="Y43:Y44"/>
    <mergeCell ref="Z43:Z44"/>
    <mergeCell ref="AA43:AA44"/>
    <mergeCell ref="AB43:AB44"/>
    <mergeCell ref="AC43:AC44"/>
    <mergeCell ref="AD43:AD44"/>
    <mergeCell ref="AE43:AE44"/>
    <mergeCell ref="BT41:BT42"/>
    <mergeCell ref="BU41:BU42"/>
    <mergeCell ref="BV41:BV42"/>
    <mergeCell ref="B43:B44"/>
    <mergeCell ref="C43:C44"/>
    <mergeCell ref="D43:D44"/>
    <mergeCell ref="E43:E44"/>
    <mergeCell ref="F43:F44"/>
    <mergeCell ref="G43:G44"/>
    <mergeCell ref="H43:H44"/>
    <mergeCell ref="I43:I44"/>
    <mergeCell ref="J43:J44"/>
    <mergeCell ref="K43:K44"/>
    <mergeCell ref="L43:L44"/>
    <mergeCell ref="M43:M44"/>
    <mergeCell ref="N43:N44"/>
    <mergeCell ref="O43:O44"/>
    <mergeCell ref="P43:P44"/>
    <mergeCell ref="Q43:Q44"/>
    <mergeCell ref="S43:S44"/>
    <mergeCell ref="T43:T44"/>
    <mergeCell ref="U43:U44"/>
    <mergeCell ref="BN43:BN44"/>
    <mergeCell ref="BP43:BP44"/>
    <mergeCell ref="BQ43:BQ44"/>
    <mergeCell ref="V43:V44"/>
    <mergeCell ref="BK41:BK42"/>
    <mergeCell ref="BL41:BL42"/>
    <mergeCell ref="BM41:BM42"/>
    <mergeCell ref="BN41:BN42"/>
    <mergeCell ref="BO41:BO42"/>
    <mergeCell ref="BP41:BP42"/>
    <mergeCell ref="BQ41:BQ42"/>
    <mergeCell ref="BR41:BR42"/>
    <mergeCell ref="BS41:BS42"/>
    <mergeCell ref="AY41:AY42"/>
    <mergeCell ref="BA41:BA42"/>
    <mergeCell ref="BC41:BC42"/>
    <mergeCell ref="BE41:BE42"/>
    <mergeCell ref="BF41:BF42"/>
    <mergeCell ref="BG41:BG42"/>
    <mergeCell ref="BH41:BH42"/>
    <mergeCell ref="BI41:BI42"/>
    <mergeCell ref="BJ41:BJ42"/>
    <mergeCell ref="AF41:AF42"/>
    <mergeCell ref="AI41:AI42"/>
    <mergeCell ref="AK41:AK42"/>
    <mergeCell ref="AM41:AM42"/>
    <mergeCell ref="AO41:AO42"/>
    <mergeCell ref="AQ41:AQ42"/>
    <mergeCell ref="AS41:AS42"/>
    <mergeCell ref="AU41:AU42"/>
    <mergeCell ref="AW41:AW42"/>
    <mergeCell ref="W41:W42"/>
    <mergeCell ref="X41:X42"/>
    <mergeCell ref="Y41:Y42"/>
    <mergeCell ref="Z41:Z42"/>
    <mergeCell ref="AA41:AA42"/>
    <mergeCell ref="AB41:AB42"/>
    <mergeCell ref="AC41:AC42"/>
    <mergeCell ref="AD41:AD42"/>
    <mergeCell ref="AE41:AE42"/>
    <mergeCell ref="BT39:BT40"/>
    <mergeCell ref="BU39:BU40"/>
    <mergeCell ref="BV39:BV40"/>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S41:S42"/>
    <mergeCell ref="T41:T42"/>
    <mergeCell ref="U41:U42"/>
    <mergeCell ref="V41:V42"/>
    <mergeCell ref="BK39:BK40"/>
    <mergeCell ref="BL39:BL40"/>
    <mergeCell ref="BM39:BM40"/>
    <mergeCell ref="BO39:BO40"/>
    <mergeCell ref="BR39:BR40"/>
    <mergeCell ref="BS39:BS40"/>
    <mergeCell ref="AY39:AY40"/>
    <mergeCell ref="BA39:BA40"/>
    <mergeCell ref="BC39:BC40"/>
    <mergeCell ref="BE39:BE40"/>
    <mergeCell ref="BF39:BF40"/>
    <mergeCell ref="BG39:BG40"/>
    <mergeCell ref="BH39:BH40"/>
    <mergeCell ref="BI39:BI40"/>
    <mergeCell ref="BJ39:BJ40"/>
    <mergeCell ref="AF39:AF40"/>
    <mergeCell ref="AI39:AI40"/>
    <mergeCell ref="AK39:AK40"/>
    <mergeCell ref="AM39:AM40"/>
    <mergeCell ref="AO39:AO40"/>
    <mergeCell ref="AQ39:AQ40"/>
    <mergeCell ref="AS39:AS40"/>
    <mergeCell ref="AU39:AU40"/>
    <mergeCell ref="AW39:AW40"/>
    <mergeCell ref="Y39:Y40"/>
    <mergeCell ref="Z39:Z40"/>
    <mergeCell ref="AA39:AA40"/>
    <mergeCell ref="AB39:AB40"/>
    <mergeCell ref="AC39:AC40"/>
    <mergeCell ref="AD39:AD40"/>
    <mergeCell ref="AE39:AE40"/>
    <mergeCell ref="BT37:BT38"/>
    <mergeCell ref="BU37:BU38"/>
    <mergeCell ref="BV37:BV38"/>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S39:S40"/>
    <mergeCell ref="T39:T40"/>
    <mergeCell ref="U39:U40"/>
    <mergeCell ref="BN39:BN40"/>
    <mergeCell ref="BP39:BP40"/>
    <mergeCell ref="BQ39:BQ40"/>
    <mergeCell ref="V39:V40"/>
    <mergeCell ref="BK37:BK38"/>
    <mergeCell ref="BL37:BL38"/>
    <mergeCell ref="BM37:BM38"/>
    <mergeCell ref="BN37:BN38"/>
    <mergeCell ref="BO37:BO38"/>
    <mergeCell ref="BP37:BP38"/>
    <mergeCell ref="BQ37:BQ38"/>
    <mergeCell ref="BR37:BR38"/>
    <mergeCell ref="BS37:BS38"/>
    <mergeCell ref="AY37:AY38"/>
    <mergeCell ref="BA37:BA38"/>
    <mergeCell ref="BC37:BC38"/>
    <mergeCell ref="BE37:BE38"/>
    <mergeCell ref="BF37:BF38"/>
    <mergeCell ref="BG37:BG38"/>
    <mergeCell ref="BH37:BH38"/>
    <mergeCell ref="BI37:BI38"/>
    <mergeCell ref="BJ37:BJ38"/>
    <mergeCell ref="AF37:AF38"/>
    <mergeCell ref="AI37:AI38"/>
    <mergeCell ref="AK37:AK38"/>
    <mergeCell ref="AM37:AM38"/>
    <mergeCell ref="AO37:AO38"/>
    <mergeCell ref="AQ37:AQ38"/>
    <mergeCell ref="AS37:AS38"/>
    <mergeCell ref="AU37:AU38"/>
    <mergeCell ref="AW37:AW38"/>
    <mergeCell ref="W37:W38"/>
    <mergeCell ref="X37:X38"/>
    <mergeCell ref="Y37:Y38"/>
    <mergeCell ref="Z37:Z38"/>
    <mergeCell ref="AA37:AA38"/>
    <mergeCell ref="AB37:AB38"/>
    <mergeCell ref="AC37:AC38"/>
    <mergeCell ref="AD37:AD38"/>
    <mergeCell ref="AE37:AE38"/>
    <mergeCell ref="BT35:BT36"/>
    <mergeCell ref="BU35:BU36"/>
    <mergeCell ref="BV35:BV36"/>
    <mergeCell ref="B37:B38"/>
    <mergeCell ref="C37:C38"/>
    <mergeCell ref="D37:D38"/>
    <mergeCell ref="E37:E38"/>
    <mergeCell ref="F37:F38"/>
    <mergeCell ref="G37:G38"/>
    <mergeCell ref="H37:H38"/>
    <mergeCell ref="I37:I38"/>
    <mergeCell ref="J37:J38"/>
    <mergeCell ref="K37:K38"/>
    <mergeCell ref="L37:L38"/>
    <mergeCell ref="M37:M38"/>
    <mergeCell ref="N37:N38"/>
    <mergeCell ref="O37:O38"/>
    <mergeCell ref="P37:P38"/>
    <mergeCell ref="Q37:Q38"/>
    <mergeCell ref="S37:S38"/>
    <mergeCell ref="T37:T38"/>
    <mergeCell ref="U37:U38"/>
    <mergeCell ref="V37:V38"/>
    <mergeCell ref="BK35:BK36"/>
    <mergeCell ref="BL35:BL36"/>
    <mergeCell ref="BM35:BM36"/>
    <mergeCell ref="BO35:BO36"/>
    <mergeCell ref="BR35:BR36"/>
    <mergeCell ref="BS35:BS36"/>
    <mergeCell ref="AY35:AY36"/>
    <mergeCell ref="BA35:BA36"/>
    <mergeCell ref="BC35:BC36"/>
    <mergeCell ref="BE35:BE36"/>
    <mergeCell ref="BF35:BF36"/>
    <mergeCell ref="BG35:BG36"/>
    <mergeCell ref="BH35:BH36"/>
    <mergeCell ref="BI35:BI36"/>
    <mergeCell ref="BJ35:BJ36"/>
    <mergeCell ref="AF35:AF36"/>
    <mergeCell ref="AI35:AI36"/>
    <mergeCell ref="AK35:AK36"/>
    <mergeCell ref="AM35:AM36"/>
    <mergeCell ref="AO35:AO36"/>
    <mergeCell ref="AQ35:AQ36"/>
    <mergeCell ref="AS35:AS36"/>
    <mergeCell ref="AU35:AU36"/>
    <mergeCell ref="AW35:AW36"/>
    <mergeCell ref="Y35:Y36"/>
    <mergeCell ref="Z35:Z36"/>
    <mergeCell ref="AA35:AA36"/>
    <mergeCell ref="AB35:AB36"/>
    <mergeCell ref="AC35:AC36"/>
    <mergeCell ref="AD35:AD36"/>
    <mergeCell ref="AE35:AE36"/>
    <mergeCell ref="BT33:BT34"/>
    <mergeCell ref="BU33:BU34"/>
    <mergeCell ref="BV33:BV34"/>
    <mergeCell ref="B35:B36"/>
    <mergeCell ref="C35:C36"/>
    <mergeCell ref="D35:D36"/>
    <mergeCell ref="E35:E36"/>
    <mergeCell ref="F35:F36"/>
    <mergeCell ref="G35:G36"/>
    <mergeCell ref="H35:H36"/>
    <mergeCell ref="I35:I36"/>
    <mergeCell ref="J35:J36"/>
    <mergeCell ref="K35:K36"/>
    <mergeCell ref="L35:L36"/>
    <mergeCell ref="M35:M36"/>
    <mergeCell ref="N35:N36"/>
    <mergeCell ref="O35:O36"/>
    <mergeCell ref="P35:P36"/>
    <mergeCell ref="Q35:Q36"/>
    <mergeCell ref="S35:S36"/>
    <mergeCell ref="T35:T36"/>
    <mergeCell ref="U35:U36"/>
    <mergeCell ref="BN35:BN36"/>
    <mergeCell ref="BP35:BP36"/>
    <mergeCell ref="BQ35:BQ36"/>
    <mergeCell ref="V35:V36"/>
    <mergeCell ref="BK33:BK34"/>
    <mergeCell ref="BL33:BL34"/>
    <mergeCell ref="BM33:BM34"/>
    <mergeCell ref="BN33:BN34"/>
    <mergeCell ref="BO33:BO34"/>
    <mergeCell ref="BP33:BP34"/>
    <mergeCell ref="BQ33:BQ34"/>
    <mergeCell ref="BR33:BR34"/>
    <mergeCell ref="BS33:BS34"/>
    <mergeCell ref="AY33:AY34"/>
    <mergeCell ref="BA33:BA34"/>
    <mergeCell ref="BC33:BC34"/>
    <mergeCell ref="BE33:BE34"/>
    <mergeCell ref="BF33:BF34"/>
    <mergeCell ref="BG33:BG34"/>
    <mergeCell ref="BH33:BH34"/>
    <mergeCell ref="BI33:BI34"/>
    <mergeCell ref="BJ33:BJ34"/>
    <mergeCell ref="AF33:AF34"/>
    <mergeCell ref="AI33:AI34"/>
    <mergeCell ref="AK33:AK34"/>
    <mergeCell ref="AM33:AM34"/>
    <mergeCell ref="AO33:AO34"/>
    <mergeCell ref="AQ33:AQ34"/>
    <mergeCell ref="AS33:AS34"/>
    <mergeCell ref="AU33:AU34"/>
    <mergeCell ref="AW33:AW34"/>
    <mergeCell ref="W33:W34"/>
    <mergeCell ref="X33:X34"/>
    <mergeCell ref="Y33:Y34"/>
    <mergeCell ref="Z33:Z34"/>
    <mergeCell ref="AA33:AA34"/>
    <mergeCell ref="AB33:AB34"/>
    <mergeCell ref="AC33:AC34"/>
    <mergeCell ref="AD33:AD34"/>
    <mergeCell ref="AE33:AE34"/>
    <mergeCell ref="BT31:BT32"/>
    <mergeCell ref="BU31:BU32"/>
    <mergeCell ref="BV31:BV32"/>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S33:S34"/>
    <mergeCell ref="T33:T34"/>
    <mergeCell ref="U33:U34"/>
    <mergeCell ref="V33:V34"/>
    <mergeCell ref="BK31:BK32"/>
    <mergeCell ref="BL31:BL32"/>
    <mergeCell ref="BM31:BM32"/>
    <mergeCell ref="BN31:BN32"/>
    <mergeCell ref="BQ31:BQ32"/>
    <mergeCell ref="BR31:BR32"/>
    <mergeCell ref="BS31:BS32"/>
    <mergeCell ref="AY31:AY32"/>
    <mergeCell ref="BA31:BA32"/>
    <mergeCell ref="BC31:BC32"/>
    <mergeCell ref="BE31:BE32"/>
    <mergeCell ref="BF31:BF32"/>
    <mergeCell ref="BG31:BG32"/>
    <mergeCell ref="BH31:BH32"/>
    <mergeCell ref="BI31:BI32"/>
    <mergeCell ref="BJ31:BJ32"/>
    <mergeCell ref="AF31:AF32"/>
    <mergeCell ref="AI31:AI32"/>
    <mergeCell ref="AK31:AK32"/>
    <mergeCell ref="AM31:AM32"/>
    <mergeCell ref="AO31:AO32"/>
    <mergeCell ref="AQ31:AQ32"/>
    <mergeCell ref="AS31:AS32"/>
    <mergeCell ref="AU31:AU32"/>
    <mergeCell ref="AW31:AW32"/>
    <mergeCell ref="Y31:Y32"/>
    <mergeCell ref="Z31:Z32"/>
    <mergeCell ref="AA31:AA32"/>
    <mergeCell ref="AB31:AB32"/>
    <mergeCell ref="AC31:AC32"/>
    <mergeCell ref="AD31:AD32"/>
    <mergeCell ref="AE31:AE32"/>
    <mergeCell ref="BT29:BT30"/>
    <mergeCell ref="BU29:BU30"/>
    <mergeCell ref="BV29:BV30"/>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BO31:BO32"/>
    <mergeCell ref="BP31:BP32"/>
    <mergeCell ref="V31:V32"/>
    <mergeCell ref="BK29:BK30"/>
    <mergeCell ref="BL29:BL30"/>
    <mergeCell ref="BM29:BM30"/>
    <mergeCell ref="BN29:BN30"/>
    <mergeCell ref="BO29:BO30"/>
    <mergeCell ref="BP29:BP30"/>
    <mergeCell ref="BQ29:BQ30"/>
    <mergeCell ref="BR29:BR30"/>
    <mergeCell ref="BS29:BS30"/>
    <mergeCell ref="AY29:AY30"/>
    <mergeCell ref="BA29:BA30"/>
    <mergeCell ref="BC29:BC30"/>
    <mergeCell ref="BE29:BE30"/>
    <mergeCell ref="BF29:BF30"/>
    <mergeCell ref="BG29:BG30"/>
    <mergeCell ref="BH29:BH30"/>
    <mergeCell ref="BI29:BI30"/>
    <mergeCell ref="BJ29:BJ30"/>
    <mergeCell ref="AF29:AF30"/>
    <mergeCell ref="AI29:AI30"/>
    <mergeCell ref="AK29:AK30"/>
    <mergeCell ref="AM29:AM30"/>
    <mergeCell ref="AO29:AO30"/>
    <mergeCell ref="AQ29:AQ30"/>
    <mergeCell ref="AS29:AS30"/>
    <mergeCell ref="AU29:AU30"/>
    <mergeCell ref="AW29:AW30"/>
    <mergeCell ref="W29:W30"/>
    <mergeCell ref="X29:X30"/>
    <mergeCell ref="Y29:Y30"/>
    <mergeCell ref="Z29:Z30"/>
    <mergeCell ref="AA29:AA30"/>
    <mergeCell ref="AB29:AB30"/>
    <mergeCell ref="AC29:AC30"/>
    <mergeCell ref="AD29:AD30"/>
    <mergeCell ref="AE29:AE30"/>
    <mergeCell ref="BT27:BT28"/>
    <mergeCell ref="BU27:BU28"/>
    <mergeCell ref="BV27:BV28"/>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BK27:BK28"/>
    <mergeCell ref="BL27:BL28"/>
    <mergeCell ref="BM27:BM28"/>
    <mergeCell ref="BP27:BP28"/>
    <mergeCell ref="BQ27:BQ28"/>
    <mergeCell ref="BR27:BR28"/>
    <mergeCell ref="BS27:BS28"/>
    <mergeCell ref="AY27:AY28"/>
    <mergeCell ref="BA27:BA28"/>
    <mergeCell ref="BC27:BC28"/>
    <mergeCell ref="BE27:BE28"/>
    <mergeCell ref="BF27:BF28"/>
    <mergeCell ref="BG27:BG28"/>
    <mergeCell ref="BH27:BH28"/>
    <mergeCell ref="BI27:BI28"/>
    <mergeCell ref="BJ27:BJ28"/>
    <mergeCell ref="AF27:AF28"/>
    <mergeCell ref="AI27:AI28"/>
    <mergeCell ref="AK27:AK28"/>
    <mergeCell ref="AM27:AM28"/>
    <mergeCell ref="AO27:AO28"/>
    <mergeCell ref="AQ27:AQ28"/>
    <mergeCell ref="AS27:AS28"/>
    <mergeCell ref="AU27:AU28"/>
    <mergeCell ref="AW27:AW28"/>
    <mergeCell ref="Y27:Y28"/>
    <mergeCell ref="Z27:Z28"/>
    <mergeCell ref="AA27:AA28"/>
    <mergeCell ref="AB27:AB28"/>
    <mergeCell ref="AC27:AC28"/>
    <mergeCell ref="AD27:AD28"/>
    <mergeCell ref="AE27:AE28"/>
    <mergeCell ref="BT25:BT26"/>
    <mergeCell ref="BU25:BU26"/>
    <mergeCell ref="BV25:BV26"/>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BN27:BN28"/>
    <mergeCell ref="BO27:BO28"/>
    <mergeCell ref="V27:V28"/>
    <mergeCell ref="BK25:BK26"/>
    <mergeCell ref="BL25:BL26"/>
    <mergeCell ref="BM25:BM26"/>
    <mergeCell ref="BN25:BN26"/>
    <mergeCell ref="BO25:BO26"/>
    <mergeCell ref="BP25:BP26"/>
    <mergeCell ref="BQ25:BQ26"/>
    <mergeCell ref="BR25:BR26"/>
    <mergeCell ref="BS25:BS26"/>
    <mergeCell ref="AY25:AY26"/>
    <mergeCell ref="BA25:BA26"/>
    <mergeCell ref="BC25:BC26"/>
    <mergeCell ref="BE25:BE26"/>
    <mergeCell ref="BF25:BF26"/>
    <mergeCell ref="BG25:BG26"/>
    <mergeCell ref="BH25:BH26"/>
    <mergeCell ref="BI25:BI26"/>
    <mergeCell ref="BJ25:BJ26"/>
    <mergeCell ref="AF25:AF26"/>
    <mergeCell ref="AI25:AI26"/>
    <mergeCell ref="AK25:AK26"/>
    <mergeCell ref="AM25:AM26"/>
    <mergeCell ref="AO25:AO26"/>
    <mergeCell ref="AQ25:AQ26"/>
    <mergeCell ref="AS25:AS26"/>
    <mergeCell ref="AU25:AU26"/>
    <mergeCell ref="AW25:AW26"/>
    <mergeCell ref="W25:W26"/>
    <mergeCell ref="X25:X26"/>
    <mergeCell ref="Y25:Y26"/>
    <mergeCell ref="Z25:Z26"/>
    <mergeCell ref="AA25:AA26"/>
    <mergeCell ref="AB25:AB26"/>
    <mergeCell ref="AC25:AC26"/>
    <mergeCell ref="AD25:AD26"/>
    <mergeCell ref="AE25:AE26"/>
    <mergeCell ref="BT23:BT24"/>
    <mergeCell ref="BU23:BU24"/>
    <mergeCell ref="BV23:BV24"/>
    <mergeCell ref="B25:B26"/>
    <mergeCell ref="C25:C26"/>
    <mergeCell ref="D25:D26"/>
    <mergeCell ref="E25:E26"/>
    <mergeCell ref="F25:F26"/>
    <mergeCell ref="G25:G26"/>
    <mergeCell ref="H25:H26"/>
    <mergeCell ref="I25:I26"/>
    <mergeCell ref="J25:J26"/>
    <mergeCell ref="K25:K26"/>
    <mergeCell ref="L25:L26"/>
    <mergeCell ref="M25:M26"/>
    <mergeCell ref="N25:N26"/>
    <mergeCell ref="O25:O26"/>
    <mergeCell ref="P25:P26"/>
    <mergeCell ref="Q25:Q26"/>
    <mergeCell ref="R25:R26"/>
    <mergeCell ref="S25:S26"/>
    <mergeCell ref="T25:T26"/>
    <mergeCell ref="U25:U26"/>
    <mergeCell ref="V25:V26"/>
    <mergeCell ref="BK23:BK24"/>
    <mergeCell ref="BL23:BL24"/>
    <mergeCell ref="BM23:BM24"/>
    <mergeCell ref="BP23:BP24"/>
    <mergeCell ref="BQ23:BQ24"/>
    <mergeCell ref="BR23:BR24"/>
    <mergeCell ref="BS23:BS24"/>
    <mergeCell ref="AY23:AY24"/>
    <mergeCell ref="BA23:BA24"/>
    <mergeCell ref="BC23:BC24"/>
    <mergeCell ref="BE23:BE24"/>
    <mergeCell ref="BF23:BF24"/>
    <mergeCell ref="BG23:BG24"/>
    <mergeCell ref="BH23:BH24"/>
    <mergeCell ref="BI23:BI24"/>
    <mergeCell ref="BJ23:BJ24"/>
    <mergeCell ref="AF23:AF24"/>
    <mergeCell ref="AI23:AI24"/>
    <mergeCell ref="AK23:AK24"/>
    <mergeCell ref="AM23:AM24"/>
    <mergeCell ref="AO23:AO24"/>
    <mergeCell ref="AQ23:AQ24"/>
    <mergeCell ref="AS23:AS24"/>
    <mergeCell ref="AU23:AU24"/>
    <mergeCell ref="AW23:AW24"/>
    <mergeCell ref="Y23:Y24"/>
    <mergeCell ref="Z23:Z24"/>
    <mergeCell ref="AA23:AA24"/>
    <mergeCell ref="AB23:AB24"/>
    <mergeCell ref="AC23:AC24"/>
    <mergeCell ref="AD23:AD24"/>
    <mergeCell ref="AE23:AE24"/>
    <mergeCell ref="BT21:BT22"/>
    <mergeCell ref="BU21:BU22"/>
    <mergeCell ref="BV21:BV22"/>
    <mergeCell ref="B23:B24"/>
    <mergeCell ref="C23:C24"/>
    <mergeCell ref="D23:D24"/>
    <mergeCell ref="E23:E24"/>
    <mergeCell ref="F23:F24"/>
    <mergeCell ref="G23:G24"/>
    <mergeCell ref="H23:H24"/>
    <mergeCell ref="I23:I24"/>
    <mergeCell ref="J23:J24"/>
    <mergeCell ref="K23:K24"/>
    <mergeCell ref="L23:L24"/>
    <mergeCell ref="M23:M24"/>
    <mergeCell ref="N23:N24"/>
    <mergeCell ref="O23:O24"/>
    <mergeCell ref="P23:P24"/>
    <mergeCell ref="Q23:Q24"/>
    <mergeCell ref="R23:R24"/>
    <mergeCell ref="S23:S24"/>
    <mergeCell ref="T23:T24"/>
    <mergeCell ref="U23:U24"/>
    <mergeCell ref="BN23:BN24"/>
    <mergeCell ref="BO23:BO24"/>
    <mergeCell ref="V23:V24"/>
    <mergeCell ref="BK21:BK22"/>
    <mergeCell ref="BL21:BL22"/>
    <mergeCell ref="BM21:BM22"/>
    <mergeCell ref="BN21:BN22"/>
    <mergeCell ref="BO21:BO22"/>
    <mergeCell ref="BP21:BP22"/>
    <mergeCell ref="BQ21:BQ22"/>
    <mergeCell ref="BR21:BR22"/>
    <mergeCell ref="BS21:BS22"/>
    <mergeCell ref="AY21:AY22"/>
    <mergeCell ref="BA21:BA22"/>
    <mergeCell ref="BC21:BC22"/>
    <mergeCell ref="BE21:BE22"/>
    <mergeCell ref="BF21:BF22"/>
    <mergeCell ref="BG21:BG22"/>
    <mergeCell ref="BH21:BH22"/>
    <mergeCell ref="BI21:BI22"/>
    <mergeCell ref="BJ21:BJ22"/>
    <mergeCell ref="AF21:AF22"/>
    <mergeCell ref="AI21:AI22"/>
    <mergeCell ref="AK21:AK22"/>
    <mergeCell ref="AM21:AM22"/>
    <mergeCell ref="AO21:AO22"/>
    <mergeCell ref="AQ21:AQ22"/>
    <mergeCell ref="AS21:AS22"/>
    <mergeCell ref="AU21:AU22"/>
    <mergeCell ref="AW21:AW22"/>
    <mergeCell ref="W21:W22"/>
    <mergeCell ref="X21:X22"/>
    <mergeCell ref="Y21:Y22"/>
    <mergeCell ref="Z21:Z22"/>
    <mergeCell ref="BV19:BV20"/>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P21:P22"/>
    <mergeCell ref="Q21:Q22"/>
    <mergeCell ref="R21:R22"/>
    <mergeCell ref="S21:S22"/>
    <mergeCell ref="T21:T22"/>
    <mergeCell ref="U21:U22"/>
    <mergeCell ref="V21:V22"/>
    <mergeCell ref="BK19:BK20"/>
    <mergeCell ref="BL19:BL20"/>
    <mergeCell ref="BM19:BM20"/>
    <mergeCell ref="BE19:BE20"/>
    <mergeCell ref="BF19:BF20"/>
    <mergeCell ref="BG19:BG20"/>
    <mergeCell ref="BH19:BH20"/>
    <mergeCell ref="BI19:BI20"/>
    <mergeCell ref="AK19:AK20"/>
    <mergeCell ref="AM19:AM20"/>
    <mergeCell ref="AO19:AO20"/>
    <mergeCell ref="AQ19:AQ20"/>
    <mergeCell ref="AS19:AS20"/>
    <mergeCell ref="AU19:AU20"/>
    <mergeCell ref="AW19:AW20"/>
    <mergeCell ref="AA21:AA22"/>
    <mergeCell ref="AB21:AB22"/>
    <mergeCell ref="AC21:AC22"/>
    <mergeCell ref="AD21:AD22"/>
    <mergeCell ref="AE21:AE22"/>
    <mergeCell ref="BT17:BT18"/>
    <mergeCell ref="BU17:BU18"/>
    <mergeCell ref="AK17:AK18"/>
    <mergeCell ref="AM17:AM18"/>
    <mergeCell ref="AO17:AO18"/>
    <mergeCell ref="AQ17:AQ18"/>
    <mergeCell ref="AS17:AS18"/>
    <mergeCell ref="AU17:AU18"/>
    <mergeCell ref="AW17:AW18"/>
    <mergeCell ref="BO17:BO18"/>
    <mergeCell ref="BP17:BP18"/>
    <mergeCell ref="BQ17:BQ18"/>
    <mergeCell ref="BR17:BR18"/>
    <mergeCell ref="BS17:BS18"/>
    <mergeCell ref="BT19:BT20"/>
    <mergeCell ref="BU19:BU20"/>
    <mergeCell ref="BV17:BV18"/>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Q20"/>
    <mergeCell ref="R19:R20"/>
    <mergeCell ref="S19:S20"/>
    <mergeCell ref="T19:T20"/>
    <mergeCell ref="U19:U20"/>
    <mergeCell ref="BN19:BN20"/>
    <mergeCell ref="BO19:BO20"/>
    <mergeCell ref="BP19:BP20"/>
    <mergeCell ref="BQ19:BQ20"/>
    <mergeCell ref="BR19:BR20"/>
    <mergeCell ref="BS19:BS20"/>
    <mergeCell ref="AY19:AY20"/>
    <mergeCell ref="BA19:BA20"/>
    <mergeCell ref="BC19:BC20"/>
    <mergeCell ref="AF17:AF18"/>
    <mergeCell ref="AI17:AI18"/>
    <mergeCell ref="Y17:Y18"/>
    <mergeCell ref="Z17:Z18"/>
    <mergeCell ref="W19:W20"/>
    <mergeCell ref="X19:X20"/>
    <mergeCell ref="Y19:Y20"/>
    <mergeCell ref="Z19:Z20"/>
    <mergeCell ref="AA19:AA20"/>
    <mergeCell ref="AB19:AB20"/>
    <mergeCell ref="AC19:AC20"/>
    <mergeCell ref="AD19:AD20"/>
    <mergeCell ref="AE19:AE20"/>
    <mergeCell ref="BK17:BK18"/>
    <mergeCell ref="BL17:BL18"/>
    <mergeCell ref="BM17:BM18"/>
    <mergeCell ref="BN17:BN18"/>
    <mergeCell ref="AY17:AY18"/>
    <mergeCell ref="BA17:BA18"/>
    <mergeCell ref="BC17:BC18"/>
    <mergeCell ref="BE17:BE18"/>
    <mergeCell ref="BF17:BF18"/>
    <mergeCell ref="BG17:BG18"/>
    <mergeCell ref="BH17:BH18"/>
    <mergeCell ref="BI17:BI18"/>
    <mergeCell ref="BJ17:BJ18"/>
    <mergeCell ref="AA17:AA18"/>
    <mergeCell ref="AB17:AB18"/>
    <mergeCell ref="AC17:AC18"/>
    <mergeCell ref="AD17:AD18"/>
    <mergeCell ref="AE17:AE18"/>
    <mergeCell ref="BJ19:BJ20"/>
    <mergeCell ref="AF19:AF20"/>
    <mergeCell ref="AI19:AI20"/>
    <mergeCell ref="BT15:BT16"/>
    <mergeCell ref="BU15:BU16"/>
    <mergeCell ref="BV15:BV16"/>
    <mergeCell ref="B17:B18"/>
    <mergeCell ref="C17:C18"/>
    <mergeCell ref="D17:D18"/>
    <mergeCell ref="E17:E18"/>
    <mergeCell ref="F17:F18"/>
    <mergeCell ref="G17:G18"/>
    <mergeCell ref="H17:H18"/>
    <mergeCell ref="I17:I18"/>
    <mergeCell ref="J17:J18"/>
    <mergeCell ref="K17:K18"/>
    <mergeCell ref="L17:L18"/>
    <mergeCell ref="M17:M18"/>
    <mergeCell ref="N17:N18"/>
    <mergeCell ref="O17:O18"/>
    <mergeCell ref="P17:P18"/>
    <mergeCell ref="Q17:Q18"/>
    <mergeCell ref="R17:R18"/>
    <mergeCell ref="S17:S18"/>
    <mergeCell ref="T17:T18"/>
    <mergeCell ref="U17:U18"/>
    <mergeCell ref="V17:V18"/>
    <mergeCell ref="BK15:BK16"/>
    <mergeCell ref="BL15:BL16"/>
    <mergeCell ref="BM15:BM16"/>
    <mergeCell ref="BN15:BN16"/>
    <mergeCell ref="BO15:BO16"/>
    <mergeCell ref="BP15:BP16"/>
    <mergeCell ref="BQ15:BQ16"/>
    <mergeCell ref="BR15:BR16"/>
    <mergeCell ref="BT13:BT14"/>
    <mergeCell ref="BU13:BU14"/>
    <mergeCell ref="BV13:BV14"/>
    <mergeCell ref="B15:B16"/>
    <mergeCell ref="C15:C16"/>
    <mergeCell ref="D15:D16"/>
    <mergeCell ref="E15:E16"/>
    <mergeCell ref="F15:F16"/>
    <mergeCell ref="G15:G16"/>
    <mergeCell ref="H15:H16"/>
    <mergeCell ref="I15:I16"/>
    <mergeCell ref="J15:J16"/>
    <mergeCell ref="K15:K16"/>
    <mergeCell ref="L15:L16"/>
    <mergeCell ref="M15:M16"/>
    <mergeCell ref="N15:N16"/>
    <mergeCell ref="O15:O16"/>
    <mergeCell ref="P15:P16"/>
    <mergeCell ref="Q15:Q16"/>
    <mergeCell ref="R15:R16"/>
    <mergeCell ref="BS15:BS16"/>
    <mergeCell ref="AY15:AY16"/>
    <mergeCell ref="BA15:BA16"/>
    <mergeCell ref="BC15:BC16"/>
    <mergeCell ref="BE15:BE16"/>
    <mergeCell ref="BF15:BF16"/>
    <mergeCell ref="BG15:BG16"/>
    <mergeCell ref="BH15:BH16"/>
    <mergeCell ref="BI15:BI16"/>
    <mergeCell ref="BJ15:BJ16"/>
    <mergeCell ref="AF15:AF16"/>
    <mergeCell ref="AI15:AI16"/>
    <mergeCell ref="AF13:AF14"/>
    <mergeCell ref="AI13:AI14"/>
    <mergeCell ref="AK13:AK14"/>
    <mergeCell ref="AM13:AM14"/>
    <mergeCell ref="AO13:AO14"/>
    <mergeCell ref="AQ13:AQ14"/>
    <mergeCell ref="AS13:AS14"/>
    <mergeCell ref="AU13:AU14"/>
    <mergeCell ref="AW13:AW14"/>
    <mergeCell ref="W13:W14"/>
    <mergeCell ref="X13:X14"/>
    <mergeCell ref="Y13:Y14"/>
    <mergeCell ref="Z13:Z14"/>
    <mergeCell ref="X15:X16"/>
    <mergeCell ref="Y15:Y16"/>
    <mergeCell ref="Z15:Z16"/>
    <mergeCell ref="AA15:AA16"/>
    <mergeCell ref="AB15:AB16"/>
    <mergeCell ref="AC15:AC16"/>
    <mergeCell ref="AD15:AD16"/>
    <mergeCell ref="AE15:AE16"/>
    <mergeCell ref="AK15:AK16"/>
    <mergeCell ref="AM15:AM16"/>
    <mergeCell ref="AO15:AO16"/>
    <mergeCell ref="AQ15:AQ16"/>
    <mergeCell ref="AS15:AS16"/>
    <mergeCell ref="AU15:AU16"/>
    <mergeCell ref="AW15:AW16"/>
    <mergeCell ref="BK11:BK12"/>
    <mergeCell ref="BL11:BL12"/>
    <mergeCell ref="BM11:BM12"/>
    <mergeCell ref="BK13:BK14"/>
    <mergeCell ref="BL13:BL14"/>
    <mergeCell ref="BM13:BM14"/>
    <mergeCell ref="BN13:BN14"/>
    <mergeCell ref="BO13:BO14"/>
    <mergeCell ref="BP13:BP14"/>
    <mergeCell ref="BQ13:BQ14"/>
    <mergeCell ref="BR13:BR14"/>
    <mergeCell ref="BS13:BS14"/>
    <mergeCell ref="AY13:AY14"/>
    <mergeCell ref="BA13:BA14"/>
    <mergeCell ref="BC13:BC14"/>
    <mergeCell ref="BE13:BE14"/>
    <mergeCell ref="BF13:BF14"/>
    <mergeCell ref="BG13:BG14"/>
    <mergeCell ref="BH13:BH14"/>
    <mergeCell ref="BI13:BI14"/>
    <mergeCell ref="BJ13:BJ14"/>
    <mergeCell ref="AS11:AS12"/>
    <mergeCell ref="AU11:AU12"/>
    <mergeCell ref="AW11:AW12"/>
    <mergeCell ref="AA13:AA14"/>
    <mergeCell ref="AB13:AB14"/>
    <mergeCell ref="AC13:AC14"/>
    <mergeCell ref="AD13:AD14"/>
    <mergeCell ref="AE13:AE14"/>
    <mergeCell ref="BT11:BT12"/>
    <mergeCell ref="BU11:BU12"/>
    <mergeCell ref="BV11:BV12"/>
    <mergeCell ref="B13:B14"/>
    <mergeCell ref="C13:C14"/>
    <mergeCell ref="D13:D14"/>
    <mergeCell ref="E13:E14"/>
    <mergeCell ref="F13:F14"/>
    <mergeCell ref="G13:G14"/>
    <mergeCell ref="H13:H14"/>
    <mergeCell ref="I13:I14"/>
    <mergeCell ref="J13:J14"/>
    <mergeCell ref="K13:K14"/>
    <mergeCell ref="L13:L14"/>
    <mergeCell ref="M13:M14"/>
    <mergeCell ref="N13:N14"/>
    <mergeCell ref="O13:O14"/>
    <mergeCell ref="P13:P14"/>
    <mergeCell ref="Q13:Q14"/>
    <mergeCell ref="R13:R14"/>
    <mergeCell ref="S13:S14"/>
    <mergeCell ref="T13:T14"/>
    <mergeCell ref="U13:U14"/>
    <mergeCell ref="V13:V14"/>
    <mergeCell ref="BT9:BT10"/>
    <mergeCell ref="BU9:BU10"/>
    <mergeCell ref="BV9:BV10"/>
    <mergeCell ref="B11:B12"/>
    <mergeCell ref="C11:C12"/>
    <mergeCell ref="D11:D12"/>
    <mergeCell ref="E11:E12"/>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BN11:BN12"/>
    <mergeCell ref="BO11:BO12"/>
    <mergeCell ref="BP11:BP12"/>
    <mergeCell ref="BQ11:BQ12"/>
    <mergeCell ref="BR11:BR12"/>
    <mergeCell ref="BS11:BS12"/>
    <mergeCell ref="AY11:AY12"/>
    <mergeCell ref="BA11:BA12"/>
    <mergeCell ref="BC11:BC12"/>
    <mergeCell ref="BP9:BP10"/>
    <mergeCell ref="BQ9:BQ10"/>
    <mergeCell ref="BR9:BR10"/>
    <mergeCell ref="BS9:BS10"/>
    <mergeCell ref="AY9:AY10"/>
    <mergeCell ref="BA9:BA10"/>
    <mergeCell ref="BC9:BC10"/>
    <mergeCell ref="BE9:BE10"/>
    <mergeCell ref="BF9:BF10"/>
    <mergeCell ref="BG9:BG10"/>
    <mergeCell ref="BH9:BH10"/>
    <mergeCell ref="BI9:BI10"/>
    <mergeCell ref="BJ9:BJ10"/>
    <mergeCell ref="AF9:AF10"/>
    <mergeCell ref="AI9:AI10"/>
    <mergeCell ref="AK9:AK10"/>
    <mergeCell ref="AM9:AM10"/>
    <mergeCell ref="AO9:AO10"/>
    <mergeCell ref="AQ9:AQ10"/>
    <mergeCell ref="AS9:AS10"/>
    <mergeCell ref="AU9:AU10"/>
    <mergeCell ref="AW9:AW10"/>
    <mergeCell ref="BS7:BS8"/>
    <mergeCell ref="BT7:BT8"/>
    <mergeCell ref="BU7:BU8"/>
    <mergeCell ref="BV7:BV8"/>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P9:P10"/>
    <mergeCell ref="Q9:Q10"/>
    <mergeCell ref="R9:R10"/>
    <mergeCell ref="S9:S10"/>
    <mergeCell ref="T9:T10"/>
    <mergeCell ref="U9:U10"/>
    <mergeCell ref="BJ7:BJ8"/>
    <mergeCell ref="BK7:BK8"/>
    <mergeCell ref="BL7:BL8"/>
    <mergeCell ref="BK9:BK10"/>
    <mergeCell ref="BL9:BL10"/>
    <mergeCell ref="BM9:BM10"/>
    <mergeCell ref="BN9:BN10"/>
    <mergeCell ref="BO9:BO10"/>
    <mergeCell ref="BP7:BP8"/>
    <mergeCell ref="BQ7:BQ8"/>
    <mergeCell ref="BR7:BR8"/>
    <mergeCell ref="AW7:AW8"/>
    <mergeCell ref="AY7:AY8"/>
    <mergeCell ref="BA7:BA8"/>
    <mergeCell ref="BC7:BC8"/>
    <mergeCell ref="BE7:BE8"/>
    <mergeCell ref="BF7:BF8"/>
    <mergeCell ref="BG7:BG8"/>
    <mergeCell ref="BH7:BH8"/>
    <mergeCell ref="BI7:BI8"/>
    <mergeCell ref="AC7:AC8"/>
    <mergeCell ref="AD7:AD8"/>
    <mergeCell ref="AE7:AE8"/>
    <mergeCell ref="AF7:AF8"/>
    <mergeCell ref="AI7:AI8"/>
    <mergeCell ref="AK7:AK8"/>
    <mergeCell ref="AM7:AM8"/>
    <mergeCell ref="AO7:AO8"/>
    <mergeCell ref="AQ7:AQ8"/>
    <mergeCell ref="BM7:BM8"/>
    <mergeCell ref="BN7:BN8"/>
    <mergeCell ref="AS7:AS8"/>
    <mergeCell ref="AU7:AU8"/>
    <mergeCell ref="F51:F52"/>
    <mergeCell ref="E51:E52"/>
    <mergeCell ref="D51:D52"/>
    <mergeCell ref="C51:C52"/>
    <mergeCell ref="B51:B52"/>
    <mergeCell ref="B7:B8"/>
    <mergeCell ref="C7:C8"/>
    <mergeCell ref="D7:D8"/>
    <mergeCell ref="E7:E8"/>
    <mergeCell ref="F7:F8"/>
    <mergeCell ref="G7:G8"/>
    <mergeCell ref="H7:H8"/>
    <mergeCell ref="I7:I8"/>
    <mergeCell ref="J7:J8"/>
    <mergeCell ref="T7:T8"/>
    <mergeCell ref="U7:U8"/>
    <mergeCell ref="V7:V8"/>
    <mergeCell ref="K7:K8"/>
    <mergeCell ref="L7:L8"/>
    <mergeCell ref="M7:M8"/>
    <mergeCell ref="N7:N8"/>
    <mergeCell ref="O7:O8"/>
    <mergeCell ref="P7:P8"/>
    <mergeCell ref="Q7:Q8"/>
    <mergeCell ref="R7:R8"/>
    <mergeCell ref="S7:S8"/>
    <mergeCell ref="V11:V12"/>
    <mergeCell ref="V15:V16"/>
    <mergeCell ref="S15:S16"/>
    <mergeCell ref="T15:T16"/>
    <mergeCell ref="U15:U16"/>
    <mergeCell ref="V19:V20"/>
    <mergeCell ref="BU93:BU94"/>
    <mergeCell ref="BV93:BV94"/>
    <mergeCell ref="B93:B94"/>
    <mergeCell ref="C93:C94"/>
    <mergeCell ref="D93:D94"/>
    <mergeCell ref="E93:E94"/>
    <mergeCell ref="F93:F94"/>
    <mergeCell ref="G93:G94"/>
    <mergeCell ref="H93:H94"/>
    <mergeCell ref="I93:I94"/>
    <mergeCell ref="J93:J94"/>
    <mergeCell ref="K93:K94"/>
    <mergeCell ref="L93:L94"/>
    <mergeCell ref="M93:M94"/>
    <mergeCell ref="N93:N94"/>
    <mergeCell ref="O93:O94"/>
    <mergeCell ref="P93:P94"/>
    <mergeCell ref="Q93:Q94"/>
    <mergeCell ref="R93:R94"/>
    <mergeCell ref="S93:S94"/>
    <mergeCell ref="T93:T94"/>
    <mergeCell ref="U93:U94"/>
    <mergeCell ref="V93:V94"/>
    <mergeCell ref="AI93:AI94"/>
    <mergeCell ref="AK93:AK94"/>
    <mergeCell ref="AM93:AM94"/>
    <mergeCell ref="AO93:AO94"/>
    <mergeCell ref="AQ93:AQ94"/>
    <mergeCell ref="AS93:AS94"/>
    <mergeCell ref="AU93:AU94"/>
    <mergeCell ref="AW93:AW94"/>
    <mergeCell ref="AY93:AY94"/>
    <mergeCell ref="X93:X94"/>
    <mergeCell ref="Y93:Y94"/>
    <mergeCell ref="Z93:Z94"/>
    <mergeCell ref="AA93:AA94"/>
    <mergeCell ref="BF65:BF66"/>
    <mergeCell ref="AY67:AY68"/>
    <mergeCell ref="AW67:AW68"/>
    <mergeCell ref="AS51:AS52"/>
    <mergeCell ref="AO51:AO52"/>
    <mergeCell ref="AK51:AK52"/>
    <mergeCell ref="AB93:AB94"/>
    <mergeCell ref="AC93:AC94"/>
    <mergeCell ref="AD93:AD94"/>
    <mergeCell ref="AE93:AE94"/>
    <mergeCell ref="AF93:AF94"/>
    <mergeCell ref="AI91:AI92"/>
    <mergeCell ref="AK91:AK92"/>
    <mergeCell ref="AM91:AM92"/>
    <mergeCell ref="AO91:AO92"/>
    <mergeCell ref="AQ91:AQ92"/>
    <mergeCell ref="AS91:AS92"/>
    <mergeCell ref="AU91:AU92"/>
    <mergeCell ref="AW91:AW92"/>
    <mergeCell ref="AY91:AY92"/>
    <mergeCell ref="X91:X92"/>
    <mergeCell ref="Y91:Y92"/>
    <mergeCell ref="Z91:Z92"/>
    <mergeCell ref="AA91:AA92"/>
    <mergeCell ref="AB91:AB92"/>
    <mergeCell ref="AC91:AC92"/>
    <mergeCell ref="AD91:AD92"/>
    <mergeCell ref="AE91:AE92"/>
    <mergeCell ref="BL93:BL94"/>
    <mergeCell ref="BM93:BM94"/>
    <mergeCell ref="BN93:BN94"/>
    <mergeCell ref="BO93:BO94"/>
    <mergeCell ref="BP93:BP94"/>
    <mergeCell ref="BQ93:BQ94"/>
    <mergeCell ref="BR93:BR94"/>
    <mergeCell ref="BS93:BS94"/>
    <mergeCell ref="BT93:BT94"/>
    <mergeCell ref="BA93:BA94"/>
    <mergeCell ref="BC93:BC94"/>
    <mergeCell ref="BE93:BE94"/>
    <mergeCell ref="BF93:BF94"/>
    <mergeCell ref="BG93:BG94"/>
    <mergeCell ref="BH93:BH94"/>
    <mergeCell ref="BI93:BI94"/>
    <mergeCell ref="BJ93:BJ94"/>
    <mergeCell ref="BK93:BK94"/>
    <mergeCell ref="BU91:BU92"/>
    <mergeCell ref="BV91:BV92"/>
    <mergeCell ref="BL91:BL92"/>
    <mergeCell ref="BM91:BM92"/>
    <mergeCell ref="BN91:BN92"/>
    <mergeCell ref="BO91:BO92"/>
    <mergeCell ref="BP91:BP92"/>
    <mergeCell ref="BQ91:BQ92"/>
    <mergeCell ref="BR91:BR92"/>
    <mergeCell ref="BS91:BS92"/>
    <mergeCell ref="BT91:BT92"/>
    <mergeCell ref="BA91:BA92"/>
    <mergeCell ref="BC91:BC92"/>
    <mergeCell ref="BE91:BE92"/>
    <mergeCell ref="BF91:BF92"/>
    <mergeCell ref="BG91:BG92"/>
    <mergeCell ref="BH91:BH92"/>
    <mergeCell ref="BI91:BI92"/>
    <mergeCell ref="BJ91:BJ92"/>
    <mergeCell ref="BK91:BK92"/>
    <mergeCell ref="AF91:AF92"/>
    <mergeCell ref="BU89:BU90"/>
    <mergeCell ref="BV89:BV90"/>
    <mergeCell ref="B91:B92"/>
    <mergeCell ref="C91:C92"/>
    <mergeCell ref="D91:D92"/>
    <mergeCell ref="E91:E92"/>
    <mergeCell ref="F91:F92"/>
    <mergeCell ref="G91:G92"/>
    <mergeCell ref="H91:H92"/>
    <mergeCell ref="I91:I92"/>
    <mergeCell ref="J91:J92"/>
    <mergeCell ref="K91:K92"/>
    <mergeCell ref="L91:L92"/>
    <mergeCell ref="M91:M92"/>
    <mergeCell ref="N91:N92"/>
    <mergeCell ref="O91:O92"/>
    <mergeCell ref="P91:P92"/>
    <mergeCell ref="Q91:Q92"/>
    <mergeCell ref="R91:R92"/>
    <mergeCell ref="S91:S92"/>
    <mergeCell ref="T91:T92"/>
    <mergeCell ref="U91:U92"/>
    <mergeCell ref="V91:V92"/>
    <mergeCell ref="W91:W92"/>
    <mergeCell ref="BL89:BL90"/>
    <mergeCell ref="BM89:BM90"/>
    <mergeCell ref="BN89:BN90"/>
    <mergeCell ref="BO89:BO90"/>
    <mergeCell ref="BP89:BP90"/>
    <mergeCell ref="BQ89:BQ90"/>
    <mergeCell ref="BR89:BR90"/>
    <mergeCell ref="BS89:BS90"/>
    <mergeCell ref="BT89:BT90"/>
    <mergeCell ref="BA89:BA90"/>
    <mergeCell ref="BC89:BC90"/>
    <mergeCell ref="BE89:BE90"/>
    <mergeCell ref="BF89:BF90"/>
    <mergeCell ref="BG89:BG90"/>
    <mergeCell ref="BH89:BH90"/>
    <mergeCell ref="BI89:BI90"/>
    <mergeCell ref="BJ89:BJ90"/>
    <mergeCell ref="BK89:BK90"/>
    <mergeCell ref="AI89:AI90"/>
    <mergeCell ref="AK89:AK90"/>
    <mergeCell ref="AM89:AM90"/>
    <mergeCell ref="AO89:AO90"/>
    <mergeCell ref="AQ89:AQ90"/>
    <mergeCell ref="AS89:AS90"/>
    <mergeCell ref="AU89:AU90"/>
    <mergeCell ref="AW89:AW90"/>
    <mergeCell ref="AY89:AY90"/>
    <mergeCell ref="X89:X90"/>
    <mergeCell ref="Y89:Y90"/>
    <mergeCell ref="AA89:AA90"/>
    <mergeCell ref="AB89:AB90"/>
    <mergeCell ref="AC89:AC90"/>
    <mergeCell ref="AD89:AD90"/>
    <mergeCell ref="AE89:AE90"/>
    <mergeCell ref="AF89:AF90"/>
    <mergeCell ref="BU87:BU88"/>
    <mergeCell ref="BV87:BV88"/>
    <mergeCell ref="B89:B90"/>
    <mergeCell ref="C89:C90"/>
    <mergeCell ref="D89:D90"/>
    <mergeCell ref="E89:E90"/>
    <mergeCell ref="F89:F90"/>
    <mergeCell ref="G89:G90"/>
    <mergeCell ref="H89:H90"/>
    <mergeCell ref="I89:I90"/>
    <mergeCell ref="J89:J90"/>
    <mergeCell ref="K89:K90"/>
    <mergeCell ref="L89:L90"/>
    <mergeCell ref="M89:M90"/>
    <mergeCell ref="N89:N90"/>
    <mergeCell ref="O89:O90"/>
    <mergeCell ref="P89:P90"/>
    <mergeCell ref="Q89:Q90"/>
    <mergeCell ref="R89:R90"/>
    <mergeCell ref="S89:S90"/>
    <mergeCell ref="T89:T90"/>
    <mergeCell ref="U89:U90"/>
    <mergeCell ref="V89:V90"/>
    <mergeCell ref="W89:W90"/>
    <mergeCell ref="BA87:BA88"/>
    <mergeCell ref="BC87:BC88"/>
    <mergeCell ref="BE87:BE88"/>
    <mergeCell ref="BF87:BF88"/>
    <mergeCell ref="BG87:BG88"/>
    <mergeCell ref="BH87:BH88"/>
    <mergeCell ref="BI87:BI88"/>
    <mergeCell ref="BJ87:BJ88"/>
    <mergeCell ref="BK87:BK88"/>
    <mergeCell ref="AI87:AI88"/>
    <mergeCell ref="AK87:AK88"/>
    <mergeCell ref="AM87:AM88"/>
    <mergeCell ref="AO87:AO88"/>
    <mergeCell ref="AQ87:AQ88"/>
    <mergeCell ref="AS87:AS88"/>
    <mergeCell ref="AU87:AU88"/>
    <mergeCell ref="AW87:AW88"/>
    <mergeCell ref="AY87:AY88"/>
    <mergeCell ref="BU85:BU86"/>
    <mergeCell ref="BV85:BV86"/>
    <mergeCell ref="B87:B88"/>
    <mergeCell ref="C87:C88"/>
    <mergeCell ref="D87:D88"/>
    <mergeCell ref="E87:E88"/>
    <mergeCell ref="F87:F88"/>
    <mergeCell ref="G87:G88"/>
    <mergeCell ref="H87:H88"/>
    <mergeCell ref="I87:I88"/>
    <mergeCell ref="J87:J88"/>
    <mergeCell ref="K87:K88"/>
    <mergeCell ref="L87:L88"/>
    <mergeCell ref="M87:M88"/>
    <mergeCell ref="N87:N88"/>
    <mergeCell ref="O87:O88"/>
    <mergeCell ref="P87:P88"/>
    <mergeCell ref="Q87:Q88"/>
    <mergeCell ref="R87:R88"/>
    <mergeCell ref="S87:S88"/>
    <mergeCell ref="T87:T88"/>
    <mergeCell ref="U87:U88"/>
    <mergeCell ref="V87:V88"/>
    <mergeCell ref="BN87:BN88"/>
    <mergeCell ref="BO87:BO88"/>
    <mergeCell ref="BP87:BP88"/>
    <mergeCell ref="BL87:BL88"/>
    <mergeCell ref="BM87:BM88"/>
    <mergeCell ref="BQ87:BQ88"/>
    <mergeCell ref="BR87:BR88"/>
    <mergeCell ref="BS87:BS88"/>
    <mergeCell ref="BT87:BT88"/>
    <mergeCell ref="BA85:BA86"/>
    <mergeCell ref="BC85:BC86"/>
    <mergeCell ref="BE85:BE86"/>
    <mergeCell ref="BF85:BF86"/>
    <mergeCell ref="BG85:BG86"/>
    <mergeCell ref="BH85:BH86"/>
    <mergeCell ref="BI85:BI86"/>
    <mergeCell ref="BJ85:BJ86"/>
    <mergeCell ref="BK85:BK86"/>
    <mergeCell ref="AI85:AI86"/>
    <mergeCell ref="AK85:AK86"/>
    <mergeCell ref="AM85:AM86"/>
    <mergeCell ref="AO85:AO86"/>
    <mergeCell ref="AQ85:AQ86"/>
    <mergeCell ref="AS85:AS86"/>
    <mergeCell ref="AU85:AU86"/>
    <mergeCell ref="AW85:AW86"/>
    <mergeCell ref="AY85:AY86"/>
    <mergeCell ref="BU83:BU84"/>
    <mergeCell ref="BV83:BV84"/>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Q85:Q86"/>
    <mergeCell ref="R85:R86"/>
    <mergeCell ref="BL85:BL86"/>
    <mergeCell ref="BM85:BM86"/>
    <mergeCell ref="BN85:BN86"/>
    <mergeCell ref="BO85:BO86"/>
    <mergeCell ref="BP85:BP86"/>
    <mergeCell ref="BQ85:BQ86"/>
    <mergeCell ref="BR85:BR86"/>
    <mergeCell ref="BS85:BS86"/>
    <mergeCell ref="S85:S86"/>
    <mergeCell ref="T85:T86"/>
    <mergeCell ref="U85:U86"/>
    <mergeCell ref="V85:V86"/>
    <mergeCell ref="BT85:BT86"/>
    <mergeCell ref="AU83:AU84"/>
    <mergeCell ref="AW83:AW84"/>
    <mergeCell ref="AY83:AY84"/>
    <mergeCell ref="X83:X84"/>
    <mergeCell ref="Y83:Y84"/>
    <mergeCell ref="Z83:Z84"/>
    <mergeCell ref="AA83:AA84"/>
    <mergeCell ref="X85:X86"/>
    <mergeCell ref="Y85:Y86"/>
    <mergeCell ref="Z85:Z86"/>
    <mergeCell ref="AA85:AA86"/>
    <mergeCell ref="AB85:AB86"/>
    <mergeCell ref="AC85:AC86"/>
    <mergeCell ref="AD85:AD86"/>
    <mergeCell ref="AE85:AE86"/>
    <mergeCell ref="AF85:AF86"/>
    <mergeCell ref="AB83:AB84"/>
    <mergeCell ref="AC83:AC84"/>
    <mergeCell ref="AD83:AD84"/>
    <mergeCell ref="AE83:AE84"/>
    <mergeCell ref="AF83:AF84"/>
    <mergeCell ref="AK83:AK84"/>
    <mergeCell ref="AM83:AM84"/>
    <mergeCell ref="AO83:AO84"/>
    <mergeCell ref="AQ83:AQ84"/>
    <mergeCell ref="AS83:AS84"/>
    <mergeCell ref="BL83:BL84"/>
    <mergeCell ref="BM83:BM84"/>
    <mergeCell ref="BN83:BN84"/>
    <mergeCell ref="BO83:BO84"/>
    <mergeCell ref="BP83:BP84"/>
    <mergeCell ref="BQ83:BQ84"/>
    <mergeCell ref="BR83:BR84"/>
    <mergeCell ref="BS83:BS84"/>
    <mergeCell ref="BT83:BT84"/>
    <mergeCell ref="BA83:BA84"/>
    <mergeCell ref="BC83:BC84"/>
    <mergeCell ref="BE83:BE84"/>
    <mergeCell ref="BF83:BF84"/>
    <mergeCell ref="BG83:BG84"/>
    <mergeCell ref="BH83:BH84"/>
    <mergeCell ref="BI83:BI84"/>
    <mergeCell ref="BJ83:BJ84"/>
    <mergeCell ref="BK83:BK84"/>
    <mergeCell ref="BU81:BU82"/>
    <mergeCell ref="BV81:BV82"/>
    <mergeCell ref="B83:B84"/>
    <mergeCell ref="C83:C84"/>
    <mergeCell ref="D83:D84"/>
    <mergeCell ref="E83:E84"/>
    <mergeCell ref="F83:F84"/>
    <mergeCell ref="G83:G84"/>
    <mergeCell ref="H83:H84"/>
    <mergeCell ref="I83:I84"/>
    <mergeCell ref="J83:J84"/>
    <mergeCell ref="K83:K84"/>
    <mergeCell ref="L83:L84"/>
    <mergeCell ref="M83:M84"/>
    <mergeCell ref="N83:N84"/>
    <mergeCell ref="O83:O84"/>
    <mergeCell ref="P83:P84"/>
    <mergeCell ref="Q83:Q84"/>
    <mergeCell ref="R83:R84"/>
    <mergeCell ref="S83:S84"/>
    <mergeCell ref="T83:T84"/>
    <mergeCell ref="U83:U84"/>
    <mergeCell ref="V83:V84"/>
    <mergeCell ref="W83:W84"/>
    <mergeCell ref="BL81:BL82"/>
    <mergeCell ref="BM81:BM82"/>
    <mergeCell ref="BN81:BN82"/>
    <mergeCell ref="U81:U82"/>
    <mergeCell ref="V81:V82"/>
    <mergeCell ref="BO81:BO82"/>
    <mergeCell ref="BP81:BP82"/>
    <mergeCell ref="BQ81:BQ82"/>
    <mergeCell ref="BU79:BU80"/>
    <mergeCell ref="BV79:BV80"/>
    <mergeCell ref="B81:B82"/>
    <mergeCell ref="C81:C82"/>
    <mergeCell ref="D81:D82"/>
    <mergeCell ref="E81:E82"/>
    <mergeCell ref="F81:F82"/>
    <mergeCell ref="G81:G82"/>
    <mergeCell ref="H81:H82"/>
    <mergeCell ref="I81:I82"/>
    <mergeCell ref="J81:J82"/>
    <mergeCell ref="K81:K82"/>
    <mergeCell ref="L81:L82"/>
    <mergeCell ref="M81:M82"/>
    <mergeCell ref="N81:N82"/>
    <mergeCell ref="O81:O82"/>
    <mergeCell ref="P81:P82"/>
    <mergeCell ref="Q81:Q82"/>
    <mergeCell ref="R81:R82"/>
    <mergeCell ref="S81:S82"/>
    <mergeCell ref="T81:T82"/>
    <mergeCell ref="BR81:BR82"/>
    <mergeCell ref="BS81:BS82"/>
    <mergeCell ref="BT81:BT82"/>
    <mergeCell ref="BA81:BA82"/>
    <mergeCell ref="BC81:BC82"/>
    <mergeCell ref="BE81:BE82"/>
    <mergeCell ref="BF81:BF82"/>
    <mergeCell ref="BG81:BG82"/>
    <mergeCell ref="BH81:BH82"/>
    <mergeCell ref="BI81:BI82"/>
    <mergeCell ref="BJ81:BJ82"/>
    <mergeCell ref="BL79:BL80"/>
    <mergeCell ref="BM79:BM80"/>
    <mergeCell ref="BN79:BN80"/>
    <mergeCell ref="BO79:BO80"/>
    <mergeCell ref="BP79:BP80"/>
    <mergeCell ref="BQ79:BQ80"/>
    <mergeCell ref="BR79:BR80"/>
    <mergeCell ref="BS79:BS80"/>
    <mergeCell ref="AB81:AB82"/>
    <mergeCell ref="AC81:AC82"/>
    <mergeCell ref="AD81:AD82"/>
    <mergeCell ref="AE81:AE82"/>
    <mergeCell ref="AF81:AF82"/>
    <mergeCell ref="AB79:AB80"/>
    <mergeCell ref="AC79:AC80"/>
    <mergeCell ref="AD79:AD80"/>
    <mergeCell ref="AE79:AE80"/>
    <mergeCell ref="AF79:AF80"/>
    <mergeCell ref="BK81:BK82"/>
    <mergeCell ref="AI81:AI82"/>
    <mergeCell ref="AK81:AK82"/>
    <mergeCell ref="AM81:AM82"/>
    <mergeCell ref="AO81:AO82"/>
    <mergeCell ref="AQ81:AQ82"/>
    <mergeCell ref="AS81:AS82"/>
    <mergeCell ref="AU81:AU82"/>
    <mergeCell ref="AW81:AW82"/>
    <mergeCell ref="AY81:AY82"/>
    <mergeCell ref="AW77:AW78"/>
    <mergeCell ref="AY77:AY78"/>
    <mergeCell ref="Y77:Y78"/>
    <mergeCell ref="BU77:BU78"/>
    <mergeCell ref="BV77:BV78"/>
    <mergeCell ref="AA77:AA78"/>
    <mergeCell ref="AB77:AB78"/>
    <mergeCell ref="AC77:AC78"/>
    <mergeCell ref="AD77:AD78"/>
    <mergeCell ref="AE77:AE78"/>
    <mergeCell ref="AF77:AF78"/>
    <mergeCell ref="BR77:BR78"/>
    <mergeCell ref="BS77:BS78"/>
    <mergeCell ref="BT79:BT80"/>
    <mergeCell ref="BA79:BA80"/>
    <mergeCell ref="BC79:BC80"/>
    <mergeCell ref="BE79:BE80"/>
    <mergeCell ref="BF79:BF80"/>
    <mergeCell ref="BG79:BG80"/>
    <mergeCell ref="BH79:BH80"/>
    <mergeCell ref="BI79:BI80"/>
    <mergeCell ref="BJ79:BJ80"/>
    <mergeCell ref="BK79:BK80"/>
    <mergeCell ref="AI79:AI80"/>
    <mergeCell ref="AK79:AK80"/>
    <mergeCell ref="AM79:AM80"/>
    <mergeCell ref="AO79:AO80"/>
    <mergeCell ref="AQ79:AQ80"/>
    <mergeCell ref="AS79:AS80"/>
    <mergeCell ref="AU79:AU80"/>
    <mergeCell ref="AW79:AW80"/>
    <mergeCell ref="AY79:AY80"/>
    <mergeCell ref="BU75:BU76"/>
    <mergeCell ref="BV75:BV76"/>
    <mergeCell ref="B79:B80"/>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Q79:Q80"/>
    <mergeCell ref="R79:R80"/>
    <mergeCell ref="S79:S80"/>
    <mergeCell ref="T79:T80"/>
    <mergeCell ref="U79:U80"/>
    <mergeCell ref="B77:B78"/>
    <mergeCell ref="C77:C78"/>
    <mergeCell ref="D77:D78"/>
    <mergeCell ref="E77:E78"/>
    <mergeCell ref="F77:F78"/>
    <mergeCell ref="G77:G78"/>
    <mergeCell ref="H77:H78"/>
    <mergeCell ref="I77:I78"/>
    <mergeCell ref="J77:J78"/>
    <mergeCell ref="K77:K78"/>
    <mergeCell ref="BT77:BT78"/>
    <mergeCell ref="BA77:BA78"/>
    <mergeCell ref="BC77:BC78"/>
    <mergeCell ref="BE77:BE78"/>
    <mergeCell ref="BQ75:BQ76"/>
    <mergeCell ref="BR75:BR76"/>
    <mergeCell ref="BS75:BS76"/>
    <mergeCell ref="BT75:BT76"/>
    <mergeCell ref="BA75:BA76"/>
    <mergeCell ref="BC75:BC76"/>
    <mergeCell ref="BE75:BE76"/>
    <mergeCell ref="BF75:BF76"/>
    <mergeCell ref="BG75:BG76"/>
    <mergeCell ref="BH75:BH76"/>
    <mergeCell ref="BI75:BI76"/>
    <mergeCell ref="BJ75:BJ76"/>
    <mergeCell ref="BK75:BK76"/>
    <mergeCell ref="BL77:BL78"/>
    <mergeCell ref="BM77:BM78"/>
    <mergeCell ref="BN77:BN78"/>
    <mergeCell ref="BO77:BO78"/>
    <mergeCell ref="BP77:BP78"/>
    <mergeCell ref="BQ77:BQ78"/>
    <mergeCell ref="BF77:BF78"/>
    <mergeCell ref="BG77:BG78"/>
    <mergeCell ref="BH77:BH78"/>
    <mergeCell ref="BI77:BI78"/>
    <mergeCell ref="BJ77:BJ78"/>
    <mergeCell ref="BK77:BK78"/>
    <mergeCell ref="BU73:BU74"/>
    <mergeCell ref="BV73:BV74"/>
    <mergeCell ref="B75:B76"/>
    <mergeCell ref="C75:C76"/>
    <mergeCell ref="D75:D76"/>
    <mergeCell ref="E75:E76"/>
    <mergeCell ref="F75:F76"/>
    <mergeCell ref="G75:G76"/>
    <mergeCell ref="H75:H76"/>
    <mergeCell ref="I75:I76"/>
    <mergeCell ref="J75:J76"/>
    <mergeCell ref="K75:K76"/>
    <mergeCell ref="L75:L76"/>
    <mergeCell ref="M75:M76"/>
    <mergeCell ref="N75:N76"/>
    <mergeCell ref="O75:O76"/>
    <mergeCell ref="P75:P76"/>
    <mergeCell ref="Q75:Q76"/>
    <mergeCell ref="R75:R76"/>
    <mergeCell ref="S75:S76"/>
    <mergeCell ref="T75:T76"/>
    <mergeCell ref="U75:U76"/>
    <mergeCell ref="V75:V76"/>
    <mergeCell ref="W75:W76"/>
    <mergeCell ref="BL73:BL74"/>
    <mergeCell ref="BM73:BM74"/>
    <mergeCell ref="BN73:BN74"/>
    <mergeCell ref="BL75:BL76"/>
    <mergeCell ref="BM75:BM76"/>
    <mergeCell ref="BN75:BN76"/>
    <mergeCell ref="BO75:BO76"/>
    <mergeCell ref="BP75:BP76"/>
    <mergeCell ref="BG73:BG74"/>
    <mergeCell ref="BH73:BH74"/>
    <mergeCell ref="BI73:BI74"/>
    <mergeCell ref="BJ73:BJ74"/>
    <mergeCell ref="BK73:BK74"/>
    <mergeCell ref="AI73:AI74"/>
    <mergeCell ref="AK73:AK74"/>
    <mergeCell ref="AM73:AM74"/>
    <mergeCell ref="AO73:AO74"/>
    <mergeCell ref="AQ73:AQ74"/>
    <mergeCell ref="AS73:AS74"/>
    <mergeCell ref="AU73:AU74"/>
    <mergeCell ref="AW73:AW74"/>
    <mergeCell ref="AY73:AY74"/>
    <mergeCell ref="AB75:AB76"/>
    <mergeCell ref="AC75:AC76"/>
    <mergeCell ref="AD75:AD76"/>
    <mergeCell ref="AE75:AE76"/>
    <mergeCell ref="AF75:AF76"/>
    <mergeCell ref="AI75:AI76"/>
    <mergeCell ref="AK75:AK76"/>
    <mergeCell ref="AM75:AM76"/>
    <mergeCell ref="AO75:AO76"/>
    <mergeCell ref="AQ75:AQ76"/>
    <mergeCell ref="AS75:AS76"/>
    <mergeCell ref="AU75:AU76"/>
    <mergeCell ref="AW75:AW76"/>
    <mergeCell ref="AY75:AY76"/>
    <mergeCell ref="BV71:BV72"/>
    <mergeCell ref="B73:B74"/>
    <mergeCell ref="C73:C74"/>
    <mergeCell ref="D73:D74"/>
    <mergeCell ref="E73:E74"/>
    <mergeCell ref="F73:F74"/>
    <mergeCell ref="G73:G74"/>
    <mergeCell ref="H73:H74"/>
    <mergeCell ref="I73:I74"/>
    <mergeCell ref="J73:J74"/>
    <mergeCell ref="K73:K74"/>
    <mergeCell ref="L73:L74"/>
    <mergeCell ref="M73:M74"/>
    <mergeCell ref="N73:N74"/>
    <mergeCell ref="O73:O74"/>
    <mergeCell ref="P73:P74"/>
    <mergeCell ref="Q73:Q74"/>
    <mergeCell ref="R73:R74"/>
    <mergeCell ref="S73:S74"/>
    <mergeCell ref="T73:T74"/>
    <mergeCell ref="U73:U74"/>
    <mergeCell ref="V73:V74"/>
    <mergeCell ref="BO73:BO74"/>
    <mergeCell ref="BP73:BP74"/>
    <mergeCell ref="BQ73:BQ74"/>
    <mergeCell ref="BR73:BR74"/>
    <mergeCell ref="BS73:BS74"/>
    <mergeCell ref="BT73:BT74"/>
    <mergeCell ref="BA73:BA74"/>
    <mergeCell ref="BC73:BC74"/>
    <mergeCell ref="BE73:BE74"/>
    <mergeCell ref="BF73:BF74"/>
    <mergeCell ref="AW71:AW72"/>
    <mergeCell ref="AY71:AY72"/>
    <mergeCell ref="X71:X72"/>
    <mergeCell ref="Y71:Y72"/>
    <mergeCell ref="Z71:Z72"/>
    <mergeCell ref="AA71:AA72"/>
    <mergeCell ref="X73:X74"/>
    <mergeCell ref="Y73:Y74"/>
    <mergeCell ref="Z73:Z74"/>
    <mergeCell ref="AA73:AA74"/>
    <mergeCell ref="AB73:AB74"/>
    <mergeCell ref="AC73:AC74"/>
    <mergeCell ref="AD73:AD74"/>
    <mergeCell ref="AE73:AE74"/>
    <mergeCell ref="AF73:AF74"/>
    <mergeCell ref="AB71:AB72"/>
    <mergeCell ref="AC71:AC72"/>
    <mergeCell ref="AD71:AD72"/>
    <mergeCell ref="AE71:AE72"/>
    <mergeCell ref="AF71:AF72"/>
    <mergeCell ref="BP69:BP70"/>
    <mergeCell ref="BQ69:BQ70"/>
    <mergeCell ref="BL71:BL72"/>
    <mergeCell ref="BM71:BM72"/>
    <mergeCell ref="BN71:BN72"/>
    <mergeCell ref="BO71:BO72"/>
    <mergeCell ref="BP71:BP72"/>
    <mergeCell ref="BQ71:BQ72"/>
    <mergeCell ref="BA71:BA72"/>
    <mergeCell ref="BC71:BC72"/>
    <mergeCell ref="BE71:BE72"/>
    <mergeCell ref="BF71:BF72"/>
    <mergeCell ref="BG71:BG72"/>
    <mergeCell ref="BH71:BH72"/>
    <mergeCell ref="BI71:BI72"/>
    <mergeCell ref="BJ71:BJ72"/>
    <mergeCell ref="BK71:BK72"/>
    <mergeCell ref="B71:B72"/>
    <mergeCell ref="C71:C72"/>
    <mergeCell ref="D71:D72"/>
    <mergeCell ref="E71:E72"/>
    <mergeCell ref="F71:F72"/>
    <mergeCell ref="G71:G72"/>
    <mergeCell ref="H71:H72"/>
    <mergeCell ref="I71:I72"/>
    <mergeCell ref="J71:J72"/>
    <mergeCell ref="K71:K72"/>
    <mergeCell ref="L71:L72"/>
    <mergeCell ref="M71:M72"/>
    <mergeCell ref="N71:N72"/>
    <mergeCell ref="O71:O72"/>
    <mergeCell ref="P71:P72"/>
    <mergeCell ref="Q71:Q72"/>
    <mergeCell ref="R71:R72"/>
    <mergeCell ref="BP67:BP68"/>
    <mergeCell ref="BQ67:BQ68"/>
    <mergeCell ref="BR67:BR68"/>
    <mergeCell ref="BS67:BS68"/>
    <mergeCell ref="BR69:BR70"/>
    <mergeCell ref="AW69:AW70"/>
    <mergeCell ref="AY69:AY70"/>
    <mergeCell ref="BA69:BA70"/>
    <mergeCell ref="BC69:BC70"/>
    <mergeCell ref="BE69:BE70"/>
    <mergeCell ref="BF69:BF70"/>
    <mergeCell ref="BG69:BG70"/>
    <mergeCell ref="BH69:BH70"/>
    <mergeCell ref="BI69:BI70"/>
    <mergeCell ref="AA69:AA70"/>
    <mergeCell ref="AB69:AB70"/>
    <mergeCell ref="AC69:AC70"/>
    <mergeCell ref="AD69:AD70"/>
    <mergeCell ref="AE69:AE70"/>
    <mergeCell ref="AF69:AF70"/>
    <mergeCell ref="AI69:AI70"/>
    <mergeCell ref="AK69:AK70"/>
    <mergeCell ref="AM69:AM70"/>
    <mergeCell ref="AM67:AM68"/>
    <mergeCell ref="AO67:AO68"/>
    <mergeCell ref="AQ67:AQ68"/>
    <mergeCell ref="BJ69:BJ70"/>
    <mergeCell ref="BK69:BK70"/>
    <mergeCell ref="BL69:BL70"/>
    <mergeCell ref="BM69:BM70"/>
    <mergeCell ref="BN69:BN70"/>
    <mergeCell ref="BO69:BO70"/>
    <mergeCell ref="BL67:BL68"/>
    <mergeCell ref="BA67:BA68"/>
    <mergeCell ref="BC67:BC68"/>
    <mergeCell ref="BE67:BE68"/>
    <mergeCell ref="BF67:BF68"/>
    <mergeCell ref="BG67:BG68"/>
    <mergeCell ref="BH67:BH68"/>
    <mergeCell ref="BI67:BI68"/>
    <mergeCell ref="BJ67:BJ68"/>
    <mergeCell ref="BK67:BK68"/>
    <mergeCell ref="AC67:AC68"/>
    <mergeCell ref="AD67:AD68"/>
    <mergeCell ref="AE67:AE68"/>
    <mergeCell ref="AF67:AF68"/>
    <mergeCell ref="AI67:AI68"/>
    <mergeCell ref="AK67:AK68"/>
    <mergeCell ref="BO67:BO68"/>
    <mergeCell ref="AU77:AU78"/>
    <mergeCell ref="V79:V80"/>
    <mergeCell ref="W79:W80"/>
    <mergeCell ref="U77:U78"/>
    <mergeCell ref="V77:V78"/>
    <mergeCell ref="AK77:AK78"/>
    <mergeCell ref="AM77:AM78"/>
    <mergeCell ref="AA75:AA76"/>
    <mergeCell ref="T69:T70"/>
    <mergeCell ref="U69:U70"/>
    <mergeCell ref="V69:V70"/>
    <mergeCell ref="W69:W70"/>
    <mergeCell ref="T71:T72"/>
    <mergeCell ref="U71:U72"/>
    <mergeCell ref="AI71:AI72"/>
    <mergeCell ref="AK71:AK72"/>
    <mergeCell ref="AM71:AM72"/>
    <mergeCell ref="AU65:AU66"/>
    <mergeCell ref="AU95:AU96"/>
    <mergeCell ref="AS67:AS68"/>
    <mergeCell ref="AU67:AU68"/>
    <mergeCell ref="AS69:AS70"/>
    <mergeCell ref="AU69:AU70"/>
    <mergeCell ref="AA81:AA82"/>
    <mergeCell ref="S69:S70"/>
    <mergeCell ref="S71:S72"/>
    <mergeCell ref="AO71:AO72"/>
    <mergeCell ref="AQ71:AQ72"/>
    <mergeCell ref="AS71:AS72"/>
    <mergeCell ref="L77:L78"/>
    <mergeCell ref="M77:M78"/>
    <mergeCell ref="N77:N78"/>
    <mergeCell ref="O77:O78"/>
    <mergeCell ref="P77:P78"/>
    <mergeCell ref="Q77:Q78"/>
    <mergeCell ref="R77:R78"/>
    <mergeCell ref="T67:T68"/>
    <mergeCell ref="U67:U68"/>
    <mergeCell ref="V67:V68"/>
    <mergeCell ref="W67:W68"/>
    <mergeCell ref="X67:X68"/>
    <mergeCell ref="Y67:Y68"/>
    <mergeCell ref="Z67:Z68"/>
    <mergeCell ref="AA67:AA68"/>
    <mergeCell ref="AB67:AB68"/>
    <mergeCell ref="AU71:AU72"/>
    <mergeCell ref="AO77:AO78"/>
    <mergeCell ref="AQ77:AQ78"/>
    <mergeCell ref="AS77:AS78"/>
    <mergeCell ref="AA87:AA88"/>
    <mergeCell ref="AB87:AB88"/>
    <mergeCell ref="D59:D60"/>
    <mergeCell ref="E59:E60"/>
    <mergeCell ref="F59:F60"/>
    <mergeCell ref="AO61:AO62"/>
    <mergeCell ref="AO63:AO64"/>
    <mergeCell ref="AO65:AO66"/>
    <mergeCell ref="U65:U66"/>
    <mergeCell ref="Y65:Y66"/>
    <mergeCell ref="I61:I62"/>
    <mergeCell ref="I63:I64"/>
    <mergeCell ref="I65:I66"/>
    <mergeCell ref="AC87:AC88"/>
    <mergeCell ref="AD87:AD88"/>
    <mergeCell ref="AE87:AE88"/>
    <mergeCell ref="AF87:AF88"/>
    <mergeCell ref="AS65:AS66"/>
    <mergeCell ref="K67:K68"/>
    <mergeCell ref="L67:L68"/>
    <mergeCell ref="M67:M68"/>
    <mergeCell ref="N67:N68"/>
    <mergeCell ref="O67:O68"/>
    <mergeCell ref="P67:P68"/>
    <mergeCell ref="Q67:Q68"/>
    <mergeCell ref="R67:R68"/>
    <mergeCell ref="S67:S68"/>
    <mergeCell ref="H61:H62"/>
    <mergeCell ref="J61:J62"/>
    <mergeCell ref="K61:K62"/>
    <mergeCell ref="S77:S78"/>
    <mergeCell ref="T77:T78"/>
    <mergeCell ref="X79:X80"/>
    <mergeCell ref="Y79:Y80"/>
    <mergeCell ref="Z79:Z80"/>
    <mergeCell ref="AA79:AA80"/>
    <mergeCell ref="AI77:AI78"/>
    <mergeCell ref="X65:X66"/>
    <mergeCell ref="R63:R64"/>
    <mergeCell ref="AO95:AO96"/>
    <mergeCell ref="V65:V66"/>
    <mergeCell ref="V95:V96"/>
    <mergeCell ref="W59:W60"/>
    <mergeCell ref="W61:W62"/>
    <mergeCell ref="W63:W64"/>
    <mergeCell ref="W65:W66"/>
    <mergeCell ref="W95:W96"/>
    <mergeCell ref="W93:W94"/>
    <mergeCell ref="Z65:Z66"/>
    <mergeCell ref="Z95:Z96"/>
    <mergeCell ref="AI95:AI96"/>
    <mergeCell ref="B95:B96"/>
    <mergeCell ref="B67:B68"/>
    <mergeCell ref="C67:C68"/>
    <mergeCell ref="D67:D68"/>
    <mergeCell ref="E67:E68"/>
    <mergeCell ref="F67:F68"/>
    <mergeCell ref="G67:G68"/>
    <mergeCell ref="H67:H68"/>
    <mergeCell ref="I67:I68"/>
    <mergeCell ref="J67:J68"/>
    <mergeCell ref="H69:H70"/>
    <mergeCell ref="I69:I70"/>
    <mergeCell ref="J69:J70"/>
    <mergeCell ref="K69:K70"/>
    <mergeCell ref="L69:L70"/>
    <mergeCell ref="M69:M70"/>
    <mergeCell ref="N69:N70"/>
    <mergeCell ref="AK65:AK66"/>
    <mergeCell ref="AK95:AK96"/>
    <mergeCell ref="U63:U64"/>
    <mergeCell ref="X95:X96"/>
    <mergeCell ref="W3:W4"/>
    <mergeCell ref="W5:W6"/>
    <mergeCell ref="W51:W52"/>
    <mergeCell ref="W53:W54"/>
    <mergeCell ref="W55:W56"/>
    <mergeCell ref="W57:W58"/>
    <mergeCell ref="B69:B70"/>
    <mergeCell ref="C69:C70"/>
    <mergeCell ref="D69:D70"/>
    <mergeCell ref="E69:E70"/>
    <mergeCell ref="F69:F70"/>
    <mergeCell ref="G69:G70"/>
    <mergeCell ref="AM53:AM54"/>
    <mergeCell ref="AM55:AM56"/>
    <mergeCell ref="AM57:AM58"/>
    <mergeCell ref="AM59:AM60"/>
    <mergeCell ref="AM61:AM62"/>
    <mergeCell ref="AM63:AM64"/>
    <mergeCell ref="AM65:AM66"/>
    <mergeCell ref="AM95:AM96"/>
    <mergeCell ref="E57:E58"/>
    <mergeCell ref="F57:F58"/>
    <mergeCell ref="S57:S58"/>
    <mergeCell ref="O69:O70"/>
    <mergeCell ref="P69:P70"/>
    <mergeCell ref="Q69:Q70"/>
    <mergeCell ref="R69:R70"/>
    <mergeCell ref="U59:U60"/>
    <mergeCell ref="U61:U62"/>
    <mergeCell ref="AI83:AI84"/>
    <mergeCell ref="U95:U96"/>
    <mergeCell ref="V3:V4"/>
    <mergeCell ref="V5:V6"/>
    <mergeCell ref="V51:V52"/>
    <mergeCell ref="V53:V54"/>
    <mergeCell ref="V55:V56"/>
    <mergeCell ref="V57:V58"/>
    <mergeCell ref="V59:V60"/>
    <mergeCell ref="V71:V72"/>
    <mergeCell ref="AQ3:AQ4"/>
    <mergeCell ref="AQ5:AQ6"/>
    <mergeCell ref="AQ51:AQ52"/>
    <mergeCell ref="AQ53:AQ54"/>
    <mergeCell ref="AQ55:AQ56"/>
    <mergeCell ref="AQ57:AQ58"/>
    <mergeCell ref="AQ59:AQ60"/>
    <mergeCell ref="AQ61:AQ62"/>
    <mergeCell ref="AQ63:AQ64"/>
    <mergeCell ref="AQ65:AQ66"/>
    <mergeCell ref="W23:W24"/>
    <mergeCell ref="X23:X24"/>
    <mergeCell ref="W27:W28"/>
    <mergeCell ref="X27:X28"/>
    <mergeCell ref="W31:W32"/>
    <mergeCell ref="X31:X32"/>
    <mergeCell ref="W35:W36"/>
    <mergeCell ref="X35:X36"/>
    <mergeCell ref="W39:W40"/>
    <mergeCell ref="X39:X40"/>
    <mergeCell ref="W43:W44"/>
    <mergeCell ref="X43:X44"/>
    <mergeCell ref="W47:W48"/>
    <mergeCell ref="AM51:AM52"/>
    <mergeCell ref="AQ95:AQ96"/>
    <mergeCell ref="AO69:AO70"/>
    <mergeCell ref="AQ69:AQ70"/>
    <mergeCell ref="AO5:AO6"/>
    <mergeCell ref="W85:W86"/>
    <mergeCell ref="AK57:AK58"/>
    <mergeCell ref="AK59:AK60"/>
    <mergeCell ref="AK61:AK62"/>
    <mergeCell ref="AK63:AK64"/>
    <mergeCell ref="Y81:Y82"/>
    <mergeCell ref="Z81:Z82"/>
    <mergeCell ref="Y87:Y88"/>
    <mergeCell ref="Z87:Z88"/>
    <mergeCell ref="X53:X54"/>
    <mergeCell ref="X55:X56"/>
    <mergeCell ref="X57:X58"/>
    <mergeCell ref="X59:X60"/>
    <mergeCell ref="X61:X62"/>
    <mergeCell ref="X63:X64"/>
    <mergeCell ref="X69:X70"/>
    <mergeCell ref="W71:W72"/>
    <mergeCell ref="W73:W74"/>
    <mergeCell ref="W77:W78"/>
    <mergeCell ref="X75:X76"/>
    <mergeCell ref="X81:X82"/>
    <mergeCell ref="W87:W88"/>
    <mergeCell ref="X87:X88"/>
    <mergeCell ref="W15:W16"/>
    <mergeCell ref="W81:W82"/>
    <mergeCell ref="X77:X78"/>
    <mergeCell ref="W17:W18"/>
    <mergeCell ref="X17:X18"/>
    <mergeCell ref="BE63:BE64"/>
    <mergeCell ref="BF63:BF64"/>
    <mergeCell ref="BG63:BG64"/>
    <mergeCell ref="BH63:BH64"/>
    <mergeCell ref="BI63:BI64"/>
    <mergeCell ref="BJ63:BJ64"/>
    <mergeCell ref="Y3:Y4"/>
    <mergeCell ref="Y5:Y6"/>
    <mergeCell ref="Y51:Y52"/>
    <mergeCell ref="Y53:Y54"/>
    <mergeCell ref="Y55:Y56"/>
    <mergeCell ref="Y57:Y58"/>
    <mergeCell ref="Y59:Y60"/>
    <mergeCell ref="Y61:Y62"/>
    <mergeCell ref="Y63:Y64"/>
    <mergeCell ref="BE53:BE54"/>
    <mergeCell ref="BF53:BF54"/>
    <mergeCell ref="AK53:AK54"/>
    <mergeCell ref="AO53:AO54"/>
    <mergeCell ref="AS53:AS54"/>
    <mergeCell ref="BJ59:BJ60"/>
    <mergeCell ref="AS5:AS6"/>
    <mergeCell ref="AU51:AU52"/>
    <mergeCell ref="AM3:AM4"/>
    <mergeCell ref="AS61:AS62"/>
    <mergeCell ref="AS63:AS64"/>
    <mergeCell ref="AU61:AU62"/>
    <mergeCell ref="AU63:AU64"/>
    <mergeCell ref="BG11:BG12"/>
    <mergeCell ref="BH11:BH12"/>
    <mergeCell ref="BI11:BI12"/>
    <mergeCell ref="BJ11:BJ12"/>
    <mergeCell ref="Y95:Y96"/>
    <mergeCell ref="Z3:Z4"/>
    <mergeCell ref="Z5:Z6"/>
    <mergeCell ref="Z51:Z52"/>
    <mergeCell ref="Z53:Z54"/>
    <mergeCell ref="Z55:Z56"/>
    <mergeCell ref="Z57:Z58"/>
    <mergeCell ref="Z59:Z60"/>
    <mergeCell ref="Z61:Z62"/>
    <mergeCell ref="Z63:Z64"/>
    <mergeCell ref="Y69:Y70"/>
    <mergeCell ref="Z69:Z70"/>
    <mergeCell ref="Y75:Y76"/>
    <mergeCell ref="Z75:Z76"/>
    <mergeCell ref="Z89:Z90"/>
    <mergeCell ref="Z77:Z78"/>
    <mergeCell ref="BL95:BL96"/>
    <mergeCell ref="AW61:AW62"/>
    <mergeCell ref="AY61:AY62"/>
    <mergeCell ref="BA61:BA62"/>
    <mergeCell ref="BC61:BC62"/>
    <mergeCell ref="BE61:BE62"/>
    <mergeCell ref="BF61:BF62"/>
    <mergeCell ref="BG61:BG62"/>
    <mergeCell ref="BF59:BF60"/>
    <mergeCell ref="BG59:BG60"/>
    <mergeCell ref="BH59:BH60"/>
    <mergeCell ref="BI59:BI60"/>
    <mergeCell ref="AW53:AW54"/>
    <mergeCell ref="AY53:AY54"/>
    <mergeCell ref="BA53:BA54"/>
    <mergeCell ref="BC53:BC54"/>
    <mergeCell ref="BM95:BM96"/>
    <mergeCell ref="BN95:BN96"/>
    <mergeCell ref="BO95:BO96"/>
    <mergeCell ref="BP95:BP96"/>
    <mergeCell ref="AS95:AS96"/>
    <mergeCell ref="AY55:AY56"/>
    <mergeCell ref="AE95:AE96"/>
    <mergeCell ref="AF95:AF96"/>
    <mergeCell ref="BO65:BO66"/>
    <mergeCell ref="BP65:BP66"/>
    <mergeCell ref="BQ65:BQ66"/>
    <mergeCell ref="AD65:AD66"/>
    <mergeCell ref="AE65:AE66"/>
    <mergeCell ref="AF65:AF66"/>
    <mergeCell ref="AI65:AI66"/>
    <mergeCell ref="AW65:AW66"/>
    <mergeCell ref="AY65:AY66"/>
    <mergeCell ref="BA65:BA66"/>
    <mergeCell ref="BC65:BC66"/>
    <mergeCell ref="BE65:BE66"/>
    <mergeCell ref="BM63:BM64"/>
    <mergeCell ref="BN63:BN64"/>
    <mergeCell ref="BO63:BO64"/>
    <mergeCell ref="BP63:BP64"/>
    <mergeCell ref="BQ63:BQ64"/>
    <mergeCell ref="BK61:BK62"/>
    <mergeCell ref="BL61:BL62"/>
    <mergeCell ref="BM61:BM62"/>
    <mergeCell ref="BN61:BN62"/>
    <mergeCell ref="BA63:BA64"/>
    <mergeCell ref="BC63:BC64"/>
    <mergeCell ref="AY63:AY64"/>
    <mergeCell ref="C95:C96"/>
    <mergeCell ref="D95:D96"/>
    <mergeCell ref="E95:E96"/>
    <mergeCell ref="F95:F96"/>
    <mergeCell ref="G95:G96"/>
    <mergeCell ref="H95:H96"/>
    <mergeCell ref="J95:J96"/>
    <mergeCell ref="K95:K96"/>
    <mergeCell ref="L95:L96"/>
    <mergeCell ref="M95:M96"/>
    <mergeCell ref="N95:N96"/>
    <mergeCell ref="O95:O96"/>
    <mergeCell ref="P95:P96"/>
    <mergeCell ref="Q95:Q96"/>
    <mergeCell ref="R95:R96"/>
    <mergeCell ref="S95:S96"/>
    <mergeCell ref="BU65:BU66"/>
    <mergeCell ref="T95:T96"/>
    <mergeCell ref="AA95:AA96"/>
    <mergeCell ref="AB95:AB96"/>
    <mergeCell ref="AC95:AC96"/>
    <mergeCell ref="AD95:AD96"/>
    <mergeCell ref="AW95:AW96"/>
    <mergeCell ref="AY95:AY96"/>
    <mergeCell ref="BA95:BA96"/>
    <mergeCell ref="BC95:BC96"/>
    <mergeCell ref="BE95:BE96"/>
    <mergeCell ref="BF95:BF96"/>
    <mergeCell ref="BG95:BG96"/>
    <mergeCell ref="BH95:BH96"/>
    <mergeCell ref="BI95:BI96"/>
    <mergeCell ref="BJ95:BJ96"/>
    <mergeCell ref="BV65:BV66"/>
    <mergeCell ref="BG65:BG66"/>
    <mergeCell ref="BH65:BH66"/>
    <mergeCell ref="BI65:BI66"/>
    <mergeCell ref="BJ65:BJ66"/>
    <mergeCell ref="BK65:BK66"/>
    <mergeCell ref="BL65:BL66"/>
    <mergeCell ref="BM65:BM66"/>
    <mergeCell ref="BN65:BN66"/>
    <mergeCell ref="BR65:BR66"/>
    <mergeCell ref="BS65:BS66"/>
    <mergeCell ref="BT65:BT66"/>
    <mergeCell ref="BU95:BU96"/>
    <mergeCell ref="BV95:BV96"/>
    <mergeCell ref="BR95:BR96"/>
    <mergeCell ref="BS95:BS96"/>
    <mergeCell ref="BT95:BT96"/>
    <mergeCell ref="BQ95:BQ96"/>
    <mergeCell ref="BT67:BT68"/>
    <mergeCell ref="BU67:BU68"/>
    <mergeCell ref="BV67:BV68"/>
    <mergeCell ref="BS69:BS70"/>
    <mergeCell ref="BT69:BT70"/>
    <mergeCell ref="BU69:BU70"/>
    <mergeCell ref="BV69:BV70"/>
    <mergeCell ref="BR71:BR72"/>
    <mergeCell ref="BS71:BS72"/>
    <mergeCell ref="BT71:BT72"/>
    <mergeCell ref="BU71:BU72"/>
    <mergeCell ref="BM67:BM68"/>
    <mergeCell ref="BN67:BN68"/>
    <mergeCell ref="BK95:BK96"/>
    <mergeCell ref="BU63:BU64"/>
    <mergeCell ref="BV63:BV64"/>
    <mergeCell ref="B65:B66"/>
    <mergeCell ref="C65:C66"/>
    <mergeCell ref="D65:D66"/>
    <mergeCell ref="E65:E66"/>
    <mergeCell ref="F65:F66"/>
    <mergeCell ref="G65:G66"/>
    <mergeCell ref="H65:H66"/>
    <mergeCell ref="J65:J66"/>
    <mergeCell ref="K65:K66"/>
    <mergeCell ref="L65:L66"/>
    <mergeCell ref="M65:M66"/>
    <mergeCell ref="N65:N66"/>
    <mergeCell ref="O65:O66"/>
    <mergeCell ref="P65:P66"/>
    <mergeCell ref="Q65:Q66"/>
    <mergeCell ref="R65:R66"/>
    <mergeCell ref="S65:S66"/>
    <mergeCell ref="T65:T66"/>
    <mergeCell ref="AA65:AA66"/>
    <mergeCell ref="AB65:AB66"/>
    <mergeCell ref="AC65:AC66"/>
    <mergeCell ref="BL63:BL64"/>
    <mergeCell ref="BR63:BR64"/>
    <mergeCell ref="BS63:BS64"/>
    <mergeCell ref="BT63:BT64"/>
    <mergeCell ref="AD63:AD64"/>
    <mergeCell ref="AE63:AE64"/>
    <mergeCell ref="AF63:AF64"/>
    <mergeCell ref="AI63:AI64"/>
    <mergeCell ref="AW63:AW64"/>
    <mergeCell ref="BR61:BR62"/>
    <mergeCell ref="BS61:BS62"/>
    <mergeCell ref="BT61:BT62"/>
    <mergeCell ref="BU61:BU62"/>
    <mergeCell ref="BV61:BV62"/>
    <mergeCell ref="B63:B64"/>
    <mergeCell ref="C63:C64"/>
    <mergeCell ref="D63:D64"/>
    <mergeCell ref="E63:E64"/>
    <mergeCell ref="F63:F64"/>
    <mergeCell ref="G63:G64"/>
    <mergeCell ref="H63:H64"/>
    <mergeCell ref="J63:J64"/>
    <mergeCell ref="K63:K64"/>
    <mergeCell ref="L63:L64"/>
    <mergeCell ref="M63:M64"/>
    <mergeCell ref="N63:N64"/>
    <mergeCell ref="O63:O64"/>
    <mergeCell ref="P63:P64"/>
    <mergeCell ref="Q63:Q64"/>
    <mergeCell ref="S63:S64"/>
    <mergeCell ref="V61:V62"/>
    <mergeCell ref="V63:V64"/>
    <mergeCell ref="AF61:AF62"/>
    <mergeCell ref="BJ61:BJ62"/>
    <mergeCell ref="B61:B62"/>
    <mergeCell ref="C61:C62"/>
    <mergeCell ref="D61:D62"/>
    <mergeCell ref="E61:E62"/>
    <mergeCell ref="F61:F62"/>
    <mergeCell ref="G61:G62"/>
    <mergeCell ref="BI61:BI62"/>
    <mergeCell ref="I57:I58"/>
    <mergeCell ref="I59:I60"/>
    <mergeCell ref="L61:L62"/>
    <mergeCell ref="M61:M62"/>
    <mergeCell ref="N61:N62"/>
    <mergeCell ref="O61:O62"/>
    <mergeCell ref="P61:P62"/>
    <mergeCell ref="Q61:Q62"/>
    <mergeCell ref="B59:B60"/>
    <mergeCell ref="C59:C60"/>
    <mergeCell ref="S61:S62"/>
    <mergeCell ref="T61:T62"/>
    <mergeCell ref="AA61:AA62"/>
    <mergeCell ref="AB61:AB62"/>
    <mergeCell ref="AC61:AC62"/>
    <mergeCell ref="AD61:AD62"/>
    <mergeCell ref="AE61:AE62"/>
    <mergeCell ref="B57:B58"/>
    <mergeCell ref="C57:C58"/>
    <mergeCell ref="D57:D58"/>
    <mergeCell ref="G59:G60"/>
    <mergeCell ref="H59:H60"/>
    <mergeCell ref="J59:J60"/>
    <mergeCell ref="K59:K60"/>
    <mergeCell ref="L59:L60"/>
    <mergeCell ref="M59:M60"/>
    <mergeCell ref="N59:N60"/>
    <mergeCell ref="O59:O60"/>
    <mergeCell ref="P59:P60"/>
    <mergeCell ref="Q59:Q60"/>
    <mergeCell ref="AB59:AB60"/>
    <mergeCell ref="AC59:AC60"/>
    <mergeCell ref="BU53:BU54"/>
    <mergeCell ref="BV53:BV54"/>
    <mergeCell ref="BV57:BV58"/>
    <mergeCell ref="BS57:BS58"/>
    <mergeCell ref="BT57:BT58"/>
    <mergeCell ref="BU59:BU60"/>
    <mergeCell ref="BV59:BV60"/>
    <mergeCell ref="BV55:BV56"/>
    <mergeCell ref="G57:G58"/>
    <mergeCell ref="H57:H58"/>
    <mergeCell ref="J57:J58"/>
    <mergeCell ref="K57:K58"/>
    <mergeCell ref="L57:L58"/>
    <mergeCell ref="M57:M58"/>
    <mergeCell ref="N57:N58"/>
    <mergeCell ref="O57:O58"/>
    <mergeCell ref="P57:P58"/>
    <mergeCell ref="Q57:Q58"/>
    <mergeCell ref="U53:U54"/>
    <mergeCell ref="U55:U56"/>
    <mergeCell ref="AD59:AD60"/>
    <mergeCell ref="AE59:AE60"/>
    <mergeCell ref="AF59:AF60"/>
    <mergeCell ref="AI59:AI60"/>
    <mergeCell ref="AW59:AW60"/>
    <mergeCell ref="AY59:AY60"/>
    <mergeCell ref="BM53:BM54"/>
    <mergeCell ref="BN53:BN54"/>
    <mergeCell ref="BO53:BO54"/>
    <mergeCell ref="BP53:BP54"/>
    <mergeCell ref="BQ53:BQ54"/>
    <mergeCell ref="AI53:AI54"/>
    <mergeCell ref="AU55:AU56"/>
    <mergeCell ref="AU57:AU58"/>
    <mergeCell ref="AU59:AU60"/>
    <mergeCell ref="BS59:BS60"/>
    <mergeCell ref="BT59:BT60"/>
    <mergeCell ref="BP59:BP60"/>
    <mergeCell ref="BQ59:BQ60"/>
    <mergeCell ref="BR53:BR54"/>
    <mergeCell ref="BS53:BS54"/>
    <mergeCell ref="BT53:BT54"/>
    <mergeCell ref="BA59:BA60"/>
    <mergeCell ref="BC59:BC60"/>
    <mergeCell ref="BE59:BE60"/>
    <mergeCell ref="BK59:BK60"/>
    <mergeCell ref="BL59:BL60"/>
    <mergeCell ref="BR59:BR60"/>
    <mergeCell ref="BF57:BF58"/>
    <mergeCell ref="BG57:BG58"/>
    <mergeCell ref="BH57:BH58"/>
    <mergeCell ref="BI57:BI58"/>
    <mergeCell ref="BJ57:BJ58"/>
    <mergeCell ref="BK57:BK58"/>
    <mergeCell ref="BL57:BL58"/>
    <mergeCell ref="BG53:BG54"/>
    <mergeCell ref="BH53:BH54"/>
    <mergeCell ref="BR55:BR56"/>
    <mergeCell ref="BR57:BR58"/>
    <mergeCell ref="BN59:BN60"/>
    <mergeCell ref="BM59:BM60"/>
    <mergeCell ref="AN2:AO2"/>
    <mergeCell ref="AP2:AQ2"/>
    <mergeCell ref="AR2:AS2"/>
    <mergeCell ref="BU57:BU58"/>
    <mergeCell ref="T57:T58"/>
    <mergeCell ref="AA57:AA58"/>
    <mergeCell ref="AB57:AB58"/>
    <mergeCell ref="AC57:AC58"/>
    <mergeCell ref="AD57:AD58"/>
    <mergeCell ref="AE57:AE58"/>
    <mergeCell ref="AF57:AF58"/>
    <mergeCell ref="AI57:AI58"/>
    <mergeCell ref="AW57:AW58"/>
    <mergeCell ref="AY57:AY58"/>
    <mergeCell ref="BP57:BP58"/>
    <mergeCell ref="BQ57:BQ58"/>
    <mergeCell ref="BA57:BA58"/>
    <mergeCell ref="BC57:BC58"/>
    <mergeCell ref="BE57:BE58"/>
    <mergeCell ref="BI53:BI54"/>
    <mergeCell ref="BJ53:BJ54"/>
    <mergeCell ref="BK53:BK54"/>
    <mergeCell ref="BL53:BL54"/>
    <mergeCell ref="U3:U4"/>
    <mergeCell ref="U5:U6"/>
    <mergeCell ref="U51:U52"/>
    <mergeCell ref="U57:U58"/>
    <mergeCell ref="AS3:AS4"/>
    <mergeCell ref="AO57:AO58"/>
    <mergeCell ref="AH2:AI2"/>
    <mergeCell ref="BD2:BE2"/>
    <mergeCell ref="BE5:BE6"/>
    <mergeCell ref="Z7:Z8"/>
    <mergeCell ref="AA7:AA8"/>
    <mergeCell ref="AB7:AB8"/>
    <mergeCell ref="AA9:AA10"/>
    <mergeCell ref="AB9:AB10"/>
    <mergeCell ref="AC9:AC10"/>
    <mergeCell ref="AD9:AD10"/>
    <mergeCell ref="AE9:AE10"/>
    <mergeCell ref="Z9:Z10"/>
    <mergeCell ref="Y11:Y12"/>
    <mergeCell ref="AI51:AI52"/>
    <mergeCell ref="AW51:AW52"/>
    <mergeCell ref="AY51:AY52"/>
    <mergeCell ref="BA51:BA52"/>
    <mergeCell ref="BC51:BC52"/>
    <mergeCell ref="T51:T52"/>
    <mergeCell ref="AA51:AA52"/>
    <mergeCell ref="AB51:AB52"/>
    <mergeCell ref="AC51:AC52"/>
    <mergeCell ref="AD51:AD52"/>
    <mergeCell ref="AE51:AE52"/>
    <mergeCell ref="Y7:Y8"/>
    <mergeCell ref="W9:W10"/>
    <mergeCell ref="X9:X10"/>
    <mergeCell ref="Y9:Y10"/>
    <mergeCell ref="W11:W12"/>
    <mergeCell ref="X11:X12"/>
    <mergeCell ref="X51:X52"/>
    <mergeCell ref="W7:W8"/>
    <mergeCell ref="X7:X8"/>
    <mergeCell ref="AF11:AF12"/>
    <mergeCell ref="AQ11:AQ12"/>
    <mergeCell ref="AL2:AM2"/>
    <mergeCell ref="F5:F6"/>
    <mergeCell ref="E5:E6"/>
    <mergeCell ref="D5:D6"/>
    <mergeCell ref="C5:C6"/>
    <mergeCell ref="I5:I6"/>
    <mergeCell ref="N51:N52"/>
    <mergeCell ref="BJ5:BJ6"/>
    <mergeCell ref="BK1:BL1"/>
    <mergeCell ref="BK5:BK6"/>
    <mergeCell ref="BL5:BL6"/>
    <mergeCell ref="AG1:BF1"/>
    <mergeCell ref="AV2:AW2"/>
    <mergeCell ref="AX2:AY2"/>
    <mergeCell ref="AZ2:BA2"/>
    <mergeCell ref="BB2:BC2"/>
    <mergeCell ref="AA3:AA4"/>
    <mergeCell ref="AB3:AB4"/>
    <mergeCell ref="AC3:AC4"/>
    <mergeCell ref="AD3:AD4"/>
    <mergeCell ref="T5:T6"/>
    <mergeCell ref="AA5:AA6"/>
    <mergeCell ref="AB5:AB6"/>
    <mergeCell ref="AC5:AC6"/>
    <mergeCell ref="AD5:AD6"/>
    <mergeCell ref="AE5:AE6"/>
    <mergeCell ref="BH5:BH6"/>
    <mergeCell ref="AW5:AW6"/>
    <mergeCell ref="AY5:AY6"/>
    <mergeCell ref="BA5:BA6"/>
    <mergeCell ref="BC5:BC6"/>
    <mergeCell ref="BF5:BF6"/>
    <mergeCell ref="T1:AF1"/>
    <mergeCell ref="BM1:BN1"/>
    <mergeCell ref="AF5:AF6"/>
    <mergeCell ref="BG1:BH1"/>
    <mergeCell ref="BI1:BJ1"/>
    <mergeCell ref="BI5:BI6"/>
    <mergeCell ref="B53:B54"/>
    <mergeCell ref="C53:C54"/>
    <mergeCell ref="D53:D54"/>
    <mergeCell ref="E53:E54"/>
    <mergeCell ref="F53:F54"/>
    <mergeCell ref="G53:G54"/>
    <mergeCell ref="H53:H54"/>
    <mergeCell ref="J53:J54"/>
    <mergeCell ref="K53:K54"/>
    <mergeCell ref="L53:L54"/>
    <mergeCell ref="M53:M54"/>
    <mergeCell ref="N53:N54"/>
    <mergeCell ref="O53:O54"/>
    <mergeCell ref="P53:P54"/>
    <mergeCell ref="Q53:Q54"/>
    <mergeCell ref="N5:N6"/>
    <mergeCell ref="M5:M6"/>
    <mergeCell ref="L5:L6"/>
    <mergeCell ref="K5:K6"/>
    <mergeCell ref="J5:J6"/>
    <mergeCell ref="H5:H6"/>
    <mergeCell ref="Q5:Q6"/>
    <mergeCell ref="P5:P6"/>
    <mergeCell ref="O5:O6"/>
    <mergeCell ref="B5:B6"/>
    <mergeCell ref="AJ2:AK2"/>
    <mergeCell ref="G5:G6"/>
    <mergeCell ref="BR5:BR6"/>
    <mergeCell ref="BS5:BS6"/>
    <mergeCell ref="BT5:BT6"/>
    <mergeCell ref="BU5:BU6"/>
    <mergeCell ref="BV5:BV6"/>
    <mergeCell ref="BQ1:BV1"/>
    <mergeCell ref="BM5:BM6"/>
    <mergeCell ref="BN5:BN6"/>
    <mergeCell ref="BO1:BP1"/>
    <mergeCell ref="BO5:BO6"/>
    <mergeCell ref="BP5:BP6"/>
    <mergeCell ref="BQ5:BQ6"/>
    <mergeCell ref="BP3:BP4"/>
    <mergeCell ref="BQ3:BQ4"/>
    <mergeCell ref="BR3:BR4"/>
    <mergeCell ref="BS3:BS4"/>
    <mergeCell ref="BT3:BT4"/>
    <mergeCell ref="BU3:BU4"/>
    <mergeCell ref="BV3:BV4"/>
    <mergeCell ref="AT2:AU2"/>
    <mergeCell ref="AK3:AK4"/>
    <mergeCell ref="AK5:AK6"/>
    <mergeCell ref="AO3:AO4"/>
    <mergeCell ref="BI3:BI4"/>
    <mergeCell ref="BK3:BK4"/>
    <mergeCell ref="AU3:AU4"/>
    <mergeCell ref="AU5:AU6"/>
    <mergeCell ref="BL3:BL4"/>
    <mergeCell ref="BM3:BM4"/>
    <mergeCell ref="BN3:BN4"/>
    <mergeCell ref="BO3:BO4"/>
    <mergeCell ref="BV51:BV52"/>
    <mergeCell ref="BK51:BK52"/>
    <mergeCell ref="BL51:BL52"/>
    <mergeCell ref="BM51:BM52"/>
    <mergeCell ref="BN51:BN52"/>
    <mergeCell ref="BO51:BO52"/>
    <mergeCell ref="BP51:BP52"/>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Q3:Q4"/>
    <mergeCell ref="R3:R4"/>
    <mergeCell ref="S3:S4"/>
    <mergeCell ref="T3:T4"/>
    <mergeCell ref="BG3:BG4"/>
    <mergeCell ref="O51:O52"/>
    <mergeCell ref="P51:P52"/>
    <mergeCell ref="Q51:Q52"/>
    <mergeCell ref="S51:S52"/>
    <mergeCell ref="BH51:BH52"/>
    <mergeCell ref="AE3:AE4"/>
    <mergeCell ref="AF3:AF4"/>
    <mergeCell ref="AI3:AI4"/>
    <mergeCell ref="AW3:AW4"/>
    <mergeCell ref="AY3:AY4"/>
    <mergeCell ref="BA3:BA4"/>
    <mergeCell ref="BC3:BC4"/>
    <mergeCell ref="BE3:BE4"/>
    <mergeCell ref="BF3:BF4"/>
    <mergeCell ref="BJ3:BJ4"/>
    <mergeCell ref="R5:R6"/>
    <mergeCell ref="BO7:BO8"/>
    <mergeCell ref="Z11:Z12"/>
    <mergeCell ref="AA11:AA12"/>
    <mergeCell ref="AB11:AB12"/>
    <mergeCell ref="AC11:AC12"/>
    <mergeCell ref="AD11:AD12"/>
    <mergeCell ref="AE11:AE12"/>
    <mergeCell ref="BE11:BE12"/>
    <mergeCell ref="BF11:BF12"/>
    <mergeCell ref="BH3:BH4"/>
    <mergeCell ref="BG5:BG6"/>
    <mergeCell ref="S5:S6"/>
    <mergeCell ref="V9:V10"/>
    <mergeCell ref="AM5:AM6"/>
    <mergeCell ref="AI5:AI6"/>
    <mergeCell ref="X3:X4"/>
    <mergeCell ref="X5:X6"/>
    <mergeCell ref="AI11:AI12"/>
    <mergeCell ref="AK11:AK12"/>
    <mergeCell ref="AM11:AM12"/>
    <mergeCell ref="AO11:AO12"/>
    <mergeCell ref="B55:B56"/>
    <mergeCell ref="C55:C56"/>
    <mergeCell ref="D55:D56"/>
    <mergeCell ref="E55:E56"/>
    <mergeCell ref="F55:F56"/>
    <mergeCell ref="G55:G56"/>
    <mergeCell ref="H55:H56"/>
    <mergeCell ref="J55:J56"/>
    <mergeCell ref="K55:K56"/>
    <mergeCell ref="AA55:AA56"/>
    <mergeCell ref="AB55:AB56"/>
    <mergeCell ref="AC55:AC56"/>
    <mergeCell ref="AD55:AD56"/>
    <mergeCell ref="AE55:AE56"/>
    <mergeCell ref="AF55:AF56"/>
    <mergeCell ref="AI55:AI56"/>
    <mergeCell ref="BJ51:BJ52"/>
    <mergeCell ref="AF51:AF52"/>
    <mergeCell ref="S53:S54"/>
    <mergeCell ref="T53:T54"/>
    <mergeCell ref="AA53:AA54"/>
    <mergeCell ref="AB53:AB54"/>
    <mergeCell ref="AC53:AC54"/>
    <mergeCell ref="AD53:AD54"/>
    <mergeCell ref="AE53:AE54"/>
    <mergeCell ref="AF53:AF54"/>
    <mergeCell ref="M51:M52"/>
    <mergeCell ref="L51:L52"/>
    <mergeCell ref="K51:K52"/>
    <mergeCell ref="J51:J52"/>
    <mergeCell ref="H51:H52"/>
    <mergeCell ref="G51:G52"/>
    <mergeCell ref="BU55:BU56"/>
    <mergeCell ref="I51:I52"/>
    <mergeCell ref="I53:I54"/>
    <mergeCell ref="I55:I56"/>
    <mergeCell ref="AW55:AW56"/>
    <mergeCell ref="L55:L56"/>
    <mergeCell ref="M55:M56"/>
    <mergeCell ref="N55:N56"/>
    <mergeCell ref="O55:O56"/>
    <mergeCell ref="P55:P56"/>
    <mergeCell ref="Q55:Q56"/>
    <mergeCell ref="S55:S56"/>
    <mergeCell ref="T55:T56"/>
    <mergeCell ref="AK55:AK56"/>
    <mergeCell ref="AO55:AO56"/>
    <mergeCell ref="AS55:AS56"/>
    <mergeCell ref="BA55:BA56"/>
    <mergeCell ref="BC55:BC56"/>
    <mergeCell ref="BE55:BE56"/>
    <mergeCell ref="BF55:BF56"/>
    <mergeCell ref="BQ51:BQ52"/>
    <mergeCell ref="BR51:BR52"/>
    <mergeCell ref="BS51:BS52"/>
    <mergeCell ref="BT51:BT52"/>
    <mergeCell ref="BU51:BU52"/>
    <mergeCell ref="BE51:BE52"/>
    <mergeCell ref="BF51:BF52"/>
    <mergeCell ref="BG51:BG52"/>
    <mergeCell ref="BI51:BI52"/>
    <mergeCell ref="BS55:BS56"/>
    <mergeCell ref="BT55:BT56"/>
    <mergeCell ref="AU53:AU54"/>
    <mergeCell ref="I95:I96"/>
    <mergeCell ref="BG55:BG56"/>
    <mergeCell ref="BH55:BH56"/>
    <mergeCell ref="BI55:BI56"/>
    <mergeCell ref="BK55:BK56"/>
    <mergeCell ref="BL55:BL56"/>
    <mergeCell ref="BJ55:BJ56"/>
    <mergeCell ref="BM55:BM56"/>
    <mergeCell ref="BN55:BN56"/>
    <mergeCell ref="BO55:BO56"/>
    <mergeCell ref="BP55:BP56"/>
    <mergeCell ref="BQ55:BQ56"/>
    <mergeCell ref="BO57:BO58"/>
    <mergeCell ref="S59:S60"/>
    <mergeCell ref="T59:T60"/>
    <mergeCell ref="AA59:AA60"/>
    <mergeCell ref="BO59:BO60"/>
    <mergeCell ref="BQ61:BQ62"/>
    <mergeCell ref="AI61:AI62"/>
    <mergeCell ref="T63:T64"/>
    <mergeCell ref="BO61:BO62"/>
    <mergeCell ref="BP61:BP62"/>
    <mergeCell ref="BH61:BH62"/>
    <mergeCell ref="BK63:BK64"/>
    <mergeCell ref="AA63:AA64"/>
    <mergeCell ref="AB63:AB64"/>
    <mergeCell ref="AC63:AC64"/>
    <mergeCell ref="BM57:BM58"/>
    <mergeCell ref="BN57:BN58"/>
    <mergeCell ref="AO59:AO60"/>
    <mergeCell ref="AS57:AS58"/>
    <mergeCell ref="AS59:AS60"/>
  </mergeCells>
  <phoneticPr fontId="28" type="noConversion"/>
  <conditionalFormatting sqref="AF93:AF96">
    <cfRule type="expression" dxfId="65" priority="1">
      <formula>AF93&lt;&gt;BG93</formula>
    </cfRule>
  </conditionalFormatting>
  <dataValidations count="1">
    <dataValidation type="decimal" allowBlank="1" showInputMessage="1" showErrorMessage="1" sqref="AR3:AR96 AN3:AN96 AP3:AP96 AL87:AL96 AJ3:AJ96 AZ3:AZ96 AT3:AT96 AV3:AV96 AX3:AX96 BB3:BB96 BD3:BD96 AH3:AH96 AL3:AL58 AL60:AL84" xr:uid="{C8A90B3B-AD1E-4A82-AF93-94E18EE1E060}">
      <formula1>0</formula1>
      <formula2>99999999</formula2>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221"/>
  <sheetViews>
    <sheetView showGridLines="0" topLeftCell="E1" zoomScale="80" zoomScaleNormal="80" workbookViewId="0">
      <pane xSplit="5" ySplit="2" topLeftCell="AE3" activePane="bottomRight" state="frozen"/>
      <selection pane="bottomRight" activeCell="AK4" sqref="AK4"/>
      <selection pane="bottomLeft" activeCell="E3" sqref="E3"/>
      <selection pane="topRight" activeCell="J1" sqref="J1"/>
    </sheetView>
  </sheetViews>
  <sheetFormatPr defaultColWidth="12" defaultRowHeight="11.45"/>
  <cols>
    <col min="1" max="1" width="1.83203125" style="94" customWidth="1"/>
    <col min="2" max="6" width="12" style="177"/>
    <col min="7" max="7" width="73.6640625" style="94" customWidth="1"/>
    <col min="8" max="8" width="70.83203125" style="94" customWidth="1"/>
    <col min="9" max="10" width="15" style="177" customWidth="1"/>
    <col min="11" max="23" width="14.1640625" style="94" customWidth="1"/>
    <col min="24" max="24" width="16.83203125" style="94" customWidth="1"/>
    <col min="25" max="36" width="13.6640625" style="94" customWidth="1"/>
    <col min="37" max="37" width="16.83203125" style="94" customWidth="1"/>
    <col min="38" max="38" width="14.1640625" style="94" customWidth="1"/>
    <col min="39" max="47" width="13.6640625" style="94" customWidth="1"/>
    <col min="48" max="48" width="15.83203125" style="94" customWidth="1"/>
    <col min="49" max="53" width="18.83203125" style="94" customWidth="1"/>
    <col min="54" max="16384" width="12" style="94"/>
  </cols>
  <sheetData>
    <row r="1" spans="2:53" ht="25.5" customHeight="1">
      <c r="B1" s="117"/>
      <c r="C1" s="117"/>
      <c r="D1" s="117"/>
      <c r="E1" s="117"/>
      <c r="F1" s="117"/>
      <c r="G1" s="117"/>
      <c r="H1" s="117"/>
      <c r="I1" s="117"/>
      <c r="J1" s="117"/>
      <c r="K1" s="117"/>
      <c r="L1" s="914" t="s">
        <v>2134</v>
      </c>
      <c r="M1" s="914"/>
      <c r="N1" s="914"/>
      <c r="O1" s="914"/>
      <c r="P1" s="914"/>
      <c r="Q1" s="914"/>
      <c r="R1" s="914"/>
      <c r="S1" s="914"/>
      <c r="T1" s="914"/>
      <c r="U1" s="914"/>
      <c r="V1" s="914"/>
      <c r="W1" s="914"/>
      <c r="X1" s="915"/>
      <c r="Y1" s="914" t="s">
        <v>2135</v>
      </c>
      <c r="Z1" s="914"/>
      <c r="AA1" s="914"/>
      <c r="AB1" s="914"/>
      <c r="AC1" s="914"/>
      <c r="AD1" s="914"/>
      <c r="AE1" s="914"/>
      <c r="AF1" s="914"/>
      <c r="AG1" s="914"/>
      <c r="AH1" s="914"/>
      <c r="AI1" s="914"/>
      <c r="AJ1" s="914"/>
      <c r="AK1" s="915"/>
      <c r="AL1" s="916">
        <v>2024</v>
      </c>
      <c r="AM1" s="917"/>
      <c r="AN1" s="918">
        <v>2025</v>
      </c>
      <c r="AO1" s="918"/>
      <c r="AP1" s="919">
        <v>2026</v>
      </c>
      <c r="AQ1" s="919"/>
      <c r="AR1" s="910">
        <v>2027</v>
      </c>
      <c r="AS1" s="911"/>
      <c r="AT1" s="912">
        <v>2028</v>
      </c>
      <c r="AU1" s="913"/>
      <c r="AV1" s="117"/>
      <c r="AW1" s="117"/>
      <c r="AX1" s="117"/>
      <c r="AY1" s="117"/>
      <c r="AZ1" s="117"/>
      <c r="BA1" s="117"/>
    </row>
    <row r="2" spans="2:53" ht="36" customHeight="1">
      <c r="B2" s="118" t="s">
        <v>17</v>
      </c>
      <c r="C2" s="118" t="s">
        <v>2133</v>
      </c>
      <c r="D2" s="118" t="s">
        <v>2125</v>
      </c>
      <c r="E2" s="118" t="s">
        <v>2126</v>
      </c>
      <c r="F2" s="118" t="s">
        <v>19</v>
      </c>
      <c r="G2" s="118" t="s">
        <v>2390</v>
      </c>
      <c r="H2" s="118" t="s">
        <v>2391</v>
      </c>
      <c r="I2" s="118" t="s">
        <v>2392</v>
      </c>
      <c r="J2" s="118" t="s">
        <v>2393</v>
      </c>
      <c r="K2" s="118" t="s">
        <v>2394</v>
      </c>
      <c r="L2" s="118" t="s">
        <v>2153</v>
      </c>
      <c r="M2" s="118" t="s">
        <v>2154</v>
      </c>
      <c r="N2" s="118" t="s">
        <v>2155</v>
      </c>
      <c r="O2" s="118" t="s">
        <v>2156</v>
      </c>
      <c r="P2" s="118" t="s">
        <v>2157</v>
      </c>
      <c r="Q2" s="118" t="s">
        <v>2158</v>
      </c>
      <c r="R2" s="118" t="s">
        <v>2159</v>
      </c>
      <c r="S2" s="118" t="s">
        <v>2160</v>
      </c>
      <c r="T2" s="118" t="s">
        <v>2161</v>
      </c>
      <c r="U2" s="118" t="s">
        <v>2162</v>
      </c>
      <c r="V2" s="118" t="s">
        <v>2163</v>
      </c>
      <c r="W2" s="118" t="s">
        <v>2164</v>
      </c>
      <c r="X2" s="118" t="s">
        <v>2165</v>
      </c>
      <c r="Y2" s="118" t="s">
        <v>2153</v>
      </c>
      <c r="Z2" s="118" t="s">
        <v>2154</v>
      </c>
      <c r="AA2" s="118" t="s">
        <v>2155</v>
      </c>
      <c r="AB2" s="118" t="s">
        <v>2156</v>
      </c>
      <c r="AC2" s="118" t="s">
        <v>2157</v>
      </c>
      <c r="AD2" s="118" t="s">
        <v>2158</v>
      </c>
      <c r="AE2" s="118" t="s">
        <v>2159</v>
      </c>
      <c r="AF2" s="118" t="s">
        <v>2160</v>
      </c>
      <c r="AG2" s="118" t="s">
        <v>2161</v>
      </c>
      <c r="AH2" s="118" t="s">
        <v>2162</v>
      </c>
      <c r="AI2" s="118" t="s">
        <v>2163</v>
      </c>
      <c r="AJ2" s="118" t="s">
        <v>2164</v>
      </c>
      <c r="AK2" s="118" t="s">
        <v>2395</v>
      </c>
      <c r="AL2" s="119" t="s">
        <v>2396</v>
      </c>
      <c r="AM2" s="119" t="s">
        <v>2397</v>
      </c>
      <c r="AN2" s="120" t="s">
        <v>2396</v>
      </c>
      <c r="AO2" s="120" t="s">
        <v>2397</v>
      </c>
      <c r="AP2" s="121" t="s">
        <v>2396</v>
      </c>
      <c r="AQ2" s="121" t="s">
        <v>2397</v>
      </c>
      <c r="AR2" s="122" t="s">
        <v>2396</v>
      </c>
      <c r="AS2" s="122" t="s">
        <v>2397</v>
      </c>
      <c r="AT2" s="123" t="s">
        <v>2396</v>
      </c>
      <c r="AU2" s="123" t="s">
        <v>2397</v>
      </c>
      <c r="AV2" s="118" t="s">
        <v>2136</v>
      </c>
      <c r="AW2" s="118" t="s">
        <v>2398</v>
      </c>
      <c r="AX2" s="118" t="s">
        <v>2399</v>
      </c>
      <c r="AY2" s="118" t="s">
        <v>2400</v>
      </c>
      <c r="AZ2" s="118" t="s">
        <v>2401</v>
      </c>
      <c r="BA2" s="118" t="s">
        <v>2402</v>
      </c>
    </row>
    <row r="3" spans="2:53" ht="39.950000000000003" customHeight="1">
      <c r="B3" s="114">
        <v>8141</v>
      </c>
      <c r="C3" s="115">
        <v>1</v>
      </c>
      <c r="D3" s="114" t="s">
        <v>2173</v>
      </c>
      <c r="E3" s="115">
        <v>1</v>
      </c>
      <c r="F3" s="114" t="s">
        <v>40</v>
      </c>
      <c r="G3" s="116" t="s">
        <v>2403</v>
      </c>
      <c r="H3" s="116" t="s">
        <v>2404</v>
      </c>
      <c r="I3" s="291" t="s">
        <v>2131</v>
      </c>
      <c r="J3" s="114" t="s">
        <v>2194</v>
      </c>
      <c r="K3" s="284">
        <v>0</v>
      </c>
      <c r="L3" s="489">
        <v>8.3299999999999999E-2</v>
      </c>
      <c r="M3" s="489">
        <v>8.3299999999999999E-2</v>
      </c>
      <c r="N3" s="489">
        <v>8.3299999999999999E-2</v>
      </c>
      <c r="O3" s="489">
        <v>8.3299999999999999E-2</v>
      </c>
      <c r="P3" s="489">
        <v>8.3299999999999999E-2</v>
      </c>
      <c r="Q3" s="489">
        <v>8.3299999999999999E-2</v>
      </c>
      <c r="R3" s="489">
        <v>8.3299999999999999E-2</v>
      </c>
      <c r="S3" s="489">
        <v>8.3400000000000002E-2</v>
      </c>
      <c r="T3" s="489">
        <v>8.3400000000000002E-2</v>
      </c>
      <c r="U3" s="489">
        <v>8.3400000000000002E-2</v>
      </c>
      <c r="V3" s="489">
        <v>8.3400000000000002E-2</v>
      </c>
      <c r="W3" s="489">
        <v>8.3299999999999999E-2</v>
      </c>
      <c r="X3" s="641">
        <f>SUM($L3:$W3)</f>
        <v>1</v>
      </c>
      <c r="Y3" s="490">
        <v>8.3299999999999999E-2</v>
      </c>
      <c r="Z3" s="538">
        <v>8.3299999999999999E-2</v>
      </c>
      <c r="AA3" s="538">
        <v>8.3299999999999999E-2</v>
      </c>
      <c r="AB3" s="538">
        <v>8.3299999999999999E-2</v>
      </c>
      <c r="AC3" s="491">
        <v>8.3299999999999999E-2</v>
      </c>
      <c r="AD3" s="618">
        <v>8.3299999999999999E-2</v>
      </c>
      <c r="AE3" s="491">
        <v>8.3299999999999999E-2</v>
      </c>
      <c r="AF3" s="491">
        <v>0.41689999999999999</v>
      </c>
      <c r="AG3" s="195"/>
      <c r="AH3" s="195"/>
      <c r="AI3" s="195"/>
      <c r="AJ3" s="195"/>
      <c r="AK3" s="548">
        <f>+Y3+Z3+AA3+AB3+AC3+AD3+AE3+AF3+AG3+AH3+AI3+AJ3</f>
        <v>1</v>
      </c>
      <c r="AL3" s="292">
        <v>1</v>
      </c>
      <c r="AM3" s="292">
        <v>0.99999999999999989</v>
      </c>
      <c r="AN3" s="209">
        <v>1</v>
      </c>
      <c r="AO3" s="208">
        <f>+AK3</f>
        <v>1</v>
      </c>
      <c r="AP3" s="290">
        <v>1</v>
      </c>
      <c r="AQ3" s="284"/>
      <c r="AR3" s="290">
        <v>1</v>
      </c>
      <c r="AS3" s="297"/>
      <c r="AT3" s="297"/>
      <c r="AU3" s="297"/>
      <c r="AV3" s="290">
        <v>1</v>
      </c>
      <c r="AW3" s="176">
        <v>33405000</v>
      </c>
      <c r="AX3" s="176">
        <f>SUMIF(Vigencia!B3:B109,'Actividades Físicas'!F3,Vigencia!F3:F109)</f>
        <v>0</v>
      </c>
      <c r="AY3" s="176">
        <v>188199845</v>
      </c>
      <c r="AZ3" s="176">
        <v>168996567</v>
      </c>
      <c r="BA3" s="176"/>
    </row>
    <row r="4" spans="2:53" ht="39.950000000000003" customHeight="1">
      <c r="B4" s="114">
        <v>8141</v>
      </c>
      <c r="C4" s="115">
        <v>2</v>
      </c>
      <c r="D4" s="114" t="s">
        <v>2180</v>
      </c>
      <c r="E4" s="115">
        <v>2</v>
      </c>
      <c r="F4" s="114" t="s">
        <v>42</v>
      </c>
      <c r="G4" s="116" t="s">
        <v>2405</v>
      </c>
      <c r="H4" s="116" t="s">
        <v>2406</v>
      </c>
      <c r="I4" s="291" t="s">
        <v>2131</v>
      </c>
      <c r="J4" s="114" t="s">
        <v>2194</v>
      </c>
      <c r="K4" s="284">
        <v>0</v>
      </c>
      <c r="L4" s="491">
        <v>8.3299999999999999E-2</v>
      </c>
      <c r="M4" s="491">
        <v>8.3299999999999999E-2</v>
      </c>
      <c r="N4" s="491">
        <v>8.3400000000000002E-2</v>
      </c>
      <c r="O4" s="491">
        <v>8.3299999999999999E-2</v>
      </c>
      <c r="P4" s="491">
        <v>8.3299999999999999E-2</v>
      </c>
      <c r="Q4" s="491">
        <v>8.3400000000000002E-2</v>
      </c>
      <c r="R4" s="491">
        <v>8.3299999999999999E-2</v>
      </c>
      <c r="S4" s="491">
        <v>8.3299999999999999E-2</v>
      </c>
      <c r="T4" s="491">
        <v>8.3400000000000002E-2</v>
      </c>
      <c r="U4" s="491">
        <v>8.3299999999999999E-2</v>
      </c>
      <c r="V4" s="491">
        <v>8.3299999999999999E-2</v>
      </c>
      <c r="W4" s="491">
        <v>8.3400000000000002E-2</v>
      </c>
      <c r="X4" s="641">
        <f t="shared" ref="X4:X66" si="0">SUM($L4:$W4)</f>
        <v>1.0000000000000002</v>
      </c>
      <c r="Y4" s="490">
        <v>8.3299999999999999E-2</v>
      </c>
      <c r="Z4" s="538">
        <v>8.3299999999999999E-2</v>
      </c>
      <c r="AA4" s="538">
        <v>8.3299999999999999E-2</v>
      </c>
      <c r="AB4" s="538">
        <v>8.3299999999999999E-2</v>
      </c>
      <c r="AC4" s="491">
        <v>8.3299999999999999E-2</v>
      </c>
      <c r="AD4" s="538">
        <v>8.3400000000000002E-2</v>
      </c>
      <c r="AE4" s="491">
        <v>8.3299999999999999E-2</v>
      </c>
      <c r="AF4" s="491">
        <v>8.3299999999999999E-2</v>
      </c>
      <c r="AG4" s="195"/>
      <c r="AH4" s="195"/>
      <c r="AI4" s="205"/>
      <c r="AJ4" s="205"/>
      <c r="AK4" s="548">
        <f t="shared" ref="AK4:AK8" si="1">+Y4+Z4+AA4+AB4+AC4+AD4+AE4+AF4+AG4+AH4+AI4+AJ4</f>
        <v>0.66650000000000009</v>
      </c>
      <c r="AL4" s="292">
        <v>1</v>
      </c>
      <c r="AM4" s="292">
        <v>0.99999999999999989</v>
      </c>
      <c r="AN4" s="209">
        <v>1</v>
      </c>
      <c r="AO4" s="208">
        <f t="shared" ref="AO4:AO67" si="2">+AK4</f>
        <v>0.66650000000000009</v>
      </c>
      <c r="AP4" s="290">
        <v>1</v>
      </c>
      <c r="AQ4" s="284"/>
      <c r="AR4" s="290">
        <v>1</v>
      </c>
      <c r="AS4" s="297"/>
      <c r="AT4" s="297"/>
      <c r="AU4" s="297"/>
      <c r="AV4" s="290">
        <v>1</v>
      </c>
      <c r="AW4" s="176">
        <v>538403700</v>
      </c>
      <c r="AX4" s="176">
        <f>SUMIF(Vigencia!B4:B110,'Actividades Físicas'!F4,Vigencia!F4:F110)</f>
        <v>4072772218</v>
      </c>
      <c r="AY4" s="176">
        <v>3033303185</v>
      </c>
      <c r="AZ4" s="176">
        <v>2723795146</v>
      </c>
      <c r="BA4" s="176"/>
    </row>
    <row r="5" spans="2:53" ht="39.950000000000003" customHeight="1">
      <c r="B5" s="114">
        <v>8141</v>
      </c>
      <c r="C5" s="115">
        <v>3</v>
      </c>
      <c r="D5" s="114" t="s">
        <v>2184</v>
      </c>
      <c r="E5" s="115">
        <v>3</v>
      </c>
      <c r="F5" s="114" t="s">
        <v>43</v>
      </c>
      <c r="G5" s="116" t="s">
        <v>2407</v>
      </c>
      <c r="H5" s="116" t="s">
        <v>2408</v>
      </c>
      <c r="I5" s="291" t="s">
        <v>2131</v>
      </c>
      <c r="J5" s="114" t="s">
        <v>2194</v>
      </c>
      <c r="K5" s="284">
        <v>0</v>
      </c>
      <c r="L5" s="491">
        <v>8.3299999999999999E-2</v>
      </c>
      <c r="M5" s="491">
        <v>8.3299999999999999E-2</v>
      </c>
      <c r="N5" s="491">
        <v>8.3400000000000002E-2</v>
      </c>
      <c r="O5" s="491">
        <v>8.3299999999999999E-2</v>
      </c>
      <c r="P5" s="491">
        <v>8.3299999999999999E-2</v>
      </c>
      <c r="Q5" s="491">
        <v>8.3400000000000002E-2</v>
      </c>
      <c r="R5" s="491">
        <v>8.3299999999999999E-2</v>
      </c>
      <c r="S5" s="491">
        <v>8.3299999999999999E-2</v>
      </c>
      <c r="T5" s="491">
        <v>8.3400000000000002E-2</v>
      </c>
      <c r="U5" s="491">
        <v>8.3299999999999999E-2</v>
      </c>
      <c r="V5" s="491">
        <v>8.3299999999999999E-2</v>
      </c>
      <c r="W5" s="491">
        <v>8.3400000000000002E-2</v>
      </c>
      <c r="X5" s="641">
        <f t="shared" si="0"/>
        <v>1.0000000000000002</v>
      </c>
      <c r="Y5" s="490">
        <v>8.3299999999999999E-2</v>
      </c>
      <c r="Z5" s="538">
        <v>8.3299999999999999E-2</v>
      </c>
      <c r="AA5" s="538">
        <v>8.3299999999999999E-2</v>
      </c>
      <c r="AB5" s="538">
        <v>8.3299999999999999E-2</v>
      </c>
      <c r="AC5" s="491">
        <v>8.3299999999999999E-2</v>
      </c>
      <c r="AD5" s="538">
        <v>8.3400000000000002E-2</v>
      </c>
      <c r="AE5" s="491">
        <v>8.3299999999999999E-2</v>
      </c>
      <c r="AF5" s="491">
        <v>8.3299999999999999E-2</v>
      </c>
      <c r="AG5" s="195"/>
      <c r="AH5" s="195"/>
      <c r="AI5" s="205"/>
      <c r="AJ5" s="205"/>
      <c r="AK5" s="548">
        <f t="shared" si="1"/>
        <v>0.66650000000000009</v>
      </c>
      <c r="AL5" s="292">
        <v>1</v>
      </c>
      <c r="AM5" s="292">
        <v>0.99999999999999989</v>
      </c>
      <c r="AN5" s="209">
        <v>1</v>
      </c>
      <c r="AO5" s="208">
        <f t="shared" si="2"/>
        <v>0.66650000000000009</v>
      </c>
      <c r="AP5" s="290">
        <v>1</v>
      </c>
      <c r="AQ5" s="284"/>
      <c r="AR5" s="290">
        <v>1</v>
      </c>
      <c r="AS5" s="297"/>
      <c r="AT5" s="297"/>
      <c r="AU5" s="297"/>
      <c r="AV5" s="290">
        <v>1</v>
      </c>
      <c r="AW5" s="176">
        <v>13717000837</v>
      </c>
      <c r="AX5" s="176">
        <f>SUMIF(Vigencia!B5:B111,'Actividades Físicas'!F5,Vigencia!F5:F111)</f>
        <v>41130739447</v>
      </c>
      <c r="AY5" s="176">
        <v>80308642699</v>
      </c>
      <c r="AZ5" s="176">
        <v>72114219343</v>
      </c>
      <c r="BA5" s="176"/>
    </row>
    <row r="6" spans="2:53" ht="39.950000000000003" customHeight="1">
      <c r="B6" s="114">
        <v>8141</v>
      </c>
      <c r="C6" s="115">
        <v>3</v>
      </c>
      <c r="D6" s="114" t="s">
        <v>2184</v>
      </c>
      <c r="E6" s="115">
        <v>3</v>
      </c>
      <c r="F6" s="114" t="s">
        <v>44</v>
      </c>
      <c r="G6" s="116" t="s">
        <v>2409</v>
      </c>
      <c r="H6" s="116" t="s">
        <v>2410</v>
      </c>
      <c r="I6" s="291" t="s">
        <v>2131</v>
      </c>
      <c r="J6" s="114" t="s">
        <v>2194</v>
      </c>
      <c r="K6" s="284">
        <v>0</v>
      </c>
      <c r="L6" s="491">
        <v>8.3299999999999999E-2</v>
      </c>
      <c r="M6" s="491">
        <v>8.3299999999999999E-2</v>
      </c>
      <c r="N6" s="491">
        <v>8.3400000000000002E-2</v>
      </c>
      <c r="O6" s="491">
        <v>8.3299999999999999E-2</v>
      </c>
      <c r="P6" s="491">
        <v>8.3299999999999999E-2</v>
      </c>
      <c r="Q6" s="491">
        <v>8.3400000000000002E-2</v>
      </c>
      <c r="R6" s="491">
        <v>8.3299999999999999E-2</v>
      </c>
      <c r="S6" s="491">
        <v>8.3299999999999999E-2</v>
      </c>
      <c r="T6" s="491">
        <v>8.3400000000000002E-2</v>
      </c>
      <c r="U6" s="491">
        <v>8.3299999999999999E-2</v>
      </c>
      <c r="V6" s="491">
        <v>8.3299999999999999E-2</v>
      </c>
      <c r="W6" s="491">
        <v>8.3400000000000002E-2</v>
      </c>
      <c r="X6" s="641">
        <f t="shared" si="0"/>
        <v>1.0000000000000002</v>
      </c>
      <c r="Y6" s="490">
        <v>8.3299999999999999E-2</v>
      </c>
      <c r="Z6" s="538">
        <v>8.3299999999999999E-2</v>
      </c>
      <c r="AA6" s="538">
        <v>8.3299999999999999E-2</v>
      </c>
      <c r="AB6" s="538">
        <v>8.3299999999999999E-2</v>
      </c>
      <c r="AC6" s="491">
        <v>8.3299999999999999E-2</v>
      </c>
      <c r="AD6" s="538">
        <v>8.3400000000000002E-2</v>
      </c>
      <c r="AE6" s="491">
        <v>8.3299999999999999E-2</v>
      </c>
      <c r="AF6" s="491">
        <v>8.3299999999999999E-2</v>
      </c>
      <c r="AG6" s="205"/>
      <c r="AH6" s="195"/>
      <c r="AI6" s="205"/>
      <c r="AJ6" s="205"/>
      <c r="AK6" s="548">
        <f t="shared" si="1"/>
        <v>0.66650000000000009</v>
      </c>
      <c r="AL6" s="292">
        <v>1</v>
      </c>
      <c r="AM6" s="292">
        <v>0.99999999999999989</v>
      </c>
      <c r="AN6" s="209">
        <v>1</v>
      </c>
      <c r="AO6" s="208">
        <f t="shared" si="2"/>
        <v>0.66650000000000009</v>
      </c>
      <c r="AP6" s="290">
        <v>1</v>
      </c>
      <c r="AQ6" s="284"/>
      <c r="AR6" s="290">
        <v>1</v>
      </c>
      <c r="AS6" s="297"/>
      <c r="AT6" s="297"/>
      <c r="AU6" s="297"/>
      <c r="AV6" s="290">
        <v>1</v>
      </c>
      <c r="AW6" s="176">
        <v>537581622</v>
      </c>
      <c r="AX6" s="176">
        <f>SUMIF(Vigencia!B6:B111,'Actividades Físicas'!F6,Vigencia!F6:F111)</f>
        <v>7577484470</v>
      </c>
      <c r="AY6" s="176">
        <v>3033303202</v>
      </c>
      <c r="AZ6" s="176">
        <v>2723795162</v>
      </c>
      <c r="BA6" s="176"/>
    </row>
    <row r="7" spans="2:53" ht="39.950000000000003" customHeight="1">
      <c r="B7" s="114">
        <v>8141</v>
      </c>
      <c r="C7" s="115">
        <v>3</v>
      </c>
      <c r="D7" s="114" t="s">
        <v>2184</v>
      </c>
      <c r="E7" s="115">
        <v>3</v>
      </c>
      <c r="F7" s="114" t="s">
        <v>45</v>
      </c>
      <c r="G7" s="116" t="s">
        <v>2411</v>
      </c>
      <c r="H7" s="116" t="s">
        <v>2412</v>
      </c>
      <c r="I7" s="291" t="s">
        <v>2131</v>
      </c>
      <c r="J7" s="114" t="s">
        <v>2194</v>
      </c>
      <c r="K7" s="284">
        <v>0</v>
      </c>
      <c r="L7" s="491">
        <v>8.3299999999999999E-2</v>
      </c>
      <c r="M7" s="491">
        <v>8.3299999999999999E-2</v>
      </c>
      <c r="N7" s="491">
        <v>8.3400000000000002E-2</v>
      </c>
      <c r="O7" s="491">
        <v>8.3299999999999999E-2</v>
      </c>
      <c r="P7" s="491">
        <v>8.3299999999999999E-2</v>
      </c>
      <c r="Q7" s="491">
        <v>8.3400000000000002E-2</v>
      </c>
      <c r="R7" s="491">
        <v>8.3299999999999999E-2</v>
      </c>
      <c r="S7" s="491">
        <v>8.3299999999999999E-2</v>
      </c>
      <c r="T7" s="491">
        <v>8.3400000000000002E-2</v>
      </c>
      <c r="U7" s="491">
        <v>8.3299999999999999E-2</v>
      </c>
      <c r="V7" s="491">
        <v>8.3299999999999999E-2</v>
      </c>
      <c r="W7" s="491">
        <v>8.3400000000000002E-2</v>
      </c>
      <c r="X7" s="641">
        <f t="shared" si="0"/>
        <v>1.0000000000000002</v>
      </c>
      <c r="Y7" s="490">
        <v>8.3299999999999999E-2</v>
      </c>
      <c r="Z7" s="538">
        <v>8.3299999999999999E-2</v>
      </c>
      <c r="AA7" s="538">
        <v>8.3299999999999999E-2</v>
      </c>
      <c r="AB7" s="538">
        <v>8.3299999999999999E-2</v>
      </c>
      <c r="AC7" s="491">
        <v>8.3299999999999999E-2</v>
      </c>
      <c r="AD7" s="538">
        <v>8.3400000000000002E-2</v>
      </c>
      <c r="AE7" s="491">
        <v>8.3299999999999999E-2</v>
      </c>
      <c r="AF7" s="491">
        <v>8.3299999999999999E-2</v>
      </c>
      <c r="AG7" s="195"/>
      <c r="AH7" s="195"/>
      <c r="AI7" s="205"/>
      <c r="AJ7" s="205"/>
      <c r="AK7" s="548">
        <f t="shared" si="1"/>
        <v>0.66650000000000009</v>
      </c>
      <c r="AL7" s="292">
        <v>1</v>
      </c>
      <c r="AM7" s="292">
        <v>0.99999999999999989</v>
      </c>
      <c r="AN7" s="209">
        <v>1</v>
      </c>
      <c r="AO7" s="208">
        <f t="shared" si="2"/>
        <v>0.66650000000000009</v>
      </c>
      <c r="AP7" s="290">
        <v>1</v>
      </c>
      <c r="AQ7" s="284"/>
      <c r="AR7" s="290">
        <v>1</v>
      </c>
      <c r="AS7" s="297"/>
      <c r="AT7" s="297"/>
      <c r="AU7" s="297"/>
      <c r="AV7" s="290">
        <v>1</v>
      </c>
      <c r="AW7" s="176">
        <v>538403703</v>
      </c>
      <c r="AX7" s="176">
        <f>SUMIF(Vigencia!B7:B111,'Actividades Físicas'!F7,Vigencia!F7:F111)</f>
        <v>0</v>
      </c>
      <c r="AY7" s="176">
        <v>3033303202</v>
      </c>
      <c r="AZ7" s="176">
        <v>2723795162</v>
      </c>
      <c r="BA7" s="176"/>
    </row>
    <row r="8" spans="2:53" ht="39.950000000000003" customHeight="1">
      <c r="B8" s="114">
        <v>8141</v>
      </c>
      <c r="C8" s="115">
        <v>4</v>
      </c>
      <c r="D8" s="114" t="s">
        <v>2188</v>
      </c>
      <c r="E8" s="115">
        <v>4</v>
      </c>
      <c r="F8" s="114" t="s">
        <v>46</v>
      </c>
      <c r="G8" s="116" t="s">
        <v>2413</v>
      </c>
      <c r="H8" s="116" t="s">
        <v>2414</v>
      </c>
      <c r="I8" s="291" t="s">
        <v>2131</v>
      </c>
      <c r="J8" s="114" t="s">
        <v>2194</v>
      </c>
      <c r="K8" s="284">
        <v>0</v>
      </c>
      <c r="L8" s="492">
        <v>0</v>
      </c>
      <c r="M8" s="492">
        <v>0</v>
      </c>
      <c r="N8" s="492">
        <v>0.02</v>
      </c>
      <c r="O8" s="492">
        <v>0.12</v>
      </c>
      <c r="P8" s="492">
        <v>0.12</v>
      </c>
      <c r="Q8" s="492">
        <v>0.12</v>
      </c>
      <c r="R8" s="492">
        <v>0.12</v>
      </c>
      <c r="S8" s="492">
        <v>0.12</v>
      </c>
      <c r="T8" s="492">
        <v>0.12</v>
      </c>
      <c r="U8" s="492">
        <v>0.12</v>
      </c>
      <c r="V8" s="492">
        <v>0.12</v>
      </c>
      <c r="W8" s="492">
        <v>0.02</v>
      </c>
      <c r="X8" s="641">
        <f t="shared" si="0"/>
        <v>1</v>
      </c>
      <c r="Y8" s="490">
        <v>0</v>
      </c>
      <c r="Z8" s="539">
        <v>0</v>
      </c>
      <c r="AA8" s="538">
        <v>0.02</v>
      </c>
      <c r="AB8" s="539">
        <v>0.12</v>
      </c>
      <c r="AC8" s="512">
        <v>0.12</v>
      </c>
      <c r="AD8" s="619">
        <v>0.12</v>
      </c>
      <c r="AE8" s="512">
        <v>0.12</v>
      </c>
      <c r="AF8" s="512">
        <v>0.12</v>
      </c>
      <c r="AG8" s="195"/>
      <c r="AH8" s="195"/>
      <c r="AI8" s="205"/>
      <c r="AJ8" s="205"/>
      <c r="AK8" s="548">
        <f t="shared" si="1"/>
        <v>0.62</v>
      </c>
      <c r="AL8" s="292">
        <v>1</v>
      </c>
      <c r="AM8" s="292">
        <v>0.99999999999999989</v>
      </c>
      <c r="AN8" s="209">
        <v>1</v>
      </c>
      <c r="AO8" s="208">
        <f t="shared" si="2"/>
        <v>0.62</v>
      </c>
      <c r="AP8" s="290">
        <v>1</v>
      </c>
      <c r="AQ8" s="284"/>
      <c r="AR8" s="290">
        <v>1</v>
      </c>
      <c r="AS8" s="297"/>
      <c r="AT8" s="297"/>
      <c r="AU8" s="297"/>
      <c r="AV8" s="290">
        <v>1</v>
      </c>
      <c r="AW8" s="176">
        <v>538403703</v>
      </c>
      <c r="AX8" s="176">
        <f>SUMIF(Vigencia!B8:B112,'Actividades Físicas'!F8,Vigencia!F8:F112)</f>
        <v>4060384962</v>
      </c>
      <c r="AY8" s="176">
        <v>1534505845</v>
      </c>
      <c r="AZ8" s="176">
        <v>1377930037</v>
      </c>
      <c r="BA8" s="176"/>
    </row>
    <row r="9" spans="2:53" ht="39.950000000000003" customHeight="1">
      <c r="B9" s="114">
        <v>8141</v>
      </c>
      <c r="C9" s="115">
        <v>5</v>
      </c>
      <c r="D9" s="114" t="s">
        <v>2191</v>
      </c>
      <c r="E9" s="115">
        <v>5</v>
      </c>
      <c r="F9" s="114" t="s">
        <v>47</v>
      </c>
      <c r="G9" s="116" t="s">
        <v>2415</v>
      </c>
      <c r="H9" s="116" t="s">
        <v>2416</v>
      </c>
      <c r="I9" s="291" t="s">
        <v>2131</v>
      </c>
      <c r="J9" s="114" t="s">
        <v>2210</v>
      </c>
      <c r="K9" s="284">
        <v>0</v>
      </c>
      <c r="L9" s="493">
        <v>8.3000000000000004E-2</v>
      </c>
      <c r="M9" s="493">
        <v>8.3000000000000004E-2</v>
      </c>
      <c r="N9" s="493">
        <v>8.3000000000000004E-2</v>
      </c>
      <c r="O9" s="493">
        <v>8.3000000000000004E-2</v>
      </c>
      <c r="P9" s="493">
        <v>8.3000000000000004E-2</v>
      </c>
      <c r="Q9" s="493">
        <v>8.3000000000000004E-2</v>
      </c>
      <c r="R9" s="493">
        <v>8.3000000000000004E-2</v>
      </c>
      <c r="S9" s="493">
        <v>8.3000000000000004E-2</v>
      </c>
      <c r="T9" s="493">
        <v>8.3000000000000004E-2</v>
      </c>
      <c r="U9" s="493">
        <v>8.4000000000000005E-2</v>
      </c>
      <c r="V9" s="493">
        <v>8.5999999999999993E-2</v>
      </c>
      <c r="W9" s="493">
        <v>8.3000000000000004E-2</v>
      </c>
      <c r="X9" s="641">
        <f t="shared" si="0"/>
        <v>0.99999999999999989</v>
      </c>
      <c r="Y9" s="490">
        <v>8.3000000000000004E-2</v>
      </c>
      <c r="Z9" s="539">
        <v>8.3000000000000004E-2</v>
      </c>
      <c r="AA9" s="538">
        <v>8.3000000000000004E-2</v>
      </c>
      <c r="AB9" s="538">
        <v>8.3000000000000004E-2</v>
      </c>
      <c r="AC9" s="512">
        <v>8.3000000000000004E-2</v>
      </c>
      <c r="AD9" s="620">
        <v>8.3000000000000004E-2</v>
      </c>
      <c r="AE9" s="512">
        <v>8.3000000000000004E-2</v>
      </c>
      <c r="AF9" s="512">
        <v>8.3000000000000004E-2</v>
      </c>
      <c r="AG9" s="195"/>
      <c r="AH9" s="195"/>
      <c r="AI9" s="205"/>
      <c r="AJ9" s="205"/>
      <c r="AK9" s="548">
        <f t="shared" ref="AK9:AK72" ca="1" si="3">IF($J9="Suma",SUM(Y9:AJ9),OFFSET(Y9,0,(COUNT(Y9:AJ9))-IF(COUNT(Y9:AJ9)=0,0,1)))</f>
        <v>0.66400000000000003</v>
      </c>
      <c r="AL9" s="292">
        <v>1</v>
      </c>
      <c r="AM9" s="292">
        <v>1</v>
      </c>
      <c r="AN9" s="209">
        <v>1</v>
      </c>
      <c r="AO9" s="208">
        <f t="shared" ca="1" si="2"/>
        <v>0.66400000000000003</v>
      </c>
      <c r="AP9" s="290">
        <v>1</v>
      </c>
      <c r="AQ9" s="284"/>
      <c r="AR9" s="290">
        <v>1</v>
      </c>
      <c r="AS9" s="297"/>
      <c r="AT9" s="297"/>
      <c r="AU9" s="297"/>
      <c r="AV9" s="290">
        <v>1</v>
      </c>
      <c r="AW9" s="176">
        <v>272370935</v>
      </c>
      <c r="AX9" s="176">
        <f>SUMIF(Vigencia!B9:B113,'Actividades Físicas'!F9,Vigencia!F9:F113)</f>
        <v>9344142312</v>
      </c>
      <c r="AY9" s="176">
        <v>1534505896</v>
      </c>
      <c r="AZ9" s="176">
        <v>1377930083</v>
      </c>
      <c r="BA9" s="176"/>
    </row>
    <row r="10" spans="2:53" ht="39.950000000000003" customHeight="1">
      <c r="B10" s="114">
        <v>8141</v>
      </c>
      <c r="C10" s="115">
        <v>5</v>
      </c>
      <c r="D10" s="114" t="s">
        <v>2191</v>
      </c>
      <c r="E10" s="115">
        <v>5</v>
      </c>
      <c r="F10" s="114" t="s">
        <v>48</v>
      </c>
      <c r="G10" s="116" t="s">
        <v>2417</v>
      </c>
      <c r="H10" s="116" t="s">
        <v>2418</v>
      </c>
      <c r="I10" s="291" t="s">
        <v>2131</v>
      </c>
      <c r="J10" s="114" t="s">
        <v>2210</v>
      </c>
      <c r="K10" s="284">
        <v>0</v>
      </c>
      <c r="L10" s="493">
        <v>8.3000000000000004E-2</v>
      </c>
      <c r="M10" s="493">
        <v>8.3000000000000004E-2</v>
      </c>
      <c r="N10" s="493">
        <v>8.3000000000000004E-2</v>
      </c>
      <c r="O10" s="493">
        <v>8.3000000000000004E-2</v>
      </c>
      <c r="P10" s="493">
        <v>8.3000000000000004E-2</v>
      </c>
      <c r="Q10" s="493">
        <v>8.3000000000000004E-2</v>
      </c>
      <c r="R10" s="493">
        <v>8.3000000000000004E-2</v>
      </c>
      <c r="S10" s="493">
        <v>8.3000000000000004E-2</v>
      </c>
      <c r="T10" s="493">
        <v>8.3000000000000004E-2</v>
      </c>
      <c r="U10" s="493">
        <v>8.4000000000000005E-2</v>
      </c>
      <c r="V10" s="493">
        <v>8.5999999999999993E-2</v>
      </c>
      <c r="W10" s="493">
        <v>8.3000000000000004E-2</v>
      </c>
      <c r="X10" s="641">
        <f t="shared" si="0"/>
        <v>0.99999999999999989</v>
      </c>
      <c r="Y10" s="490">
        <v>8.3000000000000004E-2</v>
      </c>
      <c r="Z10" s="539">
        <v>8.3000000000000004E-2</v>
      </c>
      <c r="AA10" s="538">
        <v>8.3000000000000004E-2</v>
      </c>
      <c r="AB10" s="538">
        <v>8.3000000000000004E-2</v>
      </c>
      <c r="AC10" s="512">
        <v>8.3000000000000004E-2</v>
      </c>
      <c r="AD10" s="620">
        <v>8.3000000000000004E-2</v>
      </c>
      <c r="AE10" s="512">
        <v>8.3000000000000004E-2</v>
      </c>
      <c r="AF10" s="512">
        <v>8.3000000000000004E-2</v>
      </c>
      <c r="AG10" s="195"/>
      <c r="AH10" s="195"/>
      <c r="AI10" s="205"/>
      <c r="AJ10" s="205"/>
      <c r="AK10" s="548">
        <f t="shared" ca="1" si="3"/>
        <v>0.66400000000000003</v>
      </c>
      <c r="AL10" s="292">
        <v>1</v>
      </c>
      <c r="AM10" s="292">
        <v>1</v>
      </c>
      <c r="AN10" s="209">
        <v>1</v>
      </c>
      <c r="AO10" s="208">
        <f t="shared" ca="1" si="2"/>
        <v>0.66400000000000003</v>
      </c>
      <c r="AP10" s="290">
        <v>1</v>
      </c>
      <c r="AQ10" s="284"/>
      <c r="AR10" s="290">
        <v>1</v>
      </c>
      <c r="AS10" s="297"/>
      <c r="AT10" s="297"/>
      <c r="AU10" s="297"/>
      <c r="AV10" s="290">
        <v>1</v>
      </c>
      <c r="AW10" s="176">
        <v>272370944</v>
      </c>
      <c r="AX10" s="176">
        <f>SUMIF(Vigencia!B11:B114,'Actividades Físicas'!F10,Vigencia!F11:F114)</f>
        <v>541476623</v>
      </c>
      <c r="AY10" s="176">
        <v>0</v>
      </c>
      <c r="AZ10" s="176">
        <v>0</v>
      </c>
      <c r="BA10" s="176"/>
    </row>
    <row r="11" spans="2:53" ht="39.950000000000003" customHeight="1">
      <c r="B11" s="114">
        <v>8141</v>
      </c>
      <c r="C11" s="115">
        <v>6</v>
      </c>
      <c r="D11" s="114" t="s">
        <v>2195</v>
      </c>
      <c r="E11" s="115">
        <v>6</v>
      </c>
      <c r="F11" s="114" t="s">
        <v>49</v>
      </c>
      <c r="G11" s="116" t="s">
        <v>2419</v>
      </c>
      <c r="H11" s="116" t="s">
        <v>2420</v>
      </c>
      <c r="I11" s="291" t="s">
        <v>2131</v>
      </c>
      <c r="J11" s="114" t="s">
        <v>2194</v>
      </c>
      <c r="K11" s="284">
        <v>0</v>
      </c>
      <c r="L11" s="493">
        <v>8.3000000000000004E-2</v>
      </c>
      <c r="M11" s="493">
        <v>8.3000000000000004E-2</v>
      </c>
      <c r="N11" s="493">
        <v>8.3000000000000004E-2</v>
      </c>
      <c r="O11" s="493">
        <v>8.3000000000000004E-2</v>
      </c>
      <c r="P11" s="493">
        <v>8.3000000000000004E-2</v>
      </c>
      <c r="Q11" s="493">
        <v>8.3000000000000004E-2</v>
      </c>
      <c r="R11" s="493">
        <v>8.3000000000000004E-2</v>
      </c>
      <c r="S11" s="493">
        <v>8.3000000000000004E-2</v>
      </c>
      <c r="T11" s="493">
        <v>8.3000000000000004E-2</v>
      </c>
      <c r="U11" s="493">
        <v>8.4000000000000005E-2</v>
      </c>
      <c r="V11" s="493">
        <v>8.5999999999999993E-2</v>
      </c>
      <c r="W11" s="493">
        <v>8.3000000000000004E-2</v>
      </c>
      <c r="X11" s="641">
        <f t="shared" si="0"/>
        <v>0.99999999999999989</v>
      </c>
      <c r="Y11" s="490">
        <v>8.3000000000000004E-2</v>
      </c>
      <c r="Z11" s="539">
        <v>8.3000000000000004E-2</v>
      </c>
      <c r="AA11" s="538">
        <v>8.3000000000000004E-2</v>
      </c>
      <c r="AB11" s="538">
        <v>8.3000000000000004E-2</v>
      </c>
      <c r="AC11" s="512">
        <v>8.3000000000000004E-2</v>
      </c>
      <c r="AD11" s="620">
        <v>8.3000000000000004E-2</v>
      </c>
      <c r="AE11" s="512">
        <v>8.3000000000000004E-2</v>
      </c>
      <c r="AF11" s="512">
        <v>8.3000000000000004E-2</v>
      </c>
      <c r="AG11" s="195"/>
      <c r="AH11" s="195"/>
      <c r="AI11" s="205"/>
      <c r="AJ11" s="205"/>
      <c r="AK11" s="548">
        <f>+Y11+Z11+AA11+AB11+AC11+AD11+AE11+AF11+AG11+AH11+AI11+AJ11</f>
        <v>0.66400000000000003</v>
      </c>
      <c r="AL11" s="292">
        <v>1</v>
      </c>
      <c r="AM11" s="292">
        <v>0.99999999999999989</v>
      </c>
      <c r="AN11" s="209">
        <v>1</v>
      </c>
      <c r="AO11" s="208">
        <f t="shared" si="2"/>
        <v>0.66400000000000003</v>
      </c>
      <c r="AP11" s="290">
        <v>1</v>
      </c>
      <c r="AQ11" s="284"/>
      <c r="AR11" s="290">
        <v>1</v>
      </c>
      <c r="AS11" s="297"/>
      <c r="AT11" s="297"/>
      <c r="AU11" s="297"/>
      <c r="AV11" s="290">
        <v>1</v>
      </c>
      <c r="AW11" s="176">
        <v>100000</v>
      </c>
      <c r="AX11" s="176">
        <f>SUMIF(Vigencia!B12:B115,'Actividades Físicas'!F11,Vigencia!F12:F115)</f>
        <v>0</v>
      </c>
      <c r="AY11" s="176">
        <v>243759290</v>
      </c>
      <c r="AZ11" s="176">
        <v>218886913</v>
      </c>
      <c r="BA11" s="176"/>
    </row>
    <row r="12" spans="2:53" ht="39.950000000000003" customHeight="1">
      <c r="B12" s="114">
        <v>8141</v>
      </c>
      <c r="C12" s="115">
        <v>6</v>
      </c>
      <c r="D12" s="114" t="s">
        <v>2195</v>
      </c>
      <c r="E12" s="115">
        <v>6</v>
      </c>
      <c r="F12" s="114" t="s">
        <v>50</v>
      </c>
      <c r="G12" s="116" t="s">
        <v>2421</v>
      </c>
      <c r="H12" s="116" t="s">
        <v>2422</v>
      </c>
      <c r="I12" s="291" t="s">
        <v>2131</v>
      </c>
      <c r="J12" s="114" t="s">
        <v>2194</v>
      </c>
      <c r="K12" s="284">
        <v>100</v>
      </c>
      <c r="L12" s="493">
        <v>8.3000000000000004E-2</v>
      </c>
      <c r="M12" s="493">
        <v>8.3000000000000004E-2</v>
      </c>
      <c r="N12" s="493">
        <v>8.3000000000000004E-2</v>
      </c>
      <c r="O12" s="493">
        <v>8.3000000000000004E-2</v>
      </c>
      <c r="P12" s="493">
        <v>8.3000000000000004E-2</v>
      </c>
      <c r="Q12" s="493">
        <v>8.3000000000000004E-2</v>
      </c>
      <c r="R12" s="493">
        <v>8.3000000000000004E-2</v>
      </c>
      <c r="S12" s="493">
        <v>8.3000000000000004E-2</v>
      </c>
      <c r="T12" s="493">
        <v>8.3000000000000004E-2</v>
      </c>
      <c r="U12" s="493">
        <v>8.4000000000000005E-2</v>
      </c>
      <c r="V12" s="493">
        <v>8.5999999999999993E-2</v>
      </c>
      <c r="W12" s="493">
        <v>8.3000000000000004E-2</v>
      </c>
      <c r="X12" s="641">
        <f t="shared" si="0"/>
        <v>0.99999999999999989</v>
      </c>
      <c r="Y12" s="490">
        <v>8.3000000000000004E-2</v>
      </c>
      <c r="Z12" s="539">
        <v>8.3000000000000004E-2</v>
      </c>
      <c r="AA12" s="538">
        <v>8.3000000000000004E-2</v>
      </c>
      <c r="AB12" s="538">
        <v>8.3000000000000004E-2</v>
      </c>
      <c r="AC12" s="512">
        <v>8.3000000000000004E-2</v>
      </c>
      <c r="AD12" s="620">
        <v>8.3000000000000004E-2</v>
      </c>
      <c r="AE12" s="512">
        <v>8.3000000000000004E-2</v>
      </c>
      <c r="AF12" s="512">
        <v>8.3000000000000004E-2</v>
      </c>
      <c r="AG12" s="195"/>
      <c r="AH12" s="195"/>
      <c r="AI12" s="205"/>
      <c r="AJ12" s="205"/>
      <c r="AK12" s="548">
        <f>+Y12+Z12+AA12+AB12+AC12+AD12+AE12+AF12+AG12+AH12+AI12+AJ12</f>
        <v>0.66400000000000003</v>
      </c>
      <c r="AL12" s="292">
        <v>1</v>
      </c>
      <c r="AM12" s="292">
        <v>0.99999999999999989</v>
      </c>
      <c r="AN12" s="209">
        <v>1</v>
      </c>
      <c r="AO12" s="208">
        <f t="shared" si="2"/>
        <v>0.66400000000000003</v>
      </c>
      <c r="AP12" s="290">
        <v>1</v>
      </c>
      <c r="AQ12" s="284"/>
      <c r="AR12" s="290">
        <v>1</v>
      </c>
      <c r="AS12" s="297"/>
      <c r="AT12" s="297"/>
      <c r="AU12" s="297"/>
      <c r="AV12" s="290">
        <v>1</v>
      </c>
      <c r="AW12" s="176">
        <v>43166662</v>
      </c>
      <c r="AX12" s="176">
        <f>SUMIF(Vigencia!B13:B116,'Actividades Físicas'!F12,Vigencia!F13:F116)</f>
        <v>235806259</v>
      </c>
      <c r="AY12" s="176">
        <v>12011177509</v>
      </c>
      <c r="AZ12" s="176">
        <v>10785597421</v>
      </c>
      <c r="BA12" s="176"/>
    </row>
    <row r="13" spans="2:53" ht="39.950000000000003" customHeight="1">
      <c r="B13" s="114">
        <v>8141</v>
      </c>
      <c r="C13" s="115">
        <v>7</v>
      </c>
      <c r="D13" s="114" t="s">
        <v>2198</v>
      </c>
      <c r="E13" s="115">
        <v>7</v>
      </c>
      <c r="F13" s="114" t="s">
        <v>51</v>
      </c>
      <c r="G13" s="116" t="s">
        <v>2423</v>
      </c>
      <c r="H13" s="116" t="s">
        <v>2424</v>
      </c>
      <c r="I13" s="291" t="s">
        <v>2131</v>
      </c>
      <c r="J13" s="114" t="s">
        <v>2194</v>
      </c>
      <c r="K13" s="284">
        <v>0</v>
      </c>
      <c r="L13" s="494">
        <v>1</v>
      </c>
      <c r="M13" s="494">
        <v>1</v>
      </c>
      <c r="N13" s="494">
        <v>1</v>
      </c>
      <c r="O13" s="494">
        <v>1</v>
      </c>
      <c r="P13" s="494">
        <v>1</v>
      </c>
      <c r="Q13" s="494">
        <v>1</v>
      </c>
      <c r="R13" s="494">
        <v>1</v>
      </c>
      <c r="S13" s="494">
        <v>1</v>
      </c>
      <c r="T13" s="494">
        <v>1</v>
      </c>
      <c r="U13" s="494">
        <v>1</v>
      </c>
      <c r="V13" s="494">
        <v>1</v>
      </c>
      <c r="W13" s="494">
        <v>1</v>
      </c>
      <c r="X13" s="641">
        <v>1</v>
      </c>
      <c r="Y13" s="493">
        <v>1</v>
      </c>
      <c r="Z13" s="540">
        <v>1</v>
      </c>
      <c r="AA13" s="540">
        <v>1</v>
      </c>
      <c r="AB13" s="540">
        <v>1</v>
      </c>
      <c r="AC13" s="598">
        <v>1</v>
      </c>
      <c r="AD13" s="621">
        <v>1</v>
      </c>
      <c r="AE13" s="598">
        <v>1</v>
      </c>
      <c r="AF13" s="598">
        <v>1</v>
      </c>
      <c r="AG13" s="195"/>
      <c r="AH13" s="195"/>
      <c r="AI13" s="205"/>
      <c r="AJ13" s="205"/>
      <c r="AK13" s="549">
        <f>+AF13</f>
        <v>1</v>
      </c>
      <c r="AL13" s="292">
        <v>1</v>
      </c>
      <c r="AM13" s="292">
        <v>0.99999999999999989</v>
      </c>
      <c r="AN13" s="209">
        <v>1</v>
      </c>
      <c r="AO13" s="209">
        <f t="shared" si="2"/>
        <v>1</v>
      </c>
      <c r="AP13" s="290">
        <v>1</v>
      </c>
      <c r="AQ13" s="284"/>
      <c r="AR13" s="290">
        <v>1</v>
      </c>
      <c r="AS13" s="297"/>
      <c r="AT13" s="297"/>
      <c r="AU13" s="297"/>
      <c r="AV13" s="290">
        <v>1</v>
      </c>
      <c r="AW13" s="176">
        <v>2131953853</v>
      </c>
      <c r="AX13" s="176">
        <f>SUMIF(Vigencia!B14:B117,'Actividades Físicas'!F13,Vigencia!F14:F117)</f>
        <v>3968389124</v>
      </c>
      <c r="AY13" s="176">
        <v>188199845</v>
      </c>
      <c r="AZ13" s="176">
        <v>168996567</v>
      </c>
      <c r="BA13" s="176"/>
    </row>
    <row r="14" spans="2:53" ht="39.950000000000003" customHeight="1">
      <c r="B14" s="114">
        <v>8141</v>
      </c>
      <c r="C14" s="115">
        <v>8</v>
      </c>
      <c r="D14" s="114" t="s">
        <v>2201</v>
      </c>
      <c r="E14" s="115">
        <v>8</v>
      </c>
      <c r="F14" s="114" t="s">
        <v>52</v>
      </c>
      <c r="G14" s="116" t="s">
        <v>2425</v>
      </c>
      <c r="H14" s="116" t="s">
        <v>2426</v>
      </c>
      <c r="I14" s="291" t="s">
        <v>2183</v>
      </c>
      <c r="J14" s="114" t="s">
        <v>2210</v>
      </c>
      <c r="K14" s="284">
        <v>29554</v>
      </c>
      <c r="L14" s="495">
        <v>1491</v>
      </c>
      <c r="M14" s="495">
        <v>1491</v>
      </c>
      <c r="N14" s="495">
        <v>1491</v>
      </c>
      <c r="O14" s="495">
        <v>1491</v>
      </c>
      <c r="P14" s="495">
        <v>1492</v>
      </c>
      <c r="Q14" s="495">
        <v>1492</v>
      </c>
      <c r="R14" s="495">
        <v>1492</v>
      </c>
      <c r="S14" s="495">
        <v>1492</v>
      </c>
      <c r="T14" s="495">
        <v>1492</v>
      </c>
      <c r="U14" s="495">
        <v>1492</v>
      </c>
      <c r="V14" s="495">
        <v>1492</v>
      </c>
      <c r="W14" s="495">
        <v>1492</v>
      </c>
      <c r="X14" s="496">
        <f t="shared" si="0"/>
        <v>17900</v>
      </c>
      <c r="Y14" s="497">
        <v>4162</v>
      </c>
      <c r="Z14" s="541">
        <v>7032</v>
      </c>
      <c r="AA14" s="541">
        <v>5955</v>
      </c>
      <c r="AB14" s="541">
        <v>4778</v>
      </c>
      <c r="AC14" s="495">
        <v>3822</v>
      </c>
      <c r="AD14" s="622">
        <v>3818</v>
      </c>
      <c r="AE14" s="495">
        <v>4444</v>
      </c>
      <c r="AF14" s="495">
        <v>4495</v>
      </c>
      <c r="AG14" s="497"/>
      <c r="AH14" s="497"/>
      <c r="AI14" s="498"/>
      <c r="AJ14" s="498"/>
      <c r="AK14" s="550">
        <f t="shared" ca="1" si="3"/>
        <v>38506</v>
      </c>
      <c r="AL14" s="296">
        <v>2530</v>
      </c>
      <c r="AM14" s="296">
        <v>21329</v>
      </c>
      <c r="AN14" s="499">
        <v>17900</v>
      </c>
      <c r="AO14" s="500">
        <f t="shared" ca="1" si="2"/>
        <v>38506</v>
      </c>
      <c r="AP14" s="285">
        <v>25500</v>
      </c>
      <c r="AQ14" s="285"/>
      <c r="AR14" s="285">
        <v>27200</v>
      </c>
      <c r="AS14" s="501"/>
      <c r="AT14" s="501"/>
      <c r="AU14" s="501"/>
      <c r="AV14" s="285">
        <f>+AR14+AP14+AN14+AL14</f>
        <v>73130</v>
      </c>
      <c r="AW14" s="176">
        <v>33405000</v>
      </c>
      <c r="AX14" s="176">
        <f>SUMIF(Vigencia!B15:B118,'Actividades Físicas'!F14,Vigencia!F15:F118)</f>
        <v>245921868</v>
      </c>
      <c r="AY14" s="176">
        <v>2032499338</v>
      </c>
      <c r="AZ14" s="176">
        <v>1825109954</v>
      </c>
      <c r="BA14" s="176"/>
    </row>
    <row r="15" spans="2:53" ht="39.950000000000003" customHeight="1">
      <c r="B15" s="114">
        <v>8141</v>
      </c>
      <c r="C15" s="115">
        <v>9</v>
      </c>
      <c r="D15" s="114" t="s">
        <v>2204</v>
      </c>
      <c r="E15" s="115">
        <v>9</v>
      </c>
      <c r="F15" s="114" t="s">
        <v>53</v>
      </c>
      <c r="G15" s="116" t="s">
        <v>2427</v>
      </c>
      <c r="H15" s="116" t="s">
        <v>2428</v>
      </c>
      <c r="I15" s="291" t="s">
        <v>2183</v>
      </c>
      <c r="J15" s="114" t="s">
        <v>2210</v>
      </c>
      <c r="K15" s="285">
        <v>35000</v>
      </c>
      <c r="L15" s="497">
        <v>2835</v>
      </c>
      <c r="M15" s="497">
        <v>2835</v>
      </c>
      <c r="N15" s="497">
        <v>2835</v>
      </c>
      <c r="O15" s="497">
        <v>2835</v>
      </c>
      <c r="P15" s="497">
        <v>2835</v>
      </c>
      <c r="Q15" s="497">
        <v>2835</v>
      </c>
      <c r="R15" s="497">
        <v>2835</v>
      </c>
      <c r="S15" s="497">
        <v>2835</v>
      </c>
      <c r="T15" s="497">
        <v>2835</v>
      </c>
      <c r="U15" s="497">
        <v>2835</v>
      </c>
      <c r="V15" s="497">
        <v>2835</v>
      </c>
      <c r="W15" s="502">
        <v>2815</v>
      </c>
      <c r="X15" s="496">
        <f t="shared" si="0"/>
        <v>34000</v>
      </c>
      <c r="Y15" s="497">
        <v>4202</v>
      </c>
      <c r="Z15" s="542">
        <v>5087</v>
      </c>
      <c r="AA15" s="541">
        <v>5155</v>
      </c>
      <c r="AB15" s="541">
        <v>5287</v>
      </c>
      <c r="AC15" s="504">
        <v>5796</v>
      </c>
      <c r="AD15" s="622">
        <v>5377</v>
      </c>
      <c r="AE15" s="504">
        <v>5502</v>
      </c>
      <c r="AF15" s="504">
        <v>6245</v>
      </c>
      <c r="AG15" s="498"/>
      <c r="AH15" s="498"/>
      <c r="AI15" s="498"/>
      <c r="AJ15" s="498"/>
      <c r="AK15" s="550">
        <f t="shared" ca="1" si="3"/>
        <v>42651</v>
      </c>
      <c r="AL15" s="296">
        <v>19800</v>
      </c>
      <c r="AM15" s="296">
        <v>19512</v>
      </c>
      <c r="AN15" s="499">
        <v>34000</v>
      </c>
      <c r="AO15" s="500">
        <f t="shared" ca="1" si="2"/>
        <v>42651</v>
      </c>
      <c r="AP15" s="285">
        <v>34000</v>
      </c>
      <c r="AQ15" s="285"/>
      <c r="AR15" s="285">
        <v>34000</v>
      </c>
      <c r="AS15" s="501"/>
      <c r="AT15" s="501"/>
      <c r="AU15" s="501"/>
      <c r="AV15" s="285">
        <f>+AR15+AP15+AN15+AL15</f>
        <v>121800</v>
      </c>
      <c r="AW15" s="176">
        <v>360763530</v>
      </c>
      <c r="AX15" s="176">
        <f>SUMIF(Vigencia!B16:B119,'Actividades Físicas'!F15,Vigencia!F16:F119)</f>
        <v>3424500055</v>
      </c>
      <c r="AY15" s="176">
        <v>4493008789</v>
      </c>
      <c r="AZ15" s="176">
        <v>4034557308</v>
      </c>
      <c r="BA15" s="176"/>
    </row>
    <row r="16" spans="2:53" ht="39.950000000000003" customHeight="1">
      <c r="B16" s="114">
        <v>8141</v>
      </c>
      <c r="C16" s="115">
        <v>9</v>
      </c>
      <c r="D16" s="114" t="s">
        <v>2204</v>
      </c>
      <c r="E16" s="115">
        <v>9</v>
      </c>
      <c r="F16" s="114" t="s">
        <v>54</v>
      </c>
      <c r="G16" s="116" t="s">
        <v>2429</v>
      </c>
      <c r="H16" s="116" t="s">
        <v>2206</v>
      </c>
      <c r="I16" s="291" t="s">
        <v>2183</v>
      </c>
      <c r="J16" s="114" t="s">
        <v>2194</v>
      </c>
      <c r="K16" s="285">
        <v>20</v>
      </c>
      <c r="L16" s="497">
        <v>20</v>
      </c>
      <c r="M16" s="497">
        <v>20</v>
      </c>
      <c r="N16" s="497">
        <v>20</v>
      </c>
      <c r="O16" s="497">
        <v>20</v>
      </c>
      <c r="P16" s="497">
        <v>20</v>
      </c>
      <c r="Q16" s="497">
        <v>20</v>
      </c>
      <c r="R16" s="497">
        <v>20</v>
      </c>
      <c r="S16" s="497">
        <v>20</v>
      </c>
      <c r="T16" s="497">
        <v>20</v>
      </c>
      <c r="U16" s="497">
        <v>20</v>
      </c>
      <c r="V16" s="497">
        <v>20</v>
      </c>
      <c r="W16" s="497">
        <v>20</v>
      </c>
      <c r="X16" s="496">
        <f t="shared" si="0"/>
        <v>240</v>
      </c>
      <c r="Y16" s="497">
        <v>20</v>
      </c>
      <c r="Z16" s="542">
        <v>20</v>
      </c>
      <c r="AA16" s="541">
        <v>20</v>
      </c>
      <c r="AB16" s="541">
        <v>20</v>
      </c>
      <c r="AC16" s="504">
        <v>20</v>
      </c>
      <c r="AD16" s="622">
        <v>20</v>
      </c>
      <c r="AE16" s="504">
        <v>20</v>
      </c>
      <c r="AF16" s="504">
        <v>20</v>
      </c>
      <c r="AG16" s="498"/>
      <c r="AH16" s="498"/>
      <c r="AI16" s="498"/>
      <c r="AJ16" s="498"/>
      <c r="AK16" s="550">
        <f>+AF16</f>
        <v>20</v>
      </c>
      <c r="AL16" s="296">
        <v>20</v>
      </c>
      <c r="AM16" s="296">
        <v>20</v>
      </c>
      <c r="AN16" s="500">
        <v>20</v>
      </c>
      <c r="AO16" s="500">
        <f t="shared" si="2"/>
        <v>20</v>
      </c>
      <c r="AP16" s="285">
        <v>20</v>
      </c>
      <c r="AQ16" s="285"/>
      <c r="AR16" s="285">
        <v>20</v>
      </c>
      <c r="AS16" s="501"/>
      <c r="AT16" s="501"/>
      <c r="AU16" s="501"/>
      <c r="AV16" s="285">
        <v>20</v>
      </c>
      <c r="AW16" s="176">
        <v>797497780</v>
      </c>
      <c r="AX16" s="176">
        <f>SUMIF(Vigencia!B17:B120,'Actividades Físicas'!F16,Vigencia!F17:F120)</f>
        <v>500000000</v>
      </c>
      <c r="AY16" s="176">
        <v>3084902967</v>
      </c>
      <c r="AZ16" s="176">
        <v>2770129863</v>
      </c>
      <c r="BA16" s="176"/>
    </row>
    <row r="17" spans="2:53" ht="39.950000000000003" customHeight="1">
      <c r="B17" s="114">
        <v>8141</v>
      </c>
      <c r="C17" s="115">
        <v>10</v>
      </c>
      <c r="D17" s="114" t="s">
        <v>2207</v>
      </c>
      <c r="E17" s="115">
        <v>10</v>
      </c>
      <c r="F17" s="114" t="s">
        <v>55</v>
      </c>
      <c r="G17" s="116" t="s">
        <v>2430</v>
      </c>
      <c r="H17" s="116" t="s">
        <v>2431</v>
      </c>
      <c r="I17" s="291" t="s">
        <v>2183</v>
      </c>
      <c r="J17" s="114" t="s">
        <v>2210</v>
      </c>
      <c r="K17" s="285">
        <v>25000</v>
      </c>
      <c r="L17" s="503">
        <v>800</v>
      </c>
      <c r="M17" s="503">
        <v>1200</v>
      </c>
      <c r="N17" s="503">
        <v>1200</v>
      </c>
      <c r="O17" s="503">
        <v>1200</v>
      </c>
      <c r="P17" s="503">
        <v>1200</v>
      </c>
      <c r="Q17" s="503">
        <v>1200</v>
      </c>
      <c r="R17" s="503">
        <v>600</v>
      </c>
      <c r="S17" s="503">
        <v>600</v>
      </c>
      <c r="T17" s="503">
        <v>1200</v>
      </c>
      <c r="U17" s="503">
        <v>1200</v>
      </c>
      <c r="V17" s="503">
        <v>1200</v>
      </c>
      <c r="W17" s="503">
        <v>400</v>
      </c>
      <c r="X17" s="496">
        <f t="shared" si="0"/>
        <v>12000</v>
      </c>
      <c r="Y17" s="497">
        <v>1786</v>
      </c>
      <c r="Z17" s="543">
        <v>1659</v>
      </c>
      <c r="AA17" s="543">
        <v>2060</v>
      </c>
      <c r="AB17" s="543">
        <v>1666</v>
      </c>
      <c r="AC17" s="503">
        <v>1887</v>
      </c>
      <c r="AD17" s="622">
        <v>1308</v>
      </c>
      <c r="AE17" s="503">
        <v>1262</v>
      </c>
      <c r="AF17" s="503">
        <v>1294</v>
      </c>
      <c r="AG17" s="498"/>
      <c r="AH17" s="498"/>
      <c r="AI17" s="498"/>
      <c r="AJ17" s="498"/>
      <c r="AK17" s="550">
        <f t="shared" ca="1" si="3"/>
        <v>12922</v>
      </c>
      <c r="AL17" s="296">
        <v>4600</v>
      </c>
      <c r="AM17" s="296">
        <v>7063</v>
      </c>
      <c r="AN17" s="500">
        <v>12000</v>
      </c>
      <c r="AO17" s="500">
        <f t="shared" ca="1" si="2"/>
        <v>12922</v>
      </c>
      <c r="AP17" s="285">
        <v>15700</v>
      </c>
      <c r="AQ17" s="285"/>
      <c r="AR17" s="285">
        <v>15700</v>
      </c>
      <c r="AS17" s="501"/>
      <c r="AT17" s="501"/>
      <c r="AU17" s="501"/>
      <c r="AV17" s="285">
        <f t="shared" ref="AV17:AV24" si="4">+AR17+AP17+AN17+AL17</f>
        <v>48000</v>
      </c>
      <c r="AW17" s="176">
        <v>547562532</v>
      </c>
      <c r="AX17" s="176">
        <f>SUMIF(Vigencia!B18:B121,'Actividades Físicas'!F17,Vigencia!F18:F121)</f>
        <v>3810482438</v>
      </c>
      <c r="AY17" s="176">
        <v>1432431979</v>
      </c>
      <c r="AZ17" s="176">
        <v>1286271444</v>
      </c>
      <c r="BA17" s="176"/>
    </row>
    <row r="18" spans="2:53" ht="39.950000000000003" customHeight="1">
      <c r="B18" s="114">
        <v>8141</v>
      </c>
      <c r="C18" s="115">
        <v>10</v>
      </c>
      <c r="D18" s="114" t="s">
        <v>2207</v>
      </c>
      <c r="E18" s="115">
        <v>10</v>
      </c>
      <c r="F18" s="114" t="s">
        <v>56</v>
      </c>
      <c r="G18" s="116" t="s">
        <v>2432</v>
      </c>
      <c r="H18" s="116" t="s">
        <v>2433</v>
      </c>
      <c r="I18" s="291" t="s">
        <v>2183</v>
      </c>
      <c r="J18" s="114" t="s">
        <v>2210</v>
      </c>
      <c r="K18" s="285">
        <v>30000</v>
      </c>
      <c r="L18" s="503">
        <v>400</v>
      </c>
      <c r="M18" s="503">
        <v>800</v>
      </c>
      <c r="N18" s="503">
        <v>800</v>
      </c>
      <c r="O18" s="503">
        <v>800</v>
      </c>
      <c r="P18" s="503">
        <v>800</v>
      </c>
      <c r="Q18" s="503">
        <v>800</v>
      </c>
      <c r="R18" s="503">
        <v>500</v>
      </c>
      <c r="S18" s="503">
        <v>500</v>
      </c>
      <c r="T18" s="503">
        <v>800</v>
      </c>
      <c r="U18" s="503">
        <v>800</v>
      </c>
      <c r="V18" s="503">
        <v>800</v>
      </c>
      <c r="W18" s="503">
        <v>200</v>
      </c>
      <c r="X18" s="496">
        <f t="shared" si="0"/>
        <v>8000</v>
      </c>
      <c r="Y18" s="497">
        <v>876</v>
      </c>
      <c r="Z18" s="543">
        <v>909</v>
      </c>
      <c r="AA18" s="543">
        <v>2294</v>
      </c>
      <c r="AB18" s="543">
        <v>715</v>
      </c>
      <c r="AC18" s="503">
        <v>736</v>
      </c>
      <c r="AD18" s="622">
        <v>1121</v>
      </c>
      <c r="AE18" s="503">
        <v>994</v>
      </c>
      <c r="AF18" s="503">
        <v>703</v>
      </c>
      <c r="AG18" s="498"/>
      <c r="AH18" s="498"/>
      <c r="AI18" s="498"/>
      <c r="AJ18" s="498"/>
      <c r="AK18" s="550">
        <f t="shared" ca="1" si="3"/>
        <v>8348</v>
      </c>
      <c r="AL18" s="296">
        <v>3134</v>
      </c>
      <c r="AM18" s="296">
        <v>8262</v>
      </c>
      <c r="AN18" s="500">
        <v>8000</v>
      </c>
      <c r="AO18" s="500">
        <f t="shared" ca="1" si="2"/>
        <v>8348</v>
      </c>
      <c r="AP18" s="285">
        <v>10400</v>
      </c>
      <c r="AQ18" s="285"/>
      <c r="AR18" s="285">
        <v>10466</v>
      </c>
      <c r="AS18" s="501"/>
      <c r="AT18" s="501"/>
      <c r="AU18" s="501"/>
      <c r="AV18" s="285">
        <f t="shared" si="4"/>
        <v>32000</v>
      </c>
      <c r="AW18" s="176">
        <v>254253080</v>
      </c>
      <c r="AX18" s="176">
        <f>SUMIF(Vigencia!B19:B122,'Actividades Físicas'!F18,Vigencia!F19:F122)</f>
        <v>1923305565</v>
      </c>
      <c r="AY18" s="176">
        <v>1051081323</v>
      </c>
      <c r="AZ18" s="176">
        <v>943832526</v>
      </c>
      <c r="BA18" s="176"/>
    </row>
    <row r="19" spans="2:53" ht="39.950000000000003" customHeight="1">
      <c r="B19" s="114">
        <v>8141</v>
      </c>
      <c r="C19" s="115">
        <v>11</v>
      </c>
      <c r="D19" s="114" t="s">
        <v>2212</v>
      </c>
      <c r="E19" s="115">
        <v>11</v>
      </c>
      <c r="F19" s="114" t="s">
        <v>57</v>
      </c>
      <c r="G19" s="116" t="s">
        <v>2434</v>
      </c>
      <c r="H19" s="116" t="s">
        <v>2435</v>
      </c>
      <c r="I19" s="291" t="s">
        <v>2183</v>
      </c>
      <c r="J19" s="114" t="s">
        <v>2210</v>
      </c>
      <c r="K19" s="285">
        <v>7278</v>
      </c>
      <c r="L19" s="504">
        <v>625</v>
      </c>
      <c r="M19" s="504">
        <v>625</v>
      </c>
      <c r="N19" s="504">
        <v>625</v>
      </c>
      <c r="O19" s="504">
        <v>625</v>
      </c>
      <c r="P19" s="504">
        <v>625</v>
      </c>
      <c r="Q19" s="504">
        <v>625</v>
      </c>
      <c r="R19" s="504">
        <v>625</v>
      </c>
      <c r="S19" s="504">
        <v>625</v>
      </c>
      <c r="T19" s="504">
        <v>625</v>
      </c>
      <c r="U19" s="504">
        <v>625</v>
      </c>
      <c r="V19" s="504">
        <v>625</v>
      </c>
      <c r="W19" s="504">
        <v>625</v>
      </c>
      <c r="X19" s="496">
        <f t="shared" si="0"/>
        <v>7500</v>
      </c>
      <c r="Y19" s="497">
        <v>498</v>
      </c>
      <c r="Z19" s="542">
        <v>686</v>
      </c>
      <c r="AA19" s="542">
        <v>765</v>
      </c>
      <c r="AB19" s="542">
        <v>807</v>
      </c>
      <c r="AC19" s="504">
        <v>762</v>
      </c>
      <c r="AD19" s="622">
        <v>654</v>
      </c>
      <c r="AE19" s="504">
        <v>694</v>
      </c>
      <c r="AF19" s="504">
        <v>780</v>
      </c>
      <c r="AG19" s="498"/>
      <c r="AH19" s="498"/>
      <c r="AI19" s="498"/>
      <c r="AJ19" s="498"/>
      <c r="AK19" s="550">
        <f t="shared" ca="1" si="3"/>
        <v>5646</v>
      </c>
      <c r="AL19" s="296">
        <v>4300</v>
      </c>
      <c r="AM19" s="296">
        <v>4583</v>
      </c>
      <c r="AN19" s="500">
        <v>7500</v>
      </c>
      <c r="AO19" s="500">
        <f t="shared" ca="1" si="2"/>
        <v>5646</v>
      </c>
      <c r="AP19" s="285">
        <v>6800</v>
      </c>
      <c r="AQ19" s="285"/>
      <c r="AR19" s="285">
        <v>7900</v>
      </c>
      <c r="AS19" s="501"/>
      <c r="AT19" s="501"/>
      <c r="AU19" s="501"/>
      <c r="AV19" s="285">
        <f t="shared" si="4"/>
        <v>26500</v>
      </c>
      <c r="AW19" s="176">
        <v>186564296</v>
      </c>
      <c r="AX19" s="176">
        <f>SUMIF(Vigencia!B20:B123,'Actividades Físicas'!F19,Vigencia!F20:F123)</f>
        <v>3039909691</v>
      </c>
      <c r="AY19" s="176">
        <v>1051081323</v>
      </c>
      <c r="AZ19" s="176">
        <v>943832526</v>
      </c>
      <c r="BA19" s="176"/>
    </row>
    <row r="20" spans="2:53" ht="39.950000000000003" customHeight="1">
      <c r="B20" s="114">
        <v>8141</v>
      </c>
      <c r="C20" s="115">
        <v>12</v>
      </c>
      <c r="D20" s="114" t="s">
        <v>2215</v>
      </c>
      <c r="E20" s="115">
        <v>12</v>
      </c>
      <c r="F20" s="114" t="s">
        <v>58</v>
      </c>
      <c r="G20" s="116" t="s">
        <v>2436</v>
      </c>
      <c r="H20" s="116" t="s">
        <v>2437</v>
      </c>
      <c r="I20" s="291" t="s">
        <v>2183</v>
      </c>
      <c r="J20" s="114" t="s">
        <v>2210</v>
      </c>
      <c r="K20" s="285">
        <v>8136</v>
      </c>
      <c r="L20" s="497">
        <v>250</v>
      </c>
      <c r="M20" s="497">
        <v>250</v>
      </c>
      <c r="N20" s="497">
        <v>250</v>
      </c>
      <c r="O20" s="497">
        <v>250</v>
      </c>
      <c r="P20" s="497">
        <v>250</v>
      </c>
      <c r="Q20" s="497">
        <v>250</v>
      </c>
      <c r="R20" s="497">
        <v>250</v>
      </c>
      <c r="S20" s="497">
        <v>250</v>
      </c>
      <c r="T20" s="498">
        <v>250</v>
      </c>
      <c r="U20" s="498">
        <v>250</v>
      </c>
      <c r="V20" s="498">
        <v>250</v>
      </c>
      <c r="W20" s="498">
        <v>250</v>
      </c>
      <c r="X20" s="496">
        <f t="shared" si="0"/>
        <v>3000</v>
      </c>
      <c r="Y20" s="497">
        <v>1270</v>
      </c>
      <c r="Z20" s="542">
        <v>951</v>
      </c>
      <c r="AA20" s="543">
        <v>1057</v>
      </c>
      <c r="AB20" s="543">
        <v>951</v>
      </c>
      <c r="AC20" s="504">
        <v>1089</v>
      </c>
      <c r="AD20" s="622">
        <v>782</v>
      </c>
      <c r="AE20" s="504">
        <v>887</v>
      </c>
      <c r="AF20" s="504">
        <v>1090</v>
      </c>
      <c r="AG20" s="498"/>
      <c r="AH20" s="498"/>
      <c r="AI20" s="498"/>
      <c r="AJ20" s="498"/>
      <c r="AK20" s="550">
        <f t="shared" ca="1" si="3"/>
        <v>8077</v>
      </c>
      <c r="AL20" s="296">
        <v>2500</v>
      </c>
      <c r="AM20" s="296">
        <v>5298</v>
      </c>
      <c r="AN20" s="500">
        <v>3000</v>
      </c>
      <c r="AO20" s="500">
        <f t="shared" ca="1" si="2"/>
        <v>8077</v>
      </c>
      <c r="AP20" s="285">
        <v>3500</v>
      </c>
      <c r="AQ20" s="285"/>
      <c r="AR20" s="285">
        <v>4000</v>
      </c>
      <c r="AS20" s="501"/>
      <c r="AT20" s="501"/>
      <c r="AU20" s="501"/>
      <c r="AV20" s="285">
        <f t="shared" si="4"/>
        <v>13000</v>
      </c>
      <c r="AW20" s="176">
        <v>186564296</v>
      </c>
      <c r="AX20" s="176">
        <f>SUMIF(Vigencia!B21:B124,'Actividades Físicas'!F20,Vigencia!F21:F124)</f>
        <v>1439909691</v>
      </c>
      <c r="AY20" s="176">
        <v>1051081323</v>
      </c>
      <c r="AZ20" s="176">
        <v>943832526</v>
      </c>
      <c r="BA20" s="176"/>
    </row>
    <row r="21" spans="2:53" ht="39.950000000000003" customHeight="1">
      <c r="B21" s="114">
        <v>8141</v>
      </c>
      <c r="C21" s="115">
        <v>13</v>
      </c>
      <c r="D21" s="114" t="s">
        <v>2218</v>
      </c>
      <c r="E21" s="115">
        <v>13</v>
      </c>
      <c r="F21" s="114" t="s">
        <v>59</v>
      </c>
      <c r="G21" s="116" t="s">
        <v>2438</v>
      </c>
      <c r="H21" s="116" t="s">
        <v>2439</v>
      </c>
      <c r="I21" s="291" t="s">
        <v>2183</v>
      </c>
      <c r="J21" s="114" t="s">
        <v>2210</v>
      </c>
      <c r="K21" s="285">
        <v>13495</v>
      </c>
      <c r="L21" s="503">
        <v>1166</v>
      </c>
      <c r="M21" s="503">
        <v>1166</v>
      </c>
      <c r="N21" s="503">
        <v>1166</v>
      </c>
      <c r="O21" s="503">
        <v>1166</v>
      </c>
      <c r="P21" s="503">
        <v>1166</v>
      </c>
      <c r="Q21" s="503">
        <v>1166</v>
      </c>
      <c r="R21" s="503">
        <v>1166</v>
      </c>
      <c r="S21" s="503">
        <v>1166</v>
      </c>
      <c r="T21" s="503">
        <v>1166</v>
      </c>
      <c r="U21" s="503">
        <v>1170</v>
      </c>
      <c r="V21" s="503">
        <v>1170</v>
      </c>
      <c r="W21" s="503">
        <v>1166</v>
      </c>
      <c r="X21" s="496">
        <f t="shared" si="0"/>
        <v>14000</v>
      </c>
      <c r="Y21" s="497">
        <v>1445</v>
      </c>
      <c r="Z21" s="543">
        <v>1234</v>
      </c>
      <c r="AA21" s="543">
        <v>1258</v>
      </c>
      <c r="AB21" s="543">
        <v>1943</v>
      </c>
      <c r="AC21" s="503">
        <v>1929</v>
      </c>
      <c r="AD21" s="622">
        <v>1515</v>
      </c>
      <c r="AE21" s="503">
        <v>1603</v>
      </c>
      <c r="AF21" s="503">
        <v>1592</v>
      </c>
      <c r="AG21" s="498"/>
      <c r="AH21" s="498"/>
      <c r="AI21" s="498"/>
      <c r="AJ21" s="498"/>
      <c r="AK21" s="550">
        <f t="shared" ca="1" si="3"/>
        <v>12519</v>
      </c>
      <c r="AL21" s="296">
        <v>7600</v>
      </c>
      <c r="AM21" s="296">
        <v>5855</v>
      </c>
      <c r="AN21" s="500">
        <v>14000</v>
      </c>
      <c r="AO21" s="500">
        <f t="shared" ca="1" si="2"/>
        <v>12519</v>
      </c>
      <c r="AP21" s="285">
        <v>13000</v>
      </c>
      <c r="AQ21" s="285"/>
      <c r="AR21" s="285">
        <v>14600</v>
      </c>
      <c r="AS21" s="501"/>
      <c r="AT21" s="501"/>
      <c r="AU21" s="501"/>
      <c r="AV21" s="285">
        <f t="shared" si="4"/>
        <v>49200</v>
      </c>
      <c r="AW21" s="176">
        <v>186564296</v>
      </c>
      <c r="AX21" s="176">
        <f>SUMIF(Vigencia!B22:B125,'Actividades Físicas'!F21,Vigencia!F22:F125)</f>
        <v>1439909691</v>
      </c>
      <c r="AY21" s="176">
        <v>1051081323</v>
      </c>
      <c r="AZ21" s="176">
        <v>943832526</v>
      </c>
      <c r="BA21" s="176"/>
    </row>
    <row r="22" spans="2:53" ht="39.950000000000003" customHeight="1">
      <c r="B22" s="114">
        <v>8141</v>
      </c>
      <c r="C22" s="115">
        <v>14</v>
      </c>
      <c r="D22" s="114" t="s">
        <v>2221</v>
      </c>
      <c r="E22" s="115">
        <v>14</v>
      </c>
      <c r="F22" s="114" t="s">
        <v>60</v>
      </c>
      <c r="G22" s="116" t="s">
        <v>2440</v>
      </c>
      <c r="H22" s="116" t="s">
        <v>2441</v>
      </c>
      <c r="I22" s="291" t="s">
        <v>2183</v>
      </c>
      <c r="J22" s="114" t="s">
        <v>2210</v>
      </c>
      <c r="K22" s="285">
        <v>17794</v>
      </c>
      <c r="L22" s="497">
        <v>2842</v>
      </c>
      <c r="M22" s="497">
        <v>355</v>
      </c>
      <c r="N22" s="497">
        <v>392</v>
      </c>
      <c r="O22" s="497">
        <v>405</v>
      </c>
      <c r="P22" s="497">
        <v>497</v>
      </c>
      <c r="Q22" s="497">
        <v>405</v>
      </c>
      <c r="R22" s="497">
        <v>392</v>
      </c>
      <c r="S22" s="497">
        <v>525</v>
      </c>
      <c r="T22" s="497">
        <v>392</v>
      </c>
      <c r="U22" s="497">
        <v>405</v>
      </c>
      <c r="V22" s="497">
        <v>368</v>
      </c>
      <c r="W22" s="497">
        <v>332</v>
      </c>
      <c r="X22" s="496">
        <f t="shared" si="0"/>
        <v>7310</v>
      </c>
      <c r="Y22" s="497">
        <v>2842</v>
      </c>
      <c r="Z22" s="542">
        <v>600</v>
      </c>
      <c r="AA22" s="542">
        <v>601</v>
      </c>
      <c r="AB22" s="542">
        <v>528</v>
      </c>
      <c r="AC22" s="504">
        <v>629</v>
      </c>
      <c r="AD22" s="622">
        <v>683</v>
      </c>
      <c r="AE22" s="504">
        <v>268</v>
      </c>
      <c r="AF22" s="504">
        <v>239</v>
      </c>
      <c r="AG22" s="498"/>
      <c r="AH22" s="498"/>
      <c r="AI22" s="498"/>
      <c r="AJ22" s="498"/>
      <c r="AK22" s="550">
        <f t="shared" ca="1" si="3"/>
        <v>6390</v>
      </c>
      <c r="AL22" s="296">
        <v>4181</v>
      </c>
      <c r="AM22" s="296">
        <v>9014</v>
      </c>
      <c r="AN22" s="500">
        <v>7310</v>
      </c>
      <c r="AO22" s="500">
        <f t="shared" ca="1" si="2"/>
        <v>6390</v>
      </c>
      <c r="AP22" s="285">
        <v>8481</v>
      </c>
      <c r="AQ22" s="285"/>
      <c r="AR22" s="285">
        <v>7825</v>
      </c>
      <c r="AS22" s="501"/>
      <c r="AT22" s="501"/>
      <c r="AU22" s="501"/>
      <c r="AV22" s="285">
        <f t="shared" si="4"/>
        <v>27797</v>
      </c>
      <c r="AW22" s="176">
        <v>186564296</v>
      </c>
      <c r="AX22" s="176">
        <f>SUMIF(Vigencia!B23:B126,'Actividades Físicas'!F22,Vigencia!F23:F126)</f>
        <v>6370909691</v>
      </c>
      <c r="AY22" s="176">
        <v>188199845</v>
      </c>
      <c r="AZ22" s="176">
        <v>168996567</v>
      </c>
      <c r="BA22" s="176"/>
    </row>
    <row r="23" spans="2:53" ht="39.950000000000003" customHeight="1">
      <c r="B23" s="114">
        <v>8141</v>
      </c>
      <c r="C23" s="115">
        <v>15</v>
      </c>
      <c r="D23" s="114" t="s">
        <v>2225</v>
      </c>
      <c r="E23" s="115">
        <v>15</v>
      </c>
      <c r="F23" s="114" t="s">
        <v>61</v>
      </c>
      <c r="G23" s="116" t="s">
        <v>2442</v>
      </c>
      <c r="H23" s="116" t="s">
        <v>2443</v>
      </c>
      <c r="I23" s="291" t="s">
        <v>2183</v>
      </c>
      <c r="J23" s="114" t="s">
        <v>2210</v>
      </c>
      <c r="K23" s="285">
        <v>7040</v>
      </c>
      <c r="L23" s="497">
        <v>91</v>
      </c>
      <c r="M23" s="497">
        <v>91</v>
      </c>
      <c r="N23" s="497">
        <v>91</v>
      </c>
      <c r="O23" s="497">
        <v>91</v>
      </c>
      <c r="P23" s="497">
        <v>92</v>
      </c>
      <c r="Q23" s="497">
        <v>92</v>
      </c>
      <c r="R23" s="497">
        <v>92</v>
      </c>
      <c r="S23" s="497">
        <v>92</v>
      </c>
      <c r="T23" s="497">
        <v>92</v>
      </c>
      <c r="U23" s="497">
        <v>92</v>
      </c>
      <c r="V23" s="497">
        <v>92</v>
      </c>
      <c r="W23" s="497">
        <v>92</v>
      </c>
      <c r="X23" s="496">
        <f t="shared" si="0"/>
        <v>1100</v>
      </c>
      <c r="Y23" s="497">
        <v>870</v>
      </c>
      <c r="Z23" s="542">
        <v>1757</v>
      </c>
      <c r="AA23" s="542">
        <v>1512</v>
      </c>
      <c r="AB23" s="542">
        <v>1033</v>
      </c>
      <c r="AC23" s="504">
        <v>843</v>
      </c>
      <c r="AD23" s="622">
        <v>1271</v>
      </c>
      <c r="AE23" s="504">
        <v>926</v>
      </c>
      <c r="AF23" s="504">
        <v>586</v>
      </c>
      <c r="AG23" s="498"/>
      <c r="AH23" s="498"/>
      <c r="AI23" s="498"/>
      <c r="AJ23" s="498"/>
      <c r="AK23" s="550">
        <f t="shared" ca="1" si="3"/>
        <v>8798</v>
      </c>
      <c r="AL23" s="296">
        <v>1700</v>
      </c>
      <c r="AM23" s="296">
        <v>6802</v>
      </c>
      <c r="AN23" s="500">
        <v>1100</v>
      </c>
      <c r="AO23" s="500">
        <f t="shared" ca="1" si="2"/>
        <v>8798</v>
      </c>
      <c r="AP23" s="285">
        <v>1500</v>
      </c>
      <c r="AQ23" s="285"/>
      <c r="AR23" s="285">
        <v>1200</v>
      </c>
      <c r="AS23" s="501"/>
      <c r="AT23" s="501"/>
      <c r="AU23" s="501"/>
      <c r="AV23" s="285">
        <f t="shared" si="4"/>
        <v>5500</v>
      </c>
      <c r="AW23" s="176">
        <v>33405000</v>
      </c>
      <c r="AX23" s="176">
        <f>SUMIF(Vigencia!B24:B127,'Actividades Físicas'!F23,Vigencia!F24:F127)</f>
        <v>318753978</v>
      </c>
      <c r="AY23" s="176">
        <v>1037024776</v>
      </c>
      <c r="AZ23" s="176">
        <v>931210261</v>
      </c>
      <c r="BA23" s="176"/>
    </row>
    <row r="24" spans="2:53" ht="39.950000000000003" customHeight="1">
      <c r="B24" s="114">
        <v>8141</v>
      </c>
      <c r="C24" s="115">
        <v>16</v>
      </c>
      <c r="D24" s="114" t="s">
        <v>2228</v>
      </c>
      <c r="E24" s="115">
        <v>16</v>
      </c>
      <c r="F24" s="114" t="s">
        <v>62</v>
      </c>
      <c r="G24" s="116" t="s">
        <v>2444</v>
      </c>
      <c r="H24" s="116" t="s">
        <v>2445</v>
      </c>
      <c r="I24" s="291" t="s">
        <v>2183</v>
      </c>
      <c r="J24" s="114" t="s">
        <v>2210</v>
      </c>
      <c r="K24" s="285">
        <v>1226175</v>
      </c>
      <c r="L24" s="497">
        <v>1000</v>
      </c>
      <c r="M24" s="497">
        <v>1000</v>
      </c>
      <c r="N24" s="497">
        <v>1000</v>
      </c>
      <c r="O24" s="497">
        <v>1000</v>
      </c>
      <c r="P24" s="497">
        <v>1000</v>
      </c>
      <c r="Q24" s="497">
        <v>1000</v>
      </c>
      <c r="R24" s="497">
        <v>1000</v>
      </c>
      <c r="S24" s="497">
        <v>1000</v>
      </c>
      <c r="T24" s="497">
        <v>1000</v>
      </c>
      <c r="U24" s="497">
        <v>1000</v>
      </c>
      <c r="V24" s="497">
        <v>1000</v>
      </c>
      <c r="W24" s="497">
        <v>1000</v>
      </c>
      <c r="X24" s="496">
        <f t="shared" si="0"/>
        <v>12000</v>
      </c>
      <c r="Y24" s="497">
        <v>335</v>
      </c>
      <c r="Z24" s="542">
        <v>229</v>
      </c>
      <c r="AA24" s="542">
        <v>296</v>
      </c>
      <c r="AB24" s="542">
        <v>130</v>
      </c>
      <c r="AC24" s="504">
        <v>435</v>
      </c>
      <c r="AD24" s="622">
        <v>263</v>
      </c>
      <c r="AE24" s="504">
        <v>85</v>
      </c>
      <c r="AF24" s="504">
        <v>90</v>
      </c>
      <c r="AG24" s="498"/>
      <c r="AH24" s="498"/>
      <c r="AI24" s="498"/>
      <c r="AJ24" s="498"/>
      <c r="AK24" s="550">
        <f t="shared" ca="1" si="3"/>
        <v>1863</v>
      </c>
      <c r="AL24" s="296">
        <v>7138</v>
      </c>
      <c r="AM24" s="296">
        <v>24140</v>
      </c>
      <c r="AN24" s="500">
        <v>12000</v>
      </c>
      <c r="AO24" s="500">
        <f t="shared" ca="1" si="2"/>
        <v>1863</v>
      </c>
      <c r="AP24" s="285">
        <v>14000</v>
      </c>
      <c r="AQ24" s="285"/>
      <c r="AR24" s="285">
        <v>14300</v>
      </c>
      <c r="AS24" s="501"/>
      <c r="AT24" s="501"/>
      <c r="AU24" s="501"/>
      <c r="AV24" s="285">
        <f t="shared" si="4"/>
        <v>47438</v>
      </c>
      <c r="AW24" s="176">
        <v>184069294</v>
      </c>
      <c r="AX24" s="176">
        <f>SUMIF(Vigencia!B25:B128,'Actividades Físicas'!F24,Vigencia!F25:F128)</f>
        <v>2114630950</v>
      </c>
      <c r="AY24" s="176">
        <v>1037024798</v>
      </c>
      <c r="AZ24" s="176">
        <v>931210281</v>
      </c>
      <c r="BA24" s="176"/>
    </row>
    <row r="25" spans="2:53" ht="39.950000000000003" customHeight="1">
      <c r="B25" s="114">
        <v>8141</v>
      </c>
      <c r="C25" s="115">
        <v>16</v>
      </c>
      <c r="D25" s="114" t="s">
        <v>2228</v>
      </c>
      <c r="E25" s="115">
        <v>16</v>
      </c>
      <c r="F25" s="114" t="s">
        <v>63</v>
      </c>
      <c r="G25" s="116" t="s">
        <v>2446</v>
      </c>
      <c r="H25" s="116" t="s">
        <v>2447</v>
      </c>
      <c r="I25" s="291" t="s">
        <v>2131</v>
      </c>
      <c r="J25" s="286" t="s">
        <v>2194</v>
      </c>
      <c r="K25" s="287">
        <v>0</v>
      </c>
      <c r="L25" s="490">
        <v>8.3299999999999999E-2</v>
      </c>
      <c r="M25" s="490">
        <v>8.3299999999999999E-2</v>
      </c>
      <c r="N25" s="490">
        <v>8.3299999999999999E-2</v>
      </c>
      <c r="O25" s="490">
        <v>8.3299999999999999E-2</v>
      </c>
      <c r="P25" s="490">
        <v>8.3299999999999999E-2</v>
      </c>
      <c r="Q25" s="490">
        <v>8.3299999999999999E-2</v>
      </c>
      <c r="R25" s="490">
        <v>8.3299999999999999E-2</v>
      </c>
      <c r="S25" s="490">
        <v>8.3299999999999999E-2</v>
      </c>
      <c r="T25" s="490">
        <v>8.3299999999999999E-2</v>
      </c>
      <c r="U25" s="490">
        <v>8.3299999999999999E-2</v>
      </c>
      <c r="V25" s="490">
        <v>8.3699999999999997E-2</v>
      </c>
      <c r="W25" s="490">
        <v>8.3299999999999999E-2</v>
      </c>
      <c r="X25" s="642">
        <f t="shared" si="0"/>
        <v>1</v>
      </c>
      <c r="Y25" s="490">
        <v>8.3299999999999999E-2</v>
      </c>
      <c r="Z25" s="538">
        <v>8.3299999999999999E-2</v>
      </c>
      <c r="AA25" s="538">
        <v>8.3299999999999999E-2</v>
      </c>
      <c r="AB25" s="538">
        <v>8.3299999999999999E-2</v>
      </c>
      <c r="AC25" s="491">
        <v>8.3299999999999999E-2</v>
      </c>
      <c r="AD25" s="538">
        <v>8.3299999999999999E-2</v>
      </c>
      <c r="AE25" s="491">
        <v>8.3299999999999999E-2</v>
      </c>
      <c r="AF25" s="491">
        <v>8.3299999999999999E-2</v>
      </c>
      <c r="AG25" s="205"/>
      <c r="AH25" s="205"/>
      <c r="AI25" s="205"/>
      <c r="AJ25" s="205"/>
      <c r="AK25" s="548">
        <f>+Y25+Z25+AA25+AB25+AC25+AD25+AE25+AF25+AG25+AH25+AI25+AJ25</f>
        <v>0.66639999999999999</v>
      </c>
      <c r="AL25" s="292">
        <v>1</v>
      </c>
      <c r="AM25" s="292">
        <v>0.99999999999999978</v>
      </c>
      <c r="AN25" s="209">
        <v>1</v>
      </c>
      <c r="AO25" s="208">
        <f t="shared" si="2"/>
        <v>0.66639999999999999</v>
      </c>
      <c r="AP25" s="290">
        <v>1</v>
      </c>
      <c r="AQ25" s="290"/>
      <c r="AR25" s="290">
        <v>1</v>
      </c>
      <c r="AS25" s="290"/>
      <c r="AT25" s="290">
        <v>1</v>
      </c>
      <c r="AU25" s="290">
        <v>1</v>
      </c>
      <c r="AV25" s="290">
        <v>1</v>
      </c>
      <c r="AW25" s="176">
        <v>184069298</v>
      </c>
      <c r="AX25" s="176">
        <f>SUMIF(Vigencia!B26:B129,'Actividades Físicas'!F25,Vigencia!F26:F129)</f>
        <v>670165298</v>
      </c>
      <c r="AY25" s="176">
        <v>173866741</v>
      </c>
      <c r="AZ25" s="176">
        <v>156125965</v>
      </c>
      <c r="BA25" s="176"/>
    </row>
    <row r="26" spans="2:53" ht="39.950000000000003" customHeight="1">
      <c r="B26" s="114">
        <v>8141</v>
      </c>
      <c r="C26" s="115">
        <v>17</v>
      </c>
      <c r="D26" s="114" t="s">
        <v>2232</v>
      </c>
      <c r="E26" s="115">
        <v>17</v>
      </c>
      <c r="F26" s="114" t="s">
        <v>64</v>
      </c>
      <c r="G26" s="116" t="s">
        <v>2448</v>
      </c>
      <c r="H26" s="116" t="s">
        <v>2449</v>
      </c>
      <c r="I26" s="291" t="s">
        <v>2183</v>
      </c>
      <c r="J26" s="114" t="s">
        <v>2210</v>
      </c>
      <c r="K26" s="284">
        <v>12484</v>
      </c>
      <c r="L26" s="497">
        <v>1019</v>
      </c>
      <c r="M26" s="497">
        <v>1061</v>
      </c>
      <c r="N26" s="497">
        <v>696</v>
      </c>
      <c r="O26" s="497">
        <v>696</v>
      </c>
      <c r="P26" s="497">
        <v>696</v>
      </c>
      <c r="Q26" s="497">
        <v>696</v>
      </c>
      <c r="R26" s="497">
        <v>696</v>
      </c>
      <c r="S26" s="497">
        <v>1000</v>
      </c>
      <c r="T26" s="497">
        <v>1000</v>
      </c>
      <c r="U26" s="497">
        <v>1000</v>
      </c>
      <c r="V26" s="497">
        <v>1000</v>
      </c>
      <c r="W26" s="497">
        <v>440</v>
      </c>
      <c r="X26" s="643">
        <f t="shared" si="0"/>
        <v>10000</v>
      </c>
      <c r="Y26" s="497">
        <v>1019</v>
      </c>
      <c r="Z26" s="542">
        <v>1609</v>
      </c>
      <c r="AA26" s="542">
        <v>2662</v>
      </c>
      <c r="AB26" s="542">
        <v>3359</v>
      </c>
      <c r="AC26" s="504">
        <v>4273</v>
      </c>
      <c r="AD26" s="622">
        <v>4750</v>
      </c>
      <c r="AE26" s="504">
        <v>1806</v>
      </c>
      <c r="AF26" s="504">
        <v>6705</v>
      </c>
      <c r="AG26" s="498"/>
      <c r="AH26" s="498"/>
      <c r="AI26" s="498"/>
      <c r="AJ26" s="498"/>
      <c r="AK26" s="550">
        <f t="shared" ca="1" si="3"/>
        <v>26183</v>
      </c>
      <c r="AL26" s="296">
        <v>4560</v>
      </c>
      <c r="AM26" s="296">
        <v>4560</v>
      </c>
      <c r="AN26" s="500">
        <v>10000</v>
      </c>
      <c r="AO26" s="500">
        <f t="shared" ca="1" si="2"/>
        <v>26183</v>
      </c>
      <c r="AP26" s="285">
        <v>15220</v>
      </c>
      <c r="AQ26" s="285"/>
      <c r="AR26" s="285">
        <v>15220</v>
      </c>
      <c r="AS26" s="501"/>
      <c r="AT26" s="501"/>
      <c r="AU26" s="501"/>
      <c r="AV26" s="285">
        <f>+AR26+AP26+AN26+AL26</f>
        <v>45000</v>
      </c>
      <c r="AW26" s="176">
        <v>30860910</v>
      </c>
      <c r="AX26" s="176">
        <f>SUMIF(Vigencia!B27:B130,'Actividades Físicas'!F26,Vigencia!F27:F130)</f>
        <v>1270078944</v>
      </c>
      <c r="AY26" s="176">
        <v>1538153402</v>
      </c>
      <c r="AZ26" s="176">
        <v>1381205410</v>
      </c>
      <c r="BA26" s="176"/>
    </row>
    <row r="27" spans="2:53" ht="39.950000000000003" customHeight="1">
      <c r="B27" s="114">
        <v>8141</v>
      </c>
      <c r="C27" s="115">
        <v>18</v>
      </c>
      <c r="D27" s="114" t="s">
        <v>2238</v>
      </c>
      <c r="E27" s="115">
        <v>18</v>
      </c>
      <c r="F27" s="114" t="s">
        <v>65</v>
      </c>
      <c r="G27" s="116" t="s">
        <v>2450</v>
      </c>
      <c r="H27" s="116" t="s">
        <v>2451</v>
      </c>
      <c r="I27" s="291" t="s">
        <v>2183</v>
      </c>
      <c r="J27" s="114" t="s">
        <v>2210</v>
      </c>
      <c r="K27" s="284">
        <v>118080</v>
      </c>
      <c r="L27" s="497">
        <v>1163</v>
      </c>
      <c r="M27" s="497">
        <v>835</v>
      </c>
      <c r="N27" s="497">
        <v>835</v>
      </c>
      <c r="O27" s="497">
        <v>835</v>
      </c>
      <c r="P27" s="497">
        <v>835</v>
      </c>
      <c r="Q27" s="497">
        <v>835</v>
      </c>
      <c r="R27" s="497">
        <v>835</v>
      </c>
      <c r="S27" s="497">
        <v>1700</v>
      </c>
      <c r="T27" s="497">
        <v>1700</v>
      </c>
      <c r="U27" s="497">
        <v>1700</v>
      </c>
      <c r="V27" s="497">
        <v>1700</v>
      </c>
      <c r="W27" s="497">
        <v>1643</v>
      </c>
      <c r="X27" s="643">
        <f t="shared" si="0"/>
        <v>14616</v>
      </c>
      <c r="Y27" s="497">
        <v>1163</v>
      </c>
      <c r="Z27" s="542">
        <v>3053</v>
      </c>
      <c r="AA27" s="542">
        <v>4393</v>
      </c>
      <c r="AB27" s="542">
        <v>5498</v>
      </c>
      <c r="AC27" s="504">
        <v>6243</v>
      </c>
      <c r="AD27" s="622">
        <v>6992</v>
      </c>
      <c r="AE27" s="504">
        <v>299</v>
      </c>
      <c r="AF27" s="504">
        <v>8464</v>
      </c>
      <c r="AG27" s="498"/>
      <c r="AH27" s="498"/>
      <c r="AI27" s="498"/>
      <c r="AJ27" s="498"/>
      <c r="AK27" s="550">
        <f t="shared" ca="1" si="3"/>
        <v>36105</v>
      </c>
      <c r="AL27" s="296">
        <v>5472</v>
      </c>
      <c r="AM27" s="296">
        <v>5472</v>
      </c>
      <c r="AN27" s="500">
        <v>14616</v>
      </c>
      <c r="AO27" s="500">
        <f t="shared" ca="1" si="2"/>
        <v>36105</v>
      </c>
      <c r="AP27" s="285">
        <v>27156</v>
      </c>
      <c r="AQ27" s="285"/>
      <c r="AR27" s="285">
        <v>27156</v>
      </c>
      <c r="AS27" s="501"/>
      <c r="AT27" s="501"/>
      <c r="AU27" s="501"/>
      <c r="AV27" s="285">
        <f>+AR27+AP27+AN27+AL27</f>
        <v>74400</v>
      </c>
      <c r="AW27" s="176">
        <v>273018367</v>
      </c>
      <c r="AX27" s="176">
        <f>SUMIF(Vigencia!B28:B131,'Actividades Físicas'!F27,Vigencia!F28:F131)</f>
        <v>1557945588</v>
      </c>
      <c r="AY27" s="176">
        <v>2768724467</v>
      </c>
      <c r="AZ27" s="176">
        <v>2486213151</v>
      </c>
      <c r="BA27" s="176"/>
    </row>
    <row r="28" spans="2:53" ht="39.950000000000003" customHeight="1">
      <c r="B28" s="114">
        <v>8141</v>
      </c>
      <c r="C28" s="115">
        <v>19</v>
      </c>
      <c r="D28" s="114" t="s">
        <v>2244</v>
      </c>
      <c r="E28" s="115">
        <v>19</v>
      </c>
      <c r="F28" s="114" t="s">
        <v>66</v>
      </c>
      <c r="G28" s="116" t="s">
        <v>2452</v>
      </c>
      <c r="H28" s="116" t="s">
        <v>2453</v>
      </c>
      <c r="I28" s="291" t="s">
        <v>2131</v>
      </c>
      <c r="J28" s="114" t="s">
        <v>2194</v>
      </c>
      <c r="K28" s="284">
        <v>0</v>
      </c>
      <c r="L28" s="493">
        <v>8.3333000000000004E-2</v>
      </c>
      <c r="M28" s="493">
        <v>8.3333000000000004E-2</v>
      </c>
      <c r="N28" s="493">
        <v>8.3333000000000004E-2</v>
      </c>
      <c r="O28" s="493">
        <v>8.3333000000000004E-2</v>
      </c>
      <c r="P28" s="493">
        <v>8.3333000000000004E-2</v>
      </c>
      <c r="Q28" s="493">
        <v>8.3333000000000004E-2</v>
      </c>
      <c r="R28" s="493">
        <v>8.3333000000000004E-2</v>
      </c>
      <c r="S28" s="493">
        <v>8.3333000000000004E-2</v>
      </c>
      <c r="T28" s="493">
        <v>8.3333000000000004E-2</v>
      </c>
      <c r="U28" s="493">
        <v>8.3333000000000004E-2</v>
      </c>
      <c r="V28" s="493">
        <v>8.3333000000000004E-2</v>
      </c>
      <c r="W28" s="493">
        <v>8.3333000000000004E-2</v>
      </c>
      <c r="X28" s="642">
        <f t="shared" si="0"/>
        <v>0.999996</v>
      </c>
      <c r="Y28" s="490">
        <v>8.8800000000000004E-2</v>
      </c>
      <c r="Z28" s="538">
        <v>8.3299999999999999E-2</v>
      </c>
      <c r="AA28" s="538">
        <v>8.3299999999999999E-2</v>
      </c>
      <c r="AB28" s="538">
        <v>8.3299999999999999E-2</v>
      </c>
      <c r="AC28" s="491">
        <v>8.3333000000000004E-2</v>
      </c>
      <c r="AD28" s="623">
        <v>8.3333000000000004E-2</v>
      </c>
      <c r="AE28" s="539">
        <v>8.3333000000000004E-2</v>
      </c>
      <c r="AF28" s="539">
        <v>8.3333000000000004E-2</v>
      </c>
      <c r="AG28" s="205"/>
      <c r="AH28" s="205"/>
      <c r="AI28" s="205"/>
      <c r="AJ28" s="205"/>
      <c r="AK28" s="548">
        <f>+Y28+Z28+AA28+AB28+AC28+AD28+AE28+AF28+AG28+AH28+AI28+AJ28</f>
        <v>0.67203199999999996</v>
      </c>
      <c r="AL28" s="292">
        <v>1</v>
      </c>
      <c r="AM28" s="292">
        <v>0.99999999999999989</v>
      </c>
      <c r="AN28" s="209">
        <v>1</v>
      </c>
      <c r="AO28" s="208">
        <f t="shared" si="2"/>
        <v>0.67203199999999996</v>
      </c>
      <c r="AP28" s="290">
        <v>1</v>
      </c>
      <c r="AQ28" s="284"/>
      <c r="AR28" s="290">
        <v>1</v>
      </c>
      <c r="AS28" s="297"/>
      <c r="AT28" s="297"/>
      <c r="AU28" s="297"/>
      <c r="AV28" s="290">
        <v>1</v>
      </c>
      <c r="AW28" s="176">
        <v>491441642</v>
      </c>
      <c r="AX28" s="176">
        <f>SUMIF(Vigencia!B29:B132,'Actividades Físicas'!F28,Vigencia!F29:F132)</f>
        <v>17966625594</v>
      </c>
      <c r="AY28" s="176">
        <v>5105475422</v>
      </c>
      <c r="AZ28" s="176">
        <v>4584529911</v>
      </c>
      <c r="BA28" s="176"/>
    </row>
    <row r="29" spans="2:53" ht="39.950000000000003" customHeight="1">
      <c r="B29" s="114">
        <v>8141</v>
      </c>
      <c r="C29" s="115">
        <v>20</v>
      </c>
      <c r="D29" s="114" t="s">
        <v>2247</v>
      </c>
      <c r="E29" s="115">
        <v>20</v>
      </c>
      <c r="F29" s="114" t="s">
        <v>67</v>
      </c>
      <c r="G29" s="116" t="s">
        <v>2454</v>
      </c>
      <c r="H29" s="116" t="s">
        <v>2455</v>
      </c>
      <c r="I29" s="291" t="s">
        <v>2131</v>
      </c>
      <c r="J29" s="114" t="s">
        <v>2194</v>
      </c>
      <c r="K29" s="284">
        <v>0</v>
      </c>
      <c r="L29" s="505">
        <v>8.3000000000000004E-2</v>
      </c>
      <c r="M29" s="505">
        <v>8.3000000000000004E-2</v>
      </c>
      <c r="N29" s="505">
        <v>8.4000000000000005E-2</v>
      </c>
      <c r="O29" s="505">
        <v>8.3000000000000004E-2</v>
      </c>
      <c r="P29" s="505">
        <v>8.4000000000000005E-2</v>
      </c>
      <c r="Q29" s="505">
        <v>8.3000000000000004E-2</v>
      </c>
      <c r="R29" s="505">
        <v>8.4000000000000005E-2</v>
      </c>
      <c r="S29" s="505">
        <v>8.3000000000000004E-2</v>
      </c>
      <c r="T29" s="505">
        <v>8.3000000000000004E-2</v>
      </c>
      <c r="U29" s="505">
        <v>8.4000000000000005E-2</v>
      </c>
      <c r="V29" s="505">
        <v>8.3000000000000004E-2</v>
      </c>
      <c r="W29" s="505">
        <v>8.3000000000000004E-2</v>
      </c>
      <c r="X29" s="642">
        <f t="shared" si="0"/>
        <v>0.99999999999999978</v>
      </c>
      <c r="Y29" s="490">
        <v>8.3000000000000004E-2</v>
      </c>
      <c r="Z29" s="544">
        <v>8.3000000000000004E-2</v>
      </c>
      <c r="AA29" s="544">
        <v>8.3000000000000004E-2</v>
      </c>
      <c r="AB29" s="544">
        <v>8.3000000000000004E-2</v>
      </c>
      <c r="AC29" s="505">
        <v>8.3000000000000004E-2</v>
      </c>
      <c r="AD29" s="624">
        <v>8.3000000000000004E-2</v>
      </c>
      <c r="AE29" s="544">
        <v>8.3000000000000004E-2</v>
      </c>
      <c r="AF29" s="544">
        <v>8.3000000000000004E-2</v>
      </c>
      <c r="AG29" s="205"/>
      <c r="AH29" s="205"/>
      <c r="AI29" s="205"/>
      <c r="AJ29" s="205"/>
      <c r="AK29" s="548">
        <f t="shared" ref="AK29:AK31" si="5">+Y29+Z29+AA29+AB29+AC29+AD29+AE29+AF29+AG29+AH29+AI29+AJ29</f>
        <v>0.66400000000000003</v>
      </c>
      <c r="AL29" s="292">
        <v>1</v>
      </c>
      <c r="AM29" s="292">
        <v>0.99999999999999989</v>
      </c>
      <c r="AN29" s="209">
        <v>1</v>
      </c>
      <c r="AO29" s="208">
        <f t="shared" si="2"/>
        <v>0.66400000000000003</v>
      </c>
      <c r="AP29" s="290">
        <v>1</v>
      </c>
      <c r="AQ29" s="284"/>
      <c r="AR29" s="290">
        <v>1</v>
      </c>
      <c r="AS29" s="297"/>
      <c r="AT29" s="297"/>
      <c r="AU29" s="297"/>
      <c r="AV29" s="290">
        <v>1</v>
      </c>
      <c r="AW29" s="176">
        <v>906209070</v>
      </c>
      <c r="AX29" s="176">
        <f>SUMIF(Vigencia!B30:B133,'Actividades Físicas'!F29,Vigencia!F30:F133)</f>
        <v>6316115037</v>
      </c>
      <c r="AY29" s="176">
        <v>846331266</v>
      </c>
      <c r="AZ29" s="176">
        <v>759974474</v>
      </c>
      <c r="BA29" s="176"/>
    </row>
    <row r="30" spans="2:53" ht="39.950000000000003" customHeight="1">
      <c r="B30" s="114">
        <v>8141</v>
      </c>
      <c r="C30" s="115">
        <v>21</v>
      </c>
      <c r="D30" s="114" t="s">
        <v>2250</v>
      </c>
      <c r="E30" s="115">
        <v>21</v>
      </c>
      <c r="F30" s="114" t="s">
        <v>68</v>
      </c>
      <c r="G30" s="116" t="s">
        <v>2456</v>
      </c>
      <c r="H30" s="116" t="s">
        <v>2457</v>
      </c>
      <c r="I30" s="291" t="s">
        <v>2131</v>
      </c>
      <c r="J30" s="114" t="s">
        <v>2194</v>
      </c>
      <c r="K30" s="284">
        <v>0</v>
      </c>
      <c r="L30" s="490">
        <v>8.3299999999999999E-2</v>
      </c>
      <c r="M30" s="490">
        <v>8.3299999999999999E-2</v>
      </c>
      <c r="N30" s="490">
        <v>8.3299999999999999E-2</v>
      </c>
      <c r="O30" s="490">
        <v>8.3299999999999999E-2</v>
      </c>
      <c r="P30" s="490">
        <v>8.3299999999999999E-2</v>
      </c>
      <c r="Q30" s="490">
        <v>8.3299999999999999E-2</v>
      </c>
      <c r="R30" s="490">
        <v>8.3299999999999999E-2</v>
      </c>
      <c r="S30" s="490">
        <v>8.3299999999999999E-2</v>
      </c>
      <c r="T30" s="490">
        <v>8.3299999999999999E-2</v>
      </c>
      <c r="U30" s="490">
        <v>8.3299999999999999E-2</v>
      </c>
      <c r="V30" s="490">
        <v>8.3699999999999997E-2</v>
      </c>
      <c r="W30" s="490">
        <v>8.3299999999999999E-2</v>
      </c>
      <c r="X30" s="641">
        <f t="shared" si="0"/>
        <v>1</v>
      </c>
      <c r="Y30" s="490">
        <v>8.3299999999999999E-2</v>
      </c>
      <c r="Z30" s="538">
        <v>8.3299999999999999E-2</v>
      </c>
      <c r="AA30" s="538">
        <v>8.3299999999999999E-2</v>
      </c>
      <c r="AB30" s="538">
        <v>8.3299999999999999E-2</v>
      </c>
      <c r="AC30" s="491">
        <v>8.3299999999999999E-2</v>
      </c>
      <c r="AD30" s="623">
        <v>8.3299999999999999E-2</v>
      </c>
      <c r="AE30" s="538">
        <v>8.3299999999999999E-2</v>
      </c>
      <c r="AF30" s="538">
        <v>8.3299999999999999E-2</v>
      </c>
      <c r="AG30" s="205"/>
      <c r="AH30" s="205"/>
      <c r="AI30" s="205"/>
      <c r="AJ30" s="205"/>
      <c r="AK30" s="548">
        <f t="shared" si="5"/>
        <v>0.66639999999999999</v>
      </c>
      <c r="AL30" s="292">
        <v>1</v>
      </c>
      <c r="AM30" s="292">
        <v>0.99999999999999989</v>
      </c>
      <c r="AN30" s="209">
        <v>1</v>
      </c>
      <c r="AO30" s="208">
        <f t="shared" si="2"/>
        <v>0.66639999999999999</v>
      </c>
      <c r="AP30" s="290">
        <v>1</v>
      </c>
      <c r="AQ30" s="284"/>
      <c r="AR30" s="290">
        <v>1</v>
      </c>
      <c r="AS30" s="297"/>
      <c r="AT30" s="297"/>
      <c r="AU30" s="297"/>
      <c r="AV30" s="290">
        <v>1</v>
      </c>
      <c r="AW30" s="176">
        <v>150221675</v>
      </c>
      <c r="AX30" s="176">
        <f>SUMIF(Vigencia!B31:B134,'Actividades Físicas'!F30,Vigencia!F31:F134)</f>
        <v>1176851994</v>
      </c>
      <c r="AY30" s="176">
        <v>537801302</v>
      </c>
      <c r="AZ30" s="176">
        <v>482925869</v>
      </c>
      <c r="BA30" s="176"/>
    </row>
    <row r="31" spans="2:53" ht="39.950000000000003" customHeight="1">
      <c r="B31" s="114">
        <v>8141</v>
      </c>
      <c r="C31" s="115">
        <v>22</v>
      </c>
      <c r="D31" s="114" t="s">
        <v>2265</v>
      </c>
      <c r="E31" s="115">
        <v>22</v>
      </c>
      <c r="F31" s="114" t="s">
        <v>69</v>
      </c>
      <c r="G31" s="116" t="s">
        <v>2458</v>
      </c>
      <c r="H31" s="116" t="s">
        <v>2459</v>
      </c>
      <c r="I31" s="291" t="s">
        <v>2131</v>
      </c>
      <c r="J31" s="114" t="s">
        <v>2194</v>
      </c>
      <c r="K31" s="284">
        <v>0</v>
      </c>
      <c r="L31" s="490">
        <v>8.3299999999999999E-2</v>
      </c>
      <c r="M31" s="490">
        <v>8.3299999999999999E-2</v>
      </c>
      <c r="N31" s="490">
        <v>8.3299999999999999E-2</v>
      </c>
      <c r="O31" s="490">
        <v>8.3299999999999999E-2</v>
      </c>
      <c r="P31" s="490">
        <v>8.3299999999999999E-2</v>
      </c>
      <c r="Q31" s="490">
        <v>8.3299999999999999E-2</v>
      </c>
      <c r="R31" s="490">
        <v>8.3299999999999999E-2</v>
      </c>
      <c r="S31" s="490">
        <v>8.3299999999999999E-2</v>
      </c>
      <c r="T31" s="490">
        <v>8.3299999999999999E-2</v>
      </c>
      <c r="U31" s="490">
        <v>8.3299999999999999E-2</v>
      </c>
      <c r="V31" s="490">
        <v>8.3500000000000005E-2</v>
      </c>
      <c r="W31" s="490">
        <v>8.3500000000000005E-2</v>
      </c>
      <c r="X31" s="642">
        <f t="shared" si="0"/>
        <v>1</v>
      </c>
      <c r="Y31" s="490">
        <v>8.8800000000000004E-2</v>
      </c>
      <c r="Z31" s="538">
        <v>8.3299999999999999E-2</v>
      </c>
      <c r="AA31" s="538">
        <v>8.3299999999999999E-2</v>
      </c>
      <c r="AB31" s="538">
        <v>8.3299999999999999E-2</v>
      </c>
      <c r="AC31" s="491">
        <v>8.3299999999999999E-2</v>
      </c>
      <c r="AD31" s="623">
        <v>8.3299999999999999E-2</v>
      </c>
      <c r="AE31" s="538">
        <v>8.3299999999999999E-2</v>
      </c>
      <c r="AF31" s="538">
        <v>8.3299999999999999E-2</v>
      </c>
      <c r="AG31" s="205"/>
      <c r="AH31" s="205"/>
      <c r="AI31" s="205"/>
      <c r="AJ31" s="205"/>
      <c r="AK31" s="548">
        <f t="shared" si="5"/>
        <v>0.67190000000000005</v>
      </c>
      <c r="AL31" s="292">
        <v>1</v>
      </c>
      <c r="AM31" s="292">
        <v>0.99999999999999989</v>
      </c>
      <c r="AN31" s="209">
        <v>1</v>
      </c>
      <c r="AO31" s="208">
        <f t="shared" si="2"/>
        <v>0.67190000000000005</v>
      </c>
      <c r="AP31" s="290">
        <v>1</v>
      </c>
      <c r="AQ31" s="284"/>
      <c r="AR31" s="290">
        <v>1</v>
      </c>
      <c r="AS31" s="297"/>
      <c r="AT31" s="297"/>
      <c r="AU31" s="297"/>
      <c r="AV31" s="290">
        <v>1</v>
      </c>
      <c r="AW31" s="176">
        <v>95458381</v>
      </c>
      <c r="AX31" s="176">
        <f>SUMIF(Vigencia!B32:B135,'Actividades Físicas'!F31,Vigencia!F32:F135)</f>
        <v>681602349</v>
      </c>
      <c r="AY31" s="176">
        <v>3694984448</v>
      </c>
      <c r="AZ31" s="176">
        <v>3317960683</v>
      </c>
      <c r="BA31" s="176"/>
    </row>
    <row r="32" spans="2:53" ht="39.950000000000003" customHeight="1">
      <c r="B32" s="114">
        <v>8141</v>
      </c>
      <c r="C32" s="115">
        <v>23</v>
      </c>
      <c r="D32" s="114" t="s">
        <v>2268</v>
      </c>
      <c r="E32" s="115">
        <v>23</v>
      </c>
      <c r="F32" s="114" t="s">
        <v>70</v>
      </c>
      <c r="G32" s="116" t="s">
        <v>2460</v>
      </c>
      <c r="H32" s="116" t="s">
        <v>2461</v>
      </c>
      <c r="I32" s="291" t="s">
        <v>2131</v>
      </c>
      <c r="J32" s="114" t="s">
        <v>2210</v>
      </c>
      <c r="K32" s="284">
        <v>0</v>
      </c>
      <c r="L32" s="493">
        <v>2.1000000000000001E-2</v>
      </c>
      <c r="M32" s="493">
        <v>2.1000000000000001E-2</v>
      </c>
      <c r="N32" s="493">
        <v>2.1000000000000001E-2</v>
      </c>
      <c r="O32" s="493">
        <v>2.1000000000000001E-2</v>
      </c>
      <c r="P32" s="493">
        <v>2.1000000000000001E-2</v>
      </c>
      <c r="Q32" s="493">
        <v>2.1000000000000001E-2</v>
      </c>
      <c r="R32" s="493">
        <v>2.1000000000000001E-2</v>
      </c>
      <c r="S32" s="493">
        <v>2.1000000000000001E-2</v>
      </c>
      <c r="T32" s="493">
        <v>2.1000000000000001E-2</v>
      </c>
      <c r="U32" s="493">
        <v>2.1000000000000001E-2</v>
      </c>
      <c r="V32" s="493">
        <v>0.02</v>
      </c>
      <c r="W32" s="493">
        <v>0.02</v>
      </c>
      <c r="X32" s="642">
        <f t="shared" si="0"/>
        <v>0.24999999999999994</v>
      </c>
      <c r="Y32" s="490">
        <v>2.1000000000000001E-2</v>
      </c>
      <c r="Z32" s="539">
        <v>2.1000000000000001E-2</v>
      </c>
      <c r="AA32" s="539">
        <v>2.1000000000000001E-2</v>
      </c>
      <c r="AB32" s="539">
        <v>2.1000000000000001E-2</v>
      </c>
      <c r="AC32" s="512">
        <v>2.1000000000000001E-2</v>
      </c>
      <c r="AD32" s="620">
        <v>2.1000000000000001E-2</v>
      </c>
      <c r="AE32" s="539">
        <v>2.1000000000000001E-2</v>
      </c>
      <c r="AF32" s="539">
        <v>2.1000000000000001E-2</v>
      </c>
      <c r="AG32" s="205"/>
      <c r="AH32" s="205"/>
      <c r="AI32" s="205"/>
      <c r="AJ32" s="205"/>
      <c r="AK32" s="548">
        <f t="shared" ca="1" si="3"/>
        <v>0.16799999999999998</v>
      </c>
      <c r="AL32" s="295">
        <v>0.125</v>
      </c>
      <c r="AM32" s="295">
        <v>0.125</v>
      </c>
      <c r="AN32" s="209">
        <v>0.25</v>
      </c>
      <c r="AO32" s="208">
        <f t="shared" ca="1" si="2"/>
        <v>0.16799999999999998</v>
      </c>
      <c r="AP32" s="290">
        <v>0.25</v>
      </c>
      <c r="AQ32" s="284"/>
      <c r="AR32" s="284">
        <v>37.5</v>
      </c>
      <c r="AS32" s="297"/>
      <c r="AT32" s="297"/>
      <c r="AU32" s="297"/>
      <c r="AV32" s="290">
        <v>1</v>
      </c>
      <c r="AW32" s="176">
        <v>655850463</v>
      </c>
      <c r="AX32" s="176">
        <f>SUMIF(Vigencia!B33:B136,'Actividades Físicas'!F32,Vigencia!F33:F136)</f>
        <v>2776318040</v>
      </c>
      <c r="AY32" s="176">
        <v>155627283</v>
      </c>
      <c r="AZ32" s="176">
        <v>139747600</v>
      </c>
      <c r="BA32" s="176"/>
    </row>
    <row r="33" spans="2:53" ht="39.950000000000003" customHeight="1">
      <c r="B33" s="114">
        <v>8141</v>
      </c>
      <c r="C33" s="115">
        <v>24</v>
      </c>
      <c r="D33" s="114" t="s">
        <v>2282</v>
      </c>
      <c r="E33" s="115">
        <v>24</v>
      </c>
      <c r="F33" s="114" t="s">
        <v>71</v>
      </c>
      <c r="G33" s="116" t="s">
        <v>2462</v>
      </c>
      <c r="H33" s="116" t="s">
        <v>2463</v>
      </c>
      <c r="I33" s="291" t="s">
        <v>2131</v>
      </c>
      <c r="J33" s="114" t="s">
        <v>2210</v>
      </c>
      <c r="K33" s="284">
        <v>0</v>
      </c>
      <c r="L33" s="195">
        <v>4.1599999999999996E-3</v>
      </c>
      <c r="M33" s="195">
        <v>4.1599999999999996E-3</v>
      </c>
      <c r="N33" s="195">
        <v>4.1599999999999996E-3</v>
      </c>
      <c r="O33" s="195">
        <v>4.1599999999999996E-3</v>
      </c>
      <c r="P33" s="195">
        <v>4.1599999999999996E-3</v>
      </c>
      <c r="Q33" s="195">
        <v>4.1599999999999996E-3</v>
      </c>
      <c r="R33" s="195">
        <v>4.1599999999999996E-3</v>
      </c>
      <c r="S33" s="195">
        <v>4.1599999999999996E-3</v>
      </c>
      <c r="T33" s="195">
        <v>4.1599999999999996E-3</v>
      </c>
      <c r="U33" s="195">
        <v>4.1700000000000001E-3</v>
      </c>
      <c r="V33" s="195">
        <v>4.1700000000000001E-3</v>
      </c>
      <c r="W33" s="195">
        <v>4.1700000000000001E-3</v>
      </c>
      <c r="X33" s="642">
        <f t="shared" si="0"/>
        <v>4.9949999999999994E-2</v>
      </c>
      <c r="Y33" s="490">
        <v>8.3000000000000001E-3</v>
      </c>
      <c r="Z33" s="545">
        <v>4.1599999999999996E-3</v>
      </c>
      <c r="AA33" s="195">
        <v>4.1599999999999996E-3</v>
      </c>
      <c r="AB33" s="599">
        <v>4.1599999999999996E-3</v>
      </c>
      <c r="AC33" s="491">
        <v>8.3000000000000001E-3</v>
      </c>
      <c r="AD33" s="625">
        <v>4.1599999999999996E-3</v>
      </c>
      <c r="AE33" s="545">
        <v>4.1599999999999996E-3</v>
      </c>
      <c r="AF33" s="545">
        <v>4.1599999999999996E-3</v>
      </c>
      <c r="AG33" s="205"/>
      <c r="AH33" s="205"/>
      <c r="AI33" s="205"/>
      <c r="AJ33" s="205"/>
      <c r="AK33" s="548">
        <f t="shared" ca="1" si="3"/>
        <v>4.1559999999999993E-2</v>
      </c>
      <c r="AL33" s="292">
        <v>0.05</v>
      </c>
      <c r="AM33" s="292">
        <v>0.05</v>
      </c>
      <c r="AN33" s="209">
        <v>0.05</v>
      </c>
      <c r="AO33" s="208">
        <f t="shared" ca="1" si="2"/>
        <v>4.1559999999999993E-2</v>
      </c>
      <c r="AP33" s="290">
        <v>0.05</v>
      </c>
      <c r="AQ33" s="284"/>
      <c r="AR33" s="290">
        <v>0.1</v>
      </c>
      <c r="AS33" s="297"/>
      <c r="AT33" s="297"/>
      <c r="AU33" s="297"/>
      <c r="AV33" s="506">
        <f>+AR33+AP33+AN33+AL33</f>
        <v>0.25</v>
      </c>
      <c r="AW33" s="176">
        <v>27623452</v>
      </c>
      <c r="AX33" s="176">
        <f>SUMIF(Vigencia!B34:B137,'Actividades Físicas'!F33,Vigencia!F34:F137)</f>
        <v>496243894</v>
      </c>
      <c r="AY33" s="176">
        <v>155627289</v>
      </c>
      <c r="AZ33" s="176">
        <v>139747605</v>
      </c>
      <c r="BA33" s="176"/>
    </row>
    <row r="34" spans="2:53" ht="39.950000000000003" customHeight="1">
      <c r="B34" s="114">
        <v>8141</v>
      </c>
      <c r="C34" s="115">
        <v>24</v>
      </c>
      <c r="D34" s="114" t="s">
        <v>2282</v>
      </c>
      <c r="E34" s="115">
        <v>24</v>
      </c>
      <c r="F34" s="114" t="s">
        <v>72</v>
      </c>
      <c r="G34" s="116" t="s">
        <v>2464</v>
      </c>
      <c r="H34" s="116" t="s">
        <v>2465</v>
      </c>
      <c r="I34" s="291" t="s">
        <v>2131</v>
      </c>
      <c r="J34" s="114" t="s">
        <v>2210</v>
      </c>
      <c r="K34" s="284">
        <v>0</v>
      </c>
      <c r="L34" s="490">
        <v>1.5599999999999999E-2</v>
      </c>
      <c r="M34" s="490">
        <v>1.5599999999999999E-2</v>
      </c>
      <c r="N34" s="490">
        <v>1.5599999999999999E-2</v>
      </c>
      <c r="O34" s="490">
        <v>1.5599999999999999E-2</v>
      </c>
      <c r="P34" s="490">
        <v>1.5599999999999999E-2</v>
      </c>
      <c r="Q34" s="490">
        <v>1.5599999999999999E-2</v>
      </c>
      <c r="R34" s="490">
        <v>1.5599999999999999E-2</v>
      </c>
      <c r="S34" s="490">
        <v>1.5599999999999999E-2</v>
      </c>
      <c r="T34" s="490">
        <v>1.5599999999999999E-2</v>
      </c>
      <c r="U34" s="490">
        <v>1.5699999999999999E-2</v>
      </c>
      <c r="V34" s="490">
        <v>1.5699999999999999E-2</v>
      </c>
      <c r="W34" s="490">
        <v>1.5699999999999999E-2</v>
      </c>
      <c r="X34" s="641">
        <f t="shared" si="0"/>
        <v>0.18749999999999997</v>
      </c>
      <c r="Y34" s="490">
        <v>1.6E-2</v>
      </c>
      <c r="Z34" s="538">
        <v>1.5599999999999999E-2</v>
      </c>
      <c r="AA34" s="538">
        <v>1.5599999999999999E-2</v>
      </c>
      <c r="AB34" s="538">
        <v>1.5599999999999999E-2</v>
      </c>
      <c r="AC34" s="491">
        <v>1.6E-2</v>
      </c>
      <c r="AD34" s="623">
        <v>1.5599999999999999E-2</v>
      </c>
      <c r="AE34" s="538">
        <v>1.6E-2</v>
      </c>
      <c r="AF34" s="538">
        <v>1.5599999999999999E-2</v>
      </c>
      <c r="AG34" s="205"/>
      <c r="AH34" s="205"/>
      <c r="AI34" s="205"/>
      <c r="AJ34" s="205"/>
      <c r="AK34" s="548">
        <f t="shared" ca="1" si="3"/>
        <v>0.126</v>
      </c>
      <c r="AL34" s="295">
        <v>9.4E-2</v>
      </c>
      <c r="AM34" s="295">
        <v>9.4E-2</v>
      </c>
      <c r="AN34" s="208">
        <v>0.1875</v>
      </c>
      <c r="AO34" s="208">
        <f t="shared" ca="1" si="2"/>
        <v>0.126</v>
      </c>
      <c r="AP34" s="196">
        <v>0.1875</v>
      </c>
      <c r="AQ34" s="284"/>
      <c r="AR34" s="506">
        <v>0.28100000000000003</v>
      </c>
      <c r="AS34" s="297"/>
      <c r="AT34" s="297"/>
      <c r="AU34" s="297"/>
      <c r="AV34" s="506">
        <f>+AR34+AP34+AN34+AL34</f>
        <v>0.75</v>
      </c>
      <c r="AW34" s="176">
        <v>27623453</v>
      </c>
      <c r="AX34" s="176">
        <f>SUMIF(Vigencia!B35:B138,'Actividades Físicas'!F34,Vigencia!F35:F138)</f>
        <v>27217368</v>
      </c>
      <c r="AY34" s="176">
        <v>1803456319</v>
      </c>
      <c r="AZ34" s="176">
        <v>1619437713</v>
      </c>
      <c r="BA34" s="176"/>
    </row>
    <row r="35" spans="2:53" ht="39.950000000000003" customHeight="1">
      <c r="B35" s="114">
        <v>8141</v>
      </c>
      <c r="C35" s="115">
        <v>25</v>
      </c>
      <c r="D35" s="114" t="s">
        <v>2285</v>
      </c>
      <c r="E35" s="115">
        <v>25</v>
      </c>
      <c r="F35" s="114" t="s">
        <v>73</v>
      </c>
      <c r="G35" s="116" t="s">
        <v>2466</v>
      </c>
      <c r="H35" s="116" t="s">
        <v>2467</v>
      </c>
      <c r="I35" s="291" t="s">
        <v>2131</v>
      </c>
      <c r="J35" s="114" t="s">
        <v>2210</v>
      </c>
      <c r="K35" s="284">
        <v>0</v>
      </c>
      <c r="L35" s="490">
        <v>1.04E-2</v>
      </c>
      <c r="M35" s="490">
        <v>1.04E-2</v>
      </c>
      <c r="N35" s="490">
        <v>1.04E-2</v>
      </c>
      <c r="O35" s="490">
        <v>1.04E-2</v>
      </c>
      <c r="P35" s="490">
        <v>1.04E-2</v>
      </c>
      <c r="Q35" s="490">
        <v>1.04E-2</v>
      </c>
      <c r="R35" s="490">
        <v>1.04E-2</v>
      </c>
      <c r="S35" s="490">
        <v>1.04E-2</v>
      </c>
      <c r="T35" s="490">
        <v>1.04E-2</v>
      </c>
      <c r="U35" s="490">
        <v>1.04E-2</v>
      </c>
      <c r="V35" s="490">
        <v>1.0500000000000001E-2</v>
      </c>
      <c r="W35" s="490">
        <v>1.0500000000000001E-2</v>
      </c>
      <c r="X35" s="641">
        <f t="shared" si="0"/>
        <v>0.12499999999999997</v>
      </c>
      <c r="Y35" s="490">
        <v>1.0500000000000001E-2</v>
      </c>
      <c r="Z35" s="538">
        <v>1.0500000000000001E-2</v>
      </c>
      <c r="AA35" s="538">
        <v>1.0500000000000001E-2</v>
      </c>
      <c r="AB35" s="538">
        <v>1.0500000000000001E-2</v>
      </c>
      <c r="AC35" s="491">
        <v>1.0500000000000001E-2</v>
      </c>
      <c r="AD35" s="623">
        <v>1.04E-2</v>
      </c>
      <c r="AE35" s="538">
        <v>1.0500000000000001E-2</v>
      </c>
      <c r="AF35" s="538">
        <v>1.0500000000000001E-2</v>
      </c>
      <c r="AG35" s="205"/>
      <c r="AH35" s="205"/>
      <c r="AI35" s="205"/>
      <c r="AJ35" s="205"/>
      <c r="AK35" s="548">
        <f t="shared" ca="1" si="3"/>
        <v>8.3900000000000002E-2</v>
      </c>
      <c r="AL35" s="293">
        <v>6.25E-2</v>
      </c>
      <c r="AM35" s="295">
        <v>6.3E-2</v>
      </c>
      <c r="AN35" s="507">
        <v>0.125</v>
      </c>
      <c r="AO35" s="208">
        <f t="shared" ca="1" si="2"/>
        <v>8.3900000000000002E-2</v>
      </c>
      <c r="AP35" s="506">
        <v>0.125</v>
      </c>
      <c r="AQ35" s="284"/>
      <c r="AR35" s="196">
        <v>0.1875</v>
      </c>
      <c r="AS35" s="297"/>
      <c r="AT35" s="297"/>
      <c r="AU35" s="297"/>
      <c r="AV35" s="506">
        <f>+AR35+AP35+AN35+AL35</f>
        <v>0.5</v>
      </c>
      <c r="AW35" s="176">
        <v>320108969</v>
      </c>
      <c r="AX35" s="176">
        <f>SUMIF(Vigencia!B36:B139,'Actividades Físicas'!F35,Vigencia!F36:F139)</f>
        <v>1933848271</v>
      </c>
      <c r="AY35" s="176">
        <v>3696377171</v>
      </c>
      <c r="AZ35" s="176">
        <v>3319211297</v>
      </c>
      <c r="BA35" s="176"/>
    </row>
    <row r="36" spans="2:53" ht="39.950000000000003" customHeight="1">
      <c r="B36" s="114">
        <v>8141</v>
      </c>
      <c r="C36" s="115">
        <v>26</v>
      </c>
      <c r="D36" s="114" t="s">
        <v>2298</v>
      </c>
      <c r="E36" s="115">
        <v>26</v>
      </c>
      <c r="F36" s="114" t="s">
        <v>74</v>
      </c>
      <c r="G36" s="116" t="s">
        <v>2468</v>
      </c>
      <c r="H36" s="116" t="s">
        <v>2469</v>
      </c>
      <c r="I36" s="291" t="s">
        <v>2131</v>
      </c>
      <c r="J36" s="114" t="s">
        <v>2210</v>
      </c>
      <c r="K36" s="284">
        <v>0</v>
      </c>
      <c r="L36" s="490">
        <v>8.3299999999999999E-2</v>
      </c>
      <c r="M36" s="490">
        <v>8.3299999999999999E-2</v>
      </c>
      <c r="N36" s="490">
        <v>8.3299999999999999E-2</v>
      </c>
      <c r="O36" s="490">
        <v>8.3299999999999999E-2</v>
      </c>
      <c r="P36" s="490">
        <v>8.3299999999999999E-2</v>
      </c>
      <c r="Q36" s="490">
        <v>8.3299999999999999E-2</v>
      </c>
      <c r="R36" s="490">
        <v>8.3299999999999999E-2</v>
      </c>
      <c r="S36" s="490">
        <v>8.3299999999999999E-2</v>
      </c>
      <c r="T36" s="490">
        <v>8.3299999999999999E-2</v>
      </c>
      <c r="U36" s="490">
        <v>8.3299999999999999E-2</v>
      </c>
      <c r="V36" s="490">
        <v>8.3699999999999997E-2</v>
      </c>
      <c r="W36" s="490">
        <v>8.3299999999999999E-2</v>
      </c>
      <c r="X36" s="641">
        <f t="shared" si="0"/>
        <v>1</v>
      </c>
      <c r="Y36" s="490">
        <v>8.3299999999999999E-2</v>
      </c>
      <c r="Z36" s="538">
        <v>8.3299999999999999E-2</v>
      </c>
      <c r="AA36" s="538">
        <v>8.3299999999999999E-2</v>
      </c>
      <c r="AB36" s="538">
        <v>8.3299999999999999E-2</v>
      </c>
      <c r="AC36" s="491">
        <v>8.3299999999999999E-2</v>
      </c>
      <c r="AD36" s="623">
        <v>8.3299999999999999E-2</v>
      </c>
      <c r="AE36" s="538">
        <v>8.3299999999999999E-2</v>
      </c>
      <c r="AF36" s="538">
        <v>8.3299999999999999E-2</v>
      </c>
      <c r="AG36" s="205"/>
      <c r="AH36" s="205"/>
      <c r="AI36" s="205"/>
      <c r="AJ36" s="205"/>
      <c r="AK36" s="548">
        <f t="shared" ca="1" si="3"/>
        <v>0.66639999999999999</v>
      </c>
      <c r="AL36" s="292">
        <v>0.1</v>
      </c>
      <c r="AM36" s="292">
        <v>1</v>
      </c>
      <c r="AN36" s="209">
        <v>0.37</v>
      </c>
      <c r="AO36" s="208">
        <f t="shared" ca="1" si="2"/>
        <v>0.66639999999999999</v>
      </c>
      <c r="AP36" s="290">
        <v>0.27</v>
      </c>
      <c r="AQ36" s="284"/>
      <c r="AR36" s="290">
        <v>0.26</v>
      </c>
      <c r="AS36" s="297"/>
      <c r="AT36" s="297"/>
      <c r="AU36" s="297"/>
      <c r="AV36" s="506">
        <f>+AR36+AP36+AN36+AL36</f>
        <v>1</v>
      </c>
      <c r="AW36" s="176">
        <v>656097668</v>
      </c>
      <c r="AX36" s="176">
        <f>SUMIF(Vigencia!B37:B140,'Actividades Físicas'!F36,Vigencia!F37:F140)</f>
        <v>4963071847</v>
      </c>
      <c r="AY36" s="176">
        <v>884343178</v>
      </c>
      <c r="AZ36" s="176">
        <v>794107780</v>
      </c>
      <c r="BA36" s="176"/>
    </row>
    <row r="37" spans="2:53" ht="39.950000000000003" customHeight="1">
      <c r="B37" s="114">
        <v>8141</v>
      </c>
      <c r="C37" s="115">
        <v>27</v>
      </c>
      <c r="D37" s="114" t="s">
        <v>2303</v>
      </c>
      <c r="E37" s="115">
        <v>27</v>
      </c>
      <c r="F37" s="114" t="s">
        <v>75</v>
      </c>
      <c r="G37" s="116" t="s">
        <v>2470</v>
      </c>
      <c r="H37" s="116" t="s">
        <v>2471</v>
      </c>
      <c r="I37" s="291" t="s">
        <v>2131</v>
      </c>
      <c r="J37" s="114" t="s">
        <v>2194</v>
      </c>
      <c r="K37" s="284">
        <v>50</v>
      </c>
      <c r="L37" s="490">
        <v>8.3299999999999999E-2</v>
      </c>
      <c r="M37" s="490">
        <v>8.3299999999999999E-2</v>
      </c>
      <c r="N37" s="490">
        <v>8.3299999999999999E-2</v>
      </c>
      <c r="O37" s="490">
        <v>8.3299999999999999E-2</v>
      </c>
      <c r="P37" s="490">
        <v>8.3299999999999999E-2</v>
      </c>
      <c r="Q37" s="490">
        <v>8.3299999999999999E-2</v>
      </c>
      <c r="R37" s="490">
        <v>8.3299999999999999E-2</v>
      </c>
      <c r="S37" s="490">
        <v>8.3699999999999997E-2</v>
      </c>
      <c r="T37" s="490">
        <v>8.3299999999999999E-2</v>
      </c>
      <c r="U37" s="490">
        <v>8.3299999999999999E-2</v>
      </c>
      <c r="V37" s="490">
        <v>8.3299999999999999E-2</v>
      </c>
      <c r="W37" s="490">
        <v>8.3299999999999999E-2</v>
      </c>
      <c r="X37" s="641">
        <f t="shared" si="0"/>
        <v>1</v>
      </c>
      <c r="Y37" s="490">
        <v>8.3299999999999999E-2</v>
      </c>
      <c r="Z37" s="538">
        <v>8.3299999999999999E-2</v>
      </c>
      <c r="AA37" s="538">
        <v>8.3299999999999999E-2</v>
      </c>
      <c r="AB37" s="538">
        <v>8.3299999999999999E-2</v>
      </c>
      <c r="AC37" s="491">
        <v>8.3299999999999999E-2</v>
      </c>
      <c r="AD37" s="623">
        <v>8.3299999999999999E-2</v>
      </c>
      <c r="AE37" s="538">
        <v>8.3299999999999999E-2</v>
      </c>
      <c r="AF37" s="538">
        <v>8.3699999999999997E-2</v>
      </c>
      <c r="AG37" s="205"/>
      <c r="AH37" s="205"/>
      <c r="AI37" s="205"/>
      <c r="AJ37" s="205"/>
      <c r="AK37" s="548">
        <f>+Y37+Z37+AA37+AB37+AC37+AD37+AE37+AF37+AG37+AH37+AI37+AJ37</f>
        <v>0.66679999999999995</v>
      </c>
      <c r="AL37" s="292">
        <v>1</v>
      </c>
      <c r="AM37" s="292">
        <v>1</v>
      </c>
      <c r="AN37" s="209">
        <v>1</v>
      </c>
      <c r="AO37" s="208">
        <f t="shared" si="2"/>
        <v>0.66679999999999995</v>
      </c>
      <c r="AP37" s="290">
        <v>1</v>
      </c>
      <c r="AQ37" s="284"/>
      <c r="AR37" s="290">
        <v>1</v>
      </c>
      <c r="AS37" s="297"/>
      <c r="AT37" s="297"/>
      <c r="AU37" s="297"/>
      <c r="AV37" s="290">
        <v>1</v>
      </c>
      <c r="AW37" s="176">
        <v>156968694</v>
      </c>
      <c r="AX37" s="176">
        <f>SUMIF(Vigencia!B38:B141,'Actividades Físicas'!F37,Vigencia!F38:F141)</f>
        <v>1090341560</v>
      </c>
      <c r="AY37" s="176">
        <v>13046604521</v>
      </c>
      <c r="AZ37" s="176">
        <v>11715372947</v>
      </c>
      <c r="BA37" s="176"/>
    </row>
    <row r="38" spans="2:53" ht="39.950000000000003" customHeight="1">
      <c r="B38" s="114">
        <v>8141</v>
      </c>
      <c r="C38" s="115">
        <v>28</v>
      </c>
      <c r="D38" s="114" t="s">
        <v>2306</v>
      </c>
      <c r="E38" s="115">
        <v>28</v>
      </c>
      <c r="F38" s="114" t="s">
        <v>76</v>
      </c>
      <c r="G38" s="116" t="s">
        <v>2472</v>
      </c>
      <c r="H38" s="116" t="s">
        <v>2473</v>
      </c>
      <c r="I38" s="291" t="s">
        <v>2131</v>
      </c>
      <c r="J38" s="288" t="s">
        <v>2194</v>
      </c>
      <c r="K38" s="289">
        <v>100</v>
      </c>
      <c r="L38" s="490">
        <v>8.3299999999999999E-2</v>
      </c>
      <c r="M38" s="490">
        <v>8.3299999999999999E-2</v>
      </c>
      <c r="N38" s="490">
        <v>8.3299999999999999E-2</v>
      </c>
      <c r="O38" s="490">
        <v>8.3299999999999999E-2</v>
      </c>
      <c r="P38" s="490">
        <v>8.3699999999999997E-2</v>
      </c>
      <c r="Q38" s="490">
        <v>8.3299999999999999E-2</v>
      </c>
      <c r="R38" s="490">
        <v>8.3299999999999999E-2</v>
      </c>
      <c r="S38" s="490">
        <v>8.3299999999999999E-2</v>
      </c>
      <c r="T38" s="490">
        <v>8.3299999999999999E-2</v>
      </c>
      <c r="U38" s="490">
        <v>8.3299999999999999E-2</v>
      </c>
      <c r="V38" s="490">
        <v>8.3299999999999999E-2</v>
      </c>
      <c r="W38" s="490">
        <v>8.3299999999999999E-2</v>
      </c>
      <c r="X38" s="641">
        <f t="shared" si="0"/>
        <v>1.0000000000000002</v>
      </c>
      <c r="Y38" s="490">
        <v>8.3299999999999999E-2</v>
      </c>
      <c r="Z38" s="538">
        <v>8.3299999999999999E-2</v>
      </c>
      <c r="AA38" s="538">
        <v>8.3299999999999999E-2</v>
      </c>
      <c r="AB38" s="538">
        <v>8.3299999999999999E-2</v>
      </c>
      <c r="AC38" s="491">
        <v>8.3299999999999999E-2</v>
      </c>
      <c r="AD38" s="623">
        <v>8.3299999999999999E-2</v>
      </c>
      <c r="AE38" s="538">
        <v>8.3299999999999999E-2</v>
      </c>
      <c r="AF38" s="538">
        <v>8.3299999999999999E-2</v>
      </c>
      <c r="AG38" s="205"/>
      <c r="AH38" s="205"/>
      <c r="AI38" s="205"/>
      <c r="AJ38" s="205"/>
      <c r="AK38" s="548">
        <f>+Y38+Z38+AA38+AB38+AC38+AD38+AE38+AF38+AG38+AH38+AI38+AJ38</f>
        <v>0.66639999999999999</v>
      </c>
      <c r="AL38" s="292">
        <v>1</v>
      </c>
      <c r="AM38" s="292">
        <v>1</v>
      </c>
      <c r="AN38" s="209">
        <v>1</v>
      </c>
      <c r="AO38" s="208">
        <f t="shared" si="2"/>
        <v>0.66639999999999999</v>
      </c>
      <c r="AP38" s="290">
        <v>1</v>
      </c>
      <c r="AQ38" s="284"/>
      <c r="AR38" s="290">
        <v>1</v>
      </c>
      <c r="AS38" s="297"/>
      <c r="AT38" s="297"/>
      <c r="AU38" s="297"/>
      <c r="AV38" s="290">
        <v>1</v>
      </c>
      <c r="AW38" s="176">
        <v>2315739548</v>
      </c>
      <c r="AX38" s="176">
        <f>SUMIF(Vigencia!B39:B142,'Actividades Físicas'!F38,Vigencia!F39:F142)</f>
        <v>1096876424</v>
      </c>
      <c r="AY38" s="176">
        <v>922567781</v>
      </c>
      <c r="AZ38" s="176">
        <v>828432074</v>
      </c>
      <c r="BA38" s="176"/>
    </row>
    <row r="39" spans="2:53" ht="39.950000000000003" customHeight="1">
      <c r="B39" s="114">
        <v>8141</v>
      </c>
      <c r="C39" s="115">
        <v>29</v>
      </c>
      <c r="D39" s="114" t="s">
        <v>2310</v>
      </c>
      <c r="E39" s="115">
        <v>29</v>
      </c>
      <c r="F39" s="114" t="s">
        <v>77</v>
      </c>
      <c r="G39" s="116" t="s">
        <v>2474</v>
      </c>
      <c r="H39" s="116" t="s">
        <v>2475</v>
      </c>
      <c r="I39" s="291" t="s">
        <v>2131</v>
      </c>
      <c r="J39" s="114" t="s">
        <v>2210</v>
      </c>
      <c r="K39" s="284">
        <v>0</v>
      </c>
      <c r="L39" s="490">
        <v>8.3299999999999999E-2</v>
      </c>
      <c r="M39" s="490">
        <v>8.3299999999999999E-2</v>
      </c>
      <c r="N39" s="490">
        <v>8.3299999999999999E-2</v>
      </c>
      <c r="O39" s="490">
        <v>8.3299999999999999E-2</v>
      </c>
      <c r="P39" s="490">
        <v>8.3299999999999999E-2</v>
      </c>
      <c r="Q39" s="490">
        <v>8.3299999999999999E-2</v>
      </c>
      <c r="R39" s="490">
        <v>8.3299999999999999E-2</v>
      </c>
      <c r="S39" s="490">
        <v>8.3299999999999999E-2</v>
      </c>
      <c r="T39" s="490">
        <v>8.3299999999999999E-2</v>
      </c>
      <c r="U39" s="490">
        <v>8.3299999999999999E-2</v>
      </c>
      <c r="V39" s="490">
        <v>8.3699999999999997E-2</v>
      </c>
      <c r="W39" s="490">
        <v>8.3299999999999999E-2</v>
      </c>
      <c r="X39" s="641">
        <f t="shared" si="0"/>
        <v>1</v>
      </c>
      <c r="Y39" s="490">
        <v>8.3299999999999999E-2</v>
      </c>
      <c r="Z39" s="538">
        <v>8.3299999999999999E-2</v>
      </c>
      <c r="AA39" s="538">
        <v>8.3299999999999999E-2</v>
      </c>
      <c r="AB39" s="538">
        <v>8.3299999999999999E-2</v>
      </c>
      <c r="AC39" s="491">
        <v>8.3299999999999999E-2</v>
      </c>
      <c r="AD39" s="623">
        <v>8.3299999999999999E-2</v>
      </c>
      <c r="AE39" s="538">
        <v>8.3299999999999999E-2</v>
      </c>
      <c r="AF39" s="538">
        <v>8.3299999999999999E-2</v>
      </c>
      <c r="AG39" s="205"/>
      <c r="AH39" s="205"/>
      <c r="AI39" s="205"/>
      <c r="AJ39" s="205"/>
      <c r="AK39" s="548">
        <f t="shared" ca="1" si="3"/>
        <v>0.66639999999999999</v>
      </c>
      <c r="AL39" s="292">
        <v>0.1</v>
      </c>
      <c r="AM39" s="292">
        <v>0.1</v>
      </c>
      <c r="AN39" s="209">
        <v>0.37</v>
      </c>
      <c r="AO39" s="208">
        <f t="shared" ca="1" si="2"/>
        <v>0.66639999999999999</v>
      </c>
      <c r="AP39" s="290">
        <v>0.27</v>
      </c>
      <c r="AQ39" s="284"/>
      <c r="AR39" s="290">
        <v>0.26</v>
      </c>
      <c r="AS39" s="297"/>
      <c r="AT39" s="297"/>
      <c r="AU39" s="297"/>
      <c r="AV39" s="290">
        <f>+AR39+AP39+AN39+AL39</f>
        <v>1</v>
      </c>
      <c r="AW39" s="176">
        <v>163753465</v>
      </c>
      <c r="AX39" s="176">
        <f>SUMIF(Vigencia!B40:B143,'Actividades Físicas'!F39,Vigencia!F40:F143)</f>
        <v>1238718337</v>
      </c>
      <c r="AY39" s="176">
        <v>2731466358</v>
      </c>
      <c r="AZ39" s="176">
        <v>2452756732</v>
      </c>
      <c r="BA39" s="176"/>
    </row>
    <row r="40" spans="2:53" ht="39.950000000000003" customHeight="1">
      <c r="B40" s="114">
        <v>8141</v>
      </c>
      <c r="C40" s="115">
        <v>30</v>
      </c>
      <c r="D40" s="114" t="s">
        <v>2314</v>
      </c>
      <c r="E40" s="115">
        <v>30</v>
      </c>
      <c r="F40" s="114" t="s">
        <v>78</v>
      </c>
      <c r="G40" s="116" t="s">
        <v>2476</v>
      </c>
      <c r="H40" s="116" t="s">
        <v>2477</v>
      </c>
      <c r="I40" s="291" t="s">
        <v>2131</v>
      </c>
      <c r="J40" s="114" t="s">
        <v>2194</v>
      </c>
      <c r="K40" s="284">
        <v>0</v>
      </c>
      <c r="L40" s="493">
        <v>8.3000000000000004E-2</v>
      </c>
      <c r="M40" s="493">
        <v>8.3000000000000004E-2</v>
      </c>
      <c r="N40" s="493">
        <v>8.3000000000000004E-2</v>
      </c>
      <c r="O40" s="493">
        <v>8.3000000000000004E-2</v>
      </c>
      <c r="P40" s="493">
        <v>8.3000000000000004E-2</v>
      </c>
      <c r="Q40" s="493">
        <v>8.3000000000000004E-2</v>
      </c>
      <c r="R40" s="493">
        <v>8.3000000000000004E-2</v>
      </c>
      <c r="S40" s="493">
        <v>8.3000000000000004E-2</v>
      </c>
      <c r="T40" s="493">
        <v>8.4000000000000005E-2</v>
      </c>
      <c r="U40" s="493">
        <v>8.4000000000000005E-2</v>
      </c>
      <c r="V40" s="493">
        <v>8.4000000000000005E-2</v>
      </c>
      <c r="W40" s="493">
        <v>8.4000000000000005E-2</v>
      </c>
      <c r="X40" s="641">
        <f t="shared" si="0"/>
        <v>0.99999999999999989</v>
      </c>
      <c r="Y40" s="490">
        <v>8.3000000000000004E-2</v>
      </c>
      <c r="Z40" s="538">
        <v>8.3500000000000005E-2</v>
      </c>
      <c r="AA40" s="538">
        <v>8.3500000000000005E-2</v>
      </c>
      <c r="AB40" s="538">
        <v>8.3500000000000005E-2</v>
      </c>
      <c r="AC40" s="491">
        <v>8.3500000000000005E-2</v>
      </c>
      <c r="AD40" s="623">
        <v>8.5000000000000006E-2</v>
      </c>
      <c r="AE40" s="538">
        <v>8.3299999999999999E-2</v>
      </c>
      <c r="AF40" s="538">
        <v>8.3500000000000005E-2</v>
      </c>
      <c r="AG40" s="205"/>
      <c r="AH40" s="205"/>
      <c r="AI40" s="205"/>
      <c r="AJ40" s="205"/>
      <c r="AK40" s="548">
        <f>+Y40+Z40+AA40+AB40+AC40+AD40+AE40+AF40+AG40+AH40+AI40+AJ40</f>
        <v>0.66880000000000006</v>
      </c>
      <c r="AL40" s="292">
        <v>1</v>
      </c>
      <c r="AM40" s="292">
        <v>1</v>
      </c>
      <c r="AN40" s="209">
        <v>1</v>
      </c>
      <c r="AO40" s="208">
        <f t="shared" si="2"/>
        <v>0.66880000000000006</v>
      </c>
      <c r="AP40" s="290">
        <v>1</v>
      </c>
      <c r="AQ40" s="284"/>
      <c r="AR40" s="290">
        <v>1</v>
      </c>
      <c r="AS40" s="297"/>
      <c r="AT40" s="297"/>
      <c r="AU40" s="297"/>
      <c r="AV40" s="290">
        <v>1</v>
      </c>
      <c r="AW40" s="176">
        <v>484828421</v>
      </c>
      <c r="AX40" s="176">
        <f>SUMIF(Vigencia!B41:B144,'Actividades Físicas'!F40,Vigencia!F41:F144)</f>
        <v>3667499430</v>
      </c>
      <c r="AY40" s="176">
        <v>188199845</v>
      </c>
      <c r="AZ40" s="176">
        <v>168996567</v>
      </c>
      <c r="BA40" s="176"/>
    </row>
    <row r="41" spans="2:53" ht="39.950000000000003" customHeight="1">
      <c r="B41" s="114">
        <v>8141</v>
      </c>
      <c r="C41" s="115">
        <v>31</v>
      </c>
      <c r="D41" s="114" t="s">
        <v>2317</v>
      </c>
      <c r="E41" s="115">
        <v>31</v>
      </c>
      <c r="F41" s="114" t="s">
        <v>79</v>
      </c>
      <c r="G41" s="116" t="s">
        <v>2478</v>
      </c>
      <c r="H41" s="116" t="s">
        <v>2479</v>
      </c>
      <c r="I41" s="291" t="s">
        <v>2131</v>
      </c>
      <c r="J41" s="114" t="s">
        <v>2194</v>
      </c>
      <c r="K41" s="284">
        <v>0</v>
      </c>
      <c r="L41" s="493">
        <v>8.3333000000000004E-2</v>
      </c>
      <c r="M41" s="493">
        <v>8.3333000000000004E-2</v>
      </c>
      <c r="N41" s="493">
        <v>8.3333000000000004E-2</v>
      </c>
      <c r="O41" s="493">
        <v>8.3333000000000004E-2</v>
      </c>
      <c r="P41" s="493">
        <v>8.3333000000000004E-2</v>
      </c>
      <c r="Q41" s="493">
        <v>8.3333000000000004E-2</v>
      </c>
      <c r="R41" s="493">
        <v>8.3333000000000004E-2</v>
      </c>
      <c r="S41" s="493">
        <v>8.3333000000000004E-2</v>
      </c>
      <c r="T41" s="493">
        <v>8.3333000000000004E-2</v>
      </c>
      <c r="U41" s="493">
        <v>8.3333000000000004E-2</v>
      </c>
      <c r="V41" s="493">
        <v>8.3333000000000004E-2</v>
      </c>
      <c r="W41" s="493">
        <v>8.3333000000000004E-2</v>
      </c>
      <c r="X41" s="641">
        <f t="shared" si="0"/>
        <v>0.999996</v>
      </c>
      <c r="Y41" s="490">
        <v>8.3000000000000004E-2</v>
      </c>
      <c r="Z41" s="538">
        <v>8.3299999999999999E-2</v>
      </c>
      <c r="AA41" s="538">
        <v>8.3299999999999999E-2</v>
      </c>
      <c r="AB41" s="538">
        <v>8.3299999999999999E-2</v>
      </c>
      <c r="AC41" s="491">
        <v>8.3299999999999999E-2</v>
      </c>
      <c r="AD41" s="538">
        <v>8.3299999999999999E-2</v>
      </c>
      <c r="AE41" s="538">
        <v>8.3333000000000004E-2</v>
      </c>
      <c r="AF41" s="538">
        <v>8.3333000000000004E-2</v>
      </c>
      <c r="AG41" s="205"/>
      <c r="AH41" s="205"/>
      <c r="AI41" s="205"/>
      <c r="AJ41" s="205"/>
      <c r="AK41" s="548">
        <f>+Y41+Z41+AA41+AB41+AC41+AD41+AE41+AF41+AG41+AH41+AI41+AJ41</f>
        <v>0.66616599999999992</v>
      </c>
      <c r="AL41" s="292">
        <v>1</v>
      </c>
      <c r="AM41" s="292">
        <v>1</v>
      </c>
      <c r="AN41" s="209">
        <v>1</v>
      </c>
      <c r="AO41" s="208">
        <f t="shared" si="2"/>
        <v>0.66616599999999992</v>
      </c>
      <c r="AP41" s="290">
        <v>1</v>
      </c>
      <c r="AQ41" s="284"/>
      <c r="AR41" s="290">
        <v>1</v>
      </c>
      <c r="AS41" s="297"/>
      <c r="AT41" s="297"/>
      <c r="AU41" s="297"/>
      <c r="AV41" s="290">
        <v>1</v>
      </c>
      <c r="AW41" s="176">
        <v>33405000</v>
      </c>
      <c r="AX41" s="176">
        <f>SUMIF(Vigencia!B42:B145,'Actividades Físicas'!F41,Vigencia!F42:F145)</f>
        <v>11017146000</v>
      </c>
      <c r="AY41" s="176">
        <v>17013174956</v>
      </c>
      <c r="AZ41" s="176">
        <v>15277207898</v>
      </c>
      <c r="BA41" s="176"/>
    </row>
    <row r="42" spans="2:53" ht="39.950000000000003" customHeight="1">
      <c r="B42" s="114">
        <v>8141</v>
      </c>
      <c r="C42" s="115">
        <v>32</v>
      </c>
      <c r="D42" s="114" t="s">
        <v>2320</v>
      </c>
      <c r="E42" s="115">
        <v>32</v>
      </c>
      <c r="F42" s="114" t="s">
        <v>80</v>
      </c>
      <c r="G42" s="116" t="s">
        <v>2480</v>
      </c>
      <c r="H42" s="116" t="s">
        <v>2481</v>
      </c>
      <c r="I42" s="291" t="s">
        <v>2183</v>
      </c>
      <c r="J42" s="114" t="s">
        <v>2210</v>
      </c>
      <c r="K42" s="285">
        <v>131500</v>
      </c>
      <c r="L42" s="497">
        <v>8023</v>
      </c>
      <c r="M42" s="497">
        <v>11226</v>
      </c>
      <c r="N42" s="497">
        <v>11226</v>
      </c>
      <c r="O42" s="497">
        <v>11225</v>
      </c>
      <c r="P42" s="497">
        <v>11225</v>
      </c>
      <c r="Q42" s="497">
        <v>11225</v>
      </c>
      <c r="R42" s="497">
        <v>11225</v>
      </c>
      <c r="S42" s="497">
        <v>11225</v>
      </c>
      <c r="T42" s="497">
        <v>11225</v>
      </c>
      <c r="U42" s="497">
        <v>11225</v>
      </c>
      <c r="V42" s="497">
        <v>11225</v>
      </c>
      <c r="W42" s="497">
        <v>11225</v>
      </c>
      <c r="X42" s="643">
        <f t="shared" si="0"/>
        <v>131500</v>
      </c>
      <c r="Y42" s="508">
        <v>8023</v>
      </c>
      <c r="Z42" s="542">
        <v>11995</v>
      </c>
      <c r="AA42" s="542">
        <v>11329</v>
      </c>
      <c r="AB42" s="542">
        <v>9844</v>
      </c>
      <c r="AC42" s="504">
        <v>12460</v>
      </c>
      <c r="AD42" s="622">
        <v>13932</v>
      </c>
      <c r="AE42" s="542">
        <v>9940</v>
      </c>
      <c r="AF42" s="542">
        <v>11944</v>
      </c>
      <c r="AG42" s="205"/>
      <c r="AH42" s="205"/>
      <c r="AI42" s="205"/>
      <c r="AJ42" s="205"/>
      <c r="AK42" s="550">
        <f t="shared" ca="1" si="3"/>
        <v>89467</v>
      </c>
      <c r="AL42" s="296">
        <v>60625</v>
      </c>
      <c r="AM42" s="296">
        <v>47222</v>
      </c>
      <c r="AN42" s="500">
        <v>131500</v>
      </c>
      <c r="AO42" s="500">
        <f t="shared" ca="1" si="2"/>
        <v>89467</v>
      </c>
      <c r="AP42" s="285">
        <v>131500</v>
      </c>
      <c r="AQ42" s="285"/>
      <c r="AR42" s="285">
        <v>131500</v>
      </c>
      <c r="AS42" s="501"/>
      <c r="AT42" s="501"/>
      <c r="AU42" s="501"/>
      <c r="AV42" s="285">
        <f>+AR42+AP42+AN42+AL42</f>
        <v>455125</v>
      </c>
      <c r="AW42" s="176">
        <v>1606738585</v>
      </c>
      <c r="AX42" s="176">
        <f>SUMIF(Vigencia!B43:B146,'Actividades Físicas'!F42,Vigencia!F43:F146)</f>
        <v>13533229929</v>
      </c>
      <c r="AY42" s="176">
        <v>9949935312</v>
      </c>
      <c r="AZ42" s="176">
        <v>8934677433</v>
      </c>
      <c r="BA42" s="176"/>
    </row>
    <row r="43" spans="2:53" ht="39.950000000000003" customHeight="1">
      <c r="B43" s="114">
        <v>8141</v>
      </c>
      <c r="C43" s="115">
        <v>32</v>
      </c>
      <c r="D43" s="114" t="s">
        <v>2320</v>
      </c>
      <c r="E43" s="115">
        <v>32</v>
      </c>
      <c r="F43" s="114" t="s">
        <v>81</v>
      </c>
      <c r="G43" s="116" t="s">
        <v>2482</v>
      </c>
      <c r="H43" s="116" t="s">
        <v>2483</v>
      </c>
      <c r="I43" s="291" t="s">
        <v>2183</v>
      </c>
      <c r="J43" s="114" t="s">
        <v>2210</v>
      </c>
      <c r="K43" s="285">
        <v>6138</v>
      </c>
      <c r="L43" s="497">
        <v>2150</v>
      </c>
      <c r="M43" s="497">
        <v>369</v>
      </c>
      <c r="N43" s="497">
        <v>369</v>
      </c>
      <c r="O43" s="497">
        <v>368</v>
      </c>
      <c r="P43" s="497">
        <v>368</v>
      </c>
      <c r="Q43" s="497">
        <v>368</v>
      </c>
      <c r="R43" s="497">
        <v>368</v>
      </c>
      <c r="S43" s="497">
        <v>368</v>
      </c>
      <c r="T43" s="497">
        <v>368</v>
      </c>
      <c r="U43" s="497">
        <v>368</v>
      </c>
      <c r="V43" s="497">
        <v>368</v>
      </c>
      <c r="W43" s="497">
        <v>368</v>
      </c>
      <c r="X43" s="643">
        <f t="shared" si="0"/>
        <v>6200</v>
      </c>
      <c r="Y43" s="508">
        <v>2150</v>
      </c>
      <c r="Z43" s="542">
        <v>2166</v>
      </c>
      <c r="AA43" s="542">
        <v>2179</v>
      </c>
      <c r="AB43" s="542">
        <v>3151</v>
      </c>
      <c r="AC43" s="504">
        <v>2119</v>
      </c>
      <c r="AD43" s="622">
        <v>1892</v>
      </c>
      <c r="AE43" s="542">
        <v>1747</v>
      </c>
      <c r="AF43" s="542">
        <v>4311</v>
      </c>
      <c r="AG43" s="205"/>
      <c r="AH43" s="205"/>
      <c r="AI43" s="205"/>
      <c r="AJ43" s="205"/>
      <c r="AK43" s="550">
        <f t="shared" ca="1" si="3"/>
        <v>19715</v>
      </c>
      <c r="AL43" s="296">
        <v>3100</v>
      </c>
      <c r="AM43" s="296">
        <v>5782</v>
      </c>
      <c r="AN43" s="500">
        <v>6200</v>
      </c>
      <c r="AO43" s="500">
        <f t="shared" ca="1" si="2"/>
        <v>19715</v>
      </c>
      <c r="AP43" s="285">
        <v>6200</v>
      </c>
      <c r="AQ43" s="285"/>
      <c r="AR43" s="285">
        <v>6200</v>
      </c>
      <c r="AS43" s="501"/>
      <c r="AT43" s="501"/>
      <c r="AU43" s="501"/>
      <c r="AV43" s="285">
        <f>+AR43+AP43+AN43+AL43</f>
        <v>21700</v>
      </c>
      <c r="AW43" s="176">
        <v>211958655</v>
      </c>
      <c r="AX43" s="176">
        <f>SUMIF(Vigencia!B44:B147,'Actividades Físicas'!F43,Vigencia!F44:F147)</f>
        <v>707650820</v>
      </c>
      <c r="AY43" s="176">
        <v>3862155151</v>
      </c>
      <c r="AZ43" s="176">
        <v>3468073850</v>
      </c>
      <c r="BA43" s="176"/>
    </row>
    <row r="44" spans="2:53" ht="39.950000000000003" customHeight="1">
      <c r="B44" s="114">
        <v>8141</v>
      </c>
      <c r="C44" s="115">
        <v>32</v>
      </c>
      <c r="D44" s="114" t="s">
        <v>2320</v>
      </c>
      <c r="E44" s="115">
        <v>32</v>
      </c>
      <c r="F44" s="114" t="s">
        <v>82</v>
      </c>
      <c r="G44" s="116" t="s">
        <v>2484</v>
      </c>
      <c r="H44" s="116" t="s">
        <v>2485</v>
      </c>
      <c r="I44" s="291" t="s">
        <v>2183</v>
      </c>
      <c r="J44" s="114" t="s">
        <v>2210</v>
      </c>
      <c r="K44" s="285">
        <v>97655</v>
      </c>
      <c r="L44" s="497">
        <v>7827</v>
      </c>
      <c r="M44" s="497">
        <v>8340</v>
      </c>
      <c r="N44" s="497">
        <v>8336</v>
      </c>
      <c r="O44" s="497">
        <v>8333</v>
      </c>
      <c r="P44" s="497">
        <v>8333</v>
      </c>
      <c r="Q44" s="497">
        <v>8333</v>
      </c>
      <c r="R44" s="497">
        <v>8333</v>
      </c>
      <c r="S44" s="497">
        <v>8333</v>
      </c>
      <c r="T44" s="497">
        <v>8333</v>
      </c>
      <c r="U44" s="497">
        <v>8333</v>
      </c>
      <c r="V44" s="497">
        <v>8333</v>
      </c>
      <c r="W44" s="497">
        <v>8333</v>
      </c>
      <c r="X44" s="643">
        <f t="shared" si="0"/>
        <v>99500</v>
      </c>
      <c r="Y44" s="508">
        <v>7827</v>
      </c>
      <c r="Z44" s="542">
        <v>15205</v>
      </c>
      <c r="AA44" s="542">
        <v>12514</v>
      </c>
      <c r="AB44" s="542">
        <v>7403</v>
      </c>
      <c r="AC44" s="504">
        <v>11762</v>
      </c>
      <c r="AD44" s="622">
        <v>7778</v>
      </c>
      <c r="AE44" s="542">
        <v>6643</v>
      </c>
      <c r="AF44" s="542">
        <v>14219</v>
      </c>
      <c r="AG44" s="205"/>
      <c r="AH44" s="205"/>
      <c r="AI44" s="205"/>
      <c r="AJ44" s="205"/>
      <c r="AK44" s="550">
        <f t="shared" ca="1" si="3"/>
        <v>83351</v>
      </c>
      <c r="AL44" s="296">
        <v>45400</v>
      </c>
      <c r="AM44" s="296">
        <v>59721</v>
      </c>
      <c r="AN44" s="500">
        <v>99500</v>
      </c>
      <c r="AO44" s="500">
        <f t="shared" ca="1" si="2"/>
        <v>83351</v>
      </c>
      <c r="AP44" s="285">
        <v>99700</v>
      </c>
      <c r="AQ44" s="285"/>
      <c r="AR44" s="285">
        <v>99800</v>
      </c>
      <c r="AS44" s="501"/>
      <c r="AT44" s="501"/>
      <c r="AU44" s="501"/>
      <c r="AV44" s="285">
        <f>+AR44+AP44+AN44+AL44</f>
        <v>344400</v>
      </c>
      <c r="AW44" s="176">
        <v>1201098602</v>
      </c>
      <c r="AX44" s="176">
        <f>SUMIF(Vigencia!B45:B148,'Actividades Físicas'!F44,Vigencia!F45:F148)</f>
        <v>16279659436</v>
      </c>
      <c r="AY44" s="176">
        <v>1016581833</v>
      </c>
      <c r="AZ44" s="176">
        <v>912853246</v>
      </c>
      <c r="BA44" s="176"/>
    </row>
    <row r="45" spans="2:53" ht="39.950000000000003" customHeight="1">
      <c r="B45" s="114">
        <v>8141</v>
      </c>
      <c r="C45" s="115">
        <v>32</v>
      </c>
      <c r="D45" s="114" t="s">
        <v>2320</v>
      </c>
      <c r="E45" s="115">
        <v>32</v>
      </c>
      <c r="F45" s="114" t="s">
        <v>83</v>
      </c>
      <c r="G45" s="116" t="s">
        <v>2486</v>
      </c>
      <c r="H45" s="116" t="s">
        <v>2487</v>
      </c>
      <c r="I45" s="291" t="s">
        <v>2183</v>
      </c>
      <c r="J45" s="114" t="s">
        <v>2210</v>
      </c>
      <c r="K45" s="285">
        <v>97450</v>
      </c>
      <c r="L45" s="497">
        <v>8333</v>
      </c>
      <c r="M45" s="497">
        <v>8337</v>
      </c>
      <c r="N45" s="497">
        <v>8333</v>
      </c>
      <c r="O45" s="497">
        <v>8333</v>
      </c>
      <c r="P45" s="497">
        <v>8333</v>
      </c>
      <c r="Q45" s="497">
        <v>8333</v>
      </c>
      <c r="R45" s="497">
        <v>8333</v>
      </c>
      <c r="S45" s="497">
        <v>8333</v>
      </c>
      <c r="T45" s="497">
        <v>8333</v>
      </c>
      <c r="U45" s="497">
        <v>8333</v>
      </c>
      <c r="V45" s="497">
        <v>8333</v>
      </c>
      <c r="W45" s="497">
        <v>8333</v>
      </c>
      <c r="X45" s="643">
        <f t="shared" si="0"/>
        <v>100000</v>
      </c>
      <c r="Y45" s="509">
        <v>8041</v>
      </c>
      <c r="Z45" s="542">
        <v>9549</v>
      </c>
      <c r="AA45" s="542">
        <v>9815</v>
      </c>
      <c r="AB45" s="542">
        <v>9815</v>
      </c>
      <c r="AC45" s="504">
        <v>13152</v>
      </c>
      <c r="AD45" s="622">
        <v>13410</v>
      </c>
      <c r="AE45" s="542">
        <v>14936</v>
      </c>
      <c r="AF45" s="542">
        <v>13975</v>
      </c>
      <c r="AG45" s="205"/>
      <c r="AH45" s="205"/>
      <c r="AI45" s="205"/>
      <c r="AJ45" s="205"/>
      <c r="AK45" s="550">
        <f t="shared" ca="1" si="3"/>
        <v>92693</v>
      </c>
      <c r="AL45" s="296">
        <v>48000</v>
      </c>
      <c r="AM45" s="296">
        <v>38882</v>
      </c>
      <c r="AN45" s="500">
        <v>100000</v>
      </c>
      <c r="AO45" s="500">
        <f t="shared" ca="1" si="2"/>
        <v>92693</v>
      </c>
      <c r="AP45" s="285">
        <v>102000</v>
      </c>
      <c r="AQ45" s="285"/>
      <c r="AR45" s="285">
        <v>104000</v>
      </c>
      <c r="AS45" s="501"/>
      <c r="AT45" s="501"/>
      <c r="AU45" s="501"/>
      <c r="AV45" s="285">
        <f>+AR45+AP45+AN45+AL45</f>
        <v>354000</v>
      </c>
      <c r="AW45" s="176">
        <v>0</v>
      </c>
      <c r="AX45" s="176">
        <f>SUMIF(Vigencia!B46:B149,'Actividades Físicas'!F45,Vigencia!F46:F149)</f>
        <v>7355753071</v>
      </c>
      <c r="AY45" s="176">
        <v>985232673</v>
      </c>
      <c r="AZ45" s="176">
        <v>884702851</v>
      </c>
      <c r="BA45" s="176"/>
    </row>
    <row r="46" spans="2:53" ht="39.950000000000003" customHeight="1">
      <c r="B46" s="114">
        <v>8141</v>
      </c>
      <c r="C46" s="115">
        <v>33</v>
      </c>
      <c r="D46" s="114" t="s">
        <v>2323</v>
      </c>
      <c r="E46" s="115">
        <v>33</v>
      </c>
      <c r="F46" s="114" t="s">
        <v>84</v>
      </c>
      <c r="G46" s="116" t="s">
        <v>2488</v>
      </c>
      <c r="H46" s="116" t="s">
        <v>2489</v>
      </c>
      <c r="I46" s="291" t="s">
        <v>2131</v>
      </c>
      <c r="J46" s="114" t="s">
        <v>2210</v>
      </c>
      <c r="K46" s="290">
        <v>0</v>
      </c>
      <c r="L46" s="491">
        <v>2.0799999999999999E-2</v>
      </c>
      <c r="M46" s="491">
        <v>2.0799999999999999E-2</v>
      </c>
      <c r="N46" s="491">
        <v>2.0799999999999999E-2</v>
      </c>
      <c r="O46" s="491">
        <v>2.0799999999999999E-2</v>
      </c>
      <c r="P46" s="491">
        <v>2.0799999999999999E-2</v>
      </c>
      <c r="Q46" s="491">
        <v>2.0799999999999999E-2</v>
      </c>
      <c r="R46" s="491">
        <v>2.0799999999999999E-2</v>
      </c>
      <c r="S46" s="491">
        <v>2.0799999999999999E-2</v>
      </c>
      <c r="T46" s="491">
        <v>2.0899999999999998E-2</v>
      </c>
      <c r="U46" s="491">
        <v>2.0899999999999998E-2</v>
      </c>
      <c r="V46" s="491">
        <v>2.0899999999999998E-2</v>
      </c>
      <c r="W46" s="491">
        <v>2.0899999999999998E-2</v>
      </c>
      <c r="X46" s="641">
        <f t="shared" si="0"/>
        <v>0.25</v>
      </c>
      <c r="Y46" s="490">
        <v>2.0799999999999999E-2</v>
      </c>
      <c r="Z46" s="538">
        <v>2.0799999999999999E-2</v>
      </c>
      <c r="AA46" s="538">
        <v>2.0799999999999999E-2</v>
      </c>
      <c r="AB46" s="538">
        <v>2.0799999999999999E-2</v>
      </c>
      <c r="AC46" s="491">
        <v>2.0799999999999999E-2</v>
      </c>
      <c r="AD46" s="538">
        <v>2.0799999999999999E-2</v>
      </c>
      <c r="AE46" s="538">
        <v>2.0799999999999999E-2</v>
      </c>
      <c r="AF46" s="538">
        <v>2.0799999999999999E-2</v>
      </c>
      <c r="AG46" s="205"/>
      <c r="AH46" s="205"/>
      <c r="AI46" s="205"/>
      <c r="AJ46" s="205"/>
      <c r="AK46" s="548">
        <f t="shared" ca="1" si="3"/>
        <v>0.16639999999999999</v>
      </c>
      <c r="AL46" s="292">
        <v>0.25</v>
      </c>
      <c r="AM46" s="292">
        <v>0.25</v>
      </c>
      <c r="AN46" s="209">
        <v>0.25</v>
      </c>
      <c r="AO46" s="208">
        <f t="shared" ca="1" si="2"/>
        <v>0.16639999999999999</v>
      </c>
      <c r="AP46" s="290">
        <v>0.25</v>
      </c>
      <c r="AQ46" s="284"/>
      <c r="AR46" s="290">
        <v>0.25</v>
      </c>
      <c r="AS46" s="297"/>
      <c r="AT46" s="297"/>
      <c r="AU46" s="297"/>
      <c r="AV46" s="290">
        <f>+AR46+AP46+AN46+AL46</f>
        <v>1</v>
      </c>
      <c r="AW46" s="176">
        <v>1766088538</v>
      </c>
      <c r="AX46" s="176">
        <f>SUMIF(Vigencia!B47:B150,'Actividades Físicas'!F46,Vigencia!F47:F150)</f>
        <v>4886244772</v>
      </c>
      <c r="AY46" s="176">
        <v>6765838936</v>
      </c>
      <c r="AZ46" s="176">
        <v>6075475525</v>
      </c>
      <c r="BA46" s="176"/>
    </row>
    <row r="47" spans="2:53" ht="39.950000000000003" customHeight="1">
      <c r="B47" s="114">
        <v>8141</v>
      </c>
      <c r="C47" s="115">
        <v>34</v>
      </c>
      <c r="D47" s="114" t="s">
        <v>2326</v>
      </c>
      <c r="E47" s="115">
        <v>34</v>
      </c>
      <c r="F47" s="114" t="s">
        <v>85</v>
      </c>
      <c r="G47" s="116" t="s">
        <v>2490</v>
      </c>
      <c r="H47" s="116" t="s">
        <v>2491</v>
      </c>
      <c r="I47" s="291" t="s">
        <v>2131</v>
      </c>
      <c r="J47" s="114" t="s">
        <v>2210</v>
      </c>
      <c r="K47" s="290">
        <v>0</v>
      </c>
      <c r="L47" s="493">
        <v>0.02</v>
      </c>
      <c r="M47" s="493">
        <v>0.02</v>
      </c>
      <c r="N47" s="493">
        <v>2.5000000000000001E-2</v>
      </c>
      <c r="O47" s="493">
        <v>0.02</v>
      </c>
      <c r="P47" s="493">
        <v>0.02</v>
      </c>
      <c r="Q47" s="493">
        <v>0.02</v>
      </c>
      <c r="R47" s="493">
        <v>0.02</v>
      </c>
      <c r="S47" s="493">
        <v>0.02</v>
      </c>
      <c r="T47" s="493">
        <v>0.02</v>
      </c>
      <c r="U47" s="493">
        <v>2.5000000000000001E-2</v>
      </c>
      <c r="V47" s="493">
        <v>0.02</v>
      </c>
      <c r="W47" s="493">
        <v>0.02</v>
      </c>
      <c r="X47" s="641">
        <f t="shared" si="0"/>
        <v>0.24999999999999994</v>
      </c>
      <c r="Y47" s="490">
        <v>0.02</v>
      </c>
      <c r="Z47" s="539">
        <v>0.02</v>
      </c>
      <c r="AA47" s="539">
        <v>2.5000000000000001E-2</v>
      </c>
      <c r="AB47" s="539">
        <v>2.5000000000000001E-2</v>
      </c>
      <c r="AC47" s="512">
        <v>0.02</v>
      </c>
      <c r="AD47" s="539">
        <v>0.02</v>
      </c>
      <c r="AE47" s="539">
        <v>0.02</v>
      </c>
      <c r="AF47" s="539">
        <v>0.02</v>
      </c>
      <c r="AG47" s="205"/>
      <c r="AH47" s="205"/>
      <c r="AI47" s="205"/>
      <c r="AJ47" s="205"/>
      <c r="AK47" s="548">
        <f t="shared" ca="1" si="3"/>
        <v>0.16999999999999998</v>
      </c>
      <c r="AL47" s="292">
        <v>0.25</v>
      </c>
      <c r="AM47" s="292">
        <v>0.25</v>
      </c>
      <c r="AN47" s="209">
        <v>0.25</v>
      </c>
      <c r="AO47" s="208">
        <f t="shared" ca="1" si="2"/>
        <v>0.16999999999999998</v>
      </c>
      <c r="AP47" s="290">
        <v>0.25</v>
      </c>
      <c r="AQ47" s="284"/>
      <c r="AR47" s="290">
        <v>0.25</v>
      </c>
      <c r="AS47" s="297"/>
      <c r="AT47" s="297"/>
      <c r="AU47" s="297"/>
      <c r="AV47" s="290">
        <f t="shared" ref="AV47:AV54" si="6">+AR47+AP47+AN47+AL47</f>
        <v>1</v>
      </c>
      <c r="AW47" s="176">
        <v>685522843</v>
      </c>
      <c r="AX47" s="176">
        <f>SUMIF(Vigencia!B48:B151,'Actividades Físicas'!F47,Vigencia!F48:F151)</f>
        <v>3574264617</v>
      </c>
      <c r="AY47" s="176">
        <v>395354746</v>
      </c>
      <c r="AZ47" s="176">
        <v>355014081</v>
      </c>
      <c r="BA47" s="176"/>
    </row>
    <row r="48" spans="2:53" ht="39.950000000000003" customHeight="1">
      <c r="B48" s="114">
        <v>8141</v>
      </c>
      <c r="C48" s="115">
        <v>35</v>
      </c>
      <c r="D48" s="114" t="s">
        <v>2329</v>
      </c>
      <c r="E48" s="115">
        <v>35</v>
      </c>
      <c r="F48" s="114" t="s">
        <v>86</v>
      </c>
      <c r="G48" s="116" t="s">
        <v>2492</v>
      </c>
      <c r="H48" s="116" t="s">
        <v>2493</v>
      </c>
      <c r="I48" s="291" t="s">
        <v>2131</v>
      </c>
      <c r="J48" s="114" t="s">
        <v>2210</v>
      </c>
      <c r="K48" s="290">
        <v>0</v>
      </c>
      <c r="L48" s="510">
        <v>4.2000000000000003E-2</v>
      </c>
      <c r="M48" s="510">
        <v>2.5000000000000001E-2</v>
      </c>
      <c r="N48" s="510">
        <v>2.5000000000000001E-2</v>
      </c>
      <c r="O48" s="510">
        <v>2.5000000000000001E-2</v>
      </c>
      <c r="P48" s="510">
        <v>2.5000000000000001E-2</v>
      </c>
      <c r="Q48" s="510">
        <v>2.5000000000000001E-2</v>
      </c>
      <c r="R48" s="510">
        <v>2.5000000000000001E-2</v>
      </c>
      <c r="S48" s="510">
        <v>2.5000000000000001E-2</v>
      </c>
      <c r="T48" s="510">
        <v>2.3E-2</v>
      </c>
      <c r="U48" s="510">
        <v>0.02</v>
      </c>
      <c r="V48" s="510">
        <v>0.02</v>
      </c>
      <c r="W48" s="510">
        <v>0.02</v>
      </c>
      <c r="X48" s="641">
        <f t="shared" si="0"/>
        <v>0.3</v>
      </c>
      <c r="Y48" s="490">
        <v>4.2000000000000003E-2</v>
      </c>
      <c r="Z48" s="539">
        <v>2.5000000000000001E-2</v>
      </c>
      <c r="AA48" s="539">
        <v>2.9000000000000001E-2</v>
      </c>
      <c r="AB48" s="539">
        <v>2.9000000000000001E-2</v>
      </c>
      <c r="AC48" s="512">
        <v>2.9000000000000001E-2</v>
      </c>
      <c r="AD48" s="539">
        <v>2.5000000000000001E-2</v>
      </c>
      <c r="AE48" s="539">
        <v>2.9000000000000001E-2</v>
      </c>
      <c r="AF48" s="539">
        <v>2.9000000000000001E-2</v>
      </c>
      <c r="AG48" s="205"/>
      <c r="AH48" s="205"/>
      <c r="AI48" s="205"/>
      <c r="AJ48" s="205"/>
      <c r="AK48" s="548">
        <f t="shared" ca="1" si="3"/>
        <v>0.23699999999999999</v>
      </c>
      <c r="AL48" s="292">
        <v>0.25</v>
      </c>
      <c r="AM48" s="292">
        <v>0.25</v>
      </c>
      <c r="AN48" s="209">
        <v>0.25</v>
      </c>
      <c r="AO48" s="208">
        <f t="shared" ca="1" si="2"/>
        <v>0.23699999999999999</v>
      </c>
      <c r="AP48" s="290">
        <v>0.25</v>
      </c>
      <c r="AQ48" s="284"/>
      <c r="AR48" s="290">
        <v>0.25</v>
      </c>
      <c r="AS48" s="297"/>
      <c r="AT48" s="297"/>
      <c r="AU48" s="297"/>
      <c r="AV48" s="290">
        <f t="shared" si="6"/>
        <v>1</v>
      </c>
      <c r="AW48" s="176">
        <v>180440723</v>
      </c>
      <c r="AX48" s="176">
        <f>SUMIF(Vigencia!B49:B152,'Actividades Físicas'!F48,Vigencia!F49:F152)</f>
        <v>2364949635</v>
      </c>
      <c r="AY48" s="176">
        <v>188199845</v>
      </c>
      <c r="AZ48" s="176">
        <v>168996567</v>
      </c>
      <c r="BA48" s="176"/>
    </row>
    <row r="49" spans="2:53" ht="39.950000000000003" customHeight="1">
      <c r="B49" s="114">
        <v>8141</v>
      </c>
      <c r="C49" s="115">
        <v>35</v>
      </c>
      <c r="D49" s="114" t="s">
        <v>2329</v>
      </c>
      <c r="E49" s="115">
        <v>35</v>
      </c>
      <c r="F49" s="114" t="s">
        <v>87</v>
      </c>
      <c r="G49" s="116" t="s">
        <v>2494</v>
      </c>
      <c r="H49" s="116" t="s">
        <v>2495</v>
      </c>
      <c r="I49" s="291" t="s">
        <v>2131</v>
      </c>
      <c r="J49" s="114" t="s">
        <v>2210</v>
      </c>
      <c r="K49" s="290">
        <v>0</v>
      </c>
      <c r="L49" s="510">
        <v>4.2000000000000003E-2</v>
      </c>
      <c r="M49" s="510">
        <v>2.5000000000000001E-2</v>
      </c>
      <c r="N49" s="510">
        <v>2.5000000000000001E-2</v>
      </c>
      <c r="O49" s="510">
        <v>2.5000000000000001E-2</v>
      </c>
      <c r="P49" s="510">
        <v>2.5000000000000001E-2</v>
      </c>
      <c r="Q49" s="510">
        <v>2.5000000000000001E-2</v>
      </c>
      <c r="R49" s="510">
        <v>2.5000000000000001E-2</v>
      </c>
      <c r="S49" s="510">
        <v>2.5000000000000001E-2</v>
      </c>
      <c r="T49" s="510">
        <v>2.3E-2</v>
      </c>
      <c r="U49" s="510">
        <v>0.02</v>
      </c>
      <c r="V49" s="510">
        <v>0.02</v>
      </c>
      <c r="W49" s="510">
        <v>0.02</v>
      </c>
      <c r="X49" s="641">
        <f t="shared" si="0"/>
        <v>0.3</v>
      </c>
      <c r="Y49" s="490">
        <v>4.2000000000000003E-2</v>
      </c>
      <c r="Z49" s="539">
        <v>2.5000000000000001E-2</v>
      </c>
      <c r="AA49" s="539">
        <v>2.9000000000000001E-2</v>
      </c>
      <c r="AB49" s="539">
        <v>2.9000000000000001E-2</v>
      </c>
      <c r="AC49" s="512">
        <v>2.9000000000000001E-2</v>
      </c>
      <c r="AD49" s="539">
        <v>2.5000000000000001E-2</v>
      </c>
      <c r="AE49" s="539">
        <v>2.9000000000000001E-2</v>
      </c>
      <c r="AF49" s="539">
        <v>2.9000000000000001E-2</v>
      </c>
      <c r="AG49" s="205"/>
      <c r="AH49" s="205"/>
      <c r="AI49" s="205"/>
      <c r="AJ49" s="205"/>
      <c r="AK49" s="548">
        <f t="shared" ca="1" si="3"/>
        <v>0.23699999999999999</v>
      </c>
      <c r="AL49" s="292">
        <v>0.25</v>
      </c>
      <c r="AM49" s="292">
        <v>0.25</v>
      </c>
      <c r="AN49" s="209">
        <v>0.25</v>
      </c>
      <c r="AO49" s="208">
        <f t="shared" ca="1" si="2"/>
        <v>0.23699999999999999</v>
      </c>
      <c r="AP49" s="290">
        <v>0.25</v>
      </c>
      <c r="AQ49" s="284"/>
      <c r="AR49" s="290">
        <v>0.25</v>
      </c>
      <c r="AS49" s="297"/>
      <c r="AT49" s="297"/>
      <c r="AU49" s="297"/>
      <c r="AV49" s="290">
        <f t="shared" si="6"/>
        <v>1</v>
      </c>
      <c r="AW49" s="176">
        <v>174876326</v>
      </c>
      <c r="AX49" s="176">
        <f>SUMIF(Vigencia!B50:B153,'Actividades Físicas'!F49,Vigencia!F50:F153)</f>
        <v>1322857570</v>
      </c>
      <c r="AY49" s="176">
        <v>188199845</v>
      </c>
      <c r="AZ49" s="176">
        <v>168996566</v>
      </c>
      <c r="BA49" s="176"/>
    </row>
    <row r="50" spans="2:53" ht="39.950000000000003" customHeight="1">
      <c r="B50" s="114">
        <v>8141</v>
      </c>
      <c r="C50" s="115">
        <v>36</v>
      </c>
      <c r="D50" s="114" t="s">
        <v>2332</v>
      </c>
      <c r="E50" s="115">
        <v>36</v>
      </c>
      <c r="F50" s="114" t="s">
        <v>88</v>
      </c>
      <c r="G50" s="116" t="s">
        <v>2496</v>
      </c>
      <c r="H50" s="116" t="s">
        <v>2497</v>
      </c>
      <c r="I50" s="291" t="s">
        <v>2131</v>
      </c>
      <c r="J50" s="114" t="s">
        <v>2210</v>
      </c>
      <c r="K50" s="290">
        <v>0</v>
      </c>
      <c r="L50" s="493">
        <v>2.1000000000000001E-2</v>
      </c>
      <c r="M50" s="493">
        <v>2.1000000000000001E-2</v>
      </c>
      <c r="N50" s="493">
        <v>2.1000000000000001E-2</v>
      </c>
      <c r="O50" s="493">
        <v>2.1000000000000001E-2</v>
      </c>
      <c r="P50" s="493">
        <v>2.1000000000000001E-2</v>
      </c>
      <c r="Q50" s="493">
        <v>2.1000000000000001E-2</v>
      </c>
      <c r="R50" s="493">
        <v>2.1000000000000001E-2</v>
      </c>
      <c r="S50" s="493">
        <v>2.1000000000000001E-2</v>
      </c>
      <c r="T50" s="493">
        <v>2.1000000000000001E-2</v>
      </c>
      <c r="U50" s="493">
        <v>2.1000000000000001E-2</v>
      </c>
      <c r="V50" s="493">
        <v>0.02</v>
      </c>
      <c r="W50" s="493">
        <v>0.02</v>
      </c>
      <c r="X50" s="641">
        <f t="shared" si="0"/>
        <v>0.24999999999999994</v>
      </c>
      <c r="Y50" s="490">
        <v>2.1000000000000001E-2</v>
      </c>
      <c r="Z50" s="539">
        <v>2.1000000000000001E-2</v>
      </c>
      <c r="AA50" s="539">
        <v>2.1000000000000001E-2</v>
      </c>
      <c r="AB50" s="538">
        <v>2.0899999999999998E-2</v>
      </c>
      <c r="AC50" s="491">
        <v>2.0799999999999999E-2</v>
      </c>
      <c r="AD50" s="620">
        <v>2.1000000000000001E-2</v>
      </c>
      <c r="AE50" s="538">
        <v>2.0899999999999998E-2</v>
      </c>
      <c r="AF50" s="538">
        <v>2.0799999999999999E-2</v>
      </c>
      <c r="AG50" s="205"/>
      <c r="AH50" s="205"/>
      <c r="AI50" s="205"/>
      <c r="AJ50" s="205"/>
      <c r="AK50" s="548">
        <f t="shared" ca="1" si="3"/>
        <v>0.16739999999999999</v>
      </c>
      <c r="AL50" s="292">
        <v>0.25</v>
      </c>
      <c r="AM50" s="292">
        <v>0.25</v>
      </c>
      <c r="AN50" s="209">
        <v>0.25</v>
      </c>
      <c r="AO50" s="208">
        <f t="shared" ca="1" si="2"/>
        <v>0.16739999999999999</v>
      </c>
      <c r="AP50" s="290">
        <v>0.25</v>
      </c>
      <c r="AQ50" s="284"/>
      <c r="AR50" s="290">
        <v>0.25</v>
      </c>
      <c r="AS50" s="297"/>
      <c r="AT50" s="297"/>
      <c r="AU50" s="297"/>
      <c r="AV50" s="290">
        <f t="shared" si="6"/>
        <v>1</v>
      </c>
      <c r="AW50" s="176">
        <v>1200919425</v>
      </c>
      <c r="AX50" s="176">
        <f>SUMIF(Vigencia!B51:B154,'Actividades Físicas'!F50,Vigencia!F51:F154)</f>
        <v>4624178676</v>
      </c>
      <c r="AY50" s="176">
        <v>12426865868</v>
      </c>
      <c r="AZ50" s="176">
        <v>11158870338</v>
      </c>
      <c r="BA50" s="176"/>
    </row>
    <row r="51" spans="2:53" ht="39.950000000000003" customHeight="1">
      <c r="B51" s="114">
        <v>8141</v>
      </c>
      <c r="C51" s="115">
        <v>36</v>
      </c>
      <c r="D51" s="114" t="s">
        <v>2332</v>
      </c>
      <c r="E51" s="115">
        <v>36</v>
      </c>
      <c r="F51" s="114" t="s">
        <v>89</v>
      </c>
      <c r="G51" s="116" t="s">
        <v>2498</v>
      </c>
      <c r="H51" s="116" t="s">
        <v>2499</v>
      </c>
      <c r="I51" s="291" t="s">
        <v>2131</v>
      </c>
      <c r="J51" s="114" t="s">
        <v>2210</v>
      </c>
      <c r="K51" s="290">
        <v>0.9</v>
      </c>
      <c r="L51" s="493">
        <v>2.1000000000000001E-2</v>
      </c>
      <c r="M51" s="493">
        <v>2.1000000000000001E-2</v>
      </c>
      <c r="N51" s="493">
        <v>2.1000000000000001E-2</v>
      </c>
      <c r="O51" s="493">
        <v>2.1000000000000001E-2</v>
      </c>
      <c r="P51" s="493">
        <v>2.1000000000000001E-2</v>
      </c>
      <c r="Q51" s="493">
        <v>2.1000000000000001E-2</v>
      </c>
      <c r="R51" s="493">
        <v>2.1000000000000001E-2</v>
      </c>
      <c r="S51" s="493">
        <v>2.1000000000000001E-2</v>
      </c>
      <c r="T51" s="493">
        <v>2.1000000000000001E-2</v>
      </c>
      <c r="U51" s="493">
        <v>2.1000000000000001E-2</v>
      </c>
      <c r="V51" s="493">
        <v>0.02</v>
      </c>
      <c r="W51" s="493">
        <v>0.02</v>
      </c>
      <c r="X51" s="641">
        <f t="shared" si="0"/>
        <v>0.24999999999999994</v>
      </c>
      <c r="Y51" s="490">
        <v>2.1000000000000001E-2</v>
      </c>
      <c r="Z51" s="539">
        <v>2.1000000000000001E-2</v>
      </c>
      <c r="AA51" s="539">
        <v>2.1000000000000001E-2</v>
      </c>
      <c r="AB51" s="539">
        <v>2.1000000000000001E-2</v>
      </c>
      <c r="AC51" s="512">
        <v>2.1000000000000001E-2</v>
      </c>
      <c r="AD51" s="620">
        <v>2.1000000000000001E-2</v>
      </c>
      <c r="AE51" s="539">
        <v>0.02</v>
      </c>
      <c r="AF51" s="539">
        <v>2.1000000000000001E-2</v>
      </c>
      <c r="AG51" s="205"/>
      <c r="AH51" s="205"/>
      <c r="AI51" s="205"/>
      <c r="AJ51" s="205"/>
      <c r="AK51" s="548">
        <f t="shared" ca="1" si="3"/>
        <v>0.16699999999999998</v>
      </c>
      <c r="AL51" s="292">
        <v>0.25</v>
      </c>
      <c r="AM51" s="292">
        <v>0.25</v>
      </c>
      <c r="AN51" s="209">
        <v>0.25</v>
      </c>
      <c r="AO51" s="208">
        <f t="shared" ca="1" si="2"/>
        <v>0.16699999999999998</v>
      </c>
      <c r="AP51" s="290">
        <v>0.25</v>
      </c>
      <c r="AQ51" s="284"/>
      <c r="AR51" s="290">
        <v>0.25</v>
      </c>
      <c r="AS51" s="297"/>
      <c r="AT51" s="297"/>
      <c r="AU51" s="297"/>
      <c r="AV51" s="290">
        <f t="shared" si="6"/>
        <v>1</v>
      </c>
      <c r="AW51" s="176">
        <v>70174475</v>
      </c>
      <c r="AX51" s="176">
        <f>SUMIF(Vigencia!B52:B155,'Actividades Físicas'!F51,Vigencia!F52:F155)</f>
        <v>530837174</v>
      </c>
      <c r="AY51" s="176">
        <v>872202444</v>
      </c>
      <c r="AZ51" s="176">
        <v>783205846</v>
      </c>
      <c r="BA51" s="176"/>
    </row>
    <row r="52" spans="2:53" ht="39.950000000000003" customHeight="1">
      <c r="B52" s="114">
        <v>8141</v>
      </c>
      <c r="C52" s="115">
        <v>37</v>
      </c>
      <c r="D52" s="114" t="s">
        <v>2348</v>
      </c>
      <c r="E52" s="115">
        <v>37</v>
      </c>
      <c r="F52" s="114" t="s">
        <v>90</v>
      </c>
      <c r="G52" s="116" t="s">
        <v>2500</v>
      </c>
      <c r="H52" s="116" t="s">
        <v>2501</v>
      </c>
      <c r="I52" s="291" t="s">
        <v>2131</v>
      </c>
      <c r="J52" s="114" t="s">
        <v>2210</v>
      </c>
      <c r="K52" s="284">
        <v>0</v>
      </c>
      <c r="L52" s="493">
        <v>2.5000000000000001E-2</v>
      </c>
      <c r="M52" s="493">
        <v>2.5000000000000001E-2</v>
      </c>
      <c r="N52" s="493">
        <v>2.5000000000000001E-2</v>
      </c>
      <c r="O52" s="493">
        <v>2.5000000000000001E-2</v>
      </c>
      <c r="P52" s="493">
        <v>2.5000000000000001E-2</v>
      </c>
      <c r="Q52" s="493">
        <v>2.5000000000000001E-2</v>
      </c>
      <c r="R52" s="493">
        <v>2.5000000000000001E-2</v>
      </c>
      <c r="S52" s="493">
        <v>2.5000000000000001E-2</v>
      </c>
      <c r="T52" s="493">
        <v>2.5000000000000001E-2</v>
      </c>
      <c r="U52" s="493">
        <v>2.5000000000000001E-2</v>
      </c>
      <c r="V52" s="493">
        <v>0</v>
      </c>
      <c r="W52" s="493">
        <v>0</v>
      </c>
      <c r="X52" s="641">
        <f t="shared" si="0"/>
        <v>0.24999999999999997</v>
      </c>
      <c r="Y52" s="494">
        <v>0</v>
      </c>
      <c r="Z52" s="539">
        <v>2.5000000000000001E-2</v>
      </c>
      <c r="AA52" s="539">
        <v>2.5000000000000001E-2</v>
      </c>
      <c r="AB52" s="539">
        <v>2.5000000000000001E-2</v>
      </c>
      <c r="AC52" s="512">
        <v>2.5000000000000001E-2</v>
      </c>
      <c r="AD52" s="620">
        <v>2.5000000000000001E-2</v>
      </c>
      <c r="AE52" s="539">
        <v>2.5000000000000001E-2</v>
      </c>
      <c r="AF52" s="539">
        <v>2.5000000000000001E-2</v>
      </c>
      <c r="AG52" s="205"/>
      <c r="AH52" s="205"/>
      <c r="AI52" s="205"/>
      <c r="AJ52" s="205"/>
      <c r="AK52" s="548">
        <f t="shared" ca="1" si="3"/>
        <v>0.17499999999999999</v>
      </c>
      <c r="AL52" s="292">
        <v>0.25</v>
      </c>
      <c r="AM52" s="292">
        <v>0.25</v>
      </c>
      <c r="AN52" s="209">
        <v>0.25</v>
      </c>
      <c r="AO52" s="208">
        <f t="shared" ca="1" si="2"/>
        <v>0.17499999999999999</v>
      </c>
      <c r="AP52" s="290">
        <v>0.25</v>
      </c>
      <c r="AQ52" s="284"/>
      <c r="AR52" s="290">
        <v>0.25</v>
      </c>
      <c r="AS52" s="297"/>
      <c r="AT52" s="297"/>
      <c r="AU52" s="297"/>
      <c r="AV52" s="290">
        <f t="shared" si="6"/>
        <v>1</v>
      </c>
      <c r="AW52" s="176">
        <v>33405000</v>
      </c>
      <c r="AX52" s="176">
        <f>SUMIF(Vigencia!B53:B156,'Actividades Físicas'!F52,Vigencia!F53:F156)</f>
        <v>0</v>
      </c>
      <c r="AY52" s="176">
        <v>12873683821</v>
      </c>
      <c r="AZ52" s="176">
        <v>11560096493</v>
      </c>
      <c r="BA52" s="176"/>
    </row>
    <row r="53" spans="2:53" ht="39.950000000000003" customHeight="1">
      <c r="B53" s="114">
        <v>8141</v>
      </c>
      <c r="C53" s="115">
        <v>37</v>
      </c>
      <c r="D53" s="114" t="s">
        <v>2348</v>
      </c>
      <c r="E53" s="115">
        <v>37</v>
      </c>
      <c r="F53" s="114" t="s">
        <v>91</v>
      </c>
      <c r="G53" s="116" t="s">
        <v>2502</v>
      </c>
      <c r="H53" s="116" t="s">
        <v>2503</v>
      </c>
      <c r="I53" s="291" t="s">
        <v>2131</v>
      </c>
      <c r="J53" s="114" t="s">
        <v>2210</v>
      </c>
      <c r="K53" s="284">
        <v>0</v>
      </c>
      <c r="L53" s="493">
        <v>0.02</v>
      </c>
      <c r="M53" s="493">
        <v>0.02</v>
      </c>
      <c r="N53" s="493">
        <v>0.02</v>
      </c>
      <c r="O53" s="493">
        <v>0.02</v>
      </c>
      <c r="P53" s="493">
        <v>0.02</v>
      </c>
      <c r="Q53" s="493">
        <v>0.02</v>
      </c>
      <c r="R53" s="493">
        <v>0.02</v>
      </c>
      <c r="S53" s="493">
        <v>0.02</v>
      </c>
      <c r="T53" s="493">
        <v>0.02</v>
      </c>
      <c r="U53" s="493">
        <v>0.02</v>
      </c>
      <c r="V53" s="510">
        <v>0.03</v>
      </c>
      <c r="W53" s="493">
        <v>0.02</v>
      </c>
      <c r="X53" s="641">
        <f t="shared" si="0"/>
        <v>0.24999999999999997</v>
      </c>
      <c r="Y53" s="494">
        <v>0</v>
      </c>
      <c r="Z53" s="539">
        <v>0.02</v>
      </c>
      <c r="AA53" s="539">
        <v>0.02</v>
      </c>
      <c r="AB53" s="539">
        <v>0.02</v>
      </c>
      <c r="AC53" s="512">
        <v>0.02</v>
      </c>
      <c r="AD53" s="620">
        <v>0.02</v>
      </c>
      <c r="AE53" s="539">
        <v>0.02</v>
      </c>
      <c r="AF53" s="539">
        <v>0.02</v>
      </c>
      <c r="AG53" s="205"/>
      <c r="AH53" s="205"/>
      <c r="AI53" s="205"/>
      <c r="AJ53" s="205"/>
      <c r="AK53" s="548">
        <f t="shared" ca="1" si="3"/>
        <v>0.14000000000000001</v>
      </c>
      <c r="AL53" s="292">
        <v>0.25</v>
      </c>
      <c r="AM53" s="292">
        <v>0.25</v>
      </c>
      <c r="AN53" s="209">
        <v>0.25</v>
      </c>
      <c r="AO53" s="208">
        <f t="shared" ca="1" si="2"/>
        <v>0.14000000000000001</v>
      </c>
      <c r="AP53" s="290">
        <v>0.25</v>
      </c>
      <c r="AQ53" s="284"/>
      <c r="AR53" s="290">
        <v>0.25</v>
      </c>
      <c r="AS53" s="297"/>
      <c r="AT53" s="297"/>
      <c r="AU53" s="297"/>
      <c r="AV53" s="290">
        <f t="shared" si="6"/>
        <v>1</v>
      </c>
      <c r="AW53" s="176">
        <v>33405000</v>
      </c>
      <c r="AX53" s="176">
        <f>SUMIF(Vigencia!B54:B157,'Actividades Físicas'!F53,Vigencia!F54:F157)</f>
        <v>0</v>
      </c>
      <c r="AY53" s="176">
        <v>929280208</v>
      </c>
      <c r="AZ53" s="176">
        <v>834459587</v>
      </c>
      <c r="BA53" s="176"/>
    </row>
    <row r="54" spans="2:53" ht="39.950000000000003" customHeight="1">
      <c r="B54" s="114">
        <v>8141</v>
      </c>
      <c r="C54" s="115">
        <v>38</v>
      </c>
      <c r="D54" s="114" t="s">
        <v>2351</v>
      </c>
      <c r="E54" s="115">
        <v>38</v>
      </c>
      <c r="F54" s="114" t="s">
        <v>92</v>
      </c>
      <c r="G54" s="116" t="s">
        <v>2504</v>
      </c>
      <c r="H54" s="116" t="s">
        <v>2505</v>
      </c>
      <c r="I54" s="291" t="s">
        <v>2131</v>
      </c>
      <c r="J54" s="114" t="s">
        <v>2210</v>
      </c>
      <c r="K54" s="284">
        <v>100</v>
      </c>
      <c r="L54" s="195">
        <v>2.0833333333333336E-2</v>
      </c>
      <c r="M54" s="195">
        <v>2.0833333333333336E-2</v>
      </c>
      <c r="N54" s="195">
        <v>2.0833333333333336E-2</v>
      </c>
      <c r="O54" s="195">
        <v>2.0833333333333336E-2</v>
      </c>
      <c r="P54" s="195">
        <v>2.0833333333333336E-2</v>
      </c>
      <c r="Q54" s="195">
        <v>2.0833333333333336E-2</v>
      </c>
      <c r="R54" s="195">
        <v>2.0833333333333336E-2</v>
      </c>
      <c r="S54" s="195">
        <v>2.0833333333333336E-2</v>
      </c>
      <c r="T54" s="195">
        <v>2.0833333333333336E-2</v>
      </c>
      <c r="U54" s="195">
        <v>2.0833333333333336E-2</v>
      </c>
      <c r="V54" s="195">
        <v>2.0833333333333336E-2</v>
      </c>
      <c r="W54" s="195">
        <v>2.0833333333333336E-2</v>
      </c>
      <c r="X54" s="641">
        <f t="shared" si="0"/>
        <v>0.25000000000000006</v>
      </c>
      <c r="Y54" s="490">
        <v>2.0830000000000001E-2</v>
      </c>
      <c r="Z54" s="545">
        <v>2.0833333333333336E-2</v>
      </c>
      <c r="AA54" s="195">
        <v>2.0833333333333336E-2</v>
      </c>
      <c r="AB54" s="599">
        <v>2.0833333333333336E-2</v>
      </c>
      <c r="AC54" s="599">
        <v>2.0833333333333336E-2</v>
      </c>
      <c r="AD54" s="625">
        <v>2.0833333333333336E-2</v>
      </c>
      <c r="AE54" s="545">
        <v>2.0833333333333336E-2</v>
      </c>
      <c r="AF54" s="545">
        <v>2.0833333333333336E-2</v>
      </c>
      <c r="AG54" s="205"/>
      <c r="AH54" s="205"/>
      <c r="AI54" s="205"/>
      <c r="AJ54" s="205"/>
      <c r="AK54" s="548">
        <f t="shared" ca="1" si="3"/>
        <v>0.16666333333333339</v>
      </c>
      <c r="AL54" s="292">
        <v>0.25</v>
      </c>
      <c r="AM54" s="292">
        <v>0.25</v>
      </c>
      <c r="AN54" s="209">
        <v>0.25</v>
      </c>
      <c r="AO54" s="208">
        <f t="shared" ca="1" si="2"/>
        <v>0.16666333333333339</v>
      </c>
      <c r="AP54" s="290">
        <v>0.25</v>
      </c>
      <c r="AQ54" s="284"/>
      <c r="AR54" s="290">
        <v>0.25</v>
      </c>
      <c r="AS54" s="297"/>
      <c r="AT54" s="297"/>
      <c r="AU54" s="297"/>
      <c r="AV54" s="290">
        <f t="shared" si="6"/>
        <v>1</v>
      </c>
      <c r="AW54" s="176">
        <v>2205737493</v>
      </c>
      <c r="AX54" s="176">
        <f>SUMIF(Vigencia!B55:B158,'Actividades Físicas'!F54,Vigencia!F55:F158)</f>
        <v>17633701988</v>
      </c>
      <c r="AY54" s="176">
        <v>917599452</v>
      </c>
      <c r="AZ54" s="176">
        <v>823970696</v>
      </c>
      <c r="BA54" s="176"/>
    </row>
    <row r="55" spans="2:53" ht="39.950000000000003" customHeight="1">
      <c r="B55" s="114">
        <v>8141</v>
      </c>
      <c r="C55" s="115">
        <v>38</v>
      </c>
      <c r="D55" s="114" t="s">
        <v>2351</v>
      </c>
      <c r="E55" s="115">
        <v>38</v>
      </c>
      <c r="F55" s="114" t="s">
        <v>93</v>
      </c>
      <c r="G55" s="116" t="s">
        <v>2506</v>
      </c>
      <c r="H55" s="116" t="s">
        <v>2506</v>
      </c>
      <c r="I55" s="291" t="s">
        <v>2183</v>
      </c>
      <c r="J55" s="114" t="s">
        <v>2194</v>
      </c>
      <c r="K55" s="284">
        <v>10</v>
      </c>
      <c r="L55" s="285">
        <v>10</v>
      </c>
      <c r="M55" s="285">
        <v>10</v>
      </c>
      <c r="N55" s="285">
        <v>10</v>
      </c>
      <c r="O55" s="285">
        <v>10</v>
      </c>
      <c r="P55" s="285">
        <v>10</v>
      </c>
      <c r="Q55" s="285">
        <v>10</v>
      </c>
      <c r="R55" s="285">
        <v>10</v>
      </c>
      <c r="S55" s="285">
        <v>10</v>
      </c>
      <c r="T55" s="285">
        <v>10</v>
      </c>
      <c r="U55" s="285">
        <v>10</v>
      </c>
      <c r="V55" s="285">
        <v>10</v>
      </c>
      <c r="W55" s="285">
        <v>10</v>
      </c>
      <c r="X55" s="643">
        <v>10</v>
      </c>
      <c r="Y55" s="497">
        <v>10</v>
      </c>
      <c r="Z55" s="546">
        <v>10</v>
      </c>
      <c r="AA55" s="546">
        <v>10</v>
      </c>
      <c r="AB55" s="546">
        <v>10</v>
      </c>
      <c r="AC55" s="287">
        <v>10</v>
      </c>
      <c r="AD55" s="626">
        <v>10</v>
      </c>
      <c r="AE55" s="546">
        <v>10</v>
      </c>
      <c r="AF55" s="546">
        <v>10</v>
      </c>
      <c r="AG55" s="205"/>
      <c r="AH55" s="205"/>
      <c r="AI55" s="205"/>
      <c r="AJ55" s="205"/>
      <c r="AK55" s="550">
        <f t="shared" ca="1" si="3"/>
        <v>10</v>
      </c>
      <c r="AL55" s="294">
        <v>10</v>
      </c>
      <c r="AM55" s="294">
        <v>10</v>
      </c>
      <c r="AN55" s="500">
        <v>10</v>
      </c>
      <c r="AO55" s="500">
        <f t="shared" ca="1" si="2"/>
        <v>10</v>
      </c>
      <c r="AP55" s="284">
        <v>10</v>
      </c>
      <c r="AQ55" s="284"/>
      <c r="AR55" s="284">
        <v>10</v>
      </c>
      <c r="AS55" s="297"/>
      <c r="AT55" s="297"/>
      <c r="AU55" s="297"/>
      <c r="AV55" s="284">
        <v>10</v>
      </c>
      <c r="AW55" s="176">
        <v>154813744</v>
      </c>
      <c r="AX55" s="176">
        <f>SUMIF(Vigencia!B56:B159,'Actividades Físicas'!F55,Vigencia!F56:F159)</f>
        <v>4179722704</v>
      </c>
      <c r="AY55" s="176">
        <v>3930944748</v>
      </c>
      <c r="AZ55" s="176">
        <v>3529844389</v>
      </c>
      <c r="BA55" s="176"/>
    </row>
    <row r="56" spans="2:53" ht="39.950000000000003" customHeight="1">
      <c r="B56" s="114">
        <v>8141</v>
      </c>
      <c r="C56" s="115">
        <v>39</v>
      </c>
      <c r="D56" s="114" t="s">
        <v>2355</v>
      </c>
      <c r="E56" s="115">
        <v>39</v>
      </c>
      <c r="F56" s="114" t="s">
        <v>94</v>
      </c>
      <c r="G56" s="116" t="s">
        <v>2507</v>
      </c>
      <c r="H56" s="116" t="s">
        <v>2508</v>
      </c>
      <c r="I56" s="291" t="s">
        <v>2131</v>
      </c>
      <c r="J56" s="114" t="s">
        <v>2194</v>
      </c>
      <c r="K56" s="196">
        <v>0.1</v>
      </c>
      <c r="L56" s="493">
        <v>8.5000000000000006E-2</v>
      </c>
      <c r="M56" s="493">
        <v>8.4000000000000005E-2</v>
      </c>
      <c r="N56" s="493">
        <v>8.3000000000000004E-2</v>
      </c>
      <c r="O56" s="493">
        <v>8.3000000000000004E-2</v>
      </c>
      <c r="P56" s="493">
        <v>8.3000000000000004E-2</v>
      </c>
      <c r="Q56" s="493">
        <v>8.3000000000000004E-2</v>
      </c>
      <c r="R56" s="493">
        <v>8.3000000000000004E-2</v>
      </c>
      <c r="S56" s="493">
        <v>8.3000000000000004E-2</v>
      </c>
      <c r="T56" s="493">
        <v>8.3000000000000004E-2</v>
      </c>
      <c r="U56" s="493">
        <v>8.3000000000000004E-2</v>
      </c>
      <c r="V56" s="493">
        <v>8.4000000000000005E-2</v>
      </c>
      <c r="W56" s="493">
        <v>8.3000000000000004E-2</v>
      </c>
      <c r="X56" s="641">
        <f t="shared" si="0"/>
        <v>0.99999999999999978</v>
      </c>
      <c r="Y56" s="490">
        <v>8.5000000000000006E-2</v>
      </c>
      <c r="Z56" s="539">
        <v>8.4000000000000005E-2</v>
      </c>
      <c r="AA56" s="493">
        <v>8.3000000000000004E-2</v>
      </c>
      <c r="AB56" s="512">
        <v>8.3000000000000004E-2</v>
      </c>
      <c r="AC56" s="512">
        <v>8.3000000000000004E-2</v>
      </c>
      <c r="AD56" s="620">
        <v>8.3000000000000004E-2</v>
      </c>
      <c r="AE56" s="539">
        <v>8.3000000000000004E-2</v>
      </c>
      <c r="AF56" s="539">
        <v>8.3000000000000004E-2</v>
      </c>
      <c r="AG56" s="205"/>
      <c r="AH56" s="205"/>
      <c r="AI56" s="205"/>
      <c r="AJ56" s="205"/>
      <c r="AK56" s="548">
        <f>+Y56+Z56+AA56+AB56+AC56+AD56+AE56+AF56+AG56+AH56+AI56+AJ56</f>
        <v>0.66699999999999993</v>
      </c>
      <c r="AL56" s="292">
        <v>1</v>
      </c>
      <c r="AM56" s="292">
        <v>1</v>
      </c>
      <c r="AN56" s="209">
        <v>1</v>
      </c>
      <c r="AO56" s="208">
        <f t="shared" si="2"/>
        <v>0.66699999999999993</v>
      </c>
      <c r="AP56" s="511">
        <v>1</v>
      </c>
      <c r="AQ56" s="284"/>
      <c r="AR56" s="511">
        <v>1</v>
      </c>
      <c r="AS56" s="297"/>
      <c r="AT56" s="297"/>
      <c r="AU56" s="297"/>
      <c r="AV56" s="511">
        <v>1</v>
      </c>
      <c r="AW56" s="176">
        <v>2285046558</v>
      </c>
      <c r="AX56" s="176">
        <f>SUMIF(Vigencia!B57:B160,'Actividades Físicas'!F56,Vigencia!F57:F160)</f>
        <v>2967135888</v>
      </c>
      <c r="AY56" s="176">
        <v>500848926</v>
      </c>
      <c r="AZ56" s="176">
        <v>449743989</v>
      </c>
      <c r="BA56" s="176"/>
    </row>
    <row r="57" spans="2:53" ht="39.950000000000003" customHeight="1">
      <c r="B57" s="114">
        <v>8141</v>
      </c>
      <c r="C57" s="115">
        <v>39</v>
      </c>
      <c r="D57" s="114" t="s">
        <v>2355</v>
      </c>
      <c r="E57" s="115">
        <v>39</v>
      </c>
      <c r="F57" s="114" t="s">
        <v>95</v>
      </c>
      <c r="G57" s="116" t="s">
        <v>2509</v>
      </c>
      <c r="H57" s="116" t="s">
        <v>2510</v>
      </c>
      <c r="I57" s="291" t="s">
        <v>2131</v>
      </c>
      <c r="J57" s="114" t="s">
        <v>2194</v>
      </c>
      <c r="K57" s="290">
        <v>1</v>
      </c>
      <c r="L57" s="493">
        <v>8.5000000000000006E-2</v>
      </c>
      <c r="M57" s="493">
        <v>8.4000000000000005E-2</v>
      </c>
      <c r="N57" s="493">
        <v>8.3000000000000004E-2</v>
      </c>
      <c r="O57" s="493">
        <v>8.3000000000000004E-2</v>
      </c>
      <c r="P57" s="493">
        <v>8.4000000000000005E-2</v>
      </c>
      <c r="Q57" s="493">
        <v>8.3000000000000004E-2</v>
      </c>
      <c r="R57" s="493">
        <v>8.3000000000000004E-2</v>
      </c>
      <c r="S57" s="493">
        <v>8.3000000000000004E-2</v>
      </c>
      <c r="T57" s="493">
        <v>8.3000000000000004E-2</v>
      </c>
      <c r="U57" s="493">
        <v>8.3000000000000004E-2</v>
      </c>
      <c r="V57" s="493">
        <v>8.3000000000000004E-2</v>
      </c>
      <c r="W57" s="493">
        <v>8.3000000000000004E-2</v>
      </c>
      <c r="X57" s="641">
        <f t="shared" si="0"/>
        <v>0.99999999999999978</v>
      </c>
      <c r="Y57" s="490">
        <v>8.5000000000000006E-2</v>
      </c>
      <c r="Z57" s="539">
        <v>8.4000000000000005E-2</v>
      </c>
      <c r="AA57" s="493">
        <v>8.3000000000000004E-2</v>
      </c>
      <c r="AB57" s="512">
        <v>8.3000000000000004E-2</v>
      </c>
      <c r="AC57" s="512">
        <v>8.4000000000000005E-2</v>
      </c>
      <c r="AD57" s="620">
        <v>8.3000000000000004E-2</v>
      </c>
      <c r="AE57" s="539">
        <v>8.3000000000000004E-2</v>
      </c>
      <c r="AF57" s="539">
        <v>8.3000000000000004E-2</v>
      </c>
      <c r="AG57" s="205"/>
      <c r="AH57" s="205"/>
      <c r="AI57" s="205"/>
      <c r="AJ57" s="205"/>
      <c r="AK57" s="548">
        <f>+Y57+Z57+AA57+AB57+AC57+AD57+AE57+AF57+AG57+AH57+AI57+AJ57</f>
        <v>0.66799999999999993</v>
      </c>
      <c r="AL57" s="292">
        <v>1</v>
      </c>
      <c r="AM57" s="292">
        <v>1</v>
      </c>
      <c r="AN57" s="209">
        <v>1</v>
      </c>
      <c r="AO57" s="208">
        <f t="shared" si="2"/>
        <v>0.66799999999999993</v>
      </c>
      <c r="AP57" s="511">
        <v>1</v>
      </c>
      <c r="AQ57" s="284"/>
      <c r="AR57" s="511">
        <v>1</v>
      </c>
      <c r="AS57" s="297"/>
      <c r="AT57" s="297"/>
      <c r="AU57" s="297"/>
      <c r="AV57" s="511">
        <v>1</v>
      </c>
      <c r="AW57" s="176">
        <v>164944904</v>
      </c>
      <c r="AX57" s="176">
        <f>SUMIF(Vigencia!B58:B161,'Actividades Físicas'!F57,Vigencia!F58:F161)</f>
        <v>488900057</v>
      </c>
      <c r="AY57" s="176">
        <v>1673784857</v>
      </c>
      <c r="AZ57" s="176">
        <v>1502997489</v>
      </c>
      <c r="BA57" s="176"/>
    </row>
    <row r="58" spans="2:53" ht="39.950000000000003" customHeight="1">
      <c r="B58" s="114">
        <v>8141</v>
      </c>
      <c r="C58" s="115">
        <v>40</v>
      </c>
      <c r="D58" s="114" t="s">
        <v>2368</v>
      </c>
      <c r="E58" s="115">
        <v>40</v>
      </c>
      <c r="F58" s="114" t="s">
        <v>96</v>
      </c>
      <c r="G58" s="116" t="s">
        <v>2511</v>
      </c>
      <c r="H58" s="116" t="s">
        <v>2512</v>
      </c>
      <c r="I58" s="291" t="s">
        <v>2131</v>
      </c>
      <c r="J58" s="627" t="s">
        <v>2210</v>
      </c>
      <c r="K58" s="290">
        <v>0</v>
      </c>
      <c r="L58" s="505">
        <v>2.1000000000000001E-2</v>
      </c>
      <c r="M58" s="505">
        <v>2.1000000000000001E-2</v>
      </c>
      <c r="N58" s="505">
        <v>2.1000000000000001E-2</v>
      </c>
      <c r="O58" s="505">
        <v>2.1000000000000001E-2</v>
      </c>
      <c r="P58" s="505">
        <v>2.1000000000000001E-2</v>
      </c>
      <c r="Q58" s="505">
        <v>2.1000000000000001E-2</v>
      </c>
      <c r="R58" s="505">
        <v>2.1000000000000001E-2</v>
      </c>
      <c r="S58" s="505">
        <v>0.02</v>
      </c>
      <c r="T58" s="505">
        <v>2.1000000000000001E-2</v>
      </c>
      <c r="U58" s="505">
        <v>2.1000000000000001E-2</v>
      </c>
      <c r="V58" s="505">
        <v>2.1000000000000001E-2</v>
      </c>
      <c r="W58" s="505">
        <v>0.02</v>
      </c>
      <c r="X58" s="641">
        <f t="shared" si="0"/>
        <v>0.24999999999999994</v>
      </c>
      <c r="Y58" s="505">
        <v>2.1000000000000001E-2</v>
      </c>
      <c r="Z58" s="544">
        <v>2.1000000000000001E-2</v>
      </c>
      <c r="AA58" s="505">
        <v>2.1000000000000001E-2</v>
      </c>
      <c r="AB58" s="505">
        <v>2.1000000000000001E-2</v>
      </c>
      <c r="AC58" s="505">
        <v>2.1000000000000001E-2</v>
      </c>
      <c r="AD58" s="628">
        <v>2.1000000000000001E-2</v>
      </c>
      <c r="AE58" s="544">
        <v>2.1000000000000001E-2</v>
      </c>
      <c r="AF58" s="658">
        <v>0.02</v>
      </c>
      <c r="AG58" s="205"/>
      <c r="AH58" s="205"/>
      <c r="AI58" s="205"/>
      <c r="AJ58" s="205"/>
      <c r="AK58" s="548">
        <f>+Y58+Z58+AA58+AB58+AC58+AD58+AE58+AF58+AG58+AH58+AI58+AJ58</f>
        <v>0.16699999999999998</v>
      </c>
      <c r="AL58" s="292">
        <v>0.1</v>
      </c>
      <c r="AM58" s="292">
        <v>0.1</v>
      </c>
      <c r="AN58" s="209">
        <v>0.25</v>
      </c>
      <c r="AO58" s="208">
        <f t="shared" si="2"/>
        <v>0.16699999999999998</v>
      </c>
      <c r="AP58" s="290">
        <v>0.25</v>
      </c>
      <c r="AQ58" s="284"/>
      <c r="AR58" s="290">
        <v>0.4</v>
      </c>
      <c r="AS58" s="297"/>
      <c r="AT58" s="297"/>
      <c r="AU58" s="297"/>
      <c r="AV58" s="290">
        <f>+AR58+AP58+AN58+AL58</f>
        <v>1</v>
      </c>
      <c r="AW58" s="176">
        <v>162871599</v>
      </c>
      <c r="AX58" s="176">
        <f>SUMIF(Vigencia!B59:B162,'Actividades Físicas'!F58,Vigencia!F59:F162)</f>
        <v>1532047418</v>
      </c>
      <c r="AY58" s="176">
        <v>3172729443</v>
      </c>
      <c r="AZ58" s="176">
        <v>2848994821</v>
      </c>
      <c r="BA58" s="176"/>
    </row>
    <row r="59" spans="2:53" ht="39.950000000000003" customHeight="1">
      <c r="B59" s="114">
        <v>8141</v>
      </c>
      <c r="C59" s="115">
        <v>40</v>
      </c>
      <c r="D59" s="114" t="s">
        <v>2368</v>
      </c>
      <c r="E59" s="115">
        <v>40</v>
      </c>
      <c r="F59" s="114" t="s">
        <v>97</v>
      </c>
      <c r="G59" s="116" t="s">
        <v>2513</v>
      </c>
      <c r="H59" s="116" t="s">
        <v>2514</v>
      </c>
      <c r="I59" s="291" t="s">
        <v>2131</v>
      </c>
      <c r="J59" s="114" t="s">
        <v>2210</v>
      </c>
      <c r="K59" s="290">
        <v>0</v>
      </c>
      <c r="L59" s="505">
        <v>2.3E-2</v>
      </c>
      <c r="M59" s="505">
        <v>2.4E-2</v>
      </c>
      <c r="N59" s="505">
        <v>2.4E-2</v>
      </c>
      <c r="O59" s="505">
        <v>2.4E-2</v>
      </c>
      <c r="P59" s="505">
        <v>2.4E-2</v>
      </c>
      <c r="Q59" s="505">
        <v>2.4E-2</v>
      </c>
      <c r="R59" s="505">
        <v>2.3E-2</v>
      </c>
      <c r="S59" s="505">
        <v>2.1999999999999999E-2</v>
      </c>
      <c r="T59" s="505">
        <v>2.3E-2</v>
      </c>
      <c r="U59" s="505">
        <v>2.3E-2</v>
      </c>
      <c r="V59" s="505">
        <v>2.3E-2</v>
      </c>
      <c r="W59" s="505">
        <v>2.3E-2</v>
      </c>
      <c r="X59" s="641">
        <f t="shared" si="0"/>
        <v>0.27999999999999997</v>
      </c>
      <c r="Y59" s="505">
        <v>2.3E-2</v>
      </c>
      <c r="Z59" s="544">
        <v>2.3E-2</v>
      </c>
      <c r="AA59" s="505">
        <v>2.4E-2</v>
      </c>
      <c r="AB59" s="505">
        <v>2.4E-2</v>
      </c>
      <c r="AC59" s="505">
        <v>2.4E-2</v>
      </c>
      <c r="AD59" s="628">
        <v>2.4E-2</v>
      </c>
      <c r="AE59" s="544">
        <v>2.3E-2</v>
      </c>
      <c r="AF59" s="658">
        <v>2.1999999999999999E-2</v>
      </c>
      <c r="AG59" s="205"/>
      <c r="AH59" s="205"/>
      <c r="AI59" s="205"/>
      <c r="AJ59" s="205"/>
      <c r="AK59" s="548">
        <f t="shared" ca="1" si="3"/>
        <v>0.18699999999999997</v>
      </c>
      <c r="AL59" s="292">
        <v>0.05</v>
      </c>
      <c r="AM59" s="292">
        <v>0.05</v>
      </c>
      <c r="AN59" s="209">
        <v>0.28000000000000003</v>
      </c>
      <c r="AO59" s="208">
        <f t="shared" ca="1" si="2"/>
        <v>0.18699999999999997</v>
      </c>
      <c r="AP59" s="511">
        <v>0.28000000000000003</v>
      </c>
      <c r="AQ59" s="284"/>
      <c r="AR59" s="511">
        <v>0.39</v>
      </c>
      <c r="AS59" s="297"/>
      <c r="AT59" s="297"/>
      <c r="AU59" s="297"/>
      <c r="AV59" s="290">
        <f>+AR59+AP59+AN59+AL59</f>
        <v>1</v>
      </c>
      <c r="AW59" s="176">
        <v>697732824</v>
      </c>
      <c r="AX59" s="176">
        <f>SUMIF(Vigencia!B60:B163,'Actividades Físicas'!F59,Vigencia!F60:F163)</f>
        <v>5585772775</v>
      </c>
      <c r="AY59" s="176">
        <v>50955079110</v>
      </c>
      <c r="AZ59" s="176">
        <v>45755794496</v>
      </c>
      <c r="BA59" s="176"/>
    </row>
    <row r="60" spans="2:53" ht="39.950000000000003" customHeight="1">
      <c r="B60" s="114">
        <v>8141</v>
      </c>
      <c r="C60" s="115">
        <v>41</v>
      </c>
      <c r="D60" s="114" t="s">
        <v>2371</v>
      </c>
      <c r="E60" s="115">
        <v>41</v>
      </c>
      <c r="F60" s="114" t="s">
        <v>98</v>
      </c>
      <c r="G60" s="116" t="s">
        <v>2515</v>
      </c>
      <c r="H60" s="116" t="s">
        <v>2373</v>
      </c>
      <c r="I60" s="291" t="s">
        <v>2131</v>
      </c>
      <c r="J60" s="114" t="s">
        <v>2210</v>
      </c>
      <c r="K60" s="290">
        <v>0</v>
      </c>
      <c r="L60" s="505">
        <v>2.1000000000000001E-2</v>
      </c>
      <c r="M60" s="505">
        <v>2.1000000000000001E-2</v>
      </c>
      <c r="N60" s="505">
        <v>2.1000000000000001E-2</v>
      </c>
      <c r="O60" s="505">
        <v>2.1000000000000001E-2</v>
      </c>
      <c r="P60" s="505">
        <v>2.1000000000000001E-2</v>
      </c>
      <c r="Q60" s="505">
        <v>2.1000000000000001E-2</v>
      </c>
      <c r="R60" s="512">
        <v>2.1000000000000001E-2</v>
      </c>
      <c r="S60" s="512">
        <v>2.1000000000000001E-2</v>
      </c>
      <c r="T60" s="512">
        <v>2.1000000000000001E-2</v>
      </c>
      <c r="U60" s="512">
        <v>2.1000000000000001E-2</v>
      </c>
      <c r="V60" s="512">
        <v>2.1000000000000001E-2</v>
      </c>
      <c r="W60" s="512">
        <v>2.1000000000000001E-2</v>
      </c>
      <c r="X60" s="641">
        <f t="shared" si="0"/>
        <v>0.25199999999999995</v>
      </c>
      <c r="Y60" s="505">
        <v>2.1000000000000001E-2</v>
      </c>
      <c r="Z60" s="544">
        <v>2.1000000000000001E-2</v>
      </c>
      <c r="AA60" s="512">
        <v>2.1000000000000001E-2</v>
      </c>
      <c r="AB60" s="512">
        <v>2.1000000000000001E-2</v>
      </c>
      <c r="AC60" s="512">
        <v>2.1000000000000001E-2</v>
      </c>
      <c r="AD60" s="620">
        <v>2.1000000000000001E-2</v>
      </c>
      <c r="AE60" s="539">
        <v>2.1000000000000001E-2</v>
      </c>
      <c r="AF60" s="659">
        <v>2.1000000000000001E-2</v>
      </c>
      <c r="AG60" s="205"/>
      <c r="AH60" s="205"/>
      <c r="AI60" s="205"/>
      <c r="AJ60" s="205"/>
      <c r="AK60" s="548">
        <f t="shared" ca="1" si="3"/>
        <v>0.16799999999999998</v>
      </c>
      <c r="AL60" s="292">
        <v>0.1</v>
      </c>
      <c r="AM60" s="292">
        <v>0.1</v>
      </c>
      <c r="AN60" s="209">
        <v>0.25</v>
      </c>
      <c r="AO60" s="208">
        <f t="shared" ca="1" si="2"/>
        <v>0.16799999999999998</v>
      </c>
      <c r="AP60" s="290">
        <v>0.25</v>
      </c>
      <c r="AQ60" s="284"/>
      <c r="AR60" s="290">
        <v>0.4</v>
      </c>
      <c r="AS60" s="297"/>
      <c r="AT60" s="297"/>
      <c r="AU60" s="297"/>
      <c r="AV60" s="290">
        <f>+AR60+AP60+AN60+AL60</f>
        <v>1</v>
      </c>
      <c r="AW60" s="176">
        <v>576631636</v>
      </c>
      <c r="AX60" s="176">
        <f>SUMIF(Vigencia!B61:B164,'Actividades Físicas'!F60,Vigencia!F61:F164)</f>
        <v>3029043442</v>
      </c>
      <c r="AY60" s="176">
        <v>1488047841</v>
      </c>
      <c r="AZ60" s="176">
        <v>1336212453</v>
      </c>
      <c r="BA60" s="176"/>
    </row>
    <row r="61" spans="2:53" ht="39.950000000000003" customHeight="1">
      <c r="B61" s="114">
        <v>8141</v>
      </c>
      <c r="C61" s="115">
        <v>41</v>
      </c>
      <c r="D61" s="114" t="s">
        <v>2371</v>
      </c>
      <c r="E61" s="115">
        <v>41</v>
      </c>
      <c r="F61" s="114" t="s">
        <v>99</v>
      </c>
      <c r="G61" s="116" t="s">
        <v>2516</v>
      </c>
      <c r="H61" s="116" t="s">
        <v>2517</v>
      </c>
      <c r="I61" s="291" t="s">
        <v>2131</v>
      </c>
      <c r="J61" s="114" t="s">
        <v>2210</v>
      </c>
      <c r="K61" s="290">
        <v>0</v>
      </c>
      <c r="L61" s="505">
        <v>2.1000000000000001E-2</v>
      </c>
      <c r="M61" s="505">
        <v>2.1000000000000001E-2</v>
      </c>
      <c r="N61" s="505">
        <v>2.1000000000000001E-2</v>
      </c>
      <c r="O61" s="505">
        <v>2.1000000000000001E-2</v>
      </c>
      <c r="P61" s="505">
        <v>2.1000000000000001E-2</v>
      </c>
      <c r="Q61" s="505">
        <v>2.1000000000000001E-2</v>
      </c>
      <c r="R61" s="512">
        <v>2.1000000000000001E-2</v>
      </c>
      <c r="S61" s="512">
        <v>2.1000000000000001E-2</v>
      </c>
      <c r="T61" s="512">
        <v>2.1000000000000001E-2</v>
      </c>
      <c r="U61" s="512">
        <v>2.1000000000000001E-2</v>
      </c>
      <c r="V61" s="512">
        <v>2.1000000000000001E-2</v>
      </c>
      <c r="W61" s="512">
        <v>2.1000000000000001E-2</v>
      </c>
      <c r="X61" s="641">
        <f t="shared" si="0"/>
        <v>0.25199999999999995</v>
      </c>
      <c r="Y61" s="505">
        <v>2.1000000000000001E-2</v>
      </c>
      <c r="Z61" s="544">
        <v>2.1000000000000001E-2</v>
      </c>
      <c r="AA61" s="512">
        <v>2.1000000000000001E-2</v>
      </c>
      <c r="AB61" s="512">
        <v>2.1000000000000001E-2</v>
      </c>
      <c r="AC61" s="512">
        <v>2.1000000000000001E-2</v>
      </c>
      <c r="AD61" s="620">
        <v>2.1000000000000001E-2</v>
      </c>
      <c r="AE61" s="539">
        <v>2.1000000000000001E-2</v>
      </c>
      <c r="AF61" s="660">
        <v>2.1000000000000001E-2</v>
      </c>
      <c r="AG61" s="205"/>
      <c r="AH61" s="205"/>
      <c r="AI61" s="205"/>
      <c r="AJ61" s="205"/>
      <c r="AK61" s="548">
        <f t="shared" ca="1" si="3"/>
        <v>0.16799999999999998</v>
      </c>
      <c r="AL61" s="292">
        <v>0.1</v>
      </c>
      <c r="AM61" s="292">
        <v>0.1</v>
      </c>
      <c r="AN61" s="209">
        <v>0.25</v>
      </c>
      <c r="AO61" s="208">
        <f t="shared" ca="1" si="2"/>
        <v>0.16799999999999998</v>
      </c>
      <c r="AP61" s="290">
        <v>0.25</v>
      </c>
      <c r="AQ61" s="284"/>
      <c r="AR61" s="290">
        <v>0.4</v>
      </c>
      <c r="AS61" s="297"/>
      <c r="AT61" s="297"/>
      <c r="AU61" s="297"/>
      <c r="AV61" s="290">
        <f>+AR61+AP61+AN61+AL61</f>
        <v>1</v>
      </c>
      <c r="AW61" s="176">
        <v>96468241</v>
      </c>
      <c r="AX61" s="176">
        <f>SUMIF(Vigencia!B62:B165,'Actividades Físicas'!F61,Vigencia!F62:F165)</f>
        <v>1742365740</v>
      </c>
      <c r="AY61" s="176">
        <v>31817228965</v>
      </c>
      <c r="AZ61" s="176">
        <v>28570706107</v>
      </c>
      <c r="BA61" s="176"/>
    </row>
    <row r="62" spans="2:53" ht="39.950000000000003" customHeight="1">
      <c r="B62" s="114">
        <v>8141</v>
      </c>
      <c r="C62" s="115">
        <v>41</v>
      </c>
      <c r="D62" s="114" t="s">
        <v>2371</v>
      </c>
      <c r="E62" s="115">
        <v>41</v>
      </c>
      <c r="F62" s="114" t="s">
        <v>100</v>
      </c>
      <c r="G62" s="116" t="s">
        <v>2518</v>
      </c>
      <c r="H62" s="116" t="s">
        <v>2519</v>
      </c>
      <c r="I62" s="291" t="s">
        <v>2183</v>
      </c>
      <c r="J62" s="114" t="s">
        <v>2309</v>
      </c>
      <c r="K62" s="285">
        <v>473262</v>
      </c>
      <c r="L62" s="287">
        <v>54442</v>
      </c>
      <c r="M62" s="287">
        <v>54442</v>
      </c>
      <c r="N62" s="287">
        <v>54442</v>
      </c>
      <c r="O62" s="287">
        <v>54442</v>
      </c>
      <c r="P62" s="287">
        <v>54442</v>
      </c>
      <c r="Q62" s="287">
        <v>54442</v>
      </c>
      <c r="R62" s="287">
        <v>54442</v>
      </c>
      <c r="S62" s="287">
        <v>54442</v>
      </c>
      <c r="T62" s="287">
        <v>54442</v>
      </c>
      <c r="U62" s="287">
        <v>54442</v>
      </c>
      <c r="V62" s="287">
        <v>54442</v>
      </c>
      <c r="W62" s="287">
        <v>54442</v>
      </c>
      <c r="X62" s="643">
        <f t="shared" si="0"/>
        <v>653304</v>
      </c>
      <c r="Y62" s="513">
        <v>41662</v>
      </c>
      <c r="Z62" s="546">
        <v>45457</v>
      </c>
      <c r="AA62" s="513">
        <v>51810</v>
      </c>
      <c r="AB62" s="513">
        <v>48221</v>
      </c>
      <c r="AC62" s="513">
        <v>49058</v>
      </c>
      <c r="AD62" s="629">
        <v>49658</v>
      </c>
      <c r="AE62" s="644">
        <v>53717</v>
      </c>
      <c r="AF62" s="661">
        <v>57289</v>
      </c>
      <c r="AG62" s="205"/>
      <c r="AH62" s="205"/>
      <c r="AI62" s="205"/>
      <c r="AJ62" s="205"/>
      <c r="AK62" s="550">
        <f>+Y62+Z62+AA62+AB62+AC62+AD62+AE62+AF62+AG62+AH62+AI62+AJ62</f>
        <v>396872</v>
      </c>
      <c r="AL62" s="296">
        <v>292239</v>
      </c>
      <c r="AM62" s="296">
        <v>286083</v>
      </c>
      <c r="AN62" s="514">
        <v>653304</v>
      </c>
      <c r="AO62" s="500">
        <f t="shared" si="2"/>
        <v>396872</v>
      </c>
      <c r="AP62" s="285">
        <v>849296</v>
      </c>
      <c r="AQ62" s="284"/>
      <c r="AR62" s="285">
        <v>1104084</v>
      </c>
      <c r="AS62" s="297"/>
      <c r="AT62" s="297"/>
      <c r="AU62" s="297"/>
      <c r="AV62" s="285">
        <v>1104084</v>
      </c>
      <c r="AW62" s="176">
        <v>276043671</v>
      </c>
      <c r="AX62" s="176">
        <f>SUMIF(Vigencia!B63:B166,'Actividades Físicas'!F62,Vigencia!F63:F166)</f>
        <v>2441810071</v>
      </c>
      <c r="AY62" s="176">
        <v>15396837491</v>
      </c>
      <c r="AZ62" s="176">
        <v>13825796063</v>
      </c>
      <c r="BA62" s="176"/>
    </row>
    <row r="63" spans="2:53" ht="39.950000000000003" customHeight="1">
      <c r="B63" s="114">
        <v>8141</v>
      </c>
      <c r="C63" s="115">
        <v>42</v>
      </c>
      <c r="D63" s="114" t="s">
        <v>2375</v>
      </c>
      <c r="E63" s="115">
        <v>42</v>
      </c>
      <c r="F63" s="114" t="s">
        <v>101</v>
      </c>
      <c r="G63" s="116" t="s">
        <v>2520</v>
      </c>
      <c r="H63" s="630" t="s">
        <v>2377</v>
      </c>
      <c r="I63" s="627" t="s">
        <v>2131</v>
      </c>
      <c r="J63" s="627" t="s">
        <v>2309</v>
      </c>
      <c r="K63" s="285">
        <v>55802</v>
      </c>
      <c r="L63" s="515">
        <v>1.3599999999999999E-2</v>
      </c>
      <c r="M63" s="515">
        <v>1.3599999999999999E-2</v>
      </c>
      <c r="N63" s="515">
        <v>1.3599999999999999E-2</v>
      </c>
      <c r="O63" s="515">
        <v>1.3599999999999999E-2</v>
      </c>
      <c r="P63" s="515">
        <v>1.3599999999999999E-2</v>
      </c>
      <c r="Q63" s="515">
        <v>1.3599999999999999E-2</v>
      </c>
      <c r="R63" s="515">
        <v>1.3599999999999999E-2</v>
      </c>
      <c r="S63" s="515">
        <v>1.3599999999999999E-2</v>
      </c>
      <c r="T63" s="515">
        <v>1.3599999999999999E-2</v>
      </c>
      <c r="U63" s="515">
        <v>1.3599999999999999E-2</v>
      </c>
      <c r="V63" s="515">
        <v>1.3599999999999999E-2</v>
      </c>
      <c r="W63" s="515">
        <v>1.3599999999999999E-2</v>
      </c>
      <c r="X63" s="641">
        <f t="shared" si="0"/>
        <v>0.16319999999999998</v>
      </c>
      <c r="Y63" s="527">
        <v>5.16E-2</v>
      </c>
      <c r="Z63" s="195">
        <v>1.0149999999999999E-2</v>
      </c>
      <c r="AA63" s="600">
        <v>1.0145E-2</v>
      </c>
      <c r="AB63" s="600">
        <v>1.0145E-2</v>
      </c>
      <c r="AC63" s="601">
        <v>1.0145E-2</v>
      </c>
      <c r="AD63" s="631">
        <v>1.0145E-2</v>
      </c>
      <c r="AE63" s="601">
        <v>1.0145E-2</v>
      </c>
      <c r="AF63" s="662">
        <v>1.0145E-2</v>
      </c>
      <c r="AG63" s="205"/>
      <c r="AH63" s="205"/>
      <c r="AI63" s="205"/>
      <c r="AJ63" s="205"/>
      <c r="AK63" s="632">
        <f>+Y63+Z63+AA63+AB63+AC63+AD63+AE63+AF63+AG63+AH63+AI63+AJ63</f>
        <v>0.12262000000000001</v>
      </c>
      <c r="AL63" s="516">
        <v>6.5000000000000002E-2</v>
      </c>
      <c r="AM63" s="293">
        <v>3.7999999999999999E-2</v>
      </c>
      <c r="AN63" s="208">
        <v>0.16319999999999998</v>
      </c>
      <c r="AO63" s="208">
        <f t="shared" si="2"/>
        <v>0.12262000000000001</v>
      </c>
      <c r="AP63" s="290">
        <v>0.34</v>
      </c>
      <c r="AQ63" s="284"/>
      <c r="AR63" s="290">
        <v>0.5</v>
      </c>
      <c r="AS63" s="297"/>
      <c r="AT63" s="297"/>
      <c r="AU63" s="297"/>
      <c r="AV63" s="290">
        <v>0.5</v>
      </c>
      <c r="AW63" s="176">
        <v>9052556663</v>
      </c>
      <c r="AX63" s="176">
        <f>SUMIF(Vigencia!B64:B167,'Actividades Físicas'!F63,Vigencia!F64:F167)</f>
        <v>31166139935</v>
      </c>
      <c r="AY63" s="176">
        <v>13036898219</v>
      </c>
      <c r="AZ63" s="176">
        <v>11706657044</v>
      </c>
      <c r="BA63" s="176"/>
    </row>
    <row r="64" spans="2:53" ht="39.950000000000003" customHeight="1">
      <c r="B64" s="114">
        <v>8141</v>
      </c>
      <c r="C64" s="115">
        <v>42</v>
      </c>
      <c r="D64" s="114" t="s">
        <v>2375</v>
      </c>
      <c r="E64" s="115">
        <v>42</v>
      </c>
      <c r="F64" s="114" t="s">
        <v>102</v>
      </c>
      <c r="G64" s="116" t="s">
        <v>2521</v>
      </c>
      <c r="H64" s="116" t="s">
        <v>2522</v>
      </c>
      <c r="I64" s="291" t="s">
        <v>2131</v>
      </c>
      <c r="J64" s="114" t="s">
        <v>2194</v>
      </c>
      <c r="K64" s="290">
        <v>1</v>
      </c>
      <c r="L64" s="511">
        <v>1</v>
      </c>
      <c r="M64" s="511">
        <v>1</v>
      </c>
      <c r="N64" s="511">
        <v>1</v>
      </c>
      <c r="O64" s="511">
        <v>1</v>
      </c>
      <c r="P64" s="511">
        <v>1</v>
      </c>
      <c r="Q64" s="511">
        <v>1</v>
      </c>
      <c r="R64" s="511">
        <v>1</v>
      </c>
      <c r="S64" s="511">
        <v>1</v>
      </c>
      <c r="T64" s="511">
        <v>1</v>
      </c>
      <c r="U64" s="511">
        <v>1</v>
      </c>
      <c r="V64" s="511">
        <v>1</v>
      </c>
      <c r="W64" s="511">
        <v>1</v>
      </c>
      <c r="X64" s="641">
        <v>1</v>
      </c>
      <c r="Y64" s="511">
        <v>0.5</v>
      </c>
      <c r="Z64" s="547">
        <v>1</v>
      </c>
      <c r="AA64" s="511">
        <v>1</v>
      </c>
      <c r="AB64" s="511">
        <v>1</v>
      </c>
      <c r="AC64" s="511">
        <v>1</v>
      </c>
      <c r="AD64" s="633">
        <v>1</v>
      </c>
      <c r="AE64" s="547">
        <v>1</v>
      </c>
      <c r="AF64" s="663">
        <v>1</v>
      </c>
      <c r="AG64" s="205"/>
      <c r="AH64" s="205"/>
      <c r="AI64" s="205"/>
      <c r="AJ64" s="205"/>
      <c r="AK64" s="602">
        <f>+AF64</f>
        <v>1</v>
      </c>
      <c r="AL64" s="292">
        <v>1</v>
      </c>
      <c r="AM64" s="292">
        <v>1</v>
      </c>
      <c r="AN64" s="209">
        <v>1</v>
      </c>
      <c r="AO64" s="507">
        <f t="shared" si="2"/>
        <v>1</v>
      </c>
      <c r="AP64" s="511">
        <v>1</v>
      </c>
      <c r="AQ64" s="284"/>
      <c r="AR64" s="511">
        <v>1</v>
      </c>
      <c r="AS64" s="297"/>
      <c r="AT64" s="297"/>
      <c r="AU64" s="297"/>
      <c r="AV64" s="511">
        <v>1</v>
      </c>
      <c r="AW64" s="176">
        <v>15113678</v>
      </c>
      <c r="AX64" s="176">
        <f>SUMIF(Vigencia!B65:B168,'Actividades Físicas'!F64,Vigencia!F65:F168)</f>
        <v>3098686907</v>
      </c>
      <c r="AY64" s="176">
        <v>0</v>
      </c>
      <c r="AZ64" s="176">
        <v>0</v>
      </c>
      <c r="BA64" s="176"/>
    </row>
    <row r="65" spans="2:53" ht="39.950000000000003" customHeight="1">
      <c r="B65" s="114">
        <v>8141</v>
      </c>
      <c r="C65" s="115">
        <v>43</v>
      </c>
      <c r="D65" s="114" t="s">
        <v>2379</v>
      </c>
      <c r="E65" s="115">
        <v>43</v>
      </c>
      <c r="F65" s="114" t="s">
        <v>103</v>
      </c>
      <c r="G65" s="116" t="s">
        <v>2523</v>
      </c>
      <c r="H65" s="116" t="s">
        <v>2524</v>
      </c>
      <c r="I65" s="291" t="s">
        <v>2131</v>
      </c>
      <c r="J65" s="114" t="s">
        <v>2194</v>
      </c>
      <c r="K65" s="284">
        <v>100</v>
      </c>
      <c r="L65" s="505">
        <v>8.3000000000000004E-2</v>
      </c>
      <c r="M65" s="505">
        <v>8.3000000000000004E-2</v>
      </c>
      <c r="N65" s="505">
        <v>8.4000000000000005E-2</v>
      </c>
      <c r="O65" s="505">
        <v>8.3000000000000004E-2</v>
      </c>
      <c r="P65" s="505">
        <v>8.4000000000000005E-2</v>
      </c>
      <c r="Q65" s="505">
        <v>8.3000000000000004E-2</v>
      </c>
      <c r="R65" s="505">
        <v>8.4000000000000005E-2</v>
      </c>
      <c r="S65" s="505">
        <v>8.3000000000000004E-2</v>
      </c>
      <c r="T65" s="505">
        <v>8.3000000000000004E-2</v>
      </c>
      <c r="U65" s="505">
        <v>8.4000000000000005E-2</v>
      </c>
      <c r="V65" s="505">
        <v>8.3000000000000004E-2</v>
      </c>
      <c r="W65" s="505">
        <v>8.3000000000000004E-2</v>
      </c>
      <c r="X65" s="641">
        <f t="shared" si="0"/>
        <v>0.99999999999999978</v>
      </c>
      <c r="Y65" s="505">
        <v>8.3000000000000004E-2</v>
      </c>
      <c r="Z65" s="544">
        <v>8.3000000000000004E-2</v>
      </c>
      <c r="AA65" s="505">
        <v>8.3000000000000004E-2</v>
      </c>
      <c r="AB65" s="505">
        <v>8.3000000000000004E-2</v>
      </c>
      <c r="AC65" s="603">
        <v>8.4000000000000005E-2</v>
      </c>
      <c r="AD65" s="628">
        <v>8.3000000000000004E-2</v>
      </c>
      <c r="AE65" s="645">
        <v>8.4000000000000005E-2</v>
      </c>
      <c r="AF65" s="658">
        <v>8.3000000000000004E-2</v>
      </c>
      <c r="AG65" s="205"/>
      <c r="AH65" s="205"/>
      <c r="AI65" s="205"/>
      <c r="AJ65" s="205"/>
      <c r="AK65" s="548">
        <f>+Y65+Z65+AA65+AB65+AC65+AD65+AE65+AF65+AG65+AH65+AI65+AJ65</f>
        <v>0.66600000000000004</v>
      </c>
      <c r="AL65" s="292">
        <v>1</v>
      </c>
      <c r="AM65" s="292">
        <v>1</v>
      </c>
      <c r="AN65" s="209">
        <v>1</v>
      </c>
      <c r="AO65" s="208">
        <f t="shared" si="2"/>
        <v>0.66600000000000004</v>
      </c>
      <c r="AP65" s="511">
        <v>1</v>
      </c>
      <c r="AQ65" s="284"/>
      <c r="AR65" s="511">
        <v>1</v>
      </c>
      <c r="AS65" s="297"/>
      <c r="AT65" s="297"/>
      <c r="AU65" s="297"/>
      <c r="AV65" s="511">
        <v>1</v>
      </c>
      <c r="AW65" s="176">
        <v>249011078</v>
      </c>
      <c r="AX65" s="176">
        <f>SUMIF(Vigencia!B66:B169,'Actividades Físicas'!F65,Vigencia!F66:F169)</f>
        <v>2964917142</v>
      </c>
      <c r="AY65" s="176">
        <v>0</v>
      </c>
      <c r="AZ65" s="176">
        <v>0</v>
      </c>
      <c r="BA65" s="176"/>
    </row>
    <row r="66" spans="2:53" ht="39.950000000000003" customHeight="1">
      <c r="B66" s="114">
        <v>8141</v>
      </c>
      <c r="C66" s="115">
        <v>43</v>
      </c>
      <c r="D66" s="114" t="s">
        <v>2379</v>
      </c>
      <c r="E66" s="115">
        <v>43</v>
      </c>
      <c r="F66" s="114" t="s">
        <v>104</v>
      </c>
      <c r="G66" s="116" t="s">
        <v>2525</v>
      </c>
      <c r="H66" s="116" t="s">
        <v>2526</v>
      </c>
      <c r="I66" s="291" t="s">
        <v>2131</v>
      </c>
      <c r="J66" s="114" t="s">
        <v>2210</v>
      </c>
      <c r="K66" s="284">
        <v>0</v>
      </c>
      <c r="L66" s="505">
        <v>3.0000000000000001E-3</v>
      </c>
      <c r="M66" s="505">
        <v>1.0999999999999999E-2</v>
      </c>
      <c r="N66" s="505">
        <v>1.2999999999999999E-2</v>
      </c>
      <c r="O66" s="505">
        <v>8.9999999999999993E-3</v>
      </c>
      <c r="P66" s="505">
        <v>1.6E-2</v>
      </c>
      <c r="Q66" s="505">
        <v>0.01</v>
      </c>
      <c r="R66" s="505">
        <v>1E-3</v>
      </c>
      <c r="S66" s="505">
        <v>4.0000000000000001E-3</v>
      </c>
      <c r="T66" s="505">
        <v>3.0000000000000001E-3</v>
      </c>
      <c r="U66" s="505">
        <v>6.0000000000000001E-3</v>
      </c>
      <c r="V66" s="505">
        <v>3.0000000000000001E-3</v>
      </c>
      <c r="W66" s="505">
        <v>1E-3</v>
      </c>
      <c r="X66" s="641">
        <f t="shared" si="0"/>
        <v>8.0000000000000016E-2</v>
      </c>
      <c r="Y66" s="505">
        <v>3.0000000000000001E-3</v>
      </c>
      <c r="Z66" s="544">
        <v>1.0999999999999999E-2</v>
      </c>
      <c r="AA66" s="512">
        <v>1.2999999999999999E-2</v>
      </c>
      <c r="AB66" s="512">
        <v>8.9999999999999993E-3</v>
      </c>
      <c r="AC66" s="512">
        <v>8.0000000000000002E-3</v>
      </c>
      <c r="AD66" s="620">
        <v>4.0000000000000001E-3</v>
      </c>
      <c r="AE66" s="539">
        <v>1E-3</v>
      </c>
      <c r="AF66" s="659">
        <v>3.0000000000000001E-3</v>
      </c>
      <c r="AG66" s="205"/>
      <c r="AH66" s="205"/>
      <c r="AI66" s="205"/>
      <c r="AJ66" s="205"/>
      <c r="AK66" s="548">
        <f t="shared" ca="1" si="3"/>
        <v>5.2000000000000005E-2</v>
      </c>
      <c r="AL66" s="292">
        <v>0.05</v>
      </c>
      <c r="AM66" s="292">
        <v>0.05</v>
      </c>
      <c r="AN66" s="209">
        <v>0.08</v>
      </c>
      <c r="AO66" s="208">
        <f t="shared" ca="1" si="2"/>
        <v>5.2000000000000005E-2</v>
      </c>
      <c r="AP66" s="290">
        <v>0.11</v>
      </c>
      <c r="AQ66" s="284"/>
      <c r="AR66" s="290">
        <v>0.16</v>
      </c>
      <c r="AS66" s="297"/>
      <c r="AT66" s="297"/>
      <c r="AU66" s="297"/>
      <c r="AV66" s="290">
        <f>+AR66+AP66+AN66+AL66</f>
        <v>0.4</v>
      </c>
      <c r="AW66" s="176">
        <v>16529255</v>
      </c>
      <c r="AX66" s="176">
        <f>SUMIF(Vigencia!B67:B170,'Actividades Físicas'!F66,Vigencia!F67:F170)</f>
        <v>8755700589</v>
      </c>
      <c r="AY66" s="176">
        <v>0</v>
      </c>
      <c r="AZ66" s="176">
        <v>0</v>
      </c>
      <c r="BA66" s="176"/>
    </row>
    <row r="67" spans="2:53" ht="39.950000000000003" customHeight="1">
      <c r="B67" s="114">
        <v>8141</v>
      </c>
      <c r="C67" s="115">
        <v>44</v>
      </c>
      <c r="D67" s="114" t="s">
        <v>2383</v>
      </c>
      <c r="E67" s="115">
        <v>44</v>
      </c>
      <c r="F67" s="114" t="s">
        <v>105</v>
      </c>
      <c r="G67" s="116" t="s">
        <v>2527</v>
      </c>
      <c r="H67" s="116" t="s">
        <v>2528</v>
      </c>
      <c r="I67" s="291" t="s">
        <v>2131</v>
      </c>
      <c r="J67" s="114" t="s">
        <v>2194</v>
      </c>
      <c r="K67" s="290">
        <v>1</v>
      </c>
      <c r="L67" s="494">
        <v>1</v>
      </c>
      <c r="M67" s="494">
        <v>1</v>
      </c>
      <c r="N67" s="494">
        <v>1</v>
      </c>
      <c r="O67" s="494">
        <v>1</v>
      </c>
      <c r="P67" s="494">
        <v>1</v>
      </c>
      <c r="Q67" s="494">
        <v>1</v>
      </c>
      <c r="R67" s="494">
        <v>1</v>
      </c>
      <c r="S67" s="494">
        <v>1</v>
      </c>
      <c r="T67" s="494">
        <v>1</v>
      </c>
      <c r="U67" s="494">
        <v>1</v>
      </c>
      <c r="V67" s="494">
        <v>1</v>
      </c>
      <c r="W67" s="494">
        <v>1</v>
      </c>
      <c r="X67" s="641">
        <v>1</v>
      </c>
      <c r="Y67" s="494">
        <v>1</v>
      </c>
      <c r="Z67" s="540">
        <v>1</v>
      </c>
      <c r="AA67" s="540">
        <v>1</v>
      </c>
      <c r="AB67" s="540">
        <v>1</v>
      </c>
      <c r="AC67" s="598">
        <v>1</v>
      </c>
      <c r="AD67" s="540">
        <v>1</v>
      </c>
      <c r="AE67" s="540">
        <v>1</v>
      </c>
      <c r="AF67" s="540">
        <v>1</v>
      </c>
      <c r="AG67" s="205"/>
      <c r="AH67" s="205"/>
      <c r="AI67" s="205"/>
      <c r="AJ67" s="205"/>
      <c r="AK67" s="602">
        <f>+AF67</f>
        <v>1</v>
      </c>
      <c r="AL67" s="292">
        <v>1</v>
      </c>
      <c r="AM67" s="292">
        <v>1</v>
      </c>
      <c r="AN67" s="209">
        <v>1</v>
      </c>
      <c r="AO67" s="209">
        <f t="shared" si="2"/>
        <v>1</v>
      </c>
      <c r="AP67" s="511">
        <v>1</v>
      </c>
      <c r="AQ67" s="284"/>
      <c r="AR67" s="511">
        <v>1</v>
      </c>
      <c r="AS67" s="297"/>
      <c r="AT67" s="297"/>
      <c r="AU67" s="297"/>
      <c r="AV67" s="511">
        <v>1</v>
      </c>
      <c r="AW67" s="176">
        <v>5622790960</v>
      </c>
      <c r="AX67" s="176">
        <f>SUMIF(Vigencia!B68:B171,'Actividades Físicas'!F67,Vigencia!F68:F171)</f>
        <v>22992975916</v>
      </c>
      <c r="AY67" s="176">
        <v>0</v>
      </c>
      <c r="AZ67" s="176">
        <v>0</v>
      </c>
      <c r="BA67" s="176"/>
    </row>
    <row r="68" spans="2:53" ht="39.950000000000003" customHeight="1">
      <c r="B68" s="114">
        <v>8141</v>
      </c>
      <c r="C68" s="115">
        <v>44</v>
      </c>
      <c r="D68" s="114" t="s">
        <v>2383</v>
      </c>
      <c r="E68" s="115">
        <v>44</v>
      </c>
      <c r="F68" s="114" t="s">
        <v>106</v>
      </c>
      <c r="G68" s="116" t="s">
        <v>2529</v>
      </c>
      <c r="H68" s="116" t="s">
        <v>2530</v>
      </c>
      <c r="I68" s="291" t="s">
        <v>2131</v>
      </c>
      <c r="J68" s="114" t="s">
        <v>2194</v>
      </c>
      <c r="K68" s="290">
        <v>1</v>
      </c>
      <c r="L68" s="494">
        <v>1</v>
      </c>
      <c r="M68" s="494">
        <v>1</v>
      </c>
      <c r="N68" s="494">
        <v>1</v>
      </c>
      <c r="O68" s="494">
        <v>1</v>
      </c>
      <c r="P68" s="494">
        <v>1</v>
      </c>
      <c r="Q68" s="494">
        <v>1</v>
      </c>
      <c r="R68" s="494">
        <v>1</v>
      </c>
      <c r="S68" s="494">
        <v>1</v>
      </c>
      <c r="T68" s="494">
        <v>1</v>
      </c>
      <c r="U68" s="494">
        <v>1</v>
      </c>
      <c r="V68" s="494">
        <v>1</v>
      </c>
      <c r="W68" s="494">
        <v>1</v>
      </c>
      <c r="X68" s="641">
        <v>1</v>
      </c>
      <c r="Y68" s="494">
        <v>1</v>
      </c>
      <c r="Z68" s="540">
        <v>1</v>
      </c>
      <c r="AA68" s="540">
        <v>1</v>
      </c>
      <c r="AB68" s="540">
        <v>1</v>
      </c>
      <c r="AC68" s="598">
        <v>1</v>
      </c>
      <c r="AD68" s="540">
        <v>1</v>
      </c>
      <c r="AE68" s="540">
        <v>1</v>
      </c>
      <c r="AF68" s="540">
        <v>1</v>
      </c>
      <c r="AG68" s="205"/>
      <c r="AH68" s="205"/>
      <c r="AI68" s="205"/>
      <c r="AJ68" s="205"/>
      <c r="AK68" s="602">
        <f>+AF68</f>
        <v>1</v>
      </c>
      <c r="AL68" s="292">
        <v>1</v>
      </c>
      <c r="AM68" s="292">
        <v>1</v>
      </c>
      <c r="AN68" s="209">
        <v>1</v>
      </c>
      <c r="AO68" s="209">
        <f t="shared" ref="AO68:AO72" si="7">+AK68</f>
        <v>1</v>
      </c>
      <c r="AP68" s="511">
        <v>1</v>
      </c>
      <c r="AQ68" s="284"/>
      <c r="AR68" s="511">
        <v>1</v>
      </c>
      <c r="AS68" s="297"/>
      <c r="AT68" s="297"/>
      <c r="AU68" s="297"/>
      <c r="AV68" s="511">
        <v>1</v>
      </c>
      <c r="AW68" s="176">
        <v>442900000</v>
      </c>
      <c r="AX68" s="176">
        <f>SUMIF(Vigencia!B69:B172,'Actividades Físicas'!F68,Vigencia!F69:F172)</f>
        <v>0</v>
      </c>
      <c r="AY68" s="176">
        <v>0</v>
      </c>
      <c r="AZ68" s="176">
        <v>0</v>
      </c>
      <c r="BA68" s="176"/>
    </row>
    <row r="69" spans="2:53" ht="39.950000000000003" customHeight="1">
      <c r="B69" s="114">
        <v>8141</v>
      </c>
      <c r="C69" s="115">
        <v>45</v>
      </c>
      <c r="D69" s="114" t="s">
        <v>2386</v>
      </c>
      <c r="E69" s="115">
        <v>45</v>
      </c>
      <c r="F69" s="114" t="s">
        <v>107</v>
      </c>
      <c r="G69" s="116" t="s">
        <v>2531</v>
      </c>
      <c r="H69" s="116" t="s">
        <v>2532</v>
      </c>
      <c r="I69" s="291" t="s">
        <v>2183</v>
      </c>
      <c r="J69" s="114" t="s">
        <v>2210</v>
      </c>
      <c r="K69" s="284">
        <v>98724</v>
      </c>
      <c r="L69" s="509">
        <v>1700</v>
      </c>
      <c r="M69" s="509">
        <v>2000</v>
      </c>
      <c r="N69" s="509">
        <v>3000</v>
      </c>
      <c r="O69" s="509">
        <v>3000</v>
      </c>
      <c r="P69" s="509">
        <v>3000</v>
      </c>
      <c r="Q69" s="509">
        <v>3000</v>
      </c>
      <c r="R69" s="509">
        <v>3100</v>
      </c>
      <c r="S69" s="509">
        <v>3100</v>
      </c>
      <c r="T69" s="509">
        <v>3100</v>
      </c>
      <c r="U69" s="509">
        <v>3100</v>
      </c>
      <c r="V69" s="509">
        <v>3100</v>
      </c>
      <c r="W69" s="509">
        <v>2000</v>
      </c>
      <c r="X69" s="643">
        <f t="shared" ref="X69:X71" si="8">SUM($L69:$W69)</f>
        <v>33200</v>
      </c>
      <c r="Y69" s="513">
        <v>1792</v>
      </c>
      <c r="Z69" s="541">
        <v>2019</v>
      </c>
      <c r="AA69" s="541">
        <v>2371</v>
      </c>
      <c r="AB69" s="541">
        <v>4327</v>
      </c>
      <c r="AC69" s="495">
        <v>4969</v>
      </c>
      <c r="AD69" s="541">
        <v>3010</v>
      </c>
      <c r="AE69" s="644">
        <v>4076</v>
      </c>
      <c r="AF69" s="644">
        <v>3270</v>
      </c>
      <c r="AG69" s="205"/>
      <c r="AH69" s="205"/>
      <c r="AI69" s="205"/>
      <c r="AJ69" s="205"/>
      <c r="AK69" s="550">
        <f t="shared" ca="1" si="3"/>
        <v>25834</v>
      </c>
      <c r="AL69" s="296">
        <v>69000</v>
      </c>
      <c r="AM69" s="296">
        <v>238289</v>
      </c>
      <c r="AN69" s="500">
        <v>70000</v>
      </c>
      <c r="AO69" s="500">
        <f t="shared" ca="1" si="7"/>
        <v>25834</v>
      </c>
      <c r="AP69" s="284">
        <v>71000</v>
      </c>
      <c r="AQ69" s="284"/>
      <c r="AR69" s="284">
        <v>72000</v>
      </c>
      <c r="AS69" s="297"/>
      <c r="AT69" s="297"/>
      <c r="AU69" s="297"/>
      <c r="AV69" s="284">
        <v>282000</v>
      </c>
      <c r="AW69" s="176">
        <v>2290000000</v>
      </c>
      <c r="AX69" s="176">
        <f>SUMIF(Vigencia!B70:B173,'Actividades Físicas'!F69,Vigencia!F70:F173)</f>
        <v>6694246000</v>
      </c>
      <c r="AY69" s="176">
        <v>0</v>
      </c>
      <c r="AZ69" s="176">
        <v>0</v>
      </c>
      <c r="BA69" s="176"/>
    </row>
    <row r="70" spans="2:53" ht="39.950000000000003" customHeight="1">
      <c r="B70" s="114">
        <v>8141</v>
      </c>
      <c r="C70" s="115">
        <v>45</v>
      </c>
      <c r="D70" s="114" t="s">
        <v>2386</v>
      </c>
      <c r="E70" s="115">
        <v>45</v>
      </c>
      <c r="F70" s="114" t="s">
        <v>109</v>
      </c>
      <c r="G70" s="116" t="s">
        <v>2533</v>
      </c>
      <c r="H70" s="116" t="s">
        <v>2534</v>
      </c>
      <c r="I70" s="291" t="s">
        <v>2131</v>
      </c>
      <c r="J70" s="114" t="s">
        <v>2194</v>
      </c>
      <c r="K70" s="290">
        <v>1</v>
      </c>
      <c r="L70" s="493">
        <v>8.3000000000000004E-2</v>
      </c>
      <c r="M70" s="493">
        <v>8.3000000000000004E-2</v>
      </c>
      <c r="N70" s="493">
        <v>8.4000000000000005E-2</v>
      </c>
      <c r="O70" s="493">
        <v>8.3000000000000004E-2</v>
      </c>
      <c r="P70" s="493">
        <v>8.3000000000000004E-2</v>
      </c>
      <c r="Q70" s="493">
        <v>8.4000000000000005E-2</v>
      </c>
      <c r="R70" s="493">
        <v>8.3000000000000004E-2</v>
      </c>
      <c r="S70" s="493">
        <v>8.3000000000000004E-2</v>
      </c>
      <c r="T70" s="493">
        <v>8.4000000000000005E-2</v>
      </c>
      <c r="U70" s="493">
        <v>8.3000000000000004E-2</v>
      </c>
      <c r="V70" s="493">
        <v>8.3000000000000004E-2</v>
      </c>
      <c r="W70" s="493">
        <v>8.4000000000000005E-2</v>
      </c>
      <c r="X70" s="641">
        <f t="shared" si="8"/>
        <v>0.99999999999999978</v>
      </c>
      <c r="Y70" s="490">
        <v>8.3299999999999999E-2</v>
      </c>
      <c r="Z70" s="538">
        <v>8.3299999999999999E-2</v>
      </c>
      <c r="AA70" s="538">
        <v>8.3299999999999999E-2</v>
      </c>
      <c r="AB70" s="538">
        <v>8.3299999999999999E-2</v>
      </c>
      <c r="AC70" s="491">
        <v>8.3299999999999999E-2</v>
      </c>
      <c r="AD70" s="538">
        <v>8.3299999999999999E-2</v>
      </c>
      <c r="AE70" s="538">
        <v>8.3299999999999999E-2</v>
      </c>
      <c r="AF70" s="490">
        <v>8.3299999999999999E-2</v>
      </c>
      <c r="AG70" s="205"/>
      <c r="AH70" s="205"/>
      <c r="AI70" s="205"/>
      <c r="AJ70" s="205"/>
      <c r="AK70" s="548">
        <f>+Y70+Z70+AA70+AB70+AC70+AD70+AE70+AF70+AG70+AH70+AI70+AJ70</f>
        <v>0.66639999999999999</v>
      </c>
      <c r="AL70" s="292">
        <v>1</v>
      </c>
      <c r="AM70" s="292">
        <v>1</v>
      </c>
      <c r="AN70" s="209">
        <v>1</v>
      </c>
      <c r="AO70" s="208">
        <f t="shared" si="7"/>
        <v>0.66639999999999999</v>
      </c>
      <c r="AP70" s="511">
        <v>1</v>
      </c>
      <c r="AQ70" s="284"/>
      <c r="AR70" s="511">
        <v>1</v>
      </c>
      <c r="AS70" s="297"/>
      <c r="AT70" s="297"/>
      <c r="AU70" s="297"/>
      <c r="AV70" s="511">
        <v>1</v>
      </c>
      <c r="AW70" s="176">
        <v>2304016704</v>
      </c>
      <c r="AX70" s="176">
        <f>SUMIF(Vigencia!B71:B174,'Actividades Físicas'!F70,Vigencia!F71:F174)</f>
        <v>4332123720</v>
      </c>
      <c r="AY70" s="176">
        <v>0</v>
      </c>
      <c r="AZ70" s="176">
        <v>0</v>
      </c>
      <c r="BA70" s="176"/>
    </row>
    <row r="71" spans="2:53" ht="39.950000000000003" customHeight="1">
      <c r="B71" s="114">
        <v>8141</v>
      </c>
      <c r="C71" s="115">
        <v>45</v>
      </c>
      <c r="D71" s="114" t="s">
        <v>2386</v>
      </c>
      <c r="E71" s="115">
        <v>45</v>
      </c>
      <c r="F71" s="114" t="s">
        <v>110</v>
      </c>
      <c r="G71" s="116" t="s">
        <v>2535</v>
      </c>
      <c r="H71" s="116" t="s">
        <v>2536</v>
      </c>
      <c r="I71" s="291" t="s">
        <v>2131</v>
      </c>
      <c r="J71" s="114" t="s">
        <v>2210</v>
      </c>
      <c r="K71" s="290">
        <v>0</v>
      </c>
      <c r="L71" s="493">
        <v>8.3000000000000004E-2</v>
      </c>
      <c r="M71" s="493">
        <v>8.3000000000000004E-2</v>
      </c>
      <c r="N71" s="493">
        <v>8.4000000000000005E-2</v>
      </c>
      <c r="O71" s="493">
        <v>8.3000000000000004E-2</v>
      </c>
      <c r="P71" s="493">
        <v>8.3000000000000004E-2</v>
      </c>
      <c r="Q71" s="493">
        <v>8.4000000000000005E-2</v>
      </c>
      <c r="R71" s="493">
        <v>8.3000000000000004E-2</v>
      </c>
      <c r="S71" s="493">
        <v>8.3000000000000004E-2</v>
      </c>
      <c r="T71" s="493">
        <v>8.4000000000000005E-2</v>
      </c>
      <c r="U71" s="493">
        <v>8.3000000000000004E-2</v>
      </c>
      <c r="V71" s="493">
        <v>8.3000000000000004E-2</v>
      </c>
      <c r="W71" s="493">
        <v>8.4000000000000005E-2</v>
      </c>
      <c r="X71" s="641">
        <f t="shared" si="8"/>
        <v>0.99999999999999978</v>
      </c>
      <c r="Y71" s="493">
        <v>8.3000000000000004E-2</v>
      </c>
      <c r="Z71" s="538">
        <v>8.3299999999999999E-2</v>
      </c>
      <c r="AA71" s="538">
        <v>8.3299999999999999E-2</v>
      </c>
      <c r="AB71" s="538">
        <v>8.3299999999999999E-2</v>
      </c>
      <c r="AC71" s="491">
        <v>8.3299999999999999E-2</v>
      </c>
      <c r="AD71" s="538">
        <v>8.3299999999999999E-2</v>
      </c>
      <c r="AE71" s="538">
        <v>8.3299999999999999E-2</v>
      </c>
      <c r="AF71" s="490">
        <v>8.3299999999999999E-2</v>
      </c>
      <c r="AG71" s="205"/>
      <c r="AH71" s="205"/>
      <c r="AI71" s="205"/>
      <c r="AJ71" s="205"/>
      <c r="AK71" s="548">
        <f>+Y71+Z71+AA71+AB71+AC71+AD71+AE71+AF71+AG71+AH71+AI71+AJ71</f>
        <v>0.66610000000000003</v>
      </c>
      <c r="AL71" s="292">
        <v>1</v>
      </c>
      <c r="AM71" s="292">
        <v>1</v>
      </c>
      <c r="AN71" s="209">
        <v>1</v>
      </c>
      <c r="AO71" s="208">
        <f t="shared" si="7"/>
        <v>0.66610000000000003</v>
      </c>
      <c r="AP71" s="511">
        <v>1</v>
      </c>
      <c r="AQ71" s="284"/>
      <c r="AR71" s="511">
        <v>1</v>
      </c>
      <c r="AS71" s="297"/>
      <c r="AT71" s="297"/>
      <c r="AU71" s="297"/>
      <c r="AV71" s="511">
        <v>1</v>
      </c>
      <c r="AW71" s="176">
        <v>10000000</v>
      </c>
      <c r="AX71" s="176">
        <f>SUMIF(Vigencia!B72:B175,'Actividades Físicas'!F71,Vigencia!F72:F175)</f>
        <v>0</v>
      </c>
      <c r="AY71" s="176">
        <v>0</v>
      </c>
      <c r="AZ71" s="176">
        <v>0</v>
      </c>
      <c r="BA71" s="176"/>
    </row>
    <row r="72" spans="2:53" ht="39.950000000000003" customHeight="1">
      <c r="B72" s="114">
        <v>8141</v>
      </c>
      <c r="C72" s="115">
        <v>45</v>
      </c>
      <c r="D72" s="114" t="s">
        <v>2386</v>
      </c>
      <c r="E72" s="115">
        <v>45</v>
      </c>
      <c r="F72" s="114" t="s">
        <v>111</v>
      </c>
      <c r="G72" s="116" t="s">
        <v>2537</v>
      </c>
      <c r="H72" s="116" t="s">
        <v>2388</v>
      </c>
      <c r="I72" s="291" t="s">
        <v>2183</v>
      </c>
      <c r="J72" s="114" t="s">
        <v>2194</v>
      </c>
      <c r="K72" s="285">
        <v>47</v>
      </c>
      <c r="L72" s="497">
        <v>47</v>
      </c>
      <c r="M72" s="497">
        <v>47</v>
      </c>
      <c r="N72" s="497">
        <v>47</v>
      </c>
      <c r="O72" s="497">
        <v>47</v>
      </c>
      <c r="P72" s="497">
        <v>47</v>
      </c>
      <c r="Q72" s="497">
        <v>47</v>
      </c>
      <c r="R72" s="497">
        <v>47</v>
      </c>
      <c r="S72" s="497">
        <v>47</v>
      </c>
      <c r="T72" s="497">
        <v>47</v>
      </c>
      <c r="U72" s="497">
        <v>47</v>
      </c>
      <c r="V72" s="497">
        <v>47</v>
      </c>
      <c r="W72" s="497">
        <v>47</v>
      </c>
      <c r="X72" s="643">
        <v>47</v>
      </c>
      <c r="Y72" s="513">
        <v>47</v>
      </c>
      <c r="Z72" s="542">
        <v>47</v>
      </c>
      <c r="AA72" s="542">
        <v>47</v>
      </c>
      <c r="AB72" s="497">
        <v>47</v>
      </c>
      <c r="AC72" s="504">
        <v>47</v>
      </c>
      <c r="AD72" s="542">
        <v>47</v>
      </c>
      <c r="AE72" s="542">
        <v>47</v>
      </c>
      <c r="AF72" s="644">
        <v>47</v>
      </c>
      <c r="AG72" s="205"/>
      <c r="AH72" s="205"/>
      <c r="AI72" s="205"/>
      <c r="AJ72" s="205"/>
      <c r="AK72" s="550">
        <f t="shared" ca="1" si="3"/>
        <v>47</v>
      </c>
      <c r="AL72" s="296">
        <v>47</v>
      </c>
      <c r="AM72" s="296">
        <v>47</v>
      </c>
      <c r="AN72" s="500">
        <v>47</v>
      </c>
      <c r="AO72" s="500">
        <f t="shared" ca="1" si="7"/>
        <v>47</v>
      </c>
      <c r="AP72" s="285">
        <v>47</v>
      </c>
      <c r="AQ72" s="285"/>
      <c r="AR72" s="285">
        <v>47</v>
      </c>
      <c r="AS72" s="501"/>
      <c r="AT72" s="501"/>
      <c r="AU72" s="501"/>
      <c r="AV72" s="285">
        <v>47</v>
      </c>
      <c r="AW72" s="176">
        <v>2748725194</v>
      </c>
      <c r="AX72" s="176">
        <f>SUMIF(Vigencia!B73:B176,'Actividades Físicas'!F72,Vigencia!F73:F176)</f>
        <v>3216927000</v>
      </c>
      <c r="AY72" s="176">
        <v>13951706896</v>
      </c>
      <c r="AZ72" s="176">
        <v>10370826446</v>
      </c>
      <c r="BA72" s="176"/>
    </row>
    <row r="73" spans="2:53">
      <c r="L73" s="177"/>
      <c r="M73" s="177"/>
      <c r="N73" s="177"/>
      <c r="O73" s="177"/>
      <c r="P73" s="177"/>
      <c r="Q73" s="177"/>
      <c r="R73" s="177"/>
      <c r="S73" s="177"/>
      <c r="T73" s="177"/>
      <c r="U73" s="177"/>
      <c r="V73" s="177"/>
      <c r="W73" s="177"/>
      <c r="Y73" s="177"/>
      <c r="Z73" s="177"/>
      <c r="AA73" s="177"/>
      <c r="AB73" s="177"/>
      <c r="AC73" s="177"/>
      <c r="AD73" s="177"/>
      <c r="AE73" s="177"/>
      <c r="AF73" s="177"/>
      <c r="AG73" s="177"/>
      <c r="AH73" s="177"/>
      <c r="AI73" s="177"/>
      <c r="AJ73" s="177"/>
    </row>
    <row r="74" spans="2:53" ht="30" customHeight="1">
      <c r="B74" s="160"/>
      <c r="C74" s="160"/>
      <c r="D74" s="160"/>
      <c r="E74" s="160"/>
      <c r="F74" s="160"/>
      <c r="G74" s="160"/>
      <c r="H74" s="160"/>
      <c r="I74" s="160"/>
      <c r="J74" s="160"/>
      <c r="K74" s="160"/>
      <c r="L74" s="160"/>
      <c r="M74" s="160"/>
      <c r="N74" s="160"/>
      <c r="O74" s="160"/>
      <c r="P74" s="160"/>
      <c r="Q74" s="160"/>
      <c r="R74" s="160"/>
      <c r="S74" s="160"/>
      <c r="T74" s="160"/>
      <c r="U74" s="160"/>
      <c r="V74" s="160"/>
      <c r="W74" s="160"/>
      <c r="X74" s="160"/>
      <c r="Y74" s="160"/>
      <c r="Z74" s="160"/>
      <c r="AA74" s="160"/>
      <c r="AB74" s="160"/>
      <c r="AC74" s="160"/>
      <c r="AD74" s="160"/>
      <c r="AE74" s="160"/>
      <c r="AF74" s="160"/>
      <c r="AG74" s="160"/>
      <c r="AH74" s="160"/>
      <c r="AI74" s="160"/>
      <c r="AJ74" s="160"/>
      <c r="AK74" s="160"/>
      <c r="AL74" s="160"/>
      <c r="AM74" s="160"/>
      <c r="AN74" s="160"/>
      <c r="AO74" s="160"/>
      <c r="AP74" s="160"/>
      <c r="AQ74" s="160"/>
      <c r="AR74" s="160"/>
      <c r="AS74" s="160"/>
      <c r="AT74" s="160"/>
      <c r="AU74" s="160"/>
      <c r="AV74" s="160"/>
      <c r="AW74" s="160">
        <f>SUM(AW3:AW73)</f>
        <v>65090215209</v>
      </c>
      <c r="AX74" s="160">
        <f>SUM(AX3:AX73)</f>
        <v>331507938000</v>
      </c>
      <c r="AY74" s="160">
        <f>SUM(AY3:AY73)</f>
        <v>365176336681</v>
      </c>
      <c r="AZ74" s="160">
        <f>SUM(AZ3:AZ73)</f>
        <v>325757678235</v>
      </c>
      <c r="BA74" s="160">
        <f>SUM(BA3:BA73)</f>
        <v>0</v>
      </c>
    </row>
    <row r="75" spans="2:53">
      <c r="L75" s="177"/>
      <c r="M75" s="177"/>
      <c r="N75" s="177"/>
      <c r="O75" s="177"/>
      <c r="P75" s="177"/>
      <c r="Q75" s="177"/>
      <c r="R75" s="177"/>
      <c r="S75" s="177"/>
      <c r="T75" s="177"/>
      <c r="U75" s="177"/>
      <c r="V75" s="177"/>
      <c r="W75" s="177"/>
      <c r="Y75" s="177"/>
      <c r="Z75" s="177"/>
      <c r="AA75" s="177"/>
      <c r="AB75" s="177"/>
      <c r="AC75" s="177"/>
      <c r="AD75" s="177"/>
      <c r="AE75" s="177"/>
      <c r="AF75" s="177"/>
      <c r="AG75" s="177"/>
      <c r="AH75" s="177"/>
      <c r="AI75" s="177"/>
      <c r="AJ75" s="177"/>
    </row>
    <row r="76" spans="2:53">
      <c r="L76" s="177"/>
      <c r="M76" s="177"/>
      <c r="N76" s="177"/>
      <c r="O76" s="177"/>
      <c r="P76" s="177"/>
      <c r="Q76" s="177"/>
      <c r="R76" s="177"/>
      <c r="S76" s="177"/>
      <c r="T76" s="177"/>
      <c r="U76" s="177"/>
      <c r="V76" s="177"/>
      <c r="W76" s="177"/>
      <c r="Y76" s="177"/>
      <c r="Z76" s="177"/>
      <c r="AA76" s="177"/>
      <c r="AB76" s="177"/>
      <c r="AC76" s="177"/>
      <c r="AD76" s="177"/>
      <c r="AE76" s="177"/>
      <c r="AF76" s="177"/>
      <c r="AG76" s="177"/>
      <c r="AH76" s="177"/>
      <c r="AI76" s="177"/>
      <c r="AJ76" s="177"/>
    </row>
    <row r="77" spans="2:53">
      <c r="L77" s="177"/>
      <c r="M77" s="177"/>
      <c r="N77" s="177"/>
      <c r="O77" s="177"/>
      <c r="P77" s="177"/>
      <c r="Q77" s="177"/>
      <c r="R77" s="177"/>
      <c r="S77" s="177"/>
      <c r="T77" s="177"/>
      <c r="U77" s="177"/>
      <c r="V77" s="177"/>
      <c r="W77" s="177"/>
      <c r="Y77" s="177"/>
      <c r="Z77" s="177"/>
      <c r="AA77" s="177"/>
      <c r="AB77" s="177"/>
      <c r="AC77" s="177"/>
      <c r="AD77" s="177"/>
      <c r="AE77" s="177"/>
      <c r="AF77" s="177"/>
      <c r="AG77" s="177"/>
      <c r="AH77" s="177"/>
      <c r="AI77" s="177"/>
      <c r="AJ77" s="177"/>
    </row>
    <row r="78" spans="2:53">
      <c r="L78" s="177"/>
      <c r="M78" s="177"/>
      <c r="N78" s="177"/>
      <c r="O78" s="177"/>
      <c r="P78" s="177"/>
      <c r="Q78" s="177"/>
      <c r="R78" s="177"/>
      <c r="S78" s="177"/>
      <c r="T78" s="177"/>
      <c r="U78" s="177"/>
      <c r="V78" s="177"/>
      <c r="W78" s="177"/>
      <c r="Y78" s="177"/>
      <c r="Z78" s="177"/>
      <c r="AA78" s="177"/>
      <c r="AB78" s="177"/>
      <c r="AC78" s="177"/>
      <c r="AD78" s="177"/>
      <c r="AE78" s="177"/>
      <c r="AF78" s="177"/>
      <c r="AG78" s="177"/>
      <c r="AH78" s="177"/>
      <c r="AI78" s="177"/>
      <c r="AJ78" s="177"/>
    </row>
    <row r="79" spans="2:53">
      <c r="L79" s="177"/>
      <c r="M79" s="177"/>
      <c r="N79" s="177"/>
      <c r="O79" s="177"/>
      <c r="P79" s="177"/>
      <c r="Q79" s="177"/>
      <c r="R79" s="177"/>
      <c r="S79" s="177"/>
      <c r="T79" s="177"/>
      <c r="U79" s="177"/>
      <c r="V79" s="177"/>
      <c r="W79" s="177"/>
      <c r="Y79" s="177"/>
      <c r="Z79" s="177"/>
      <c r="AA79" s="177"/>
      <c r="AB79" s="177"/>
      <c r="AC79" s="177"/>
      <c r="AD79" s="177"/>
      <c r="AE79" s="177"/>
      <c r="AF79" s="177"/>
      <c r="AG79" s="177"/>
      <c r="AH79" s="177"/>
      <c r="AI79" s="177"/>
      <c r="AJ79" s="177"/>
    </row>
    <row r="80" spans="2:53">
      <c r="L80" s="177"/>
      <c r="M80" s="177"/>
      <c r="N80" s="177"/>
      <c r="O80" s="177"/>
      <c r="P80" s="177"/>
      <c r="Q80" s="177"/>
      <c r="R80" s="177"/>
      <c r="S80" s="177"/>
      <c r="T80" s="177"/>
      <c r="U80" s="177"/>
      <c r="V80" s="177"/>
      <c r="W80" s="177"/>
      <c r="Y80" s="177"/>
      <c r="Z80" s="177"/>
      <c r="AA80" s="177"/>
      <c r="AB80" s="177"/>
      <c r="AC80" s="177"/>
      <c r="AD80" s="177"/>
      <c r="AE80" s="177"/>
      <c r="AF80" s="177"/>
      <c r="AG80" s="177"/>
      <c r="AH80" s="177"/>
      <c r="AI80" s="177"/>
      <c r="AJ80" s="177"/>
    </row>
    <row r="81" spans="12:36">
      <c r="L81" s="177"/>
      <c r="M81" s="177"/>
      <c r="N81" s="177"/>
      <c r="O81" s="177"/>
      <c r="P81" s="177"/>
      <c r="Q81" s="177"/>
      <c r="R81" s="177"/>
      <c r="S81" s="177"/>
      <c r="T81" s="177"/>
      <c r="U81" s="177"/>
      <c r="V81" s="177"/>
      <c r="W81" s="177"/>
      <c r="Y81" s="177"/>
      <c r="Z81" s="177"/>
      <c r="AA81" s="177"/>
      <c r="AB81" s="177"/>
      <c r="AC81" s="177"/>
      <c r="AD81" s="177"/>
      <c r="AE81" s="177"/>
      <c r="AF81" s="177"/>
      <c r="AG81" s="177"/>
      <c r="AH81" s="177"/>
      <c r="AI81" s="177"/>
      <c r="AJ81" s="177"/>
    </row>
    <row r="82" spans="12:36">
      <c r="Y82" s="177"/>
      <c r="Z82" s="177"/>
      <c r="AA82" s="177"/>
      <c r="AB82" s="177"/>
      <c r="AC82" s="177"/>
      <c r="AD82" s="177"/>
      <c r="AE82" s="177"/>
      <c r="AF82" s="177"/>
      <c r="AG82" s="177"/>
      <c r="AH82" s="177"/>
      <c r="AI82" s="177"/>
      <c r="AJ82" s="177"/>
    </row>
    <row r="83" spans="12:36">
      <c r="Y83" s="177"/>
      <c r="Z83" s="177"/>
      <c r="AA83" s="177"/>
      <c r="AB83" s="177"/>
      <c r="AC83" s="177"/>
      <c r="AD83" s="177"/>
      <c r="AE83" s="177"/>
      <c r="AF83" s="177"/>
      <c r="AG83" s="177"/>
      <c r="AH83" s="177"/>
      <c r="AI83" s="177"/>
      <c r="AJ83" s="177"/>
    </row>
    <row r="84" spans="12:36">
      <c r="Y84" s="177"/>
      <c r="Z84" s="177"/>
      <c r="AA84" s="177"/>
      <c r="AB84" s="177"/>
      <c r="AC84" s="177"/>
      <c r="AD84" s="177"/>
      <c r="AE84" s="177"/>
      <c r="AF84" s="177"/>
      <c r="AG84" s="177"/>
      <c r="AH84" s="177"/>
      <c r="AI84" s="177"/>
      <c r="AJ84" s="177"/>
    </row>
    <row r="85" spans="12:36">
      <c r="Y85" s="177"/>
      <c r="Z85" s="177"/>
      <c r="AA85" s="177"/>
      <c r="AB85" s="177"/>
      <c r="AC85" s="177"/>
      <c r="AD85" s="177"/>
      <c r="AE85" s="177"/>
      <c r="AF85" s="177"/>
      <c r="AG85" s="177"/>
      <c r="AH85" s="177"/>
      <c r="AI85" s="177"/>
      <c r="AJ85" s="177"/>
    </row>
    <row r="86" spans="12:36">
      <c r="Y86" s="177"/>
      <c r="Z86" s="177"/>
      <c r="AA86" s="177"/>
      <c r="AB86" s="177"/>
      <c r="AC86" s="177"/>
      <c r="AD86" s="177"/>
      <c r="AE86" s="177"/>
      <c r="AF86" s="177"/>
      <c r="AG86" s="177"/>
      <c r="AH86" s="177"/>
      <c r="AI86" s="177"/>
      <c r="AJ86" s="177"/>
    </row>
    <row r="87" spans="12:36">
      <c r="Y87" s="177"/>
      <c r="Z87" s="177"/>
      <c r="AA87" s="177"/>
      <c r="AB87" s="177"/>
      <c r="AC87" s="177"/>
      <c r="AD87" s="177"/>
      <c r="AE87" s="177"/>
      <c r="AF87" s="177"/>
      <c r="AG87" s="177"/>
      <c r="AH87" s="177"/>
      <c r="AI87" s="177"/>
      <c r="AJ87" s="177"/>
    </row>
    <row r="88" spans="12:36">
      <c r="Y88" s="177"/>
      <c r="Z88" s="177"/>
      <c r="AA88" s="177"/>
      <c r="AB88" s="177"/>
      <c r="AC88" s="177"/>
      <c r="AD88" s="177"/>
      <c r="AE88" s="177"/>
      <c r="AF88" s="177"/>
      <c r="AG88" s="177"/>
      <c r="AH88" s="177"/>
      <c r="AI88" s="177"/>
      <c r="AJ88" s="177"/>
    </row>
    <row r="89" spans="12:36">
      <c r="Y89" s="177"/>
      <c r="Z89" s="177"/>
      <c r="AA89" s="177"/>
      <c r="AB89" s="177"/>
      <c r="AC89" s="177"/>
      <c r="AD89" s="177"/>
      <c r="AE89" s="177"/>
      <c r="AF89" s="177"/>
      <c r="AG89" s="177"/>
      <c r="AH89" s="177"/>
      <c r="AI89" s="177"/>
      <c r="AJ89" s="177"/>
    </row>
    <row r="90" spans="12:36">
      <c r="Y90" s="177"/>
      <c r="Z90" s="177"/>
      <c r="AA90" s="177"/>
      <c r="AB90" s="177"/>
      <c r="AC90" s="177"/>
      <c r="AD90" s="177"/>
      <c r="AE90" s="177"/>
      <c r="AF90" s="177"/>
      <c r="AG90" s="177"/>
      <c r="AH90" s="177"/>
      <c r="AI90" s="177"/>
      <c r="AJ90" s="177"/>
    </row>
    <row r="91" spans="12:36">
      <c r="Y91" s="177"/>
      <c r="Z91" s="177"/>
      <c r="AA91" s="177"/>
      <c r="AB91" s="177"/>
      <c r="AC91" s="177"/>
      <c r="AD91" s="177"/>
      <c r="AE91" s="177"/>
      <c r="AF91" s="177"/>
      <c r="AG91" s="177"/>
      <c r="AH91" s="177"/>
      <c r="AI91" s="177"/>
      <c r="AJ91" s="177"/>
    </row>
    <row r="92" spans="12:36">
      <c r="Y92" s="177"/>
      <c r="Z92" s="177"/>
      <c r="AA92" s="177"/>
      <c r="AB92" s="177"/>
      <c r="AC92" s="177"/>
      <c r="AD92" s="177"/>
      <c r="AE92" s="177"/>
      <c r="AF92" s="177"/>
      <c r="AG92" s="177"/>
      <c r="AH92" s="177"/>
      <c r="AI92" s="177"/>
      <c r="AJ92" s="177"/>
    </row>
    <row r="93" spans="12:36">
      <c r="Y93" s="177"/>
      <c r="Z93" s="177"/>
      <c r="AA93" s="177"/>
      <c r="AB93" s="177"/>
      <c r="AC93" s="177"/>
      <c r="AD93" s="177"/>
      <c r="AE93" s="177"/>
      <c r="AF93" s="177"/>
      <c r="AG93" s="177"/>
      <c r="AH93" s="177"/>
      <c r="AI93" s="177"/>
      <c r="AJ93" s="177"/>
    </row>
    <row r="94" spans="12:36">
      <c r="Y94" s="177"/>
      <c r="Z94" s="177"/>
      <c r="AA94" s="177"/>
      <c r="AB94" s="177"/>
      <c r="AC94" s="177"/>
      <c r="AD94" s="177"/>
      <c r="AE94" s="177"/>
      <c r="AF94" s="177"/>
      <c r="AG94" s="177"/>
      <c r="AH94" s="177"/>
      <c r="AI94" s="177"/>
      <c r="AJ94" s="177"/>
    </row>
    <row r="95" spans="12:36">
      <c r="Y95" s="177"/>
      <c r="Z95" s="177"/>
      <c r="AA95" s="177"/>
      <c r="AB95" s="177"/>
      <c r="AC95" s="177"/>
      <c r="AD95" s="177"/>
      <c r="AE95" s="177"/>
      <c r="AF95" s="177"/>
      <c r="AG95" s="177"/>
      <c r="AH95" s="177"/>
      <c r="AI95" s="177"/>
      <c r="AJ95" s="177"/>
    </row>
    <row r="96" spans="12:36">
      <c r="Y96" s="177"/>
      <c r="Z96" s="177"/>
      <c r="AA96" s="177"/>
      <c r="AB96" s="177"/>
      <c r="AC96" s="177"/>
      <c r="AD96" s="177"/>
      <c r="AE96" s="177"/>
      <c r="AF96" s="177"/>
      <c r="AG96" s="177"/>
      <c r="AH96" s="177"/>
      <c r="AI96" s="177"/>
      <c r="AJ96" s="177"/>
    </row>
    <row r="97" spans="25:36">
      <c r="Y97" s="177"/>
      <c r="Z97" s="177"/>
      <c r="AA97" s="177"/>
      <c r="AB97" s="177"/>
      <c r="AC97" s="177"/>
      <c r="AD97" s="177"/>
      <c r="AE97" s="177"/>
      <c r="AF97" s="177"/>
      <c r="AG97" s="177"/>
      <c r="AH97" s="177"/>
      <c r="AI97" s="177"/>
      <c r="AJ97" s="177"/>
    </row>
    <row r="98" spans="25:36">
      <c r="Y98" s="177"/>
      <c r="Z98" s="177"/>
      <c r="AA98" s="177"/>
      <c r="AB98" s="177"/>
      <c r="AC98" s="177"/>
      <c r="AD98" s="177"/>
      <c r="AE98" s="177"/>
      <c r="AF98" s="177"/>
      <c r="AG98" s="177"/>
      <c r="AH98" s="177"/>
      <c r="AI98" s="177"/>
      <c r="AJ98" s="177"/>
    </row>
    <row r="99" spans="25:36">
      <c r="Y99" s="177"/>
      <c r="Z99" s="177"/>
      <c r="AA99" s="177"/>
      <c r="AB99" s="177"/>
      <c r="AC99" s="177"/>
      <c r="AD99" s="177"/>
      <c r="AE99" s="177"/>
      <c r="AF99" s="177"/>
      <c r="AG99" s="177"/>
      <c r="AH99" s="177"/>
      <c r="AI99" s="177"/>
      <c r="AJ99" s="177"/>
    </row>
    <row r="100" spans="25:36">
      <c r="Y100" s="177"/>
      <c r="Z100" s="177"/>
      <c r="AA100" s="177"/>
      <c r="AB100" s="177"/>
      <c r="AC100" s="177"/>
      <c r="AD100" s="177"/>
      <c r="AE100" s="177"/>
      <c r="AF100" s="177"/>
      <c r="AG100" s="177"/>
      <c r="AH100" s="177"/>
      <c r="AI100" s="177"/>
      <c r="AJ100" s="177"/>
    </row>
    <row r="101" spans="25:36">
      <c r="Y101" s="177"/>
      <c r="Z101" s="177"/>
      <c r="AA101" s="177"/>
      <c r="AB101" s="177"/>
      <c r="AC101" s="177"/>
      <c r="AD101" s="177"/>
      <c r="AE101" s="177"/>
      <c r="AF101" s="177"/>
      <c r="AG101" s="177"/>
      <c r="AH101" s="177"/>
      <c r="AI101" s="177"/>
      <c r="AJ101" s="177"/>
    </row>
    <row r="102" spans="25:36">
      <c r="Y102" s="177"/>
      <c r="Z102" s="177"/>
      <c r="AA102" s="177"/>
      <c r="AB102" s="177"/>
      <c r="AC102" s="177"/>
      <c r="AD102" s="177"/>
      <c r="AE102" s="177"/>
      <c r="AF102" s="177"/>
      <c r="AG102" s="177"/>
      <c r="AH102" s="177"/>
      <c r="AI102" s="177"/>
      <c r="AJ102" s="177"/>
    </row>
    <row r="103" spans="25:36">
      <c r="Y103" s="177"/>
      <c r="Z103" s="177"/>
      <c r="AA103" s="177"/>
      <c r="AB103" s="177"/>
      <c r="AC103" s="177"/>
      <c r="AD103" s="177"/>
      <c r="AE103" s="177"/>
      <c r="AF103" s="177"/>
      <c r="AG103" s="177"/>
      <c r="AH103" s="177"/>
      <c r="AI103" s="177"/>
      <c r="AJ103" s="177"/>
    </row>
    <row r="104" spans="25:36">
      <c r="Y104" s="177"/>
      <c r="Z104" s="177"/>
      <c r="AA104" s="177"/>
      <c r="AB104" s="177"/>
      <c r="AC104" s="177"/>
      <c r="AD104" s="177"/>
      <c r="AE104" s="177"/>
      <c r="AF104" s="177"/>
      <c r="AG104" s="177"/>
      <c r="AH104" s="177"/>
      <c r="AI104" s="177"/>
      <c r="AJ104" s="177"/>
    </row>
    <row r="105" spans="25:36">
      <c r="Y105" s="177"/>
      <c r="Z105" s="177"/>
      <c r="AA105" s="177"/>
      <c r="AB105" s="177"/>
      <c r="AC105" s="177"/>
      <c r="AD105" s="177"/>
      <c r="AE105" s="177"/>
      <c r="AF105" s="177"/>
      <c r="AG105" s="177"/>
      <c r="AH105" s="177"/>
      <c r="AI105" s="177"/>
      <c r="AJ105" s="177"/>
    </row>
    <row r="106" spans="25:36">
      <c r="Y106" s="177"/>
      <c r="Z106" s="177"/>
      <c r="AA106" s="177"/>
      <c r="AB106" s="177"/>
      <c r="AC106" s="177"/>
      <c r="AD106" s="177"/>
      <c r="AE106" s="177"/>
      <c r="AF106" s="177"/>
      <c r="AG106" s="177"/>
      <c r="AH106" s="177"/>
      <c r="AI106" s="177"/>
      <c r="AJ106" s="177"/>
    </row>
    <row r="107" spans="25:36">
      <c r="Y107" s="177"/>
      <c r="Z107" s="177"/>
      <c r="AA107" s="177"/>
      <c r="AB107" s="177"/>
      <c r="AC107" s="177"/>
      <c r="AD107" s="177"/>
      <c r="AE107" s="177"/>
      <c r="AF107" s="177"/>
      <c r="AG107" s="177"/>
      <c r="AH107" s="177"/>
      <c r="AI107" s="177"/>
      <c r="AJ107" s="177"/>
    </row>
    <row r="108" spans="25:36">
      <c r="Y108" s="177"/>
      <c r="Z108" s="177"/>
      <c r="AA108" s="177"/>
      <c r="AB108" s="177"/>
      <c r="AC108" s="177"/>
      <c r="AD108" s="177"/>
      <c r="AE108" s="177"/>
      <c r="AF108" s="177"/>
      <c r="AG108" s="177"/>
      <c r="AH108" s="177"/>
      <c r="AI108" s="177"/>
      <c r="AJ108" s="177"/>
    </row>
    <row r="109" spans="25:36">
      <c r="Y109" s="177"/>
      <c r="Z109" s="177"/>
      <c r="AA109" s="177"/>
      <c r="AB109" s="177"/>
      <c r="AC109" s="177"/>
      <c r="AD109" s="177"/>
      <c r="AE109" s="177"/>
      <c r="AF109" s="177"/>
      <c r="AG109" s="177"/>
      <c r="AH109" s="177"/>
      <c r="AI109" s="177"/>
      <c r="AJ109" s="177"/>
    </row>
    <row r="110" spans="25:36">
      <c r="Y110" s="177"/>
      <c r="Z110" s="177"/>
      <c r="AA110" s="177"/>
      <c r="AB110" s="177"/>
      <c r="AC110" s="177"/>
      <c r="AD110" s="177"/>
      <c r="AE110" s="177"/>
      <c r="AF110" s="177"/>
      <c r="AG110" s="177"/>
      <c r="AH110" s="177"/>
      <c r="AI110" s="177"/>
      <c r="AJ110" s="177"/>
    </row>
    <row r="111" spans="25:36">
      <c r="Y111" s="177"/>
      <c r="Z111" s="177"/>
      <c r="AA111" s="177"/>
      <c r="AB111" s="177"/>
      <c r="AC111" s="177"/>
      <c r="AD111" s="177"/>
      <c r="AE111" s="177"/>
      <c r="AF111" s="177"/>
      <c r="AG111" s="177"/>
      <c r="AH111" s="177"/>
      <c r="AI111" s="177"/>
      <c r="AJ111" s="177"/>
    </row>
    <row r="112" spans="25:36">
      <c r="Y112" s="177"/>
      <c r="Z112" s="177"/>
      <c r="AA112" s="177"/>
      <c r="AB112" s="177"/>
      <c r="AC112" s="177"/>
      <c r="AD112" s="177"/>
      <c r="AE112" s="177"/>
      <c r="AF112" s="177"/>
      <c r="AG112" s="177"/>
      <c r="AH112" s="177"/>
      <c r="AI112" s="177"/>
      <c r="AJ112" s="177"/>
    </row>
    <row r="113" spans="25:36">
      <c r="Y113" s="177"/>
      <c r="Z113" s="177"/>
      <c r="AA113" s="177"/>
      <c r="AB113" s="177"/>
      <c r="AC113" s="177"/>
      <c r="AD113" s="177"/>
      <c r="AE113" s="177"/>
      <c r="AF113" s="177"/>
      <c r="AG113" s="177"/>
      <c r="AH113" s="177"/>
      <c r="AI113" s="177"/>
      <c r="AJ113" s="177"/>
    </row>
    <row r="114" spans="25:36">
      <c r="Y114" s="177"/>
      <c r="Z114" s="177"/>
      <c r="AA114" s="177"/>
      <c r="AB114" s="177"/>
      <c r="AC114" s="177"/>
      <c r="AD114" s="177"/>
      <c r="AE114" s="177"/>
      <c r="AF114" s="177"/>
      <c r="AG114" s="177"/>
      <c r="AH114" s="177"/>
      <c r="AI114" s="177"/>
      <c r="AJ114" s="177"/>
    </row>
    <row r="115" spans="25:36">
      <c r="Y115" s="177"/>
      <c r="Z115" s="177"/>
      <c r="AA115" s="177"/>
      <c r="AB115" s="177"/>
      <c r="AC115" s="177"/>
      <c r="AD115" s="177"/>
      <c r="AE115" s="177"/>
      <c r="AF115" s="177"/>
      <c r="AG115" s="177"/>
      <c r="AH115" s="177"/>
      <c r="AI115" s="177"/>
      <c r="AJ115" s="177"/>
    </row>
    <row r="116" spans="25:36">
      <c r="Y116" s="177"/>
      <c r="Z116" s="177"/>
      <c r="AA116" s="177"/>
      <c r="AB116" s="177"/>
      <c r="AC116" s="177"/>
      <c r="AD116" s="177"/>
      <c r="AE116" s="177"/>
      <c r="AF116" s="177"/>
      <c r="AG116" s="177"/>
      <c r="AH116" s="177"/>
      <c r="AI116" s="177"/>
      <c r="AJ116" s="177"/>
    </row>
    <row r="117" spans="25:36">
      <c r="Y117" s="177"/>
      <c r="Z117" s="177"/>
      <c r="AA117" s="177"/>
      <c r="AB117" s="177"/>
      <c r="AC117" s="177"/>
      <c r="AD117" s="177"/>
      <c r="AE117" s="177"/>
      <c r="AF117" s="177"/>
      <c r="AG117" s="177"/>
      <c r="AH117" s="177"/>
      <c r="AI117" s="177"/>
      <c r="AJ117" s="177"/>
    </row>
    <row r="118" spans="25:36">
      <c r="Y118" s="177"/>
      <c r="Z118" s="177"/>
      <c r="AA118" s="177"/>
      <c r="AB118" s="177"/>
      <c r="AC118" s="177"/>
      <c r="AD118" s="177"/>
      <c r="AE118" s="177"/>
      <c r="AF118" s="177"/>
      <c r="AG118" s="177"/>
      <c r="AH118" s="177"/>
      <c r="AI118" s="177"/>
      <c r="AJ118" s="177"/>
    </row>
    <row r="119" spans="25:36">
      <c r="Y119" s="177"/>
      <c r="Z119" s="177"/>
      <c r="AA119" s="177"/>
      <c r="AB119" s="177"/>
      <c r="AC119" s="177"/>
      <c r="AD119" s="177"/>
      <c r="AE119" s="177"/>
      <c r="AF119" s="177"/>
      <c r="AG119" s="177"/>
      <c r="AH119" s="177"/>
      <c r="AI119" s="177"/>
      <c r="AJ119" s="177"/>
    </row>
    <row r="120" spans="25:36">
      <c r="Y120" s="177"/>
      <c r="Z120" s="177"/>
      <c r="AA120" s="177"/>
      <c r="AB120" s="177"/>
      <c r="AC120" s="177"/>
      <c r="AD120" s="177"/>
      <c r="AE120" s="177"/>
      <c r="AF120" s="177"/>
      <c r="AG120" s="177"/>
      <c r="AH120" s="177"/>
      <c r="AI120" s="177"/>
      <c r="AJ120" s="177"/>
    </row>
    <row r="121" spans="25:36">
      <c r="Y121" s="177"/>
      <c r="Z121" s="177"/>
      <c r="AA121" s="177"/>
      <c r="AB121" s="177"/>
      <c r="AC121" s="177"/>
      <c r="AD121" s="177"/>
      <c r="AE121" s="177"/>
      <c r="AF121" s="177"/>
      <c r="AG121" s="177"/>
      <c r="AH121" s="177"/>
      <c r="AI121" s="177"/>
      <c r="AJ121" s="177"/>
    </row>
    <row r="122" spans="25:36">
      <c r="Y122" s="177"/>
      <c r="Z122" s="177"/>
      <c r="AA122" s="177"/>
      <c r="AB122" s="177"/>
      <c r="AC122" s="177"/>
      <c r="AD122" s="177"/>
      <c r="AE122" s="177"/>
      <c r="AF122" s="177"/>
      <c r="AG122" s="177"/>
      <c r="AH122" s="177"/>
      <c r="AI122" s="177"/>
      <c r="AJ122" s="177"/>
    </row>
    <row r="123" spans="25:36">
      <c r="Y123" s="177"/>
      <c r="Z123" s="177"/>
      <c r="AA123" s="177"/>
      <c r="AB123" s="177"/>
      <c r="AC123" s="177"/>
      <c r="AD123" s="177"/>
      <c r="AE123" s="177"/>
      <c r="AF123" s="177"/>
      <c r="AG123" s="177"/>
      <c r="AH123" s="177"/>
      <c r="AI123" s="177"/>
      <c r="AJ123" s="177"/>
    </row>
    <row r="124" spans="25:36">
      <c r="Y124" s="177"/>
      <c r="Z124" s="177"/>
      <c r="AA124" s="177"/>
      <c r="AB124" s="177"/>
      <c r="AC124" s="177"/>
      <c r="AD124" s="177"/>
      <c r="AE124" s="177"/>
      <c r="AF124" s="177"/>
      <c r="AG124" s="177"/>
      <c r="AH124" s="177"/>
      <c r="AI124" s="177"/>
      <c r="AJ124" s="177"/>
    </row>
    <row r="125" spans="25:36">
      <c r="Y125" s="177"/>
      <c r="Z125" s="177"/>
      <c r="AA125" s="177"/>
      <c r="AB125" s="177"/>
      <c r="AC125" s="177"/>
      <c r="AD125" s="177"/>
      <c r="AE125" s="177"/>
      <c r="AF125" s="177"/>
      <c r="AG125" s="177"/>
      <c r="AH125" s="177"/>
      <c r="AI125" s="177"/>
      <c r="AJ125" s="177"/>
    </row>
    <row r="126" spans="25:36">
      <c r="Y126" s="177"/>
      <c r="Z126" s="177"/>
      <c r="AA126" s="177"/>
      <c r="AB126" s="177"/>
      <c r="AC126" s="177"/>
      <c r="AD126" s="177"/>
      <c r="AE126" s="177"/>
      <c r="AF126" s="177"/>
      <c r="AG126" s="177"/>
      <c r="AH126" s="177"/>
      <c r="AI126" s="177"/>
      <c r="AJ126" s="177"/>
    </row>
    <row r="127" spans="25:36">
      <c r="Y127" s="177"/>
      <c r="Z127" s="177"/>
      <c r="AA127" s="177"/>
      <c r="AB127" s="177"/>
      <c r="AC127" s="177"/>
      <c r="AD127" s="177"/>
      <c r="AE127" s="177"/>
      <c r="AF127" s="177"/>
      <c r="AG127" s="177"/>
      <c r="AH127" s="177"/>
      <c r="AI127" s="177"/>
      <c r="AJ127" s="177"/>
    </row>
    <row r="128" spans="25:36">
      <c r="Y128" s="177"/>
      <c r="Z128" s="177"/>
      <c r="AA128" s="177"/>
      <c r="AB128" s="177"/>
      <c r="AC128" s="177"/>
      <c r="AD128" s="177"/>
      <c r="AE128" s="177"/>
      <c r="AF128" s="177"/>
      <c r="AG128" s="177"/>
      <c r="AH128" s="177"/>
      <c r="AI128" s="177"/>
      <c r="AJ128" s="177"/>
    </row>
    <row r="129" spans="25:36">
      <c r="Y129" s="177"/>
      <c r="Z129" s="177"/>
      <c r="AA129" s="177"/>
      <c r="AB129" s="177"/>
      <c r="AC129" s="177"/>
      <c r="AD129" s="177"/>
      <c r="AE129" s="177"/>
      <c r="AF129" s="177"/>
      <c r="AG129" s="177"/>
      <c r="AH129" s="177"/>
      <c r="AI129" s="177"/>
      <c r="AJ129" s="177"/>
    </row>
    <row r="130" spans="25:36">
      <c r="Y130" s="177"/>
      <c r="Z130" s="177"/>
      <c r="AA130" s="177"/>
      <c r="AB130" s="177"/>
      <c r="AC130" s="177"/>
      <c r="AD130" s="177"/>
      <c r="AE130" s="177"/>
      <c r="AF130" s="177"/>
      <c r="AG130" s="177"/>
      <c r="AH130" s="177"/>
      <c r="AI130" s="177"/>
      <c r="AJ130" s="177"/>
    </row>
    <row r="131" spans="25:36">
      <c r="Y131" s="177"/>
      <c r="Z131" s="177"/>
      <c r="AA131" s="177"/>
      <c r="AB131" s="177"/>
      <c r="AC131" s="177"/>
      <c r="AD131" s="177"/>
      <c r="AE131" s="177"/>
      <c r="AF131" s="177"/>
      <c r="AG131" s="177"/>
      <c r="AH131" s="177"/>
      <c r="AI131" s="177"/>
      <c r="AJ131" s="177"/>
    </row>
    <row r="132" spans="25:36">
      <c r="Y132" s="177"/>
      <c r="Z132" s="177"/>
      <c r="AA132" s="177"/>
      <c r="AB132" s="177"/>
      <c r="AC132" s="177"/>
      <c r="AD132" s="177"/>
      <c r="AE132" s="177"/>
      <c r="AF132" s="177"/>
      <c r="AG132" s="177"/>
      <c r="AH132" s="177"/>
      <c r="AI132" s="177"/>
      <c r="AJ132" s="177"/>
    </row>
    <row r="133" spans="25:36">
      <c r="Y133" s="177"/>
      <c r="Z133" s="177"/>
      <c r="AA133" s="177"/>
      <c r="AB133" s="177"/>
      <c r="AC133" s="177"/>
      <c r="AD133" s="177"/>
      <c r="AE133" s="177"/>
      <c r="AF133" s="177"/>
      <c r="AG133" s="177"/>
      <c r="AH133" s="177"/>
      <c r="AI133" s="177"/>
      <c r="AJ133" s="177"/>
    </row>
    <row r="134" spans="25:36">
      <c r="Y134" s="177"/>
      <c r="Z134" s="177"/>
      <c r="AA134" s="177"/>
      <c r="AB134" s="177"/>
      <c r="AC134" s="177"/>
      <c r="AD134" s="177"/>
      <c r="AE134" s="177"/>
      <c r="AF134" s="177"/>
      <c r="AG134" s="177"/>
      <c r="AH134" s="177"/>
      <c r="AI134" s="177"/>
      <c r="AJ134" s="177"/>
    </row>
    <row r="135" spans="25:36">
      <c r="Y135" s="177"/>
      <c r="Z135" s="177"/>
      <c r="AA135" s="177"/>
      <c r="AB135" s="177"/>
      <c r="AC135" s="177"/>
      <c r="AD135" s="177"/>
      <c r="AE135" s="177"/>
      <c r="AF135" s="177"/>
      <c r="AG135" s="177"/>
      <c r="AH135" s="177"/>
      <c r="AI135" s="177"/>
      <c r="AJ135" s="177"/>
    </row>
    <row r="136" spans="25:36">
      <c r="Y136" s="177"/>
      <c r="Z136" s="177"/>
      <c r="AA136" s="177"/>
      <c r="AB136" s="177"/>
      <c r="AC136" s="177"/>
      <c r="AD136" s="177"/>
      <c r="AE136" s="177"/>
      <c r="AF136" s="177"/>
      <c r="AG136" s="177"/>
      <c r="AH136" s="177"/>
      <c r="AI136" s="177"/>
      <c r="AJ136" s="177"/>
    </row>
    <row r="137" spans="25:36">
      <c r="Y137" s="177"/>
      <c r="Z137" s="177"/>
      <c r="AA137" s="177"/>
      <c r="AB137" s="177"/>
      <c r="AC137" s="177"/>
      <c r="AD137" s="177"/>
      <c r="AE137" s="177"/>
      <c r="AF137" s="177"/>
      <c r="AG137" s="177"/>
      <c r="AH137" s="177"/>
      <c r="AI137" s="177"/>
      <c r="AJ137" s="177"/>
    </row>
    <row r="138" spans="25:36">
      <c r="Y138" s="177"/>
      <c r="Z138" s="177"/>
      <c r="AA138" s="177"/>
      <c r="AB138" s="177"/>
      <c r="AC138" s="177"/>
      <c r="AD138" s="177"/>
      <c r="AE138" s="177"/>
      <c r="AF138" s="177"/>
      <c r="AG138" s="177"/>
      <c r="AH138" s="177"/>
      <c r="AI138" s="177"/>
      <c r="AJ138" s="177"/>
    </row>
    <row r="139" spans="25:36">
      <c r="Y139" s="177"/>
      <c r="Z139" s="177"/>
      <c r="AA139" s="177"/>
      <c r="AB139" s="177"/>
      <c r="AC139" s="177"/>
      <c r="AD139" s="177"/>
      <c r="AE139" s="177"/>
      <c r="AF139" s="177"/>
      <c r="AG139" s="177"/>
      <c r="AH139" s="177"/>
      <c r="AI139" s="177"/>
      <c r="AJ139" s="177"/>
    </row>
    <row r="140" spans="25:36">
      <c r="Y140" s="177"/>
      <c r="Z140" s="177"/>
      <c r="AA140" s="177"/>
      <c r="AB140" s="177"/>
      <c r="AC140" s="177"/>
      <c r="AD140" s="177"/>
      <c r="AE140" s="177"/>
      <c r="AF140" s="177"/>
      <c r="AG140" s="177"/>
      <c r="AH140" s="177"/>
      <c r="AI140" s="177"/>
      <c r="AJ140" s="177"/>
    </row>
    <row r="141" spans="25:36">
      <c r="Y141" s="177"/>
      <c r="Z141" s="177"/>
      <c r="AA141" s="177"/>
      <c r="AB141" s="177"/>
      <c r="AC141" s="177"/>
      <c r="AD141" s="177"/>
      <c r="AE141" s="177"/>
      <c r="AF141" s="177"/>
      <c r="AG141" s="177"/>
      <c r="AH141" s="177"/>
      <c r="AI141" s="177"/>
      <c r="AJ141" s="177"/>
    </row>
    <row r="142" spans="25:36">
      <c r="Y142" s="177"/>
      <c r="Z142" s="177"/>
      <c r="AA142" s="177"/>
      <c r="AB142" s="177"/>
      <c r="AC142" s="177"/>
      <c r="AD142" s="177"/>
      <c r="AE142" s="177"/>
      <c r="AF142" s="177"/>
      <c r="AG142" s="177"/>
      <c r="AH142" s="177"/>
      <c r="AI142" s="177"/>
      <c r="AJ142" s="177"/>
    </row>
    <row r="143" spans="25:36">
      <c r="Y143" s="177"/>
      <c r="Z143" s="177"/>
      <c r="AA143" s="177"/>
      <c r="AB143" s="177"/>
      <c r="AC143" s="177"/>
      <c r="AD143" s="177"/>
      <c r="AE143" s="177"/>
      <c r="AF143" s="177"/>
      <c r="AG143" s="177"/>
      <c r="AH143" s="177"/>
      <c r="AI143" s="177"/>
      <c r="AJ143" s="177"/>
    </row>
    <row r="144" spans="25:36">
      <c r="Y144" s="177"/>
      <c r="Z144" s="177"/>
      <c r="AA144" s="177"/>
      <c r="AB144" s="177"/>
      <c r="AC144" s="177"/>
      <c r="AD144" s="177"/>
      <c r="AE144" s="177"/>
      <c r="AF144" s="177"/>
      <c r="AG144" s="177"/>
      <c r="AH144" s="177"/>
      <c r="AI144" s="177"/>
      <c r="AJ144" s="177"/>
    </row>
    <row r="145" spans="25:36">
      <c r="Y145" s="177"/>
      <c r="Z145" s="177"/>
      <c r="AA145" s="177"/>
      <c r="AB145" s="177"/>
      <c r="AC145" s="177"/>
      <c r="AD145" s="177"/>
      <c r="AE145" s="177"/>
      <c r="AF145" s="177"/>
      <c r="AG145" s="177"/>
      <c r="AH145" s="177"/>
      <c r="AI145" s="177"/>
      <c r="AJ145" s="177"/>
    </row>
    <row r="146" spans="25:36">
      <c r="Y146" s="177"/>
      <c r="Z146" s="177"/>
      <c r="AA146" s="177"/>
      <c r="AB146" s="177"/>
      <c r="AC146" s="177"/>
      <c r="AD146" s="177"/>
      <c r="AE146" s="177"/>
      <c r="AF146" s="177"/>
      <c r="AG146" s="177"/>
      <c r="AH146" s="177"/>
      <c r="AI146" s="177"/>
      <c r="AJ146" s="177"/>
    </row>
    <row r="147" spans="25:36">
      <c r="Y147" s="177"/>
      <c r="Z147" s="177"/>
      <c r="AA147" s="177"/>
      <c r="AB147" s="177"/>
      <c r="AC147" s="177"/>
      <c r="AD147" s="177"/>
      <c r="AE147" s="177"/>
      <c r="AF147" s="177"/>
      <c r="AG147" s="177"/>
      <c r="AH147" s="177"/>
      <c r="AI147" s="177"/>
      <c r="AJ147" s="177"/>
    </row>
    <row r="148" spans="25:36">
      <c r="Y148" s="177"/>
      <c r="Z148" s="177"/>
      <c r="AA148" s="177"/>
      <c r="AB148" s="177"/>
      <c r="AC148" s="177"/>
      <c r="AD148" s="177"/>
      <c r="AE148" s="177"/>
      <c r="AF148" s="177"/>
      <c r="AG148" s="177"/>
      <c r="AH148" s="177"/>
      <c r="AI148" s="177"/>
      <c r="AJ148" s="177"/>
    </row>
    <row r="149" spans="25:36">
      <c r="Y149" s="177"/>
      <c r="Z149" s="177"/>
      <c r="AA149" s="177"/>
      <c r="AB149" s="177"/>
      <c r="AC149" s="177"/>
      <c r="AD149" s="177"/>
      <c r="AE149" s="177"/>
      <c r="AF149" s="177"/>
      <c r="AG149" s="177"/>
      <c r="AH149" s="177"/>
      <c r="AI149" s="177"/>
      <c r="AJ149" s="177"/>
    </row>
    <row r="150" spans="25:36">
      <c r="Y150" s="177"/>
      <c r="Z150" s="177"/>
      <c r="AA150" s="177"/>
      <c r="AB150" s="177"/>
      <c r="AC150" s="177"/>
      <c r="AD150" s="177"/>
      <c r="AE150" s="177"/>
      <c r="AF150" s="177"/>
      <c r="AG150" s="177"/>
      <c r="AH150" s="177"/>
      <c r="AI150" s="177"/>
      <c r="AJ150" s="177"/>
    </row>
    <row r="151" spans="25:36">
      <c r="Y151" s="177"/>
      <c r="Z151" s="177"/>
      <c r="AA151" s="177"/>
      <c r="AB151" s="177"/>
      <c r="AC151" s="177"/>
      <c r="AD151" s="177"/>
      <c r="AE151" s="177"/>
      <c r="AF151" s="177"/>
      <c r="AG151" s="177"/>
      <c r="AH151" s="177"/>
      <c r="AI151" s="177"/>
      <c r="AJ151" s="177"/>
    </row>
    <row r="152" spans="25:36">
      <c r="Y152" s="177"/>
      <c r="Z152" s="177"/>
      <c r="AA152" s="177"/>
      <c r="AB152" s="177"/>
      <c r="AC152" s="177"/>
      <c r="AD152" s="177"/>
      <c r="AE152" s="177"/>
      <c r="AF152" s="177"/>
      <c r="AG152" s="177"/>
      <c r="AH152" s="177"/>
      <c r="AI152" s="177"/>
      <c r="AJ152" s="177"/>
    </row>
    <row r="153" spans="25:36">
      <c r="Y153" s="177"/>
      <c r="Z153" s="177"/>
      <c r="AA153" s="177"/>
      <c r="AB153" s="177"/>
      <c r="AC153" s="177"/>
      <c r="AD153" s="177"/>
      <c r="AE153" s="177"/>
      <c r="AF153" s="177"/>
      <c r="AG153" s="177"/>
      <c r="AH153" s="177"/>
      <c r="AI153" s="177"/>
      <c r="AJ153" s="177"/>
    </row>
    <row r="154" spans="25:36">
      <c r="Y154" s="177"/>
      <c r="Z154" s="177"/>
      <c r="AA154" s="177"/>
      <c r="AB154" s="177"/>
      <c r="AC154" s="177"/>
      <c r="AD154" s="177"/>
      <c r="AE154" s="177"/>
      <c r="AF154" s="177"/>
      <c r="AG154" s="177"/>
      <c r="AH154" s="177"/>
      <c r="AI154" s="177"/>
      <c r="AJ154" s="177"/>
    </row>
    <row r="155" spans="25:36">
      <c r="Y155" s="177"/>
      <c r="Z155" s="177"/>
      <c r="AA155" s="177"/>
      <c r="AB155" s="177"/>
      <c r="AC155" s="177"/>
      <c r="AD155" s="177"/>
      <c r="AE155" s="177"/>
      <c r="AF155" s="177"/>
      <c r="AG155" s="177"/>
      <c r="AH155" s="177"/>
      <c r="AI155" s="177"/>
      <c r="AJ155" s="177"/>
    </row>
    <row r="156" spans="25:36">
      <c r="Y156" s="177"/>
      <c r="Z156" s="177"/>
      <c r="AA156" s="177"/>
      <c r="AB156" s="177"/>
      <c r="AC156" s="177"/>
      <c r="AD156" s="177"/>
      <c r="AE156" s="177"/>
      <c r="AF156" s="177"/>
      <c r="AG156" s="177"/>
      <c r="AH156" s="177"/>
      <c r="AI156" s="177"/>
      <c r="AJ156" s="177"/>
    </row>
    <row r="157" spans="25:36">
      <c r="Y157" s="177"/>
      <c r="Z157" s="177"/>
      <c r="AA157" s="177"/>
      <c r="AB157" s="177"/>
      <c r="AC157" s="177"/>
      <c r="AD157" s="177"/>
      <c r="AE157" s="177"/>
      <c r="AF157" s="177"/>
      <c r="AG157" s="177"/>
      <c r="AH157" s="177"/>
      <c r="AI157" s="177"/>
      <c r="AJ157" s="177"/>
    </row>
    <row r="158" spans="25:36">
      <c r="Y158" s="177"/>
      <c r="Z158" s="177"/>
      <c r="AA158" s="177"/>
      <c r="AB158" s="177"/>
      <c r="AC158" s="177"/>
      <c r="AD158" s="177"/>
      <c r="AE158" s="177"/>
      <c r="AF158" s="177"/>
      <c r="AG158" s="177"/>
      <c r="AH158" s="177"/>
      <c r="AI158" s="177"/>
      <c r="AJ158" s="177"/>
    </row>
    <row r="159" spans="25:36">
      <c r="Y159" s="177"/>
      <c r="Z159" s="177"/>
      <c r="AA159" s="177"/>
      <c r="AB159" s="177"/>
      <c r="AC159" s="177"/>
      <c r="AD159" s="177"/>
      <c r="AE159" s="177"/>
      <c r="AF159" s="177"/>
      <c r="AG159" s="177"/>
      <c r="AH159" s="177"/>
      <c r="AI159" s="177"/>
      <c r="AJ159" s="177"/>
    </row>
    <row r="160" spans="25:36">
      <c r="Y160" s="177"/>
      <c r="Z160" s="177"/>
      <c r="AA160" s="177"/>
      <c r="AB160" s="177"/>
      <c r="AC160" s="177"/>
      <c r="AD160" s="177"/>
      <c r="AE160" s="177"/>
      <c r="AF160" s="177"/>
      <c r="AG160" s="177"/>
      <c r="AH160" s="177"/>
      <c r="AI160" s="177"/>
      <c r="AJ160" s="177"/>
    </row>
    <row r="161" spans="25:36">
      <c r="Y161" s="177"/>
      <c r="Z161" s="177"/>
      <c r="AA161" s="177"/>
      <c r="AB161" s="177"/>
      <c r="AC161" s="177"/>
      <c r="AD161" s="177"/>
      <c r="AE161" s="177"/>
      <c r="AF161" s="177"/>
      <c r="AG161" s="177"/>
      <c r="AH161" s="177"/>
      <c r="AI161" s="177"/>
      <c r="AJ161" s="177"/>
    </row>
    <row r="162" spans="25:36">
      <c r="Y162" s="177"/>
      <c r="Z162" s="177"/>
      <c r="AA162" s="177"/>
      <c r="AB162" s="177"/>
      <c r="AC162" s="177"/>
      <c r="AD162" s="177"/>
      <c r="AE162" s="177"/>
      <c r="AF162" s="177"/>
      <c r="AG162" s="177"/>
      <c r="AH162" s="177"/>
      <c r="AI162" s="177"/>
      <c r="AJ162" s="177"/>
    </row>
    <row r="163" spans="25:36">
      <c r="Y163" s="177"/>
      <c r="Z163" s="177"/>
      <c r="AA163" s="177"/>
      <c r="AB163" s="177"/>
      <c r="AC163" s="177"/>
      <c r="AD163" s="177"/>
      <c r="AE163" s="177"/>
      <c r="AF163" s="177"/>
      <c r="AG163" s="177"/>
      <c r="AH163" s="177"/>
      <c r="AI163" s="177"/>
      <c r="AJ163" s="177"/>
    </row>
    <row r="164" spans="25:36">
      <c r="Y164" s="177"/>
      <c r="Z164" s="177"/>
      <c r="AA164" s="177"/>
      <c r="AB164" s="177"/>
      <c r="AC164" s="177"/>
      <c r="AD164" s="177"/>
      <c r="AE164" s="177"/>
      <c r="AF164" s="177"/>
      <c r="AG164" s="177"/>
      <c r="AH164" s="177"/>
      <c r="AI164" s="177"/>
      <c r="AJ164" s="177"/>
    </row>
    <row r="165" spans="25:36">
      <c r="Y165" s="177"/>
      <c r="Z165" s="177"/>
      <c r="AA165" s="177"/>
      <c r="AB165" s="177"/>
      <c r="AC165" s="177"/>
      <c r="AD165" s="177"/>
      <c r="AE165" s="177"/>
      <c r="AF165" s="177"/>
      <c r="AG165" s="177"/>
      <c r="AH165" s="177"/>
      <c r="AI165" s="177"/>
      <c r="AJ165" s="177"/>
    </row>
    <row r="166" spans="25:36">
      <c r="Y166" s="177"/>
      <c r="Z166" s="177"/>
      <c r="AA166" s="177"/>
      <c r="AB166" s="177"/>
      <c r="AC166" s="177"/>
      <c r="AD166" s="177"/>
      <c r="AE166" s="177"/>
      <c r="AF166" s="177"/>
      <c r="AG166" s="177"/>
      <c r="AH166" s="177"/>
      <c r="AI166" s="177"/>
      <c r="AJ166" s="177"/>
    </row>
    <row r="167" spans="25:36">
      <c r="Y167" s="177"/>
      <c r="Z167" s="177"/>
      <c r="AA167" s="177"/>
      <c r="AB167" s="177"/>
      <c r="AC167" s="177"/>
      <c r="AD167" s="177"/>
      <c r="AE167" s="177"/>
      <c r="AF167" s="177"/>
      <c r="AG167" s="177"/>
      <c r="AH167" s="177"/>
      <c r="AI167" s="177"/>
      <c r="AJ167" s="177"/>
    </row>
    <row r="168" spans="25:36">
      <c r="Y168" s="177"/>
      <c r="Z168" s="177"/>
      <c r="AA168" s="177"/>
      <c r="AB168" s="177"/>
      <c r="AC168" s="177"/>
      <c r="AD168" s="177"/>
      <c r="AE168" s="177"/>
      <c r="AF168" s="177"/>
      <c r="AG168" s="177"/>
      <c r="AH168" s="177"/>
      <c r="AI168" s="177"/>
      <c r="AJ168" s="177"/>
    </row>
    <row r="169" spans="25:36">
      <c r="Y169" s="177"/>
      <c r="Z169" s="177"/>
      <c r="AA169" s="177"/>
      <c r="AB169" s="177"/>
      <c r="AC169" s="177"/>
      <c r="AD169" s="177"/>
      <c r="AE169" s="177"/>
      <c r="AF169" s="177"/>
      <c r="AG169" s="177"/>
      <c r="AH169" s="177"/>
      <c r="AI169" s="177"/>
      <c r="AJ169" s="177"/>
    </row>
    <row r="170" spans="25:36">
      <c r="Y170" s="177"/>
      <c r="Z170" s="177"/>
      <c r="AA170" s="177"/>
      <c r="AB170" s="177"/>
      <c r="AC170" s="177"/>
      <c r="AD170" s="177"/>
      <c r="AE170" s="177"/>
      <c r="AF170" s="177"/>
      <c r="AG170" s="177"/>
      <c r="AH170" s="177"/>
      <c r="AI170" s="177"/>
      <c r="AJ170" s="177"/>
    </row>
    <row r="171" spans="25:36">
      <c r="Y171" s="177"/>
      <c r="Z171" s="177"/>
      <c r="AA171" s="177"/>
      <c r="AB171" s="177"/>
      <c r="AC171" s="177"/>
      <c r="AD171" s="177"/>
      <c r="AE171" s="177"/>
      <c r="AF171" s="177"/>
      <c r="AG171" s="177"/>
      <c r="AH171" s="177"/>
      <c r="AI171" s="177"/>
      <c r="AJ171" s="177"/>
    </row>
    <row r="172" spans="25:36">
      <c r="Y172" s="177"/>
      <c r="Z172" s="177"/>
      <c r="AA172" s="177"/>
      <c r="AB172" s="177"/>
      <c r="AC172" s="177"/>
      <c r="AD172" s="177"/>
      <c r="AE172" s="177"/>
      <c r="AF172" s="177"/>
      <c r="AG172" s="177"/>
      <c r="AH172" s="177"/>
      <c r="AI172" s="177"/>
      <c r="AJ172" s="177"/>
    </row>
    <row r="173" spans="25:36">
      <c r="Y173" s="177"/>
      <c r="Z173" s="177"/>
      <c r="AA173" s="177"/>
      <c r="AB173" s="177"/>
      <c r="AC173" s="177"/>
      <c r="AD173" s="177"/>
      <c r="AE173" s="177"/>
      <c r="AF173" s="177"/>
      <c r="AG173" s="177"/>
      <c r="AH173" s="177"/>
      <c r="AI173" s="177"/>
      <c r="AJ173" s="177"/>
    </row>
    <row r="174" spans="25:36">
      <c r="Y174" s="177"/>
      <c r="Z174" s="177"/>
      <c r="AA174" s="177"/>
      <c r="AB174" s="177"/>
      <c r="AC174" s="177"/>
      <c r="AD174" s="177"/>
      <c r="AE174" s="177"/>
      <c r="AF174" s="177"/>
      <c r="AG174" s="177"/>
      <c r="AH174" s="177"/>
      <c r="AI174" s="177"/>
      <c r="AJ174" s="177"/>
    </row>
    <row r="175" spans="25:36">
      <c r="Y175" s="177"/>
      <c r="Z175" s="177"/>
      <c r="AA175" s="177"/>
      <c r="AB175" s="177"/>
      <c r="AC175" s="177"/>
      <c r="AD175" s="177"/>
      <c r="AE175" s="177"/>
      <c r="AF175" s="177"/>
      <c r="AG175" s="177"/>
      <c r="AH175" s="177"/>
      <c r="AI175" s="177"/>
      <c r="AJ175" s="177"/>
    </row>
    <row r="176" spans="25:36">
      <c r="Y176" s="177"/>
      <c r="Z176" s="177"/>
      <c r="AA176" s="177"/>
      <c r="AB176" s="177"/>
      <c r="AC176" s="177"/>
      <c r="AD176" s="177"/>
      <c r="AE176" s="177"/>
      <c r="AF176" s="177"/>
      <c r="AG176" s="177"/>
      <c r="AH176" s="177"/>
      <c r="AI176" s="177"/>
      <c r="AJ176" s="177"/>
    </row>
    <row r="177" spans="25:36">
      <c r="Y177" s="177"/>
      <c r="Z177" s="177"/>
      <c r="AA177" s="177"/>
      <c r="AB177" s="177"/>
      <c r="AC177" s="177"/>
      <c r="AD177" s="177"/>
      <c r="AE177" s="177"/>
      <c r="AF177" s="177"/>
      <c r="AG177" s="177"/>
      <c r="AH177" s="177"/>
      <c r="AI177" s="177"/>
      <c r="AJ177" s="177"/>
    </row>
    <row r="178" spans="25:36">
      <c r="Y178" s="177"/>
      <c r="Z178" s="177"/>
      <c r="AA178" s="177"/>
      <c r="AB178" s="177"/>
      <c r="AC178" s="177"/>
      <c r="AD178" s="177"/>
      <c r="AE178" s="177"/>
      <c r="AF178" s="177"/>
      <c r="AG178" s="177"/>
      <c r="AH178" s="177"/>
      <c r="AI178" s="177"/>
      <c r="AJ178" s="177"/>
    </row>
    <row r="179" spans="25:36">
      <c r="Y179" s="177"/>
      <c r="Z179" s="177"/>
      <c r="AA179" s="177"/>
      <c r="AB179" s="177"/>
      <c r="AC179" s="177"/>
      <c r="AD179" s="177"/>
      <c r="AE179" s="177"/>
      <c r="AF179" s="177"/>
      <c r="AG179" s="177"/>
      <c r="AH179" s="177"/>
      <c r="AI179" s="177"/>
      <c r="AJ179" s="177"/>
    </row>
    <row r="180" spans="25:36">
      <c r="Y180" s="177"/>
      <c r="Z180" s="177"/>
      <c r="AA180" s="177"/>
      <c r="AB180" s="177"/>
      <c r="AC180" s="177"/>
      <c r="AD180" s="177"/>
      <c r="AE180" s="177"/>
      <c r="AF180" s="177"/>
      <c r="AG180" s="177"/>
      <c r="AH180" s="177"/>
      <c r="AI180" s="177"/>
      <c r="AJ180" s="177"/>
    </row>
    <row r="181" spans="25:36">
      <c r="Y181" s="177"/>
      <c r="Z181" s="177"/>
      <c r="AA181" s="177"/>
      <c r="AB181" s="177"/>
      <c r="AC181" s="177"/>
      <c r="AD181" s="177"/>
      <c r="AE181" s="177"/>
      <c r="AF181" s="177"/>
      <c r="AG181" s="177"/>
      <c r="AH181" s="177"/>
      <c r="AI181" s="177"/>
      <c r="AJ181" s="177"/>
    </row>
    <row r="182" spans="25:36">
      <c r="Y182" s="177"/>
      <c r="Z182" s="177"/>
      <c r="AA182" s="177"/>
      <c r="AB182" s="177"/>
      <c r="AC182" s="177"/>
      <c r="AD182" s="177"/>
      <c r="AE182" s="177"/>
      <c r="AF182" s="177"/>
      <c r="AG182" s="177"/>
      <c r="AH182" s="177"/>
      <c r="AI182" s="177"/>
      <c r="AJ182" s="177"/>
    </row>
    <row r="183" spans="25:36">
      <c r="Y183" s="177"/>
      <c r="Z183" s="177"/>
      <c r="AA183" s="177"/>
      <c r="AB183" s="177"/>
      <c r="AC183" s="177"/>
      <c r="AD183" s="177"/>
      <c r="AE183" s="177"/>
      <c r="AF183" s="177"/>
      <c r="AG183" s="177"/>
      <c r="AH183" s="177"/>
      <c r="AI183" s="177"/>
      <c r="AJ183" s="177"/>
    </row>
    <row r="184" spans="25:36">
      <c r="Y184" s="177"/>
      <c r="Z184" s="177"/>
      <c r="AA184" s="177"/>
      <c r="AB184" s="177"/>
      <c r="AC184" s="177"/>
      <c r="AD184" s="177"/>
      <c r="AE184" s="177"/>
      <c r="AF184" s="177"/>
      <c r="AG184" s="177"/>
      <c r="AH184" s="177"/>
      <c r="AI184" s="177"/>
      <c r="AJ184" s="177"/>
    </row>
    <row r="185" spans="25:36">
      <c r="Y185" s="177"/>
      <c r="Z185" s="177"/>
      <c r="AA185" s="177"/>
      <c r="AB185" s="177"/>
      <c r="AC185" s="177"/>
      <c r="AD185" s="177"/>
      <c r="AE185" s="177"/>
      <c r="AF185" s="177"/>
      <c r="AG185" s="177"/>
      <c r="AH185" s="177"/>
      <c r="AI185" s="177"/>
      <c r="AJ185" s="177"/>
    </row>
    <row r="186" spans="25:36">
      <c r="Y186" s="177"/>
      <c r="Z186" s="177"/>
      <c r="AA186" s="177"/>
      <c r="AB186" s="177"/>
      <c r="AC186" s="177"/>
      <c r="AD186" s="177"/>
      <c r="AE186" s="177"/>
      <c r="AF186" s="177"/>
      <c r="AG186" s="177"/>
      <c r="AH186" s="177"/>
      <c r="AI186" s="177"/>
      <c r="AJ186" s="177"/>
    </row>
    <row r="187" spans="25:36">
      <c r="Y187" s="177"/>
      <c r="Z187" s="177"/>
      <c r="AA187" s="177"/>
      <c r="AB187" s="177"/>
      <c r="AC187" s="177"/>
      <c r="AD187" s="177"/>
      <c r="AE187" s="177"/>
      <c r="AF187" s="177"/>
      <c r="AG187" s="177"/>
      <c r="AH187" s="177"/>
      <c r="AI187" s="177"/>
      <c r="AJ187" s="177"/>
    </row>
    <row r="188" spans="25:36">
      <c r="Y188" s="177"/>
      <c r="Z188" s="177"/>
      <c r="AA188" s="177"/>
      <c r="AB188" s="177"/>
      <c r="AC188" s="177"/>
      <c r="AD188" s="177"/>
      <c r="AE188" s="177"/>
      <c r="AF188" s="177"/>
      <c r="AG188" s="177"/>
      <c r="AH188" s="177"/>
      <c r="AI188" s="177"/>
      <c r="AJ188" s="177"/>
    </row>
    <row r="189" spans="25:36">
      <c r="Y189" s="177"/>
      <c r="Z189" s="177"/>
      <c r="AA189" s="177"/>
      <c r="AB189" s="177"/>
      <c r="AC189" s="177"/>
      <c r="AD189" s="177"/>
      <c r="AE189" s="177"/>
      <c r="AF189" s="177"/>
      <c r="AG189" s="177"/>
      <c r="AH189" s="177"/>
      <c r="AI189" s="177"/>
      <c r="AJ189" s="177"/>
    </row>
    <row r="190" spans="25:36">
      <c r="Y190" s="177"/>
      <c r="Z190" s="177"/>
      <c r="AA190" s="177"/>
      <c r="AB190" s="177"/>
      <c r="AC190" s="177"/>
      <c r="AD190" s="177"/>
      <c r="AE190" s="177"/>
      <c r="AF190" s="177"/>
      <c r="AG190" s="177"/>
      <c r="AH190" s="177"/>
      <c r="AI190" s="177"/>
      <c r="AJ190" s="177"/>
    </row>
    <row r="191" spans="25:36">
      <c r="Y191" s="177"/>
      <c r="Z191" s="177"/>
      <c r="AA191" s="177"/>
      <c r="AB191" s="177"/>
      <c r="AC191" s="177"/>
      <c r="AD191" s="177"/>
      <c r="AE191" s="177"/>
      <c r="AF191" s="177"/>
      <c r="AG191" s="177"/>
      <c r="AH191" s="177"/>
      <c r="AI191" s="177"/>
      <c r="AJ191" s="177"/>
    </row>
    <row r="192" spans="25:36">
      <c r="Y192" s="177"/>
      <c r="Z192" s="177"/>
      <c r="AA192" s="177"/>
      <c r="AB192" s="177"/>
      <c r="AC192" s="177"/>
      <c r="AD192" s="177"/>
      <c r="AE192" s="177"/>
      <c r="AF192" s="177"/>
      <c r="AG192" s="177"/>
      <c r="AH192" s="177"/>
      <c r="AI192" s="177"/>
      <c r="AJ192" s="177"/>
    </row>
    <row r="193" spans="25:36">
      <c r="Y193" s="177"/>
      <c r="Z193" s="177"/>
      <c r="AA193" s="177"/>
      <c r="AB193" s="177"/>
      <c r="AC193" s="177"/>
      <c r="AD193" s="177"/>
      <c r="AE193" s="177"/>
      <c r="AF193" s="177"/>
      <c r="AG193" s="177"/>
      <c r="AH193" s="177"/>
      <c r="AI193" s="177"/>
      <c r="AJ193" s="177"/>
    </row>
    <row r="194" spans="25:36">
      <c r="Y194" s="177"/>
      <c r="Z194" s="177"/>
      <c r="AA194" s="177"/>
      <c r="AB194" s="177"/>
      <c r="AC194" s="177"/>
      <c r="AD194" s="177"/>
      <c r="AE194" s="177"/>
      <c r="AF194" s="177"/>
      <c r="AG194" s="177"/>
      <c r="AH194" s="177"/>
      <c r="AI194" s="177"/>
      <c r="AJ194" s="177"/>
    </row>
    <row r="195" spans="25:36">
      <c r="Y195" s="177"/>
      <c r="Z195" s="177"/>
      <c r="AA195" s="177"/>
      <c r="AB195" s="177"/>
      <c r="AC195" s="177"/>
      <c r="AD195" s="177"/>
      <c r="AE195" s="177"/>
      <c r="AF195" s="177"/>
      <c r="AG195" s="177"/>
      <c r="AH195" s="177"/>
      <c r="AI195" s="177"/>
      <c r="AJ195" s="177"/>
    </row>
    <row r="196" spans="25:36">
      <c r="Y196" s="177"/>
      <c r="Z196" s="177"/>
      <c r="AA196" s="177"/>
      <c r="AB196" s="177"/>
      <c r="AC196" s="177"/>
      <c r="AD196" s="177"/>
      <c r="AE196" s="177"/>
      <c r="AF196" s="177"/>
      <c r="AG196" s="177"/>
      <c r="AH196" s="177"/>
      <c r="AI196" s="177"/>
      <c r="AJ196" s="177"/>
    </row>
    <row r="197" spans="25:36">
      <c r="Y197" s="177"/>
      <c r="Z197" s="177"/>
      <c r="AA197" s="177"/>
      <c r="AB197" s="177"/>
      <c r="AC197" s="177"/>
      <c r="AD197" s="177"/>
      <c r="AE197" s="177"/>
      <c r="AF197" s="177"/>
      <c r="AG197" s="177"/>
      <c r="AH197" s="177"/>
      <c r="AI197" s="177"/>
      <c r="AJ197" s="177"/>
    </row>
    <row r="198" spans="25:36">
      <c r="Y198" s="177"/>
      <c r="Z198" s="177"/>
      <c r="AA198" s="177"/>
      <c r="AB198" s="177"/>
      <c r="AC198" s="177"/>
      <c r="AD198" s="177"/>
      <c r="AE198" s="177"/>
      <c r="AF198" s="177"/>
      <c r="AG198" s="177"/>
      <c r="AH198" s="177"/>
      <c r="AI198" s="177"/>
      <c r="AJ198" s="177"/>
    </row>
    <row r="199" spans="25:36">
      <c r="Y199" s="177"/>
      <c r="Z199" s="177"/>
      <c r="AA199" s="177"/>
      <c r="AB199" s="177"/>
      <c r="AC199" s="177"/>
      <c r="AD199" s="177"/>
      <c r="AE199" s="177"/>
      <c r="AF199" s="177"/>
      <c r="AG199" s="177"/>
      <c r="AH199" s="177"/>
      <c r="AI199" s="177"/>
      <c r="AJ199" s="177"/>
    </row>
    <row r="200" spans="25:36">
      <c r="Y200" s="177"/>
      <c r="Z200" s="177"/>
      <c r="AA200" s="177"/>
      <c r="AB200" s="177"/>
      <c r="AC200" s="177"/>
      <c r="AD200" s="177"/>
      <c r="AE200" s="177"/>
      <c r="AF200" s="177"/>
      <c r="AG200" s="177"/>
      <c r="AH200" s="177"/>
      <c r="AI200" s="177"/>
      <c r="AJ200" s="177"/>
    </row>
    <row r="201" spans="25:36">
      <c r="Y201" s="177"/>
      <c r="Z201" s="177"/>
      <c r="AA201" s="177"/>
      <c r="AB201" s="177"/>
      <c r="AC201" s="177"/>
      <c r="AD201" s="177"/>
      <c r="AE201" s="177"/>
      <c r="AF201" s="177"/>
      <c r="AG201" s="177"/>
      <c r="AH201" s="177"/>
      <c r="AI201" s="177"/>
      <c r="AJ201" s="177"/>
    </row>
    <row r="202" spans="25:36">
      <c r="Y202" s="177"/>
      <c r="Z202" s="177"/>
      <c r="AA202" s="177"/>
      <c r="AB202" s="177"/>
      <c r="AC202" s="177"/>
      <c r="AD202" s="177"/>
      <c r="AE202" s="177"/>
      <c r="AF202" s="177"/>
      <c r="AG202" s="177"/>
      <c r="AH202" s="177"/>
      <c r="AI202" s="177"/>
      <c r="AJ202" s="177"/>
    </row>
    <row r="203" spans="25:36">
      <c r="Y203" s="177"/>
      <c r="Z203" s="177"/>
      <c r="AA203" s="177"/>
      <c r="AB203" s="177"/>
      <c r="AC203" s="177"/>
      <c r="AD203" s="177"/>
      <c r="AE203" s="177"/>
      <c r="AF203" s="177"/>
      <c r="AG203" s="177"/>
      <c r="AH203" s="177"/>
      <c r="AI203" s="177"/>
      <c r="AJ203" s="177"/>
    </row>
    <row r="204" spans="25:36">
      <c r="Y204" s="177"/>
      <c r="Z204" s="177"/>
      <c r="AA204" s="177"/>
      <c r="AB204" s="177"/>
      <c r="AC204" s="177"/>
      <c r="AD204" s="177"/>
      <c r="AE204" s="177"/>
      <c r="AF204" s="177"/>
      <c r="AG204" s="177"/>
      <c r="AH204" s="177"/>
      <c r="AI204" s="177"/>
      <c r="AJ204" s="177"/>
    </row>
    <row r="205" spans="25:36">
      <c r="Y205" s="177"/>
      <c r="Z205" s="177"/>
      <c r="AA205" s="177"/>
      <c r="AB205" s="177"/>
      <c r="AC205" s="177"/>
      <c r="AD205" s="177"/>
      <c r="AE205" s="177"/>
      <c r="AF205" s="177"/>
      <c r="AG205" s="177"/>
      <c r="AH205" s="177"/>
      <c r="AI205" s="177"/>
      <c r="AJ205" s="177"/>
    </row>
    <row r="206" spans="25:36">
      <c r="Y206" s="177"/>
      <c r="Z206" s="177"/>
      <c r="AA206" s="177"/>
      <c r="AB206" s="177"/>
      <c r="AC206" s="177"/>
      <c r="AD206" s="177"/>
      <c r="AE206" s="177"/>
      <c r="AF206" s="177"/>
      <c r="AG206" s="177"/>
      <c r="AH206" s="177"/>
      <c r="AI206" s="177"/>
      <c r="AJ206" s="177"/>
    </row>
    <row r="207" spans="25:36">
      <c r="Y207" s="177"/>
      <c r="Z207" s="177"/>
      <c r="AA207" s="177"/>
      <c r="AB207" s="177"/>
      <c r="AC207" s="177"/>
      <c r="AD207" s="177"/>
      <c r="AE207" s="177"/>
      <c r="AF207" s="177"/>
      <c r="AG207" s="177"/>
      <c r="AH207" s="177"/>
      <c r="AI207" s="177"/>
      <c r="AJ207" s="177"/>
    </row>
    <row r="208" spans="25:36">
      <c r="Y208" s="177"/>
      <c r="Z208" s="177"/>
      <c r="AA208" s="177"/>
      <c r="AB208" s="177"/>
      <c r="AC208" s="177"/>
      <c r="AD208" s="177"/>
      <c r="AE208" s="177"/>
      <c r="AF208" s="177"/>
      <c r="AG208" s="177"/>
      <c r="AH208" s="177"/>
      <c r="AI208" s="177"/>
      <c r="AJ208" s="177"/>
    </row>
    <row r="209" spans="25:36">
      <c r="Y209" s="177"/>
      <c r="Z209" s="177"/>
      <c r="AA209" s="177"/>
      <c r="AB209" s="177"/>
      <c r="AC209" s="177"/>
      <c r="AD209" s="177"/>
      <c r="AE209" s="177"/>
      <c r="AF209" s="177"/>
      <c r="AG209" s="177"/>
      <c r="AH209" s="177"/>
      <c r="AI209" s="177"/>
      <c r="AJ209" s="177"/>
    </row>
    <row r="210" spans="25:36">
      <c r="Y210" s="177"/>
      <c r="Z210" s="177"/>
      <c r="AA210" s="177"/>
      <c r="AB210" s="177"/>
      <c r="AC210" s="177"/>
      <c r="AD210" s="177"/>
      <c r="AE210" s="177"/>
      <c r="AF210" s="177"/>
      <c r="AG210" s="177"/>
      <c r="AH210" s="177"/>
      <c r="AI210" s="177"/>
      <c r="AJ210" s="177"/>
    </row>
    <row r="211" spans="25:36">
      <c r="Y211" s="177"/>
      <c r="Z211" s="177"/>
      <c r="AA211" s="177"/>
      <c r="AB211" s="177"/>
      <c r="AC211" s="177"/>
      <c r="AD211" s="177"/>
      <c r="AE211" s="177"/>
      <c r="AF211" s="177"/>
      <c r="AG211" s="177"/>
      <c r="AH211" s="177"/>
      <c r="AI211" s="177"/>
      <c r="AJ211" s="177"/>
    </row>
    <row r="212" spans="25:36">
      <c r="Y212" s="177"/>
      <c r="Z212" s="177"/>
      <c r="AA212" s="177"/>
      <c r="AB212" s="177"/>
      <c r="AC212" s="177"/>
      <c r="AD212" s="177"/>
      <c r="AE212" s="177"/>
      <c r="AF212" s="177"/>
      <c r="AG212" s="177"/>
      <c r="AH212" s="177"/>
      <c r="AI212" s="177"/>
      <c r="AJ212" s="177"/>
    </row>
    <row r="213" spans="25:36">
      <c r="Y213" s="177"/>
      <c r="Z213" s="177"/>
      <c r="AA213" s="177"/>
      <c r="AB213" s="177"/>
      <c r="AC213" s="177"/>
      <c r="AD213" s="177"/>
      <c r="AE213" s="177"/>
      <c r="AF213" s="177"/>
      <c r="AG213" s="177"/>
      <c r="AH213" s="177"/>
      <c r="AI213" s="177"/>
      <c r="AJ213" s="177"/>
    </row>
    <row r="214" spans="25:36">
      <c r="Y214" s="177"/>
      <c r="Z214" s="177"/>
      <c r="AA214" s="177"/>
      <c r="AB214" s="177"/>
      <c r="AC214" s="177"/>
      <c r="AD214" s="177"/>
      <c r="AE214" s="177"/>
      <c r="AF214" s="177"/>
      <c r="AG214" s="177"/>
      <c r="AH214" s="177"/>
      <c r="AI214" s="177"/>
      <c r="AJ214" s="177"/>
    </row>
    <row r="215" spans="25:36">
      <c r="Y215" s="177"/>
      <c r="Z215" s="177"/>
      <c r="AA215" s="177"/>
      <c r="AB215" s="177"/>
      <c r="AC215" s="177"/>
      <c r="AD215" s="177"/>
      <c r="AE215" s="177"/>
      <c r="AF215" s="177"/>
      <c r="AG215" s="177"/>
      <c r="AH215" s="177"/>
      <c r="AI215" s="177"/>
      <c r="AJ215" s="177"/>
    </row>
    <row r="216" spans="25:36">
      <c r="Y216" s="177"/>
      <c r="Z216" s="177"/>
      <c r="AA216" s="177"/>
      <c r="AB216" s="177"/>
      <c r="AC216" s="177"/>
      <c r="AD216" s="177"/>
      <c r="AE216" s="177"/>
      <c r="AF216" s="177"/>
      <c r="AG216" s="177"/>
      <c r="AH216" s="177"/>
      <c r="AI216" s="177"/>
      <c r="AJ216" s="177"/>
    </row>
    <row r="217" spans="25:36">
      <c r="Y217" s="177"/>
      <c r="Z217" s="177"/>
      <c r="AA217" s="177"/>
      <c r="AB217" s="177"/>
      <c r="AC217" s="177"/>
      <c r="AD217" s="177"/>
      <c r="AE217" s="177"/>
      <c r="AF217" s="177"/>
      <c r="AG217" s="177"/>
      <c r="AH217" s="177"/>
      <c r="AI217" s="177"/>
      <c r="AJ217" s="177"/>
    </row>
    <row r="218" spans="25:36">
      <c r="Y218" s="177"/>
      <c r="Z218" s="177"/>
      <c r="AA218" s="177"/>
      <c r="AB218" s="177"/>
      <c r="AC218" s="177"/>
      <c r="AD218" s="177"/>
      <c r="AE218" s="177"/>
      <c r="AF218" s="177"/>
      <c r="AG218" s="177"/>
      <c r="AH218" s="177"/>
      <c r="AI218" s="177"/>
      <c r="AJ218" s="177"/>
    </row>
    <row r="219" spans="25:36">
      <c r="Y219" s="177"/>
      <c r="Z219" s="177"/>
      <c r="AA219" s="177"/>
      <c r="AB219" s="177"/>
      <c r="AC219" s="177"/>
      <c r="AD219" s="177"/>
      <c r="AE219" s="177"/>
      <c r="AF219" s="177"/>
      <c r="AG219" s="177"/>
      <c r="AH219" s="177"/>
      <c r="AI219" s="177"/>
      <c r="AJ219" s="177"/>
    </row>
    <row r="220" spans="25:36">
      <c r="Y220" s="177"/>
      <c r="Z220" s="177"/>
      <c r="AA220" s="177"/>
      <c r="AB220" s="177"/>
      <c r="AC220" s="177"/>
      <c r="AD220" s="177"/>
      <c r="AE220" s="177"/>
      <c r="AF220" s="177"/>
      <c r="AG220" s="177"/>
      <c r="AH220" s="177"/>
      <c r="AI220" s="177"/>
      <c r="AJ220" s="177"/>
    </row>
    <row r="221" spans="25:36">
      <c r="Y221" s="177"/>
      <c r="Z221" s="177"/>
      <c r="AA221" s="177"/>
      <c r="AB221" s="177"/>
      <c r="AC221" s="177"/>
      <c r="AD221" s="177"/>
      <c r="AE221" s="177"/>
      <c r="AF221" s="177"/>
      <c r="AG221" s="177"/>
      <c r="AH221" s="177"/>
      <c r="AI221" s="177"/>
      <c r="AJ221" s="177"/>
    </row>
  </sheetData>
  <autoFilter ref="B2:BA2" xr:uid="{00000000-0009-0000-0000-000003000000}"/>
  <mergeCells count="7">
    <mergeCell ref="AR1:AS1"/>
    <mergeCell ref="AT1:AU1"/>
    <mergeCell ref="L1:X1"/>
    <mergeCell ref="Y1:AK1"/>
    <mergeCell ref="AL1:AM1"/>
    <mergeCell ref="AN1:AO1"/>
    <mergeCell ref="AP1:AQ1"/>
  </mergeCells>
  <phoneticPr fontId="28" type="noConversion"/>
  <conditionalFormatting sqref="X3:X72">
    <cfRule type="expression" dxfId="64" priority="1">
      <formula>X3&lt;&gt;AL3</formula>
    </cfRule>
  </conditionalFormatting>
  <dataValidations count="1">
    <dataValidation type="decimal" allowBlank="1" showInputMessage="1" showErrorMessage="1" sqref="X3:X72 Y60:Y72 L3:W28 Y3:Y57 L67:W72 R60:W61 R66:W66 L56:W57 L30:W54 Z67:Z72 Z3:AF28 Z30:Z54 Z56:Z57 AA65:AB72 AD65:AD72 AA30:AB57 AC66:AC72 AC30:AF54 AC56:AF57 AA60:AE62 AG3:AJ72 AF58:AF62 AE66:AF72" xr:uid="{D75FE062-0017-4D9D-BC03-AD591B331686}">
      <formula1>0</formula1>
      <formula2>99999999</formula2>
    </dataValidation>
  </dataValidations>
  <pageMargins left="0.7" right="0.7" top="0.75" bottom="0.75" header="0.3" footer="0.3"/>
  <pageSetup orientation="portrait" r:id="rId1"/>
  <ignoredErrors>
    <ignoredError sqref="AK72 AK55" formulaRange="1"/>
    <ignoredError sqref="AK64 AK39 AK25 AK16"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B4529-7A1B-4A97-88DA-ACA3423D8C45}">
  <dimension ref="A2:N74"/>
  <sheetViews>
    <sheetView workbookViewId="0">
      <selection activeCell="A3" sqref="A3"/>
    </sheetView>
  </sheetViews>
  <sheetFormatPr defaultColWidth="12" defaultRowHeight="11.45"/>
  <cols>
    <col min="1" max="1" width="18.1640625" bestFit="1" customWidth="1"/>
    <col min="2" max="2" width="30.6640625" bestFit="1" customWidth="1"/>
    <col min="4" max="4" width="16.83203125" bestFit="1" customWidth="1"/>
    <col min="5" max="5" width="19" bestFit="1" customWidth="1"/>
    <col min="10" max="10" width="18.1640625" bestFit="1" customWidth="1"/>
    <col min="11" max="11" width="30.6640625" bestFit="1" customWidth="1"/>
    <col min="13" max="13" width="16.83203125" bestFit="1" customWidth="1"/>
    <col min="14" max="14" width="19" bestFit="1" customWidth="1"/>
  </cols>
  <sheetData>
    <row r="2" spans="1:14">
      <c r="J2" s="920"/>
      <c r="K2" s="920"/>
    </row>
    <row r="3" spans="1:14">
      <c r="A3" s="438"/>
      <c r="B3" s="439"/>
      <c r="C3" s="440"/>
      <c r="D3" s="341" t="s">
        <v>1891</v>
      </c>
      <c r="E3" t="s">
        <v>2538</v>
      </c>
      <c r="J3" s="438"/>
      <c r="K3" s="439"/>
      <c r="L3" s="440"/>
      <c r="M3" s="341" t="s">
        <v>1891</v>
      </c>
      <c r="N3" t="s">
        <v>2538</v>
      </c>
    </row>
    <row r="4" spans="1:14">
      <c r="A4" s="441"/>
      <c r="B4" s="442"/>
      <c r="C4" s="443"/>
      <c r="D4" s="349" t="s">
        <v>40</v>
      </c>
      <c r="E4" s="348">
        <v>0</v>
      </c>
      <c r="J4" s="441"/>
      <c r="K4" s="442"/>
      <c r="L4" s="443"/>
      <c r="M4" s="342">
        <v>1</v>
      </c>
      <c r="N4" s="348">
        <v>162142885</v>
      </c>
    </row>
    <row r="5" spans="1:14">
      <c r="A5" s="441"/>
      <c r="B5" s="442"/>
      <c r="C5" s="443"/>
      <c r="D5" s="349" t="s">
        <v>55</v>
      </c>
      <c r="E5" s="348">
        <v>162142885</v>
      </c>
      <c r="J5" s="441"/>
      <c r="K5" s="442"/>
      <c r="L5" s="443"/>
      <c r="M5" s="342">
        <v>3</v>
      </c>
      <c r="N5" s="348">
        <v>67288510</v>
      </c>
    </row>
    <row r="6" spans="1:14">
      <c r="A6" s="441"/>
      <c r="B6" s="442"/>
      <c r="C6" s="443"/>
      <c r="D6" s="349" t="s">
        <v>56</v>
      </c>
      <c r="E6" s="348">
        <v>67288510</v>
      </c>
      <c r="J6" s="441"/>
      <c r="K6" s="442"/>
      <c r="L6" s="443"/>
      <c r="M6" s="342">
        <v>95</v>
      </c>
      <c r="N6" s="348">
        <v>29624791</v>
      </c>
    </row>
    <row r="7" spans="1:14">
      <c r="A7" s="441"/>
      <c r="B7" s="442"/>
      <c r="C7" s="443"/>
      <c r="D7" s="349" t="s">
        <v>57</v>
      </c>
      <c r="E7" s="348">
        <v>41901553</v>
      </c>
      <c r="J7" s="441"/>
      <c r="K7" s="442"/>
      <c r="L7" s="443"/>
      <c r="M7" s="342">
        <v>97</v>
      </c>
      <c r="N7" s="348">
        <v>3180119975</v>
      </c>
    </row>
    <row r="8" spans="1:14">
      <c r="A8" s="441"/>
      <c r="B8" s="442"/>
      <c r="C8" s="443"/>
      <c r="D8" s="349" t="s">
        <v>58</v>
      </c>
      <c r="E8" s="348">
        <v>47829143</v>
      </c>
      <c r="J8" s="441"/>
      <c r="K8" s="442"/>
      <c r="L8" s="443"/>
      <c r="M8" s="342">
        <v>102</v>
      </c>
      <c r="N8" s="348">
        <v>93533156</v>
      </c>
    </row>
    <row r="9" spans="1:14">
      <c r="A9" s="441"/>
      <c r="B9" s="442"/>
      <c r="C9" s="443"/>
      <c r="D9" s="349" t="s">
        <v>59</v>
      </c>
      <c r="E9" s="348">
        <v>47964271</v>
      </c>
      <c r="J9" s="441"/>
      <c r="K9" s="442"/>
      <c r="L9" s="443"/>
      <c r="M9" s="342">
        <v>103</v>
      </c>
      <c r="N9" s="348">
        <v>907853338</v>
      </c>
    </row>
    <row r="10" spans="1:14">
      <c r="A10" s="441"/>
      <c r="B10" s="442"/>
      <c r="C10" s="443"/>
      <c r="D10" s="349" t="s">
        <v>60</v>
      </c>
      <c r="E10" s="348">
        <v>42434083</v>
      </c>
      <c r="J10" s="441"/>
      <c r="K10" s="442"/>
      <c r="L10" s="443"/>
      <c r="M10" s="342">
        <v>104</v>
      </c>
      <c r="N10" s="348">
        <v>41148194</v>
      </c>
    </row>
    <row r="11" spans="1:14">
      <c r="A11" s="441"/>
      <c r="B11" s="442"/>
      <c r="C11" s="443"/>
      <c r="D11" s="349" t="s">
        <v>61</v>
      </c>
      <c r="E11" s="348">
        <v>22293601</v>
      </c>
      <c r="J11" s="441"/>
      <c r="K11" s="442"/>
      <c r="L11" s="443"/>
      <c r="M11" s="342">
        <v>105</v>
      </c>
      <c r="N11" s="348">
        <v>1453953849</v>
      </c>
    </row>
    <row r="12" spans="1:14">
      <c r="A12" s="441"/>
      <c r="B12" s="442"/>
      <c r="C12" s="443"/>
      <c r="D12" s="349" t="s">
        <v>62</v>
      </c>
      <c r="E12" s="348">
        <v>30499122</v>
      </c>
      <c r="J12" s="441"/>
      <c r="K12" s="442"/>
      <c r="L12" s="443"/>
      <c r="M12" s="342">
        <v>107</v>
      </c>
      <c r="N12" s="348">
        <v>35772974</v>
      </c>
    </row>
    <row r="13" spans="1:14">
      <c r="A13" s="441"/>
      <c r="B13" s="442"/>
      <c r="C13" s="443"/>
      <c r="D13" s="349" t="s">
        <v>63</v>
      </c>
      <c r="E13" s="348">
        <v>63860623</v>
      </c>
      <c r="J13" s="441"/>
      <c r="K13" s="442"/>
      <c r="L13" s="443"/>
      <c r="M13" s="342">
        <v>108</v>
      </c>
      <c r="N13" s="348">
        <v>98431163</v>
      </c>
    </row>
    <row r="14" spans="1:14">
      <c r="A14" s="441"/>
      <c r="B14" s="442"/>
      <c r="C14" s="443"/>
      <c r="D14" s="349" t="s">
        <v>64</v>
      </c>
      <c r="E14" s="348">
        <v>64691011</v>
      </c>
      <c r="J14" s="441"/>
      <c r="K14" s="442"/>
      <c r="L14" s="443"/>
      <c r="M14" s="342">
        <v>109</v>
      </c>
      <c r="N14" s="348">
        <v>9723624</v>
      </c>
    </row>
    <row r="15" spans="1:14">
      <c r="A15" s="441"/>
      <c r="B15" s="442"/>
      <c r="C15" s="443"/>
      <c r="D15" s="349" t="s">
        <v>65</v>
      </c>
      <c r="E15" s="348">
        <v>102831223</v>
      </c>
      <c r="J15" s="441"/>
      <c r="K15" s="442"/>
      <c r="L15" s="443"/>
      <c r="M15" s="342">
        <v>110</v>
      </c>
      <c r="N15" s="348">
        <v>89471725</v>
      </c>
    </row>
    <row r="16" spans="1:14">
      <c r="A16" s="441"/>
      <c r="B16" s="442"/>
      <c r="C16" s="443"/>
      <c r="D16" s="349" t="s">
        <v>66</v>
      </c>
      <c r="E16" s="348">
        <v>108986931</v>
      </c>
      <c r="J16" s="441"/>
      <c r="K16" s="442"/>
      <c r="L16" s="443"/>
      <c r="M16" s="342">
        <v>111</v>
      </c>
      <c r="N16" s="348">
        <v>19969003</v>
      </c>
    </row>
    <row r="17" spans="1:14">
      <c r="A17" s="441"/>
      <c r="B17" s="442"/>
      <c r="C17" s="443"/>
      <c r="D17" s="349" t="s">
        <v>42</v>
      </c>
      <c r="E17" s="348">
        <v>80853403</v>
      </c>
      <c r="J17" s="441"/>
      <c r="K17" s="442"/>
      <c r="L17" s="443"/>
      <c r="M17" s="342">
        <v>113</v>
      </c>
      <c r="N17" s="348">
        <v>102831223</v>
      </c>
    </row>
    <row r="18" spans="1:14">
      <c r="A18" s="441"/>
      <c r="B18" s="442"/>
      <c r="C18" s="443"/>
      <c r="D18" s="349" t="s">
        <v>67</v>
      </c>
      <c r="E18" s="348">
        <v>271801657</v>
      </c>
      <c r="J18" s="441"/>
      <c r="K18" s="442"/>
      <c r="L18" s="443"/>
      <c r="M18" s="342">
        <v>114</v>
      </c>
      <c r="N18" s="348">
        <v>64691011</v>
      </c>
    </row>
    <row r="19" spans="1:14">
      <c r="A19" s="441"/>
      <c r="B19" s="442"/>
      <c r="C19" s="443"/>
      <c r="D19" s="349" t="s">
        <v>68</v>
      </c>
      <c r="E19" s="348">
        <v>29449952</v>
      </c>
      <c r="J19" s="441"/>
      <c r="K19" s="442"/>
      <c r="L19" s="443"/>
      <c r="M19" s="342">
        <v>115</v>
      </c>
      <c r="N19" s="348">
        <v>519667456</v>
      </c>
    </row>
    <row r="20" spans="1:14">
      <c r="A20" s="444"/>
      <c r="B20" s="445"/>
      <c r="C20" s="446"/>
      <c r="D20" s="349" t="s">
        <v>69</v>
      </c>
      <c r="E20" s="348">
        <v>27906403</v>
      </c>
      <c r="J20" s="444"/>
      <c r="K20" s="445"/>
      <c r="L20" s="446"/>
      <c r="M20" s="342">
        <v>116</v>
      </c>
      <c r="N20" s="348">
        <v>36935762</v>
      </c>
    </row>
    <row r="21" spans="1:14">
      <c r="D21" s="349" t="s">
        <v>70</v>
      </c>
      <c r="E21" s="348">
        <v>61931887</v>
      </c>
      <c r="M21" s="342">
        <v>117</v>
      </c>
      <c r="N21" s="348">
        <v>31998419</v>
      </c>
    </row>
    <row r="22" spans="1:14">
      <c r="D22" s="349" t="s">
        <v>71</v>
      </c>
      <c r="E22" s="348">
        <v>45508073</v>
      </c>
      <c r="M22" s="342">
        <v>119</v>
      </c>
      <c r="N22" s="348">
        <v>665510096</v>
      </c>
    </row>
    <row r="23" spans="1:14">
      <c r="D23" s="349" t="s">
        <v>72</v>
      </c>
      <c r="E23" s="348">
        <v>4150466</v>
      </c>
      <c r="M23" s="342">
        <v>120</v>
      </c>
      <c r="N23" s="348">
        <v>12450739</v>
      </c>
    </row>
    <row r="24" spans="1:14">
      <c r="D24" s="349" t="s">
        <v>73</v>
      </c>
      <c r="E24" s="348">
        <v>48071671</v>
      </c>
      <c r="M24" s="342">
        <v>121</v>
      </c>
      <c r="N24" s="348">
        <v>214622714</v>
      </c>
    </row>
    <row r="25" spans="1:14" ht="12">
      <c r="D25" s="349" t="s">
        <v>74</v>
      </c>
      <c r="E25" s="348">
        <v>121400430</v>
      </c>
      <c r="K25" s="350">
        <v>12679470568</v>
      </c>
      <c r="M25" s="342">
        <v>124</v>
      </c>
      <c r="N25" s="348">
        <v>101184153</v>
      </c>
    </row>
    <row r="26" spans="1:14">
      <c r="D26" s="349" t="s">
        <v>75</v>
      </c>
      <c r="E26" s="348">
        <v>44293701</v>
      </c>
      <c r="K26" s="348"/>
      <c r="M26" s="342">
        <v>125</v>
      </c>
      <c r="N26" s="348">
        <v>40054968</v>
      </c>
    </row>
    <row r="27" spans="1:14">
      <c r="D27" s="349" t="s">
        <v>76</v>
      </c>
      <c r="E27" s="348">
        <v>1233417037</v>
      </c>
      <c r="M27" s="342">
        <v>126</v>
      </c>
      <c r="N27" s="348">
        <v>271801657</v>
      </c>
    </row>
    <row r="28" spans="1:14">
      <c r="D28" s="349" t="s">
        <v>77</v>
      </c>
      <c r="E28" s="348">
        <v>33047453</v>
      </c>
      <c r="M28" s="342">
        <v>127</v>
      </c>
      <c r="N28" s="348">
        <v>108986931</v>
      </c>
    </row>
    <row r="29" spans="1:14">
      <c r="D29" s="349" t="s">
        <v>43</v>
      </c>
      <c r="E29" s="348">
        <v>531137787</v>
      </c>
      <c r="M29" s="342">
        <v>128</v>
      </c>
      <c r="N29" s="348">
        <v>29449952</v>
      </c>
    </row>
    <row r="30" spans="1:14">
      <c r="D30" s="349" t="s">
        <v>44</v>
      </c>
      <c r="E30" s="348">
        <v>361803300</v>
      </c>
      <c r="M30" s="342">
        <v>129</v>
      </c>
      <c r="N30" s="348">
        <v>27906403</v>
      </c>
    </row>
    <row r="31" spans="1:14">
      <c r="D31" s="349" t="s">
        <v>45</v>
      </c>
      <c r="E31" s="348">
        <v>75040407</v>
      </c>
      <c r="M31" s="342">
        <v>130</v>
      </c>
      <c r="N31" s="348">
        <v>1233417037</v>
      </c>
    </row>
    <row r="32" spans="1:14">
      <c r="D32" s="349" t="s">
        <v>78</v>
      </c>
      <c r="E32" s="348">
        <v>98431163</v>
      </c>
      <c r="M32" s="342">
        <v>131</v>
      </c>
      <c r="N32" s="348">
        <v>121400430</v>
      </c>
    </row>
    <row r="33" spans="4:14">
      <c r="D33" s="349" t="s">
        <v>79</v>
      </c>
      <c r="E33" s="348">
        <v>64678089</v>
      </c>
      <c r="M33" s="342">
        <v>132</v>
      </c>
      <c r="N33" s="348">
        <v>61931887</v>
      </c>
    </row>
    <row r="34" spans="4:14">
      <c r="D34" s="349" t="s">
        <v>80</v>
      </c>
      <c r="E34" s="348">
        <v>362245217</v>
      </c>
      <c r="M34" s="342">
        <v>133</v>
      </c>
      <c r="N34" s="348">
        <v>750294235</v>
      </c>
    </row>
    <row r="35" spans="4:14">
      <c r="D35" s="349" t="s">
        <v>81</v>
      </c>
      <c r="E35" s="348">
        <v>33479602</v>
      </c>
      <c r="M35" s="342">
        <v>134</v>
      </c>
      <c r="N35" s="348">
        <v>44293701</v>
      </c>
    </row>
    <row r="36" spans="4:14">
      <c r="D36" s="349" t="s">
        <v>82</v>
      </c>
      <c r="E36" s="348">
        <v>243485010</v>
      </c>
      <c r="M36" s="342">
        <v>135</v>
      </c>
      <c r="N36" s="348">
        <v>33047453</v>
      </c>
    </row>
    <row r="37" spans="4:14">
      <c r="D37" s="349" t="s">
        <v>83</v>
      </c>
      <c r="E37" s="348">
        <v>814744020</v>
      </c>
      <c r="M37" s="342">
        <v>136</v>
      </c>
      <c r="N37" s="348">
        <v>49658539</v>
      </c>
    </row>
    <row r="38" spans="4:14">
      <c r="D38" s="349" t="s">
        <v>84</v>
      </c>
      <c r="E38" s="348">
        <v>519667456</v>
      </c>
      <c r="M38" s="342">
        <v>139</v>
      </c>
      <c r="N38" s="348">
        <v>48071671</v>
      </c>
    </row>
    <row r="39" spans="4:14">
      <c r="D39" s="349" t="s">
        <v>85</v>
      </c>
      <c r="E39" s="348">
        <v>41148194</v>
      </c>
      <c r="M39" s="342">
        <v>143</v>
      </c>
      <c r="N39" s="348">
        <v>257950549</v>
      </c>
    </row>
    <row r="40" spans="4:14">
      <c r="D40" s="349" t="s">
        <v>86</v>
      </c>
      <c r="E40" s="348">
        <v>31998419</v>
      </c>
      <c r="M40" s="342">
        <v>145</v>
      </c>
      <c r="N40" s="348">
        <v>112482</v>
      </c>
    </row>
    <row r="41" spans="4:14">
      <c r="D41" s="349" t="s">
        <v>87</v>
      </c>
      <c r="E41" s="348">
        <v>36935762</v>
      </c>
      <c r="M41" s="342">
        <v>146</v>
      </c>
      <c r="N41" s="348">
        <v>111607238</v>
      </c>
    </row>
    <row r="42" spans="4:14">
      <c r="D42" s="349" t="s">
        <v>88</v>
      </c>
      <c r="E42" s="348">
        <v>89471725</v>
      </c>
      <c r="M42" s="342">
        <v>148</v>
      </c>
      <c r="N42" s="348">
        <v>41864861</v>
      </c>
    </row>
    <row r="43" spans="4:14">
      <c r="D43" s="349" t="s">
        <v>89</v>
      </c>
      <c r="E43" s="348">
        <v>19969003</v>
      </c>
      <c r="M43" s="342">
        <v>149</v>
      </c>
      <c r="N43" s="348">
        <v>522053573</v>
      </c>
    </row>
    <row r="44" spans="4:14">
      <c r="D44" s="349" t="s">
        <v>90</v>
      </c>
      <c r="E44" s="348">
        <v>0</v>
      </c>
      <c r="M44" s="342">
        <v>158</v>
      </c>
      <c r="N44" s="348">
        <v>103258632</v>
      </c>
    </row>
    <row r="45" spans="4:14">
      <c r="D45" s="349" t="s">
        <v>91</v>
      </c>
      <c r="E45" s="348">
        <v>0</v>
      </c>
      <c r="M45" s="342">
        <v>211</v>
      </c>
      <c r="N45" s="348">
        <v>317117133</v>
      </c>
    </row>
    <row r="46" spans="4:14">
      <c r="D46" s="349" t="s">
        <v>92</v>
      </c>
      <c r="E46" s="348">
        <v>664880948</v>
      </c>
      <c r="M46" s="342">
        <v>212</v>
      </c>
      <c r="N46" s="348">
        <v>70141002</v>
      </c>
    </row>
    <row r="47" spans="4:14">
      <c r="D47" s="349" t="s">
        <v>93</v>
      </c>
      <c r="E47" s="348">
        <v>85413287</v>
      </c>
      <c r="M47" s="342">
        <v>228</v>
      </c>
      <c r="N47" s="348">
        <v>33845071</v>
      </c>
    </row>
    <row r="48" spans="4:14">
      <c r="D48" s="349" t="s">
        <v>94</v>
      </c>
      <c r="E48" s="348">
        <v>665510096</v>
      </c>
      <c r="M48" s="342">
        <v>229</v>
      </c>
      <c r="N48" s="348">
        <v>22293601</v>
      </c>
    </row>
    <row r="49" spans="4:14">
      <c r="D49" s="349" t="s">
        <v>95</v>
      </c>
      <c r="E49" s="348">
        <v>9723624</v>
      </c>
      <c r="M49" s="342">
        <v>230</v>
      </c>
      <c r="N49" s="348">
        <v>33405000</v>
      </c>
    </row>
    <row r="50" spans="4:14">
      <c r="D50" s="349" t="s">
        <v>46</v>
      </c>
      <c r="E50" s="348">
        <v>112194349</v>
      </c>
      <c r="M50" s="342">
        <v>231</v>
      </c>
      <c r="N50" s="348">
        <v>33405000</v>
      </c>
    </row>
    <row r="51" spans="4:14">
      <c r="D51" s="349" t="s">
        <v>96</v>
      </c>
      <c r="E51" s="348">
        <v>41864861</v>
      </c>
      <c r="M51" s="342">
        <v>232</v>
      </c>
      <c r="N51" s="348">
        <v>41901553</v>
      </c>
    </row>
    <row r="52" spans="4:14">
      <c r="D52" s="349" t="s">
        <v>97</v>
      </c>
      <c r="E52" s="348">
        <v>257950549</v>
      </c>
      <c r="M52" s="342">
        <v>233</v>
      </c>
      <c r="N52" s="348">
        <v>47829143</v>
      </c>
    </row>
    <row r="53" spans="4:14">
      <c r="D53" s="349" t="s">
        <v>98</v>
      </c>
      <c r="E53" s="348">
        <v>22467966</v>
      </c>
      <c r="M53" s="342">
        <v>234</v>
      </c>
      <c r="N53" s="348">
        <v>47964271</v>
      </c>
    </row>
    <row r="54" spans="4:14">
      <c r="D54" s="349" t="s">
        <v>99</v>
      </c>
      <c r="E54" s="348">
        <v>141943865</v>
      </c>
      <c r="M54" s="342">
        <v>235</v>
      </c>
      <c r="N54" s="348">
        <v>42434083</v>
      </c>
    </row>
    <row r="55" spans="4:14">
      <c r="D55" s="349" t="s">
        <v>100</v>
      </c>
      <c r="E55" s="348">
        <v>152817784</v>
      </c>
      <c r="M55" s="342">
        <v>236</v>
      </c>
      <c r="N55" s="348">
        <v>80853403</v>
      </c>
    </row>
    <row r="56" spans="4:14">
      <c r="D56" s="349" t="s">
        <v>101</v>
      </c>
      <c r="E56" s="348">
        <v>1931594975</v>
      </c>
      <c r="M56" s="342">
        <v>237</v>
      </c>
      <c r="N56" s="348">
        <v>112194349</v>
      </c>
    </row>
    <row r="57" spans="4:14">
      <c r="D57" s="349" t="s">
        <v>102</v>
      </c>
      <c r="E57" s="348">
        <v>35148943</v>
      </c>
      <c r="M57" s="342" t="s">
        <v>1949</v>
      </c>
      <c r="N57" s="348">
        <v>12679470568</v>
      </c>
    </row>
    <row r="58" spans="4:14">
      <c r="D58" s="349" t="s">
        <v>103</v>
      </c>
      <c r="E58" s="348">
        <v>111607238</v>
      </c>
    </row>
    <row r="59" spans="4:14">
      <c r="D59" s="349" t="s">
        <v>104</v>
      </c>
      <c r="E59" s="348">
        <v>69472455</v>
      </c>
    </row>
    <row r="60" spans="4:14">
      <c r="D60" s="349" t="s">
        <v>105</v>
      </c>
      <c r="E60" s="348">
        <v>1814232470</v>
      </c>
    </row>
    <row r="61" spans="4:14">
      <c r="D61" s="349" t="s">
        <v>106</v>
      </c>
      <c r="E61" s="348">
        <v>0</v>
      </c>
    </row>
    <row r="62" spans="4:14">
      <c r="D62" s="349" t="s">
        <v>107</v>
      </c>
      <c r="E62" s="348">
        <v>0</v>
      </c>
    </row>
    <row r="63" spans="4:14">
      <c r="D63" s="349" t="s">
        <v>109</v>
      </c>
      <c r="E63" s="348">
        <v>29624791</v>
      </c>
    </row>
    <row r="64" spans="4:14">
      <c r="D64" s="349" t="s">
        <v>110</v>
      </c>
      <c r="E64" s="348">
        <v>0</v>
      </c>
    </row>
    <row r="65" spans="4:5">
      <c r="D65" s="349" t="s">
        <v>111</v>
      </c>
      <c r="E65" s="348">
        <v>0</v>
      </c>
    </row>
    <row r="66" spans="4:5">
      <c r="D66" s="349" t="s">
        <v>47</v>
      </c>
      <c r="E66" s="348">
        <v>44598635</v>
      </c>
    </row>
    <row r="67" spans="4:5">
      <c r="D67" s="349" t="s">
        <v>48</v>
      </c>
      <c r="E67" s="348">
        <v>170024079</v>
      </c>
    </row>
    <row r="68" spans="4:5">
      <c r="D68" s="349" t="s">
        <v>49</v>
      </c>
      <c r="E68" s="348">
        <v>0</v>
      </c>
    </row>
    <row r="69" spans="4:5">
      <c r="D69" s="349" t="s">
        <v>50</v>
      </c>
      <c r="E69" s="348">
        <v>12450739</v>
      </c>
    </row>
    <row r="70" spans="4:5">
      <c r="D70" s="349" t="s">
        <v>51</v>
      </c>
      <c r="E70" s="348">
        <v>40054968</v>
      </c>
    </row>
    <row r="71" spans="4:5">
      <c r="D71" s="349" t="s">
        <v>52</v>
      </c>
      <c r="E71" s="348">
        <v>33845071</v>
      </c>
    </row>
    <row r="72" spans="4:5">
      <c r="D72" s="349" t="s">
        <v>53</v>
      </c>
      <c r="E72" s="348">
        <v>103258632</v>
      </c>
    </row>
    <row r="73" spans="4:5">
      <c r="D73" s="349" t="s">
        <v>54</v>
      </c>
      <c r="E73" s="348">
        <v>0</v>
      </c>
    </row>
    <row r="74" spans="4:5">
      <c r="D74" s="349" t="s">
        <v>1949</v>
      </c>
      <c r="E74" s="348">
        <v>12679470568</v>
      </c>
    </row>
  </sheetData>
  <mergeCells count="1">
    <mergeCell ref="J2:K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2:T74"/>
  <sheetViews>
    <sheetView showGridLines="0" topLeftCell="I1" zoomScale="80" zoomScaleNormal="80" workbookViewId="0">
      <pane ySplit="2" topLeftCell="A21" activePane="bottomLeft" state="frozen"/>
      <selection pane="bottomLeft" activeCell="S26" sqref="S26"/>
    </sheetView>
  </sheetViews>
  <sheetFormatPr defaultColWidth="12" defaultRowHeight="11.45"/>
  <cols>
    <col min="1" max="1" width="1.83203125" customWidth="1"/>
    <col min="5" max="5" width="7.83203125" customWidth="1"/>
    <col min="7" max="7" width="80.83203125" customWidth="1"/>
    <col min="8" max="8" width="70.83203125" customWidth="1"/>
    <col min="9" max="10" width="15" customWidth="1"/>
    <col min="11" max="12" width="13.83203125" customWidth="1"/>
    <col min="13" max="18" width="19.83203125" customWidth="1"/>
    <col min="19" max="20" width="100.83203125" customWidth="1"/>
  </cols>
  <sheetData>
    <row r="2" spans="2:20" ht="41.45">
      <c r="B2" s="125" t="s">
        <v>17</v>
      </c>
      <c r="C2" s="125" t="s">
        <v>2125</v>
      </c>
      <c r="D2" s="125" t="s">
        <v>2133</v>
      </c>
      <c r="E2" s="125" t="s">
        <v>18</v>
      </c>
      <c r="F2" s="125" t="s">
        <v>19</v>
      </c>
      <c r="G2" s="125" t="s">
        <v>2390</v>
      </c>
      <c r="H2" s="125" t="s">
        <v>2391</v>
      </c>
      <c r="I2" s="125" t="s">
        <v>2392</v>
      </c>
      <c r="J2" s="125" t="s">
        <v>2393</v>
      </c>
      <c r="K2" s="125" t="s">
        <v>2539</v>
      </c>
      <c r="L2" s="125" t="s">
        <v>2540</v>
      </c>
      <c r="M2" s="126" t="s">
        <v>2541</v>
      </c>
      <c r="N2" s="126" t="s">
        <v>2542</v>
      </c>
      <c r="O2" s="126" t="s">
        <v>1989</v>
      </c>
      <c r="P2" s="126" t="s">
        <v>2</v>
      </c>
      <c r="Q2" s="126" t="s">
        <v>2543</v>
      </c>
      <c r="R2" s="126" t="s">
        <v>2544</v>
      </c>
      <c r="S2" s="126" t="s">
        <v>2545</v>
      </c>
      <c r="T2" s="126" t="s">
        <v>2546</v>
      </c>
    </row>
    <row r="3" spans="2:20" ht="30.6">
      <c r="B3" s="114">
        <f>Proyecto!$C$3</f>
        <v>8141</v>
      </c>
      <c r="C3" s="114" t="str">
        <f>'Actividades Físicas'!D3</f>
        <v>8141-01</v>
      </c>
      <c r="D3" s="115">
        <v>1</v>
      </c>
      <c r="E3" s="115">
        <f>'Actividades Físicas'!E3</f>
        <v>1</v>
      </c>
      <c r="F3" s="114" t="str">
        <f>'Actividades Físicas'!F3</f>
        <v>1.1</v>
      </c>
      <c r="G3" s="116" t="str">
        <f>'Actividades Físicas'!G3</f>
        <v>Definir, implementar y hacer seguimiento a la instancia de gobernanza y gobernabilidad.</v>
      </c>
      <c r="H3" s="116" t="str">
        <f>'Actividades Físicas'!H3</f>
        <v>Porcentaje de avance en la fases de definición, implementación y seguimiento de la instancia de gobernanza y gobernabilidad en salud pública.</v>
      </c>
      <c r="I3" s="114" t="str">
        <f>'Actividades Físicas'!I3</f>
        <v>Porcentaje</v>
      </c>
      <c r="J3" s="114" t="str">
        <f>'Actividades Físicas'!J3</f>
        <v>Constante</v>
      </c>
      <c r="K3" s="517">
        <f>+'Actividades Físicas'!AN3</f>
        <v>1</v>
      </c>
      <c r="L3" s="206">
        <f>+'Actividades Físicas'!AK3</f>
        <v>1</v>
      </c>
      <c r="M3" s="129">
        <f>SUMIF('Actividades Presupuesto'!$E$3:$E$109,$F3,'Actividades Presupuesto'!$I$3:$I$109)</f>
        <v>0</v>
      </c>
      <c r="N3" s="129">
        <f>SUMIF('Actividades Presupuesto'!$E$3:$E$109,$F3,'Actividades Presupuesto'!$K$3:$K$109)</f>
        <v>300000000</v>
      </c>
      <c r="O3" s="129">
        <f>SUMIF('Actividades Presupuesto'!$E$3:$E$109,$F3,'Actividades Presupuesto'!$M$3:$M$109)</f>
        <v>0</v>
      </c>
      <c r="P3" s="129">
        <f>SUMIF('Actividades Presupuesto'!$E$3:$E$109,$F3,'Actividades Presupuesto'!$P$3:$P$109)</f>
        <v>0</v>
      </c>
      <c r="Q3" s="130">
        <f>SUMIF('Reservas (2)'!$E$4:$E$94,F3,'Reservas (2)'!$L$4:$L$94)</f>
        <v>0</v>
      </c>
      <c r="R3" s="130">
        <f>SUMIF('Reservas (2)'!$E$4:$E$94,F3,'Reservas (2)'!$M$4:$M$94)</f>
        <v>0</v>
      </c>
      <c r="S3" s="604" t="s">
        <v>2547</v>
      </c>
      <c r="T3" s="604" t="s">
        <v>2548</v>
      </c>
    </row>
    <row r="4" spans="2:20" ht="61.5" customHeight="1">
      <c r="B4" s="114">
        <f>Proyecto!$C$3</f>
        <v>8141</v>
      </c>
      <c r="C4" s="114" t="str">
        <f>'Actividades Físicas'!D4</f>
        <v>8141-02</v>
      </c>
      <c r="D4" s="115">
        <v>2</v>
      </c>
      <c r="E4" s="115">
        <f>'Actividades Físicas'!E4</f>
        <v>2</v>
      </c>
      <c r="F4" s="114" t="str">
        <f>'Actividades Físicas'!F4</f>
        <v>2.1</v>
      </c>
      <c r="G4" s="116" t="str">
        <f>'Actividades Físicas'!G4</f>
        <v>Orientar técnicamente la implementación de las líneas de acción de gobernanza y gobernabilidad para el fortalecimiento de la intersectorialidad, la gestión de las políticas, planes y/o programas de competencia de la subsecretaría de salud pública.</v>
      </c>
      <c r="H4" s="116" t="str">
        <f>'Actividades Físicas'!H4</f>
        <v>Porcentaje de avance en la implementación del plan de trabajo para la orientación técnica de las líneas de acción de gobernanza y gobernabilidad para el fortalecimiento de la intersectorialidad, la gestión de las políticas, planes y/o programas de competencia de la subsecretaría de salud pública.</v>
      </c>
      <c r="I4" s="114" t="str">
        <f>'Actividades Físicas'!I4</f>
        <v>Porcentaje</v>
      </c>
      <c r="J4" s="114" t="str">
        <f>'Actividades Físicas'!J4</f>
        <v>Constante</v>
      </c>
      <c r="K4" s="517">
        <f>+'Actividades Físicas'!AN4</f>
        <v>1</v>
      </c>
      <c r="L4" s="206">
        <f>+'Actividades Físicas'!AK4</f>
        <v>0.66650000000000009</v>
      </c>
      <c r="M4" s="129">
        <f>SUMIF('Actividades Presupuesto'!$E$3:$E$109,$F4,'Actividades Presupuesto'!$I$3:$I$109)</f>
        <v>4072772218</v>
      </c>
      <c r="N4" s="129">
        <f>SUMIF('Actividades Presupuesto'!$E$3:$E$109,$F4,'Actividades Presupuesto'!$K$3:$K$109)</f>
        <v>1850000000</v>
      </c>
      <c r="O4" s="129">
        <f>SUMIF('Actividades Presupuesto'!$E$3:$E$109,$F4,'Actividades Presupuesto'!$M$3:$M$109)</f>
        <v>0</v>
      </c>
      <c r="P4" s="129">
        <f>SUMIF('Actividades Presupuesto'!$E$3:$E$109,$F4,'Actividades Presupuesto'!$P$3:$P$109)</f>
        <v>0</v>
      </c>
      <c r="Q4" s="130">
        <f>SUMIF('Reservas (2)'!$E$4:$E$94,F4,'Reservas (2)'!$L$4:$L$94)</f>
        <v>80853403</v>
      </c>
      <c r="R4" s="130">
        <f>SUMIF('Reservas (2)'!$E$4:$E$94,F4,'Reservas (2)'!$M$4:$M$94)</f>
        <v>66454201</v>
      </c>
      <c r="S4" s="604" t="s">
        <v>2549</v>
      </c>
      <c r="T4" s="604" t="s">
        <v>2548</v>
      </c>
    </row>
    <row r="5" spans="2:20" ht="54" customHeight="1">
      <c r="B5" s="114">
        <f>Proyecto!$C$3</f>
        <v>8141</v>
      </c>
      <c r="C5" s="114" t="str">
        <f>'Actividades Físicas'!D5</f>
        <v>8141-03</v>
      </c>
      <c r="D5" s="115">
        <v>3</v>
      </c>
      <c r="E5" s="115">
        <f>'Actividades Físicas'!E5</f>
        <v>3</v>
      </c>
      <c r="F5" s="114" t="str">
        <f>'Actividades Físicas'!F5</f>
        <v>3.1</v>
      </c>
      <c r="G5" s="116" t="str">
        <f>'Actividades Físicas'!G5</f>
        <v>Desarrollar acciones administrativas y técnicas para orientar y hacer seguimiento a la gestión de la salud pública en la ciudad.</v>
      </c>
      <c r="H5" s="116" t="str">
        <f>'Actividades Físicas'!H5</f>
        <v>Porcentaje de avance en la implementación del plan de trabajo técnico administrativo para orientar la Gestión de la salud pública y el PSPIC</v>
      </c>
      <c r="I5" s="114" t="str">
        <f>'Actividades Físicas'!I5</f>
        <v>Porcentaje</v>
      </c>
      <c r="J5" s="114" t="str">
        <f>'Actividades Físicas'!J5</f>
        <v>Constante</v>
      </c>
      <c r="K5" s="517">
        <f>+'Actividades Físicas'!AN5</f>
        <v>1</v>
      </c>
      <c r="L5" s="206">
        <f>+'Actividades Físicas'!AK5</f>
        <v>0.66650000000000009</v>
      </c>
      <c r="M5" s="129">
        <f>SUMIF('Actividades Presupuesto'!$E$3:$E$109,$F5,'Actividades Presupuesto'!$I$3:$I$109)</f>
        <v>41130739447</v>
      </c>
      <c r="N5" s="129">
        <f>SUMIF('Actividades Presupuesto'!$E$3:$E$109,$F5,'Actividades Presupuesto'!$K$3:$K$109)</f>
        <v>48652978313</v>
      </c>
      <c r="O5" s="129">
        <f>SUMIF('Actividades Presupuesto'!$E$3:$E$109,$F5,'Actividades Presupuesto'!$M$3:$M$109)</f>
        <v>42337552723</v>
      </c>
      <c r="P5" s="129">
        <f>SUMIF('Actividades Presupuesto'!$E$3:$E$109,$F5,'Actividades Presupuesto'!$P$3:$P$109)</f>
        <v>24131238396</v>
      </c>
      <c r="Q5" s="130">
        <f>SUMIF('Reservas (2)'!$E$4:$E$94,F5,'Reservas (2)'!$L$4:$L$94)</f>
        <v>612449937.85223138</v>
      </c>
      <c r="R5" s="130">
        <f>SUMIF('Reservas (2)'!$E$4:$E$94,F5,'Reservas (2)'!$M$4:$M$94)</f>
        <v>112583027.15971506</v>
      </c>
      <c r="S5" s="604" t="s">
        <v>2550</v>
      </c>
      <c r="T5" s="604" t="s">
        <v>2548</v>
      </c>
    </row>
    <row r="6" spans="2:20" ht="39" customHeight="1">
      <c r="B6" s="114">
        <f>Proyecto!$C$3</f>
        <v>8141</v>
      </c>
      <c r="C6" s="114" t="str">
        <f>'Actividades Físicas'!D6</f>
        <v>8141-03</v>
      </c>
      <c r="D6" s="115">
        <v>3</v>
      </c>
      <c r="E6" s="115">
        <f>'Actividades Físicas'!E6</f>
        <v>3</v>
      </c>
      <c r="F6" s="114" t="str">
        <f>'Actividades Físicas'!F6</f>
        <v>3.2</v>
      </c>
      <c r="G6" s="116" t="str">
        <f>'Actividades Físicas'!G6</f>
        <v>Gestión distrital y local de políticas públicas a cargo de la subsecretaría de salud pública.</v>
      </c>
      <c r="H6" s="116" t="str">
        <f>'Actividades Físicas'!H6</f>
        <v xml:space="preserve">Porcentaje de Implementacion de la gestión distrital y local de las políticas públicas a cargo la subsecretaría de salud pública. </v>
      </c>
      <c r="I6" s="114" t="str">
        <f>'Actividades Físicas'!I6</f>
        <v>Porcentaje</v>
      </c>
      <c r="J6" s="114" t="str">
        <f>'Actividades Físicas'!J6</f>
        <v>Constante</v>
      </c>
      <c r="K6" s="517">
        <f>+'Actividades Físicas'!AN6</f>
        <v>1</v>
      </c>
      <c r="L6" s="206">
        <f>+'Actividades Físicas'!AK6</f>
        <v>0.66650000000000009</v>
      </c>
      <c r="M6" s="129">
        <f>SUMIF('Actividades Presupuesto'!$E$3:$E$109,$F6,'Actividades Presupuesto'!$I$3:$I$109)</f>
        <v>7577484470</v>
      </c>
      <c r="N6" s="129">
        <f>SUMIF('Actividades Presupuesto'!$E$3:$E$109,$F6,'Actividades Presupuesto'!$K$3:$K$109)</f>
        <v>16538819132</v>
      </c>
      <c r="O6" s="129">
        <f>SUMIF('Actividades Presupuesto'!$E$3:$E$109,$F6,'Actividades Presupuesto'!$M$3:$M$109)</f>
        <v>12754619438</v>
      </c>
      <c r="P6" s="129">
        <f>SUMIF('Actividades Presupuesto'!$E$3:$E$109,$F6,'Actividades Presupuesto'!$P$3:$P$109)</f>
        <v>7903620714</v>
      </c>
      <c r="Q6" s="130">
        <f>SUMIF('Reservas (2)'!$E$4:$E$94,F6,'Reservas (2)'!$L$4:$L$94)</f>
        <v>274448201.26588434</v>
      </c>
      <c r="R6" s="130">
        <f>SUMIF('Reservas (2)'!$E$4:$E$94,F6,'Reservas (2)'!$M$4:$M$94)</f>
        <v>54263021.911918402</v>
      </c>
      <c r="S6" s="604" t="s">
        <v>2551</v>
      </c>
      <c r="T6" s="604" t="s">
        <v>2548</v>
      </c>
    </row>
    <row r="7" spans="2:20" ht="61.15">
      <c r="B7" s="114">
        <f>Proyecto!$C$3</f>
        <v>8141</v>
      </c>
      <c r="C7" s="114" t="str">
        <f>'Actividades Físicas'!D7</f>
        <v>8141-03</v>
      </c>
      <c r="D7" s="115">
        <v>3</v>
      </c>
      <c r="E7" s="115">
        <f>'Actividades Físicas'!E7</f>
        <v>3</v>
      </c>
      <c r="F7" s="114" t="str">
        <f>'Actividades Físicas'!F7</f>
        <v>3.3</v>
      </c>
      <c r="G7" s="116" t="str">
        <f>'Actividades Físicas'!G7</f>
        <v>Diseñar y definir el plan de implementación del laboratorio social de políticas públicas.</v>
      </c>
      <c r="H7" s="116" t="str">
        <f>'Actividades Físicas'!H7</f>
        <v xml:space="preserve">Porcentaje de Implementacion del laboratorio social de políticas públicas. </v>
      </c>
      <c r="I7" s="114" t="str">
        <f>'Actividades Físicas'!I7</f>
        <v>Porcentaje</v>
      </c>
      <c r="J7" s="114" t="str">
        <f>'Actividades Físicas'!J7</f>
        <v>Constante</v>
      </c>
      <c r="K7" s="517">
        <f>+'Actividades Físicas'!AN7</f>
        <v>1</v>
      </c>
      <c r="L7" s="206">
        <f>+'Actividades Físicas'!AK7</f>
        <v>0.66650000000000009</v>
      </c>
      <c r="M7" s="129">
        <f>SUMIF('Actividades Presupuesto'!$E$3:$E$109,$F7,'Actividades Presupuesto'!$I$3:$I$109)</f>
        <v>0</v>
      </c>
      <c r="N7" s="129">
        <f>SUMIF('Actividades Presupuesto'!$E$3:$E$109,$F7,'Actividades Presupuesto'!$K$3:$K$109)</f>
        <v>300000000</v>
      </c>
      <c r="O7" s="129">
        <f>SUMIF('Actividades Presupuesto'!$E$3:$E$109,$F7,'Actividades Presupuesto'!$M$3:$M$109)</f>
        <v>0</v>
      </c>
      <c r="P7" s="129">
        <f>SUMIF('Actividades Presupuesto'!$E$3:$E$109,$F7,'Actividades Presupuesto'!$P$3:$P$109)</f>
        <v>0</v>
      </c>
      <c r="Q7" s="130">
        <f>SUMIF('Reservas (2)'!$E$4:$E$94,F7,'Reservas (2)'!$L$4:$L$94)</f>
        <v>59580768.881884322</v>
      </c>
      <c r="R7" s="130">
        <f>SUMIF('Reservas (2)'!$E$4:$E$94,F7,'Reservas (2)'!$M$4:$M$94)</f>
        <v>20213128.928366542</v>
      </c>
      <c r="S7" s="604" t="s">
        <v>2552</v>
      </c>
      <c r="T7" s="604" t="s">
        <v>2548</v>
      </c>
    </row>
    <row r="8" spans="2:20" ht="78" customHeight="1">
      <c r="B8" s="114">
        <f>Proyecto!$C$3</f>
        <v>8141</v>
      </c>
      <c r="C8" s="114" t="str">
        <f>'Actividades Físicas'!D8</f>
        <v>8141-04</v>
      </c>
      <c r="D8" s="115">
        <v>4</v>
      </c>
      <c r="E8" s="115">
        <f>'Actividades Físicas'!E8</f>
        <v>4</v>
      </c>
      <c r="F8" s="114" t="str">
        <f>'Actividades Físicas'!F8</f>
        <v>4.1</v>
      </c>
      <c r="G8" s="116" t="str">
        <f>'Actividades Físicas'!G8</f>
        <v>Definir y diseñar el plan de acción para el análisis de desigualdades ambientales, sociales y económicas presentes en la ciudad, asociadas a eventos en salud.</v>
      </c>
      <c r="H8" s="116" t="str">
        <f>'Actividades Físicas'!H8</f>
        <v xml:space="preserve">Porcentaje de avance en la construcción del plan de acción para el análisis de desigualdades ambientales, sociales y económicas presentes en la ciudad, asociadas a eventos en salud. </v>
      </c>
      <c r="I8" s="114" t="str">
        <f>'Actividades Físicas'!I8</f>
        <v>Porcentaje</v>
      </c>
      <c r="J8" s="114" t="str">
        <f>'Actividades Físicas'!J8</f>
        <v>Constante</v>
      </c>
      <c r="K8" s="517">
        <f>+'Actividades Físicas'!AN8</f>
        <v>1</v>
      </c>
      <c r="L8" s="206">
        <f>+'Actividades Físicas'!AK8</f>
        <v>0.62</v>
      </c>
      <c r="M8" s="129">
        <f>SUMIF('Actividades Presupuesto'!$E$3:$E$109,$F8,'Actividades Presupuesto'!$I$3:$I$109)</f>
        <v>4060384962</v>
      </c>
      <c r="N8" s="129">
        <f>SUMIF('Actividades Presupuesto'!$E$3:$E$109,$F8,'Actividades Presupuesto'!$K$3:$K$109)</f>
        <v>1591399317</v>
      </c>
      <c r="O8" s="129">
        <f>SUMIF('Actividades Presupuesto'!$E$3:$E$109,$F8,'Actividades Presupuesto'!$M$3:$M$109)</f>
        <v>1281837089</v>
      </c>
      <c r="P8" s="129">
        <f>SUMIF('Actividades Presupuesto'!$E$3:$E$109,$F8,'Actividades Presupuesto'!$P$3:$P$109)</f>
        <v>866922169</v>
      </c>
      <c r="Q8" s="130">
        <f>SUMIF('Reservas (2)'!$E$4:$E$94,F8,'Reservas (2)'!$L$4:$L$94)</f>
        <v>112194349</v>
      </c>
      <c r="R8" s="130">
        <f>SUMIF('Reservas (2)'!$E$4:$E$94,F8,'Reservas (2)'!$M$4:$M$94)</f>
        <v>71090333</v>
      </c>
      <c r="S8" s="604" t="s">
        <v>2553</v>
      </c>
      <c r="T8" s="604" t="s">
        <v>2554</v>
      </c>
    </row>
    <row r="9" spans="2:20" ht="90" customHeight="1">
      <c r="B9" s="114">
        <f>Proyecto!$C$3</f>
        <v>8141</v>
      </c>
      <c r="C9" s="114" t="str">
        <f>'Actividades Físicas'!D9</f>
        <v>8141-05</v>
      </c>
      <c r="D9" s="115">
        <v>5</v>
      </c>
      <c r="E9" s="115">
        <f>'Actividades Físicas'!E9</f>
        <v>5</v>
      </c>
      <c r="F9" s="114" t="str">
        <f>'Actividades Físicas'!F9</f>
        <v>5.1</v>
      </c>
      <c r="G9" s="116" t="str">
        <f>'Actividades Físicas'!G9</f>
        <v>Diseñar e implementar acciones intersectoriales para la prevención del consumo de sustancias psicoactivas.</v>
      </c>
      <c r="H9" s="116" t="str">
        <f>'Actividades Físicas'!H9</f>
        <v xml:space="preserve">Porcentaje de implementación de acciones intersectoriales  para la prevención del consumo de sustancias psicoactivas. </v>
      </c>
      <c r="I9" s="114" t="str">
        <f>'Actividades Físicas'!I9</f>
        <v>Porcentaje</v>
      </c>
      <c r="J9" s="114" t="str">
        <f>'Actividades Físicas'!J9</f>
        <v>Suma</v>
      </c>
      <c r="K9" s="517">
        <f>+'Actividades Físicas'!AN9</f>
        <v>1</v>
      </c>
      <c r="L9" s="206">
        <f ca="1">+'Actividades Físicas'!AK9</f>
        <v>0.66400000000000003</v>
      </c>
      <c r="M9" s="129">
        <f>SUMIF('Actividades Presupuesto'!$E$3:$E$109,$F9,'Actividades Presupuesto'!$I$3:$I$109)</f>
        <v>9344142312</v>
      </c>
      <c r="N9" s="129">
        <f>SUMIF('Actividades Presupuesto'!$E$3:$E$109,$F9,'Actividades Presupuesto'!$K$3:$K$109)</f>
        <v>7844388031</v>
      </c>
      <c r="O9" s="129">
        <f>SUMIF('Actividades Presupuesto'!$E$3:$E$109,$F9,'Actividades Presupuesto'!$M$3:$M$109)</f>
        <v>6290711284</v>
      </c>
      <c r="P9" s="129">
        <f>SUMIF('Actividades Presupuesto'!$E$3:$E$109,$F9,'Actividades Presupuesto'!$P$3:$P$109)</f>
        <v>4914381657</v>
      </c>
      <c r="Q9" s="130">
        <f>SUMIF('Reservas (2)'!$E$4:$E$94,F9,'Reservas (2)'!$L$4:$L$94)</f>
        <v>63927595</v>
      </c>
      <c r="R9" s="130">
        <f>SUMIF('Reservas (2)'!$E$4:$E$94,F9,'Reservas (2)'!$M$4:$M$94)</f>
        <v>34298884.399736114</v>
      </c>
      <c r="S9" s="604" t="s">
        <v>2555</v>
      </c>
      <c r="T9" s="604" t="s">
        <v>2548</v>
      </c>
    </row>
    <row r="10" spans="2:20" ht="66" customHeight="1">
      <c r="B10" s="114">
        <f>Proyecto!$C$3</f>
        <v>8141</v>
      </c>
      <c r="C10" s="114" t="str">
        <f>'Actividades Físicas'!D10</f>
        <v>8141-05</v>
      </c>
      <c r="D10" s="115">
        <v>5</v>
      </c>
      <c r="E10" s="115">
        <f>'Actividades Físicas'!E10</f>
        <v>5</v>
      </c>
      <c r="F10" s="114" t="str">
        <f>'Actividades Físicas'!F10</f>
        <v>5.2</v>
      </c>
      <c r="G10" s="116" t="str">
        <f>'Actividades Físicas'!G10</f>
        <v>Diseñar e implementar acciones intersectoriales para la reducción de riesgos y daños en usuarios de sustancias psicoactivas.</v>
      </c>
      <c r="H10" s="116" t="str">
        <f>'Actividades Físicas'!H10</f>
        <v xml:space="preserve">Porcentaje de implementación de acciones intersectoriales para la reducción del riesgo y el daño en personas usuarias de sustancias psicoactivas. </v>
      </c>
      <c r="I10" s="114" t="str">
        <f>'Actividades Físicas'!I10</f>
        <v>Porcentaje</v>
      </c>
      <c r="J10" s="114" t="str">
        <f>'Actividades Físicas'!J10</f>
        <v>Suma</v>
      </c>
      <c r="K10" s="517">
        <f>+'Actividades Físicas'!AN10</f>
        <v>1</v>
      </c>
      <c r="L10" s="206">
        <f ca="1">+'Actividades Físicas'!AK10</f>
        <v>0.66400000000000003</v>
      </c>
      <c r="M10" s="129">
        <f>SUMIF('Actividades Presupuesto'!$E$3:$E$109,$F10,'Actividades Presupuesto'!$I$3:$I$109)</f>
        <v>541476623</v>
      </c>
      <c r="N10" s="129">
        <f>SUMIF('Actividades Presupuesto'!$E$3:$E$109,$F10,'Actividades Presupuesto'!$K$3:$K$109)</f>
        <v>957098889</v>
      </c>
      <c r="O10" s="129">
        <f>SUMIF('Actividades Presupuesto'!$E$3:$E$109,$F10,'Actividades Presupuesto'!$M$3:$M$109)</f>
        <v>766414208</v>
      </c>
      <c r="P10" s="129">
        <f>SUMIF('Actividades Presupuesto'!$E$3:$E$109,$F10,'Actividades Presupuesto'!$P$3:$P$109)</f>
        <v>341884659</v>
      </c>
      <c r="Q10" s="130">
        <f>SUMIF('Reservas (2)'!$E$4:$E$94,F10,'Reservas (2)'!$L$4:$L$94)</f>
        <v>150695119</v>
      </c>
      <c r="R10" s="130">
        <f>SUMIF('Reservas (2)'!$E$4:$E$94,F10,'Reservas (2)'!$M$4:$M$94)</f>
        <v>44208622.600263886</v>
      </c>
      <c r="S10" s="604" t="s">
        <v>2556</v>
      </c>
      <c r="T10" s="604" t="s">
        <v>2548</v>
      </c>
    </row>
    <row r="11" spans="2:20" ht="61.15">
      <c r="B11" s="114">
        <f>Proyecto!$C$3</f>
        <v>8141</v>
      </c>
      <c r="C11" s="114" t="str">
        <f>'Actividades Físicas'!D11</f>
        <v>8141-06</v>
      </c>
      <c r="D11" s="115">
        <v>6</v>
      </c>
      <c r="E11" s="115">
        <f>'Actividades Físicas'!E11</f>
        <v>6</v>
      </c>
      <c r="F11" s="114" t="str">
        <f>'Actividades Físicas'!F11</f>
        <v>6.1</v>
      </c>
      <c r="G11" s="116" t="str">
        <f>'Actividades Físicas'!G11</f>
        <v>Gestión y coordinación intersectorial para el diseño y seguimiento a la implementación del instrumento de acción pública para la prevención y atención del consumo y la prevención de la vinculación a la oferta de SPA en Bogotá D.C.</v>
      </c>
      <c r="H11" s="116" t="str">
        <f>'Actividades Físicas'!H11</f>
        <v>Porcentaje de avance en la gestión intersectorial para el diseño y seguimiento a la implementación del instrumento de acción pública para la prevención y atención del consumo y la prevención de la vinculación a la oferta de sustancias psicoactivas en Bogotá D.C.</v>
      </c>
      <c r="I11" s="114" t="str">
        <f>'Actividades Físicas'!I11</f>
        <v>Porcentaje</v>
      </c>
      <c r="J11" s="114" t="str">
        <f>'Actividades Físicas'!J11</f>
        <v>Constante</v>
      </c>
      <c r="K11" s="517">
        <f>+'Actividades Físicas'!AN11</f>
        <v>1</v>
      </c>
      <c r="L11" s="206">
        <f>+'Actividades Físicas'!AK11</f>
        <v>0.66400000000000003</v>
      </c>
      <c r="M11" s="129">
        <f>SUMIF('Actividades Presupuesto'!$E$3:$E$109,$F11,'Actividades Presupuesto'!$I$3:$I$109)</f>
        <v>0</v>
      </c>
      <c r="N11" s="129">
        <f>SUMIF('Actividades Presupuesto'!$E$3:$E$109,$F11,'Actividades Presupuesto'!$K$3:$K$109)</f>
        <v>0</v>
      </c>
      <c r="O11" s="129">
        <f>SUMIF('Actividades Presupuesto'!$E$3:$E$109,$F11,'Actividades Presupuesto'!$M$3:$M$109)</f>
        <v>0</v>
      </c>
      <c r="P11" s="129">
        <f>SUMIF('Actividades Presupuesto'!$E$3:$E$109,$F11,'Actividades Presupuesto'!$P$3:$P$109)</f>
        <v>0</v>
      </c>
      <c r="Q11" s="130">
        <f>SUMIF('Reservas (2)'!$E$4:$E$94,F11,'Reservas (2)'!$L$4:$L$94)</f>
        <v>0</v>
      </c>
      <c r="R11" s="130">
        <f>SUMIF('Reservas (2)'!$E$4:$E$94,F11,'Reservas (2)'!$M$4:$M$94)</f>
        <v>0</v>
      </c>
      <c r="S11" s="604" t="s">
        <v>2557</v>
      </c>
      <c r="T11" s="604" t="s">
        <v>2548</v>
      </c>
    </row>
    <row r="12" spans="2:20" ht="34.15">
      <c r="B12" s="114">
        <f>Proyecto!$C$3</f>
        <v>8141</v>
      </c>
      <c r="C12" s="114" t="str">
        <f>'Actividades Físicas'!D12</f>
        <v>8141-06</v>
      </c>
      <c r="D12" s="115">
        <v>6</v>
      </c>
      <c r="E12" s="115">
        <f>'Actividades Físicas'!E12</f>
        <v>6</v>
      </c>
      <c r="F12" s="114" t="str">
        <f>'Actividades Físicas'!F12</f>
        <v>6.2</v>
      </c>
      <c r="G12" s="116" t="str">
        <f>'Actividades Físicas'!G12</f>
        <v>Mantener el observatorio intersectorial de drogas y sus respectivos componentes (consumo de SPA, morbimortalidad, delito asociado, respuesta social, gestión analítica de datos).</v>
      </c>
      <c r="H12" s="116" t="str">
        <f>'Actividades Físicas'!H12</f>
        <v>Porcentaje de indicadores propuestos según componente, estimados y actualizados según periodicidad definida por del observatorio intersectorial de drogas. (Manual OID)</v>
      </c>
      <c r="I12" s="114" t="str">
        <f>'Actividades Físicas'!I12</f>
        <v>Porcentaje</v>
      </c>
      <c r="J12" s="114" t="str">
        <f>'Actividades Físicas'!J12</f>
        <v>Constante</v>
      </c>
      <c r="K12" s="517">
        <f>+'Actividades Físicas'!AN12</f>
        <v>1</v>
      </c>
      <c r="L12" s="206">
        <f>+'Actividades Físicas'!AK12</f>
        <v>0.66400000000000003</v>
      </c>
      <c r="M12" s="129">
        <f>SUMIF('Actividades Presupuesto'!$E$3:$E$109,$F12,'Actividades Presupuesto'!$I$3:$I$109)</f>
        <v>235806259</v>
      </c>
      <c r="N12" s="129">
        <f>SUMIF('Actividades Presupuesto'!$E$3:$E$109,$F12,'Actividades Presupuesto'!$K$3:$K$109)</f>
        <v>327941082</v>
      </c>
      <c r="O12" s="129">
        <f>SUMIF('Actividades Presupuesto'!$E$3:$E$109,$F12,'Actividades Presupuesto'!$M$3:$M$109)</f>
        <v>245034705</v>
      </c>
      <c r="P12" s="129">
        <f>SUMIF('Actividades Presupuesto'!$E$3:$E$109,$F12,'Actividades Presupuesto'!$P$3:$P$109)</f>
        <v>198570582</v>
      </c>
      <c r="Q12" s="130">
        <f>SUMIF('Reservas (2)'!$E$4:$E$94,F12,'Reservas (2)'!$L$4:$L$94)</f>
        <v>12450739</v>
      </c>
      <c r="R12" s="130">
        <f>SUMIF('Reservas (2)'!$E$4:$E$94,F12,'Reservas (2)'!$M$4:$M$94)</f>
        <v>6716331</v>
      </c>
      <c r="S12" s="604" t="s">
        <v>2558</v>
      </c>
      <c r="T12" s="604" t="s">
        <v>2548</v>
      </c>
    </row>
    <row r="13" spans="2:20" ht="60" customHeight="1">
      <c r="B13" s="114">
        <f>Proyecto!$C$3</f>
        <v>8141</v>
      </c>
      <c r="C13" s="114" t="str">
        <f>'Actividades Físicas'!D13</f>
        <v>8141-07</v>
      </c>
      <c r="D13" s="115">
        <v>7</v>
      </c>
      <c r="E13" s="115">
        <f>'Actividades Físicas'!E13</f>
        <v>7</v>
      </c>
      <c r="F13" s="114" t="str">
        <f>'Actividades Físicas'!F13</f>
        <v>7.1</v>
      </c>
      <c r="G13" s="116" t="str">
        <f>'Actividades Físicas'!G13</f>
        <v>Orientar técnica y metodológicamente la incorporación de los enfoques diferencial, por momentos de curso de vida, género, orientaciones e identidades diversas y por condiciones o situaciones, en las acciones individuales, colectivas y poblacionales de la oferta de salud.</v>
      </c>
      <c r="H13" s="116" t="str">
        <f>'Actividades Físicas'!H13</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I13" s="114" t="str">
        <f>'Actividades Físicas'!I13</f>
        <v>Porcentaje</v>
      </c>
      <c r="J13" s="114" t="str">
        <f>'Actividades Físicas'!J13</f>
        <v>Constante</v>
      </c>
      <c r="K13" s="517">
        <f>+'Actividades Físicas'!AN13</f>
        <v>1</v>
      </c>
      <c r="L13" s="206">
        <f>+'Actividades Físicas'!AK13</f>
        <v>1</v>
      </c>
      <c r="M13" s="129">
        <f>SUMIF('Actividades Presupuesto'!$E$3:$E$109,$F13,'Actividades Presupuesto'!$I$3:$I$109)</f>
        <v>3968389124</v>
      </c>
      <c r="N13" s="129">
        <f>SUMIF('Actividades Presupuesto'!$E$3:$E$109,$F13,'Actividades Presupuesto'!$K$3:$K$109)</f>
        <v>1141419324</v>
      </c>
      <c r="O13" s="129">
        <f>SUMIF('Actividades Presupuesto'!$E$3:$E$109,$F13,'Actividades Presupuesto'!$M$3:$M$109)</f>
        <v>1032430999</v>
      </c>
      <c r="P13" s="129">
        <f>SUMIF('Actividades Presupuesto'!$E$3:$E$109,$F13,'Actividades Presupuesto'!$P$3:$P$109)</f>
        <v>954464495</v>
      </c>
      <c r="Q13" s="130">
        <f>SUMIF('Reservas (2)'!$E$4:$E$94,F13,'Reservas (2)'!$L$4:$L$94)</f>
        <v>40054968</v>
      </c>
      <c r="R13" s="130">
        <f>SUMIF('Reservas (2)'!$E$4:$E$94,F13,'Reservas (2)'!$M$4:$M$94)</f>
        <v>23271955</v>
      </c>
      <c r="S13" s="604" t="s">
        <v>2559</v>
      </c>
      <c r="T13" s="604" t="s">
        <v>2548</v>
      </c>
    </row>
    <row r="14" spans="2:20" ht="82.5" customHeight="1">
      <c r="B14" s="114">
        <f>Proyecto!$C$3</f>
        <v>8141</v>
      </c>
      <c r="C14" s="114" t="str">
        <f>'Actividades Físicas'!D14</f>
        <v>8141-08</v>
      </c>
      <c r="D14" s="115">
        <v>8</v>
      </c>
      <c r="E14" s="115">
        <f>'Actividades Físicas'!E14</f>
        <v>8</v>
      </c>
      <c r="F14" s="114" t="str">
        <f>'Actividades Físicas'!F14</f>
        <v>8.1</v>
      </c>
      <c r="G14" s="116" t="str">
        <f>'Actividades Físicas'!G14</f>
        <v>Desarrollar acciones colectivas de educación en salud pública, promoción de la salud y prevención de la enfermedad, gestión del riesgo en salud y activación de rutas sectoriales e intersectoriales en población migrante internacional.</v>
      </c>
      <c r="H14" s="116" t="str">
        <f>'Actividades Físicas'!H14</f>
        <v>Número de población migrante internacional con acciones individuales y colectivas desde los entornos cuidadores para la gestión del riesgo en salud.</v>
      </c>
      <c r="I14" s="114" t="str">
        <f>'Actividades Físicas'!I14</f>
        <v>Número</v>
      </c>
      <c r="J14" s="114" t="str">
        <f>'Actividades Físicas'!J14</f>
        <v>Suma</v>
      </c>
      <c r="K14" s="518">
        <f>+'Actividades Físicas'!AN14</f>
        <v>17900</v>
      </c>
      <c r="L14" s="518">
        <f ca="1">+'Actividades Físicas'!AK14</f>
        <v>38506</v>
      </c>
      <c r="M14" s="129">
        <f>SUMIF('Actividades Presupuesto'!$E$3:$E$109,$F14,'Actividades Presupuesto'!$I$3:$I$109)</f>
        <v>245921868</v>
      </c>
      <c r="N14" s="129">
        <f>SUMIF('Actividades Presupuesto'!$E$3:$E$109,$F14,'Actividades Presupuesto'!$K$3:$K$109)</f>
        <v>699419920</v>
      </c>
      <c r="O14" s="129">
        <f>SUMIF('Actividades Presupuesto'!$E$3:$E$109,$F14,'Actividades Presupuesto'!$M$3:$M$109)</f>
        <v>624565313</v>
      </c>
      <c r="P14" s="129">
        <f>SUMIF('Actividades Presupuesto'!$E$3:$E$109,$F14,'Actividades Presupuesto'!$P$3:$P$109)</f>
        <v>264639263</v>
      </c>
      <c r="Q14" s="130">
        <f>SUMIF('Reservas (2)'!$E$4:$E$94,F14,'Reservas (2)'!$L$4:$L$94)</f>
        <v>33845071</v>
      </c>
      <c r="R14" s="130">
        <f>SUMIF('Reservas (2)'!$E$4:$E$94,F14,'Reservas (2)'!$M$4:$M$94)</f>
        <v>31547172</v>
      </c>
      <c r="S14" s="604" t="s">
        <v>2560</v>
      </c>
      <c r="T14" s="604" t="s">
        <v>2548</v>
      </c>
    </row>
    <row r="15" spans="2:20" ht="64.5" customHeight="1">
      <c r="B15" s="114">
        <f>Proyecto!$C$3</f>
        <v>8141</v>
      </c>
      <c r="C15" s="114" t="str">
        <f>'Actividades Físicas'!D15</f>
        <v>8141-09</v>
      </c>
      <c r="D15" s="115">
        <v>9</v>
      </c>
      <c r="E15" s="115">
        <f>'Actividades Físicas'!E15</f>
        <v>9</v>
      </c>
      <c r="F15" s="114" t="str">
        <f>'Actividades Físicas'!F15</f>
        <v>9.1</v>
      </c>
      <c r="G15" s="116" t="str">
        <f>'Actividades Físicas'!G15</f>
        <v>Acciones colectivas de pedagogía en salud para la garantía de la salud y el derecho a una vida libre de violencias para las mujeres en sus diversidades.</v>
      </c>
      <c r="H15" s="116" t="str">
        <f>'Actividades Físicas'!H15</f>
        <v>Personas con acciones  individuales y colectivas de pedagogía en salud  para la garantía de la salud y el derecho a una vida libre de violencias para las mujeres en sus diversidades.</v>
      </c>
      <c r="I15" s="114" t="str">
        <f>'Actividades Físicas'!I15</f>
        <v>Número</v>
      </c>
      <c r="J15" s="114" t="str">
        <f>'Actividades Físicas'!J15</f>
        <v>Suma</v>
      </c>
      <c r="K15" s="518">
        <f>+'Actividades Físicas'!AN15</f>
        <v>34000</v>
      </c>
      <c r="L15" s="518">
        <f ca="1">+'Actividades Físicas'!AK15</f>
        <v>42651</v>
      </c>
      <c r="M15" s="129">
        <f>SUMIF('Actividades Presupuesto'!$E$3:$E$109,$F15,'Actividades Presupuesto'!$I$3:$I$109)</f>
        <v>3424500055</v>
      </c>
      <c r="N15" s="129">
        <f>SUMIF('Actividades Presupuesto'!$E$3:$E$109,$F15,'Actividades Presupuesto'!$K$3:$K$109)</f>
        <v>3377509770</v>
      </c>
      <c r="O15" s="129">
        <f>SUMIF('Actividades Presupuesto'!$E$3:$E$109,$F15,'Actividades Presupuesto'!$M$3:$M$109)</f>
        <v>2809556285</v>
      </c>
      <c r="P15" s="129">
        <f>SUMIF('Actividades Presupuesto'!$E$3:$E$109,$F15,'Actividades Presupuesto'!$P$3:$P$109)</f>
        <v>2178179951</v>
      </c>
      <c r="Q15" s="130">
        <f>SUMIF('Reservas (2)'!$E$4:$E$94,F15,'Reservas (2)'!$L$4:$L$94)</f>
        <v>103258632</v>
      </c>
      <c r="R15" s="130">
        <f>SUMIF('Reservas (2)'!$E$4:$E$94,F15,'Reservas (2)'!$M$4:$M$94)</f>
        <v>17513813</v>
      </c>
      <c r="S15" s="604" t="s">
        <v>2561</v>
      </c>
      <c r="T15" s="604" t="s">
        <v>2548</v>
      </c>
    </row>
    <row r="16" spans="2:20" ht="40.9">
      <c r="B16" s="114">
        <f>Proyecto!$C$3</f>
        <v>8141</v>
      </c>
      <c r="C16" s="114" t="str">
        <f>'Actividades Físicas'!D16</f>
        <v>8141-09</v>
      </c>
      <c r="D16" s="115">
        <v>9</v>
      </c>
      <c r="E16" s="115">
        <f>'Actividades Físicas'!E16</f>
        <v>9</v>
      </c>
      <c r="F16" s="114" t="str">
        <f>'Actividades Físicas'!F16</f>
        <v>9.2</v>
      </c>
      <c r="G16" s="116" t="str">
        <f>'Actividades Físicas'!G16</f>
        <v>Mantener en funcionamiento 20 servicios amigables en salud para las mujeres en sus diversidades.</v>
      </c>
      <c r="H16" s="116" t="str">
        <f>'Actividades Físicas'!H16</f>
        <v>Servicios amigables en salud para mujeres</v>
      </c>
      <c r="I16" s="114" t="str">
        <f>'Actividades Físicas'!I16</f>
        <v>Número</v>
      </c>
      <c r="J16" s="114" t="str">
        <f>'Actividades Físicas'!J16</f>
        <v>Constante</v>
      </c>
      <c r="K16" s="518">
        <f>+'Actividades Físicas'!AN16</f>
        <v>20</v>
      </c>
      <c r="L16" s="518">
        <f>+'Actividades Físicas'!AK16</f>
        <v>20</v>
      </c>
      <c r="M16" s="129">
        <f>SUMIF('Actividades Presupuesto'!$E$3:$E$109,$F16,'Actividades Presupuesto'!$I$3:$I$109)</f>
        <v>500000000</v>
      </c>
      <c r="N16" s="129">
        <f>SUMIF('Actividades Presupuesto'!$E$3:$E$109,$F16,'Actividades Presupuesto'!$K$3:$K$109)</f>
        <v>500000000</v>
      </c>
      <c r="O16" s="129">
        <f>SUMIF('Actividades Presupuesto'!$E$3:$E$109,$F16,'Actividades Presupuesto'!$M$3:$M$109)</f>
        <v>0</v>
      </c>
      <c r="P16" s="129">
        <f>SUMIF('Actividades Presupuesto'!$E$3:$E$109,$F16,'Actividades Presupuesto'!$P$3:$P$109)</f>
        <v>0</v>
      </c>
      <c r="Q16" s="130">
        <f>SUMIF('Reservas (2)'!$E$4:$E$94,F16,'Reservas (2)'!$L$4:$L$94)</f>
        <v>0</v>
      </c>
      <c r="R16" s="130">
        <f>SUMIF('Reservas (2)'!$E$4:$E$94,F16,'Reservas (2)'!$M$4:$M$94)</f>
        <v>0</v>
      </c>
      <c r="S16" s="604" t="s">
        <v>2562</v>
      </c>
      <c r="T16" s="604" t="s">
        <v>2548</v>
      </c>
    </row>
    <row r="17" spans="2:20" ht="66.75" customHeight="1">
      <c r="B17" s="114">
        <f>Proyecto!$C$3</f>
        <v>8141</v>
      </c>
      <c r="C17" s="114" t="str">
        <f>'Actividades Físicas'!D17</f>
        <v>8141-10</v>
      </c>
      <c r="D17" s="115">
        <v>10</v>
      </c>
      <c r="E17" s="115">
        <f>'Actividades Físicas'!E17</f>
        <v>10</v>
      </c>
      <c r="F17" s="114" t="str">
        <f>'Actividades Físicas'!F17</f>
        <v>10.1</v>
      </c>
      <c r="G17" s="116" t="str">
        <f>'Actividades Físicas'!G17</f>
        <v>Estrategia Red de salud y cuidado colectivo de rehabilitación basada en Comunidad -RBC- para Personas con Discapacidad y con afectaciones psicosociales y sus familias.</v>
      </c>
      <c r="H17" s="116" t="str">
        <f>'Actividades Físicas'!H17</f>
        <v>Número de personas con discapacidad y afectaciones psicosociales vinculadas en la estrategia Red de salud y cuidado  colectivo de rehabilitación basada en Comunidad -RBC.</v>
      </c>
      <c r="I17" s="114" t="str">
        <f>'Actividades Físicas'!I17</f>
        <v>Número</v>
      </c>
      <c r="J17" s="114" t="str">
        <f>'Actividades Físicas'!J17</f>
        <v>Suma</v>
      </c>
      <c r="K17" s="518">
        <f>+'Actividades Físicas'!AN17</f>
        <v>12000</v>
      </c>
      <c r="L17" s="518">
        <f ca="1">+'Actividades Físicas'!AK17</f>
        <v>12922</v>
      </c>
      <c r="M17" s="129">
        <f>SUMIF('Actividades Presupuesto'!$E$3:$E$109,$F17,'Actividades Presupuesto'!$I$3:$I$109)</f>
        <v>3810482438</v>
      </c>
      <c r="N17" s="129">
        <f>SUMIF('Actividades Presupuesto'!$E$3:$E$109,$F17,'Actividades Presupuesto'!$K$3:$K$109)</f>
        <v>3130439661</v>
      </c>
      <c r="O17" s="129">
        <f>SUMIF('Actividades Presupuesto'!$E$3:$E$109,$F17,'Actividades Presupuesto'!$M$3:$M$109)</f>
        <v>2688689949</v>
      </c>
      <c r="P17" s="129">
        <f>SUMIF('Actividades Presupuesto'!$E$3:$E$109,$F17,'Actividades Presupuesto'!$P$3:$P$109)</f>
        <v>1309277444</v>
      </c>
      <c r="Q17" s="130">
        <f>SUMIF('Reservas (2)'!$E$4:$E$94,F17,'Reservas (2)'!$L$4:$L$94)</f>
        <v>162142885</v>
      </c>
      <c r="R17" s="130">
        <f>SUMIF('Reservas (2)'!$E$4:$E$94,F17,'Reservas (2)'!$M$4:$M$94)</f>
        <v>135851701</v>
      </c>
      <c r="S17" s="604" t="s">
        <v>2563</v>
      </c>
      <c r="T17" s="604" t="s">
        <v>2548</v>
      </c>
    </row>
    <row r="18" spans="2:20" ht="54.75" customHeight="1">
      <c r="B18" s="114">
        <f>Proyecto!$C$3</f>
        <v>8141</v>
      </c>
      <c r="C18" s="114" t="str">
        <f>'Actividades Físicas'!D18</f>
        <v>8141-10</v>
      </c>
      <c r="D18" s="115">
        <v>10</v>
      </c>
      <c r="E18" s="115">
        <f>'Actividades Físicas'!E18</f>
        <v>10</v>
      </c>
      <c r="F18" s="114" t="str">
        <f>'Actividades Físicas'!F18</f>
        <v>10.2</v>
      </c>
      <c r="G18" s="116" t="str">
        <f>'Actividades Físicas'!G18</f>
        <v>Estrategia Red de salud y soporte social de rehabilitación basada en comunidad -RBC- para Personas Cuidadoras de Personas con Discapacidad.</v>
      </c>
      <c r="H18" s="116" t="str">
        <f>'Actividades Físicas'!H18</f>
        <v>Número de personas cuidadoras de personas con discapacidad  vinculadas a la estrategia Red de salud y soporte social de rehabilitación basada en Comunidad -RBC.</v>
      </c>
      <c r="I18" s="114" t="str">
        <f>'Actividades Físicas'!I18</f>
        <v>Número</v>
      </c>
      <c r="J18" s="114" t="str">
        <f>'Actividades Físicas'!J18</f>
        <v>Suma</v>
      </c>
      <c r="K18" s="518">
        <f>+'Actividades Físicas'!AN18</f>
        <v>8000</v>
      </c>
      <c r="L18" s="518">
        <f ca="1">+'Actividades Físicas'!AK18</f>
        <v>8348</v>
      </c>
      <c r="M18" s="129">
        <f>SUMIF('Actividades Presupuesto'!$E$3:$E$109,$F18,'Actividades Presupuesto'!$I$3:$I$109)</f>
        <v>1923305565</v>
      </c>
      <c r="N18" s="129">
        <f>SUMIF('Actividades Presupuesto'!$E$3:$E$109,$F18,'Actividades Presupuesto'!$K$3:$K$109)</f>
        <v>2263914635</v>
      </c>
      <c r="O18" s="129">
        <f>SUMIF('Actividades Presupuesto'!$E$3:$E$109,$F18,'Actividades Presupuesto'!$M$3:$M$109)</f>
        <v>1915291720</v>
      </c>
      <c r="P18" s="129">
        <f>SUMIF('Actividades Presupuesto'!$E$3:$E$109,$F18,'Actividades Presupuesto'!$P$3:$P$109)</f>
        <v>1267235887</v>
      </c>
      <c r="Q18" s="130">
        <f>SUMIF('Reservas (2)'!$E$4:$E$94,F18,'Reservas (2)'!$L$4:$L$94)</f>
        <v>67288510</v>
      </c>
      <c r="R18" s="130">
        <f>SUMIF('Reservas (2)'!$E$4:$E$94,F18,'Reservas (2)'!$M$4:$M$94)</f>
        <v>43860480</v>
      </c>
      <c r="S18" s="604" t="s">
        <v>2564</v>
      </c>
      <c r="T18" s="604" t="s">
        <v>2548</v>
      </c>
    </row>
    <row r="19" spans="2:20" ht="45.6">
      <c r="B19" s="114">
        <f>Proyecto!$C$3</f>
        <v>8141</v>
      </c>
      <c r="C19" s="114" t="str">
        <f>'Actividades Físicas'!D19</f>
        <v>8141-11</v>
      </c>
      <c r="D19" s="115">
        <v>11</v>
      </c>
      <c r="E19" s="115">
        <f>'Actividades Físicas'!E19</f>
        <v>11</v>
      </c>
      <c r="F19" s="114" t="str">
        <f>'Actividades Físicas'!F19</f>
        <v>11.1</v>
      </c>
      <c r="G19" s="116" t="str">
        <f>'Actividades Físicas'!G19</f>
        <v>Desarrollar acciones diferenciales de gestión del riesgo en salud para personas que realizan actividades sexuales pagadas y están vinculadas a la realización de la actividad.</v>
      </c>
      <c r="H19" s="116" t="str">
        <f>'Actividades Físicas'!H19</f>
        <v>Número de personas  que realiza acitividades sexuales pagadas que participan de las acciones especificas a la poblacion   a través de los entornos cuidadores viculadas a las acciones individuales, colectivas y poblacionales de la oferta de salud.</v>
      </c>
      <c r="I19" s="114" t="str">
        <f>'Actividades Físicas'!I19</f>
        <v>Número</v>
      </c>
      <c r="J19" s="114" t="str">
        <f>'Actividades Físicas'!J19</f>
        <v>Suma</v>
      </c>
      <c r="K19" s="518">
        <f>+'Actividades Físicas'!AN19</f>
        <v>7500</v>
      </c>
      <c r="L19" s="518">
        <f ca="1">+'Actividades Físicas'!AK19</f>
        <v>5646</v>
      </c>
      <c r="M19" s="129">
        <f>SUMIF('Actividades Presupuesto'!$E$3:$E$109,$F19,'Actividades Presupuesto'!$I$3:$I$109)</f>
        <v>3039909691</v>
      </c>
      <c r="N19" s="129">
        <f>SUMIF('Actividades Presupuesto'!$E$3:$E$109,$F19,'Actividades Presupuesto'!$K$3:$K$109)</f>
        <v>1501660860</v>
      </c>
      <c r="O19" s="129">
        <f>SUMIF('Actividades Presupuesto'!$E$3:$E$109,$F19,'Actividades Presupuesto'!$M$3:$M$109)</f>
        <v>566127542</v>
      </c>
      <c r="P19" s="129">
        <f>SUMIF('Actividades Presupuesto'!$E$3:$E$109,$F19,'Actividades Presupuesto'!$P$3:$P$109)</f>
        <v>417706846</v>
      </c>
      <c r="Q19" s="130">
        <f>SUMIF('Reservas (2)'!$E$4:$E$94,F19,'Reservas (2)'!$L$4:$L$94)</f>
        <v>41901553</v>
      </c>
      <c r="R19" s="130">
        <f>SUMIF('Reservas (2)'!$E$4:$E$94,F19,'Reservas (2)'!$M$4:$M$94)</f>
        <v>25028817</v>
      </c>
      <c r="S19" s="604" t="s">
        <v>2565</v>
      </c>
      <c r="T19" s="604" t="s">
        <v>2548</v>
      </c>
    </row>
    <row r="20" spans="2:20" ht="86.25" customHeight="1">
      <c r="B20" s="114">
        <f>Proyecto!$C$3</f>
        <v>8141</v>
      </c>
      <c r="C20" s="114" t="str">
        <f>'Actividades Físicas'!D20</f>
        <v>8141-12</v>
      </c>
      <c r="D20" s="115">
        <v>12</v>
      </c>
      <c r="E20" s="115">
        <f>'Actividades Físicas'!E20</f>
        <v>12</v>
      </c>
      <c r="F20" s="114" t="str">
        <f>'Actividades Físicas'!F20</f>
        <v>12.1</v>
      </c>
      <c r="G20" s="116" t="str">
        <f>'Actividades Físicas'!G20</f>
        <v>Desarrollar acciones colectivas de educación en salud pública, promoción de la salud y prevención de la enfermedad, gestión del riesgo en salud y activación de rutas sectoriales e intersectoriales en población en situación de Habitabilidad de calle.</v>
      </c>
      <c r="H20" s="116" t="str">
        <f>'Actividades Físicas'!H20</f>
        <v>Población habitantes de calle, en calle o en riesgo de habitar la calle y carretera con acciones individuales y colectivas desde los entornos cuidadores para la gestión del riesgo en salud.</v>
      </c>
      <c r="I20" s="114" t="str">
        <f>'Actividades Físicas'!I20</f>
        <v>Número</v>
      </c>
      <c r="J20" s="114" t="str">
        <f>'Actividades Físicas'!J20</f>
        <v>Suma</v>
      </c>
      <c r="K20" s="518">
        <f>+'Actividades Físicas'!AN20</f>
        <v>3000</v>
      </c>
      <c r="L20" s="518">
        <f ca="1">+'Actividades Físicas'!AK20</f>
        <v>8077</v>
      </c>
      <c r="M20" s="129">
        <f>SUMIF('Actividades Presupuesto'!$E$3:$E$109,$F20,'Actividades Presupuesto'!$I$3:$I$109)</f>
        <v>1439909691</v>
      </c>
      <c r="N20" s="129">
        <f>SUMIF('Actividades Presupuesto'!$E$3:$E$109,$F20,'Actividades Presupuesto'!$K$3:$K$109)</f>
        <v>1378191852</v>
      </c>
      <c r="O20" s="129">
        <f>SUMIF('Actividades Presupuesto'!$E$3:$E$109,$F20,'Actividades Presupuesto'!$M$3:$M$109)</f>
        <v>1073983783</v>
      </c>
      <c r="P20" s="129">
        <f>SUMIF('Actividades Presupuesto'!$E$3:$E$109,$F20,'Actividades Presupuesto'!$P$3:$P$109)</f>
        <v>839389603</v>
      </c>
      <c r="Q20" s="130">
        <f>SUMIF('Reservas (2)'!$E$4:$E$94,F20,'Reservas (2)'!$L$4:$L$94)</f>
        <v>47829143</v>
      </c>
      <c r="R20" s="130">
        <f>SUMIF('Reservas (2)'!$E$4:$E$94,F20,'Reservas (2)'!$M$4:$M$94)</f>
        <v>23417437</v>
      </c>
      <c r="S20" s="604" t="s">
        <v>2566</v>
      </c>
      <c r="T20" s="604" t="s">
        <v>2548</v>
      </c>
    </row>
    <row r="21" spans="2:20" ht="68.25" customHeight="1">
      <c r="B21" s="114">
        <f>Proyecto!$C$3</f>
        <v>8141</v>
      </c>
      <c r="C21" s="114" t="str">
        <f>'Actividades Físicas'!D21</f>
        <v>8141-13</v>
      </c>
      <c r="D21" s="115">
        <v>13</v>
      </c>
      <c r="E21" s="115">
        <f>'Actividades Físicas'!E21</f>
        <v>13</v>
      </c>
      <c r="F21" s="114" t="str">
        <f>'Actividades Físicas'!F21</f>
        <v>13.1</v>
      </c>
      <c r="G21" s="116" t="str">
        <f>'Actividades Físicas'!G21</f>
        <v>Desarrollar acciones diferenciales de gestión del riesgo en salud para personas de los sectores LGBTI.</v>
      </c>
      <c r="H21" s="116" t="str">
        <f>'Actividades Físicas'!H21</f>
        <v>Número de personas  que se autoreferencian de los sectores LGBTI que participan de las acciones especificas a la poblacion   a través de los entornos cuidadores viculadas a las acciones individuales, colectivas y poblacionales de la oferta de salud.</v>
      </c>
      <c r="I21" s="114" t="str">
        <f>'Actividades Físicas'!I21</f>
        <v>Número</v>
      </c>
      <c r="J21" s="114" t="str">
        <f>'Actividades Físicas'!J21</f>
        <v>Suma</v>
      </c>
      <c r="K21" s="518">
        <f>+'Actividades Físicas'!AN21</f>
        <v>14000</v>
      </c>
      <c r="L21" s="518">
        <f ca="1">+'Actividades Físicas'!AK21</f>
        <v>12519</v>
      </c>
      <c r="M21" s="129">
        <f>SUMIF('Actividades Presupuesto'!$E$3:$E$109,$F21,'Actividades Presupuesto'!$I$3:$I$109)</f>
        <v>1439909691</v>
      </c>
      <c r="N21" s="129">
        <f>SUMIF('Actividades Presupuesto'!$E$3:$E$109,$F21,'Actividades Presupuesto'!$K$3:$K$109)</f>
        <v>1531475278</v>
      </c>
      <c r="O21" s="129">
        <f>SUMIF('Actividades Presupuesto'!$E$3:$E$109,$F21,'Actividades Presupuesto'!$M$3:$M$109)</f>
        <v>1218106418</v>
      </c>
      <c r="P21" s="129">
        <f>SUMIF('Actividades Presupuesto'!$E$3:$E$109,$F21,'Actividades Presupuesto'!$P$3:$P$109)</f>
        <v>931696138</v>
      </c>
      <c r="Q21" s="130">
        <f>SUMIF('Reservas (2)'!$E$4:$E$94,F21,'Reservas (2)'!$L$4:$L$94)</f>
        <v>47964271</v>
      </c>
      <c r="R21" s="130">
        <f>SUMIF('Reservas (2)'!$E$4:$E$94,F21,'Reservas (2)'!$M$4:$M$94)</f>
        <v>23897019</v>
      </c>
      <c r="S21" s="604" t="s">
        <v>2567</v>
      </c>
      <c r="T21" s="604" t="s">
        <v>2548</v>
      </c>
    </row>
    <row r="22" spans="2:20" ht="69.75" customHeight="1">
      <c r="B22" s="114">
        <f>Proyecto!$C$3</f>
        <v>8141</v>
      </c>
      <c r="C22" s="114" t="str">
        <f>'Actividades Físicas'!D22</f>
        <v>8141-14</v>
      </c>
      <c r="D22" s="115">
        <v>14</v>
      </c>
      <c r="E22" s="115">
        <f>'Actividades Físicas'!E22</f>
        <v>14</v>
      </c>
      <c r="F22" s="114" t="str">
        <f>'Actividades Físicas'!F22</f>
        <v>14.1</v>
      </c>
      <c r="G22" s="116" t="str">
        <f>'Actividades Físicas'!G22</f>
        <v>Desarrollar acciones diferenciales en salud que fortalezcan las prácticas de cuidado enmarcada desde la de salud propia e intercultural.</v>
      </c>
      <c r="H22" s="116" t="str">
        <f>'Actividades Físicas'!H22</f>
        <v>Número de  personas beneficiarias de las acciones individuales y colectivas enmarcadas en el cuidado, promoción de la salud y prevención de la enfermedad desde un enfoque étnico  diferencial, reconociendo las  particularidades y cosmovisiones propias en salud.</v>
      </c>
      <c r="I22" s="114" t="str">
        <f>'Actividades Físicas'!I22</f>
        <v>Número</v>
      </c>
      <c r="J22" s="114" t="str">
        <f>'Actividades Físicas'!J22</f>
        <v>Suma</v>
      </c>
      <c r="K22" s="518">
        <f>+'Actividades Físicas'!AN22</f>
        <v>7310</v>
      </c>
      <c r="L22" s="518">
        <f ca="1">+'Actividades Físicas'!AK22</f>
        <v>6390</v>
      </c>
      <c r="M22" s="129">
        <f>SUMIF('Actividades Presupuesto'!$E$3:$E$109,$F22,'Actividades Presupuesto'!$I$3:$I$109)</f>
        <v>6370909691</v>
      </c>
      <c r="N22" s="129">
        <f>SUMIF('Actividades Presupuesto'!$E$3:$E$109,$F22,'Actividades Presupuesto'!$K$3:$K$109)</f>
        <v>5285784134</v>
      </c>
      <c r="O22" s="129">
        <f>SUMIF('Actividades Presupuesto'!$E$3:$E$109,$F22,'Actividades Presupuesto'!$M$3:$M$109)</f>
        <v>3810793330</v>
      </c>
      <c r="P22" s="129">
        <f>SUMIF('Actividades Presupuesto'!$E$3:$E$109,$F22,'Actividades Presupuesto'!$P$3:$P$109)</f>
        <v>885170798</v>
      </c>
      <c r="Q22" s="130">
        <f>SUMIF('Reservas (2)'!$E$4:$E$94,F22,'Reservas (2)'!$L$4:$L$94)</f>
        <v>42434083</v>
      </c>
      <c r="R22" s="130">
        <f>SUMIF('Reservas (2)'!$E$4:$E$94,F22,'Reservas (2)'!$M$4:$M$94)</f>
        <v>20033548</v>
      </c>
      <c r="S22" s="604" t="s">
        <v>2568</v>
      </c>
      <c r="T22" s="604" t="s">
        <v>2548</v>
      </c>
    </row>
    <row r="23" spans="2:20" ht="79.5" customHeight="1">
      <c r="B23" s="114">
        <f>Proyecto!$C$3</f>
        <v>8141</v>
      </c>
      <c r="C23" s="114" t="str">
        <f>'Actividades Físicas'!D23</f>
        <v>8141-15</v>
      </c>
      <c r="D23" s="115">
        <v>15</v>
      </c>
      <c r="E23" s="115">
        <f>'Actividades Físicas'!E23</f>
        <v>15</v>
      </c>
      <c r="F23" s="114" t="str">
        <f>'Actividades Físicas'!F23</f>
        <v>15.1</v>
      </c>
      <c r="G23" s="116" t="str">
        <f>'Actividades Físicas'!G23</f>
        <v>Desarrollar acciones colectivas de gestión del riesgo en salud en población campesina y rural.</v>
      </c>
      <c r="H23" s="116" t="str">
        <f>'Actividades Físicas'!H23</f>
        <v>Número de personas campesinas y rurales con acciones individuales y colectivas desde los entornos cuidadores para la gestión del riesgo en salud.</v>
      </c>
      <c r="I23" s="114" t="str">
        <f>'Actividades Físicas'!I23</f>
        <v>Número</v>
      </c>
      <c r="J23" s="114" t="str">
        <f>'Actividades Físicas'!J23</f>
        <v>Suma</v>
      </c>
      <c r="K23" s="518">
        <f>+'Actividades Físicas'!AN23</f>
        <v>1100</v>
      </c>
      <c r="L23" s="518">
        <f ca="1">+'Actividades Físicas'!AK23</f>
        <v>8798</v>
      </c>
      <c r="M23" s="129">
        <f>SUMIF('Actividades Presupuesto'!$E$3:$E$109,$F23,'Actividades Presupuesto'!$I$3:$I$109)</f>
        <v>318753978</v>
      </c>
      <c r="N23" s="129">
        <f>SUMIF('Actividades Presupuesto'!$E$3:$E$109,$F23,'Actividades Presupuesto'!$K$3:$K$109)</f>
        <v>817940938</v>
      </c>
      <c r="O23" s="129">
        <f>SUMIF('Actividades Presupuesto'!$E$3:$E$109,$F23,'Actividades Presupuesto'!$M$3:$M$109)</f>
        <v>781153019</v>
      </c>
      <c r="P23" s="129">
        <f>SUMIF('Actividades Presupuesto'!$E$3:$E$109,$F23,'Actividades Presupuesto'!$P$3:$P$109)</f>
        <v>345487327</v>
      </c>
      <c r="Q23" s="130">
        <f>SUMIF('Reservas (2)'!$E$4:$E$94,F23,'Reservas (2)'!$L$4:$L$94)</f>
        <v>22293601</v>
      </c>
      <c r="R23" s="130">
        <f>SUMIF('Reservas (2)'!$E$4:$E$94,F23,'Reservas (2)'!$M$4:$M$94)</f>
        <v>21668685</v>
      </c>
      <c r="S23" s="604" t="s">
        <v>2569</v>
      </c>
      <c r="T23" s="604" t="s">
        <v>2548</v>
      </c>
    </row>
    <row r="24" spans="2:20" ht="58.5" customHeight="1">
      <c r="B24" s="114">
        <f>Proyecto!$C$3</f>
        <v>8141</v>
      </c>
      <c r="C24" s="114" t="str">
        <f>'Actividades Físicas'!D24</f>
        <v>8141-16</v>
      </c>
      <c r="D24" s="115">
        <v>16</v>
      </c>
      <c r="E24" s="115">
        <f>'Actividades Físicas'!E24</f>
        <v>16</v>
      </c>
      <c r="F24" s="114" t="str">
        <f>'Actividades Físicas'!F24</f>
        <v>16.1</v>
      </c>
      <c r="G24" s="116" t="str">
        <f>'Actividades Físicas'!G24</f>
        <v>Acciones de gestión de salud pública y colectivas para las personas Mayores.</v>
      </c>
      <c r="H24" s="116" t="str">
        <f>'Actividades Físicas'!H24</f>
        <v xml:space="preserve">Número de acciones colectivas de gestión en salud pública para las personas mayores </v>
      </c>
      <c r="I24" s="114" t="str">
        <f>'Actividades Físicas'!I24</f>
        <v>Número</v>
      </c>
      <c r="J24" s="114" t="str">
        <f>'Actividades Físicas'!J24</f>
        <v>Suma</v>
      </c>
      <c r="K24" s="518">
        <f>+'Actividades Físicas'!AN24</f>
        <v>12000</v>
      </c>
      <c r="L24" s="518">
        <f ca="1">+'Actividades Físicas'!AK24</f>
        <v>1863</v>
      </c>
      <c r="M24" s="129">
        <f>SUMIF('Actividades Presupuesto'!$E$3:$E$109,$F24,'Actividades Presupuesto'!$I$3:$I$109)</f>
        <v>2114630950</v>
      </c>
      <c r="N24" s="129">
        <f>SUMIF('Actividades Presupuesto'!$E$3:$E$109,$F24,'Actividades Presupuesto'!$K$3:$K$109)</f>
        <v>1965921476</v>
      </c>
      <c r="O24" s="129">
        <f>SUMIF('Actividades Presupuesto'!$E$3:$E$109,$F24,'Actividades Presupuesto'!$M$3:$M$109)</f>
        <v>1628048965</v>
      </c>
      <c r="P24" s="129">
        <f>SUMIF('Actividades Presupuesto'!$E$3:$E$109,$F24,'Actividades Presupuesto'!$P$3:$P$109)</f>
        <v>1383097978</v>
      </c>
      <c r="Q24" s="130">
        <f>SUMIF('Reservas (2)'!$E$4:$E$94,F24,'Reservas (2)'!$L$4:$L$94)</f>
        <v>40022563</v>
      </c>
      <c r="R24" s="130">
        <f>SUMIF('Reservas (2)'!$E$4:$E$94,F24,'Reservas (2)'!$M$4:$M$94)</f>
        <v>30295589.744765371</v>
      </c>
      <c r="S24" s="604" t="s">
        <v>2570</v>
      </c>
      <c r="T24" s="604" t="s">
        <v>2571</v>
      </c>
    </row>
    <row r="25" spans="2:20" ht="67.5" customHeight="1">
      <c r="B25" s="114">
        <f>Proyecto!$C$3</f>
        <v>8141</v>
      </c>
      <c r="C25" s="114" t="str">
        <f>'Actividades Físicas'!D25</f>
        <v>8141-16</v>
      </c>
      <c r="D25" s="115">
        <v>16</v>
      </c>
      <c r="E25" s="115">
        <f>'Actividades Físicas'!E25</f>
        <v>16</v>
      </c>
      <c r="F25" s="114" t="str">
        <f>'Actividades Físicas'!F25</f>
        <v>16.2</v>
      </c>
      <c r="G25" s="116" t="str">
        <f>'Actividades Físicas'!G25</f>
        <v>Instituciones de atención integral a personas mayores, con acciones de intervenciones colectivas en salud pública.</v>
      </c>
      <c r="H25" s="116" t="str">
        <f>'Actividades Físicas'!H25</f>
        <v>Porcentaje de instituciones de atención integral a personas mayores, con acciones de intervenciones colectivas en salud pública, que fortalecen la autonomía de las personas mayores institucionalizadas.</v>
      </c>
      <c r="I25" s="114" t="str">
        <f>'Actividades Físicas'!I25</f>
        <v>Porcentaje</v>
      </c>
      <c r="J25" s="114" t="str">
        <f>'Actividades Físicas'!J25</f>
        <v>Constante</v>
      </c>
      <c r="K25" s="517">
        <f>+'Actividades Físicas'!AN25</f>
        <v>1</v>
      </c>
      <c r="L25" s="206">
        <f>+'Actividades Físicas'!AK25</f>
        <v>0.66639999999999999</v>
      </c>
      <c r="M25" s="129">
        <f>SUMIF('Actividades Presupuesto'!$E$3:$E$109,$F25,'Actividades Presupuesto'!$I$3:$I$109)</f>
        <v>670165298</v>
      </c>
      <c r="N25" s="129">
        <f>SUMIF('Actividades Presupuesto'!$E$3:$E$109,$F25,'Actividades Presupuesto'!$K$3:$K$109)</f>
        <v>1179054379</v>
      </c>
      <c r="O25" s="129">
        <f>SUMIF('Actividades Presupuesto'!$E$3:$E$109,$F25,'Actividades Presupuesto'!$M$3:$M$109)</f>
        <v>948007267</v>
      </c>
      <c r="P25" s="129">
        <f>SUMIF('Actividades Presupuesto'!$E$3:$E$109,$F25,'Actividades Presupuesto'!$P$3:$P$109)</f>
        <v>525757041</v>
      </c>
      <c r="Q25" s="130">
        <f>SUMIF('Reservas (2)'!$E$4:$E$94,F25,'Reservas (2)'!$L$4:$L$94)</f>
        <v>54337182</v>
      </c>
      <c r="R25" s="130">
        <f>SUMIF('Reservas (2)'!$E$4:$E$94,F25,'Reservas (2)'!$M$4:$M$94)</f>
        <v>36516133.255234629</v>
      </c>
      <c r="S25" s="604" t="s">
        <v>2572</v>
      </c>
      <c r="T25" s="604" t="s">
        <v>2573</v>
      </c>
    </row>
    <row r="26" spans="2:20" ht="65.25" customHeight="1">
      <c r="B26" s="114">
        <f>Proyecto!$C$3</f>
        <v>8141</v>
      </c>
      <c r="C26" s="114" t="str">
        <f>'Actividades Físicas'!D26</f>
        <v>8141-17</v>
      </c>
      <c r="D26" s="115">
        <v>17</v>
      </c>
      <c r="E26" s="115">
        <f>'Actividades Físicas'!E26</f>
        <v>17</v>
      </c>
      <c r="F26" s="114" t="str">
        <f>'Actividades Físicas'!F26</f>
        <v>17.1</v>
      </c>
      <c r="G26" s="116" t="str">
        <f>'Actividades Físicas'!G26</f>
        <v>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v>
      </c>
      <c r="H26" s="116" t="str">
        <f>'Actividades Físicas'!H26</f>
        <v>Número de niños, niñas y adolescentes con acciones de educación para la salud pública para desmotivar, desincentivar y prevenir el trabajo infantil y la mendicidad</v>
      </c>
      <c r="I26" s="114" t="str">
        <f>'Actividades Físicas'!I26</f>
        <v>Número</v>
      </c>
      <c r="J26" s="114" t="str">
        <f>'Actividades Físicas'!J26</f>
        <v>Suma</v>
      </c>
      <c r="K26" s="518">
        <f>+'Actividades Físicas'!AN26</f>
        <v>10000</v>
      </c>
      <c r="L26" s="518">
        <f ca="1">+'Actividades Físicas'!AK26</f>
        <v>26183</v>
      </c>
      <c r="M26" s="129">
        <f>SUMIF('Actividades Presupuesto'!$E$3:$E$109,$F26,'Actividades Presupuesto'!$I$3:$I$109)</f>
        <v>1270078944</v>
      </c>
      <c r="N26" s="129">
        <f>SUMIF('Actividades Presupuesto'!$E$3:$E$109,$F26,'Actividades Presupuesto'!$K$3:$K$109)</f>
        <v>2286502034</v>
      </c>
      <c r="O26" s="129">
        <f>SUMIF('Actividades Presupuesto'!$E$3:$E$109,$F26,'Actividades Presupuesto'!$M$3:$M$109)</f>
        <v>1861911379</v>
      </c>
      <c r="P26" s="129">
        <f>SUMIF('Actividades Presupuesto'!$E$3:$E$109,$F26,'Actividades Presupuesto'!$P$3:$P$109)</f>
        <v>1377707512</v>
      </c>
      <c r="Q26" s="130">
        <f>SUMIF('Reservas (2)'!$E$4:$E$94,F26,'Reservas (2)'!$L$4:$L$94)</f>
        <v>64691011</v>
      </c>
      <c r="R26" s="130">
        <f>SUMIF('Reservas (2)'!$E$4:$E$94,F26,'Reservas (2)'!$M$4:$M$94)</f>
        <v>35144012</v>
      </c>
      <c r="S26" s="604" t="s">
        <v>2574</v>
      </c>
      <c r="T26" s="604" t="s">
        <v>2548</v>
      </c>
    </row>
    <row r="27" spans="2:20" ht="62.25" customHeight="1">
      <c r="B27" s="114">
        <f>Proyecto!$C$3</f>
        <v>8141</v>
      </c>
      <c r="C27" s="114" t="str">
        <f>'Actividades Físicas'!D27</f>
        <v>8141-18</v>
      </c>
      <c r="D27" s="115">
        <v>18</v>
      </c>
      <c r="E27" s="115">
        <f>'Actividades Físicas'!E27</f>
        <v>18</v>
      </c>
      <c r="F27" s="114" t="str">
        <f>'Actividades Físicas'!F27</f>
        <v>18.1</v>
      </c>
      <c r="G27" s="116" t="str">
        <f>'Actividades Físicas'!G27</f>
        <v>Acciones de educación para la salud pública con trabajadores informales de la economía popular y comunitaria que aporten a la modificación de prácticas de cuidado y bienestar de la salud.</v>
      </c>
      <c r="H27" s="116" t="str">
        <f>'Actividades Físicas'!H27</f>
        <v>Número de trabajadores de la economía popular en actividades de autosubsistencia y comunitaria con acciones de educación para la salud pública para la promoción del cuidado y el bienestar de la salud en el trabajo</v>
      </c>
      <c r="I27" s="114" t="str">
        <f>'Actividades Físicas'!I27</f>
        <v>Número</v>
      </c>
      <c r="J27" s="114" t="str">
        <f>'Actividades Físicas'!J27</f>
        <v>Suma</v>
      </c>
      <c r="K27" s="518">
        <f>+'Actividades Físicas'!AN27</f>
        <v>14616</v>
      </c>
      <c r="L27" s="518">
        <f ca="1">+'Actividades Físicas'!AK27</f>
        <v>36105</v>
      </c>
      <c r="M27" s="129">
        <f>SUMIF('Actividades Presupuesto'!$E$3:$E$109,$F27,'Actividades Presupuesto'!$I$3:$I$109)</f>
        <v>1557945588</v>
      </c>
      <c r="N27" s="129">
        <f>SUMIF('Actividades Presupuesto'!$E$3:$E$109,$F27,'Actividades Presupuesto'!$K$3:$K$109)</f>
        <v>2664610378</v>
      </c>
      <c r="O27" s="129">
        <f>SUMIF('Actividades Presupuesto'!$E$3:$E$109,$F27,'Actividades Presupuesto'!$M$3:$M$109)</f>
        <v>2227555779</v>
      </c>
      <c r="P27" s="129">
        <f>SUMIF('Actividades Presupuesto'!$E$3:$E$109,$F27,'Actividades Presupuesto'!$P$3:$P$109)</f>
        <v>1656337269</v>
      </c>
      <c r="Q27" s="130">
        <f>SUMIF('Reservas (2)'!$E$4:$E$94,F27,'Reservas (2)'!$L$4:$L$94)</f>
        <v>102831223</v>
      </c>
      <c r="R27" s="130">
        <f>SUMIF('Reservas (2)'!$E$4:$E$94,F27,'Reservas (2)'!$M$4:$M$94)</f>
        <v>84725166</v>
      </c>
      <c r="S27" s="604" t="s">
        <v>2575</v>
      </c>
      <c r="T27" s="604" t="s">
        <v>2548</v>
      </c>
    </row>
    <row r="28" spans="2:20" ht="88.9" customHeight="1">
      <c r="B28" s="114">
        <f>Proyecto!$C$3</f>
        <v>8141</v>
      </c>
      <c r="C28" s="114" t="str">
        <f>'Actividades Físicas'!D28</f>
        <v>8141-19</v>
      </c>
      <c r="D28" s="115">
        <v>19</v>
      </c>
      <c r="E28" s="115">
        <f>'Actividades Físicas'!E28</f>
        <v>19</v>
      </c>
      <c r="F28" s="114" t="str">
        <f>'Actividades Físicas'!F28</f>
        <v>19.1</v>
      </c>
      <c r="G28" s="116" t="str">
        <f>'Actividades Físicas'!G28</f>
        <v>Implementación de acciones para el cuidado de la salud materna en el marco de los derechos sexuales y reproductivos con enfoque poblacional diferencial y de género en el marco del plan de aceleración para reducción de la mortalidad materna.</v>
      </c>
      <c r="H28" s="116" t="str">
        <f>'Actividades Físicas'!H28</f>
        <v>Porcentaje de avance en el desarrollo de la Implementación de acciones para el cuidado de la salud materna en el marco de los derechos sexuales y reproductivos con enfoque problacional diferencial y de género en el marco del plan de aceleración para reducción de la mortalidad materna.</v>
      </c>
      <c r="I28" s="114" t="str">
        <f>'Actividades Físicas'!I28</f>
        <v>Porcentaje</v>
      </c>
      <c r="J28" s="114" t="str">
        <f>'Actividades Físicas'!J28</f>
        <v>Constante</v>
      </c>
      <c r="K28" s="517">
        <f>+'Actividades Físicas'!AN28</f>
        <v>1</v>
      </c>
      <c r="L28" s="206">
        <f>+'Actividades Físicas'!AK28</f>
        <v>0.67203199999999996</v>
      </c>
      <c r="M28" s="129">
        <f>SUMIF('Actividades Presupuesto'!$E$3:$E$109,$F28,'Actividades Presupuesto'!$I$3:$I$109)</f>
        <v>17966625594</v>
      </c>
      <c r="N28" s="129">
        <f>SUMIF('Actividades Presupuesto'!$E$3:$E$109,$F28,'Actividades Presupuesto'!$K$3:$K$109)</f>
        <v>2850556095</v>
      </c>
      <c r="O28" s="129">
        <f>SUMIF('Actividades Presupuesto'!$E$3:$E$109,$F28,'Actividades Presupuesto'!$M$3:$M$109)</f>
        <v>2557088955</v>
      </c>
      <c r="P28" s="129">
        <f>SUMIF('Actividades Presupuesto'!$E$3:$E$109,$F28,'Actividades Presupuesto'!$P$3:$P$109)</f>
        <v>823275349</v>
      </c>
      <c r="Q28" s="130">
        <f>SUMIF('Reservas (2)'!$E$4:$E$94,F28,'Reservas (2)'!$L$4:$L$94)</f>
        <v>108986931</v>
      </c>
      <c r="R28" s="130">
        <f>SUMIF('Reservas (2)'!$E$4:$E$94,F28,'Reservas (2)'!$M$4:$M$94)</f>
        <v>32837121</v>
      </c>
      <c r="S28" s="604" t="s">
        <v>2576</v>
      </c>
      <c r="T28" s="604" t="s">
        <v>2577</v>
      </c>
    </row>
    <row r="29" spans="2:20" ht="91.5" customHeight="1">
      <c r="B29" s="114">
        <f>Proyecto!$C$3</f>
        <v>8141</v>
      </c>
      <c r="C29" s="114" t="str">
        <f>'Actividades Físicas'!D29</f>
        <v>8141-20</v>
      </c>
      <c r="D29" s="115">
        <v>20</v>
      </c>
      <c r="E29" s="115">
        <f>'Actividades Físicas'!E29</f>
        <v>20</v>
      </c>
      <c r="F29" s="114" t="str">
        <f>'Actividades Físicas'!F29</f>
        <v>20.1</v>
      </c>
      <c r="G29" s="116" t="str">
        <f>'Actividades Físicas'!G29</f>
        <v>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H29" s="116" t="str">
        <f>'Actividades Físicas'!H29</f>
        <v>Porcentaje de avance en el 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v>
      </c>
      <c r="I29" s="114" t="str">
        <f>'Actividades Físicas'!I29</f>
        <v>Porcentaje</v>
      </c>
      <c r="J29" s="114" t="str">
        <f>'Actividades Físicas'!J29</f>
        <v>Constante</v>
      </c>
      <c r="K29" s="517">
        <f>+'Actividades Físicas'!AN29</f>
        <v>1</v>
      </c>
      <c r="L29" s="206">
        <f>+'Actividades Físicas'!AK29</f>
        <v>0.66400000000000003</v>
      </c>
      <c r="M29" s="129">
        <f>SUMIF('Actividades Presupuesto'!$E$3:$E$109,$F29,'Actividades Presupuesto'!$I$3:$I$109)</f>
        <v>6316115037</v>
      </c>
      <c r="N29" s="129">
        <f>SUMIF('Actividades Presupuesto'!$E$3:$E$109,$F29,'Actividades Presupuesto'!$K$3:$K$109)</f>
        <v>3917506215</v>
      </c>
      <c r="O29" s="129">
        <f>SUMIF('Actividades Presupuesto'!$E$3:$E$109,$F29,'Actividades Presupuesto'!$M$3:$M$109)</f>
        <v>3256575983</v>
      </c>
      <c r="P29" s="129">
        <f>SUMIF('Actividades Presupuesto'!$E$3:$E$109,$F29,'Actividades Presupuesto'!$P$3:$P$109)</f>
        <v>1486439771</v>
      </c>
      <c r="Q29" s="130">
        <f>SUMIF('Reservas (2)'!$E$4:$E$94,F29,'Reservas (2)'!$L$4:$L$94)</f>
        <v>271801657</v>
      </c>
      <c r="R29" s="130">
        <f>SUMIF('Reservas (2)'!$E$4:$E$94,F29,'Reservas (2)'!$M$4:$M$94)</f>
        <v>157266525</v>
      </c>
      <c r="S29" s="604" t="s">
        <v>2578</v>
      </c>
      <c r="T29" s="604" t="s">
        <v>2579</v>
      </c>
    </row>
    <row r="30" spans="2:20" ht="57.75" customHeight="1">
      <c r="B30" s="114">
        <f>Proyecto!$C$3</f>
        <v>8141</v>
      </c>
      <c r="C30" s="114" t="str">
        <f>'Actividades Físicas'!D30</f>
        <v>8141-21</v>
      </c>
      <c r="D30" s="115">
        <v>21</v>
      </c>
      <c r="E30" s="115">
        <f>'Actividades Físicas'!E30</f>
        <v>21</v>
      </c>
      <c r="F30" s="114" t="str">
        <f>'Actividades Físicas'!F30</f>
        <v>21.1</v>
      </c>
      <c r="G30" s="116" t="str">
        <f>'Actividades Físicas'!G30</f>
        <v>Desarrollo de estrategias que mitigan el riesgo de complicaciones perinatales desde la promoción del cuidado preconcepcional, prenatal, y antenatal.</v>
      </c>
      <c r="H30" s="116" t="str">
        <f>'Actividades Físicas'!H30</f>
        <v>Porcentaje de avance en el desarrollo de acciones que mitigen el riesgo de complicaciones perinatales  desde la promoción del cuidado preconcepcional,  prenatal, y antenatal.</v>
      </c>
      <c r="I30" s="114" t="str">
        <f>'Actividades Físicas'!I30</f>
        <v>Porcentaje</v>
      </c>
      <c r="J30" s="114" t="str">
        <f>'Actividades Físicas'!J30</f>
        <v>Constante</v>
      </c>
      <c r="K30" s="517">
        <f>+'Actividades Físicas'!AN30</f>
        <v>1</v>
      </c>
      <c r="L30" s="206">
        <f>+'Actividades Físicas'!AK30</f>
        <v>0.66639999999999999</v>
      </c>
      <c r="M30" s="129">
        <f>SUMIF('Actividades Presupuesto'!$E$3:$E$109,$F30,'Actividades Presupuesto'!$I$3:$I$109)</f>
        <v>1176851994</v>
      </c>
      <c r="N30" s="129">
        <f>SUMIF('Actividades Presupuesto'!$E$3:$E$109,$F30,'Actividades Presupuesto'!$K$3:$K$109)</f>
        <v>363600037</v>
      </c>
      <c r="O30" s="129">
        <f>SUMIF('Actividades Presupuesto'!$E$3:$E$109,$F30,'Actividades Presupuesto'!$M$3:$M$109)</f>
        <v>297491333</v>
      </c>
      <c r="P30" s="129">
        <f>SUMIF('Actividades Presupuesto'!$E$3:$E$109,$F30,'Actividades Presupuesto'!$P$3:$P$109)</f>
        <v>214566474</v>
      </c>
      <c r="Q30" s="130">
        <f>SUMIF('Reservas (2)'!$E$4:$E$94,F30,'Reservas (2)'!$L$4:$L$94)</f>
        <v>29449952</v>
      </c>
      <c r="R30" s="130">
        <f>SUMIF('Reservas (2)'!$E$4:$E$94,F30,'Reservas (2)'!$M$4:$M$94)</f>
        <v>7294537</v>
      </c>
      <c r="S30" s="604" t="s">
        <v>2580</v>
      </c>
      <c r="T30" s="604" t="s">
        <v>2581</v>
      </c>
    </row>
    <row r="31" spans="2:20" ht="58.5" customHeight="1">
      <c r="B31" s="114">
        <f>Proyecto!$C$3</f>
        <v>8141</v>
      </c>
      <c r="C31" s="114" t="str">
        <f>'Actividades Físicas'!D31</f>
        <v>8141-22</v>
      </c>
      <c r="D31" s="115">
        <v>22</v>
      </c>
      <c r="E31" s="115">
        <f>'Actividades Físicas'!E31</f>
        <v>22</v>
      </c>
      <c r="F31" s="114" t="str">
        <f>'Actividades Físicas'!F31</f>
        <v>22.1</v>
      </c>
      <c r="G31" s="116" t="str">
        <f>'Actividades Físicas'!G31</f>
        <v>Plan de acción para la prevención del bajo peso al nacer y el seguimiento al programa Método Madre Canguro en el Distrito.</v>
      </c>
      <c r="H31" s="116" t="str">
        <f>'Actividades Físicas'!H31</f>
        <v>Porcentaje de avance en el Plan de acción para la prevención del bajo peso al nacer y el seguimiento al programa Método Madre Canguro en el Distrito.</v>
      </c>
      <c r="I31" s="114" t="str">
        <f>'Actividades Físicas'!I31</f>
        <v>Porcentaje</v>
      </c>
      <c r="J31" s="114" t="str">
        <f>'Actividades Físicas'!J31</f>
        <v>Constante</v>
      </c>
      <c r="K31" s="517">
        <f>+'Actividades Físicas'!AN31</f>
        <v>1</v>
      </c>
      <c r="L31" s="206">
        <f>+'Actividades Físicas'!AK31</f>
        <v>0.67190000000000005</v>
      </c>
      <c r="M31" s="129">
        <f>SUMIF('Actividades Presupuesto'!$E$3:$E$109,$F31,'Actividades Presupuesto'!$I$3:$I$109)</f>
        <v>681602349</v>
      </c>
      <c r="N31" s="129">
        <f>SUMIF('Actividades Presupuesto'!$E$3:$E$109,$F31,'Actividades Presupuesto'!$K$3:$K$109)</f>
        <v>909624595</v>
      </c>
      <c r="O31" s="129">
        <f>SUMIF('Actividades Presupuesto'!$E$3:$E$109,$F31,'Actividades Presupuesto'!$M$3:$M$109)</f>
        <v>749470424</v>
      </c>
      <c r="P31" s="129">
        <f>SUMIF('Actividades Presupuesto'!$E$3:$E$109,$F31,'Actividades Presupuesto'!$P$3:$P$109)</f>
        <v>442981133</v>
      </c>
      <c r="Q31" s="130">
        <f>SUMIF('Reservas (2)'!$E$4:$E$94,F31,'Reservas (2)'!$L$4:$L$94)</f>
        <v>27906403</v>
      </c>
      <c r="R31" s="130">
        <f>SUMIF('Reservas (2)'!$E$4:$E$94,F31,'Reservas (2)'!$M$4:$M$94)</f>
        <v>9225316</v>
      </c>
      <c r="S31" s="604" t="s">
        <v>2582</v>
      </c>
      <c r="T31" s="604" t="s">
        <v>2548</v>
      </c>
    </row>
    <row r="32" spans="2:20" ht="68.25" customHeight="1">
      <c r="B32" s="114">
        <f>Proyecto!$C$3</f>
        <v>8141</v>
      </c>
      <c r="C32" s="114" t="str">
        <f>'Actividades Físicas'!D32</f>
        <v>8141-23</v>
      </c>
      <c r="D32" s="115">
        <v>23</v>
      </c>
      <c r="E32" s="115">
        <f>'Actividades Físicas'!E32</f>
        <v>23</v>
      </c>
      <c r="F32" s="114" t="str">
        <f>'Actividades Físicas'!F32</f>
        <v>23.1</v>
      </c>
      <c r="G32" s="116" t="str">
        <f>'Actividades Físicas'!G32</f>
        <v>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v>
      </c>
      <c r="H32" s="116" t="str">
        <f>'Actividades Físicas'!H32</f>
        <v>Porcentaje de actividades  implementadas en el distrito capítal para la prevención, control y atención de la transmisión materno infantil de sífilis.</v>
      </c>
      <c r="I32" s="114" t="str">
        <f>'Actividades Físicas'!I32</f>
        <v>Porcentaje</v>
      </c>
      <c r="J32" s="114" t="str">
        <f>'Actividades Físicas'!J32</f>
        <v>Suma</v>
      </c>
      <c r="K32" s="517">
        <f>+'Actividades Físicas'!AN32</f>
        <v>0.25</v>
      </c>
      <c r="L32" s="206">
        <f ca="1">+'Actividades Físicas'!AK32</f>
        <v>0.16799999999999998</v>
      </c>
      <c r="M32" s="129">
        <f>SUMIF('Actividades Presupuesto'!$E$3:$E$109,$F32,'Actividades Presupuesto'!$I$3:$I$109)</f>
        <v>2776318040</v>
      </c>
      <c r="N32" s="129">
        <f>SUMIF('Actividades Presupuesto'!$E$3:$E$109,$F32,'Actividades Presupuesto'!$K$3:$K$109)</f>
        <v>1441257154</v>
      </c>
      <c r="O32" s="129">
        <f>SUMIF('Actividades Presupuesto'!$E$3:$E$109,$F32,'Actividades Presupuesto'!$M$3:$M$109)</f>
        <v>1266174754</v>
      </c>
      <c r="P32" s="129">
        <f>SUMIF('Actividades Presupuesto'!$E$3:$E$109,$F32,'Actividades Presupuesto'!$P$3:$P$109)</f>
        <v>455502156</v>
      </c>
      <c r="Q32" s="130">
        <f>SUMIF('Reservas (2)'!$E$4:$E$94,F32,'Reservas (2)'!$L$4:$L$94)</f>
        <v>61931887</v>
      </c>
      <c r="R32" s="130">
        <f>SUMIF('Reservas (2)'!$E$4:$E$94,F32,'Reservas (2)'!$M$4:$M$94)</f>
        <v>15875360</v>
      </c>
      <c r="S32" s="604" t="s">
        <v>2583</v>
      </c>
      <c r="T32" s="604" t="s">
        <v>2584</v>
      </c>
    </row>
    <row r="33" spans="2:20" ht="75.599999999999994" customHeight="1">
      <c r="B33" s="114">
        <f>Proyecto!$C$3</f>
        <v>8141</v>
      </c>
      <c r="C33" s="114" t="str">
        <f>'Actividades Físicas'!D33</f>
        <v>8141-24</v>
      </c>
      <c r="D33" s="115">
        <v>24</v>
      </c>
      <c r="E33" s="115">
        <f>'Actividades Físicas'!E33</f>
        <v>24</v>
      </c>
      <c r="F33" s="114" t="str">
        <f>'Actividades Físicas'!F33</f>
        <v>24.1</v>
      </c>
      <c r="G33" s="116" t="str">
        <f>'Actividades Físicas'!G33</f>
        <v>Formular el plan de acción para fortalecer la atención integral e integrada desde nacimiento y durante la primera infancia, con cinco líneas estratégicas y actualizar anualmente los resultados de indicadores y analizar sus determinantes.</v>
      </c>
      <c r="H33" s="116" t="str">
        <f>'Actividades Físicas'!H33</f>
        <v>Porcentaje de cumplimiento en la formulacion del Plan de Acción de la primera infancia.</v>
      </c>
      <c r="I33" s="114" t="str">
        <f>'Actividades Físicas'!I33</f>
        <v>Porcentaje</v>
      </c>
      <c r="J33" s="114" t="str">
        <f>'Actividades Físicas'!J33</f>
        <v>Suma</v>
      </c>
      <c r="K33" s="517">
        <f>+'Actividades Físicas'!AN33</f>
        <v>0.05</v>
      </c>
      <c r="L33" s="206">
        <f ca="1">+'Actividades Físicas'!AK33</f>
        <v>4.1559999999999993E-2</v>
      </c>
      <c r="M33" s="129">
        <f>SUMIF('Actividades Presupuesto'!$E$3:$E$109,$F33,'Actividades Presupuesto'!$I$3:$I$109)</f>
        <v>496243894</v>
      </c>
      <c r="N33" s="129">
        <f>SUMIF('Actividades Presupuesto'!$E$3:$E$109,$F33,'Actividades Presupuesto'!$K$3:$K$109)</f>
        <v>2176685889</v>
      </c>
      <c r="O33" s="129">
        <f>SUMIF('Actividades Presupuesto'!$E$3:$E$109,$F33,'Actividades Presupuesto'!$M$3:$M$109)</f>
        <v>2039554108</v>
      </c>
      <c r="P33" s="129">
        <f>SUMIF('Actividades Presupuesto'!$E$3:$E$109,$F33,'Actividades Presupuesto'!$P$3:$P$109)</f>
        <v>541994578</v>
      </c>
      <c r="Q33" s="130">
        <f>SUMIF('Reservas (2)'!$E$4:$E$94,F33,'Reservas (2)'!$L$4:$L$94)</f>
        <v>45508071</v>
      </c>
      <c r="R33" s="130">
        <f>SUMIF('Reservas (2)'!$E$4:$E$94,F33,'Reservas (2)'!$M$4:$M$94)</f>
        <v>6909055.9925131164</v>
      </c>
      <c r="S33" s="604" t="s">
        <v>2585</v>
      </c>
      <c r="T33" s="604" t="s">
        <v>2548</v>
      </c>
    </row>
    <row r="34" spans="2:20" ht="77.25" customHeight="1">
      <c r="B34" s="114">
        <f>Proyecto!$C$3</f>
        <v>8141</v>
      </c>
      <c r="C34" s="114" t="str">
        <f>'Actividades Físicas'!D34</f>
        <v>8141-24</v>
      </c>
      <c r="D34" s="115">
        <v>24</v>
      </c>
      <c r="E34" s="115">
        <f>'Actividades Físicas'!E34</f>
        <v>24</v>
      </c>
      <c r="F34" s="114" t="str">
        <f>'Actividades Físicas'!F34</f>
        <v>24.2</v>
      </c>
      <c r="G34" s="116" t="str">
        <f>'Actividades Físicas'!G34</f>
        <v>Ejecución, monitoreo y seguimiento al plan de acción para el fortalecimiento de la atención integral e integrada desde el nacimiento y durante la primera infancia, según el desarrollo de cinco líneas estratégicas.</v>
      </c>
      <c r="H34" s="116" t="str">
        <f>'Actividades Físicas'!H34</f>
        <v>Porcentaje de cumplimiento en la ejecución del Plan de Acción de la primera infancia.</v>
      </c>
      <c r="I34" s="114" t="str">
        <f>'Actividades Físicas'!I34</f>
        <v>Porcentaje</v>
      </c>
      <c r="J34" s="114" t="str">
        <f>'Actividades Físicas'!J34</f>
        <v>Suma</v>
      </c>
      <c r="K34" s="517">
        <f>+'Actividades Físicas'!AN34</f>
        <v>0.1875</v>
      </c>
      <c r="L34" s="206">
        <f ca="1">+'Actividades Físicas'!AK34</f>
        <v>0.126</v>
      </c>
      <c r="M34" s="129">
        <f>SUMIF('Actividades Presupuesto'!$E$3:$E$109,$F34,'Actividades Presupuesto'!$I$3:$I$109)</f>
        <v>27217368</v>
      </c>
      <c r="N34" s="129">
        <f>SUMIF('Actividades Presupuesto'!$E$3:$E$109,$F34,'Actividades Presupuesto'!$K$3:$K$109)</f>
        <v>45538780</v>
      </c>
      <c r="O34" s="129">
        <f>SUMIF('Actividades Presupuesto'!$E$3:$E$109,$F34,'Actividades Presupuesto'!$M$3:$M$109)</f>
        <v>54791102</v>
      </c>
      <c r="P34" s="129">
        <f>SUMIF('Actividades Presupuesto'!$E$3:$E$109,$F34,'Actividades Presupuesto'!$P$3:$P$109)</f>
        <v>16696887</v>
      </c>
      <c r="Q34" s="130">
        <f>SUMIF('Reservas (2)'!$E$4:$E$94,F34,'Reservas (2)'!$L$4:$L$94)</f>
        <v>4150468</v>
      </c>
      <c r="R34" s="130">
        <f>SUMIF('Reservas (2)'!$E$4:$E$94,F34,'Reservas (2)'!$M$4:$M$94)</f>
        <v>285711.00748688367</v>
      </c>
      <c r="S34" s="604" t="s">
        <v>2586</v>
      </c>
      <c r="T34" s="604" t="s">
        <v>2548</v>
      </c>
    </row>
    <row r="35" spans="2:20" ht="81" customHeight="1">
      <c r="B35" s="114">
        <f>Proyecto!$C$3</f>
        <v>8141</v>
      </c>
      <c r="C35" s="114" t="str">
        <f>'Actividades Físicas'!D35</f>
        <v>8141-25</v>
      </c>
      <c r="D35" s="115">
        <v>25</v>
      </c>
      <c r="E35" s="115">
        <f>'Actividades Físicas'!E35</f>
        <v>25</v>
      </c>
      <c r="F35" s="114" t="str">
        <f>'Actividades Físicas'!F35</f>
        <v>25.1</v>
      </c>
      <c r="G35" s="116" t="str">
        <f>'Actividades Físicas'!G35</f>
        <v>Seguimiento y monitoreo a los productos correspondientes al sector salud de la Política Publica Distrital de primera infancia, infancia y adolescencia 2023-2033.</v>
      </c>
      <c r="H35" s="116" t="str">
        <f>'Actividades Físicas'!H35</f>
        <v xml:space="preserve">Porcentaje de cumplimiento al plan de acción de la política pública distrital de primera infancia, infancia y adolescencia. (PPPIIA)  </v>
      </c>
      <c r="I35" s="114" t="str">
        <f>'Actividades Físicas'!I35</f>
        <v>Porcentaje</v>
      </c>
      <c r="J35" s="114" t="str">
        <f>'Actividades Físicas'!J35</f>
        <v>Suma</v>
      </c>
      <c r="K35" s="517">
        <f>+'Actividades Físicas'!AN35</f>
        <v>0.125</v>
      </c>
      <c r="L35" s="206">
        <f ca="1">+'Actividades Físicas'!AK35</f>
        <v>8.3900000000000002E-2</v>
      </c>
      <c r="M35" s="129">
        <f>SUMIF('Actividades Presupuesto'!$E$3:$E$109,$F35,'Actividades Presupuesto'!$I$3:$I$109)</f>
        <v>1933848271</v>
      </c>
      <c r="N35" s="129">
        <f>SUMIF('Actividades Presupuesto'!$E$3:$E$109,$F35,'Actividades Presupuesto'!$K$3:$K$109)</f>
        <v>839794171</v>
      </c>
      <c r="O35" s="129">
        <f>SUMIF('Actividades Presupuesto'!$E$3:$E$109,$F35,'Actividades Presupuesto'!$M$3:$M$109)</f>
        <v>711440320</v>
      </c>
      <c r="P35" s="129">
        <f>SUMIF('Actividades Presupuesto'!$E$3:$E$109,$F35,'Actividades Presupuesto'!$P$3:$P$109)</f>
        <v>389946830</v>
      </c>
      <c r="Q35" s="130">
        <f>SUMIF('Reservas (2)'!$E$4:$E$94,F35,'Reservas (2)'!$L$4:$L$94)</f>
        <v>48071671</v>
      </c>
      <c r="R35" s="130">
        <f>SUMIF('Reservas (2)'!$E$4:$E$94,F35,'Reservas (2)'!$M$4:$M$94)</f>
        <v>18051340</v>
      </c>
      <c r="S35" s="604" t="s">
        <v>2587</v>
      </c>
      <c r="T35" s="604" t="s">
        <v>2548</v>
      </c>
    </row>
    <row r="36" spans="2:20" ht="75" customHeight="1">
      <c r="B36" s="114">
        <f>Proyecto!$C$3</f>
        <v>8141</v>
      </c>
      <c r="C36" s="114" t="str">
        <f>'Actividades Físicas'!D36</f>
        <v>8141-26</v>
      </c>
      <c r="D36" s="115">
        <v>26</v>
      </c>
      <c r="E36" s="115">
        <f>'Actividades Físicas'!E36</f>
        <v>26</v>
      </c>
      <c r="F36" s="114" t="str">
        <f>'Actividades Físicas'!F36</f>
        <v>26.1</v>
      </c>
      <c r="G36" s="116" t="str">
        <f>'Actividades Físicas'!G36</f>
        <v xml:space="preserve"> Implementar acciones colectivas para la reducción del riesgo de desnutrición aguda en niños y niñas menores de cinco años.</v>
      </c>
      <c r="H36" s="116" t="str">
        <f>'Actividades Físicas'!H36</f>
        <v>Porcentaje de acciones colectivas implementadas para la reducción del riesgo de desnutrición aguda en niños y niñas menores de cinco años.</v>
      </c>
      <c r="I36" s="114" t="str">
        <f>'Actividades Físicas'!I36</f>
        <v>Porcentaje</v>
      </c>
      <c r="J36" s="114" t="str">
        <f>'Actividades Físicas'!J36</f>
        <v>Suma</v>
      </c>
      <c r="K36" s="517">
        <f>+'Actividades Físicas'!AN36</f>
        <v>0.37</v>
      </c>
      <c r="L36" s="206">
        <f ca="1">+'Actividades Físicas'!AK36</f>
        <v>0.66639999999999999</v>
      </c>
      <c r="M36" s="129">
        <f>SUMIF('Actividades Presupuesto'!$E$3:$E$109,$F36,'Actividades Presupuesto'!$I$3:$I$109)</f>
        <v>4963071847</v>
      </c>
      <c r="N36" s="129">
        <f>SUMIF('Actividades Presupuesto'!$E$3:$E$109,$F36,'Actividades Presupuesto'!$K$3:$K$109)</f>
        <v>3018798187</v>
      </c>
      <c r="O36" s="129">
        <f>SUMIF('Actividades Presupuesto'!$E$3:$E$109,$F36,'Actividades Presupuesto'!$M$3:$M$109)</f>
        <v>2803475792</v>
      </c>
      <c r="P36" s="129">
        <f>SUMIF('Actividades Presupuesto'!$E$3:$E$109,$F36,'Actividades Presupuesto'!$P$3:$P$109)</f>
        <v>867026652</v>
      </c>
      <c r="Q36" s="130">
        <f>SUMIF('Reservas (2)'!$E$4:$E$94,F36,'Reservas (2)'!$L$4:$L$94)</f>
        <v>121400430</v>
      </c>
      <c r="R36" s="130">
        <f>SUMIF('Reservas (2)'!$E$4:$E$94,F36,'Reservas (2)'!$M$4:$M$94)</f>
        <v>12825954</v>
      </c>
      <c r="S36" s="604" t="s">
        <v>2588</v>
      </c>
      <c r="T36" s="604" t="s">
        <v>2548</v>
      </c>
    </row>
    <row r="37" spans="2:20" ht="97.15" customHeight="1">
      <c r="B37" s="114">
        <f>Proyecto!$C$3</f>
        <v>8141</v>
      </c>
      <c r="C37" s="114" t="str">
        <f>'Actividades Físicas'!D37</f>
        <v>8141-27</v>
      </c>
      <c r="D37" s="115">
        <v>27</v>
      </c>
      <c r="E37" s="115">
        <f>'Actividades Físicas'!E37</f>
        <v>27</v>
      </c>
      <c r="F37" s="114" t="str">
        <f>'Actividades Físicas'!F37</f>
        <v>27.1</v>
      </c>
      <c r="G37" s="116" t="str">
        <f>'Actividades Físicas'!G37</f>
        <v>Desarrollar acciones colectivas para la promoción, protección y apoyo a la lactancia materna y alimentación complementaria.</v>
      </c>
      <c r="H37" s="116" t="str">
        <f>'Actividades Físicas'!H37</f>
        <v>Proporción de cumplimiento de acciones colectivas para la promoción, protección y apoyo a la lactancia materna y alimentación complementaria.</v>
      </c>
      <c r="I37" s="114" t="str">
        <f>'Actividades Físicas'!I37</f>
        <v>Porcentaje</v>
      </c>
      <c r="J37" s="114" t="str">
        <f>'Actividades Físicas'!J37</f>
        <v>Constante</v>
      </c>
      <c r="K37" s="517">
        <f>+'Actividades Físicas'!AN37</f>
        <v>1</v>
      </c>
      <c r="L37" s="206">
        <f>+'Actividades Físicas'!AK37</f>
        <v>0.66679999999999995</v>
      </c>
      <c r="M37" s="129">
        <f>SUMIF('Actividades Presupuesto'!$E$3:$E$109,$F37,'Actividades Presupuesto'!$I$3:$I$109)</f>
        <v>1090341560</v>
      </c>
      <c r="N37" s="129">
        <f>SUMIF('Actividades Presupuesto'!$E$3:$E$109,$F37,'Actividades Presupuesto'!$K$3:$K$109)</f>
        <v>2440746601</v>
      </c>
      <c r="O37" s="129">
        <f>SUMIF('Actividades Presupuesto'!$E$3:$E$109,$F37,'Actividades Presupuesto'!$M$3:$M$109)</f>
        <v>2245878618</v>
      </c>
      <c r="P37" s="129">
        <f>SUMIF('Actividades Presupuesto'!$E$3:$E$109,$F37,'Actividades Presupuesto'!$P$3:$P$109)</f>
        <v>663628450</v>
      </c>
      <c r="Q37" s="130">
        <f>SUMIF('Reservas (2)'!$E$4:$E$94,F37,'Reservas (2)'!$L$4:$L$94)</f>
        <v>44293701</v>
      </c>
      <c r="R37" s="130">
        <f>SUMIF('Reservas (2)'!$E$4:$E$94,F37,'Reservas (2)'!$M$4:$M$94)</f>
        <v>26376293</v>
      </c>
      <c r="S37" s="604" t="s">
        <v>2589</v>
      </c>
      <c r="T37" s="604" t="s">
        <v>2548</v>
      </c>
    </row>
    <row r="38" spans="2:20" ht="102.75" customHeight="1">
      <c r="B38" s="114">
        <f>Proyecto!$C$3</f>
        <v>8141</v>
      </c>
      <c r="C38" s="114" t="str">
        <f>'Actividades Físicas'!D38</f>
        <v>8141-28</v>
      </c>
      <c r="D38" s="115">
        <v>28</v>
      </c>
      <c r="E38" s="115">
        <f>'Actividades Físicas'!E38</f>
        <v>28</v>
      </c>
      <c r="F38" s="114" t="str">
        <f>'Actividades Físicas'!F38</f>
        <v>28.1</v>
      </c>
      <c r="G38" s="116" t="str">
        <f>'Actividades Físicas'!G38</f>
        <v>Desarrollar acciones para la implementación de la estrategia de Salas Amigas de la Familia Lactante del entorno laboral (SAFL-L) en el Distrito.</v>
      </c>
      <c r="H38" s="116" t="str">
        <f>'Actividades Físicas'!H38</f>
        <v xml:space="preserve">Entidades apoyadas técnicamente para la implementación de la estrategia Salas Amigas de la Familia Lactante del entorno laboral (SAFL-L) </v>
      </c>
      <c r="I38" s="114" t="str">
        <f>'Actividades Físicas'!I38</f>
        <v>Porcentaje</v>
      </c>
      <c r="J38" s="114" t="str">
        <f>'Actividades Físicas'!J38</f>
        <v>Constante</v>
      </c>
      <c r="K38" s="517">
        <f>+'Actividades Físicas'!AN38</f>
        <v>1</v>
      </c>
      <c r="L38" s="206">
        <f>+'Actividades Físicas'!AK38</f>
        <v>0.66639999999999999</v>
      </c>
      <c r="M38" s="129">
        <f>SUMIF('Actividades Presupuesto'!$E$3:$E$109,$F38,'Actividades Presupuesto'!$I$3:$I$109)</f>
        <v>1096876424</v>
      </c>
      <c r="N38" s="129">
        <f>SUMIF('Actividades Presupuesto'!$E$3:$E$109,$F38,'Actividades Presupuesto'!$K$3:$K$109)</f>
        <v>431699140</v>
      </c>
      <c r="O38" s="129">
        <f>SUMIF('Actividades Presupuesto'!$E$3:$E$109,$F38,'Actividades Presupuesto'!$M$3:$M$109)</f>
        <v>342039827</v>
      </c>
      <c r="P38" s="129">
        <f>SUMIF('Actividades Presupuesto'!$E$3:$E$109,$F38,'Actividades Presupuesto'!$P$3:$P$109)</f>
        <v>243718520</v>
      </c>
      <c r="Q38" s="130">
        <f>SUMIF('Reservas (2)'!$E$4:$E$94,F38,'Reservas (2)'!$L$4:$L$94)</f>
        <v>1233417037</v>
      </c>
      <c r="R38" s="130">
        <f>SUMIF('Reservas (2)'!$E$4:$E$94,F38,'Reservas (2)'!$M$4:$M$94)</f>
        <v>1210429151</v>
      </c>
      <c r="S38" s="604" t="s">
        <v>2590</v>
      </c>
      <c r="T38" s="604" t="s">
        <v>2548</v>
      </c>
    </row>
    <row r="39" spans="2:20" ht="104.25" customHeight="1">
      <c r="B39" s="114">
        <f>Proyecto!$C$3</f>
        <v>8141</v>
      </c>
      <c r="C39" s="114" t="str">
        <f>'Actividades Físicas'!D39</f>
        <v>8141-29</v>
      </c>
      <c r="D39" s="115">
        <v>29</v>
      </c>
      <c r="E39" s="115">
        <f>'Actividades Físicas'!E39</f>
        <v>29</v>
      </c>
      <c r="F39" s="114" t="str">
        <f>'Actividades Físicas'!F39</f>
        <v>29.1</v>
      </c>
      <c r="G39" s="116" t="str">
        <f>'Actividades Físicas'!G39</f>
        <v>Implementar acciones colectivas para la prevención y manejo del retraso en talla en niños y niñas menores de dos años.</v>
      </c>
      <c r="H39" s="116" t="str">
        <f>'Actividades Físicas'!H39</f>
        <v>Porcentaje de acciones colectivas implementadas para la prevención y manejo del retraso en talla en niños y niñas menores de dos años</v>
      </c>
      <c r="I39" s="114" t="str">
        <f>'Actividades Físicas'!I39</f>
        <v>Porcentaje</v>
      </c>
      <c r="J39" s="114" t="str">
        <f>'Actividades Físicas'!J39</f>
        <v>Suma</v>
      </c>
      <c r="K39" s="517">
        <f>+'Actividades Físicas'!AN39</f>
        <v>0.37</v>
      </c>
      <c r="L39" s="206">
        <f ca="1">+'Actividades Físicas'!AK39</f>
        <v>0.66639999999999999</v>
      </c>
      <c r="M39" s="129">
        <f>SUMIF('Actividades Presupuesto'!$E$3:$E$109,$F39,'Actividades Presupuesto'!$I$3:$I$109)</f>
        <v>1238718337</v>
      </c>
      <c r="N39" s="129">
        <f>SUMIF('Actividades Presupuesto'!$E$3:$E$109,$F39,'Actividades Presupuesto'!$K$3:$K$109)</f>
        <v>930945591</v>
      </c>
      <c r="O39" s="129">
        <f>SUMIF('Actividades Presupuesto'!$E$3:$E$109,$F39,'Actividades Presupuesto'!$M$3:$M$109)</f>
        <v>844442864</v>
      </c>
      <c r="P39" s="129">
        <f>SUMIF('Actividades Presupuesto'!$E$3:$E$109,$F39,'Actividades Presupuesto'!$P$3:$P$109)</f>
        <v>281652851</v>
      </c>
      <c r="Q39" s="130">
        <f>SUMIF('Reservas (2)'!$E$4:$E$94,F39,'Reservas (2)'!$L$4:$L$94)</f>
        <v>33047453</v>
      </c>
      <c r="R39" s="130">
        <f>SUMIF('Reservas (2)'!$E$4:$E$94,F39,'Reservas (2)'!$M$4:$M$94)</f>
        <v>7286937</v>
      </c>
      <c r="S39" s="604" t="s">
        <v>2591</v>
      </c>
      <c r="T39" s="604" t="s">
        <v>2548</v>
      </c>
    </row>
    <row r="40" spans="2:20" ht="66" customHeight="1">
      <c r="B40" s="114">
        <f>Proyecto!$C$3</f>
        <v>8141</v>
      </c>
      <c r="C40" s="114" t="str">
        <f>'Actividades Físicas'!D40</f>
        <v>8141-30</v>
      </c>
      <c r="D40" s="115">
        <v>30</v>
      </c>
      <c r="E40" s="115">
        <f>'Actividades Físicas'!E40</f>
        <v>30</v>
      </c>
      <c r="F40" s="114" t="str">
        <f>'Actividades Físicas'!F40</f>
        <v>30.1</v>
      </c>
      <c r="G40" s="116" t="str">
        <f>'Actividades Físicas'!G40</f>
        <v>Implementar acciones colectivas implementadas para promover hábitos alimentarios saludables y prevenir los riesgos nutricionales entre niños y adolescentes de 5 a 17 años para reducir la malnutrición.</v>
      </c>
      <c r="H40" s="116" t="str">
        <f>'Actividades Físicas'!H40</f>
        <v>Porcentaje de acciones colectivas implementadas para promover hábitos alimentarios saludables y prevenir los riesgos nutricionales entre niños y adolescentes de 5 a 17 años para reducir la malnutrición.</v>
      </c>
      <c r="I40" s="114" t="str">
        <f>'Actividades Físicas'!I40</f>
        <v>Porcentaje</v>
      </c>
      <c r="J40" s="114" t="str">
        <f>'Actividades Físicas'!J40</f>
        <v>Constante</v>
      </c>
      <c r="K40" s="517">
        <f>+'Actividades Físicas'!AN40</f>
        <v>1</v>
      </c>
      <c r="L40" s="206">
        <f>+'Actividades Físicas'!AK40</f>
        <v>0.66880000000000006</v>
      </c>
      <c r="M40" s="129">
        <f>SUMIF('Actividades Presupuesto'!$E$3:$E$109,$F40,'Actividades Presupuesto'!$I$3:$I$109)</f>
        <v>3667499430</v>
      </c>
      <c r="N40" s="129">
        <f>SUMIF('Actividades Presupuesto'!$E$3:$E$109,$F40,'Actividades Presupuesto'!$K$3:$K$109)</f>
        <v>1589989594</v>
      </c>
      <c r="O40" s="129">
        <f>SUMIF('Actividades Presupuesto'!$E$3:$E$109,$F40,'Actividades Presupuesto'!$M$3:$M$109)</f>
        <v>1295274933</v>
      </c>
      <c r="P40" s="129">
        <f>SUMIF('Actividades Presupuesto'!$E$3:$E$109,$F40,'Actividades Presupuesto'!$P$3:$P$109)</f>
        <v>932876181</v>
      </c>
      <c r="Q40" s="130">
        <f>SUMIF('Reservas (2)'!$E$4:$E$94,F40,'Reservas (2)'!$L$4:$L$94)</f>
        <v>98431163</v>
      </c>
      <c r="R40" s="130">
        <f>SUMIF('Reservas (2)'!$E$4:$E$94,F40,'Reservas (2)'!$M$4:$M$94)</f>
        <v>60305051</v>
      </c>
      <c r="S40" s="604" t="s">
        <v>2592</v>
      </c>
      <c r="T40" s="604" t="s">
        <v>2548</v>
      </c>
    </row>
    <row r="41" spans="2:20" ht="78.75" customHeight="1">
      <c r="B41" s="114">
        <f>Proyecto!$C$3</f>
        <v>8141</v>
      </c>
      <c r="C41" s="114" t="str">
        <f>'Actividades Físicas'!D41</f>
        <v>8141-31</v>
      </c>
      <c r="D41" s="115">
        <v>31</v>
      </c>
      <c r="E41" s="115">
        <f>'Actividades Físicas'!E41</f>
        <v>31</v>
      </c>
      <c r="F41" s="114" t="str">
        <f>'Actividades Físicas'!F41</f>
        <v>31.1</v>
      </c>
      <c r="G41" s="116" t="str">
        <f>'Actividades Físicas'!G41</f>
        <v>Implementar el plan de acción del Plan Distrital de Educación Alimentaria y Nutricional.</v>
      </c>
      <c r="H41" s="116" t="str">
        <f>'Actividades Físicas'!H41</f>
        <v>Porcentaje implementación del plan de acción del Plan Distrital de Educación Alimentaria y Nutricional</v>
      </c>
      <c r="I41" s="114" t="str">
        <f>'Actividades Físicas'!I41</f>
        <v>Porcentaje</v>
      </c>
      <c r="J41" s="114" t="str">
        <f>'Actividades Físicas'!J41</f>
        <v>Constante</v>
      </c>
      <c r="K41" s="517">
        <f>+'Actividades Físicas'!AN41</f>
        <v>1</v>
      </c>
      <c r="L41" s="206">
        <f>+'Actividades Físicas'!AK41</f>
        <v>0.66616599999999992</v>
      </c>
      <c r="M41" s="129">
        <f>SUMIF('Actividades Presupuesto'!$E$3:$E$109,$F41,'Actividades Presupuesto'!$I$3:$I$109)</f>
        <v>11017146000</v>
      </c>
      <c r="N41" s="129">
        <f>SUMIF('Actividades Presupuesto'!$E$3:$E$109,$F41,'Actividades Presupuesto'!$K$3:$K$109)</f>
        <v>1234215729</v>
      </c>
      <c r="O41" s="129">
        <f>SUMIF('Actividades Presupuesto'!$E$3:$E$109,$F41,'Actividades Presupuesto'!$M$3:$M$109)</f>
        <v>1045085931</v>
      </c>
      <c r="P41" s="129">
        <f>SUMIF('Actividades Presupuesto'!$E$3:$E$109,$F41,'Actividades Presupuesto'!$P$3:$P$109)</f>
        <v>703625450</v>
      </c>
      <c r="Q41" s="130">
        <f>SUMIF('Reservas (2)'!$E$4:$E$94,F41,'Reservas (2)'!$L$4:$L$94)</f>
        <v>64678089</v>
      </c>
      <c r="R41" s="130">
        <f>SUMIF('Reservas (2)'!$E$4:$E$94,F41,'Reservas (2)'!$M$4:$M$94)</f>
        <v>59802459</v>
      </c>
      <c r="S41" s="604" t="s">
        <v>2593</v>
      </c>
      <c r="T41" s="604" t="s">
        <v>2548</v>
      </c>
    </row>
    <row r="42" spans="2:20" ht="48.75" customHeight="1">
      <c r="B42" s="114">
        <f>Proyecto!$C$3</f>
        <v>8141</v>
      </c>
      <c r="C42" s="114" t="str">
        <f>'Actividades Físicas'!D42</f>
        <v>8141-32</v>
      </c>
      <c r="D42" s="115">
        <v>32</v>
      </c>
      <c r="E42" s="115">
        <f>'Actividades Físicas'!E42</f>
        <v>32</v>
      </c>
      <c r="F42" s="114" t="str">
        <f>'Actividades Físicas'!F42</f>
        <v>32.1</v>
      </c>
      <c r="G42" s="116" t="str">
        <f>'Actividades Físicas'!G42</f>
        <v>Implementar acciones cuidadoras de la salud mental, la convivencia social y el bienestar emocional  en los entornos de vida cotidiana.</v>
      </c>
      <c r="H42" s="116" t="str">
        <f>'Actividades Físicas'!H42</f>
        <v>Personas beneficiadas con acciones de fortalecimiento en el cuidado de las salud mental y la convivencia social.</v>
      </c>
      <c r="I42" s="114" t="str">
        <f>'Actividades Físicas'!I42</f>
        <v>Número</v>
      </c>
      <c r="J42" s="114" t="str">
        <f>'Actividades Físicas'!J42</f>
        <v>Suma</v>
      </c>
      <c r="K42" s="518">
        <f>+'Actividades Físicas'!AN42</f>
        <v>131500</v>
      </c>
      <c r="L42" s="518">
        <f ca="1">+'Actividades Físicas'!AK42</f>
        <v>89467</v>
      </c>
      <c r="M42" s="129">
        <f>SUMIF('Actividades Presupuesto'!$E$3:$E$109,$F42,'Actividades Presupuesto'!$I$3:$I$109)</f>
        <v>13533229929</v>
      </c>
      <c r="N42" s="129">
        <f>SUMIF('Actividades Presupuesto'!$E$3:$E$109,$F42,'Actividades Presupuesto'!$K$3:$K$109)</f>
        <v>13655500516</v>
      </c>
      <c r="O42" s="129">
        <f>SUMIF('Actividades Presupuesto'!$E$3:$E$109,$F42,'Actividades Presupuesto'!$M$3:$M$109)</f>
        <v>12435184777</v>
      </c>
      <c r="P42" s="129">
        <f>SUMIF('Actividades Presupuesto'!$E$3:$E$109,$F42,'Actividades Presupuesto'!$P$3:$P$109)</f>
        <v>5937216714</v>
      </c>
      <c r="Q42" s="130">
        <f>SUMIF('Reservas (2)'!$E$4:$E$94,F42,'Reservas (2)'!$L$4:$L$94)</f>
        <v>365549006</v>
      </c>
      <c r="R42" s="130">
        <f>SUMIF('Reservas (2)'!$E$4:$E$94,F42,'Reservas (2)'!$M$4:$M$94)</f>
        <v>162493635.98980889</v>
      </c>
      <c r="S42" s="604" t="s">
        <v>2594</v>
      </c>
      <c r="T42" s="604" t="s">
        <v>2595</v>
      </c>
    </row>
    <row r="43" spans="2:20" ht="79.900000000000006" customHeight="1">
      <c r="B43" s="114">
        <f>Proyecto!$C$3</f>
        <v>8141</v>
      </c>
      <c r="C43" s="114" t="str">
        <f>'Actividades Físicas'!D43</f>
        <v>8141-32</v>
      </c>
      <c r="D43" s="115">
        <v>32</v>
      </c>
      <c r="E43" s="115">
        <f>'Actividades Físicas'!E43</f>
        <v>32</v>
      </c>
      <c r="F43" s="114" t="str">
        <f>'Actividades Físicas'!F43</f>
        <v>32.2</v>
      </c>
      <c r="G43" s="116" t="str">
        <f>'Actividades Físicas'!G43</f>
        <v>Desarrollar la estrategia de rehabilitación en salud mental basada en comunidad.</v>
      </c>
      <c r="H43" s="116" t="str">
        <f>'Actividades Físicas'!H43</f>
        <v>Número de personas que asisten a los grupos de apoyo o de ayuda mutua de la RBC en salud mental.</v>
      </c>
      <c r="I43" s="114" t="str">
        <f>'Actividades Físicas'!I43</f>
        <v>Número</v>
      </c>
      <c r="J43" s="114" t="str">
        <f>'Actividades Físicas'!J43</f>
        <v>Suma</v>
      </c>
      <c r="K43" s="518">
        <f>+'Actividades Físicas'!AN43</f>
        <v>6200</v>
      </c>
      <c r="L43" s="518">
        <f ca="1">+'Actividades Físicas'!AK43</f>
        <v>19715</v>
      </c>
      <c r="M43" s="129">
        <f>SUMIF('Actividades Presupuesto'!$E$3:$E$109,$F43,'Actividades Presupuesto'!$I$3:$I$109)</f>
        <v>707650820</v>
      </c>
      <c r="N43" s="129">
        <f>SUMIF('Actividades Presupuesto'!$E$3:$E$109,$F43,'Actividades Presupuesto'!$K$3:$K$109)</f>
        <v>1174630471</v>
      </c>
      <c r="O43" s="129">
        <f>SUMIF('Actividades Presupuesto'!$E$3:$E$109,$F43,'Actividades Presupuesto'!$M$3:$M$109)</f>
        <v>936814402</v>
      </c>
      <c r="P43" s="129">
        <f>SUMIF('Actividades Presupuesto'!$E$3:$E$109,$F43,'Actividades Presupuesto'!$P$3:$P$109)</f>
        <v>460684478</v>
      </c>
      <c r="Q43" s="130">
        <f>SUMIF('Reservas (2)'!$E$4:$E$94,F43,'Reservas (2)'!$L$4:$L$94)</f>
        <v>32984031</v>
      </c>
      <c r="R43" s="130">
        <f>SUMIF('Reservas (2)'!$E$4:$E$94,F43,'Reservas (2)'!$M$4:$M$94)</f>
        <v>19305062.234723605</v>
      </c>
      <c r="S43" s="604" t="s">
        <v>2596</v>
      </c>
      <c r="T43" s="604" t="s">
        <v>2595</v>
      </c>
    </row>
    <row r="44" spans="2:20" ht="65.25" customHeight="1">
      <c r="B44" s="114">
        <f>Proyecto!$C$3</f>
        <v>8141</v>
      </c>
      <c r="C44" s="114" t="str">
        <f>'Actividades Físicas'!D44</f>
        <v>8141-32</v>
      </c>
      <c r="D44" s="115">
        <v>32</v>
      </c>
      <c r="E44" s="115">
        <f>'Actividades Físicas'!E44</f>
        <v>32</v>
      </c>
      <c r="F44" s="114" t="str">
        <f>'Actividades Físicas'!F44</f>
        <v>32.3</v>
      </c>
      <c r="G44" s="116" t="str">
        <f>'Actividades Físicas'!G44</f>
        <v>Ejecutar acciones para el fortalecimiento de habilidades socioemocionales.</v>
      </c>
      <c r="H44" s="116" t="str">
        <f>'Actividades Físicas'!H44</f>
        <v>Número de niños, niñas y adolescentes, jóvenes, adultos y familias con fortalecimiento de habilidades socioemocionales que participan de los diferentes entornos de vida cotidiana.</v>
      </c>
      <c r="I44" s="114" t="str">
        <f>'Actividades Físicas'!I44</f>
        <v>Número</v>
      </c>
      <c r="J44" s="114" t="str">
        <f>'Actividades Físicas'!J44</f>
        <v>Suma</v>
      </c>
      <c r="K44" s="518">
        <f>+'Actividades Físicas'!AN44</f>
        <v>99500</v>
      </c>
      <c r="L44" s="518">
        <f ca="1">+'Actividades Físicas'!AK44</f>
        <v>83351</v>
      </c>
      <c r="M44" s="129">
        <f>SUMIF('Actividades Presupuesto'!$E$3:$E$109,$F44,'Actividades Presupuesto'!$I$3:$I$109)</f>
        <v>16279659436</v>
      </c>
      <c r="N44" s="129">
        <f>SUMIF('Actividades Presupuesto'!$E$3:$E$109,$F44,'Actividades Presupuesto'!$K$3:$K$109)</f>
        <v>2544684692</v>
      </c>
      <c r="O44" s="129">
        <f>SUMIF('Actividades Presupuesto'!$E$3:$E$109,$F44,'Actividades Presupuesto'!$M$3:$M$109)</f>
        <v>2068377070</v>
      </c>
      <c r="P44" s="129">
        <f>SUMIF('Actividades Presupuesto'!$E$3:$E$109,$F44,'Actividades Presupuesto'!$P$3:$P$109)</f>
        <v>876627910</v>
      </c>
      <c r="Q44" s="130">
        <f>SUMIF('Reservas (2)'!$E$4:$E$94,F44,'Reservas (2)'!$L$4:$L$94)</f>
        <v>240676792</v>
      </c>
      <c r="R44" s="130">
        <f>SUMIF('Reservas (2)'!$E$4:$E$94,F44,'Reservas (2)'!$M$4:$M$94)</f>
        <v>123264503.77546751</v>
      </c>
      <c r="S44" s="604" t="s">
        <v>2597</v>
      </c>
      <c r="T44" s="604" t="s">
        <v>2598</v>
      </c>
    </row>
    <row r="45" spans="2:20" ht="39" customHeight="1">
      <c r="B45" s="114">
        <f>Proyecto!$C$3</f>
        <v>8141</v>
      </c>
      <c r="C45" s="114" t="str">
        <f>'Actividades Físicas'!D45</f>
        <v>8141-32</v>
      </c>
      <c r="D45" s="115">
        <v>32</v>
      </c>
      <c r="E45" s="115">
        <f>'Actividades Físicas'!E45</f>
        <v>32</v>
      </c>
      <c r="F45" s="114" t="str">
        <f>'Actividades Físicas'!F45</f>
        <v>32.4</v>
      </c>
      <c r="G45" s="116" t="str">
        <f>'Actividades Físicas'!G45</f>
        <v>Operación de la línea 106 "El poder de ser escuchado" a través de los diferentes canales de contacto.</v>
      </c>
      <c r="H45" s="116" t="str">
        <f>'Actividades Físicas'!H45</f>
        <v>Número de intervenciones realizadas por la línea 106 a través de sus diferentes canales.</v>
      </c>
      <c r="I45" s="114" t="str">
        <f>'Actividades Físicas'!I45</f>
        <v>Número</v>
      </c>
      <c r="J45" s="114" t="str">
        <f>'Actividades Físicas'!J45</f>
        <v>Suma</v>
      </c>
      <c r="K45" s="518">
        <f>+'Actividades Físicas'!AN45</f>
        <v>100000</v>
      </c>
      <c r="L45" s="518">
        <f ca="1">+'Actividades Físicas'!AK45</f>
        <v>92693</v>
      </c>
      <c r="M45" s="129">
        <f>SUMIF('Actividades Presupuesto'!$E$3:$E$109,$F45,'Actividades Presupuesto'!$I$3:$I$109)</f>
        <v>7355753071</v>
      </c>
      <c r="N45" s="129">
        <f>SUMIF('Actividades Presupuesto'!$E$3:$E$109,$F45,'Actividades Presupuesto'!$K$3:$K$109)</f>
        <v>5512189718</v>
      </c>
      <c r="O45" s="129">
        <f>SUMIF('Actividades Presupuesto'!$E$3:$E$109,$F45,'Actividades Presupuesto'!$M$3:$M$109)</f>
        <v>5321602168</v>
      </c>
      <c r="P45" s="129">
        <f>SUMIF('Actividades Presupuesto'!$E$3:$E$109,$F45,'Actividades Presupuesto'!$P$3:$P$109)</f>
        <v>2321716787</v>
      </c>
      <c r="Q45" s="130">
        <f>SUMIF('Reservas (2)'!$E$4:$E$94,F45,'Reservas (2)'!$L$4:$L$94)</f>
        <v>814744020</v>
      </c>
      <c r="R45" s="130">
        <f>SUMIF('Reservas (2)'!$E$4:$E$94,F45,'Reservas (2)'!$M$4:$M$94)</f>
        <v>814744020</v>
      </c>
      <c r="S45" s="604" t="s">
        <v>2599</v>
      </c>
      <c r="T45" s="604" t="s">
        <v>2548</v>
      </c>
    </row>
    <row r="46" spans="2:20" ht="54.75" customHeight="1">
      <c r="B46" s="114">
        <f>Proyecto!$C$3</f>
        <v>8141</v>
      </c>
      <c r="C46" s="114" t="str">
        <f>'Actividades Físicas'!D46</f>
        <v>8141-33</v>
      </c>
      <c r="D46" s="115">
        <v>33</v>
      </c>
      <c r="E46" s="115">
        <f>'Actividades Físicas'!E46</f>
        <v>33</v>
      </c>
      <c r="F46" s="114" t="str">
        <f>'Actividades Físicas'!F46</f>
        <v>33.1</v>
      </c>
      <c r="G46" s="116" t="str">
        <f>'Actividades Físicas'!G46</f>
        <v xml:space="preserve">Dar continuidad a la implementación del Plan Estratégico y Operativo para el abordaje integral de la población expuesta y afectada por condiciones crónicas en Bogotá D.C. en el marco de los nodos sectoriales e intersectoriales en salud. </v>
      </c>
      <c r="H46" s="116" t="str">
        <f>'Actividades Físicas'!H46</f>
        <v>Porcentaje de implementación del Plan estratégico y Operativo para el abordaje integral de la población expuesta y afectada por condiciones crónicas en Bogotá D.C. en el marco de los nodos sectoriales e intersectoriales en salud.</v>
      </c>
      <c r="I46" s="114" t="str">
        <f>'Actividades Físicas'!I46</f>
        <v>Porcentaje</v>
      </c>
      <c r="J46" s="114" t="str">
        <f>'Actividades Físicas'!J46</f>
        <v>Suma</v>
      </c>
      <c r="K46" s="517">
        <f>+'Actividades Físicas'!AN46</f>
        <v>0.25</v>
      </c>
      <c r="L46" s="206">
        <f ca="1">+'Actividades Físicas'!AK46</f>
        <v>0.16639999999999999</v>
      </c>
      <c r="M46" s="129">
        <f>SUMIF('Actividades Presupuesto'!$E$3:$E$109,$F46,'Actividades Presupuesto'!$I$3:$I$109)</f>
        <v>4886244772</v>
      </c>
      <c r="N46" s="129">
        <f>SUMIF('Actividades Presupuesto'!$E$3:$E$109,$F46,'Actividades Presupuesto'!$K$3:$K$109)</f>
        <v>12460894521</v>
      </c>
      <c r="O46" s="129">
        <f>SUMIF('Actividades Presupuesto'!$E$3:$E$109,$F46,'Actividades Presupuesto'!$M$3:$M$109)</f>
        <v>10987535645</v>
      </c>
      <c r="P46" s="129">
        <f>SUMIF('Actividades Presupuesto'!$E$3:$E$109,$F46,'Actividades Presupuesto'!$P$3:$P$109)</f>
        <v>5300218414</v>
      </c>
      <c r="Q46" s="130">
        <f>SUMIF('Reservas (2)'!$E$4:$E$94,F46,'Reservas (2)'!$L$4:$L$94)</f>
        <v>519667456</v>
      </c>
      <c r="R46" s="130">
        <f>SUMIF('Reservas (2)'!$E$4:$E$94,F46,'Reservas (2)'!$M$4:$M$94)</f>
        <v>259796856</v>
      </c>
      <c r="S46" s="604" t="s">
        <v>2600</v>
      </c>
      <c r="T46" s="604" t="s">
        <v>2548</v>
      </c>
    </row>
    <row r="47" spans="2:20" ht="72" customHeight="1">
      <c r="B47" s="114">
        <f>Proyecto!$C$3</f>
        <v>8141</v>
      </c>
      <c r="C47" s="114" t="str">
        <f>'Actividades Físicas'!D47</f>
        <v>8141-34</v>
      </c>
      <c r="D47" s="115">
        <v>34</v>
      </c>
      <c r="E47" s="115">
        <f>'Actividades Físicas'!E47</f>
        <v>34</v>
      </c>
      <c r="F47" s="114" t="str">
        <f>'Actividades Físicas'!F47</f>
        <v>34.1</v>
      </c>
      <c r="G47" s="116" t="str">
        <f>'Actividades Físicas'!G47</f>
        <v>Diseño, formulación e implementación del instrumento de acción pública que dar respuesta a las necesidades de salud bucal y salud visual.</v>
      </c>
      <c r="H47" s="116" t="str">
        <f>'Actividades Físicas'!H47</f>
        <v>Porcentaje de gestión de actividades en las fases de diseño, formulación e implementación de los instrumentos de acción pública para la salud oral y la salud visual en Bogotá.</v>
      </c>
      <c r="I47" s="114" t="str">
        <f>'Actividades Físicas'!I47</f>
        <v>Porcentaje</v>
      </c>
      <c r="J47" s="114" t="str">
        <f>'Actividades Físicas'!J47</f>
        <v>Suma</v>
      </c>
      <c r="K47" s="517">
        <f>+'Actividades Físicas'!AN47</f>
        <v>0.25</v>
      </c>
      <c r="L47" s="206">
        <f ca="1">+'Actividades Físicas'!AK47</f>
        <v>0.16999999999999998</v>
      </c>
      <c r="M47" s="129">
        <f>SUMIF('Actividades Presupuesto'!$E$3:$E$109,$F47,'Actividades Presupuesto'!$I$3:$I$109)</f>
        <v>3574264617</v>
      </c>
      <c r="N47" s="129">
        <f>SUMIF('Actividades Presupuesto'!$E$3:$E$109,$F47,'Actividades Presupuesto'!$K$3:$K$109)</f>
        <v>0</v>
      </c>
      <c r="O47" s="129">
        <f>SUMIF('Actividades Presupuesto'!$E$3:$E$109,$F47,'Actividades Presupuesto'!$M$3:$M$109)</f>
        <v>0</v>
      </c>
      <c r="P47" s="129">
        <f>SUMIF('Actividades Presupuesto'!$E$3:$E$109,$F47,'Actividades Presupuesto'!$P$3:$P$109)</f>
        <v>0</v>
      </c>
      <c r="Q47" s="130">
        <f>SUMIF('Reservas (2)'!$E$4:$E$94,F47,'Reservas (2)'!$L$4:$L$94)</f>
        <v>41148194</v>
      </c>
      <c r="R47" s="130">
        <f>SUMIF('Reservas (2)'!$E$4:$E$94,F47,'Reservas (2)'!$M$4:$M$94)</f>
        <v>22957600</v>
      </c>
      <c r="S47" s="604" t="s">
        <v>2601</v>
      </c>
      <c r="T47" s="604" t="s">
        <v>2602</v>
      </c>
    </row>
    <row r="48" spans="2:20" ht="71.25" customHeight="1">
      <c r="B48" s="114">
        <f>Proyecto!$C$3</f>
        <v>8141</v>
      </c>
      <c r="C48" s="114" t="str">
        <f>'Actividades Físicas'!D48</f>
        <v>8141-35</v>
      </c>
      <c r="D48" s="115">
        <v>35</v>
      </c>
      <c r="E48" s="115">
        <f>'Actividades Físicas'!E48</f>
        <v>35</v>
      </c>
      <c r="F48" s="114" t="str">
        <f>'Actividades Físicas'!F48</f>
        <v>35.1</v>
      </c>
      <c r="G48" s="116" t="str">
        <f>'Actividades Físicas'!G48</f>
        <v>Desarrollar estrategias de prevención combinada, desde los componentes biomédicos, comportamentales y estructurales, basadas en la Atención Primaria Social, que aporten en el alcance del plan de trabajo definido con el comité técnico Fast Track Cities.</v>
      </c>
      <c r="H48" s="116" t="str">
        <f>'Actividades Físicas'!H48</f>
        <v xml:space="preserve">Porcentaje de estraegias de prevención combinada, que aporten en el alcance del plan de trabajo definido con el comité técnico Fast Track Cities. </v>
      </c>
      <c r="I48" s="114" t="str">
        <f>'Actividades Físicas'!I48</f>
        <v>Porcentaje</v>
      </c>
      <c r="J48" s="114" t="str">
        <f>'Actividades Físicas'!J48</f>
        <v>Suma</v>
      </c>
      <c r="K48" s="517">
        <f>+'Actividades Físicas'!AN48</f>
        <v>0.25</v>
      </c>
      <c r="L48" s="206">
        <f ca="1">+'Actividades Físicas'!AK48</f>
        <v>0.23699999999999999</v>
      </c>
      <c r="M48" s="129">
        <f>SUMIF('Actividades Presupuesto'!$E$3:$E$109,$F48,'Actividades Presupuesto'!$I$3:$I$109)</f>
        <v>2364949635</v>
      </c>
      <c r="N48" s="129">
        <f>SUMIF('Actividades Presupuesto'!$E$3:$E$109,$F48,'Actividades Presupuesto'!$K$3:$K$109)</f>
        <v>251236132</v>
      </c>
      <c r="O48" s="129">
        <f>SUMIF('Actividades Presupuesto'!$E$3:$E$109,$F48,'Actividades Presupuesto'!$M$3:$M$109)</f>
        <v>201547806</v>
      </c>
      <c r="P48" s="129">
        <f>SUMIF('Actividades Presupuesto'!$E$3:$E$109,$F48,'Actividades Presupuesto'!$P$3:$P$109)</f>
        <v>139857418</v>
      </c>
      <c r="Q48" s="130">
        <f>SUMIF('Reservas (2)'!$E$4:$E$94,F48,'Reservas (2)'!$L$4:$L$94)</f>
        <v>31998419</v>
      </c>
      <c r="R48" s="130">
        <f>SUMIF('Reservas (2)'!$E$4:$E$94,F48,'Reservas (2)'!$M$4:$M$94)</f>
        <v>8232819</v>
      </c>
      <c r="S48" s="604" t="s">
        <v>2603</v>
      </c>
      <c r="T48" s="604" t="s">
        <v>2584</v>
      </c>
    </row>
    <row r="49" spans="2:20" ht="55.5" customHeight="1">
      <c r="B49" s="114">
        <f>Proyecto!$C$3</f>
        <v>8141</v>
      </c>
      <c r="C49" s="114" t="str">
        <f>'Actividades Físicas'!D49</f>
        <v>8141-35</v>
      </c>
      <c r="D49" s="115">
        <v>35</v>
      </c>
      <c r="E49" s="115">
        <f>'Actividades Físicas'!E49</f>
        <v>35</v>
      </c>
      <c r="F49" s="114" t="str">
        <f>'Actividades Físicas'!F49</f>
        <v>35.2</v>
      </c>
      <c r="G49" s="116" t="str">
        <f>'Actividades Físicas'!G49</f>
        <v>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v>
      </c>
      <c r="H49" s="116" t="str">
        <f>'Actividades Físicas'!H49</f>
        <v>Porcentaje de acciones de prevención y promoción en relación al diagnostico, tratamiento y adherencia en Bogotá</v>
      </c>
      <c r="I49" s="114" t="str">
        <f>'Actividades Físicas'!I49</f>
        <v>Porcentaje</v>
      </c>
      <c r="J49" s="114" t="str">
        <f>'Actividades Físicas'!J49</f>
        <v>Suma</v>
      </c>
      <c r="K49" s="517">
        <f>+'Actividades Físicas'!AN49</f>
        <v>0.25</v>
      </c>
      <c r="L49" s="206">
        <f ca="1">+'Actividades Físicas'!AK49</f>
        <v>0.23699999999999999</v>
      </c>
      <c r="M49" s="129">
        <f>SUMIF('Actividades Presupuesto'!$E$3:$E$109,$F49,'Actividades Presupuesto'!$I$3:$I$109)</f>
        <v>1322857570</v>
      </c>
      <c r="N49" s="129">
        <f>SUMIF('Actividades Presupuesto'!$E$3:$E$109,$F49,'Actividades Presupuesto'!$K$3:$K$109)</f>
        <v>586262248</v>
      </c>
      <c r="O49" s="129">
        <f>SUMIF('Actividades Presupuesto'!$E$3:$E$109,$F49,'Actividades Presupuesto'!$M$3:$M$109)</f>
        <v>473838627</v>
      </c>
      <c r="P49" s="129">
        <f>SUMIF('Actividades Presupuesto'!$E$3:$E$109,$F49,'Actividades Presupuesto'!$P$3:$P$109)</f>
        <v>331786464</v>
      </c>
      <c r="Q49" s="130">
        <f>SUMIF('Reservas (2)'!$E$4:$E$94,F49,'Reservas (2)'!$L$4:$L$94)</f>
        <v>36935762</v>
      </c>
      <c r="R49" s="130">
        <f>SUMIF('Reservas (2)'!$E$4:$E$94,F49,'Reservas (2)'!$M$4:$M$94)</f>
        <v>22972686</v>
      </c>
      <c r="S49" s="604" t="s">
        <v>2604</v>
      </c>
      <c r="T49" s="604" t="s">
        <v>2584</v>
      </c>
    </row>
    <row r="50" spans="2:20" ht="61.15">
      <c r="B50" s="114">
        <f>Proyecto!$C$3</f>
        <v>8141</v>
      </c>
      <c r="C50" s="114" t="str">
        <f>'Actividades Físicas'!D50</f>
        <v>8141-36</v>
      </c>
      <c r="D50" s="115">
        <v>36</v>
      </c>
      <c r="E50" s="115">
        <f>'Actividades Físicas'!E50</f>
        <v>36</v>
      </c>
      <c r="F50" s="114" t="str">
        <f>'Actividades Físicas'!F50</f>
        <v>36.1</v>
      </c>
      <c r="G50" s="116" t="str">
        <f>'Actividades Físicas'!G50</f>
        <v>Desarrollar acciones de vigilancia en salud pública para prevenir, controlar o minimizar la aparición de los eventos inmunoprevenibles de control, eliminación y/o erradicación.</v>
      </c>
      <c r="H50" s="116" t="str">
        <f>'Actividades Físicas'!H50</f>
        <v>Porcentaje de cumplimiento Investigaciones epidemiológicas de campo (IEC) ejecutadas de eventos prevenibles por vacuna.</v>
      </c>
      <c r="I50" s="114" t="str">
        <f>'Actividades Físicas'!I50</f>
        <v>Porcentaje</v>
      </c>
      <c r="J50" s="114" t="str">
        <f>'Actividades Físicas'!J50</f>
        <v>Suma</v>
      </c>
      <c r="K50" s="517">
        <f>+'Actividades Físicas'!AN50</f>
        <v>0.25</v>
      </c>
      <c r="L50" s="206">
        <f ca="1">+'Actividades Físicas'!AK50</f>
        <v>0.16739999999999999</v>
      </c>
      <c r="M50" s="129">
        <f>SUMIF('Actividades Presupuesto'!$E$3:$E$109,$F50,'Actividades Presupuesto'!$I$3:$I$109)</f>
        <v>4624178676</v>
      </c>
      <c r="N50" s="129">
        <f>SUMIF('Actividades Presupuesto'!$E$3:$E$109,$F50,'Actividades Presupuesto'!$K$3:$K$109)</f>
        <v>1279230256</v>
      </c>
      <c r="O50" s="129">
        <f>SUMIF('Actividades Presupuesto'!$E$3:$E$109,$F50,'Actividades Presupuesto'!$M$3:$M$109)</f>
        <v>1157434236</v>
      </c>
      <c r="P50" s="129">
        <f>SUMIF('Actividades Presupuesto'!$E$3:$E$109,$F50,'Actividades Presupuesto'!$P$3:$P$109)</f>
        <v>366085309</v>
      </c>
      <c r="Q50" s="130">
        <f>SUMIF('Reservas (2)'!$E$4:$E$94,F50,'Reservas (2)'!$L$4:$L$94)</f>
        <v>89471725</v>
      </c>
      <c r="R50" s="130">
        <f>SUMIF('Reservas (2)'!$E$4:$E$94,F50,'Reservas (2)'!$M$4:$M$94)</f>
        <v>32582705</v>
      </c>
      <c r="S50" s="604" t="s">
        <v>2605</v>
      </c>
      <c r="T50" s="604" t="s">
        <v>2606</v>
      </c>
    </row>
    <row r="51" spans="2:20" ht="72" customHeight="1">
      <c r="B51" s="114">
        <f>Proyecto!$C$3</f>
        <v>8141</v>
      </c>
      <c r="C51" s="114" t="str">
        <f>'Actividades Físicas'!D51</f>
        <v>8141-36</v>
      </c>
      <c r="D51" s="115">
        <v>36</v>
      </c>
      <c r="E51" s="115">
        <f>'Actividades Físicas'!E51</f>
        <v>36</v>
      </c>
      <c r="F51" s="114" t="str">
        <f>'Actividades Físicas'!F51</f>
        <v>36.2</v>
      </c>
      <c r="G51" s="116" t="str">
        <f>'Actividades Físicas'!G51</f>
        <v>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v>
      </c>
      <c r="H51" s="116" t="str">
        <f>'Actividades Físicas'!H51</f>
        <v>Porcentaje de atención integral del programa de Enfermedades Transmitidas por Vectores en articulación con todos los actores del sector salud y otros sectores</v>
      </c>
      <c r="I51" s="114" t="str">
        <f>'Actividades Físicas'!I51</f>
        <v>Porcentaje</v>
      </c>
      <c r="J51" s="114" t="str">
        <f>'Actividades Físicas'!J51</f>
        <v>Suma</v>
      </c>
      <c r="K51" s="517">
        <f>+'Actividades Físicas'!AN51</f>
        <v>0.25</v>
      </c>
      <c r="L51" s="206">
        <f ca="1">+'Actividades Físicas'!AK51</f>
        <v>0.16699999999999998</v>
      </c>
      <c r="M51" s="129">
        <f>SUMIF('Actividades Presupuesto'!$E$3:$E$109,$F51,'Actividades Presupuesto'!$I$3:$I$109)</f>
        <v>530837174</v>
      </c>
      <c r="N51" s="129">
        <f>SUMIF('Actividades Presupuesto'!$E$3:$E$109,$F51,'Actividades Presupuesto'!$K$3:$K$109)</f>
        <v>562417955</v>
      </c>
      <c r="O51" s="129">
        <f>SUMIF('Actividades Presupuesto'!$E$3:$E$109,$F51,'Actividades Presupuesto'!$M$3:$M$109)</f>
        <v>452627890</v>
      </c>
      <c r="P51" s="129">
        <f>SUMIF('Actividades Presupuesto'!$E$3:$E$109,$F51,'Actividades Presupuesto'!$P$3:$P$109)</f>
        <v>313315825</v>
      </c>
      <c r="Q51" s="130">
        <f>SUMIF('Reservas (2)'!$E$4:$E$94,F51,'Reservas (2)'!$L$4:$L$94)</f>
        <v>19969003</v>
      </c>
      <c r="R51" s="130">
        <f>SUMIF('Reservas (2)'!$E$4:$E$94,F51,'Reservas (2)'!$M$4:$M$94)</f>
        <v>14754386</v>
      </c>
      <c r="S51" s="604" t="s">
        <v>2607</v>
      </c>
      <c r="T51" s="604" t="s">
        <v>2608</v>
      </c>
    </row>
    <row r="52" spans="2:20" ht="81.599999999999994">
      <c r="B52" s="114">
        <f>Proyecto!$C$3</f>
        <v>8141</v>
      </c>
      <c r="C52" s="114" t="str">
        <f>'Actividades Físicas'!D52</f>
        <v>8141-37</v>
      </c>
      <c r="D52" s="115">
        <v>37</v>
      </c>
      <c r="E52" s="115">
        <f>'Actividades Físicas'!E52</f>
        <v>37</v>
      </c>
      <c r="F52" s="114" t="str">
        <f>'Actividades Físicas'!F52</f>
        <v>37.1</v>
      </c>
      <c r="G52" s="116" t="str">
        <f>'Actividades Físicas'!G52</f>
        <v>Realizar el estudio de carga de enfermedad para la innovación de las tecnologías y atención de eventos de salud susceptibles de inmunización.</v>
      </c>
      <c r="H52" s="116" t="str">
        <f>'Actividades Físicas'!H52</f>
        <v>Porcentaje de avance en la realización del estudio carga de enfermedad respiratoria asociada a visrus sincitial respiratorio para inclusión de la vacuna de virus de sincitial respiratorio en el programa ampliado de inmunizaciones de Bogotá.</v>
      </c>
      <c r="I52" s="114" t="str">
        <f>'Actividades Físicas'!I52</f>
        <v>Porcentaje</v>
      </c>
      <c r="J52" s="114" t="str">
        <f>'Actividades Físicas'!J52</f>
        <v>Suma</v>
      </c>
      <c r="K52" s="517">
        <f>+'Actividades Físicas'!AN52</f>
        <v>0.25</v>
      </c>
      <c r="L52" s="206">
        <f ca="1">+'Actividades Físicas'!AK52</f>
        <v>0.17499999999999999</v>
      </c>
      <c r="M52" s="129">
        <f>SUMIF('Actividades Presupuesto'!$E$3:$E$109,$F52,'Actividades Presupuesto'!$I$3:$I$109)</f>
        <v>0</v>
      </c>
      <c r="N52" s="129">
        <f>SUMIF('Actividades Presupuesto'!$E$3:$E$109,$F52,'Actividades Presupuesto'!$K$3:$K$109)</f>
        <v>0</v>
      </c>
      <c r="O52" s="129">
        <f>SUMIF('Actividades Presupuesto'!$E$3:$E$109,$F52,'Actividades Presupuesto'!$M$3:$M$109)</f>
        <v>0</v>
      </c>
      <c r="P52" s="129">
        <f>SUMIF('Actividades Presupuesto'!$E$3:$E$109,$F52,'Actividades Presupuesto'!$P$3:$P$109)</f>
        <v>0</v>
      </c>
      <c r="Q52" s="130">
        <f>SUMIF('Reservas (2)'!$E$4:$E$94,F52,'Reservas (2)'!$L$4:$L$94)</f>
        <v>0</v>
      </c>
      <c r="R52" s="130">
        <f>SUMIF('Reservas (2)'!$E$4:$E$94,F52,'Reservas (2)'!$M$4:$M$94)</f>
        <v>0</v>
      </c>
      <c r="S52" s="604" t="s">
        <v>2609</v>
      </c>
      <c r="T52" s="604" t="s">
        <v>2548</v>
      </c>
    </row>
    <row r="53" spans="2:20" ht="81.599999999999994">
      <c r="B53" s="114">
        <f>Proyecto!$C$3</f>
        <v>8141</v>
      </c>
      <c r="C53" s="114" t="str">
        <f>'Actividades Físicas'!D53</f>
        <v>8141-37</v>
      </c>
      <c r="D53" s="115">
        <v>37</v>
      </c>
      <c r="E53" s="115">
        <f>'Actividades Físicas'!E53</f>
        <v>37</v>
      </c>
      <c r="F53" s="114" t="str">
        <f>'Actividades Físicas'!F53</f>
        <v>37.2</v>
      </c>
      <c r="G53" s="116" t="str">
        <f>'Actividades Físicas'!G53</f>
        <v>Realizar los estudios de costo efectividad de vacunas y costo del programa PAI para la innovación de las tecnologías y atención de eventos de salud susceptibles de inmunización.</v>
      </c>
      <c r="H53" s="116" t="str">
        <f>'Actividades Físicas'!H53</f>
        <v xml:space="preserve">Porcentaje de avance en la realización del estudio costo efectividad de la vacuna contra virus sincitial respiratorio y de costos para el PAI, para inclusión de la vacuna de virus de sincitial respiratorio en el programa ampliado de inmunizaciones de Bogotá. </v>
      </c>
      <c r="I53" s="114" t="str">
        <f>'Actividades Físicas'!I53</f>
        <v>Porcentaje</v>
      </c>
      <c r="J53" s="114" t="str">
        <f>'Actividades Físicas'!J53</f>
        <v>Suma</v>
      </c>
      <c r="K53" s="517">
        <f>+'Actividades Físicas'!AN53</f>
        <v>0.25</v>
      </c>
      <c r="L53" s="206">
        <f ca="1">+'Actividades Físicas'!AK53</f>
        <v>0.14000000000000001</v>
      </c>
      <c r="M53" s="129">
        <f>SUMIF('Actividades Presupuesto'!$E$3:$E$109,$F53,'Actividades Presupuesto'!$I$3:$I$109)</f>
        <v>0</v>
      </c>
      <c r="N53" s="129">
        <f>SUMIF('Actividades Presupuesto'!$E$3:$E$109,$F53,'Actividades Presupuesto'!$K$3:$K$109)</f>
        <v>1480940833</v>
      </c>
      <c r="O53" s="129">
        <f>SUMIF('Actividades Presupuesto'!$E$3:$E$109,$F53,'Actividades Presupuesto'!$M$3:$M$109)</f>
        <v>0</v>
      </c>
      <c r="P53" s="129">
        <f>SUMIF('Actividades Presupuesto'!$E$3:$E$109,$F53,'Actividades Presupuesto'!$P$3:$P$109)</f>
        <v>0</v>
      </c>
      <c r="Q53" s="130">
        <f>SUMIF('Reservas (2)'!$E$4:$E$94,F53,'Reservas (2)'!$L$4:$L$94)</f>
        <v>0</v>
      </c>
      <c r="R53" s="130">
        <f>SUMIF('Reservas (2)'!$E$4:$E$94,F53,'Reservas (2)'!$M$4:$M$94)</f>
        <v>0</v>
      </c>
      <c r="S53" s="604" t="s">
        <v>2610</v>
      </c>
      <c r="T53" s="604" t="s">
        <v>2548</v>
      </c>
    </row>
    <row r="54" spans="2:20" ht="76.5" customHeight="1">
      <c r="B54" s="114">
        <f>Proyecto!$C$3</f>
        <v>8141</v>
      </c>
      <c r="C54" s="114" t="str">
        <f>'Actividades Físicas'!D54</f>
        <v>8141-38</v>
      </c>
      <c r="D54" s="115">
        <v>38</v>
      </c>
      <c r="E54" s="115">
        <f>'Actividades Físicas'!E54</f>
        <v>38</v>
      </c>
      <c r="F54" s="114" t="str">
        <f>'Actividades Físicas'!F54</f>
        <v>38.1</v>
      </c>
      <c r="G54" s="116" t="str">
        <f>'Actividades Físicas'!G54</f>
        <v>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v>
      </c>
      <c r="H54" s="116" t="str">
        <f>'Actividades Físicas'!H54</f>
        <v>Porcentaje de seguimiento al cumplimiento de coberturas de vacunación a las aseguradoras que operan en el distrito.</v>
      </c>
      <c r="I54" s="114" t="str">
        <f>'Actividades Físicas'!I54</f>
        <v>Porcentaje</v>
      </c>
      <c r="J54" s="114" t="str">
        <f>'Actividades Físicas'!J54</f>
        <v>Suma</v>
      </c>
      <c r="K54" s="517">
        <f>+'Actividades Físicas'!AN54</f>
        <v>0.25</v>
      </c>
      <c r="L54" s="206">
        <f ca="1">+'Actividades Físicas'!AK54</f>
        <v>0.16666333333333339</v>
      </c>
      <c r="M54" s="129">
        <f>SUMIF('Actividades Presupuesto'!$E$3:$E$109,$F54,'Actividades Presupuesto'!$I$3:$I$109)</f>
        <v>17633701988</v>
      </c>
      <c r="N54" s="129">
        <f>SUMIF('Actividades Presupuesto'!$E$3:$E$109,$F54,'Actividades Presupuesto'!$K$3:$K$109)</f>
        <v>20637138871</v>
      </c>
      <c r="O54" s="129">
        <f>SUMIF('Actividades Presupuesto'!$E$3:$E$109,$F54,'Actividades Presupuesto'!$M$3:$M$109)</f>
        <v>16701236944</v>
      </c>
      <c r="P54" s="129">
        <f>SUMIF('Actividades Presupuesto'!$E$3:$E$109,$F54,'Actividades Presupuesto'!$P$3:$P$109)</f>
        <v>13492129763</v>
      </c>
      <c r="Q54" s="130">
        <f>SUMIF('Reservas (2)'!$E$4:$E$94,F54,'Reservas (2)'!$L$4:$L$94)</f>
        <v>664246091</v>
      </c>
      <c r="R54" s="130">
        <f>SUMIF('Reservas (2)'!$E$4:$E$94,F54,'Reservas (2)'!$M$4:$M$94)</f>
        <v>158818588.74342895</v>
      </c>
      <c r="S54" s="604" t="s">
        <v>2611</v>
      </c>
      <c r="T54" s="604" t="s">
        <v>2612</v>
      </c>
    </row>
    <row r="55" spans="2:20" ht="67.5" customHeight="1">
      <c r="B55" s="114">
        <f>Proyecto!$C$3</f>
        <v>8141</v>
      </c>
      <c r="C55" s="114" t="str">
        <f>'Actividades Físicas'!D55</f>
        <v>8141-38</v>
      </c>
      <c r="D55" s="115">
        <v>38</v>
      </c>
      <c r="E55" s="115">
        <f>'Actividades Físicas'!E55</f>
        <v>38</v>
      </c>
      <c r="F55" s="114" t="str">
        <f>'Actividades Físicas'!F55</f>
        <v>38.2</v>
      </c>
      <c r="G55" s="116" t="str">
        <f>'Actividades Físicas'!G55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H55" s="116" t="str">
        <f>'Actividades Físicas'!H55</f>
        <v>Proporcionar asistencia técnica en el marco de la gestión del Programa Ampliado de Inmunizaciones, para mejorar la salud de la población y fortalecer el sistema de salud, con un enfoque en la atención primaria social. Esto se llevará a cabo a través de aseguradoras, prestadores de servicios de salud y otros actores en Bogotá.</v>
      </c>
      <c r="I55" s="114" t="str">
        <f>'Actividades Físicas'!I55</f>
        <v>Número</v>
      </c>
      <c r="J55" s="114" t="str">
        <f>'Actividades Físicas'!J55</f>
        <v>Constante</v>
      </c>
      <c r="K55" s="518">
        <f>+'Actividades Físicas'!AN55</f>
        <v>10</v>
      </c>
      <c r="L55" s="518">
        <f ca="1">+'Actividades Físicas'!AK55</f>
        <v>10</v>
      </c>
      <c r="M55" s="129">
        <f>SUMIF('Actividades Presupuesto'!$E$3:$E$109,$F55,'Actividades Presupuesto'!$I$3:$I$109)</f>
        <v>4179722704</v>
      </c>
      <c r="N55" s="129">
        <f>SUMIF('Actividades Presupuesto'!$E$3:$E$109,$F55,'Actividades Presupuesto'!$K$3:$K$109)</f>
        <v>3048977567</v>
      </c>
      <c r="O55" s="129">
        <f>SUMIF('Actividades Presupuesto'!$E$3:$E$109,$F55,'Actividades Presupuesto'!$M$3:$M$109)</f>
        <v>2719196858</v>
      </c>
      <c r="P55" s="129">
        <f>SUMIF('Actividades Presupuesto'!$E$3:$E$109,$F55,'Actividades Presupuesto'!$P$3:$P$109)</f>
        <v>1425204870</v>
      </c>
      <c r="Q55" s="130">
        <f>SUMIF('Reservas (2)'!$E$4:$E$94,F55,'Reservas (2)'!$L$4:$L$94)</f>
        <v>86048144</v>
      </c>
      <c r="R55" s="130">
        <f>SUMIF('Reservas (2)'!$E$4:$E$94,F55,'Reservas (2)'!$M$4:$M$94)</f>
        <v>15769655.256571058</v>
      </c>
      <c r="S55" s="604" t="s">
        <v>2613</v>
      </c>
      <c r="T55" s="604" t="s">
        <v>2614</v>
      </c>
    </row>
    <row r="56" spans="2:20" ht="51" customHeight="1">
      <c r="B56" s="114">
        <f>Proyecto!$C$3</f>
        <v>8141</v>
      </c>
      <c r="C56" s="114" t="str">
        <f>'Actividades Físicas'!D56</f>
        <v>8141-39</v>
      </c>
      <c r="D56" s="115">
        <v>39</v>
      </c>
      <c r="E56" s="115">
        <f>'Actividades Físicas'!E56</f>
        <v>39</v>
      </c>
      <c r="F56" s="114" t="str">
        <f>'Actividades Físicas'!F56</f>
        <v>39.1</v>
      </c>
      <c r="G56" s="116" t="str">
        <f>'Actividades Físicas'!G56</f>
        <v>Desarrollar acciones de gestión de la salud pública para la operación, seguimiento y monitoreo del Programa Distrital de Control de Tuberculosis, en articulación con los actores del sector salud y otros sectores.</v>
      </c>
      <c r="H56" s="116" t="str">
        <f>'Actividades Físicas'!H56</f>
        <v xml:space="preserve">Porcentaje de avance en la operación , seguimiento y monitoreo del Programa Distrital de Control de Tuberculosis. </v>
      </c>
      <c r="I56" s="114" t="str">
        <f>'Actividades Físicas'!I56</f>
        <v>Porcentaje</v>
      </c>
      <c r="J56" s="114" t="str">
        <f>'Actividades Físicas'!J56</f>
        <v>Constante</v>
      </c>
      <c r="K56" s="517">
        <f>+'Actividades Físicas'!AN56</f>
        <v>1</v>
      </c>
      <c r="L56" s="206">
        <f>+'Actividades Físicas'!AK56</f>
        <v>0.66699999999999993</v>
      </c>
      <c r="M56" s="129">
        <f>SUMIF('Actividades Presupuesto'!$E$3:$E$109,$F56,'Actividades Presupuesto'!$I$3:$I$109)</f>
        <v>2967135888</v>
      </c>
      <c r="N56" s="129">
        <f>SUMIF('Actividades Presupuesto'!$E$3:$E$109,$F56,'Actividades Presupuesto'!$K$3:$K$109)</f>
        <v>3316916264</v>
      </c>
      <c r="O56" s="129">
        <f>SUMIF('Actividades Presupuesto'!$E$3:$E$109,$F56,'Actividades Presupuesto'!$M$3:$M$109)</f>
        <v>2644622959</v>
      </c>
      <c r="P56" s="129">
        <f>SUMIF('Actividades Presupuesto'!$E$3:$E$109,$F56,'Actividades Presupuesto'!$P$3:$P$109)</f>
        <v>1344812243</v>
      </c>
      <c r="Q56" s="130">
        <f>SUMIF('Reservas (2)'!$E$4:$E$94,F56,'Reservas (2)'!$L$4:$L$94)</f>
        <v>665510096</v>
      </c>
      <c r="R56" s="130">
        <f>SUMIF('Reservas (2)'!$E$4:$E$94,F56,'Reservas (2)'!$M$4:$M$94)</f>
        <v>633942642</v>
      </c>
      <c r="S56" s="604" t="s">
        <v>2615</v>
      </c>
      <c r="T56" s="604" t="s">
        <v>2616</v>
      </c>
    </row>
    <row r="57" spans="2:20" ht="78" customHeight="1">
      <c r="B57" s="114">
        <f>Proyecto!$C$3</f>
        <v>8141</v>
      </c>
      <c r="C57" s="114" t="str">
        <f>'Actividades Físicas'!D57</f>
        <v>8141-39</v>
      </c>
      <c r="D57" s="115">
        <v>39</v>
      </c>
      <c r="E57" s="115">
        <f>'Actividades Físicas'!E57</f>
        <v>39</v>
      </c>
      <c r="F57" s="114" t="str">
        <f>'Actividades Físicas'!F57</f>
        <v>39.2</v>
      </c>
      <c r="G57" s="116" t="str">
        <f>'Actividades Físicas'!G57</f>
        <v>Desarrollar acciones de gestión de la salud pública para la operación, seguimiento y monitoreo del Programa Distrital de Eliminación de la Lepra o Enfermedad de Hansen, en articulación con los actores del sector salud y otros sectores.</v>
      </c>
      <c r="H57" s="116" t="str">
        <f>'Actividades Físicas'!H57</f>
        <v>Porcentaje de avance en la operación , seguimiento y monitoreo del Programa Distrital de Eliminación de la Lepra o Enfermedad de Hansen.</v>
      </c>
      <c r="I57" s="114" t="str">
        <f>'Actividades Físicas'!I57</f>
        <v>Porcentaje</v>
      </c>
      <c r="J57" s="114" t="str">
        <f>'Actividades Físicas'!J57</f>
        <v>Constante</v>
      </c>
      <c r="K57" s="517">
        <f>+'Actividades Físicas'!AN57</f>
        <v>1</v>
      </c>
      <c r="L57" s="206">
        <f>+'Actividades Físicas'!AK57</f>
        <v>0.66799999999999993</v>
      </c>
      <c r="M57" s="129">
        <f>SUMIF('Actividades Presupuesto'!$E$3:$E$109,$F57,'Actividades Presupuesto'!$I$3:$I$109)</f>
        <v>488900057</v>
      </c>
      <c r="N57" s="129">
        <f>SUMIF('Actividades Presupuesto'!$E$3:$E$109,$F57,'Actividades Presupuesto'!$K$3:$K$109)</f>
        <v>180974638</v>
      </c>
      <c r="O57" s="129">
        <f>SUMIF('Actividades Presupuesto'!$E$3:$E$109,$F57,'Actividades Presupuesto'!$M$3:$M$109)</f>
        <v>116708172</v>
      </c>
      <c r="P57" s="129">
        <f>SUMIF('Actividades Presupuesto'!$E$3:$E$109,$F57,'Actividades Presupuesto'!$P$3:$P$109)</f>
        <v>0</v>
      </c>
      <c r="Q57" s="130">
        <f>SUMIF('Reservas (2)'!$E$4:$E$94,F57,'Reservas (2)'!$L$4:$L$94)</f>
        <v>9723624</v>
      </c>
      <c r="R57" s="130">
        <f>SUMIF('Reservas (2)'!$E$4:$E$94,F57,'Reservas (2)'!$M$4:$M$94)</f>
        <v>9242050</v>
      </c>
      <c r="S57" s="604" t="s">
        <v>2617</v>
      </c>
      <c r="T57" s="604" t="s">
        <v>2616</v>
      </c>
    </row>
    <row r="58" spans="2:20" ht="102">
      <c r="B58" s="114">
        <f>Proyecto!$C$3</f>
        <v>8141</v>
      </c>
      <c r="C58" s="114" t="str">
        <f>'Actividades Físicas'!D58</f>
        <v>8141-40</v>
      </c>
      <c r="D58" s="115">
        <v>40</v>
      </c>
      <c r="E58" s="115">
        <f>'Actividades Físicas'!E58</f>
        <v>40</v>
      </c>
      <c r="F58" s="114" t="str">
        <f>'Actividades Físicas'!F58</f>
        <v>40.1</v>
      </c>
      <c r="G58" s="116" t="str">
        <f>'Actividades Físicas'!G58</f>
        <v>Concertación e implementación intersectorial y comunitaria de planes locales de salud ambiental.</v>
      </c>
      <c r="H58" s="116" t="str">
        <f>'Actividades Físicas'!H58</f>
        <v>Porcentaje de planes locales de salud ambiental concertados</v>
      </c>
      <c r="I58" s="114" t="str">
        <f>'Actividades Físicas'!I58</f>
        <v>Porcentaje</v>
      </c>
      <c r="J58" s="114" t="str">
        <f>'Actividades Físicas'!J58</f>
        <v>Suma</v>
      </c>
      <c r="K58" s="517">
        <f>+'Actividades Físicas'!AN58</f>
        <v>0.25</v>
      </c>
      <c r="L58" s="206">
        <f>+'Actividades Físicas'!AK58</f>
        <v>0.16699999999999998</v>
      </c>
      <c r="M58" s="129">
        <f>SUMIF('Actividades Presupuesto'!$E$3:$E$109,$F58,'Actividades Presupuesto'!$I$3:$I$109)</f>
        <v>1532047418</v>
      </c>
      <c r="N58" s="129">
        <f>SUMIF('Actividades Presupuesto'!$E$3:$E$109,$F58,'Actividades Presupuesto'!$K$3:$K$109)</f>
        <v>1495078281</v>
      </c>
      <c r="O58" s="129">
        <f>SUMIF('Actividades Presupuesto'!$E$3:$E$109,$F58,'Actividades Presupuesto'!$M$3:$M$109)</f>
        <v>1285796180</v>
      </c>
      <c r="P58" s="129">
        <f>SUMIF('Actividades Presupuesto'!$E$3:$E$109,$F58,'Actividades Presupuesto'!$P$3:$P$109)</f>
        <v>562284000</v>
      </c>
      <c r="Q58" s="130">
        <f>SUMIF('Reservas (2)'!$E$4:$E$94,F58,'Reservas (2)'!$L$4:$L$94)</f>
        <v>41864861</v>
      </c>
      <c r="R58" s="130">
        <f>SUMIF('Reservas (2)'!$E$4:$E$94,F58,'Reservas (2)'!$M$4:$M$94)</f>
        <v>17923170</v>
      </c>
      <c r="S58" s="664" t="s">
        <v>2618</v>
      </c>
      <c r="T58" s="664" t="s">
        <v>2619</v>
      </c>
    </row>
    <row r="59" spans="2:20" ht="72" customHeight="1">
      <c r="B59" s="114">
        <f>Proyecto!$C$3</f>
        <v>8141</v>
      </c>
      <c r="C59" s="114" t="str">
        <f>'Actividades Físicas'!D59</f>
        <v>8141-40</v>
      </c>
      <c r="D59" s="115">
        <v>40</v>
      </c>
      <c r="E59" s="115">
        <f>'Actividades Físicas'!E59</f>
        <v>40</v>
      </c>
      <c r="F59" s="114" t="str">
        <f>'Actividades Físicas'!F59</f>
        <v>40.2</v>
      </c>
      <c r="G59" s="116" t="str">
        <f>'Actividades Físicas'!G59</f>
        <v>Implementar estrategias en salud ambiental a través de los entornos de vida cotidiana para fortalecer las redes.</v>
      </c>
      <c r="H59" s="116" t="str">
        <f>'Actividades Físicas'!H59</f>
        <v xml:space="preserve">Porcentaje de estrategias en salud ambiental implementadas a traves de los entornos </v>
      </c>
      <c r="I59" s="114" t="str">
        <f>'Actividades Físicas'!I59</f>
        <v>Porcentaje</v>
      </c>
      <c r="J59" s="114" t="str">
        <f>'Actividades Físicas'!J59</f>
        <v>Suma</v>
      </c>
      <c r="K59" s="517">
        <f>+'Actividades Físicas'!AN59</f>
        <v>0.28000000000000003</v>
      </c>
      <c r="L59" s="206">
        <f ca="1">+'Actividades Físicas'!AK59</f>
        <v>0.18699999999999997</v>
      </c>
      <c r="M59" s="129">
        <f>SUMIF('Actividades Presupuesto'!$E$3:$E$109,$F59,'Actividades Presupuesto'!$I$3:$I$109)</f>
        <v>5585772775</v>
      </c>
      <c r="N59" s="129">
        <f>SUMIF('Actividades Presupuesto'!$E$3:$E$109,$F59,'Actividades Presupuesto'!$K$3:$K$109)</f>
        <v>9583573753</v>
      </c>
      <c r="O59" s="129">
        <f>SUMIF('Actividades Presupuesto'!$E$3:$E$109,$F59,'Actividades Presupuesto'!$M$3:$M$109)</f>
        <v>7837455738</v>
      </c>
      <c r="P59" s="129">
        <f>SUMIF('Actividades Presupuesto'!$E$3:$E$109,$F59,'Actividades Presupuesto'!$P$3:$P$109)</f>
        <v>5747660188</v>
      </c>
      <c r="Q59" s="130">
        <f>SUMIF('Reservas (2)'!$E$4:$E$94,F59,'Reservas (2)'!$L$4:$L$94)</f>
        <v>257950549</v>
      </c>
      <c r="R59" s="130">
        <f>SUMIF('Reservas (2)'!$E$4:$E$94,F59,'Reservas (2)'!$M$4:$M$94)</f>
        <v>107227327</v>
      </c>
      <c r="S59" s="664" t="s">
        <v>2620</v>
      </c>
      <c r="T59" s="664" t="s">
        <v>2621</v>
      </c>
    </row>
    <row r="60" spans="2:20" ht="100.15" customHeight="1">
      <c r="B60" s="114">
        <f>Proyecto!$C$3</f>
        <v>8141</v>
      </c>
      <c r="C60" s="114" t="str">
        <f>'Actividades Físicas'!D60</f>
        <v>8141-41</v>
      </c>
      <c r="D60" s="115">
        <v>41</v>
      </c>
      <c r="E60" s="115">
        <f>'Actividades Físicas'!E60</f>
        <v>41</v>
      </c>
      <c r="F60" s="114" t="str">
        <f>'Actividades Físicas'!F60</f>
        <v>41.1</v>
      </c>
      <c r="G60" s="116" t="str">
        <f>'Actividades Físicas'!G60</f>
        <v>Definir e implementar el plan de trabajo de la estrategia de gestión integral para la prevención, vigilancia, control e investigación de eventos trasmisibles de origen zoonótico con el apoyo del centro de zoonosis.</v>
      </c>
      <c r="H60" s="116" t="str">
        <f>'Actividades Físicas'!H60</f>
        <v>Porcentaje de la estrategia para la gestión integral de zoonosis implementada</v>
      </c>
      <c r="I60" s="114" t="str">
        <f>'Actividades Físicas'!I60</f>
        <v>Porcentaje</v>
      </c>
      <c r="J60" s="114" t="str">
        <f>'Actividades Físicas'!J60</f>
        <v>Suma</v>
      </c>
      <c r="K60" s="517">
        <f>+'Actividades Físicas'!AN60</f>
        <v>0.25</v>
      </c>
      <c r="L60" s="206">
        <f ca="1">+'Actividades Físicas'!AK60</f>
        <v>0.16799999999999998</v>
      </c>
      <c r="M60" s="129">
        <f>SUMIF('Actividades Presupuesto'!$E$3:$E$109,$F60,'Actividades Presupuesto'!$I$3:$I$109)</f>
        <v>3029043442</v>
      </c>
      <c r="N60" s="129">
        <f>SUMIF('Actividades Presupuesto'!$E$3:$E$109,$F60,'Actividades Presupuesto'!$K$3:$K$109)</f>
        <v>353584769</v>
      </c>
      <c r="O60" s="129">
        <f>SUMIF('Actividades Presupuesto'!$E$3:$E$109,$F60,'Actividades Presupuesto'!$M$3:$M$109)</f>
        <v>252272732</v>
      </c>
      <c r="P60" s="129">
        <f>SUMIF('Actividades Presupuesto'!$E$3:$E$109,$F60,'Actividades Presupuesto'!$P$3:$P$109)</f>
        <v>229822398</v>
      </c>
      <c r="Q60" s="130">
        <f>SUMIF('Reservas (2)'!$E$4:$E$94,F60,'Reservas (2)'!$L$4:$L$94)</f>
        <v>23702446</v>
      </c>
      <c r="R60" s="130">
        <f>SUMIF('Reservas (2)'!$E$4:$E$94,F60,'Reservas (2)'!$M$4:$M$94)</f>
        <v>9394611.4456602987</v>
      </c>
      <c r="S60" s="664" t="s">
        <v>2622</v>
      </c>
      <c r="T60" s="665" t="s">
        <v>2623</v>
      </c>
    </row>
    <row r="61" spans="2:20" ht="51">
      <c r="B61" s="114">
        <f>Proyecto!$C$3</f>
        <v>8141</v>
      </c>
      <c r="C61" s="114" t="str">
        <f>'Actividades Físicas'!D61</f>
        <v>8141-41</v>
      </c>
      <c r="D61" s="115">
        <v>41</v>
      </c>
      <c r="E61" s="115">
        <f>'Actividades Físicas'!E61</f>
        <v>41</v>
      </c>
      <c r="F61" s="114" t="str">
        <f>'Actividades Físicas'!F61</f>
        <v>41.2</v>
      </c>
      <c r="G61" s="116" t="str">
        <f>'Actividades Físicas'!G61</f>
        <v>Realizar las acciones para la vigilancia integrada de la rabia y gestionar el biológico antirrábico para atender población humana y animal en el Distrito Capital.</v>
      </c>
      <c r="H61" s="116" t="str">
        <f>'Actividades Físicas'!H61</f>
        <v>Porcentaje de cumplimiento de las acciones implementadas para la vigilancia integrada de la Rabia en la ciudad</v>
      </c>
      <c r="I61" s="114" t="str">
        <f>'Actividades Físicas'!I61</f>
        <v>Porcentaje</v>
      </c>
      <c r="J61" s="114" t="str">
        <f>'Actividades Físicas'!J61</f>
        <v>Suma</v>
      </c>
      <c r="K61" s="517">
        <f>+'Actividades Físicas'!AN61</f>
        <v>0.25</v>
      </c>
      <c r="L61" s="206">
        <f ca="1">+'Actividades Físicas'!AK61</f>
        <v>0.16799999999999998</v>
      </c>
      <c r="M61" s="129">
        <f>SUMIF('Actividades Presupuesto'!$E$3:$E$109,$F61,'Actividades Presupuesto'!$I$3:$I$109)</f>
        <v>1742365740</v>
      </c>
      <c r="N61" s="129">
        <f>SUMIF('Actividades Presupuesto'!$E$3:$E$109,$F61,'Actividades Presupuesto'!$K$3:$K$109)</f>
        <v>2703767421</v>
      </c>
      <c r="O61" s="129">
        <f>SUMIF('Actividades Presupuesto'!$E$3:$E$109,$F61,'Actividades Presupuesto'!$M$3:$M$109)</f>
        <v>2160165823</v>
      </c>
      <c r="P61" s="129">
        <f>SUMIF('Actividades Presupuesto'!$E$3:$E$109,$F61,'Actividades Presupuesto'!$P$3:$P$109)</f>
        <v>1786289790</v>
      </c>
      <c r="Q61" s="130">
        <f>SUMIF('Reservas (2)'!$E$4:$E$94,F61,'Reservas (2)'!$L$4:$L$94)</f>
        <v>131319654</v>
      </c>
      <c r="R61" s="130">
        <f>SUMIF('Reservas (2)'!$E$4:$E$94,F61,'Reservas (2)'!$M$4:$M$94)</f>
        <v>52727983.39405293</v>
      </c>
      <c r="S61" s="666" t="s">
        <v>2624</v>
      </c>
      <c r="T61" s="667" t="s">
        <v>2548</v>
      </c>
    </row>
    <row r="62" spans="2:20" ht="46.5" customHeight="1">
      <c r="B62" s="114">
        <f>Proyecto!$C$3</f>
        <v>8141</v>
      </c>
      <c r="C62" s="114" t="str">
        <f>'Actividades Físicas'!D62</f>
        <v>8141-41</v>
      </c>
      <c r="D62" s="115">
        <v>41</v>
      </c>
      <c r="E62" s="115">
        <f>'Actividades Físicas'!E62</f>
        <v>41</v>
      </c>
      <c r="F62" s="114" t="str">
        <f>'Actividades Físicas'!F62</f>
        <v>41.3</v>
      </c>
      <c r="G62" s="116" t="str">
        <f>'Actividades Físicas'!G62</f>
        <v>Implementar estrategias para llevar a cabo la vacunación antirrábica canina y felina de acuerdo con la programación anual en el Distrito Capital.</v>
      </c>
      <c r="H62" s="116" t="str">
        <f>'Actividades Físicas'!H62</f>
        <v>Número de caninos y felinos vacunados contra la Rabia en el Distrito Capital D.C.</v>
      </c>
      <c r="I62" s="114" t="str">
        <f>'Actividades Físicas'!I62</f>
        <v>Número</v>
      </c>
      <c r="J62" s="114" t="str">
        <f>'Actividades Físicas'!J62</f>
        <v>Creciente</v>
      </c>
      <c r="K62" s="518">
        <f>+'Actividades Físicas'!AN62</f>
        <v>653304</v>
      </c>
      <c r="L62" s="518">
        <f>+'Actividades Físicas'!AK62</f>
        <v>396872</v>
      </c>
      <c r="M62" s="129">
        <f>SUMIF('Actividades Presupuesto'!$E$3:$E$109,$F62,'Actividades Presupuesto'!$I$3:$I$109)</f>
        <v>2441810071</v>
      </c>
      <c r="N62" s="129">
        <f>SUMIF('Actividades Presupuesto'!$E$3:$E$109,$F62,'Actividades Presupuesto'!$K$3:$K$109)</f>
        <v>2788207514</v>
      </c>
      <c r="O62" s="129">
        <f>SUMIF('Actividades Presupuesto'!$E$3:$E$109,$F62,'Actividades Presupuesto'!$M$3:$M$109)</f>
        <v>2048699098</v>
      </c>
      <c r="P62" s="129">
        <f>SUMIF('Actividades Presupuesto'!$E$3:$E$109,$F62,'Actividades Presupuesto'!$P$3:$P$109)</f>
        <v>1442401047</v>
      </c>
      <c r="Q62" s="130">
        <f>SUMIF('Reservas (2)'!$E$4:$E$94,F62,'Reservas (2)'!$L$4:$L$94)</f>
        <v>162207515</v>
      </c>
      <c r="R62" s="130">
        <f>SUMIF('Reservas (2)'!$E$4:$E$94,F62,'Reservas (2)'!$M$4:$M$94)</f>
        <v>22720409.160286769</v>
      </c>
      <c r="S62" s="668" t="s">
        <v>2625</v>
      </c>
      <c r="T62" s="667" t="s">
        <v>2548</v>
      </c>
    </row>
    <row r="63" spans="2:20" ht="59.25" customHeight="1">
      <c r="B63" s="114">
        <f>Proyecto!$C$3</f>
        <v>8141</v>
      </c>
      <c r="C63" s="114" t="str">
        <f>'Actividades Físicas'!D63</f>
        <v>8141-42</v>
      </c>
      <c r="D63" s="115">
        <v>42</v>
      </c>
      <c r="E63" s="115">
        <f>'Actividades Físicas'!E63</f>
        <v>42</v>
      </c>
      <c r="F63" s="114" t="str">
        <f>'Actividades Físicas'!F63</f>
        <v>42.1</v>
      </c>
      <c r="G63" s="116" t="str">
        <f>'Actividades Físicas'!G63</f>
        <v>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v>
      </c>
      <c r="H63" s="116" t="str">
        <f>'Actividades Físicas'!H63</f>
        <v>Porcentaje de establecimientos inscritos</v>
      </c>
      <c r="I63" s="114" t="str">
        <f>'Actividades Físicas'!I63</f>
        <v>Porcentaje</v>
      </c>
      <c r="J63" s="114" t="str">
        <f>'Actividades Físicas'!J63</f>
        <v>Creciente</v>
      </c>
      <c r="K63" s="517">
        <f>+'Actividades Físicas'!AN63</f>
        <v>0.16319999999999998</v>
      </c>
      <c r="L63" s="206">
        <f>+'Actividades Físicas'!AK63</f>
        <v>0.12262000000000001</v>
      </c>
      <c r="M63" s="129">
        <f>SUMIF('Actividades Presupuesto'!$E$3:$E$109,$F63,'Actividades Presupuesto'!$I$3:$I$109)</f>
        <v>31166139935</v>
      </c>
      <c r="N63" s="129">
        <f>SUMIF('Actividades Presupuesto'!$E$3:$E$109,$F63,'Actividades Presupuesto'!$K$3:$K$109)</f>
        <v>51797862970</v>
      </c>
      <c r="O63" s="129">
        <f>SUMIF('Actividades Presupuesto'!$E$3:$E$109,$F63,'Actividades Presupuesto'!$M$3:$M$109)</f>
        <v>40179778462</v>
      </c>
      <c r="P63" s="129">
        <f>SUMIF('Actividades Presupuesto'!$E$3:$E$109,$F63,'Actividades Presupuesto'!$P$3:$P$109)</f>
        <v>30403011750</v>
      </c>
      <c r="Q63" s="130">
        <f>SUMIF('Reservas (2)'!$E$4:$E$94,F63,'Reservas (2)'!$L$4:$L$94)</f>
        <v>1762992041</v>
      </c>
      <c r="R63" s="130">
        <f>SUMIF('Reservas (2)'!$E$4:$E$94,F63,'Reservas (2)'!$M$4:$M$94)</f>
        <v>862355988</v>
      </c>
      <c r="S63" s="668" t="s">
        <v>2626</v>
      </c>
      <c r="T63" s="669" t="s">
        <v>2627</v>
      </c>
    </row>
    <row r="64" spans="2:20" ht="51">
      <c r="B64" s="114">
        <f>Proyecto!$C$3</f>
        <v>8141</v>
      </c>
      <c r="C64" s="114" t="str">
        <f>'Actividades Físicas'!D64</f>
        <v>8141-42</v>
      </c>
      <c r="D64" s="115">
        <v>42</v>
      </c>
      <c r="E64" s="115">
        <f>'Actividades Físicas'!E64</f>
        <v>42</v>
      </c>
      <c r="F64" s="114" t="str">
        <f>'Actividades Físicas'!F64</f>
        <v>42.2</v>
      </c>
      <c r="G64" s="116" t="str">
        <f>'Actividades Físicas'!G64</f>
        <v>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v>
      </c>
      <c r="H64" s="116" t="str">
        <f>'Actividades Físicas'!H64</f>
        <v>Contratar el recurso humano para desarrollar actividades de la salud ambiental, fallos de procesos sancionatorios y operación y actualización del sistema SISVEA.</v>
      </c>
      <c r="I64" s="114" t="str">
        <f>'Actividades Físicas'!I64</f>
        <v>Porcentaje</v>
      </c>
      <c r="J64" s="114" t="str">
        <f>'Actividades Físicas'!J64</f>
        <v>Constante</v>
      </c>
      <c r="K64" s="517">
        <f>+'Actividades Físicas'!AN64</f>
        <v>1</v>
      </c>
      <c r="L64" s="206">
        <f>+'Actividades Físicas'!AK64</f>
        <v>1</v>
      </c>
      <c r="M64" s="129">
        <f>SUMIF('Actividades Presupuesto'!$E$3:$E$109,$F64,'Actividades Presupuesto'!$I$3:$I$109)</f>
        <v>3098686907</v>
      </c>
      <c r="N64" s="129">
        <f>SUMIF('Actividades Presupuesto'!$E$3:$E$109,$F64,'Actividades Presupuesto'!$K$3:$K$109)</f>
        <v>5685516683</v>
      </c>
      <c r="O64" s="129">
        <f>SUMIF('Actividades Presupuesto'!$E$3:$E$109,$F64,'Actividades Presupuesto'!$M$3:$M$109)</f>
        <v>5281796987</v>
      </c>
      <c r="P64" s="129">
        <f>SUMIF('Actividades Presupuesto'!$E$3:$E$109,$F64,'Actividades Presupuesto'!$P$3:$P$109)</f>
        <v>2815200581</v>
      </c>
      <c r="Q64" s="130">
        <f>SUMIF('Reservas (2)'!$E$4:$E$94,F64,'Reservas (2)'!$L$4:$L$94)</f>
        <v>8225434</v>
      </c>
      <c r="R64" s="130">
        <f>SUMIF('Reservas (2)'!$E$4:$E$94,F64,'Reservas (2)'!$M$4:$M$94)</f>
        <v>5752230</v>
      </c>
      <c r="S64" s="667" t="s">
        <v>2628</v>
      </c>
      <c r="T64" s="667" t="s">
        <v>2548</v>
      </c>
    </row>
    <row r="65" spans="2:20" ht="56.25" customHeight="1">
      <c r="B65" s="114">
        <f>Proyecto!$C$3</f>
        <v>8141</v>
      </c>
      <c r="C65" s="114" t="str">
        <f>'Actividades Físicas'!D65</f>
        <v>8141-43</v>
      </c>
      <c r="D65" s="115">
        <v>43</v>
      </c>
      <c r="E65" s="115">
        <f>'Actividades Físicas'!E65</f>
        <v>43</v>
      </c>
      <c r="F65" s="114" t="str">
        <f>'Actividades Físicas'!F65</f>
        <v>43.1</v>
      </c>
      <c r="G65" s="116" t="str">
        <f>'Actividades Físicas'!G65</f>
        <v>Implementar la vigilancia en salud ambiental para las temáticas de calidad del aire, ruido y radiación electromagnética, para aportar al plan de respuesta sectorial de gestión integral del riesgo en salud por calidad del aire en Bogotá.</v>
      </c>
      <c r="H65" s="116" t="str">
        <f>'Actividades Físicas'!H65</f>
        <v>Porcentaje de implementación de las actividades según los protocolos de la vigilancia en Salud Ambiental de la línea de aire, ruido y radiación electromagnética, para aportar al plan de respuesta sectorial de gestión integral del riesgo en salud por calidad del aire en Bogotá.</v>
      </c>
      <c r="I65" s="114" t="str">
        <f>'Actividades Físicas'!I65</f>
        <v>Porcentaje</v>
      </c>
      <c r="J65" s="114" t="str">
        <f>'Actividades Físicas'!J65</f>
        <v>Constante</v>
      </c>
      <c r="K65" s="517">
        <f>+'Actividades Físicas'!AN65</f>
        <v>1</v>
      </c>
      <c r="L65" s="206">
        <f>+'Actividades Físicas'!AK65</f>
        <v>0.66600000000000004</v>
      </c>
      <c r="M65" s="129">
        <f>SUMIF('Actividades Presupuesto'!$E$3:$E$109,$F65,'Actividades Presupuesto'!$I$3:$I$109)</f>
        <v>2964917142</v>
      </c>
      <c r="N65" s="129">
        <f>SUMIF('Actividades Presupuesto'!$E$3:$E$109,$F65,'Actividades Presupuesto'!$K$3:$K$109)</f>
        <v>3921400037</v>
      </c>
      <c r="O65" s="129">
        <f>SUMIF('Actividades Presupuesto'!$E$3:$E$109,$F65,'Actividades Presupuesto'!$M$3:$M$109)</f>
        <v>2927236992</v>
      </c>
      <c r="P65" s="129">
        <f>SUMIF('Actividades Presupuesto'!$E$3:$E$109,$F65,'Actividades Presupuesto'!$P$3:$P$109)</f>
        <v>2284480705</v>
      </c>
      <c r="Q65" s="130">
        <f>SUMIF('Reservas (2)'!$E$4:$E$94,F65,'Reservas (2)'!$L$4:$L$94)</f>
        <v>111607238</v>
      </c>
      <c r="R65" s="130">
        <f>SUMIF('Reservas (2)'!$E$4:$E$94,F65,'Reservas (2)'!$M$4:$M$94)</f>
        <v>45664561</v>
      </c>
      <c r="S65" s="667" t="s">
        <v>2629</v>
      </c>
      <c r="T65" s="667" t="s">
        <v>2548</v>
      </c>
    </row>
    <row r="66" spans="2:20" ht="67.5" customHeight="1">
      <c r="B66" s="114">
        <f>Proyecto!$C$3</f>
        <v>8141</v>
      </c>
      <c r="C66" s="114" t="str">
        <f>'Actividades Físicas'!D66</f>
        <v>8141-43</v>
      </c>
      <c r="D66" s="115">
        <v>43</v>
      </c>
      <c r="E66" s="115">
        <f>'Actividades Físicas'!E66</f>
        <v>43</v>
      </c>
      <c r="F66" s="114" t="str">
        <f>'Actividades Físicas'!F66</f>
        <v>43.2</v>
      </c>
      <c r="G66" s="116" t="str">
        <f>'Actividades Físicas'!G66</f>
        <v>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v>
      </c>
      <c r="H66" s="116" t="str">
        <f>'Actividades Físicas'!H66</f>
        <v>Porcentaje de implementación del Plan de adaptación territorial al cambio climatico desde el componente de salud ambiental, para aportar al plan de respuesta sectorial de gestión integral del riesgo en salud por calidad del aire en Bogotápara aportar al plan de respuesta sectorial de gestión integral del riesgo en salud por calidad del aire en Bogotá</v>
      </c>
      <c r="I66" s="114" t="str">
        <f>'Actividades Físicas'!I66</f>
        <v>Porcentaje</v>
      </c>
      <c r="J66" s="114" t="str">
        <f>'Actividades Físicas'!J66</f>
        <v>Suma</v>
      </c>
      <c r="K66" s="517">
        <f>+'Actividades Físicas'!AN66</f>
        <v>0.08</v>
      </c>
      <c r="L66" s="206">
        <f ca="1">+'Actividades Físicas'!AK66</f>
        <v>5.2000000000000005E-2</v>
      </c>
      <c r="M66" s="129">
        <f>SUMIF('Actividades Presupuesto'!$E$3:$E$109,$F66,'Actividades Presupuesto'!$I$3:$I$109)</f>
        <v>8755700589</v>
      </c>
      <c r="N66" s="129">
        <f>SUMIF('Actividades Presupuesto'!$E$3:$E$109,$F66,'Actividades Presupuesto'!$K$3:$K$109)</f>
        <v>475560053</v>
      </c>
      <c r="O66" s="129">
        <f>SUMIF('Actividades Presupuesto'!$E$3:$E$109,$F66,'Actividades Presupuesto'!$M$3:$M$109)</f>
        <v>328798037</v>
      </c>
      <c r="P66" s="129">
        <f>SUMIF('Actividades Presupuesto'!$E$3:$E$109,$F66,'Actividades Presupuesto'!$P$3:$P$109)</f>
        <v>278340962</v>
      </c>
      <c r="Q66" s="130">
        <f>SUMIF('Reservas (2)'!$E$4:$E$94,F66,'Reservas (2)'!$L$4:$L$94)</f>
        <v>69472455</v>
      </c>
      <c r="R66" s="130">
        <f>SUMIF('Reservas (2)'!$E$4:$E$94,F66,'Reservas (2)'!$M$4:$M$94)</f>
        <v>3144016</v>
      </c>
      <c r="S66" s="667" t="s">
        <v>2630</v>
      </c>
      <c r="T66" s="670" t="s">
        <v>2631</v>
      </c>
    </row>
    <row r="67" spans="2:20" ht="68.25" customHeight="1">
      <c r="B67" s="114">
        <f>Proyecto!$C$3</f>
        <v>8141</v>
      </c>
      <c r="C67" s="114" t="str">
        <f>'Actividades Físicas'!D67</f>
        <v>8141-44</v>
      </c>
      <c r="D67" s="115">
        <v>44</v>
      </c>
      <c r="E67" s="115">
        <f>'Actividades Físicas'!E67</f>
        <v>44</v>
      </c>
      <c r="F67" s="114" t="str">
        <f>'Actividades Físicas'!F67</f>
        <v>44.1</v>
      </c>
      <c r="G67" s="116" t="str">
        <f>'Actividades Físicas'!G67</f>
        <v>Mantenimiento de la red de vigilancia en salud pública para el Distrito.</v>
      </c>
      <c r="H67" s="116" t="str">
        <f>'Actividades Físicas'!H67</f>
        <v>Porcentaje de asistencias técnicas ejecutadas</v>
      </c>
      <c r="I67" s="114" t="str">
        <f>'Actividades Físicas'!I67</f>
        <v>Porcentaje</v>
      </c>
      <c r="J67" s="114" t="str">
        <f>'Actividades Físicas'!J67</f>
        <v>Constante</v>
      </c>
      <c r="K67" s="517">
        <f>+'Actividades Físicas'!AN67</f>
        <v>1</v>
      </c>
      <c r="L67" s="206">
        <f>+'Actividades Físicas'!AK67</f>
        <v>1</v>
      </c>
      <c r="M67" s="129">
        <f>SUMIF('Actividades Presupuesto'!$E$3:$E$109,$F67,'Actividades Presupuesto'!$I$3:$I$109)</f>
        <v>22992975916</v>
      </c>
      <c r="N67" s="129">
        <f>SUMIF('Actividades Presupuesto'!$E$3:$E$109,$F67,'Actividades Presupuesto'!$K$3:$K$109)</f>
        <v>42683324694</v>
      </c>
      <c r="O67" s="129">
        <f>SUMIF('Actividades Presupuesto'!$E$3:$E$109,$F67,'Actividades Presupuesto'!$M$3:$M$109)</f>
        <v>33191635498</v>
      </c>
      <c r="P67" s="129">
        <f>SUMIF('Actividades Presupuesto'!$E$3:$E$109,$F67,'Actividades Presupuesto'!$P$3:$P$109)</f>
        <v>22719391235</v>
      </c>
      <c r="Q67" s="130">
        <f>SUMIF('Reservas (2)'!$E$4:$E$94,F67,'Reservas (2)'!$L$4:$L$94)</f>
        <v>2006152379</v>
      </c>
      <c r="R67" s="130">
        <f>SUMIF('Reservas (2)'!$E$4:$E$94,F67,'Reservas (2)'!$M$4:$M$94)</f>
        <v>1085791853</v>
      </c>
      <c r="S67" s="604" t="s">
        <v>2632</v>
      </c>
      <c r="T67" s="604" t="s">
        <v>2633</v>
      </c>
    </row>
    <row r="68" spans="2:20" ht="75.75" customHeight="1">
      <c r="B68" s="114">
        <f>Proyecto!$C$3</f>
        <v>8141</v>
      </c>
      <c r="C68" s="114" t="str">
        <f>'Actividades Físicas'!D68</f>
        <v>8141-44</v>
      </c>
      <c r="D68" s="115">
        <v>44</v>
      </c>
      <c r="E68" s="115">
        <f>'Actividades Físicas'!E68</f>
        <v>44</v>
      </c>
      <c r="F68" s="114" t="str">
        <f>'Actividades Físicas'!F68</f>
        <v>44.2</v>
      </c>
      <c r="G68" s="116" t="str">
        <f>'Actividades Físicas'!G68</f>
        <v>Programa de Control de Infecciones y Programa de Uso Racional de Antimicrobianos (infecciones Asociadas a cuidado de la Salud) para el 100% de IPS de mediana y alta complejidad del distrito.</v>
      </c>
      <c r="H68" s="116" t="str">
        <f>'Actividades Físicas'!H68</f>
        <v>Porcentaje de IPS de mediana y alta complejidad que cuentan con el programa de IAAS y PROA en el distito capital.</v>
      </c>
      <c r="I68" s="114" t="str">
        <f>'Actividades Físicas'!I68</f>
        <v>Porcentaje</v>
      </c>
      <c r="J68" s="114" t="str">
        <f>'Actividades Físicas'!J68</f>
        <v>Constante</v>
      </c>
      <c r="K68" s="517">
        <f>+'Actividades Físicas'!AN68</f>
        <v>1</v>
      </c>
      <c r="L68" s="206">
        <f>+'Actividades Físicas'!AK68</f>
        <v>1</v>
      </c>
      <c r="M68" s="129">
        <f>SUMIF('Actividades Presupuesto'!$E$3:$E$109,$F68,'Actividades Presupuesto'!$I$3:$I$109)</f>
        <v>0</v>
      </c>
      <c r="N68" s="129">
        <f>SUMIF('Actividades Presupuesto'!$E$3:$E$109,$F68,'Actividades Presupuesto'!$K$3:$K$109)</f>
        <v>850000000</v>
      </c>
      <c r="O68" s="129">
        <f>SUMIF('Actividades Presupuesto'!$E$3:$E$109,$F68,'Actividades Presupuesto'!$M$3:$M$109)</f>
        <v>0</v>
      </c>
      <c r="P68" s="129">
        <f>SUMIF('Actividades Presupuesto'!$E$3:$E$109,$F68,'Actividades Presupuesto'!$P$3:$P$109)</f>
        <v>0</v>
      </c>
      <c r="Q68" s="130">
        <f>SUMIF('Reservas (2)'!$E$4:$E$94,F68,'Reservas (2)'!$L$4:$L$94)</f>
        <v>0</v>
      </c>
      <c r="R68" s="130">
        <f>SUMIF('Reservas (2)'!$E$4:$E$94,F68,'Reservas (2)'!$M$4:$M$94)</f>
        <v>0</v>
      </c>
      <c r="S68" s="604" t="s">
        <v>2634</v>
      </c>
      <c r="T68" s="604" t="s">
        <v>2548</v>
      </c>
    </row>
    <row r="69" spans="2:20" ht="61.15">
      <c r="B69" s="114">
        <f>Proyecto!$C$3</f>
        <v>8141</v>
      </c>
      <c r="C69" s="114" t="str">
        <f>'Actividades Físicas'!D69</f>
        <v>8141-45</v>
      </c>
      <c r="D69" s="115">
        <v>45</v>
      </c>
      <c r="E69" s="115">
        <f>'Actividades Físicas'!E69</f>
        <v>45</v>
      </c>
      <c r="F69" s="114" t="str">
        <f>'Actividades Físicas'!F69</f>
        <v>45.1</v>
      </c>
      <c r="G69" s="116" t="str">
        <f>'Actividades Físicas'!G69</f>
        <v>Realizar análisis de laboratorio en apoyo a la vigilancia de enfermedades de interés en salud pública y vigilancia sanitaria.</v>
      </c>
      <c r="H69" s="116" t="str">
        <f>'Actividades Físicas'!H69</f>
        <v>Número de análisis realizados en el Laboratorio de Salud Pública</v>
      </c>
      <c r="I69" s="114" t="str">
        <f>'Actividades Físicas'!I69</f>
        <v>Número</v>
      </c>
      <c r="J69" s="114" t="str">
        <f>'Actividades Físicas'!J69</f>
        <v>Suma</v>
      </c>
      <c r="K69" s="518">
        <f>+'Actividades Físicas'!AN69</f>
        <v>70000</v>
      </c>
      <c r="L69" s="518">
        <f ca="1">+'Actividades Físicas'!AK69</f>
        <v>25834</v>
      </c>
      <c r="M69" s="129">
        <f>SUMIF('Actividades Presupuesto'!$E$3:$E$109,$F69,'Actividades Presupuesto'!$I$3:$I$109)</f>
        <v>6694246000</v>
      </c>
      <c r="N69" s="129">
        <f>SUMIF('Actividades Presupuesto'!$E$3:$E$109,$F69,'Actividades Presupuesto'!$K$3:$K$109)</f>
        <v>4969072994</v>
      </c>
      <c r="O69" s="129">
        <f>SUMIF('Actividades Presupuesto'!$E$3:$E$109,$F69,'Actividades Presupuesto'!$M$3:$M$109)</f>
        <v>3612912362</v>
      </c>
      <c r="P69" s="129">
        <f>SUMIF('Actividades Presupuesto'!$E$3:$E$109,$F69,'Actividades Presupuesto'!$P$3:$P$109)</f>
        <v>497721928</v>
      </c>
      <c r="Q69" s="130">
        <f>SUMIF('Reservas (2)'!$E$4:$E$94,F69,'Reservas (2)'!$L$4:$L$94)</f>
        <v>0</v>
      </c>
      <c r="R69" s="130">
        <f>SUMIF('Reservas (2)'!$E$4:$E$94,F69,'Reservas (2)'!$M$4:$M$94)</f>
        <v>0</v>
      </c>
      <c r="S69" s="604" t="s">
        <v>2635</v>
      </c>
      <c r="T69" s="604" t="s">
        <v>2548</v>
      </c>
    </row>
    <row r="70" spans="2:20" ht="72.599999999999994" customHeight="1">
      <c r="B70" s="114">
        <f>Proyecto!$C$3</f>
        <v>8141</v>
      </c>
      <c r="C70" s="114" t="str">
        <f>'Actividades Físicas'!D70</f>
        <v>8141-45</v>
      </c>
      <c r="D70" s="115">
        <v>45</v>
      </c>
      <c r="E70" s="115">
        <f>'Actividades Físicas'!E70</f>
        <v>45</v>
      </c>
      <c r="F70" s="114" t="str">
        <f>'Actividades Físicas'!F70</f>
        <v>45.2</v>
      </c>
      <c r="G70" s="116" t="str">
        <f>'Actividades Físicas'!G70</f>
        <v>Desarrollar un plan de asistencia técnica para el fortalecimiento de capacidades y de verificación de estándares de calidad a los integrantes de la red de laboratorios.</v>
      </c>
      <c r="H70" s="116" t="str">
        <f>'Actividades Físicas'!H70</f>
        <v>Porcentaje de Cumplimiento del plan de fortalecimiento capacidades de la Red de Laboratorios</v>
      </c>
      <c r="I70" s="114" t="str">
        <f>'Actividades Físicas'!I70</f>
        <v>Porcentaje</v>
      </c>
      <c r="J70" s="114" t="str">
        <f>'Actividades Físicas'!J70</f>
        <v>Constante</v>
      </c>
      <c r="K70" s="517">
        <f>+'Actividades Físicas'!AN70</f>
        <v>1</v>
      </c>
      <c r="L70" s="206">
        <f>+'Actividades Físicas'!AK70</f>
        <v>0.66639999999999999</v>
      </c>
      <c r="M70" s="129">
        <f>SUMIF('Actividades Presupuesto'!$E$3:$E$109,$F70,'Actividades Presupuesto'!$I$3:$I$109)</f>
        <v>4332123720</v>
      </c>
      <c r="N70" s="129">
        <f>SUMIF('Actividades Presupuesto'!$E$3:$E$109,$F70,'Actividades Presupuesto'!$K$3:$K$109)</f>
        <v>4472538187</v>
      </c>
      <c r="O70" s="129">
        <f>SUMIF('Actividades Presupuesto'!$E$3:$E$109,$F70,'Actividades Presupuesto'!$M$3:$M$109)</f>
        <v>4076922565</v>
      </c>
      <c r="P70" s="129">
        <f>SUMIF('Actividades Presupuesto'!$E$3:$E$109,$F70,'Actividades Presupuesto'!$P$3:$P$109)</f>
        <v>2393824360</v>
      </c>
      <c r="Q70" s="130">
        <f>SUMIF('Reservas (2)'!$E$4:$E$94,F70,'Reservas (2)'!$L$4:$L$94)</f>
        <v>24600462</v>
      </c>
      <c r="R70" s="130">
        <f>SUMIF('Reservas (2)'!$E$4:$E$94,F70,'Reservas (2)'!$M$4:$M$94)</f>
        <v>21527070</v>
      </c>
      <c r="S70" s="604" t="s">
        <v>2636</v>
      </c>
      <c r="T70" s="604" t="s">
        <v>2548</v>
      </c>
    </row>
    <row r="71" spans="2:20" ht="75.75" customHeight="1">
      <c r="B71" s="114">
        <f>Proyecto!$C$3</f>
        <v>8141</v>
      </c>
      <c r="C71" s="114" t="str">
        <f>'Actividades Físicas'!D71</f>
        <v>8141-45</v>
      </c>
      <c r="D71" s="115">
        <v>45</v>
      </c>
      <c r="E71" s="115">
        <f>'Actividades Físicas'!E71</f>
        <v>45</v>
      </c>
      <c r="F71" s="114" t="str">
        <f>'Actividades Físicas'!F71</f>
        <v>45.3</v>
      </c>
      <c r="G71" s="116" t="str">
        <f>'Actividades Físicas'!G71</f>
        <v>Desarrollar actividades que permita el funcionamiento del laboratorio de alta contención biológica.</v>
      </c>
      <c r="H71" s="116" t="str">
        <f>'Actividades Físicas'!H71</f>
        <v>Actividades desarrolladas que conduzcan al funcionamiento del laboratorio de alta contencion biológica</v>
      </c>
      <c r="I71" s="114" t="str">
        <f>'Actividades Físicas'!I71</f>
        <v>Porcentaje</v>
      </c>
      <c r="J71" s="114" t="str">
        <f>'Actividades Físicas'!J71</f>
        <v>Suma</v>
      </c>
      <c r="K71" s="517">
        <f>+'Actividades Físicas'!AN71</f>
        <v>1</v>
      </c>
      <c r="L71" s="206">
        <f>+'Actividades Físicas'!AK71</f>
        <v>0.66610000000000003</v>
      </c>
      <c r="M71" s="129">
        <f>SUMIF('Actividades Presupuesto'!$E$3:$E$109,$F71,'Actividades Presupuesto'!$I$3:$I$109)</f>
        <v>0</v>
      </c>
      <c r="N71" s="129">
        <f>SUMIF('Actividades Presupuesto'!$E$3:$E$109,$F71,'Actividades Presupuesto'!$K$3:$K$109)</f>
        <v>0</v>
      </c>
      <c r="O71" s="129">
        <f>SUMIF('Actividades Presupuesto'!$E$3:$E$109,$F71,'Actividades Presupuesto'!$M$3:$M$109)</f>
        <v>0</v>
      </c>
      <c r="P71" s="129">
        <f>SUMIF('Actividades Presupuesto'!$E$3:$E$109,$F71,'Actividades Presupuesto'!$P$3:$P$109)</f>
        <v>0</v>
      </c>
      <c r="Q71" s="130">
        <f>SUMIF('Reservas (2)'!$E$4:$E$94,F71,'Reservas (2)'!$L$4:$L$94)</f>
        <v>0</v>
      </c>
      <c r="R71" s="130">
        <f>SUMIF('Reservas (2)'!$E$4:$E$94,F71,'Reservas (2)'!$M$4:$M$94)</f>
        <v>0</v>
      </c>
      <c r="S71" s="604" t="s">
        <v>2637</v>
      </c>
      <c r="T71" s="604" t="s">
        <v>2548</v>
      </c>
    </row>
    <row r="72" spans="2:20" ht="71.25" customHeight="1">
      <c r="B72" s="114">
        <f>Proyecto!$C$3</f>
        <v>8141</v>
      </c>
      <c r="C72" s="114" t="str">
        <f>'Actividades Físicas'!D72</f>
        <v>8141-45</v>
      </c>
      <c r="D72" s="115">
        <v>45</v>
      </c>
      <c r="E72" s="115">
        <f>'Actividades Físicas'!E72</f>
        <v>45</v>
      </c>
      <c r="F72" s="114" t="str">
        <f>'Actividades Físicas'!F72</f>
        <v>45.4</v>
      </c>
      <c r="G72" s="116" t="str">
        <f>'Actividades Físicas'!G72</f>
        <v xml:space="preserve">Mantener e incorporar nuevas metodologías en los procesos de acreditación, fortaleciendo el Sistema de Gestión de Calidad del Laboratorio de Salud Pública. </v>
      </c>
      <c r="H72" s="116" t="str">
        <f>'Actividades Físicas'!H72</f>
        <v>Número de metodologías acreditadas</v>
      </c>
      <c r="I72" s="114" t="str">
        <f>'Actividades Físicas'!I72</f>
        <v>Número</v>
      </c>
      <c r="J72" s="114" t="str">
        <f>'Actividades Físicas'!J72</f>
        <v>Constante</v>
      </c>
      <c r="K72" s="518">
        <f>+'Actividades Físicas'!AN72</f>
        <v>47</v>
      </c>
      <c r="L72" s="518">
        <f ca="1">+'Actividades Físicas'!AK72</f>
        <v>47</v>
      </c>
      <c r="M72" s="129">
        <f>SUMIF('Actividades Presupuesto'!$E$3:$E$109,$F72,'Actividades Presupuesto'!$I$3:$I$109)</f>
        <v>3216927000</v>
      </c>
      <c r="N72" s="129">
        <f>SUMIF('Actividades Presupuesto'!$E$3:$E$109,$F72,'Actividades Presupuesto'!$K$3:$K$109)</f>
        <v>9286589006</v>
      </c>
      <c r="O72" s="129">
        <f>SUMIF('Actividades Presupuesto'!$E$3:$E$109,$F72,'Actividades Presupuesto'!$M$3:$M$109)</f>
        <v>2139100881</v>
      </c>
      <c r="P72" s="129">
        <f>SUMIF('Actividades Presupuesto'!$E$3:$E$109,$F72,'Actividades Presupuesto'!$P$3:$P$109)</f>
        <v>94508421</v>
      </c>
      <c r="Q72" s="130">
        <f>SUMIF('Reservas (2)'!$E$4:$E$94,F72,'Reservas (2)'!$L$4:$L$94)</f>
        <v>0</v>
      </c>
      <c r="R72" s="130">
        <f>SUMIF('Reservas (2)'!$E$4:$E$94,F72,'Reservas (2)'!$M$4:$M$94)</f>
        <v>0</v>
      </c>
      <c r="S72" s="604" t="s">
        <v>2638</v>
      </c>
      <c r="T72" s="604" t="s">
        <v>2548</v>
      </c>
    </row>
    <row r="73" spans="2:20" ht="13.9">
      <c r="M73" s="127"/>
      <c r="N73" s="127"/>
      <c r="O73" s="127"/>
      <c r="P73" s="127"/>
      <c r="Q73" s="127"/>
      <c r="R73" s="127"/>
    </row>
    <row r="74" spans="2:20" ht="13.9">
      <c r="B74" s="124"/>
      <c r="C74" s="124"/>
      <c r="D74" s="124"/>
      <c r="E74" s="124"/>
      <c r="F74" s="124"/>
      <c r="G74" s="124"/>
      <c r="H74" s="124"/>
      <c r="I74" s="124"/>
      <c r="J74" s="124"/>
      <c r="K74" s="124"/>
      <c r="L74" s="124"/>
      <c r="M74" s="128">
        <f t="shared" ref="M74:R74" si="0">SUM(M3:M73)</f>
        <v>331507938000</v>
      </c>
      <c r="N74" s="128">
        <f t="shared" si="0"/>
        <v>338035498225</v>
      </c>
      <c r="O74" s="128">
        <f t="shared" si="0"/>
        <v>267910475048</v>
      </c>
      <c r="P74" s="128">
        <f t="shared" si="0"/>
        <v>164321290571</v>
      </c>
      <c r="Q74" s="128">
        <f t="shared" si="0"/>
        <v>12649337119</v>
      </c>
      <c r="R74" s="128">
        <f t="shared" si="0"/>
        <v>7120476318</v>
      </c>
      <c r="S74" s="124"/>
      <c r="T74" s="124"/>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2:S319"/>
  <sheetViews>
    <sheetView showGridLines="0" zoomScale="88" zoomScaleNormal="88" workbookViewId="0">
      <pane xSplit="2" ySplit="2" topLeftCell="N29" activePane="bottomRight" state="frozen"/>
      <selection pane="bottomRight" activeCell="P31" sqref="P31"/>
      <selection pane="bottomLeft" activeCell="A3" sqref="A3"/>
      <selection pane="topRight" activeCell="B1" sqref="B1"/>
    </sheetView>
  </sheetViews>
  <sheetFormatPr defaultColWidth="12" defaultRowHeight="11.45"/>
  <cols>
    <col min="1" max="1" width="12" style="94"/>
    <col min="2" max="2" width="11.1640625" style="94" bestFit="1" customWidth="1"/>
    <col min="3" max="3" width="102.6640625" style="94" customWidth="1"/>
    <col min="4" max="4" width="75.6640625" style="94" customWidth="1"/>
    <col min="5" max="7" width="12" style="94"/>
    <col min="8" max="8" width="15.1640625" style="94" customWidth="1"/>
    <col min="9" max="9" width="12.83203125" style="94" customWidth="1"/>
    <col min="10" max="15" width="18.83203125" style="94" customWidth="1"/>
    <col min="16" max="17" width="70.83203125" style="94" customWidth="1"/>
    <col min="18" max="18" width="61.1640625" style="94" customWidth="1"/>
    <col min="19" max="19" width="48" style="94" customWidth="1"/>
    <col min="20" max="16384" width="12" style="94"/>
  </cols>
  <sheetData>
    <row r="2" spans="1:19" ht="39.950000000000003" customHeight="1">
      <c r="A2" s="135" t="s">
        <v>2133</v>
      </c>
      <c r="B2" s="135" t="s">
        <v>18</v>
      </c>
      <c r="C2" s="135" t="s">
        <v>2639</v>
      </c>
      <c r="D2" s="135" t="s">
        <v>2640</v>
      </c>
      <c r="E2" s="135" t="s">
        <v>2150</v>
      </c>
      <c r="F2" s="135" t="s">
        <v>2151</v>
      </c>
      <c r="G2" s="135" t="s">
        <v>2152</v>
      </c>
      <c r="H2" s="135" t="s">
        <v>2539</v>
      </c>
      <c r="I2" s="135" t="s">
        <v>2540</v>
      </c>
      <c r="J2" s="136" t="s">
        <v>2641</v>
      </c>
      <c r="K2" s="136" t="s">
        <v>2642</v>
      </c>
      <c r="L2" s="136" t="s">
        <v>1989</v>
      </c>
      <c r="M2" s="136" t="s">
        <v>2</v>
      </c>
      <c r="N2" s="136" t="s">
        <v>2643</v>
      </c>
      <c r="O2" s="136" t="s">
        <v>2544</v>
      </c>
      <c r="P2" s="135" t="s">
        <v>2644</v>
      </c>
      <c r="Q2" s="135" t="s">
        <v>2645</v>
      </c>
      <c r="R2" s="135" t="s">
        <v>2646</v>
      </c>
      <c r="S2" s="135" t="s">
        <v>2546</v>
      </c>
    </row>
    <row r="3" spans="1:19" ht="36" customHeight="1">
      <c r="A3" s="133">
        <v>1</v>
      </c>
      <c r="B3" s="133">
        <f>+'Metas Físicas'!K3</f>
        <v>1</v>
      </c>
      <c r="C3" s="139" t="str">
        <f>+'Metas Físicas'!L3</f>
        <v>Definir e implementar el 100% de una instancia de gobernanza y gobernabilidad en salud pública y Atención Primaria Social que intervenga los determinantes sociales de inequidades en salud en el territorio.</v>
      </c>
      <c r="D3" s="139" t="str">
        <f>+'Metas Físicas'!P3</f>
        <v xml:space="preserve">Porcentaje de avance en la implementación de la instancia de gobernanza y gobernabilidad en salud pública </v>
      </c>
      <c r="E3" s="108" t="str">
        <f>+'Metas Físicas'!Q3</f>
        <v>Porcentaje</v>
      </c>
      <c r="F3" s="108" t="str">
        <f>+'Metas Físicas'!R3</f>
        <v xml:space="preserve">Constante </v>
      </c>
      <c r="G3" s="202">
        <f>+'Metas Físicas'!S3</f>
        <v>0</v>
      </c>
      <c r="H3" s="202">
        <f>+'Metas Físicas'!BI3</f>
        <v>1</v>
      </c>
      <c r="I3" s="202">
        <f>+'Metas Físicas'!BF3</f>
        <v>1</v>
      </c>
      <c r="J3" s="137">
        <f>SUMIF(Actividades!$E$3:$E$72,$B3,Actividades!M$3:M$72)</f>
        <v>0</v>
      </c>
      <c r="K3" s="137">
        <f>SUMIF(Actividades!$E$3:$E$72,$B3,Actividades!N$3:N$72)</f>
        <v>300000000</v>
      </c>
      <c r="L3" s="137">
        <f>SUMIF(Actividades!$E$3:$E$72,$B3,Actividades!O$3:O$72)</f>
        <v>0</v>
      </c>
      <c r="M3" s="137">
        <f>SUMIF(Actividades!$E$3:$E$72,$B3,Actividades!P$3:P$72)</f>
        <v>0</v>
      </c>
      <c r="N3" s="138">
        <f>SUMIF(Actividades!$E$3:$E$72,$B3,Actividades!Q$3:Q$72)</f>
        <v>0</v>
      </c>
      <c r="O3" s="138">
        <f>SUMIF(Actividades!$E$3:$E$72,$B3,Actividades!R$3:R$72)</f>
        <v>0</v>
      </c>
      <c r="P3" s="671" t="s">
        <v>2547</v>
      </c>
      <c r="Q3" s="671" t="s">
        <v>2647</v>
      </c>
      <c r="R3" s="672" t="s">
        <v>2548</v>
      </c>
      <c r="S3" s="672" t="s">
        <v>2548</v>
      </c>
    </row>
    <row r="4" spans="1:19" ht="36" customHeight="1">
      <c r="A4" s="133">
        <v>2</v>
      </c>
      <c r="B4" s="133">
        <f>+'Metas Físicas'!K5</f>
        <v>2</v>
      </c>
      <c r="C4" s="139" t="str">
        <f>+'Metas Físicas'!L5</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D4" s="139" t="str">
        <f>+'Metas Físicas'!P5</f>
        <v xml:space="preserve">Número de  procesos de  gestión de la salud pública y particpación social implementados y evaluados </v>
      </c>
      <c r="E4" s="108" t="str">
        <f>+'Metas Físicas'!Q5</f>
        <v>Número</v>
      </c>
      <c r="F4" s="108" t="str">
        <f>+'Metas Físicas'!R5</f>
        <v xml:space="preserve">Constante </v>
      </c>
      <c r="G4" s="520">
        <f>+'Metas Físicas'!S5</f>
        <v>0</v>
      </c>
      <c r="H4" s="520">
        <f>+'Metas Físicas'!BI5</f>
        <v>4</v>
      </c>
      <c r="I4" s="520">
        <f>+'Metas Físicas'!BF5</f>
        <v>4</v>
      </c>
      <c r="J4" s="137">
        <f>SUMIF(Actividades!$E$3:$E$72,$B4,Actividades!M$3:M$72)</f>
        <v>4072772218</v>
      </c>
      <c r="K4" s="137">
        <f>SUMIF(Actividades!$E$3:$E$72,$B4,Actividades!N$3:N$72)</f>
        <v>1850000000</v>
      </c>
      <c r="L4" s="137">
        <f>SUMIF(Actividades!$E$3:$E$72,$B4,Actividades!O$3:O$72)</f>
        <v>0</v>
      </c>
      <c r="M4" s="137">
        <f>SUMIF(Actividades!$E$3:$E$72,$B4,Actividades!P$3:P$72)</f>
        <v>0</v>
      </c>
      <c r="N4" s="138">
        <f>SUMIF(Actividades!$E$3:$E$72,$B4,Actividades!Q$3:Q$72)</f>
        <v>80853403</v>
      </c>
      <c r="O4" s="138">
        <f>SUMIF(Actividades!$E$3:$E$72,$B4,Actividades!R$3:R$72)</f>
        <v>66454201</v>
      </c>
      <c r="P4" s="671" t="s">
        <v>2648</v>
      </c>
      <c r="Q4" s="671" t="s">
        <v>2649</v>
      </c>
      <c r="R4" s="672" t="s">
        <v>2650</v>
      </c>
      <c r="S4" s="672" t="s">
        <v>2651</v>
      </c>
    </row>
    <row r="5" spans="1:19" ht="36" customHeight="1">
      <c r="A5" s="133">
        <v>3</v>
      </c>
      <c r="B5" s="133">
        <f>+'Metas Físicas'!K7</f>
        <v>3</v>
      </c>
      <c r="C5" s="139" t="str">
        <f>+'Metas Físicas'!L7</f>
        <v>Implementar el 100% de la línea de gestión de políticas y planes de interés en salud pública para el fortalecimiento de la gobernanza y la gobernabilidad (Subsecretaría de Salud Pública).</v>
      </c>
      <c r="D5" s="139" t="str">
        <f>+'Metas Físicas'!P7</f>
        <v>Porcentaje de Implementación de la línea de acción de gestión de las políticas para el fortalecimiento de la gobernabilidad y gobernanza.</v>
      </c>
      <c r="E5" s="108" t="str">
        <f>+'Metas Físicas'!Q7</f>
        <v>Porcentaje</v>
      </c>
      <c r="F5" s="108" t="str">
        <f>+'Metas Físicas'!R7</f>
        <v xml:space="preserve">Constante </v>
      </c>
      <c r="G5" s="202">
        <f>+'Metas Físicas'!S7</f>
        <v>0</v>
      </c>
      <c r="H5" s="202">
        <f>+'Metas Físicas'!BI7</f>
        <v>1</v>
      </c>
      <c r="I5" s="202">
        <f>+'Metas Físicas'!BF7</f>
        <v>0.66549999999999998</v>
      </c>
      <c r="J5" s="137">
        <f>SUMIF(Actividades!$E$3:$E$72,$B5,Actividades!M$3:M$72)</f>
        <v>48708223917</v>
      </c>
      <c r="K5" s="137">
        <f>SUMIF(Actividades!$E$3:$E$72,$B5,Actividades!N$3:N$72)</f>
        <v>65491797445</v>
      </c>
      <c r="L5" s="137">
        <f>SUMIF(Actividades!$E$3:$E$72,$B5,Actividades!O$3:O$72)</f>
        <v>55092172161</v>
      </c>
      <c r="M5" s="137">
        <f>SUMIF(Actividades!$E$3:$E$72,$B5,Actividades!P$3:P$72)</f>
        <v>32034859110</v>
      </c>
      <c r="N5" s="138">
        <f>SUMIF(Actividades!$E$3:$E$72,$B5,Actividades!Q$3:Q$72)</f>
        <v>946478908</v>
      </c>
      <c r="O5" s="138">
        <f>SUMIF(Actividades!$E$3:$E$72,$B5,Actividades!R$3:R$72)</f>
        <v>187059178</v>
      </c>
      <c r="P5" s="671" t="s">
        <v>2652</v>
      </c>
      <c r="Q5" s="671" t="s">
        <v>2653</v>
      </c>
      <c r="R5" s="672" t="s">
        <v>2548</v>
      </c>
      <c r="S5" s="672" t="s">
        <v>2548</v>
      </c>
    </row>
    <row r="6" spans="1:19" ht="36" customHeight="1">
      <c r="A6" s="133">
        <v>4</v>
      </c>
      <c r="B6" s="133">
        <f>+'Metas Físicas'!K9</f>
        <v>4</v>
      </c>
      <c r="C6" s="139" t="str">
        <f>+'Metas Físicas'!L9</f>
        <v>Implementar el 100% de la línea de análisis de desigualdades ambientales, sociales y económicas presentes en el distrito capital para el fortalecimiento de la gobernanza y la gobernabilidad (Subsecretaría de Salud Pública).</v>
      </c>
      <c r="D6" s="139" t="str">
        <f>+'Metas Físicas'!P9</f>
        <v>Porcentaje de avance en la implementación de la línea de análisis de desigualdades ambientales, sociales y económicas presentes en el distrito capital para el fortalecimiento de la gobernanza y la gobernabilidad.</v>
      </c>
      <c r="E6" s="108" t="str">
        <f>+'Metas Físicas'!Q9</f>
        <v>Porcentaje</v>
      </c>
      <c r="F6" s="108" t="str">
        <f>+'Metas Físicas'!R9</f>
        <v xml:space="preserve">Constante </v>
      </c>
      <c r="G6" s="202">
        <f>+'Metas Físicas'!S9</f>
        <v>0</v>
      </c>
      <c r="H6" s="202">
        <f>+'Metas Físicas'!BI9</f>
        <v>1</v>
      </c>
      <c r="I6" s="202">
        <f>+'Metas Físicas'!BF9</f>
        <v>0.62</v>
      </c>
      <c r="J6" s="137">
        <f>SUMIF(Actividades!$E$3:$E$72,$B6,Actividades!M$3:M$72)</f>
        <v>4060384962</v>
      </c>
      <c r="K6" s="137">
        <f>SUMIF(Actividades!$E$3:$E$72,$B6,Actividades!N$3:N$72)</f>
        <v>1591399317</v>
      </c>
      <c r="L6" s="137">
        <f>SUMIF(Actividades!$E$3:$E$72,$B6,Actividades!O$3:O$72)</f>
        <v>1281837089</v>
      </c>
      <c r="M6" s="137">
        <f>SUMIF(Actividades!$E$3:$E$72,$B6,Actividades!P$3:P$72)</f>
        <v>866922169</v>
      </c>
      <c r="N6" s="138">
        <f>SUMIF(Actividades!$E$3:$E$72,$B6,Actividades!Q$3:Q$72)</f>
        <v>112194349</v>
      </c>
      <c r="O6" s="138">
        <f>SUMIF(Actividades!$E$3:$E$72,$B6,Actividades!R$3:R$72)</f>
        <v>71090333</v>
      </c>
      <c r="P6" s="671" t="s">
        <v>2654</v>
      </c>
      <c r="Q6" s="671" t="s">
        <v>2655</v>
      </c>
      <c r="R6" s="672" t="s">
        <v>2548</v>
      </c>
      <c r="S6" s="672" t="s">
        <v>2656</v>
      </c>
    </row>
    <row r="7" spans="1:19" ht="36" customHeight="1">
      <c r="A7" s="133">
        <v>5</v>
      </c>
      <c r="B7" s="133">
        <f>+'Metas Físicas'!K11</f>
        <v>5</v>
      </c>
      <c r="C7" s="139" t="str">
        <f>+'Metas Físicas'!L11</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D7" s="139" t="str">
        <f>+'Metas Físicas'!P11</f>
        <v>Porcentaje de implementación de una estrategia intersectorial para la prevención del consumo y la reducción de riesgos y daños en población usuaria de sustancias psicoactivas garantizando la participación integral de organizaciones sociales, dispositivos de base comunitaria, asociaciones científicas, universidades y demás sectores.</v>
      </c>
      <c r="E7" s="108" t="str">
        <f>+'Metas Físicas'!Q11</f>
        <v>Porcentaje</v>
      </c>
      <c r="F7" s="108" t="str">
        <f>+'Metas Físicas'!R11</f>
        <v>Constante</v>
      </c>
      <c r="G7" s="202">
        <f>+'Metas Físicas'!S11</f>
        <v>0</v>
      </c>
      <c r="H7" s="202">
        <f>+'Metas Físicas'!BI11</f>
        <v>1</v>
      </c>
      <c r="I7" s="202">
        <f>+'Metas Físicas'!BF11</f>
        <v>0.66400000000000003</v>
      </c>
      <c r="J7" s="137">
        <f>SUMIF(Actividades!$E$3:$E$72,$B7,Actividades!M$3:M$72)</f>
        <v>9885618935</v>
      </c>
      <c r="K7" s="137">
        <f>SUMIF(Actividades!$E$3:$E$72,$B7,Actividades!N$3:N$72)</f>
        <v>8801486920</v>
      </c>
      <c r="L7" s="137">
        <f>SUMIF(Actividades!$E$3:$E$72,$B7,Actividades!O$3:O$72)</f>
        <v>7057125492</v>
      </c>
      <c r="M7" s="137">
        <f>SUMIF(Actividades!$E$3:$E$72,$B7,Actividades!P$3:P$72)</f>
        <v>5256266316</v>
      </c>
      <c r="N7" s="138">
        <f>SUMIF(Actividades!$E$3:$E$72,$B7,Actividades!Q$3:Q$72)</f>
        <v>214622714</v>
      </c>
      <c r="O7" s="138">
        <f>SUMIF(Actividades!$E$3:$E$72,$B7,Actividades!R$3:R$72)</f>
        <v>78507507</v>
      </c>
      <c r="P7" s="671" t="s">
        <v>2657</v>
      </c>
      <c r="Q7" s="671" t="s">
        <v>2658</v>
      </c>
      <c r="R7" s="672" t="s">
        <v>2548</v>
      </c>
      <c r="S7" s="672" t="s">
        <v>2548</v>
      </c>
    </row>
    <row r="8" spans="1:19" ht="36" customHeight="1">
      <c r="A8" s="133">
        <v>6</v>
      </c>
      <c r="B8" s="133">
        <f>+'Metas Físicas'!K13</f>
        <v>6</v>
      </c>
      <c r="C8" s="139" t="str">
        <f>+'Metas Físicas'!L13</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D8" s="139" t="str">
        <f>+'Metas Físicas'!P13</f>
        <v>Porcentaje de implementación del instrumento de acción pública para la prevención y atención del consumo y la vinculación a la oferta de SPA en Bogotá D.C.</v>
      </c>
      <c r="E8" s="108" t="str">
        <f>+'Metas Físicas'!Q13</f>
        <v>Porcentaje</v>
      </c>
      <c r="F8" s="108" t="str">
        <f>+'Metas Físicas'!R13</f>
        <v>Constante</v>
      </c>
      <c r="G8" s="202">
        <f>+'Metas Físicas'!S13</f>
        <v>0</v>
      </c>
      <c r="H8" s="202">
        <f>+'Metas Físicas'!BI13</f>
        <v>1</v>
      </c>
      <c r="I8" s="202">
        <f>+'Metas Físicas'!BF13</f>
        <v>0.66400000000000003</v>
      </c>
      <c r="J8" s="137">
        <f>SUMIF(Actividades!$E$3:$E$72,$B8,Actividades!M$3:M$72)</f>
        <v>235806259</v>
      </c>
      <c r="K8" s="137">
        <f>SUMIF(Actividades!$E$3:$E$72,$B8,Actividades!N$3:N$72)</f>
        <v>327941082</v>
      </c>
      <c r="L8" s="137">
        <f>SUMIF(Actividades!$E$3:$E$72,$B8,Actividades!O$3:O$72)</f>
        <v>245034705</v>
      </c>
      <c r="M8" s="137">
        <f>SUMIF(Actividades!$E$3:$E$72,$B8,Actividades!P$3:P$72)</f>
        <v>198570582</v>
      </c>
      <c r="N8" s="138">
        <f>SUMIF(Actividades!$E$3:$E$72,$B8,Actividades!Q$3:Q$72)</f>
        <v>12450739</v>
      </c>
      <c r="O8" s="138">
        <f>SUMIF(Actividades!$E$3:$E$72,$B8,Actividades!R$3:R$72)</f>
        <v>6716331</v>
      </c>
      <c r="P8" s="671" t="s">
        <v>2659</v>
      </c>
      <c r="Q8" s="671" t="s">
        <v>2660</v>
      </c>
      <c r="R8" s="672" t="s">
        <v>2548</v>
      </c>
      <c r="S8" s="672" t="s">
        <v>2548</v>
      </c>
    </row>
    <row r="9" spans="1:19" ht="36" customHeight="1">
      <c r="A9" s="133">
        <v>7</v>
      </c>
      <c r="B9" s="133">
        <f>+'Metas Físicas'!K15</f>
        <v>7</v>
      </c>
      <c r="C9" s="139" t="str">
        <f>+'Metas Físicas'!L15</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D9" s="139" t="str">
        <f>+'Metas Físicas'!P15</f>
        <v>Porcentaje de personas identificadas con enfoque diferencial y por momentos de curso de vida, género, orientaciones e identidades diversas y por condiciones o situaciones, en fuentes de información disponibles, vinculadas a las acciones individuales y colectivas del sector salud</v>
      </c>
      <c r="E9" s="108" t="str">
        <f>+'Metas Físicas'!Q15</f>
        <v>Porcentaje</v>
      </c>
      <c r="F9" s="108" t="str">
        <f>+'Metas Físicas'!R15</f>
        <v>Constante</v>
      </c>
      <c r="G9" s="202">
        <f>+'Metas Físicas'!S15</f>
        <v>0</v>
      </c>
      <c r="H9" s="202">
        <f>+'Metas Físicas'!BI15</f>
        <v>1</v>
      </c>
      <c r="I9" s="202">
        <f>+'Metas Físicas'!BF15</f>
        <v>1</v>
      </c>
      <c r="J9" s="137">
        <f>SUMIF(Actividades!$E$3:$E$72,$B9,Actividades!M$3:M$72)</f>
        <v>3968389124</v>
      </c>
      <c r="K9" s="137">
        <f>SUMIF(Actividades!$E$3:$E$72,$B9,Actividades!N$3:N$72)</f>
        <v>1141419324</v>
      </c>
      <c r="L9" s="137">
        <f>SUMIF(Actividades!$E$3:$E$72,$B9,Actividades!O$3:O$72)</f>
        <v>1032430999</v>
      </c>
      <c r="M9" s="137">
        <f>SUMIF(Actividades!$E$3:$E$72,$B9,Actividades!P$3:P$72)</f>
        <v>954464495</v>
      </c>
      <c r="N9" s="138">
        <f>SUMIF(Actividades!$E$3:$E$72,$B9,Actividades!Q$3:Q$72)</f>
        <v>40054968</v>
      </c>
      <c r="O9" s="138">
        <f>SUMIF(Actividades!$E$3:$E$72,$B9,Actividades!R$3:R$72)</f>
        <v>23271955</v>
      </c>
      <c r="P9" s="671" t="s">
        <v>2661</v>
      </c>
      <c r="Q9" s="671" t="s">
        <v>2662</v>
      </c>
      <c r="R9" s="672" t="s">
        <v>2663</v>
      </c>
      <c r="S9" s="672" t="s">
        <v>2548</v>
      </c>
    </row>
    <row r="10" spans="1:19" ht="36" customHeight="1">
      <c r="A10" s="133">
        <v>8</v>
      </c>
      <c r="B10" s="133">
        <f>+'Metas Físicas'!K17</f>
        <v>8</v>
      </c>
      <c r="C10" s="139" t="str">
        <f>+'Metas Físicas'!L17</f>
        <v>Vincular el 100% de la población migrante internacional identificada a través de los entornos cuidadores a las acciones colectivas e individuales del sector salud.</v>
      </c>
      <c r="D10" s="139" t="str">
        <f>+'Metas Físicas'!P17</f>
        <v>Porcentaje de población migrante internacional identificada a través de los entornos cuidadores vinculadas a las acciones individuales, colectivas y poblacionales de la oferta de salud.</v>
      </c>
      <c r="E10" s="108" t="str">
        <f>+'Metas Físicas'!Q17</f>
        <v>Porcentaje</v>
      </c>
      <c r="F10" s="108" t="str">
        <f>+'Metas Físicas'!R17</f>
        <v>Constante</v>
      </c>
      <c r="G10" s="202">
        <f>+'Metas Físicas'!S17</f>
        <v>0</v>
      </c>
      <c r="H10" s="202">
        <f>+'Metas Físicas'!BI17</f>
        <v>1</v>
      </c>
      <c r="I10" s="202">
        <f>+'Metas Físicas'!BF17</f>
        <v>1</v>
      </c>
      <c r="J10" s="137">
        <f>SUMIF(Actividades!$E$3:$E$72,$B10,Actividades!M$3:M$72)</f>
        <v>245921868</v>
      </c>
      <c r="K10" s="137">
        <f>SUMIF(Actividades!$E$3:$E$72,$B10,Actividades!N$3:N$72)</f>
        <v>699419920</v>
      </c>
      <c r="L10" s="137">
        <f>SUMIF(Actividades!$E$3:$E$72,$B10,Actividades!O$3:O$72)</f>
        <v>624565313</v>
      </c>
      <c r="M10" s="137">
        <f>SUMIF(Actividades!$E$3:$E$72,$B10,Actividades!P$3:P$72)</f>
        <v>264639263</v>
      </c>
      <c r="N10" s="138">
        <f>SUMIF(Actividades!$E$3:$E$72,$B10,Actividades!Q$3:Q$72)</f>
        <v>33845071</v>
      </c>
      <c r="O10" s="138">
        <f>SUMIF(Actividades!$E$3:$E$72,$B10,Actividades!R$3:R$72)</f>
        <v>31547172</v>
      </c>
      <c r="P10" s="671" t="s">
        <v>2664</v>
      </c>
      <c r="Q10" s="671" t="s">
        <v>2665</v>
      </c>
      <c r="R10" s="672" t="s">
        <v>2548</v>
      </c>
      <c r="S10" s="672" t="s">
        <v>2548</v>
      </c>
    </row>
    <row r="11" spans="1:19" ht="36" customHeight="1">
      <c r="A11" s="133">
        <v>9</v>
      </c>
      <c r="B11" s="133">
        <f>+'Metas Físicas'!K19</f>
        <v>9</v>
      </c>
      <c r="C11" s="139" t="str">
        <f>+'Metas Físicas'!L19</f>
        <v>Mantener en funcionamiento los 20 Servicios amigables en salud para las mujeres en sus diversidades.</v>
      </c>
      <c r="D11" s="139" t="str">
        <f>+'Metas Físicas'!P19</f>
        <v>Servicios amigables en salud para mujeres</v>
      </c>
      <c r="E11" s="108" t="str">
        <f>+'Metas Físicas'!Q19</f>
        <v>Número</v>
      </c>
      <c r="F11" s="108" t="str">
        <f>+'Metas Físicas'!R19</f>
        <v>Constante</v>
      </c>
      <c r="G11" s="520">
        <f>+'Metas Físicas'!S19</f>
        <v>20</v>
      </c>
      <c r="H11" s="520">
        <f>+'Metas Físicas'!BI19</f>
        <v>20</v>
      </c>
      <c r="I11" s="520">
        <f>+'Metas Físicas'!BF19</f>
        <v>20</v>
      </c>
      <c r="J11" s="137">
        <f>SUMIF(Actividades!$E$3:$E$72,$B11,Actividades!M$3:M$72)</f>
        <v>3924500055</v>
      </c>
      <c r="K11" s="137">
        <f>SUMIF(Actividades!$E$3:$E$72,$B11,Actividades!N$3:N$72)</f>
        <v>3877509770</v>
      </c>
      <c r="L11" s="137">
        <f>SUMIF(Actividades!$E$3:$E$72,$B11,Actividades!O$3:O$72)</f>
        <v>2809556285</v>
      </c>
      <c r="M11" s="137">
        <f>SUMIF(Actividades!$E$3:$E$72,$B11,Actividades!P$3:P$72)</f>
        <v>2178179951</v>
      </c>
      <c r="N11" s="138">
        <f>SUMIF(Actividades!$E$3:$E$72,$B11,Actividades!Q$3:Q$72)</f>
        <v>103258632</v>
      </c>
      <c r="O11" s="138">
        <f>SUMIF(Actividades!$E$3:$E$72,$B11,Actividades!R$3:R$72)</f>
        <v>17513813</v>
      </c>
      <c r="P11" s="671" t="s">
        <v>2666</v>
      </c>
      <c r="Q11" s="671" t="s">
        <v>2667</v>
      </c>
      <c r="R11" s="672" t="s">
        <v>2548</v>
      </c>
      <c r="S11" s="672" t="s">
        <v>2548</v>
      </c>
    </row>
    <row r="12" spans="1:19" ht="36" customHeight="1">
      <c r="A12" s="133">
        <v>10</v>
      </c>
      <c r="B12" s="133">
        <f>+'Metas Físicas'!K21</f>
        <v>10</v>
      </c>
      <c r="C12" s="139" t="str">
        <f>+'Metas Físicas'!L21</f>
        <v>Vincular 48.000 personas con discapacidad, sus familias a la estrategia de Rehabilitación Basada en Comunidad (RBC) y 32.000 personas cuidadoras de personas con discapacidad con enfoque diferencial y territorial.</v>
      </c>
      <c r="D12" s="139" t="str">
        <f>+'Metas Físicas'!P21</f>
        <v>Número de personas vinculadas a la estrategia de Rehabilitación Basada en Comunidad</v>
      </c>
      <c r="E12" s="108" t="str">
        <f>+'Metas Físicas'!Q21</f>
        <v>Número</v>
      </c>
      <c r="F12" s="108" t="str">
        <f>+'Metas Físicas'!R21</f>
        <v>Suma</v>
      </c>
      <c r="G12" s="202" t="str">
        <f>+'Metas Físicas'!S21</f>
        <v>Línea de base de 70.000 partir de cobertura alcanzada en el cuatrienio 2020-2024.</v>
      </c>
      <c r="H12" s="520">
        <f>+'Metas Físicas'!BI21</f>
        <v>20000</v>
      </c>
      <c r="I12" s="520">
        <f>+'Metas Físicas'!BF21</f>
        <v>21270</v>
      </c>
      <c r="J12" s="137">
        <f>SUMIF(Actividades!$E$3:$E$72,$B12,Actividades!M$3:M$72)</f>
        <v>5733788003</v>
      </c>
      <c r="K12" s="137">
        <f>SUMIF(Actividades!$E$3:$E$72,$B12,Actividades!N$3:N$72)</f>
        <v>5394354296</v>
      </c>
      <c r="L12" s="137">
        <f>SUMIF(Actividades!$E$3:$E$72,$B12,Actividades!O$3:O$72)</f>
        <v>4603981669</v>
      </c>
      <c r="M12" s="137">
        <f>SUMIF(Actividades!$E$3:$E$72,$B12,Actividades!P$3:P$72)</f>
        <v>2576513331</v>
      </c>
      <c r="N12" s="138">
        <f>SUMIF(Actividades!$E$3:$E$72,$B12,Actividades!Q$3:Q$72)</f>
        <v>229431395</v>
      </c>
      <c r="O12" s="138">
        <f>SUMIF(Actividades!$E$3:$E$72,$B12,Actividades!R$3:R$72)</f>
        <v>179712181</v>
      </c>
      <c r="P12" s="671" t="s">
        <v>2668</v>
      </c>
      <c r="Q12" s="671" t="s">
        <v>2669</v>
      </c>
      <c r="R12" s="672" t="s">
        <v>2548</v>
      </c>
      <c r="S12" s="672" t="s">
        <v>2670</v>
      </c>
    </row>
    <row r="13" spans="1:19" ht="36" customHeight="1">
      <c r="A13" s="133">
        <v>11</v>
      </c>
      <c r="B13" s="133">
        <f>+'Metas Físicas'!K23</f>
        <v>11</v>
      </c>
      <c r="C13" s="139" t="str">
        <f>+'Metas Físicas'!L23</f>
        <v>Vincular el 100% de personas que realizan y están vinculadas con las actividades sexuales pagadas identificadas en fuentes de información disponibles, a las acciones individuales y colectivas del sector salud.</v>
      </c>
      <c r="D13" s="139" t="str">
        <f>+'Metas Físicas'!P23</f>
        <v>Porcentaje de población que realiza actividades sexuales pagadas vinculada a acciones específicas para la población a través de los entornos cuidadores vinculadas a las acciones individuales, colectivas y poblacionales de la oferta de salud.</v>
      </c>
      <c r="E13" s="108" t="str">
        <f>+'Metas Físicas'!Q23</f>
        <v>Porcentaje</v>
      </c>
      <c r="F13" s="108" t="str">
        <f>+'Metas Físicas'!R23</f>
        <v>Constante</v>
      </c>
      <c r="G13" s="202">
        <f>+'Metas Físicas'!S23</f>
        <v>0</v>
      </c>
      <c r="H13" s="202">
        <f>+'Metas Físicas'!BI23</f>
        <v>1</v>
      </c>
      <c r="I13" s="202">
        <f>+'Metas Físicas'!BF23</f>
        <v>1</v>
      </c>
      <c r="J13" s="137">
        <f>SUMIF(Actividades!$E$3:$E$72,$B13,Actividades!M$3:M$72)</f>
        <v>3039909691</v>
      </c>
      <c r="K13" s="137">
        <f>SUMIF(Actividades!$E$3:$E$72,$B13,Actividades!N$3:N$72)</f>
        <v>1501660860</v>
      </c>
      <c r="L13" s="137">
        <f>SUMIF(Actividades!$E$3:$E$72,$B13,Actividades!O$3:O$72)</f>
        <v>566127542</v>
      </c>
      <c r="M13" s="137">
        <f>SUMIF(Actividades!$E$3:$E$72,$B13,Actividades!P$3:P$72)</f>
        <v>417706846</v>
      </c>
      <c r="N13" s="138">
        <f>SUMIF(Actividades!$E$3:$E$72,$B13,Actividades!Q$3:Q$72)</f>
        <v>41901553</v>
      </c>
      <c r="O13" s="138">
        <f>SUMIF(Actividades!$E$3:$E$72,$B13,Actividades!R$3:R$72)</f>
        <v>25028817</v>
      </c>
      <c r="P13" s="671" t="s">
        <v>2565</v>
      </c>
      <c r="Q13" s="671" t="s">
        <v>2671</v>
      </c>
      <c r="R13" s="672" t="s">
        <v>2548</v>
      </c>
      <c r="S13" s="672" t="s">
        <v>2548</v>
      </c>
    </row>
    <row r="14" spans="1:19" ht="36" customHeight="1">
      <c r="A14" s="133">
        <v>12</v>
      </c>
      <c r="B14" s="133">
        <f>+'Metas Físicas'!K25</f>
        <v>12</v>
      </c>
      <c r="C14" s="139" t="str">
        <f>+'Metas Físicas'!L25</f>
        <v>Vincular el 100% de población identificada en fuentes de información disponibles, en situación de habitanza de y en calle o en riesgo de estarlo, a las acciones individuales y colectivas del sector salud.</v>
      </c>
      <c r="D14" s="139" t="str">
        <f>+'Metas Físicas'!P25</f>
        <v>Porcentaje de población habitante de calle en calle o en riesgo de habitar la calle y carretera identificada a través de los entornos cuidadores vinculadas a las acciones individuales, colectivas y poblacionales de la oferta de salud.</v>
      </c>
      <c r="E14" s="108" t="str">
        <f>+'Metas Físicas'!Q25</f>
        <v>Porcentaje</v>
      </c>
      <c r="F14" s="108" t="str">
        <f>+'Metas Físicas'!R25</f>
        <v>Constante</v>
      </c>
      <c r="G14" s="202">
        <f>+'Metas Físicas'!S25</f>
        <v>0</v>
      </c>
      <c r="H14" s="202">
        <f>+'Metas Físicas'!BI25</f>
        <v>1</v>
      </c>
      <c r="I14" s="202">
        <f>+'Metas Físicas'!BF25</f>
        <v>1</v>
      </c>
      <c r="J14" s="137">
        <f>SUMIF(Actividades!$E$3:$E$72,$B14,Actividades!M$3:M$72)</f>
        <v>1439909691</v>
      </c>
      <c r="K14" s="137">
        <f>SUMIF(Actividades!$E$3:$E$72,$B14,Actividades!N$3:N$72)</f>
        <v>1378191852</v>
      </c>
      <c r="L14" s="137">
        <f>SUMIF(Actividades!$E$3:$E$72,$B14,Actividades!O$3:O$72)</f>
        <v>1073983783</v>
      </c>
      <c r="M14" s="137">
        <f>SUMIF(Actividades!$E$3:$E$72,$B14,Actividades!P$3:P$72)</f>
        <v>839389603</v>
      </c>
      <c r="N14" s="138">
        <f>SUMIF(Actividades!$E$3:$E$72,$B14,Actividades!Q$3:Q$72)</f>
        <v>47829143</v>
      </c>
      <c r="O14" s="138">
        <f>SUMIF(Actividades!$E$3:$E$72,$B14,Actividades!R$3:R$72)</f>
        <v>23417437</v>
      </c>
      <c r="P14" s="671" t="s">
        <v>2672</v>
      </c>
      <c r="Q14" s="671" t="s">
        <v>2673</v>
      </c>
      <c r="R14" s="672" t="s">
        <v>2548</v>
      </c>
      <c r="S14" s="672" t="s">
        <v>2548</v>
      </c>
    </row>
    <row r="15" spans="1:19" ht="36" customHeight="1">
      <c r="A15" s="133">
        <v>13</v>
      </c>
      <c r="B15" s="133">
        <f>+'Metas Físicas'!K27</f>
        <v>13</v>
      </c>
      <c r="C15" s="139" t="str">
        <f>+'Metas Físicas'!L27</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D15" s="139" t="str">
        <f>+'Metas Físicas'!P27</f>
        <v>Porcentaje de personas que pertenecen a los sectores LGBTI vinculadas a las acciones individuales, colectivas y poblacionales de la oferta de salud.</v>
      </c>
      <c r="E15" s="108" t="str">
        <f>+'Metas Físicas'!Q27</f>
        <v>Porcentaje</v>
      </c>
      <c r="F15" s="108" t="str">
        <f>+'Metas Físicas'!R27</f>
        <v>Constante</v>
      </c>
      <c r="G15" s="202">
        <f>+'Metas Físicas'!S27</f>
        <v>0</v>
      </c>
      <c r="H15" s="202">
        <f>+'Metas Físicas'!BI27</f>
        <v>1</v>
      </c>
      <c r="I15" s="202">
        <f>+'Metas Físicas'!BF27</f>
        <v>1</v>
      </c>
      <c r="J15" s="137">
        <f>SUMIF(Actividades!$E$3:$E$72,$B15,Actividades!M$3:M$72)</f>
        <v>1439909691</v>
      </c>
      <c r="K15" s="137">
        <f>SUMIF(Actividades!$E$3:$E$72,$B15,Actividades!N$3:N$72)</f>
        <v>1531475278</v>
      </c>
      <c r="L15" s="137">
        <f>SUMIF(Actividades!$E$3:$E$72,$B15,Actividades!O$3:O$72)</f>
        <v>1218106418</v>
      </c>
      <c r="M15" s="137">
        <f>SUMIF(Actividades!$E$3:$E$72,$B15,Actividades!P$3:P$72)</f>
        <v>931696138</v>
      </c>
      <c r="N15" s="138">
        <f>SUMIF(Actividades!$E$3:$E$72,$B15,Actividades!Q$3:Q$72)</f>
        <v>47964271</v>
      </c>
      <c r="O15" s="138">
        <f>SUMIF(Actividades!$E$3:$E$72,$B15,Actividades!R$3:R$72)</f>
        <v>23897019</v>
      </c>
      <c r="P15" s="671" t="s">
        <v>2674</v>
      </c>
      <c r="Q15" s="671" t="s">
        <v>2675</v>
      </c>
      <c r="R15" s="672"/>
      <c r="S15" s="672"/>
    </row>
    <row r="16" spans="1:19" ht="36" customHeight="1">
      <c r="A16" s="133">
        <v>14</v>
      </c>
      <c r="B16" s="133">
        <f>+'Metas Físicas'!K29</f>
        <v>14</v>
      </c>
      <c r="C16" s="139" t="str">
        <f>+'Metas Físicas'!L29</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D16" s="139" t="str">
        <f>+'Metas Físicas'!P29</f>
        <v>Porcentaje de personas pertenecientes a los pueblos y comunidades indígenas, comunidades negras, afrocolombianas, palenqueras y raizales, y pueblo Rrom, identificadas en fuentes de información disponibles, vinculadas a las acciones individuales y colectivas del sector salud</v>
      </c>
      <c r="E16" s="108" t="str">
        <f>+'Metas Físicas'!Q29</f>
        <v>Porcentaje</v>
      </c>
      <c r="F16" s="108" t="str">
        <f>+'Metas Físicas'!R29</f>
        <v>Constante</v>
      </c>
      <c r="G16" s="202" t="str">
        <f>+'Metas Físicas'!S29</f>
        <v>17.794 (2023)</v>
      </c>
      <c r="H16" s="202">
        <f>+'Metas Físicas'!BI29</f>
        <v>1</v>
      </c>
      <c r="I16" s="202">
        <f>+'Metas Físicas'!BF29</f>
        <v>1</v>
      </c>
      <c r="J16" s="137">
        <f>SUMIF(Actividades!$E$3:$E$72,$B16,Actividades!M$3:M$72)</f>
        <v>6370909691</v>
      </c>
      <c r="K16" s="137">
        <f>SUMIF(Actividades!$E$3:$E$72,$B16,Actividades!N$3:N$72)</f>
        <v>5285784134</v>
      </c>
      <c r="L16" s="137">
        <f>SUMIF(Actividades!$E$3:$E$72,$B16,Actividades!O$3:O$72)</f>
        <v>3810793330</v>
      </c>
      <c r="M16" s="137">
        <f>SUMIF(Actividades!$E$3:$E$72,$B16,Actividades!P$3:P$72)</f>
        <v>885170798</v>
      </c>
      <c r="N16" s="138">
        <f>SUMIF(Actividades!$E$3:$E$72,$B16,Actividades!Q$3:Q$72)</f>
        <v>42434083</v>
      </c>
      <c r="O16" s="138">
        <f>SUMIF(Actividades!$E$3:$E$72,$B16,Actividades!R$3:R$72)</f>
        <v>20033548</v>
      </c>
      <c r="P16" s="671" t="s">
        <v>2676</v>
      </c>
      <c r="Q16" s="671" t="s">
        <v>2677</v>
      </c>
      <c r="R16" s="672" t="s">
        <v>2678</v>
      </c>
      <c r="S16" s="672" t="s">
        <v>2679</v>
      </c>
    </row>
    <row r="17" spans="1:19" ht="36" customHeight="1">
      <c r="A17" s="133">
        <v>15</v>
      </c>
      <c r="B17" s="133">
        <f>+'Metas Físicas'!K31</f>
        <v>15</v>
      </c>
      <c r="C17" s="139" t="str">
        <f>+'Metas Físicas'!L31</f>
        <v>Vincular el 100% de la población rural y campesina del D.C., identificada en fuentes de información disponibles, a las acciones colectivas e individuales del sector salud.</v>
      </c>
      <c r="D17" s="139" t="str">
        <f>+'Metas Físicas'!P31</f>
        <v>Porcentaje de población campesina y rural identificada a través de los entornos cuidadores vinculadas a las acciones individuales, colectivas y poblacionales de la oferta de salud.</v>
      </c>
      <c r="E17" s="108" t="str">
        <f>+'Metas Físicas'!Q31</f>
        <v>Porcentaje</v>
      </c>
      <c r="F17" s="108" t="str">
        <f>+'Metas Físicas'!R31</f>
        <v>Constante</v>
      </c>
      <c r="G17" s="202">
        <f>+'Metas Físicas'!S31</f>
        <v>0</v>
      </c>
      <c r="H17" s="202">
        <f>+'Metas Físicas'!BI31</f>
        <v>1</v>
      </c>
      <c r="I17" s="202">
        <f>+'Metas Físicas'!BF31</f>
        <v>1</v>
      </c>
      <c r="J17" s="137">
        <f>SUMIF(Actividades!$E$3:$E$72,$B17,Actividades!M$3:M$72)</f>
        <v>318753978</v>
      </c>
      <c r="K17" s="137">
        <f>SUMIF(Actividades!$E$3:$E$72,$B17,Actividades!N$3:N$72)</f>
        <v>817940938</v>
      </c>
      <c r="L17" s="137">
        <f>SUMIF(Actividades!$E$3:$E$72,$B17,Actividades!O$3:O$72)</f>
        <v>781153019</v>
      </c>
      <c r="M17" s="137">
        <f>SUMIF(Actividades!$E$3:$E$72,$B17,Actividades!P$3:P$72)</f>
        <v>345487327</v>
      </c>
      <c r="N17" s="138">
        <f>SUMIF(Actividades!$E$3:$E$72,$B17,Actividades!Q$3:Q$72)</f>
        <v>22293601</v>
      </c>
      <c r="O17" s="138">
        <f>SUMIF(Actividades!$E$3:$E$72,$B17,Actividades!R$3:R$72)</f>
        <v>21668685</v>
      </c>
      <c r="P17" s="671" t="s">
        <v>2680</v>
      </c>
      <c r="Q17" s="671" t="s">
        <v>2681</v>
      </c>
      <c r="R17" s="672" t="s">
        <v>2548</v>
      </c>
      <c r="S17" s="672" t="s">
        <v>2548</v>
      </c>
    </row>
    <row r="18" spans="1:19" ht="36" customHeight="1">
      <c r="A18" s="133">
        <v>16</v>
      </c>
      <c r="B18" s="133">
        <f>+'Metas Físicas'!K33</f>
        <v>16</v>
      </c>
      <c r="C18" s="139" t="str">
        <f>+'Metas Físicas'!L33</f>
        <v>Vincular el 100% de las personas mayores identificadas en fuentes de información disponibles, a las acciones individuales y colectivas del sector salud.</v>
      </c>
      <c r="D18" s="139" t="str">
        <f>+'Metas Físicas'!P33</f>
        <v>Porcentaje de personas mayores vinculadas a las acciones de intervenciones colectivas en salud pública, para fortalecer su autocuidado en salud.</v>
      </c>
      <c r="E18" s="108" t="str">
        <f>+'Metas Físicas'!Q33</f>
        <v>Porcentaje</v>
      </c>
      <c r="F18" s="108" t="str">
        <f>+'Metas Físicas'!R33</f>
        <v>Constante</v>
      </c>
      <c r="G18" s="202" t="str">
        <f>+'Metas Físicas'!S33</f>
        <v>1.226.175 personas mayores de 60 años</v>
      </c>
      <c r="H18" s="202">
        <f>+'Metas Físicas'!BI33</f>
        <v>1</v>
      </c>
      <c r="I18" s="202">
        <f>+'Metas Físicas'!BF33</f>
        <v>1</v>
      </c>
      <c r="J18" s="137">
        <f>SUMIF(Actividades!$E$3:$E$72,$B18,Actividades!M$3:M$72)</f>
        <v>2784796248</v>
      </c>
      <c r="K18" s="137">
        <f>SUMIF(Actividades!$E$3:$E$72,$B18,Actividades!N$3:N$72)</f>
        <v>3144975855</v>
      </c>
      <c r="L18" s="137">
        <f>SUMIF(Actividades!$E$3:$E$72,$B18,Actividades!O$3:O$72)</f>
        <v>2576056232</v>
      </c>
      <c r="M18" s="137">
        <f>SUMIF(Actividades!$E$3:$E$72,$B18,Actividades!P$3:P$72)</f>
        <v>1908855019</v>
      </c>
      <c r="N18" s="138">
        <f>SUMIF(Actividades!$E$3:$E$72,$B18,Actividades!Q$3:Q$72)</f>
        <v>94359745</v>
      </c>
      <c r="O18" s="138">
        <f>SUMIF(Actividades!$E$3:$E$72,$B18,Actividades!R$3:R$72)</f>
        <v>66811723</v>
      </c>
      <c r="P18" s="671" t="s">
        <v>2682</v>
      </c>
      <c r="Q18" s="671" t="s">
        <v>2683</v>
      </c>
      <c r="R18" s="672" t="s">
        <v>2684</v>
      </c>
      <c r="S18" s="672" t="s">
        <v>2685</v>
      </c>
    </row>
    <row r="19" spans="1:19" ht="36" customHeight="1">
      <c r="A19" s="133">
        <v>17</v>
      </c>
      <c r="B19" s="133">
        <f>+'Metas Físicas'!K35</f>
        <v>17</v>
      </c>
      <c r="C19" s="139" t="str">
        <f>+'Metas Físicas'!L35</f>
        <v>Implementar el 100% del plan integral de respuesta para la desvinculación del trabajo infantil, de los niños niñas y adolescentes (NNA) identificados desde el sector salud.</v>
      </c>
      <c r="D19" s="139" t="str">
        <f>+'Metas Físicas'!P35</f>
        <v xml:space="preserve">Porcentaje de niños, niñas ya adolescentes identificados desde el sector salud, que cuenten con un plan integral de respuesta para la desvinculación del trabajo infantil. </v>
      </c>
      <c r="E19" s="108" t="str">
        <f>+'Metas Físicas'!Q35</f>
        <v>Porcentaje</v>
      </c>
      <c r="F19" s="108" t="str">
        <f>+'Metas Físicas'!R35</f>
        <v>Suma</v>
      </c>
      <c r="G19" s="202">
        <f>+'Metas Físicas'!S35</f>
        <v>0</v>
      </c>
      <c r="H19" s="202" t="str">
        <f>+'Metas Físicas'!BI35</f>
        <v>22,22% (N=10.000)</v>
      </c>
      <c r="I19" s="673">
        <f>+'Metas Físicas'!BJ35</f>
        <v>0.14899999999999999</v>
      </c>
      <c r="J19" s="137">
        <f>SUMIF(Actividades!$E$3:$E$72,$B19,Actividades!M$3:M$72)</f>
        <v>1270078944</v>
      </c>
      <c r="K19" s="137">
        <f>SUMIF(Actividades!$E$3:$E$72,$B19,Actividades!N$3:N$72)</f>
        <v>2286502034</v>
      </c>
      <c r="L19" s="137">
        <f>SUMIF(Actividades!$E$3:$E$72,$B19,Actividades!O$3:O$72)</f>
        <v>1861911379</v>
      </c>
      <c r="M19" s="137">
        <f>SUMIF(Actividades!$E$3:$E$72,$B19,Actividades!P$3:P$72)</f>
        <v>1377707512</v>
      </c>
      <c r="N19" s="138">
        <f>SUMIF(Actividades!$E$3:$E$72,$B19,Actividades!Q$3:Q$72)</f>
        <v>64691011</v>
      </c>
      <c r="O19" s="138">
        <f>SUMIF(Actividades!$E$3:$E$72,$B19,Actividades!R$3:R$72)</f>
        <v>35144012</v>
      </c>
      <c r="P19" s="671" t="s">
        <v>2686</v>
      </c>
      <c r="Q19" s="671" t="s">
        <v>2687</v>
      </c>
      <c r="R19" s="672" t="s">
        <v>2548</v>
      </c>
      <c r="S19" s="672" t="s">
        <v>2548</v>
      </c>
    </row>
    <row r="20" spans="1:19" ht="36" customHeight="1">
      <c r="A20" s="133">
        <v>18</v>
      </c>
      <c r="B20" s="133">
        <f>+'Metas Físicas'!K37</f>
        <v>18</v>
      </c>
      <c r="C20" s="139" t="str">
        <f>+'Metas Físicas'!L37</f>
        <v>Lograr que el 60% de los trabajadores de la economía popular en actividades de auto subsistencia promueven la promoción del cuidado y el bienestar de la salud en el trabajo.</v>
      </c>
      <c r="D20" s="139" t="str">
        <f>+'Metas Físicas'!P37</f>
        <v>Porcentaje de trabajadores de la economía popular en actividades de auto subsistencia y comunitaria promueven y mejoran el cuidado y el bienestar de la salud en el trabajo</v>
      </c>
      <c r="E20" s="108" t="str">
        <f>+'Metas Físicas'!Q37</f>
        <v>Porcentaje</v>
      </c>
      <c r="F20" s="108" t="str">
        <f>+'Metas Físicas'!R37</f>
        <v>Suma</v>
      </c>
      <c r="G20" s="202">
        <f>+'Metas Físicas'!S37</f>
        <v>0</v>
      </c>
      <c r="H20" s="202" t="str">
        <f>+'Metas Físicas'!BI37</f>
        <v>11,78% (N=14.616)</v>
      </c>
      <c r="I20" s="673">
        <f>+'Metas Físicas'!BJ37</f>
        <v>6.8199999999999997E-2</v>
      </c>
      <c r="J20" s="137">
        <f>SUMIF(Actividades!$E$3:$E$72,$B20,Actividades!M$3:M$72)</f>
        <v>1557945588</v>
      </c>
      <c r="K20" s="137">
        <f>SUMIF(Actividades!$E$3:$E$72,$B20,Actividades!N$3:N$72)</f>
        <v>2664610378</v>
      </c>
      <c r="L20" s="137">
        <f>SUMIF(Actividades!$E$3:$E$72,$B20,Actividades!O$3:O$72)</f>
        <v>2227555779</v>
      </c>
      <c r="M20" s="137">
        <f>SUMIF(Actividades!$E$3:$E$72,$B20,Actividades!P$3:P$72)</f>
        <v>1656337269</v>
      </c>
      <c r="N20" s="138">
        <f>SUMIF(Actividades!$E$3:$E$72,$B20,Actividades!Q$3:Q$72)</f>
        <v>102831223</v>
      </c>
      <c r="O20" s="138">
        <f>SUMIF(Actividades!$E$3:$E$72,$B20,Actividades!R$3:R$72)</f>
        <v>84725166</v>
      </c>
      <c r="P20" s="671" t="s">
        <v>2688</v>
      </c>
      <c r="Q20" s="671" t="s">
        <v>2689</v>
      </c>
      <c r="R20" s="672" t="s">
        <v>2548</v>
      </c>
      <c r="S20" s="672" t="s">
        <v>2548</v>
      </c>
    </row>
    <row r="21" spans="1:19" ht="36" customHeight="1">
      <c r="A21" s="133">
        <v>19</v>
      </c>
      <c r="B21" s="133">
        <f>+'Metas Físicas'!K39</f>
        <v>19</v>
      </c>
      <c r="C21" s="139" t="str">
        <f>+'Metas Físicas'!L39</f>
        <v>Desarrollar el 100% de las intervenciones en las líneas estratégicas del plan de acción para reducir la morbilidad y mortalidad materno- perinatal. Incluyendo el cumplimiento del Acuerdo 860 de 2022.</v>
      </c>
      <c r="D21" s="139" t="str">
        <f>+'Metas Físicas'!P39</f>
        <v>Porcentaje de avance en el plan de acción de las intervenciones correspondientes a las líneas estratégicas para reducir la morbilidad y mortalidad materno- perinatal</v>
      </c>
      <c r="E21" s="108" t="str">
        <f>+'Metas Físicas'!Q39</f>
        <v>Porcentaje</v>
      </c>
      <c r="F21" s="108" t="str">
        <f>+'Metas Físicas'!R39</f>
        <v>Constante</v>
      </c>
      <c r="G21" s="202">
        <f>+'Metas Físicas'!S39</f>
        <v>0</v>
      </c>
      <c r="H21" s="202">
        <f>+'Metas Físicas'!BI39</f>
        <v>1</v>
      </c>
      <c r="I21" s="202">
        <f>+'Metas Físicas'!BF39</f>
        <v>0.66639999999999999</v>
      </c>
      <c r="J21" s="137">
        <f>SUMIF(Actividades!$E$3:$E$72,$B21,Actividades!M$3:M$72)</f>
        <v>17966625594</v>
      </c>
      <c r="K21" s="137">
        <f>SUMIF(Actividades!$E$3:$E$72,$B21,Actividades!N$3:N$72)</f>
        <v>2850556095</v>
      </c>
      <c r="L21" s="137">
        <f>SUMIF(Actividades!$E$3:$E$72,$B21,Actividades!O$3:O$72)</f>
        <v>2557088955</v>
      </c>
      <c r="M21" s="137">
        <f>SUMIF(Actividades!$E$3:$E$72,$B21,Actividades!P$3:P$72)</f>
        <v>823275349</v>
      </c>
      <c r="N21" s="138">
        <f>SUMIF(Actividades!$E$3:$E$72,$B21,Actividades!Q$3:Q$72)</f>
        <v>108986931</v>
      </c>
      <c r="O21" s="138">
        <f>SUMIF(Actividades!$E$3:$E$72,$B21,Actividades!R$3:R$72)</f>
        <v>32837121</v>
      </c>
      <c r="P21" s="671" t="s">
        <v>2690</v>
      </c>
      <c r="Q21" s="671" t="s">
        <v>2691</v>
      </c>
      <c r="R21" s="672" t="s">
        <v>2548</v>
      </c>
      <c r="S21" s="672" t="s">
        <v>2548</v>
      </c>
    </row>
    <row r="22" spans="1:19" ht="36" customHeight="1">
      <c r="A22" s="133">
        <v>20</v>
      </c>
      <c r="B22" s="133">
        <f>+'Metas Físicas'!K41</f>
        <v>20</v>
      </c>
      <c r="C22" s="139" t="str">
        <f>+'Metas Físicas'!L41</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D22" s="139" t="str">
        <f>+'Metas Físicas'!P41</f>
        <v>Porcentaje de avance en la implementación de un plan intersectorial para la promoción y garantía de los derechos sexuales y los derechos reproductivos con enfoque poblacional, diferencial y de género, incluyendo la gestión menstrual y el acceso a la IVE acorde a la jurisprudencia y la normatividad vigente.</v>
      </c>
      <c r="E22" s="108" t="str">
        <f>+'Metas Físicas'!Q41</f>
        <v>Porcentaje</v>
      </c>
      <c r="F22" s="108" t="str">
        <f>+'Metas Físicas'!R41</f>
        <v>Constante</v>
      </c>
      <c r="G22" s="202">
        <f>+'Metas Físicas'!S41</f>
        <v>0</v>
      </c>
      <c r="H22" s="202">
        <f>+'Metas Físicas'!BI41</f>
        <v>1</v>
      </c>
      <c r="I22" s="202">
        <f>+'Metas Físicas'!BF41</f>
        <v>0.66699999999999993</v>
      </c>
      <c r="J22" s="137">
        <f>SUMIF(Actividades!$E$3:$E$72,$B22,Actividades!M$3:M$72)</f>
        <v>6316115037</v>
      </c>
      <c r="K22" s="137">
        <f>SUMIF(Actividades!$E$3:$E$72,$B22,Actividades!N$3:N$72)</f>
        <v>3917506215</v>
      </c>
      <c r="L22" s="137">
        <f>SUMIF(Actividades!$E$3:$E$72,$B22,Actividades!O$3:O$72)</f>
        <v>3256575983</v>
      </c>
      <c r="M22" s="137">
        <f>SUMIF(Actividades!$E$3:$E$72,$B22,Actividades!P$3:P$72)</f>
        <v>1486439771</v>
      </c>
      <c r="N22" s="138">
        <f>SUMIF(Actividades!$E$3:$E$72,$B22,Actividades!Q$3:Q$72)</f>
        <v>271801657</v>
      </c>
      <c r="O22" s="138">
        <f>SUMIF(Actividades!$E$3:$E$72,$B22,Actividades!R$3:R$72)</f>
        <v>157266525</v>
      </c>
      <c r="P22" s="671" t="s">
        <v>2692</v>
      </c>
      <c r="Q22" s="671" t="s">
        <v>2693</v>
      </c>
      <c r="R22" s="672" t="s">
        <v>2548</v>
      </c>
      <c r="S22" s="672" t="s">
        <v>2694</v>
      </c>
    </row>
    <row r="23" spans="1:19" ht="36" customHeight="1">
      <c r="A23" s="133">
        <v>21</v>
      </c>
      <c r="B23" s="133">
        <f>+'Metas Físicas'!K43</f>
        <v>21</v>
      </c>
      <c r="C23" s="139" t="str">
        <f>+'Metas Físicas'!L43</f>
        <v>Mantener a 10 la tasa de mortalidad perinatal por cada 1000 nacidos vivos.</v>
      </c>
      <c r="D23" s="139" t="str">
        <f>+'Metas Físicas'!P43</f>
        <v>Tasa de mortalidad Perinatal</v>
      </c>
      <c r="E23" s="108" t="str">
        <f>+'Metas Físicas'!Q43</f>
        <v>Tasa</v>
      </c>
      <c r="F23" s="108" t="str">
        <f>+'Metas Físicas'!R43</f>
        <v xml:space="preserve">Constante </v>
      </c>
      <c r="G23" s="519">
        <f>+'Metas Físicas'!S43</f>
        <v>12</v>
      </c>
      <c r="H23" s="202" t="str">
        <f>+'Metas Físicas'!BI43</f>
        <v>10 X 1.000 NV</v>
      </c>
      <c r="I23" s="202" t="str">
        <f>+'Metas Físicas'!BF43</f>
        <v>Para el periodo a agosto de 2025 se registraron un total de n=383 muertes perinatales en Bogotá, lo que representa una Tasa acumulada de 10,4 x 1.000 NV + muertes fetales. Datos preliminares.</v>
      </c>
      <c r="J23" s="137">
        <f>SUMIF(Actividades!$E$3:$E$72,$B23,Actividades!M$3:M$72)</f>
        <v>1176851994</v>
      </c>
      <c r="K23" s="137">
        <f>SUMIF(Actividades!$E$3:$E$72,$B23,Actividades!N$3:N$72)</f>
        <v>363600037</v>
      </c>
      <c r="L23" s="137">
        <f>SUMIF(Actividades!$E$3:$E$72,$B23,Actividades!O$3:O$72)</f>
        <v>297491333</v>
      </c>
      <c r="M23" s="137">
        <f>SUMIF(Actividades!$E$3:$E$72,$B23,Actividades!P$3:P$72)</f>
        <v>214566474</v>
      </c>
      <c r="N23" s="138">
        <f>SUMIF(Actividades!$E$3:$E$72,$B23,Actividades!Q$3:Q$72)</f>
        <v>29449952</v>
      </c>
      <c r="O23" s="138">
        <f>SUMIF(Actividades!$E$3:$E$72,$B23,Actividades!R$3:R$72)</f>
        <v>7294537</v>
      </c>
      <c r="P23" s="671" t="s">
        <v>2695</v>
      </c>
      <c r="Q23" s="671" t="s">
        <v>2696</v>
      </c>
      <c r="R23" s="672" t="s">
        <v>2697</v>
      </c>
      <c r="S23" s="672" t="s">
        <v>2698</v>
      </c>
    </row>
    <row r="24" spans="1:19" ht="36" customHeight="1">
      <c r="A24" s="133">
        <v>22</v>
      </c>
      <c r="B24" s="133">
        <f>+'Metas Físicas'!K45</f>
        <v>22</v>
      </c>
      <c r="C24" s="139" t="str">
        <f>+'Metas Físicas'!L45</f>
        <v>Desarrollar el 100% de las intervenciones en las líneas estratégicas del plan de acción para la prevención y manejo del bajo peso al nacer.</v>
      </c>
      <c r="D24" s="139" t="str">
        <f>+'Metas Físicas'!P45</f>
        <v>Porcentaje de avance en el plan de acción de las intervenciones para la prevención y manejo del bajo peso al nacer.</v>
      </c>
      <c r="E24" s="108" t="str">
        <f>+'Metas Físicas'!Q45</f>
        <v>Porcentaje</v>
      </c>
      <c r="F24" s="108" t="str">
        <f>+'Metas Físicas'!R45</f>
        <v>Constante</v>
      </c>
      <c r="G24" s="202">
        <f>+'Metas Físicas'!S45</f>
        <v>0</v>
      </c>
      <c r="H24" s="202">
        <f>+'Metas Físicas'!BI45</f>
        <v>1</v>
      </c>
      <c r="I24" s="202">
        <f>+'Metas Físicas'!BF45</f>
        <v>0.66639999999999999</v>
      </c>
      <c r="J24" s="137">
        <f>SUMIF(Actividades!$E$3:$E$72,$B24,Actividades!M$3:M$72)</f>
        <v>681602349</v>
      </c>
      <c r="K24" s="137">
        <f>SUMIF(Actividades!$E$3:$E$72,$B24,Actividades!N$3:N$72)</f>
        <v>909624595</v>
      </c>
      <c r="L24" s="137">
        <f>SUMIF(Actividades!$E$3:$E$72,$B24,Actividades!O$3:O$72)</f>
        <v>749470424</v>
      </c>
      <c r="M24" s="137">
        <f>SUMIF(Actividades!$E$3:$E$72,$B24,Actividades!P$3:P$72)</f>
        <v>442981133</v>
      </c>
      <c r="N24" s="138">
        <f>SUMIF(Actividades!$E$3:$E$72,$B24,Actividades!Q$3:Q$72)</f>
        <v>27906403</v>
      </c>
      <c r="O24" s="138">
        <f>SUMIF(Actividades!$E$3:$E$72,$B24,Actividades!R$3:R$72)</f>
        <v>9225316</v>
      </c>
      <c r="P24" s="671" t="s">
        <v>2699</v>
      </c>
      <c r="Q24" s="671" t="s">
        <v>2700</v>
      </c>
      <c r="R24" s="672" t="s">
        <v>2548</v>
      </c>
      <c r="S24" s="672" t="s">
        <v>2548</v>
      </c>
    </row>
    <row r="25" spans="1:19" ht="36" customHeight="1">
      <c r="A25" s="133">
        <v>23</v>
      </c>
      <c r="B25" s="133">
        <f>+'Metas Físicas'!K47</f>
        <v>23</v>
      </c>
      <c r="C25" s="139" t="str">
        <f>+'Metas Físicas'!L47</f>
        <v>Lograr la incidencia a 2 la tasa de sífilis congénita 2 por cada 1.000 nacidos vivos más muertes fetales.</v>
      </c>
      <c r="D25" s="139" t="str">
        <f>+'Metas Físicas'!P47</f>
        <v>Incidencia de sífilis congénita</v>
      </c>
      <c r="E25" s="108" t="str">
        <f>+'Metas Físicas'!Q47</f>
        <v>Incidencia</v>
      </c>
      <c r="F25" s="108" t="str">
        <f>+'Metas Físicas'!R47</f>
        <v xml:space="preserve">Constante </v>
      </c>
      <c r="G25" s="519">
        <f>+'Metas Físicas'!S47</f>
        <v>2.7</v>
      </c>
      <c r="H25" s="202" t="str">
        <f>+'Metas Físicas'!BI47</f>
        <v>2 x 1.000 NV</v>
      </c>
      <c r="I25" s="202" t="str">
        <f>+'Metas Físicas'!BF47</f>
        <v>Hasta agosto de 2025 a SE 36 se han notificado 45 casos de sífilis congénita con una incidencia de 1.2 casos por 1.000 nacidos vivos+muertes fetales. Dato preliminar.</v>
      </c>
      <c r="J25" s="137">
        <f>SUMIF(Actividades!$E$3:$E$72,$B25,Actividades!M$3:M$72)</f>
        <v>2776318040</v>
      </c>
      <c r="K25" s="137">
        <f>SUMIF(Actividades!$E$3:$E$72,$B25,Actividades!N$3:N$72)</f>
        <v>1441257154</v>
      </c>
      <c r="L25" s="137">
        <f>SUMIF(Actividades!$E$3:$E$72,$B25,Actividades!O$3:O$72)</f>
        <v>1266174754</v>
      </c>
      <c r="M25" s="137">
        <f>SUMIF(Actividades!$E$3:$E$72,$B25,Actividades!P$3:P$72)</f>
        <v>455502156</v>
      </c>
      <c r="N25" s="138">
        <f>SUMIF(Actividades!$E$3:$E$72,$B25,Actividades!Q$3:Q$72)</f>
        <v>61931887</v>
      </c>
      <c r="O25" s="138">
        <f>SUMIF(Actividades!$E$3:$E$72,$B25,Actividades!R$3:R$72)</f>
        <v>15875360</v>
      </c>
      <c r="P25" s="671" t="s">
        <v>2701</v>
      </c>
      <c r="Q25" s="671" t="s">
        <v>2702</v>
      </c>
      <c r="R25" s="672" t="s">
        <v>2548</v>
      </c>
      <c r="S25" s="672" t="s">
        <v>2703</v>
      </c>
    </row>
    <row r="26" spans="1:19" ht="36" customHeight="1">
      <c r="A26" s="133">
        <v>24</v>
      </c>
      <c r="B26" s="133">
        <f>+'Metas Físicas'!K49</f>
        <v>24</v>
      </c>
      <c r="C26" s="139" t="str">
        <f>+'Metas Físicas'!L49</f>
        <v>Desarrollar el 100% de las intervenciones en las líneas estratégicas del plan de acción de la primera infancia para el fortalecimiento de la atención integral e integrada desde el nacimiento y durante la primera infancia.</v>
      </c>
      <c r="D26" s="139" t="str">
        <f>+'Metas Físicas'!P49</f>
        <v>Porcentaje de cumplimiento del Plan de Acción de la primera infancia</v>
      </c>
      <c r="E26" s="108" t="str">
        <f>+'Metas Físicas'!Q49</f>
        <v>Porcentaje</v>
      </c>
      <c r="F26" s="108" t="str">
        <f>+'Metas Físicas'!R49</f>
        <v xml:space="preserve">Constante </v>
      </c>
      <c r="G26" s="202">
        <f>+'Metas Físicas'!S49</f>
        <v>0</v>
      </c>
      <c r="H26" s="202">
        <f>+'Metas Físicas'!BI49</f>
        <v>1</v>
      </c>
      <c r="I26" s="202">
        <f>+'Metas Físicas'!BF49</f>
        <v>0.66639999999999999</v>
      </c>
      <c r="J26" s="137">
        <f>SUMIF(Actividades!$E$3:$E$72,$B26,Actividades!M$3:M$72)</f>
        <v>523461262</v>
      </c>
      <c r="K26" s="137">
        <f>SUMIF(Actividades!$E$3:$E$72,$B26,Actividades!N$3:N$72)</f>
        <v>2222224669</v>
      </c>
      <c r="L26" s="137">
        <f>SUMIF(Actividades!$E$3:$E$72,$B26,Actividades!O$3:O$72)</f>
        <v>2094345210</v>
      </c>
      <c r="M26" s="137">
        <f>SUMIF(Actividades!$E$3:$E$72,$B26,Actividades!P$3:P$72)</f>
        <v>558691465</v>
      </c>
      <c r="N26" s="138">
        <f>SUMIF(Actividades!$E$3:$E$72,$B26,Actividades!Q$3:Q$72)</f>
        <v>49658539</v>
      </c>
      <c r="O26" s="138">
        <f>SUMIF(Actividades!$E$3:$E$72,$B26,Actividades!R$3:R$72)</f>
        <v>7194767</v>
      </c>
      <c r="P26" s="646" t="s">
        <v>2704</v>
      </c>
      <c r="Q26" s="646" t="s">
        <v>2705</v>
      </c>
      <c r="R26" s="672" t="s">
        <v>2706</v>
      </c>
      <c r="S26" s="672" t="s">
        <v>2548</v>
      </c>
    </row>
    <row r="27" spans="1:19" ht="86.25" customHeight="1">
      <c r="A27" s="133">
        <v>25</v>
      </c>
      <c r="B27" s="133">
        <f>+'Metas Físicas'!K51</f>
        <v>25</v>
      </c>
      <c r="C27" s="139" t="str">
        <f>+'Metas Físicas'!L51</f>
        <v>Mantener en menos de 10.3 la tasa de mortalidad en menores de 5 años por mil nacidos vivos.</v>
      </c>
      <c r="D27" s="139" t="str">
        <f>+'Metas Físicas'!P51</f>
        <v>Tasa de mortalidad en menores de 5 años</v>
      </c>
      <c r="E27" s="108" t="str">
        <f>+'Metas Físicas'!Q51</f>
        <v>Tasa</v>
      </c>
      <c r="F27" s="108" t="str">
        <f>+'Metas Físicas'!R51</f>
        <v xml:space="preserve">Constante </v>
      </c>
      <c r="G27" s="520">
        <f>+'Metas Físicas'!S51</f>
        <v>12</v>
      </c>
      <c r="H27" s="202" t="str">
        <f>+'Metas Físicas'!BI51</f>
        <v xml:space="preserve">&lt; 10,3 *1.000 NV </v>
      </c>
      <c r="I27" s="202" t="str">
        <f>+'Metas Físicas'!BF51</f>
        <v>Para el periodo a agosto de 2025 se registraron un total de 330 muertes en menores de cinco años en Bogotá, lo que representa una Tasa de 9,0 por 1.000 NV. Dato preliminar.</v>
      </c>
      <c r="J27" s="137">
        <f>SUMIF(Actividades!$E$3:$E$72,$B27,Actividades!M$3:M$72)</f>
        <v>1933848271</v>
      </c>
      <c r="K27" s="137">
        <f>SUMIF(Actividades!$E$3:$E$72,$B27,Actividades!N$3:N$72)</f>
        <v>839794171</v>
      </c>
      <c r="L27" s="137">
        <f>SUMIF(Actividades!$E$3:$E$72,$B27,Actividades!O$3:O$72)</f>
        <v>711440320</v>
      </c>
      <c r="M27" s="137">
        <f>SUMIF(Actividades!$E$3:$E$72,$B27,Actividades!P$3:P$72)</f>
        <v>389946830</v>
      </c>
      <c r="N27" s="138">
        <f>SUMIF(Actividades!$E$3:$E$72,$B27,Actividades!Q$3:Q$72)</f>
        <v>48071671</v>
      </c>
      <c r="O27" s="138">
        <f>SUMIF(Actividades!$E$3:$E$72,$B27,Actividades!R$3:R$72)</f>
        <v>18051340</v>
      </c>
      <c r="P27" s="671" t="s">
        <v>2707</v>
      </c>
      <c r="Q27" s="671" t="s">
        <v>2708</v>
      </c>
      <c r="R27" s="672" t="s">
        <v>2709</v>
      </c>
      <c r="S27" s="672" t="s">
        <v>2710</v>
      </c>
    </row>
    <row r="28" spans="1:19" ht="36" customHeight="1">
      <c r="A28" s="133">
        <v>26</v>
      </c>
      <c r="B28" s="133">
        <f>+'Metas Físicas'!K53</f>
        <v>26</v>
      </c>
      <c r="C28" s="139" t="str">
        <f>+'Metas Físicas'!L53</f>
        <v>Reducir al 11% la proporción de riesgo por desnutrición aguda en menores de 5 años en el marco de la ruta integral atenciones a la Primera Infancia.</v>
      </c>
      <c r="D28" s="139" t="str">
        <f>+'Metas Físicas'!P53</f>
        <v>Proporción del riesgo de desnutrición aguda en niños y niñas menores de 5 años según indicador Peso/Talla</v>
      </c>
      <c r="E28" s="108" t="str">
        <f>+'Metas Físicas'!Q53</f>
        <v>Proporción</v>
      </c>
      <c r="F28" s="108" t="str">
        <f>+'Metas Físicas'!R53</f>
        <v>Decreciente</v>
      </c>
      <c r="G28" s="202">
        <f>+'Metas Físicas'!S53</f>
        <v>0.127</v>
      </c>
      <c r="H28" s="202">
        <f>+'Metas Físicas'!BI53</f>
        <v>0.12</v>
      </c>
      <c r="I28" s="202">
        <f>+'Metas Físicas'!BF53</f>
        <v>0.11519109902225805</v>
      </c>
      <c r="J28" s="137">
        <f>SUMIF(Actividades!$E$3:$E$72,$B28,Actividades!M$3:M$72)</f>
        <v>4963071847</v>
      </c>
      <c r="K28" s="137">
        <f>SUMIF(Actividades!$E$3:$E$72,$B28,Actividades!N$3:N$72)</f>
        <v>3018798187</v>
      </c>
      <c r="L28" s="137">
        <f>SUMIF(Actividades!$E$3:$E$72,$B28,Actividades!O$3:O$72)</f>
        <v>2803475792</v>
      </c>
      <c r="M28" s="137">
        <f>SUMIF(Actividades!$E$3:$E$72,$B28,Actividades!P$3:P$72)</f>
        <v>867026652</v>
      </c>
      <c r="N28" s="138">
        <f>SUMIF(Actividades!$E$3:$E$72,$B28,Actividades!Q$3:Q$72)</f>
        <v>121400430</v>
      </c>
      <c r="O28" s="138">
        <f>SUMIF(Actividades!$E$3:$E$72,$B28,Actividades!R$3:R$72)</f>
        <v>12825954</v>
      </c>
      <c r="P28" s="671" t="s">
        <v>2711</v>
      </c>
      <c r="Q28" s="671" t="s">
        <v>2712</v>
      </c>
      <c r="R28" s="672" t="s">
        <v>2713</v>
      </c>
      <c r="S28" s="672" t="s">
        <v>2548</v>
      </c>
    </row>
    <row r="29" spans="1:19" ht="36" customHeight="1">
      <c r="A29" s="133">
        <v>27</v>
      </c>
      <c r="B29" s="133">
        <f>+'Metas Físicas'!K55</f>
        <v>27</v>
      </c>
      <c r="C29" s="139" t="str">
        <f>+'Metas Físicas'!L55</f>
        <v>Mantener por encima del 75% la práctica de lactancia materna exclusiva en menores de 6 meses.</v>
      </c>
      <c r="D29" s="139" t="str">
        <f>+'Metas Físicas'!P55</f>
        <v>Porcentaje de niños y niñas menores de 6 meses con práctica de lactancia materna exclusiva</v>
      </c>
      <c r="E29" s="108" t="str">
        <f>+'Metas Físicas'!Q55</f>
        <v>Porcentaje</v>
      </c>
      <c r="F29" s="108" t="str">
        <f>+'Metas Físicas'!R55</f>
        <v xml:space="preserve">Constante </v>
      </c>
      <c r="G29" s="202">
        <f>+'Metas Físicas'!S55</f>
        <v>0.56699999999999995</v>
      </c>
      <c r="H29" s="202">
        <f>+'Metas Físicas'!BI55</f>
        <v>0.75</v>
      </c>
      <c r="I29" s="202">
        <f>+'Metas Físicas'!BF55</f>
        <v>0.57587207962766696</v>
      </c>
      <c r="J29" s="137">
        <f>SUMIF(Actividades!$E$3:$E$72,$B29,Actividades!M$3:M$72)</f>
        <v>1090341560</v>
      </c>
      <c r="K29" s="137">
        <f>SUMIF(Actividades!$E$3:$E$72,$B29,Actividades!N$3:N$72)</f>
        <v>2440746601</v>
      </c>
      <c r="L29" s="137">
        <f>SUMIF(Actividades!$E$3:$E$72,$B29,Actividades!O$3:O$72)</f>
        <v>2245878618</v>
      </c>
      <c r="M29" s="137">
        <f>SUMIF(Actividades!$E$3:$E$72,$B29,Actividades!P$3:P$72)</f>
        <v>663628450</v>
      </c>
      <c r="N29" s="138">
        <f>SUMIF(Actividades!$E$3:$E$72,$B29,Actividades!Q$3:Q$72)</f>
        <v>44293701</v>
      </c>
      <c r="O29" s="138">
        <f>SUMIF(Actividades!$E$3:$E$72,$B29,Actividades!R$3:R$72)</f>
        <v>26376293</v>
      </c>
      <c r="P29" s="671" t="s">
        <v>2714</v>
      </c>
      <c r="Q29" s="671" t="s">
        <v>2715</v>
      </c>
      <c r="R29" s="672" t="s">
        <v>2716</v>
      </c>
      <c r="S29" s="672" t="s">
        <v>2548</v>
      </c>
    </row>
    <row r="30" spans="1:19" ht="36" customHeight="1">
      <c r="A30" s="133">
        <v>28</v>
      </c>
      <c r="B30" s="133">
        <f>+'Metas Físicas'!K57</f>
        <v>28</v>
      </c>
      <c r="C30" s="139" t="str">
        <f>+'Metas Físicas'!L57</f>
        <v xml:space="preserve">Aumentar a 400 Salas Amigas de la Familia Lactante del entorno laboral (SAFL-L) con concepto satisfactorio según la normatividad vigente. </v>
      </c>
      <c r="D30" s="139" t="str">
        <f>+'Metas Físicas'!P57</f>
        <v>Salas Amigas de la Familia Lactante del entorno laboral (SAFL-L) con concepto satisfactorio según la normatividad vigente.</v>
      </c>
      <c r="E30" s="108" t="str">
        <f>+'Metas Físicas'!Q57</f>
        <v>Número</v>
      </c>
      <c r="F30" s="108" t="str">
        <f>+'Metas Físicas'!R57</f>
        <v>Creciente</v>
      </c>
      <c r="G30" s="520">
        <f>+'Metas Físicas'!S57</f>
        <v>167</v>
      </c>
      <c r="H30" s="520">
        <f>+'Metas Físicas'!BI57</f>
        <v>263</v>
      </c>
      <c r="I30" s="520">
        <f>+'Metas Físicas'!BF57</f>
        <v>246</v>
      </c>
      <c r="J30" s="137">
        <f>SUMIF(Actividades!$E$3:$E$72,$B30,Actividades!M$3:M$72)</f>
        <v>1096876424</v>
      </c>
      <c r="K30" s="137">
        <f>SUMIF(Actividades!$E$3:$E$72,$B30,Actividades!N$3:N$72)</f>
        <v>431699140</v>
      </c>
      <c r="L30" s="137">
        <f>SUMIF(Actividades!$E$3:$E$72,$B30,Actividades!O$3:O$72)</f>
        <v>342039827</v>
      </c>
      <c r="M30" s="137">
        <f>SUMIF(Actividades!$E$3:$E$72,$B30,Actividades!P$3:P$72)</f>
        <v>243718520</v>
      </c>
      <c r="N30" s="138">
        <f>SUMIF(Actividades!$E$3:$E$72,$B30,Actividades!Q$3:Q$72)</f>
        <v>1233417037</v>
      </c>
      <c r="O30" s="138">
        <f>SUMIF(Actividades!$E$3:$E$72,$B30,Actividades!R$3:R$72)</f>
        <v>1210429151</v>
      </c>
      <c r="P30" s="671" t="s">
        <v>2717</v>
      </c>
      <c r="Q30" s="671" t="s">
        <v>2718</v>
      </c>
      <c r="R30" s="672" t="s">
        <v>2719</v>
      </c>
      <c r="S30" s="672" t="s">
        <v>2548</v>
      </c>
    </row>
    <row r="31" spans="1:19" ht="36" customHeight="1">
      <c r="A31" s="133">
        <v>29</v>
      </c>
      <c r="B31" s="133">
        <f>+'Metas Físicas'!K59</f>
        <v>29</v>
      </c>
      <c r="C31" s="139" t="str">
        <f>+'Metas Físicas'!L59</f>
        <v>Reducir a 15,7% la prevalencia de retraso en talla en niños y niñas menores de 2 años</v>
      </c>
      <c r="D31" s="139" t="str">
        <f>+'Metas Físicas'!P59</f>
        <v>Prevalencia de retraso en talla en niños y niñas menores de 2 años según indicador Talla para la edad</v>
      </c>
      <c r="E31" s="108" t="str">
        <f>+'Metas Físicas'!Q59</f>
        <v>Prevalencia</v>
      </c>
      <c r="F31" s="108" t="str">
        <f>+'Metas Físicas'!R59</f>
        <v>Decreciente</v>
      </c>
      <c r="G31" s="202">
        <f>+'Metas Físicas'!S59</f>
        <v>0.16400000000000001</v>
      </c>
      <c r="H31" s="202">
        <f>+'Metas Físicas'!BI59</f>
        <v>0.16200000000000001</v>
      </c>
      <c r="I31" s="202">
        <f>+'Metas Físicas'!BF59</f>
        <v>0.15104220948410629</v>
      </c>
      <c r="J31" s="137">
        <f>SUMIF(Actividades!$E$3:$E$72,$B31,Actividades!M$3:M$72)</f>
        <v>1238718337</v>
      </c>
      <c r="K31" s="137">
        <f>SUMIF(Actividades!$E$3:$E$72,$B31,Actividades!N$3:N$72)</f>
        <v>930945591</v>
      </c>
      <c r="L31" s="137">
        <f>SUMIF(Actividades!$E$3:$E$72,$B31,Actividades!O$3:O$72)</f>
        <v>844442864</v>
      </c>
      <c r="M31" s="137">
        <f>SUMIF(Actividades!$E$3:$E$72,$B31,Actividades!P$3:P$72)</f>
        <v>281652851</v>
      </c>
      <c r="N31" s="138">
        <f>SUMIF(Actividades!$E$3:$E$72,$B31,Actividades!Q$3:Q$72)</f>
        <v>33047453</v>
      </c>
      <c r="O31" s="138">
        <f>SUMIF(Actividades!$E$3:$E$72,$B31,Actividades!R$3:R$72)</f>
        <v>7286937</v>
      </c>
      <c r="P31" s="671" t="s">
        <v>2720</v>
      </c>
      <c r="Q31" s="671" t="s">
        <v>2717</v>
      </c>
      <c r="R31" s="672" t="s">
        <v>2721</v>
      </c>
      <c r="S31" s="672" t="s">
        <v>2548</v>
      </c>
    </row>
    <row r="32" spans="1:19" ht="36" customHeight="1">
      <c r="A32" s="133">
        <v>30</v>
      </c>
      <c r="B32" s="133">
        <f>+'Metas Físicas'!K61</f>
        <v>30</v>
      </c>
      <c r="C32" s="139" t="str">
        <f>+'Metas Físicas'!L61</f>
        <v>Reducir al 35.4% la proporción de malnutrición en la población de 5 a 17 años.</v>
      </c>
      <c r="D32" s="139" t="str">
        <f>+'Metas Físicas'!P61</f>
        <v>Proporción de malnutrición en la población de 5 a 17 años</v>
      </c>
      <c r="E32" s="108" t="str">
        <f>+'Metas Físicas'!Q61</f>
        <v>Proporción</v>
      </c>
      <c r="F32" s="108" t="str">
        <f>+'Metas Físicas'!R61</f>
        <v>Decreciente</v>
      </c>
      <c r="G32" s="202">
        <f>+'Metas Físicas'!S61</f>
        <v>0.374</v>
      </c>
      <c r="H32" s="202">
        <f>+'Metas Físicas'!BI61</f>
        <v>0.36399999999999999</v>
      </c>
      <c r="I32" s="202">
        <f>+'Metas Físicas'!BF61</f>
        <v>0.38843187263312468</v>
      </c>
      <c r="J32" s="137">
        <f>SUMIF(Actividades!$E$3:$E$72,$B32,Actividades!M$3:M$72)</f>
        <v>3667499430</v>
      </c>
      <c r="K32" s="137">
        <f>SUMIF(Actividades!$E$3:$E$72,$B32,Actividades!N$3:N$72)</f>
        <v>1589989594</v>
      </c>
      <c r="L32" s="137">
        <f>SUMIF(Actividades!$E$3:$E$72,$B32,Actividades!O$3:O$72)</f>
        <v>1295274933</v>
      </c>
      <c r="M32" s="137">
        <f>SUMIF(Actividades!$E$3:$E$72,$B32,Actividades!P$3:P$72)</f>
        <v>932876181</v>
      </c>
      <c r="N32" s="138">
        <f>SUMIF(Actividades!$E$3:$E$72,$B32,Actividades!Q$3:Q$72)</f>
        <v>98431163</v>
      </c>
      <c r="O32" s="138">
        <f>SUMIF(Actividades!$E$3:$E$72,$B32,Actividades!R$3:R$72)</f>
        <v>60305051</v>
      </c>
      <c r="P32" s="671" t="s">
        <v>2722</v>
      </c>
      <c r="Q32" s="671" t="s">
        <v>2723</v>
      </c>
      <c r="R32" s="672" t="s">
        <v>2548</v>
      </c>
      <c r="S32" s="672" t="s">
        <v>2548</v>
      </c>
    </row>
    <row r="33" spans="1:19" ht="36" customHeight="1">
      <c r="A33" s="133">
        <v>31</v>
      </c>
      <c r="B33" s="133">
        <f>+'Metas Físicas'!K63</f>
        <v>31</v>
      </c>
      <c r="C33" s="139" t="str">
        <f>+'Metas Físicas'!L63</f>
        <v>Llevar a cabo en 1.275.000 personas acciones de comunicación y educación para la salud alimentaria y nutricional en habitantes del distrito.</v>
      </c>
      <c r="D33" s="139" t="str">
        <f>+'Metas Físicas'!P63</f>
        <v>Número de personas abordadas con acciones de educación y comunicación en salud alimentaria y nutricional</v>
      </c>
      <c r="E33" s="108" t="str">
        <f>+'Metas Físicas'!Q63</f>
        <v>Número</v>
      </c>
      <c r="F33" s="108" t="str">
        <f>+'Metas Físicas'!R63</f>
        <v>Suma</v>
      </c>
      <c r="G33" s="520">
        <f>+'Metas Físicas'!S63</f>
        <v>329400</v>
      </c>
      <c r="H33" s="520">
        <f>+'Metas Físicas'!BI63</f>
        <v>304764</v>
      </c>
      <c r="I33" s="520">
        <f>+'Metas Físicas'!BF63</f>
        <v>186471</v>
      </c>
      <c r="J33" s="137">
        <f>SUMIF(Actividades!$E$3:$E$72,$B33,Actividades!M$3:M$72)</f>
        <v>11017146000</v>
      </c>
      <c r="K33" s="137">
        <f>SUMIF(Actividades!$E$3:$E$72,$B33,Actividades!N$3:N$72)</f>
        <v>1234215729</v>
      </c>
      <c r="L33" s="137">
        <f>SUMIF(Actividades!$E$3:$E$72,$B33,Actividades!O$3:O$72)</f>
        <v>1045085931</v>
      </c>
      <c r="M33" s="137">
        <f>SUMIF(Actividades!$E$3:$E$72,$B33,Actividades!P$3:P$72)</f>
        <v>703625450</v>
      </c>
      <c r="N33" s="138">
        <f>SUMIF(Actividades!$E$3:$E$72,$B33,Actividades!Q$3:Q$72)</f>
        <v>64678089</v>
      </c>
      <c r="O33" s="138">
        <f>SUMIF(Actividades!$E$3:$E$72,$B33,Actividades!R$3:R$72)</f>
        <v>59802459</v>
      </c>
      <c r="P33" s="671" t="s">
        <v>2724</v>
      </c>
      <c r="Q33" s="671" t="s">
        <v>2725</v>
      </c>
      <c r="R33" s="672" t="s">
        <v>2548</v>
      </c>
      <c r="S33" s="672" t="s">
        <v>2726</v>
      </c>
    </row>
    <row r="34" spans="1:19" ht="36" customHeight="1">
      <c r="A34" s="133">
        <v>32</v>
      </c>
      <c r="B34" s="133">
        <f>+'Metas Físicas'!K65</f>
        <v>32</v>
      </c>
      <c r="C34" s="139" t="str">
        <f>+'Metas Físicas'!L65</f>
        <v>Implementar y evaluar el 100% del plan de prevención y atención a la conducta suicida en Bogotá D.C.</v>
      </c>
      <c r="D34" s="139" t="str">
        <f>+'Metas Físicas'!P65</f>
        <v xml:space="preserve">Porcentaje de implementación del plan de prevención y atención a la conducta suicida </v>
      </c>
      <c r="E34" s="108" t="str">
        <f>+'Metas Físicas'!Q65</f>
        <v>Porcentaje</v>
      </c>
      <c r="F34" s="108" t="str">
        <f>+'Metas Físicas'!R65</f>
        <v xml:space="preserve">Constante </v>
      </c>
      <c r="G34" s="202">
        <f>+'Metas Físicas'!S65</f>
        <v>0</v>
      </c>
      <c r="H34" s="202">
        <f>+'Metas Físicas'!BI65</f>
        <v>1</v>
      </c>
      <c r="I34" s="202">
        <f>+'Metas Físicas'!BF65</f>
        <v>0.64900000000000002</v>
      </c>
      <c r="J34" s="137">
        <f>SUMIF(Actividades!$E$3:$E$72,$B34,Actividades!M$3:M$72)</f>
        <v>37876293256</v>
      </c>
      <c r="K34" s="137">
        <f>SUMIF(Actividades!$E$3:$E$72,$B34,Actividades!N$3:N$72)</f>
        <v>22887005397</v>
      </c>
      <c r="L34" s="137">
        <f>SUMIF(Actividades!$E$3:$E$72,$B34,Actividades!O$3:O$72)</f>
        <v>20761978417</v>
      </c>
      <c r="M34" s="137">
        <f>SUMIF(Actividades!$E$3:$E$72,$B34,Actividades!P$3:P$72)</f>
        <v>9596245889</v>
      </c>
      <c r="N34" s="138">
        <f>SUMIF(Actividades!$E$3:$E$72,$B34,Actividades!Q$3:Q$72)</f>
        <v>1453953849</v>
      </c>
      <c r="O34" s="138">
        <f>SUMIF(Actividades!$E$3:$E$72,$B34,Actividades!R$3:R$72)</f>
        <v>1119807222</v>
      </c>
      <c r="P34" s="646" t="s">
        <v>2727</v>
      </c>
      <c r="Q34" s="671" t="s">
        <v>2728</v>
      </c>
      <c r="R34" s="672" t="s">
        <v>2548</v>
      </c>
      <c r="S34" s="672" t="s">
        <v>2729</v>
      </c>
    </row>
    <row r="35" spans="1:19" ht="36" customHeight="1">
      <c r="A35" s="133">
        <v>33</v>
      </c>
      <c r="B35" s="133">
        <f>+'Metas Físicas'!K67</f>
        <v>33</v>
      </c>
      <c r="C35" s="139" t="str">
        <f>+'Metas Físicas'!L67</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D35" s="139" t="str">
        <f>+'Metas Físicas'!P67</f>
        <v xml:space="preserve">Porcentaje de implementación del Plan estratégico y Operativo para el abordaje integral de la población expuesta y afectada por condiciones crónicas en Bogotá D.C. en el marco de los nodos sectoriales e intersectoriales en salud. </v>
      </c>
      <c r="E35" s="108" t="str">
        <f>+'Metas Físicas'!Q67</f>
        <v>Porcentaje</v>
      </c>
      <c r="F35" s="108" t="str">
        <f>+'Metas Físicas'!R67</f>
        <v>Suma</v>
      </c>
      <c r="G35" s="202">
        <f>+'Metas Físicas'!S67</f>
        <v>0.23300000000000001</v>
      </c>
      <c r="H35" s="202">
        <f>+'Metas Físicas'!BI67</f>
        <v>0.25</v>
      </c>
      <c r="I35" s="202">
        <f>+'Metas Físicas'!BF67</f>
        <v>0.16639999999999999</v>
      </c>
      <c r="J35" s="137">
        <f>SUMIF(Actividades!$E$3:$E$72,$B35,Actividades!M$3:M$72)</f>
        <v>4886244772</v>
      </c>
      <c r="K35" s="137">
        <f>SUMIF(Actividades!$E$3:$E$72,$B35,Actividades!N$3:N$72)</f>
        <v>12460894521</v>
      </c>
      <c r="L35" s="137">
        <f>SUMIF(Actividades!$E$3:$E$72,$B35,Actividades!O$3:O$72)</f>
        <v>10987535645</v>
      </c>
      <c r="M35" s="137">
        <f>SUMIF(Actividades!$E$3:$E$72,$B35,Actividades!P$3:P$72)</f>
        <v>5300218414</v>
      </c>
      <c r="N35" s="138">
        <f>SUMIF(Actividades!$E$3:$E$72,$B35,Actividades!Q$3:Q$72)</f>
        <v>519667456</v>
      </c>
      <c r="O35" s="138">
        <f>SUMIF(Actividades!$E$3:$E$72,$B35,Actividades!R$3:R$72)</f>
        <v>259796856</v>
      </c>
      <c r="P35" s="671" t="s">
        <v>2730</v>
      </c>
      <c r="Q35" s="671" t="s">
        <v>2731</v>
      </c>
      <c r="R35" s="672" t="s">
        <v>2548</v>
      </c>
      <c r="S35" s="672" t="s">
        <v>2548</v>
      </c>
    </row>
    <row r="36" spans="1:19" ht="36" customHeight="1">
      <c r="A36" s="133">
        <v>34</v>
      </c>
      <c r="B36" s="133">
        <f>+'Metas Físicas'!K69</f>
        <v>34</v>
      </c>
      <c r="C36" s="139" t="str">
        <f>+'Metas Físicas'!L69</f>
        <v xml:space="preserve">Formular al 100% el instrumento de acción pública para dar respuesta a las necesidades en salud bucal y visual. </v>
      </c>
      <c r="D36" s="139" t="str">
        <f>+'Metas Físicas'!P69</f>
        <v>Formulación del Instrumento de Acción Pública para la salud oral y la salud visual en Bogotá.</v>
      </c>
      <c r="E36" s="108" t="str">
        <f>+'Metas Físicas'!Q69</f>
        <v>Porcentaje</v>
      </c>
      <c r="F36" s="108" t="str">
        <f>+'Metas Físicas'!R69</f>
        <v>Suma</v>
      </c>
      <c r="G36" s="202">
        <f>+'Metas Físicas'!S69</f>
        <v>0</v>
      </c>
      <c r="H36" s="202">
        <f>+'Metas Físicas'!BI69</f>
        <v>0.25</v>
      </c>
      <c r="I36" s="202">
        <f>+'Metas Físicas'!BF69</f>
        <v>0.16500000000000001</v>
      </c>
      <c r="J36" s="137">
        <f>SUMIF(Actividades!$E$3:$E$72,$B36,Actividades!M$3:M$72)</f>
        <v>3574264617</v>
      </c>
      <c r="K36" s="137">
        <f>SUMIF(Actividades!$E$3:$E$72,$B36,Actividades!N$3:N$72)</f>
        <v>0</v>
      </c>
      <c r="L36" s="137">
        <f>SUMIF(Actividades!$E$3:$E$72,$B36,Actividades!O$3:O$72)</f>
        <v>0</v>
      </c>
      <c r="M36" s="137">
        <f>SUMIF(Actividades!$E$3:$E$72,$B36,Actividades!P$3:P$72)</f>
        <v>0</v>
      </c>
      <c r="N36" s="138">
        <f>SUMIF(Actividades!$E$3:$E$72,$B36,Actividades!Q$3:Q$72)</f>
        <v>41148194</v>
      </c>
      <c r="O36" s="138">
        <f>SUMIF(Actividades!$E$3:$E$72,$B36,Actividades!R$3:R$72)</f>
        <v>22957600</v>
      </c>
      <c r="P36" s="671" t="s">
        <v>2732</v>
      </c>
      <c r="Q36" s="671" t="s">
        <v>2733</v>
      </c>
      <c r="R36" s="672" t="s">
        <v>2734</v>
      </c>
      <c r="S36" s="672" t="s">
        <v>2735</v>
      </c>
    </row>
    <row r="37" spans="1:19" ht="36" customHeight="1">
      <c r="A37" s="133">
        <v>35</v>
      </c>
      <c r="B37" s="133">
        <f>+'Metas Físicas'!K71</f>
        <v>35</v>
      </c>
      <c r="C37" s="139" t="str">
        <f>+'Metas Físicas'!L71</f>
        <v>Implementar el 100% del plan de acción del comité de Fast Track Cities, que permita cumplir los compromisos de la declaración de Sevilla suscrita por Bogotá.</v>
      </c>
      <c r="D37" s="139" t="str">
        <f>+'Metas Físicas'!P71</f>
        <v>Porcentaje de implementación de plan de acción del comité de Fast Track Cities</v>
      </c>
      <c r="E37" s="108" t="str">
        <f>+'Metas Físicas'!Q71</f>
        <v>Porcentaje</v>
      </c>
      <c r="F37" s="108" t="str">
        <f>+'Metas Físicas'!R71</f>
        <v>Creciente</v>
      </c>
      <c r="G37" s="202">
        <f>+'Metas Físicas'!S71</f>
        <v>0</v>
      </c>
      <c r="H37" s="202">
        <f>+'Metas Físicas'!BI71</f>
        <v>0.6</v>
      </c>
      <c r="I37" s="202">
        <f>+'Metas Físicas'!BF71</f>
        <v>0.51000000000000012</v>
      </c>
      <c r="J37" s="137">
        <f>SUMIF(Actividades!$E$3:$E$72,$B37,Actividades!M$3:M$72)</f>
        <v>3687807205</v>
      </c>
      <c r="K37" s="137">
        <f>SUMIF(Actividades!$E$3:$E$72,$B37,Actividades!N$3:N$72)</f>
        <v>837498380</v>
      </c>
      <c r="L37" s="137">
        <f>SUMIF(Actividades!$E$3:$E$72,$B37,Actividades!O$3:O$72)</f>
        <v>675386433</v>
      </c>
      <c r="M37" s="137">
        <f>SUMIF(Actividades!$E$3:$E$72,$B37,Actividades!P$3:P$72)</f>
        <v>471643882</v>
      </c>
      <c r="N37" s="138">
        <f>SUMIF(Actividades!$E$3:$E$72,$B37,Actividades!Q$3:Q$72)</f>
        <v>68934181</v>
      </c>
      <c r="O37" s="138">
        <f>SUMIF(Actividades!$E$3:$E$72,$B37,Actividades!R$3:R$72)</f>
        <v>31205505</v>
      </c>
      <c r="P37" s="671" t="s">
        <v>2736</v>
      </c>
      <c r="Q37" s="671" t="s">
        <v>2737</v>
      </c>
      <c r="R37" s="672" t="s">
        <v>2548</v>
      </c>
      <c r="S37" s="672" t="s">
        <v>2738</v>
      </c>
    </row>
    <row r="38" spans="1:19" ht="36" customHeight="1">
      <c r="A38" s="133">
        <v>36</v>
      </c>
      <c r="B38" s="133">
        <f>+'Metas Físicas'!K73</f>
        <v>36</v>
      </c>
      <c r="C38" s="139" t="str">
        <f>+'Metas Físicas'!L73</f>
        <v>Reducir a menos de 130 por cada 100.000 habitantes la tasa de incidencia de morbilidad por eventos inmunoprevenibles.</v>
      </c>
      <c r="D38" s="139" t="str">
        <f>+'Metas Físicas'!P73</f>
        <v>Reducir a menos de 130 x 100.000 habitantes la tasa de incidencia de morbilidad por eventos inmunoprevenibles</v>
      </c>
      <c r="E38" s="108" t="str">
        <f>+'Metas Físicas'!Q73</f>
        <v>Tasa</v>
      </c>
      <c r="F38" s="108" t="str">
        <f>+'Metas Físicas'!R73</f>
        <v>Decreciente</v>
      </c>
      <c r="G38" s="520">
        <f>+'Metas Físicas'!S73</f>
        <v>250</v>
      </c>
      <c r="H38" s="202" t="str">
        <f>+'Metas Físicas'!BI73</f>
        <v>140 x 100.000 hab</v>
      </c>
      <c r="I38" s="202" t="str">
        <f>+'Metas Físicas'!BF73</f>
        <v>Al mes de agosto de 2025 se han notificado 5.063 casos confirmados de eventos objeto de la meta con residencia Bogotá (SE 1 a 35), comparado con a agosto del 2024 4.397 casos con un aumento del 15% (SE 1-35). Incidencia preliminar de 63,78 por 100.000 habitantes (SE 1-35). Datos preliminares.</v>
      </c>
      <c r="J38" s="137">
        <f>SUMIF(Actividades!$E$3:$E$72,$B38,Actividades!M$3:M$72)</f>
        <v>5155015850</v>
      </c>
      <c r="K38" s="137">
        <f>SUMIF(Actividades!$E$3:$E$72,$B38,Actividades!N$3:N$72)</f>
        <v>1841648211</v>
      </c>
      <c r="L38" s="137">
        <f>SUMIF(Actividades!$E$3:$E$72,$B38,Actividades!O$3:O$72)</f>
        <v>1610062126</v>
      </c>
      <c r="M38" s="137">
        <f>SUMIF(Actividades!$E$3:$E$72,$B38,Actividades!P$3:P$72)</f>
        <v>679401134</v>
      </c>
      <c r="N38" s="138">
        <f>SUMIF(Actividades!$E$3:$E$72,$B38,Actividades!Q$3:Q$72)</f>
        <v>109440728</v>
      </c>
      <c r="O38" s="138">
        <f>SUMIF(Actividades!$E$3:$E$72,$B38,Actividades!R$3:R$72)</f>
        <v>47337091</v>
      </c>
      <c r="P38" s="671" t="s">
        <v>2739</v>
      </c>
      <c r="Q38" s="671" t="s">
        <v>2740</v>
      </c>
      <c r="R38" s="672" t="s">
        <v>2548</v>
      </c>
      <c r="S38" s="672" t="s">
        <v>2741</v>
      </c>
    </row>
    <row r="39" spans="1:19" ht="36" customHeight="1">
      <c r="A39" s="133">
        <v>37</v>
      </c>
      <c r="B39" s="133">
        <f>+'Metas Físicas'!K75</f>
        <v>37</v>
      </c>
      <c r="C39" s="139" t="str">
        <f>+'Metas Físicas'!L75</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D39" s="139" t="str">
        <f>+'Metas Físicas'!P75</f>
        <v>Estudios realizados para inclusión de la vacuna de virus de sincitial respiratorio en el programa ampliado de inmunizaciones de Bogotá</v>
      </c>
      <c r="E39" s="108" t="str">
        <f>+'Metas Físicas'!Q75</f>
        <v>Número</v>
      </c>
      <c r="F39" s="108" t="str">
        <f>+'Metas Físicas'!R75</f>
        <v xml:space="preserve">Constante </v>
      </c>
      <c r="G39" s="202">
        <f>+'Metas Físicas'!S75</f>
        <v>0</v>
      </c>
      <c r="H39" s="202">
        <f>+'Metas Físicas'!BI75</f>
        <v>1</v>
      </c>
      <c r="I39" s="202">
        <f>+'Metas Físicas'!BF75</f>
        <v>0</v>
      </c>
      <c r="J39" s="137">
        <f>SUMIF(Actividades!$E$3:$E$72,$B39,Actividades!M$3:M$72)</f>
        <v>0</v>
      </c>
      <c r="K39" s="137">
        <f>SUMIF(Actividades!$E$3:$E$72,$B39,Actividades!N$3:N$72)</f>
        <v>1480940833</v>
      </c>
      <c r="L39" s="137">
        <f>SUMIF(Actividades!$E$3:$E$72,$B39,Actividades!O$3:O$72)</f>
        <v>0</v>
      </c>
      <c r="M39" s="137">
        <f>SUMIF(Actividades!$E$3:$E$72,$B39,Actividades!P$3:P$72)</f>
        <v>0</v>
      </c>
      <c r="N39" s="138">
        <f>SUMIF(Actividades!$E$3:$E$72,$B39,Actividades!Q$3:Q$72)</f>
        <v>0</v>
      </c>
      <c r="O39" s="138">
        <f>SUMIF(Actividades!$E$3:$E$72,$B39,Actividades!R$3:R$72)</f>
        <v>0</v>
      </c>
      <c r="P39" s="671" t="s">
        <v>2742</v>
      </c>
      <c r="Q39" s="671" t="s">
        <v>2743</v>
      </c>
      <c r="R39" s="672" t="s">
        <v>2548</v>
      </c>
      <c r="S39" s="672" t="s">
        <v>2744</v>
      </c>
    </row>
    <row r="40" spans="1:19" ht="36" customHeight="1">
      <c r="A40" s="133">
        <v>38</v>
      </c>
      <c r="B40" s="133">
        <f>+'Metas Físicas'!K77</f>
        <v>38</v>
      </c>
      <c r="C40" s="139" t="str">
        <f>+'Metas Físicas'!L77</f>
        <v>Lograr coberturas de vacunación del 95% en los niños y niñas menores de un año con pentavalente y un año de edad con triple viral, las acciones incluirán el fortalecimiento para aumentar la cobertura de vacunación en VPH.</v>
      </c>
      <c r="D40" s="139" t="str">
        <f>+'Metas Físicas'!P77</f>
        <v>Coberturas de vacunación de la población de niños y niñas menores de un año vacunados con tercera dosis de pentavalente, con triple viral en un año en Bogotá</v>
      </c>
      <c r="E40" s="108" t="str">
        <f>+'Metas Físicas'!Q77</f>
        <v>Cobertura</v>
      </c>
      <c r="F40" s="108" t="str">
        <f>+'Metas Físicas'!R77</f>
        <v>Constante</v>
      </c>
      <c r="G40" s="202">
        <f>+'Metas Físicas'!S77</f>
        <v>0.873</v>
      </c>
      <c r="H40" s="202">
        <f>+'Metas Físicas'!BI77</f>
        <v>0.95</v>
      </c>
      <c r="I40" s="202">
        <f>+'Metas Físicas'!BF77</f>
        <v>0.69299999999999984</v>
      </c>
      <c r="J40" s="137">
        <f>SUMIF(Actividades!$E$3:$E$72,$B40,Actividades!M$3:M$72)</f>
        <v>21813424692</v>
      </c>
      <c r="K40" s="137">
        <f>SUMIF(Actividades!$E$3:$E$72,$B40,Actividades!N$3:N$72)</f>
        <v>23686116438</v>
      </c>
      <c r="L40" s="137">
        <f>SUMIF(Actividades!$E$3:$E$72,$B40,Actividades!O$3:O$72)</f>
        <v>19420433802</v>
      </c>
      <c r="M40" s="137">
        <f>SUMIF(Actividades!$E$3:$E$72,$B40,Actividades!P$3:P$72)</f>
        <v>14917334633</v>
      </c>
      <c r="N40" s="138">
        <f>SUMIF(Actividades!$E$3:$E$72,$B40,Actividades!Q$3:Q$72)</f>
        <v>750294235</v>
      </c>
      <c r="O40" s="138">
        <f>SUMIF(Actividades!$E$3:$E$72,$B40,Actividades!R$3:R$72)</f>
        <v>174588244</v>
      </c>
      <c r="P40" s="671" t="s">
        <v>2745</v>
      </c>
      <c r="Q40" s="671" t="s">
        <v>2746</v>
      </c>
      <c r="R40" s="672" t="s">
        <v>2747</v>
      </c>
      <c r="S40" s="672" t="s">
        <v>2748</v>
      </c>
    </row>
    <row r="41" spans="1:19" ht="36" customHeight="1">
      <c r="A41" s="133">
        <v>39</v>
      </c>
      <c r="B41" s="133">
        <f>+'Metas Físicas'!K79</f>
        <v>39</v>
      </c>
      <c r="C41" s="139" t="str">
        <f>+'Metas Físicas'!L79</f>
        <v xml:space="preserve">Mantener por de bajo del 2.7 la tasa de mortalidad por Tuberculosis. </v>
      </c>
      <c r="D41" s="139" t="str">
        <f>+'Metas Físicas'!P79</f>
        <v xml:space="preserve">Tasa de mortalidad por Tuberculosis </v>
      </c>
      <c r="E41" s="108" t="str">
        <f>+'Metas Físicas'!Q79</f>
        <v>Tasa</v>
      </c>
      <c r="F41" s="108" t="str">
        <f>+'Metas Físicas'!R79</f>
        <v xml:space="preserve">Constante </v>
      </c>
      <c r="G41" s="519">
        <f>+'Metas Físicas'!S79</f>
        <v>2.7</v>
      </c>
      <c r="H41" s="202" t="str">
        <f>+'Metas Físicas'!BI79</f>
        <v>&lt;2,7*100.000 habitantes</v>
      </c>
      <c r="I41" s="202" t="str">
        <f>+'Metas Físicas'!BF79</f>
        <v>68 fallecidos causa básica. Fuente: Base de EEVV con corte a agosto de 2025, datos preliminares. Tasa premilinar 0,86 x 100.000 Habitantes.</v>
      </c>
      <c r="J41" s="137">
        <f>SUMIF(Actividades!$E$3:$E$72,$B41,Actividades!M$3:M$72)</f>
        <v>3456035945</v>
      </c>
      <c r="K41" s="137">
        <f>SUMIF(Actividades!$E$3:$E$72,$B41,Actividades!N$3:N$72)</f>
        <v>3497890902</v>
      </c>
      <c r="L41" s="137">
        <f>SUMIF(Actividades!$E$3:$E$72,$B41,Actividades!O$3:O$72)</f>
        <v>2761331131</v>
      </c>
      <c r="M41" s="137">
        <f>SUMIF(Actividades!$E$3:$E$72,$B41,Actividades!P$3:P$72)</f>
        <v>1344812243</v>
      </c>
      <c r="N41" s="138">
        <f>SUMIF(Actividades!$E$3:$E$72,$B41,Actividades!Q$3:Q$72)</f>
        <v>675233720</v>
      </c>
      <c r="O41" s="138">
        <f>SUMIF(Actividades!$E$3:$E$72,$B41,Actividades!R$3:R$72)</f>
        <v>643184692</v>
      </c>
      <c r="P41" s="671" t="s">
        <v>2749</v>
      </c>
      <c r="Q41" s="671" t="s">
        <v>2750</v>
      </c>
      <c r="R41" s="672" t="s">
        <v>2751</v>
      </c>
      <c r="S41" s="672" t="s">
        <v>2752</v>
      </c>
    </row>
    <row r="42" spans="1:19" ht="36" customHeight="1">
      <c r="A42" s="133">
        <v>40</v>
      </c>
      <c r="B42" s="133">
        <f>+'Metas Físicas'!K81</f>
        <v>40</v>
      </c>
      <c r="C42" s="139" t="str">
        <f>+'Metas Físicas'!L81</f>
        <v>Implementar 1 red intersectorial y comunitaria de salud ambiental por localidad.</v>
      </c>
      <c r="D42" s="139" t="str">
        <f>+'Metas Físicas'!P81</f>
        <v>Red intersectorial y comunitaria de salud ambiental implementada por localidad</v>
      </c>
      <c r="E42" s="108" t="str">
        <f>+'Metas Físicas'!Q81</f>
        <v>Número</v>
      </c>
      <c r="F42" s="108" t="str">
        <f>+'Metas Físicas'!R81</f>
        <v xml:space="preserve">Constante </v>
      </c>
      <c r="G42" s="520">
        <f>+'Metas Físicas'!S81</f>
        <v>0</v>
      </c>
      <c r="H42" s="520">
        <f>+'Metas Físicas'!BI81</f>
        <v>20</v>
      </c>
      <c r="I42" s="520">
        <f>+'Metas Físicas'!BF81</f>
        <v>20</v>
      </c>
      <c r="J42" s="137">
        <f>SUMIF(Actividades!$E$3:$E$72,$B42,Actividades!M$3:M$72)</f>
        <v>7117820193</v>
      </c>
      <c r="K42" s="137">
        <f>SUMIF(Actividades!$E$3:$E$72,$B42,Actividades!N$3:N$72)</f>
        <v>11078652034</v>
      </c>
      <c r="L42" s="137">
        <f>SUMIF(Actividades!$E$3:$E$72,$B42,Actividades!O$3:O$72)</f>
        <v>9123251918</v>
      </c>
      <c r="M42" s="137">
        <f>SUMIF(Actividades!$E$3:$E$72,$B42,Actividades!P$3:P$72)</f>
        <v>6309944188</v>
      </c>
      <c r="N42" s="138">
        <f>SUMIF(Actividades!$E$3:$E$72,$B42,Actividades!Q$3:Q$72)</f>
        <v>299815410</v>
      </c>
      <c r="O42" s="138">
        <f>SUMIF(Actividades!$E$3:$E$72,$B42,Actividades!R$3:R$72)</f>
        <v>125150497</v>
      </c>
      <c r="P42" s="672" t="s">
        <v>2753</v>
      </c>
      <c r="Q42" s="672" t="s">
        <v>2754</v>
      </c>
      <c r="R42" s="672" t="s">
        <v>2755</v>
      </c>
      <c r="S42" s="672" t="s">
        <v>2548</v>
      </c>
    </row>
    <row r="43" spans="1:19" ht="36" customHeight="1">
      <c r="A43" s="133">
        <v>41</v>
      </c>
      <c r="B43" s="133">
        <f>+'Metas Físicas'!K83</f>
        <v>41</v>
      </c>
      <c r="C43" s="139" t="str">
        <f>+'Metas Físicas'!L83</f>
        <v>Implementar el 100% de la estrategia para la gestión integral de zoonosis en el DC</v>
      </c>
      <c r="D43" s="139" t="str">
        <f>+'Metas Físicas'!P83</f>
        <v>Porcentaje de la estrategia para la gestión integral de zoonosis implementada</v>
      </c>
      <c r="E43" s="108" t="str">
        <f>+'Metas Físicas'!Q83</f>
        <v>Porcentaje</v>
      </c>
      <c r="F43" s="108" t="str">
        <f>+'Metas Físicas'!R83</f>
        <v>Suma</v>
      </c>
      <c r="G43" s="202" t="str">
        <f>+'Metas Físicas'!S83</f>
        <v>20% en el avance de la estrategia de Gestión Integral de Zoonosis. 
473.262</v>
      </c>
      <c r="H43" s="202">
        <f>+'Metas Físicas'!BI83</f>
        <v>0.25</v>
      </c>
      <c r="I43" s="202">
        <f>+'Metas Físicas'!BF83</f>
        <v>0.1646</v>
      </c>
      <c r="J43" s="137">
        <f>SUMIF(Actividades!$E$3:$E$72,$B43,Actividades!M$3:M$72)</f>
        <v>7213219253</v>
      </c>
      <c r="K43" s="137">
        <f>SUMIF(Actividades!$E$3:$E$72,$B43,Actividades!N$3:N$72)</f>
        <v>5845559704</v>
      </c>
      <c r="L43" s="137">
        <f>SUMIF(Actividades!$E$3:$E$72,$B43,Actividades!O$3:O$72)</f>
        <v>4461137653</v>
      </c>
      <c r="M43" s="137">
        <f>SUMIF(Actividades!$E$3:$E$72,$B43,Actividades!P$3:P$72)</f>
        <v>3458513235</v>
      </c>
      <c r="N43" s="138">
        <f>SUMIF(Actividades!$E$3:$E$72,$B43,Actividades!Q$3:Q$72)</f>
        <v>317229615</v>
      </c>
      <c r="O43" s="138">
        <f>SUMIF(Actividades!$E$3:$E$72,$B43,Actividades!R$3:R$72)</f>
        <v>84843004</v>
      </c>
      <c r="P43" s="672" t="s">
        <v>2756</v>
      </c>
      <c r="Q43" s="672" t="s">
        <v>2757</v>
      </c>
      <c r="R43" s="672" t="s">
        <v>2548</v>
      </c>
      <c r="S43" s="672" t="s">
        <v>2548</v>
      </c>
    </row>
    <row r="44" spans="1:19" ht="36" customHeight="1">
      <c r="A44" s="133">
        <v>42</v>
      </c>
      <c r="B44" s="133">
        <f>+'Metas Físicas'!K85</f>
        <v>42</v>
      </c>
      <c r="C44" s="139" t="str">
        <f>+'Metas Físicas'!L85</f>
        <v>Incrementar mínimo un 50% de establecimientos inscritos ante la autoridad sanitaria, en el marco del fortalecimiento de la estrategia de autorregulación y las acciones de inspección, vigilancia y control en el DC</v>
      </c>
      <c r="D44" s="139" t="str">
        <f>+'Metas Físicas'!P85</f>
        <v>Porcentaje de establecimientos inscritos</v>
      </c>
      <c r="E44" s="108" t="str">
        <f>+'Metas Físicas'!Q85</f>
        <v>Porcentaje</v>
      </c>
      <c r="F44" s="108" t="str">
        <f>+'Metas Físicas'!R85</f>
        <v>Creciente</v>
      </c>
      <c r="G44" s="202" t="str">
        <f>+'Metas Físicas'!S85</f>
        <v>55.802 promedio años 2022-2023</v>
      </c>
      <c r="H44" s="202">
        <f>+'Metas Físicas'!BI85</f>
        <v>0.16320000000000001</v>
      </c>
      <c r="I44" s="202">
        <f>+'Metas Físicas'!BF85</f>
        <v>0.12262000000000001</v>
      </c>
      <c r="J44" s="137">
        <f>SUMIF(Actividades!$E$3:$E$72,$B44,Actividades!M$3:M$72)</f>
        <v>34264826842</v>
      </c>
      <c r="K44" s="137">
        <f>SUMIF(Actividades!$E$3:$E$72,$B44,Actividades!N$3:N$72)</f>
        <v>57483379653</v>
      </c>
      <c r="L44" s="137">
        <f>SUMIF(Actividades!$E$3:$E$72,$B44,Actividades!O$3:O$72)</f>
        <v>45461575449</v>
      </c>
      <c r="M44" s="137">
        <f>SUMIF(Actividades!$E$3:$E$72,$B44,Actividades!P$3:P$72)</f>
        <v>33218212331</v>
      </c>
      <c r="N44" s="138">
        <f>SUMIF(Actividades!$E$3:$E$72,$B44,Actividades!Q$3:Q$72)</f>
        <v>1771217475</v>
      </c>
      <c r="O44" s="138">
        <f>SUMIF(Actividades!$E$3:$E$72,$B44,Actividades!R$3:R$72)</f>
        <v>868108218</v>
      </c>
      <c r="P44" s="672" t="s">
        <v>2758</v>
      </c>
      <c r="Q44" s="672" t="s">
        <v>2759</v>
      </c>
      <c r="R44" s="672" t="s">
        <v>2760</v>
      </c>
      <c r="S44" s="672" t="s">
        <v>2548</v>
      </c>
    </row>
    <row r="45" spans="1:19" ht="36" customHeight="1">
      <c r="A45" s="133">
        <v>43</v>
      </c>
      <c r="B45" s="133">
        <f>+'Metas Físicas'!K87</f>
        <v>43</v>
      </c>
      <c r="C45" s="139" t="str">
        <f>+'Metas Físicas'!L87</f>
        <v>Implementar el 60% del plan de respuesta sectorial de gestión integral del riesgo en Salud por calidad del aire en Bogotá</v>
      </c>
      <c r="D45" s="139" t="str">
        <f>+'Metas Físicas'!P87</f>
        <v>Porcentaje de implementación del Plan de respuesta sectorial de gestión integral de riesgos en salud por calidad del aire en Bogotá.</v>
      </c>
      <c r="E45" s="108" t="str">
        <f>+'Metas Físicas'!Q87</f>
        <v>Porcentaje</v>
      </c>
      <c r="F45" s="108" t="str">
        <f>+'Metas Físicas'!R87</f>
        <v>Creciente</v>
      </c>
      <c r="G45" s="202">
        <f>+'Metas Físicas'!S87</f>
        <v>0.33</v>
      </c>
      <c r="H45" s="202">
        <f>+'Metas Físicas'!BI87</f>
        <v>0.43</v>
      </c>
      <c r="I45" s="202">
        <f>+'Metas Físicas'!BF87</f>
        <v>0.41340699999999997</v>
      </c>
      <c r="J45" s="137">
        <f>SUMIF(Actividades!$E$3:$E$72,$B45,Actividades!M$3:M$72)</f>
        <v>11720617731</v>
      </c>
      <c r="K45" s="137">
        <f>SUMIF(Actividades!$E$3:$E$72,$B45,Actividades!N$3:N$72)</f>
        <v>4396960090</v>
      </c>
      <c r="L45" s="137">
        <f>SUMIF(Actividades!$E$3:$E$72,$B45,Actividades!O$3:O$72)</f>
        <v>3256035029</v>
      </c>
      <c r="M45" s="137">
        <f>SUMIF(Actividades!$E$3:$E$72,$B45,Actividades!P$3:P$72)</f>
        <v>2562821667</v>
      </c>
      <c r="N45" s="138">
        <f>SUMIF(Actividades!$E$3:$E$72,$B45,Actividades!Q$3:Q$72)</f>
        <v>181079693</v>
      </c>
      <c r="O45" s="138">
        <f>SUMIF(Actividades!$E$3:$E$72,$B45,Actividades!R$3:R$72)</f>
        <v>48808577</v>
      </c>
      <c r="P45" s="672" t="s">
        <v>2761</v>
      </c>
      <c r="Q45" s="672" t="s">
        <v>2762</v>
      </c>
      <c r="R45" s="672" t="s">
        <v>2631</v>
      </c>
      <c r="S45" s="672" t="s">
        <v>2548</v>
      </c>
    </row>
    <row r="46" spans="1:19" ht="36" customHeight="1">
      <c r="A46" s="133">
        <v>44</v>
      </c>
      <c r="B46" s="133">
        <f>+'Metas Físicas'!K89</f>
        <v>44</v>
      </c>
      <c r="C46" s="139" t="str">
        <f>+'Metas Físicas'!L89</f>
        <v>Mantener el 100% de la operación de la red de vigilancia y la gestión del riesgo en salud pública en Bogotá D.C.</v>
      </c>
      <c r="D46" s="139" t="str">
        <f>+'Metas Físicas'!P89</f>
        <v>Operación de la Red de vigilancia para la gestión del riesgo en salud pública en los 14 subsistemas y el programa de control de infecciones – IAAS</v>
      </c>
      <c r="E46" s="108" t="str">
        <f>+'Metas Físicas'!Q89</f>
        <v>Porcentaje</v>
      </c>
      <c r="F46" s="108" t="str">
        <f>+'Metas Físicas'!R89</f>
        <v>Constante</v>
      </c>
      <c r="G46" s="202">
        <f>+'Metas Físicas'!S89</f>
        <v>1</v>
      </c>
      <c r="H46" s="202">
        <f>+'Metas Físicas'!BI89</f>
        <v>1</v>
      </c>
      <c r="I46" s="202">
        <f>+'Metas Físicas'!BF89</f>
        <v>1</v>
      </c>
      <c r="J46" s="137">
        <f>SUMIF(Actividades!$E$3:$E$72,$B46,Actividades!M$3:M$72)</f>
        <v>22992975916</v>
      </c>
      <c r="K46" s="137">
        <f>SUMIF(Actividades!$E$3:$E$72,$B46,Actividades!N$3:N$72)</f>
        <v>43533324694</v>
      </c>
      <c r="L46" s="137">
        <f>SUMIF(Actividades!$E$3:$E$72,$B46,Actividades!O$3:O$72)</f>
        <v>33191635498</v>
      </c>
      <c r="M46" s="137">
        <f>SUMIF(Actividades!$E$3:$E$72,$B46,Actividades!P$3:P$72)</f>
        <v>22719391235</v>
      </c>
      <c r="N46" s="138">
        <f>SUMIF(Actividades!$E$3:$E$72,$B46,Actividades!Q$3:Q$72)</f>
        <v>2006152379</v>
      </c>
      <c r="O46" s="138">
        <f>SUMIF(Actividades!$E$3:$E$72,$B46,Actividades!R$3:R$72)</f>
        <v>1085791853</v>
      </c>
      <c r="P46" s="671" t="s">
        <v>2763</v>
      </c>
      <c r="Q46" s="671" t="s">
        <v>2764</v>
      </c>
      <c r="R46" s="672" t="s">
        <v>2765</v>
      </c>
      <c r="S46" s="672" t="s">
        <v>2766</v>
      </c>
    </row>
    <row r="47" spans="1:19" ht="36" customHeight="1">
      <c r="A47" s="133">
        <v>45</v>
      </c>
      <c r="B47" s="133">
        <f>+'Metas Físicas'!K91</f>
        <v>45</v>
      </c>
      <c r="C47" s="139" t="str">
        <f>+'Metas Físicas'!L91</f>
        <v>Mantener el 100% de la acreditación del Laboratorio de Salud Pública como referente técnico a nivel distrital y nacional junto con la operación del laboratorio de alta contención biológica BSL3.</v>
      </c>
      <c r="D47" s="139" t="str">
        <f>+'Metas Físicas'!P91</f>
        <v>Número de metodologías acreditadas</v>
      </c>
      <c r="E47" s="108" t="str">
        <f>+'Metas Físicas'!Q91</f>
        <v>Porcentaje</v>
      </c>
      <c r="F47" s="108" t="str">
        <f>+'Metas Físicas'!R91</f>
        <v>Constante</v>
      </c>
      <c r="G47" s="520">
        <f>+'Metas Físicas'!S91</f>
        <v>47</v>
      </c>
      <c r="H47" s="202" t="str">
        <f>+'Metas Físicas'!BI91</f>
        <v>100% (47)</v>
      </c>
      <c r="I47" s="202">
        <f>+'Metas Físicas'!BF91</f>
        <v>1</v>
      </c>
      <c r="J47" s="137">
        <f>SUMIF(Actividades!$E$3:$E$72,$B47,Actividades!M$3:M$72)</f>
        <v>14243296720</v>
      </c>
      <c r="K47" s="137">
        <f>SUMIF(Actividades!$E$3:$E$72,$B47,Actividades!N$3:N$72)</f>
        <v>18728200187</v>
      </c>
      <c r="L47" s="137">
        <f>SUMIF(Actividades!$E$3:$E$72,$B47,Actividades!O$3:O$72)</f>
        <v>9828935808</v>
      </c>
      <c r="M47" s="137">
        <f>SUMIF(Actividades!$E$3:$E$72,$B47,Actividades!P$3:P$72)</f>
        <v>2986054709</v>
      </c>
      <c r="N47" s="138">
        <f>SUMIF(Actividades!$E$3:$E$72,$B47,Actividades!Q$3:Q$72)</f>
        <v>24600462</v>
      </c>
      <c r="O47" s="138">
        <f>SUMIF(Actividades!$E$3:$E$72,$B47,Actividades!R$3:R$72)</f>
        <v>21527070</v>
      </c>
      <c r="P47" s="672" t="s">
        <v>2767</v>
      </c>
      <c r="Q47" s="672" t="s">
        <v>2768</v>
      </c>
      <c r="R47" s="672" t="s">
        <v>2548</v>
      </c>
      <c r="S47" s="672" t="s">
        <v>2548</v>
      </c>
    </row>
    <row r="48" spans="1:19">
      <c r="J48" s="134"/>
      <c r="K48" s="134"/>
      <c r="L48" s="134"/>
      <c r="M48" s="134"/>
      <c r="N48" s="134"/>
      <c r="O48" s="134"/>
      <c r="P48" s="132"/>
      <c r="Q48" s="132"/>
      <c r="R48" s="132"/>
    </row>
    <row r="49" spans="1:19" ht="30" customHeight="1">
      <c r="A49" s="128"/>
      <c r="B49" s="128"/>
      <c r="C49" s="128"/>
      <c r="D49" s="128"/>
      <c r="E49" s="128"/>
      <c r="F49" s="128"/>
      <c r="G49" s="128"/>
      <c r="H49" s="128"/>
      <c r="I49" s="128"/>
      <c r="J49" s="128">
        <f t="shared" ref="J49:O49" si="0">SUM(J4:J48)</f>
        <v>331507938000</v>
      </c>
      <c r="K49" s="128">
        <f>SUM(K3:K48)</f>
        <v>338035498225</v>
      </c>
      <c r="L49" s="128">
        <f t="shared" si="0"/>
        <v>267910475048</v>
      </c>
      <c r="M49" s="128">
        <f t="shared" si="0"/>
        <v>164321290571</v>
      </c>
      <c r="N49" s="128">
        <f t="shared" si="0"/>
        <v>12649337119</v>
      </c>
      <c r="O49" s="128">
        <f t="shared" si="0"/>
        <v>7120476318</v>
      </c>
      <c r="P49" s="128"/>
      <c r="Q49" s="128"/>
      <c r="R49" s="128"/>
      <c r="S49" s="128"/>
    </row>
    <row r="50" spans="1:19">
      <c r="J50" s="134"/>
      <c r="K50" s="134"/>
      <c r="L50" s="134"/>
      <c r="M50" s="134"/>
      <c r="N50" s="134"/>
      <c r="O50" s="134"/>
      <c r="P50" s="132"/>
      <c r="Q50" s="132"/>
      <c r="R50" s="132"/>
    </row>
    <row r="51" spans="1:19">
      <c r="J51" s="134"/>
      <c r="K51" s="134"/>
      <c r="L51" s="134"/>
      <c r="M51" s="134"/>
      <c r="N51" s="134"/>
      <c r="O51" s="134"/>
      <c r="P51" s="132"/>
      <c r="Q51" s="132"/>
      <c r="R51" s="132"/>
    </row>
    <row r="52" spans="1:19">
      <c r="J52" s="134"/>
      <c r="K52" s="134"/>
      <c r="L52" s="134"/>
      <c r="M52" s="134"/>
      <c r="N52" s="134"/>
      <c r="O52" s="134"/>
      <c r="P52" s="132"/>
      <c r="Q52" s="132"/>
      <c r="R52" s="132"/>
    </row>
    <row r="53" spans="1:19">
      <c r="J53" s="134"/>
      <c r="K53" s="134"/>
      <c r="L53" s="134"/>
      <c r="M53" s="134"/>
      <c r="N53" s="134"/>
      <c r="O53" s="134"/>
      <c r="P53" s="132"/>
      <c r="Q53" s="132"/>
      <c r="R53" s="132"/>
    </row>
    <row r="54" spans="1:19">
      <c r="J54" s="134"/>
      <c r="K54" s="134"/>
      <c r="L54" s="134"/>
      <c r="M54" s="134"/>
      <c r="N54" s="134"/>
      <c r="O54" s="134"/>
      <c r="P54" s="132"/>
      <c r="Q54" s="132"/>
      <c r="R54" s="132"/>
    </row>
    <row r="55" spans="1:19">
      <c r="J55" s="134"/>
      <c r="K55" s="134"/>
      <c r="L55" s="134"/>
      <c r="M55" s="134"/>
      <c r="N55" s="134"/>
      <c r="O55" s="134"/>
      <c r="P55" s="132"/>
      <c r="Q55" s="132"/>
      <c r="R55" s="132"/>
    </row>
    <row r="56" spans="1:19">
      <c r="J56" s="134"/>
      <c r="K56" s="134"/>
      <c r="L56" s="134"/>
      <c r="M56" s="134"/>
      <c r="N56" s="134"/>
      <c r="O56" s="134"/>
      <c r="P56" s="132"/>
      <c r="Q56" s="132"/>
      <c r="R56" s="132"/>
    </row>
    <row r="57" spans="1:19">
      <c r="J57" s="134"/>
      <c r="K57" s="134"/>
      <c r="L57" s="134"/>
      <c r="M57" s="134"/>
      <c r="N57" s="134"/>
      <c r="O57" s="134"/>
      <c r="P57" s="132"/>
      <c r="Q57" s="132"/>
      <c r="R57" s="132"/>
    </row>
    <row r="58" spans="1:19">
      <c r="J58" s="134"/>
      <c r="K58" s="134"/>
      <c r="L58" s="134"/>
      <c r="M58" s="134"/>
      <c r="N58" s="134"/>
      <c r="O58" s="134"/>
      <c r="P58" s="132"/>
      <c r="Q58" s="132"/>
      <c r="R58" s="132"/>
    </row>
    <row r="59" spans="1:19">
      <c r="J59" s="134"/>
      <c r="K59" s="134"/>
      <c r="L59" s="134"/>
      <c r="M59" s="134"/>
      <c r="N59" s="134"/>
      <c r="O59" s="134"/>
      <c r="P59" s="132"/>
      <c r="Q59" s="132"/>
      <c r="R59" s="132"/>
    </row>
    <row r="60" spans="1:19">
      <c r="J60" s="134"/>
      <c r="K60" s="134"/>
      <c r="L60" s="134"/>
      <c r="M60" s="134"/>
      <c r="N60" s="134"/>
      <c r="O60" s="134"/>
      <c r="P60" s="132"/>
      <c r="Q60" s="132"/>
      <c r="R60" s="132"/>
    </row>
    <row r="61" spans="1:19">
      <c r="J61" s="134"/>
      <c r="K61" s="134"/>
      <c r="L61" s="134"/>
      <c r="M61" s="134"/>
      <c r="N61" s="134"/>
      <c r="O61" s="134"/>
      <c r="P61" s="132"/>
      <c r="Q61" s="132"/>
      <c r="R61" s="132"/>
    </row>
    <row r="62" spans="1:19">
      <c r="J62" s="134"/>
      <c r="K62" s="134"/>
      <c r="L62" s="134"/>
      <c r="M62" s="134"/>
      <c r="N62" s="134"/>
      <c r="O62" s="134"/>
      <c r="P62" s="132"/>
      <c r="Q62" s="132"/>
      <c r="R62" s="132"/>
    </row>
    <row r="63" spans="1:19">
      <c r="J63" s="134"/>
      <c r="K63" s="134"/>
      <c r="L63" s="134"/>
      <c r="M63" s="134"/>
      <c r="N63" s="134"/>
      <c r="O63" s="134"/>
      <c r="P63" s="132"/>
      <c r="Q63" s="132"/>
      <c r="R63" s="132"/>
    </row>
    <row r="64" spans="1:19">
      <c r="J64" s="134"/>
      <c r="K64" s="134"/>
      <c r="L64" s="134"/>
      <c r="M64" s="134"/>
      <c r="N64" s="134"/>
      <c r="O64" s="134"/>
      <c r="P64" s="132"/>
      <c r="Q64" s="132"/>
      <c r="R64" s="132"/>
    </row>
    <row r="65" spans="10:18">
      <c r="J65" s="134"/>
      <c r="K65" s="134"/>
      <c r="L65" s="134"/>
      <c r="M65" s="134"/>
      <c r="N65" s="134"/>
      <c r="O65" s="134"/>
      <c r="P65" s="132"/>
      <c r="Q65" s="132"/>
      <c r="R65" s="132"/>
    </row>
    <row r="66" spans="10:18">
      <c r="J66" s="134"/>
      <c r="K66" s="134"/>
      <c r="L66" s="134"/>
      <c r="M66" s="134"/>
      <c r="N66" s="134"/>
      <c r="O66" s="134"/>
      <c r="P66" s="132"/>
      <c r="Q66" s="132"/>
      <c r="R66" s="132"/>
    </row>
    <row r="67" spans="10:18">
      <c r="J67" s="134"/>
      <c r="K67" s="134"/>
      <c r="L67" s="134"/>
      <c r="M67" s="134"/>
      <c r="N67" s="134"/>
      <c r="O67" s="134"/>
      <c r="P67" s="132"/>
      <c r="Q67" s="132"/>
      <c r="R67" s="132"/>
    </row>
    <row r="68" spans="10:18">
      <c r="J68" s="134"/>
      <c r="K68" s="134"/>
      <c r="L68" s="134"/>
      <c r="M68" s="134"/>
      <c r="N68" s="134"/>
      <c r="O68" s="134"/>
      <c r="P68" s="132"/>
      <c r="Q68" s="132"/>
      <c r="R68" s="132"/>
    </row>
    <row r="69" spans="10:18">
      <c r="J69" s="134"/>
      <c r="K69" s="134"/>
      <c r="L69" s="134"/>
      <c r="M69" s="134"/>
      <c r="N69" s="134"/>
      <c r="O69" s="134"/>
      <c r="P69" s="132"/>
      <c r="Q69" s="132"/>
      <c r="R69" s="132"/>
    </row>
    <row r="70" spans="10:18">
      <c r="J70" s="134"/>
      <c r="K70" s="134"/>
      <c r="L70" s="134"/>
      <c r="M70" s="134"/>
      <c r="N70" s="134"/>
      <c r="O70" s="134"/>
      <c r="P70" s="132"/>
      <c r="Q70" s="132"/>
      <c r="R70" s="132"/>
    </row>
    <row r="71" spans="10:18">
      <c r="J71" s="134"/>
      <c r="K71" s="134"/>
      <c r="L71" s="134"/>
      <c r="M71" s="134"/>
      <c r="N71" s="134"/>
      <c r="O71" s="134"/>
      <c r="P71" s="132"/>
      <c r="Q71" s="132"/>
      <c r="R71" s="132"/>
    </row>
    <row r="72" spans="10:18">
      <c r="J72" s="134"/>
      <c r="K72" s="134"/>
      <c r="L72" s="134"/>
      <c r="M72" s="134"/>
      <c r="N72" s="134"/>
      <c r="O72" s="134"/>
      <c r="P72" s="132"/>
      <c r="Q72" s="132"/>
      <c r="R72" s="132"/>
    </row>
    <row r="73" spans="10:18">
      <c r="J73" s="134"/>
      <c r="K73" s="134"/>
      <c r="L73" s="134"/>
      <c r="M73" s="134"/>
      <c r="N73" s="134"/>
      <c r="O73" s="134"/>
      <c r="P73" s="132"/>
      <c r="Q73" s="132"/>
      <c r="R73" s="132"/>
    </row>
    <row r="74" spans="10:18">
      <c r="J74" s="134"/>
      <c r="K74" s="134"/>
      <c r="L74" s="134"/>
      <c r="M74" s="134"/>
      <c r="N74" s="134"/>
      <c r="O74" s="134"/>
      <c r="P74" s="132"/>
      <c r="Q74" s="132"/>
      <c r="R74" s="132"/>
    </row>
    <row r="75" spans="10:18">
      <c r="J75" s="134"/>
      <c r="K75" s="134"/>
      <c r="L75" s="134"/>
      <c r="M75" s="134"/>
      <c r="N75" s="134"/>
      <c r="O75" s="134"/>
      <c r="P75" s="132"/>
      <c r="Q75" s="132"/>
      <c r="R75" s="132"/>
    </row>
    <row r="76" spans="10:18">
      <c r="J76" s="134"/>
      <c r="K76" s="134"/>
      <c r="L76" s="134"/>
      <c r="M76" s="134"/>
      <c r="N76" s="134"/>
      <c r="O76" s="134"/>
      <c r="P76" s="132"/>
      <c r="Q76" s="132"/>
      <c r="R76" s="132"/>
    </row>
    <row r="77" spans="10:18">
      <c r="J77" s="134"/>
      <c r="K77" s="134"/>
      <c r="L77" s="134"/>
      <c r="M77" s="134"/>
      <c r="N77" s="134"/>
      <c r="O77" s="134"/>
      <c r="P77" s="132"/>
      <c r="Q77" s="132"/>
      <c r="R77" s="132"/>
    </row>
    <row r="78" spans="10:18">
      <c r="J78" s="134"/>
      <c r="K78" s="134"/>
      <c r="L78" s="134"/>
      <c r="M78" s="134"/>
      <c r="N78" s="134"/>
      <c r="O78" s="134"/>
      <c r="P78" s="132"/>
      <c r="Q78" s="132"/>
      <c r="R78" s="132"/>
    </row>
    <row r="79" spans="10:18">
      <c r="J79" s="134"/>
      <c r="K79" s="134"/>
      <c r="L79" s="134"/>
      <c r="M79" s="134"/>
      <c r="N79" s="134"/>
      <c r="O79" s="134"/>
      <c r="P79" s="132"/>
      <c r="Q79" s="132"/>
      <c r="R79" s="132"/>
    </row>
    <row r="80" spans="10:18">
      <c r="J80" s="134"/>
      <c r="K80" s="134"/>
      <c r="L80" s="134"/>
      <c r="M80" s="134"/>
      <c r="N80" s="134"/>
      <c r="O80" s="134"/>
      <c r="P80" s="132"/>
      <c r="Q80" s="132"/>
      <c r="R80" s="132"/>
    </row>
    <row r="81" spans="10:18">
      <c r="J81" s="134"/>
      <c r="K81" s="134"/>
      <c r="L81" s="134"/>
      <c r="M81" s="134"/>
      <c r="N81" s="134"/>
      <c r="O81" s="134"/>
      <c r="P81" s="132"/>
      <c r="Q81" s="132"/>
      <c r="R81" s="132"/>
    </row>
    <row r="82" spans="10:18">
      <c r="J82" s="134"/>
      <c r="K82" s="134"/>
      <c r="L82" s="134"/>
      <c r="M82" s="134"/>
      <c r="N82" s="134"/>
      <c r="O82" s="134"/>
      <c r="P82" s="132"/>
      <c r="Q82" s="132"/>
      <c r="R82" s="132"/>
    </row>
    <row r="83" spans="10:18">
      <c r="J83" s="134"/>
      <c r="K83" s="134"/>
      <c r="L83" s="134"/>
      <c r="M83" s="134"/>
      <c r="N83" s="134"/>
      <c r="O83" s="134"/>
      <c r="P83" s="132"/>
      <c r="Q83" s="132"/>
      <c r="R83" s="132"/>
    </row>
    <row r="84" spans="10:18">
      <c r="J84" s="134"/>
      <c r="K84" s="134"/>
      <c r="L84" s="134"/>
      <c r="M84" s="134"/>
      <c r="N84" s="134"/>
      <c r="O84" s="134"/>
      <c r="P84" s="132"/>
      <c r="Q84" s="132"/>
      <c r="R84" s="132"/>
    </row>
    <row r="85" spans="10:18">
      <c r="J85" s="134"/>
      <c r="K85" s="134"/>
      <c r="L85" s="134"/>
      <c r="M85" s="134"/>
      <c r="N85" s="134"/>
      <c r="O85" s="134"/>
      <c r="P85" s="132"/>
      <c r="Q85" s="132"/>
      <c r="R85" s="132"/>
    </row>
    <row r="86" spans="10:18">
      <c r="J86" s="134"/>
      <c r="K86" s="134"/>
      <c r="L86" s="134"/>
      <c r="M86" s="134"/>
      <c r="N86" s="134"/>
      <c r="O86" s="134"/>
      <c r="P86" s="132"/>
      <c r="Q86" s="132"/>
      <c r="R86" s="132"/>
    </row>
    <row r="87" spans="10:18">
      <c r="J87" s="134"/>
      <c r="K87" s="134"/>
      <c r="L87" s="134"/>
      <c r="M87" s="134"/>
      <c r="N87" s="134"/>
      <c r="O87" s="134"/>
      <c r="P87" s="132"/>
      <c r="Q87" s="132"/>
      <c r="R87" s="132"/>
    </row>
    <row r="88" spans="10:18">
      <c r="J88" s="134"/>
      <c r="K88" s="134"/>
      <c r="L88" s="134"/>
      <c r="M88" s="134"/>
      <c r="N88" s="134"/>
      <c r="O88" s="134"/>
      <c r="P88" s="132"/>
      <c r="Q88" s="132"/>
      <c r="R88" s="132"/>
    </row>
    <row r="89" spans="10:18">
      <c r="J89" s="134"/>
      <c r="K89" s="134"/>
      <c r="L89" s="134"/>
      <c r="M89" s="134"/>
      <c r="N89" s="134"/>
      <c r="O89" s="134"/>
      <c r="P89" s="132"/>
      <c r="Q89" s="132"/>
      <c r="R89" s="132"/>
    </row>
    <row r="90" spans="10:18">
      <c r="J90" s="134"/>
      <c r="K90" s="134"/>
      <c r="L90" s="134"/>
      <c r="M90" s="134"/>
      <c r="N90" s="134"/>
      <c r="O90" s="134"/>
      <c r="P90" s="132"/>
      <c r="Q90" s="132"/>
      <c r="R90" s="132"/>
    </row>
    <row r="91" spans="10:18">
      <c r="J91" s="134"/>
      <c r="K91" s="134"/>
      <c r="L91" s="134"/>
      <c r="M91" s="134"/>
      <c r="N91" s="134"/>
      <c r="O91" s="134"/>
      <c r="P91" s="132"/>
      <c r="Q91" s="132"/>
      <c r="R91" s="132"/>
    </row>
    <row r="92" spans="10:18">
      <c r="J92" s="134"/>
      <c r="K92" s="134"/>
      <c r="L92" s="134"/>
      <c r="M92" s="134"/>
      <c r="N92" s="134"/>
      <c r="O92" s="134"/>
      <c r="P92" s="132"/>
      <c r="Q92" s="132"/>
      <c r="R92" s="132"/>
    </row>
    <row r="93" spans="10:18">
      <c r="J93" s="134"/>
      <c r="K93" s="134"/>
      <c r="L93" s="134"/>
      <c r="M93" s="134"/>
      <c r="N93" s="134"/>
      <c r="O93" s="134"/>
      <c r="P93" s="132"/>
      <c r="Q93" s="132"/>
      <c r="R93" s="132"/>
    </row>
    <row r="94" spans="10:18">
      <c r="J94" s="134"/>
      <c r="K94" s="134"/>
      <c r="L94" s="134"/>
      <c r="M94" s="134"/>
      <c r="N94" s="134"/>
      <c r="O94" s="134"/>
      <c r="P94" s="132"/>
      <c r="Q94" s="132"/>
      <c r="R94" s="132"/>
    </row>
    <row r="95" spans="10:18">
      <c r="J95" s="134"/>
      <c r="K95" s="134"/>
      <c r="L95" s="134"/>
      <c r="M95" s="134"/>
      <c r="N95" s="134"/>
      <c r="O95" s="134"/>
      <c r="P95" s="132"/>
      <c r="Q95" s="132"/>
      <c r="R95" s="132"/>
    </row>
    <row r="96" spans="10:18">
      <c r="J96" s="134"/>
      <c r="K96" s="134"/>
      <c r="L96" s="134"/>
      <c r="M96" s="134"/>
      <c r="N96" s="134"/>
      <c r="O96" s="134"/>
      <c r="P96" s="132"/>
      <c r="Q96" s="132"/>
      <c r="R96" s="132"/>
    </row>
    <row r="97" spans="10:18">
      <c r="J97" s="134"/>
      <c r="K97" s="134"/>
      <c r="L97" s="134"/>
      <c r="M97" s="134"/>
      <c r="N97" s="134"/>
      <c r="O97" s="134"/>
      <c r="P97" s="132"/>
      <c r="Q97" s="132"/>
      <c r="R97" s="132"/>
    </row>
    <row r="98" spans="10:18">
      <c r="J98" s="134"/>
      <c r="K98" s="134"/>
      <c r="L98" s="134"/>
      <c r="M98" s="134"/>
      <c r="N98" s="134"/>
      <c r="O98" s="134"/>
      <c r="P98" s="132"/>
      <c r="Q98" s="132"/>
      <c r="R98" s="132"/>
    </row>
    <row r="99" spans="10:18">
      <c r="J99" s="134"/>
      <c r="K99" s="134"/>
      <c r="L99" s="134"/>
      <c r="M99" s="134"/>
      <c r="N99" s="134"/>
      <c r="O99" s="134"/>
      <c r="P99" s="132"/>
      <c r="Q99" s="132"/>
      <c r="R99" s="132"/>
    </row>
    <row r="100" spans="10:18">
      <c r="J100" s="134"/>
      <c r="K100" s="134"/>
      <c r="L100" s="134"/>
      <c r="M100" s="134"/>
      <c r="N100" s="134"/>
      <c r="O100" s="134"/>
      <c r="P100" s="132"/>
      <c r="Q100" s="132"/>
      <c r="R100" s="132"/>
    </row>
    <row r="101" spans="10:18">
      <c r="J101" s="134"/>
      <c r="K101" s="134"/>
      <c r="L101" s="134"/>
      <c r="M101" s="134"/>
      <c r="N101" s="134"/>
      <c r="O101" s="134"/>
      <c r="P101" s="132"/>
      <c r="Q101" s="132"/>
      <c r="R101" s="132"/>
    </row>
    <row r="102" spans="10:18">
      <c r="J102" s="134"/>
      <c r="K102" s="134"/>
      <c r="L102" s="134"/>
      <c r="M102" s="134"/>
      <c r="N102" s="134"/>
      <c r="O102" s="134"/>
      <c r="P102" s="132"/>
      <c r="Q102" s="132"/>
      <c r="R102" s="132"/>
    </row>
    <row r="103" spans="10:18">
      <c r="J103" s="134"/>
      <c r="K103" s="134"/>
      <c r="L103" s="134"/>
      <c r="M103" s="134"/>
      <c r="N103" s="134"/>
      <c r="O103" s="134"/>
      <c r="P103" s="132"/>
      <c r="Q103" s="132"/>
      <c r="R103" s="132"/>
    </row>
    <row r="104" spans="10:18">
      <c r="J104" s="134"/>
      <c r="K104" s="134"/>
      <c r="L104" s="134"/>
      <c r="M104" s="134"/>
      <c r="N104" s="134"/>
      <c r="O104" s="134"/>
      <c r="P104" s="132"/>
      <c r="Q104" s="132"/>
      <c r="R104" s="132"/>
    </row>
    <row r="105" spans="10:18">
      <c r="J105" s="134"/>
      <c r="K105" s="134"/>
      <c r="L105" s="134"/>
      <c r="M105" s="134"/>
      <c r="N105" s="134"/>
      <c r="O105" s="134"/>
      <c r="P105" s="132"/>
      <c r="Q105" s="132"/>
      <c r="R105" s="132"/>
    </row>
    <row r="106" spans="10:18">
      <c r="J106" s="134"/>
      <c r="K106" s="134"/>
      <c r="L106" s="134"/>
      <c r="M106" s="134"/>
      <c r="N106" s="134"/>
      <c r="O106" s="134"/>
      <c r="P106" s="132"/>
      <c r="Q106" s="132"/>
      <c r="R106" s="132"/>
    </row>
    <row r="107" spans="10:18">
      <c r="J107" s="134"/>
      <c r="K107" s="134"/>
      <c r="L107" s="134"/>
      <c r="M107" s="134"/>
      <c r="N107" s="134"/>
      <c r="O107" s="134"/>
      <c r="P107" s="132"/>
      <c r="Q107" s="132"/>
      <c r="R107" s="132"/>
    </row>
    <row r="108" spans="10:18">
      <c r="J108" s="134"/>
      <c r="K108" s="134"/>
      <c r="L108" s="134"/>
      <c r="M108" s="134"/>
      <c r="N108" s="134"/>
      <c r="O108" s="134"/>
      <c r="P108" s="132"/>
      <c r="Q108" s="132"/>
      <c r="R108" s="132"/>
    </row>
    <row r="109" spans="10:18">
      <c r="J109" s="134"/>
      <c r="K109" s="134"/>
      <c r="L109" s="134"/>
      <c r="M109" s="134"/>
      <c r="N109" s="134"/>
      <c r="O109" s="134"/>
      <c r="P109" s="132"/>
      <c r="Q109" s="132"/>
      <c r="R109" s="132"/>
    </row>
    <row r="110" spans="10:18">
      <c r="J110" s="134"/>
      <c r="K110" s="134"/>
      <c r="L110" s="134"/>
      <c r="M110" s="134"/>
      <c r="N110" s="134"/>
      <c r="O110" s="134"/>
      <c r="P110" s="132"/>
      <c r="Q110" s="132"/>
      <c r="R110" s="132"/>
    </row>
    <row r="111" spans="10:18">
      <c r="J111" s="134"/>
      <c r="K111" s="134"/>
      <c r="L111" s="134"/>
      <c r="M111" s="134"/>
      <c r="N111" s="134"/>
      <c r="O111" s="134"/>
      <c r="P111" s="132"/>
      <c r="Q111" s="132"/>
      <c r="R111" s="132"/>
    </row>
    <row r="112" spans="10:18">
      <c r="J112" s="134"/>
      <c r="K112" s="134"/>
      <c r="L112" s="134"/>
      <c r="M112" s="134"/>
      <c r="N112" s="134"/>
      <c r="O112" s="134"/>
      <c r="P112" s="132"/>
      <c r="Q112" s="132"/>
      <c r="R112" s="132"/>
    </row>
    <row r="113" spans="10:18">
      <c r="J113" s="134"/>
      <c r="K113" s="134"/>
      <c r="L113" s="134"/>
      <c r="M113" s="134"/>
      <c r="N113" s="134"/>
      <c r="O113" s="134"/>
      <c r="P113" s="132"/>
      <c r="Q113" s="132"/>
      <c r="R113" s="132"/>
    </row>
    <row r="114" spans="10:18">
      <c r="J114" s="134"/>
      <c r="K114" s="134"/>
      <c r="L114" s="134"/>
      <c r="M114" s="134"/>
      <c r="N114" s="134"/>
      <c r="O114" s="134"/>
      <c r="P114" s="132"/>
      <c r="Q114" s="132"/>
      <c r="R114" s="132"/>
    </row>
    <row r="115" spans="10:18">
      <c r="J115" s="134"/>
      <c r="K115" s="134"/>
      <c r="L115" s="134"/>
      <c r="M115" s="134"/>
      <c r="N115" s="134"/>
      <c r="O115" s="134"/>
      <c r="P115" s="132"/>
      <c r="Q115" s="132"/>
      <c r="R115" s="132"/>
    </row>
    <row r="116" spans="10:18">
      <c r="J116" s="134"/>
      <c r="K116" s="134"/>
      <c r="L116" s="134"/>
      <c r="M116" s="134"/>
      <c r="N116" s="134"/>
      <c r="O116" s="134"/>
      <c r="P116" s="132"/>
      <c r="Q116" s="132"/>
      <c r="R116" s="132"/>
    </row>
    <row r="117" spans="10:18">
      <c r="J117" s="134"/>
      <c r="K117" s="134"/>
      <c r="L117" s="134"/>
      <c r="M117" s="134"/>
      <c r="N117" s="134"/>
      <c r="O117" s="134"/>
      <c r="P117" s="132"/>
      <c r="Q117" s="132"/>
      <c r="R117" s="132"/>
    </row>
    <row r="118" spans="10:18">
      <c r="J118" s="134"/>
      <c r="K118" s="134"/>
      <c r="L118" s="134"/>
      <c r="M118" s="134"/>
      <c r="N118" s="134"/>
      <c r="O118" s="134"/>
      <c r="P118" s="132"/>
      <c r="Q118" s="132"/>
      <c r="R118" s="132"/>
    </row>
    <row r="119" spans="10:18">
      <c r="J119" s="134"/>
      <c r="K119" s="134"/>
      <c r="L119" s="134"/>
      <c r="M119" s="134"/>
      <c r="N119" s="134"/>
      <c r="O119" s="134"/>
      <c r="P119" s="132"/>
      <c r="Q119" s="132"/>
      <c r="R119" s="132"/>
    </row>
    <row r="120" spans="10:18">
      <c r="J120" s="134"/>
      <c r="K120" s="134"/>
      <c r="L120" s="134"/>
      <c r="M120" s="134"/>
      <c r="N120" s="134"/>
      <c r="O120" s="134"/>
      <c r="P120" s="132"/>
      <c r="Q120" s="132"/>
      <c r="R120" s="132"/>
    </row>
    <row r="121" spans="10:18">
      <c r="J121" s="134"/>
      <c r="K121" s="134"/>
      <c r="L121" s="134"/>
      <c r="M121" s="134"/>
      <c r="N121" s="134"/>
      <c r="O121" s="134"/>
      <c r="P121" s="132"/>
      <c r="Q121" s="132"/>
      <c r="R121" s="132"/>
    </row>
    <row r="122" spans="10:18">
      <c r="J122" s="134"/>
      <c r="K122" s="134"/>
      <c r="L122" s="134"/>
      <c r="M122" s="134"/>
      <c r="N122" s="134"/>
      <c r="O122" s="134"/>
      <c r="P122" s="132"/>
      <c r="Q122" s="132"/>
      <c r="R122" s="132"/>
    </row>
    <row r="123" spans="10:18">
      <c r="J123" s="134"/>
      <c r="K123" s="134"/>
      <c r="L123" s="134"/>
      <c r="M123" s="134"/>
      <c r="N123" s="134"/>
      <c r="O123" s="134"/>
      <c r="P123" s="132"/>
      <c r="Q123" s="132"/>
      <c r="R123" s="132"/>
    </row>
    <row r="124" spans="10:18">
      <c r="J124" s="134"/>
      <c r="K124" s="134"/>
      <c r="L124" s="134"/>
      <c r="M124" s="134"/>
      <c r="N124" s="134"/>
      <c r="O124" s="134"/>
      <c r="P124" s="132"/>
      <c r="Q124" s="132"/>
      <c r="R124" s="132"/>
    </row>
    <row r="125" spans="10:18">
      <c r="J125" s="134"/>
      <c r="K125" s="134"/>
      <c r="L125" s="134"/>
      <c r="M125" s="134"/>
      <c r="N125" s="134"/>
      <c r="O125" s="134"/>
      <c r="P125" s="132"/>
      <c r="Q125" s="132"/>
      <c r="R125" s="132"/>
    </row>
    <row r="126" spans="10:18">
      <c r="J126" s="134"/>
      <c r="K126" s="134"/>
      <c r="L126" s="134"/>
      <c r="M126" s="134"/>
      <c r="N126" s="134"/>
      <c r="O126" s="134"/>
      <c r="P126" s="132"/>
      <c r="Q126" s="132"/>
      <c r="R126" s="132"/>
    </row>
    <row r="127" spans="10:18">
      <c r="J127" s="134"/>
      <c r="K127" s="134"/>
      <c r="L127" s="134"/>
      <c r="M127" s="134"/>
      <c r="N127" s="134"/>
      <c r="O127" s="134"/>
      <c r="P127" s="132"/>
      <c r="Q127" s="132"/>
      <c r="R127" s="132"/>
    </row>
    <row r="128" spans="10:18">
      <c r="J128" s="134"/>
      <c r="K128" s="134"/>
      <c r="L128" s="134"/>
      <c r="M128" s="134"/>
      <c r="N128" s="134"/>
      <c r="O128" s="134"/>
      <c r="P128" s="132"/>
      <c r="Q128" s="132"/>
      <c r="R128" s="132"/>
    </row>
    <row r="129" spans="10:18">
      <c r="J129" s="134"/>
      <c r="K129" s="134"/>
      <c r="L129" s="134"/>
      <c r="M129" s="134"/>
      <c r="N129" s="134"/>
      <c r="O129" s="134"/>
      <c r="P129" s="132"/>
      <c r="Q129" s="132"/>
      <c r="R129" s="132"/>
    </row>
    <row r="130" spans="10:18">
      <c r="J130" s="134"/>
      <c r="K130" s="134"/>
      <c r="L130" s="134"/>
      <c r="M130" s="134"/>
      <c r="N130" s="134"/>
      <c r="O130" s="134"/>
      <c r="P130" s="132"/>
      <c r="Q130" s="132"/>
      <c r="R130" s="132"/>
    </row>
    <row r="131" spans="10:18">
      <c r="J131" s="131"/>
      <c r="K131" s="131"/>
      <c r="L131" s="131"/>
      <c r="M131" s="131"/>
      <c r="N131" s="131"/>
      <c r="O131" s="131"/>
      <c r="P131" s="132"/>
      <c r="Q131" s="132"/>
      <c r="R131" s="132"/>
    </row>
    <row r="132" spans="10:18">
      <c r="J132" s="131"/>
      <c r="K132" s="131"/>
      <c r="L132" s="131"/>
      <c r="M132" s="131"/>
      <c r="N132" s="131"/>
      <c r="O132" s="131"/>
      <c r="P132" s="132"/>
      <c r="Q132" s="132"/>
      <c r="R132" s="132"/>
    </row>
    <row r="133" spans="10:18">
      <c r="J133" s="131"/>
      <c r="K133" s="131"/>
      <c r="L133" s="131"/>
      <c r="M133" s="131"/>
      <c r="N133" s="131"/>
      <c r="O133" s="131"/>
      <c r="P133" s="132"/>
      <c r="Q133" s="132"/>
      <c r="R133" s="132"/>
    </row>
    <row r="134" spans="10:18">
      <c r="P134" s="132"/>
      <c r="Q134" s="132"/>
      <c r="R134" s="132"/>
    </row>
    <row r="135" spans="10:18">
      <c r="P135" s="132"/>
      <c r="Q135" s="132"/>
      <c r="R135" s="132"/>
    </row>
    <row r="136" spans="10:18">
      <c r="P136" s="132"/>
      <c r="Q136" s="132"/>
      <c r="R136" s="132"/>
    </row>
    <row r="137" spans="10:18">
      <c r="P137" s="132"/>
      <c r="Q137" s="132"/>
      <c r="R137" s="132"/>
    </row>
    <row r="138" spans="10:18">
      <c r="P138" s="132"/>
      <c r="Q138" s="132"/>
      <c r="R138" s="132"/>
    </row>
    <row r="139" spans="10:18">
      <c r="P139" s="132"/>
      <c r="Q139" s="132"/>
      <c r="R139" s="132"/>
    </row>
    <row r="140" spans="10:18">
      <c r="P140" s="132"/>
      <c r="Q140" s="132"/>
      <c r="R140" s="132"/>
    </row>
    <row r="141" spans="10:18">
      <c r="P141" s="132"/>
      <c r="Q141" s="132"/>
      <c r="R141" s="132"/>
    </row>
    <row r="142" spans="10:18">
      <c r="P142" s="132"/>
      <c r="Q142" s="132"/>
      <c r="R142" s="132"/>
    </row>
    <row r="143" spans="10:18">
      <c r="P143" s="132"/>
      <c r="Q143" s="132"/>
      <c r="R143" s="132"/>
    </row>
    <row r="144" spans="10:18">
      <c r="P144" s="132"/>
      <c r="Q144" s="132"/>
      <c r="R144" s="132"/>
    </row>
    <row r="145" spans="16:18">
      <c r="P145" s="132"/>
      <c r="Q145" s="132"/>
      <c r="R145" s="132"/>
    </row>
    <row r="146" spans="16:18">
      <c r="P146" s="132"/>
      <c r="Q146" s="132"/>
      <c r="R146" s="132"/>
    </row>
    <row r="147" spans="16:18">
      <c r="P147" s="132"/>
      <c r="Q147" s="132"/>
      <c r="R147" s="132"/>
    </row>
    <row r="148" spans="16:18">
      <c r="P148" s="132"/>
      <c r="Q148" s="132"/>
      <c r="R148" s="132"/>
    </row>
    <row r="149" spans="16:18">
      <c r="P149" s="132"/>
      <c r="Q149" s="132"/>
      <c r="R149" s="132"/>
    </row>
    <row r="150" spans="16:18">
      <c r="P150" s="132"/>
      <c r="Q150" s="132"/>
      <c r="R150" s="132"/>
    </row>
    <row r="151" spans="16:18">
      <c r="P151" s="132"/>
      <c r="Q151" s="132"/>
      <c r="R151" s="132"/>
    </row>
    <row r="152" spans="16:18">
      <c r="P152" s="132"/>
      <c r="Q152" s="132"/>
      <c r="R152" s="132"/>
    </row>
    <row r="153" spans="16:18">
      <c r="P153" s="132"/>
      <c r="Q153" s="132"/>
      <c r="R153" s="132"/>
    </row>
    <row r="154" spans="16:18">
      <c r="P154" s="132"/>
      <c r="Q154" s="132"/>
      <c r="R154" s="132"/>
    </row>
    <row r="155" spans="16:18">
      <c r="P155" s="132"/>
      <c r="Q155" s="132"/>
      <c r="R155" s="132"/>
    </row>
    <row r="156" spans="16:18">
      <c r="P156" s="132"/>
      <c r="Q156" s="132"/>
      <c r="R156" s="132"/>
    </row>
    <row r="157" spans="16:18">
      <c r="P157" s="132"/>
      <c r="Q157" s="132"/>
      <c r="R157" s="132"/>
    </row>
    <row r="158" spans="16:18">
      <c r="P158" s="132"/>
      <c r="Q158" s="132"/>
      <c r="R158" s="132"/>
    </row>
    <row r="159" spans="16:18">
      <c r="P159" s="132"/>
      <c r="Q159" s="132"/>
      <c r="R159" s="132"/>
    </row>
    <row r="160" spans="16:18">
      <c r="P160" s="132"/>
      <c r="Q160" s="132"/>
      <c r="R160" s="132"/>
    </row>
    <row r="161" spans="16:18">
      <c r="P161" s="132"/>
      <c r="Q161" s="132"/>
      <c r="R161" s="132"/>
    </row>
    <row r="162" spans="16:18">
      <c r="P162" s="132"/>
      <c r="Q162" s="132"/>
      <c r="R162" s="132"/>
    </row>
    <row r="163" spans="16:18">
      <c r="P163" s="132"/>
      <c r="Q163" s="132"/>
      <c r="R163" s="132"/>
    </row>
    <row r="164" spans="16:18">
      <c r="P164" s="132"/>
      <c r="Q164" s="132"/>
      <c r="R164" s="132"/>
    </row>
    <row r="165" spans="16:18">
      <c r="P165" s="132"/>
      <c r="Q165" s="132"/>
      <c r="R165" s="132"/>
    </row>
    <row r="166" spans="16:18">
      <c r="P166" s="132"/>
      <c r="Q166" s="132"/>
      <c r="R166" s="132"/>
    </row>
    <row r="167" spans="16:18">
      <c r="P167" s="132"/>
      <c r="Q167" s="132"/>
      <c r="R167" s="132"/>
    </row>
    <row r="168" spans="16:18">
      <c r="P168" s="132"/>
      <c r="Q168" s="132"/>
      <c r="R168" s="132"/>
    </row>
    <row r="169" spans="16:18">
      <c r="P169" s="132"/>
      <c r="Q169" s="132"/>
      <c r="R169" s="132"/>
    </row>
    <row r="170" spans="16:18">
      <c r="P170" s="132"/>
      <c r="Q170" s="132"/>
      <c r="R170" s="132"/>
    </row>
    <row r="171" spans="16:18">
      <c r="P171" s="132"/>
      <c r="Q171" s="132"/>
      <c r="R171" s="132"/>
    </row>
    <row r="172" spans="16:18">
      <c r="P172" s="132"/>
      <c r="Q172" s="132"/>
      <c r="R172" s="132"/>
    </row>
    <row r="173" spans="16:18">
      <c r="P173" s="132"/>
      <c r="Q173" s="132"/>
      <c r="R173" s="132"/>
    </row>
    <row r="174" spans="16:18">
      <c r="P174" s="132"/>
      <c r="Q174" s="132"/>
      <c r="R174" s="132"/>
    </row>
    <row r="175" spans="16:18">
      <c r="P175" s="132"/>
      <c r="Q175" s="132"/>
      <c r="R175" s="132"/>
    </row>
    <row r="176" spans="16:18">
      <c r="P176" s="132"/>
      <c r="Q176" s="132"/>
      <c r="R176" s="132"/>
    </row>
    <row r="177" spans="16:18">
      <c r="P177" s="132"/>
      <c r="Q177" s="132"/>
      <c r="R177" s="132"/>
    </row>
    <row r="178" spans="16:18">
      <c r="P178" s="132"/>
      <c r="Q178" s="132"/>
      <c r="R178" s="132"/>
    </row>
    <row r="179" spans="16:18">
      <c r="P179" s="132"/>
      <c r="Q179" s="132"/>
      <c r="R179" s="132"/>
    </row>
    <row r="180" spans="16:18">
      <c r="P180" s="132"/>
      <c r="Q180" s="132"/>
      <c r="R180" s="132"/>
    </row>
    <row r="181" spans="16:18">
      <c r="P181" s="132"/>
      <c r="Q181" s="132"/>
      <c r="R181" s="132"/>
    </row>
    <row r="182" spans="16:18">
      <c r="P182" s="132"/>
      <c r="Q182" s="132"/>
      <c r="R182" s="132"/>
    </row>
    <row r="183" spans="16:18">
      <c r="P183" s="132"/>
      <c r="Q183" s="132"/>
      <c r="R183" s="132"/>
    </row>
    <row r="184" spans="16:18">
      <c r="P184" s="132"/>
      <c r="Q184" s="132"/>
      <c r="R184" s="132"/>
    </row>
    <row r="185" spans="16:18">
      <c r="P185" s="132"/>
      <c r="Q185" s="132"/>
      <c r="R185" s="132"/>
    </row>
    <row r="186" spans="16:18">
      <c r="P186" s="132"/>
      <c r="Q186" s="132"/>
      <c r="R186" s="132"/>
    </row>
    <row r="187" spans="16:18">
      <c r="P187" s="132"/>
      <c r="Q187" s="132"/>
      <c r="R187" s="132"/>
    </row>
    <row r="188" spans="16:18">
      <c r="P188" s="132"/>
      <c r="Q188" s="132"/>
      <c r="R188" s="132"/>
    </row>
    <row r="189" spans="16:18">
      <c r="P189" s="132"/>
      <c r="Q189" s="132"/>
      <c r="R189" s="132"/>
    </row>
    <row r="190" spans="16:18">
      <c r="P190" s="132"/>
      <c r="Q190" s="132"/>
      <c r="R190" s="132"/>
    </row>
    <row r="191" spans="16:18">
      <c r="P191" s="132"/>
      <c r="Q191" s="132"/>
      <c r="R191" s="132"/>
    </row>
    <row r="192" spans="16:18">
      <c r="P192" s="132"/>
      <c r="Q192" s="132"/>
      <c r="R192" s="132"/>
    </row>
    <row r="193" spans="16:18">
      <c r="P193" s="132"/>
      <c r="Q193" s="132"/>
      <c r="R193" s="132"/>
    </row>
    <row r="194" spans="16:18">
      <c r="P194" s="132"/>
      <c r="Q194" s="132"/>
      <c r="R194" s="132"/>
    </row>
    <row r="195" spans="16:18">
      <c r="P195" s="132"/>
      <c r="Q195" s="132"/>
      <c r="R195" s="132"/>
    </row>
    <row r="196" spans="16:18">
      <c r="P196" s="132"/>
      <c r="Q196" s="132"/>
      <c r="R196" s="132"/>
    </row>
    <row r="197" spans="16:18">
      <c r="P197" s="132"/>
      <c r="Q197" s="132"/>
      <c r="R197" s="132"/>
    </row>
    <row r="198" spans="16:18">
      <c r="P198" s="132"/>
      <c r="Q198" s="132"/>
      <c r="R198" s="132"/>
    </row>
    <row r="199" spans="16:18">
      <c r="P199" s="132"/>
      <c r="Q199" s="132"/>
      <c r="R199" s="132"/>
    </row>
    <row r="200" spans="16:18">
      <c r="P200" s="132"/>
      <c r="Q200" s="132"/>
      <c r="R200" s="132"/>
    </row>
    <row r="201" spans="16:18">
      <c r="P201" s="132"/>
      <c r="Q201" s="132"/>
      <c r="R201" s="132"/>
    </row>
    <row r="202" spans="16:18">
      <c r="P202" s="132"/>
      <c r="Q202" s="132"/>
      <c r="R202" s="132"/>
    </row>
    <row r="203" spans="16:18">
      <c r="P203" s="132"/>
      <c r="Q203" s="132"/>
      <c r="R203" s="132"/>
    </row>
    <row r="204" spans="16:18">
      <c r="P204" s="132"/>
      <c r="Q204" s="132"/>
      <c r="R204" s="132"/>
    </row>
    <row r="205" spans="16:18">
      <c r="P205" s="132"/>
      <c r="Q205" s="132"/>
      <c r="R205" s="132"/>
    </row>
    <row r="206" spans="16:18">
      <c r="P206" s="132"/>
      <c r="Q206" s="132"/>
      <c r="R206" s="132"/>
    </row>
    <row r="207" spans="16:18">
      <c r="P207" s="132"/>
      <c r="Q207" s="132"/>
      <c r="R207" s="132"/>
    </row>
    <row r="208" spans="16:18">
      <c r="P208" s="132"/>
      <c r="Q208" s="132"/>
      <c r="R208" s="132"/>
    </row>
    <row r="209" spans="16:18">
      <c r="P209" s="132"/>
      <c r="Q209" s="132"/>
      <c r="R209" s="132"/>
    </row>
    <row r="210" spans="16:18">
      <c r="P210" s="132"/>
      <c r="Q210" s="132"/>
      <c r="R210" s="132"/>
    </row>
    <row r="211" spans="16:18">
      <c r="P211" s="132"/>
      <c r="Q211" s="132"/>
      <c r="R211" s="132"/>
    </row>
    <row r="212" spans="16:18">
      <c r="P212" s="132"/>
      <c r="Q212" s="132"/>
      <c r="R212" s="132"/>
    </row>
    <row r="213" spans="16:18">
      <c r="P213" s="132"/>
      <c r="Q213" s="132"/>
      <c r="R213" s="132"/>
    </row>
    <row r="214" spans="16:18">
      <c r="P214" s="132"/>
      <c r="Q214" s="132"/>
      <c r="R214" s="132"/>
    </row>
    <row r="215" spans="16:18">
      <c r="P215" s="132"/>
      <c r="Q215" s="132"/>
      <c r="R215" s="132"/>
    </row>
    <row r="216" spans="16:18">
      <c r="P216" s="132"/>
      <c r="Q216" s="132"/>
      <c r="R216" s="132"/>
    </row>
    <row r="217" spans="16:18">
      <c r="P217" s="132"/>
      <c r="Q217" s="132"/>
      <c r="R217" s="132"/>
    </row>
    <row r="218" spans="16:18">
      <c r="P218" s="132"/>
      <c r="Q218" s="132"/>
      <c r="R218" s="132"/>
    </row>
    <row r="219" spans="16:18">
      <c r="P219" s="132"/>
      <c r="Q219" s="132"/>
      <c r="R219" s="132"/>
    </row>
    <row r="220" spans="16:18">
      <c r="P220" s="132"/>
      <c r="Q220" s="132"/>
      <c r="R220" s="132"/>
    </row>
    <row r="221" spans="16:18">
      <c r="P221" s="132"/>
      <c r="Q221" s="132"/>
      <c r="R221" s="132"/>
    </row>
    <row r="222" spans="16:18">
      <c r="P222" s="132"/>
      <c r="Q222" s="132"/>
      <c r="R222" s="132"/>
    </row>
    <row r="223" spans="16:18">
      <c r="P223" s="132"/>
      <c r="Q223" s="132"/>
      <c r="R223" s="132"/>
    </row>
    <row r="224" spans="16:18">
      <c r="P224" s="132"/>
      <c r="Q224" s="132"/>
      <c r="R224" s="132"/>
    </row>
    <row r="225" spans="16:18">
      <c r="P225" s="132"/>
      <c r="Q225" s="132"/>
      <c r="R225" s="132"/>
    </row>
    <row r="226" spans="16:18">
      <c r="P226" s="132"/>
      <c r="Q226" s="132"/>
      <c r="R226" s="132"/>
    </row>
    <row r="227" spans="16:18">
      <c r="P227" s="132"/>
      <c r="Q227" s="132"/>
      <c r="R227" s="132"/>
    </row>
    <row r="228" spans="16:18">
      <c r="P228" s="132"/>
      <c r="Q228" s="132"/>
      <c r="R228" s="132"/>
    </row>
    <row r="229" spans="16:18">
      <c r="P229" s="132"/>
      <c r="Q229" s="132"/>
      <c r="R229" s="132"/>
    </row>
    <row r="230" spans="16:18">
      <c r="P230" s="132"/>
      <c r="Q230" s="132"/>
      <c r="R230" s="132"/>
    </row>
    <row r="231" spans="16:18">
      <c r="P231" s="132"/>
      <c r="Q231" s="132"/>
      <c r="R231" s="132"/>
    </row>
    <row r="232" spans="16:18">
      <c r="P232" s="132"/>
      <c r="Q232" s="132"/>
      <c r="R232" s="132"/>
    </row>
    <row r="233" spans="16:18">
      <c r="P233" s="132"/>
      <c r="Q233" s="132"/>
      <c r="R233" s="132"/>
    </row>
    <row r="234" spans="16:18">
      <c r="P234" s="132"/>
      <c r="Q234" s="132"/>
      <c r="R234" s="132"/>
    </row>
    <row r="235" spans="16:18">
      <c r="P235" s="132"/>
      <c r="Q235" s="132"/>
      <c r="R235" s="132"/>
    </row>
    <row r="236" spans="16:18">
      <c r="P236" s="132"/>
      <c r="Q236" s="132"/>
      <c r="R236" s="132"/>
    </row>
    <row r="237" spans="16:18">
      <c r="P237" s="132"/>
      <c r="Q237" s="132"/>
      <c r="R237" s="132"/>
    </row>
    <row r="238" spans="16:18">
      <c r="P238" s="132"/>
      <c r="Q238" s="132"/>
      <c r="R238" s="132"/>
    </row>
    <row r="239" spans="16:18">
      <c r="P239" s="132"/>
      <c r="Q239" s="132"/>
      <c r="R239" s="132"/>
    </row>
    <row r="240" spans="16:18">
      <c r="P240" s="132"/>
      <c r="Q240" s="132"/>
      <c r="R240" s="132"/>
    </row>
    <row r="241" spans="16:18">
      <c r="P241" s="132"/>
      <c r="Q241" s="132"/>
      <c r="R241" s="132"/>
    </row>
    <row r="242" spans="16:18">
      <c r="P242" s="132"/>
      <c r="Q242" s="132"/>
      <c r="R242" s="132"/>
    </row>
    <row r="243" spans="16:18">
      <c r="P243" s="132"/>
      <c r="Q243" s="132"/>
      <c r="R243" s="132"/>
    </row>
    <row r="244" spans="16:18">
      <c r="P244" s="132"/>
      <c r="Q244" s="132"/>
      <c r="R244" s="132"/>
    </row>
    <row r="245" spans="16:18">
      <c r="P245" s="132"/>
      <c r="Q245" s="132"/>
      <c r="R245" s="132"/>
    </row>
    <row r="246" spans="16:18">
      <c r="P246" s="132"/>
      <c r="Q246" s="132"/>
      <c r="R246" s="132"/>
    </row>
    <row r="247" spans="16:18">
      <c r="P247" s="132"/>
      <c r="Q247" s="132"/>
      <c r="R247" s="132"/>
    </row>
    <row r="248" spans="16:18">
      <c r="P248" s="132"/>
      <c r="Q248" s="132"/>
      <c r="R248" s="132"/>
    </row>
    <row r="249" spans="16:18">
      <c r="P249" s="132"/>
      <c r="Q249" s="132"/>
      <c r="R249" s="132"/>
    </row>
    <row r="250" spans="16:18">
      <c r="P250" s="132"/>
      <c r="Q250" s="132"/>
      <c r="R250" s="132"/>
    </row>
    <row r="251" spans="16:18">
      <c r="P251" s="132"/>
      <c r="Q251" s="132"/>
      <c r="R251" s="132"/>
    </row>
    <row r="252" spans="16:18">
      <c r="P252" s="132"/>
      <c r="Q252" s="132"/>
      <c r="R252" s="132"/>
    </row>
    <row r="253" spans="16:18">
      <c r="P253" s="132"/>
      <c r="Q253" s="132"/>
      <c r="R253" s="132"/>
    </row>
    <row r="254" spans="16:18">
      <c r="P254" s="132"/>
      <c r="Q254" s="132"/>
      <c r="R254" s="132"/>
    </row>
    <row r="255" spans="16:18">
      <c r="P255" s="132"/>
      <c r="Q255" s="132"/>
      <c r="R255" s="132"/>
    </row>
    <row r="256" spans="16:18">
      <c r="P256" s="132"/>
      <c r="Q256" s="132"/>
      <c r="R256" s="132"/>
    </row>
    <row r="257" spans="16:18">
      <c r="P257" s="132"/>
      <c r="Q257" s="132"/>
      <c r="R257" s="132"/>
    </row>
    <row r="258" spans="16:18">
      <c r="P258" s="132"/>
      <c r="Q258" s="132"/>
      <c r="R258" s="132"/>
    </row>
    <row r="259" spans="16:18">
      <c r="P259" s="132"/>
      <c r="Q259" s="132"/>
      <c r="R259" s="132"/>
    </row>
    <row r="260" spans="16:18">
      <c r="P260" s="132"/>
      <c r="Q260" s="132"/>
      <c r="R260" s="132"/>
    </row>
    <row r="261" spans="16:18">
      <c r="P261" s="132"/>
      <c r="Q261" s="132"/>
      <c r="R261" s="132"/>
    </row>
    <row r="262" spans="16:18">
      <c r="P262" s="132"/>
      <c r="Q262" s="132"/>
      <c r="R262" s="132"/>
    </row>
    <row r="263" spans="16:18">
      <c r="P263" s="132"/>
      <c r="Q263" s="132"/>
      <c r="R263" s="132"/>
    </row>
    <row r="264" spans="16:18">
      <c r="P264" s="132"/>
      <c r="Q264" s="132"/>
      <c r="R264" s="132"/>
    </row>
    <row r="265" spans="16:18">
      <c r="P265" s="132"/>
      <c r="Q265" s="132"/>
      <c r="R265" s="132"/>
    </row>
    <row r="266" spans="16:18">
      <c r="P266" s="132"/>
      <c r="Q266" s="132"/>
      <c r="R266" s="132"/>
    </row>
    <row r="267" spans="16:18">
      <c r="P267" s="132"/>
      <c r="Q267" s="132"/>
      <c r="R267" s="132"/>
    </row>
    <row r="268" spans="16:18">
      <c r="P268" s="132"/>
      <c r="Q268" s="132"/>
      <c r="R268" s="132"/>
    </row>
    <row r="269" spans="16:18">
      <c r="P269" s="132"/>
      <c r="Q269" s="132"/>
      <c r="R269" s="132"/>
    </row>
    <row r="270" spans="16:18">
      <c r="P270" s="132"/>
      <c r="Q270" s="132"/>
      <c r="R270" s="132"/>
    </row>
    <row r="271" spans="16:18">
      <c r="P271" s="132"/>
      <c r="Q271" s="132"/>
      <c r="R271" s="132"/>
    </row>
    <row r="272" spans="16:18">
      <c r="P272" s="132"/>
      <c r="Q272" s="132"/>
      <c r="R272" s="132"/>
    </row>
    <row r="273" spans="16:18">
      <c r="P273" s="132"/>
      <c r="Q273" s="132"/>
      <c r="R273" s="132"/>
    </row>
    <row r="274" spans="16:18">
      <c r="P274" s="132"/>
      <c r="Q274" s="132"/>
      <c r="R274" s="132"/>
    </row>
    <row r="275" spans="16:18">
      <c r="P275" s="132"/>
      <c r="Q275" s="132"/>
      <c r="R275" s="132"/>
    </row>
    <row r="276" spans="16:18">
      <c r="P276" s="132"/>
      <c r="Q276" s="132"/>
      <c r="R276" s="132"/>
    </row>
    <row r="277" spans="16:18">
      <c r="P277" s="132"/>
      <c r="Q277" s="132"/>
      <c r="R277" s="132"/>
    </row>
    <row r="278" spans="16:18">
      <c r="P278" s="132"/>
      <c r="Q278" s="132"/>
      <c r="R278" s="132"/>
    </row>
    <row r="279" spans="16:18">
      <c r="P279" s="132"/>
      <c r="Q279" s="132"/>
      <c r="R279" s="132"/>
    </row>
    <row r="280" spans="16:18">
      <c r="P280" s="132"/>
      <c r="Q280" s="132"/>
      <c r="R280" s="132"/>
    </row>
    <row r="281" spans="16:18">
      <c r="P281" s="132"/>
      <c r="Q281" s="132"/>
      <c r="R281" s="132"/>
    </row>
    <row r="282" spans="16:18">
      <c r="P282" s="132"/>
      <c r="Q282" s="132"/>
      <c r="R282" s="132"/>
    </row>
    <row r="283" spans="16:18">
      <c r="P283" s="132"/>
      <c r="Q283" s="132"/>
      <c r="R283" s="132"/>
    </row>
    <row r="284" spans="16:18">
      <c r="P284" s="132"/>
      <c r="Q284" s="132"/>
      <c r="R284" s="132"/>
    </row>
    <row r="285" spans="16:18">
      <c r="P285" s="132"/>
      <c r="Q285" s="132"/>
      <c r="R285" s="132"/>
    </row>
    <row r="286" spans="16:18">
      <c r="P286" s="132"/>
      <c r="Q286" s="132"/>
      <c r="R286" s="132"/>
    </row>
    <row r="287" spans="16:18">
      <c r="P287" s="132"/>
      <c r="Q287" s="132"/>
      <c r="R287" s="132"/>
    </row>
    <row r="288" spans="16:18">
      <c r="P288" s="132"/>
      <c r="Q288" s="132"/>
      <c r="R288" s="132"/>
    </row>
    <row r="289" spans="16:18">
      <c r="P289" s="132"/>
      <c r="Q289" s="132"/>
      <c r="R289" s="132"/>
    </row>
    <row r="290" spans="16:18">
      <c r="P290" s="132"/>
      <c r="Q290" s="132"/>
      <c r="R290" s="132"/>
    </row>
    <row r="291" spans="16:18">
      <c r="P291" s="132"/>
      <c r="Q291" s="132"/>
      <c r="R291" s="132"/>
    </row>
    <row r="292" spans="16:18">
      <c r="P292" s="132"/>
      <c r="Q292" s="132"/>
      <c r="R292" s="132"/>
    </row>
    <row r="293" spans="16:18">
      <c r="P293" s="132"/>
      <c r="Q293" s="132"/>
      <c r="R293" s="132"/>
    </row>
    <row r="294" spans="16:18">
      <c r="P294" s="132"/>
      <c r="Q294" s="132"/>
      <c r="R294" s="132"/>
    </row>
    <row r="295" spans="16:18">
      <c r="P295" s="132"/>
      <c r="Q295" s="132"/>
      <c r="R295" s="132"/>
    </row>
    <row r="296" spans="16:18">
      <c r="P296" s="132"/>
      <c r="Q296" s="132"/>
      <c r="R296" s="132"/>
    </row>
    <row r="297" spans="16:18">
      <c r="P297" s="132"/>
      <c r="Q297" s="132"/>
      <c r="R297" s="132"/>
    </row>
    <row r="298" spans="16:18">
      <c r="P298" s="132"/>
      <c r="Q298" s="132"/>
      <c r="R298" s="132"/>
    </row>
    <row r="299" spans="16:18">
      <c r="P299" s="132"/>
      <c r="Q299" s="132"/>
      <c r="R299" s="132"/>
    </row>
    <row r="300" spans="16:18">
      <c r="P300" s="132"/>
      <c r="Q300" s="132"/>
      <c r="R300" s="132"/>
    </row>
    <row r="301" spans="16:18">
      <c r="P301" s="132"/>
      <c r="Q301" s="132"/>
      <c r="R301" s="132"/>
    </row>
    <row r="302" spans="16:18">
      <c r="P302" s="132"/>
      <c r="Q302" s="132"/>
      <c r="R302" s="132"/>
    </row>
    <row r="303" spans="16:18">
      <c r="P303" s="132"/>
      <c r="Q303" s="132"/>
      <c r="R303" s="132"/>
    </row>
    <row r="304" spans="16:18">
      <c r="P304" s="132"/>
      <c r="Q304" s="132"/>
      <c r="R304" s="132"/>
    </row>
    <row r="305" spans="16:18">
      <c r="P305" s="132"/>
      <c r="Q305" s="132"/>
      <c r="R305" s="132"/>
    </row>
    <row r="306" spans="16:18">
      <c r="P306" s="132"/>
      <c r="Q306" s="132"/>
      <c r="R306" s="132"/>
    </row>
    <row r="307" spans="16:18">
      <c r="P307" s="132"/>
      <c r="Q307" s="132"/>
      <c r="R307" s="132"/>
    </row>
    <row r="308" spans="16:18">
      <c r="P308" s="132"/>
      <c r="Q308" s="132"/>
      <c r="R308" s="132"/>
    </row>
    <row r="309" spans="16:18">
      <c r="P309" s="132"/>
      <c r="Q309" s="132"/>
      <c r="R309" s="132"/>
    </row>
    <row r="310" spans="16:18">
      <c r="P310" s="132"/>
      <c r="Q310" s="132"/>
      <c r="R310" s="132"/>
    </row>
    <row r="311" spans="16:18">
      <c r="P311" s="132"/>
      <c r="Q311" s="132"/>
      <c r="R311" s="132"/>
    </row>
    <row r="312" spans="16:18">
      <c r="P312" s="132"/>
      <c r="Q312" s="132"/>
      <c r="R312" s="132"/>
    </row>
    <row r="313" spans="16:18">
      <c r="P313" s="132"/>
      <c r="Q313" s="132"/>
      <c r="R313" s="132"/>
    </row>
    <row r="314" spans="16:18">
      <c r="P314" s="132"/>
      <c r="Q314" s="132"/>
      <c r="R314" s="132"/>
    </row>
    <row r="315" spans="16:18">
      <c r="P315" s="132"/>
      <c r="Q315" s="132"/>
      <c r="R315" s="132"/>
    </row>
    <row r="316" spans="16:18">
      <c r="P316" s="132"/>
      <c r="Q316" s="132"/>
      <c r="R316" s="132"/>
    </row>
    <row r="317" spans="16:18">
      <c r="P317" s="132"/>
      <c r="Q317" s="132"/>
      <c r="R317" s="132"/>
    </row>
    <row r="318" spans="16:18">
      <c r="P318" s="132"/>
      <c r="Q318" s="132"/>
      <c r="R318" s="132"/>
    </row>
    <row r="319" spans="16:18">
      <c r="P319" s="132"/>
      <c r="Q319" s="132"/>
      <c r="R319" s="132"/>
    </row>
  </sheetData>
  <autoFilter ref="B2:R319" xr:uid="{00000000-0009-0000-0000-000006000000}"/>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49"/>
  <sheetViews>
    <sheetView showGridLines="0" zoomScale="80" zoomScaleNormal="80" workbookViewId="0">
      <pane xSplit="4" ySplit="2" topLeftCell="H35" activePane="bottomRight" state="frozen"/>
      <selection pane="bottomRight" activeCell="N13" sqref="N13"/>
      <selection pane="bottomLeft" activeCell="M13" sqref="M13:N13"/>
      <selection pane="topRight" activeCell="M13" sqref="M13:N13"/>
    </sheetView>
  </sheetViews>
  <sheetFormatPr defaultColWidth="12" defaultRowHeight="11.45"/>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"&amp;Vigencia!F228</f>
        <v>Localidad: 01. USAQUEN</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59" t="s">
        <v>2771</v>
      </c>
      <c r="N5" s="559" t="s">
        <v>2772</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59" t="s">
        <v>2773</v>
      </c>
      <c r="N7" s="559" t="s">
        <v>2774</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59" t="s">
        <v>2770</v>
      </c>
      <c r="N8" s="559" t="s">
        <v>2770</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59" t="s">
        <v>2775</v>
      </c>
      <c r="N9" s="559" t="s">
        <v>2776</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59" t="s">
        <v>2777</v>
      </c>
      <c r="N10" s="559" t="s">
        <v>2778</v>
      </c>
    </row>
    <row r="11" spans="2:14" ht="35.1" customHeight="1">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59" t="s">
        <v>2779</v>
      </c>
      <c r="N11" s="559" t="s">
        <v>2780</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1">
        <v>455</v>
      </c>
      <c r="G12" s="172"/>
      <c r="H12" s="172"/>
      <c r="I12" s="172"/>
      <c r="J12" s="172"/>
      <c r="K12" s="171"/>
      <c r="L12" s="171"/>
      <c r="M12" s="559" t="s">
        <v>2781</v>
      </c>
      <c r="N12" s="559" t="s">
        <v>2782</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59" t="s">
        <v>2783</v>
      </c>
      <c r="N13" s="559" t="s">
        <v>2784</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59" t="s">
        <v>2785</v>
      </c>
      <c r="N14" s="559" t="s">
        <v>2786</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59" t="s">
        <v>2787</v>
      </c>
      <c r="N15" s="559" t="s">
        <v>2788</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59" t="s">
        <v>2789</v>
      </c>
      <c r="N16" s="559" t="s">
        <v>2790</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59" t="s">
        <v>2791</v>
      </c>
      <c r="N17" s="559" t="s">
        <v>2792</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59" t="s">
        <v>2793</v>
      </c>
      <c r="N18" s="559" t="s">
        <v>2794</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59" t="s">
        <v>2795</v>
      </c>
      <c r="N19" s="559" t="s">
        <v>2796</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59" t="s">
        <v>2797</v>
      </c>
      <c r="N20" s="559" t="s">
        <v>2798</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59" t="s">
        <v>2799</v>
      </c>
      <c r="N21" s="559" t="s">
        <v>2800</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59" t="s">
        <v>2801</v>
      </c>
      <c r="N22" s="559" t="s">
        <v>2802</v>
      </c>
    </row>
    <row r="23" spans="2:14" ht="35.1" customHeight="1">
      <c r="B23" s="169">
        <v>21</v>
      </c>
      <c r="C23" s="169">
        <f>Metas!B23</f>
        <v>21</v>
      </c>
      <c r="D23" s="139" t="str">
        <f>Metas!C23</f>
        <v>Mantener a 10 la tasa de mortalidad perinatal por cada 1000 nacidos vivos.</v>
      </c>
      <c r="E23" s="179"/>
      <c r="F23" s="180"/>
      <c r="G23" s="172"/>
      <c r="H23" s="172"/>
      <c r="I23" s="172"/>
      <c r="J23" s="172"/>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59" t="s">
        <v>2803</v>
      </c>
      <c r="N24" s="559" t="s">
        <v>2804</v>
      </c>
    </row>
    <row r="25" spans="2:14" ht="35.1" customHeight="1">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59" t="s">
        <v>2805</v>
      </c>
      <c r="N25" s="559" t="s">
        <v>2806</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59" t="s">
        <v>2807</v>
      </c>
      <c r="N26" s="559" t="s">
        <v>2808</v>
      </c>
    </row>
    <row r="27" spans="2:14" ht="35.1" customHeight="1">
      <c r="B27" s="169">
        <v>25</v>
      </c>
      <c r="C27" s="169">
        <f>Metas!B27</f>
        <v>25</v>
      </c>
      <c r="D27" s="139" t="str">
        <f>Metas!C27</f>
        <v>Mantener en menos de 10.3 la tasa de mortalidad en menores de 5 años por mil nacidos vivos.</v>
      </c>
      <c r="E27" s="179"/>
      <c r="F27" s="180"/>
      <c r="G27" s="172"/>
      <c r="H27" s="172"/>
      <c r="I27" s="172"/>
      <c r="J27" s="172"/>
      <c r="K27" s="171"/>
      <c r="L27" s="171"/>
      <c r="M27" s="559" t="s">
        <v>2809</v>
      </c>
      <c r="N27" s="559" t="s">
        <v>2810</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59" t="s">
        <v>2811</v>
      </c>
      <c r="N28" s="559" t="s">
        <v>2812</v>
      </c>
    </row>
    <row r="29" spans="2:14" ht="35.1" customHeight="1">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59" t="s">
        <v>2813</v>
      </c>
      <c r="N29" s="559" t="s">
        <v>2814</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59" t="s">
        <v>2815</v>
      </c>
      <c r="N30" s="559" t="s">
        <v>2816</v>
      </c>
    </row>
    <row r="31" spans="2:14" ht="35.1" customHeight="1">
      <c r="B31" s="169">
        <v>29</v>
      </c>
      <c r="C31" s="169">
        <f>Metas!B31</f>
        <v>29</v>
      </c>
      <c r="D31" s="139" t="str">
        <f>Metas!C31</f>
        <v>Reducir a 15,7% la prevalencia de retraso en talla en niños y niñas menores de 2 años</v>
      </c>
      <c r="E31" s="179"/>
      <c r="F31" s="180"/>
      <c r="G31" s="172"/>
      <c r="H31" s="172"/>
      <c r="I31" s="172"/>
      <c r="J31" s="172"/>
      <c r="K31" s="171"/>
      <c r="L31" s="171"/>
      <c r="M31" s="559" t="s">
        <v>2817</v>
      </c>
      <c r="N31" s="559" t="s">
        <v>2818</v>
      </c>
    </row>
    <row r="32" spans="2:14" ht="35.1" customHeight="1">
      <c r="B32" s="169">
        <v>30</v>
      </c>
      <c r="C32" s="169">
        <f>Metas!B32</f>
        <v>30</v>
      </c>
      <c r="D32" s="139" t="str">
        <f>Metas!C32</f>
        <v>Reducir al 35.4% la proporción de malnutrición en la población de 5 a 17 años.</v>
      </c>
      <c r="E32" s="179"/>
      <c r="F32" s="180"/>
      <c r="G32" s="172"/>
      <c r="H32" s="172"/>
      <c r="I32" s="172"/>
      <c r="J32" s="172"/>
      <c r="K32" s="171"/>
      <c r="L32" s="171"/>
      <c r="M32" s="559" t="s">
        <v>2819</v>
      </c>
      <c r="N32" s="559" t="s">
        <v>2820</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59" t="s">
        <v>2821</v>
      </c>
      <c r="N33" s="559" t="s">
        <v>2822</v>
      </c>
    </row>
    <row r="34" spans="2:14" ht="35.1" customHeight="1">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59" t="s">
        <v>2823</v>
      </c>
      <c r="N34" s="559" t="s">
        <v>2824</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59" t="s">
        <v>2825</v>
      </c>
      <c r="N35" s="559" t="s">
        <v>2826</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59" t="s">
        <v>2827</v>
      </c>
      <c r="N37" s="559" t="s">
        <v>2828</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59" t="s">
        <v>2829</v>
      </c>
      <c r="N38" s="559" t="s">
        <v>2830</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59" t="s">
        <v>2831</v>
      </c>
      <c r="N40" s="559" t="s">
        <v>2832</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59" t="s">
        <v>2833</v>
      </c>
      <c r="N41" s="559" t="s">
        <v>2834</v>
      </c>
    </row>
    <row r="42" spans="2:14" ht="35.1" customHeight="1">
      <c r="B42" s="169">
        <v>40</v>
      </c>
      <c r="C42" s="169">
        <f>Metas!B42</f>
        <v>40</v>
      </c>
      <c r="D42" s="139" t="str">
        <f>Metas!C42</f>
        <v>Implementar 1 red intersectorial y comunitaria de salud ambiental por localidad.</v>
      </c>
      <c r="E42" s="555">
        <v>1</v>
      </c>
      <c r="F42" s="556">
        <v>1</v>
      </c>
      <c r="G42" s="172"/>
      <c r="H42" s="172"/>
      <c r="I42" s="172"/>
      <c r="J42" s="172"/>
      <c r="K42" s="171"/>
      <c r="L42" s="171"/>
      <c r="M42" s="559" t="s">
        <v>2835</v>
      </c>
      <c r="N42" s="559" t="s">
        <v>2836</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c r="H43" s="172"/>
      <c r="I43" s="172"/>
      <c r="J43" s="172"/>
      <c r="K43" s="171"/>
      <c r="L43" s="171"/>
      <c r="M43" s="559" t="s">
        <v>2837</v>
      </c>
      <c r="N43" s="559" t="s">
        <v>2838</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5.2</v>
      </c>
      <c r="F44" s="180">
        <f>+E44/12*8</f>
        <v>3.4666666666666668</v>
      </c>
      <c r="G44" s="172"/>
      <c r="H44" s="172"/>
      <c r="I44" s="172"/>
      <c r="J44" s="172"/>
      <c r="K44" s="171"/>
      <c r="L44" s="171"/>
      <c r="M44" s="559" t="s">
        <v>2839</v>
      </c>
      <c r="N44" s="559" t="s">
        <v>2840</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c r="H45" s="172"/>
      <c r="I45" s="172"/>
      <c r="J45" s="172"/>
      <c r="K45" s="171"/>
      <c r="L45" s="171"/>
      <c r="M45" s="559" t="s">
        <v>2841</v>
      </c>
      <c r="N45" s="559" t="s">
        <v>2842</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59" t="s">
        <v>2843</v>
      </c>
      <c r="N46" s="559" t="s">
        <v>2844</v>
      </c>
    </row>
    <row r="47" spans="2:14" ht="35.1" customHeight="1">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59" t="s">
        <v>2770</v>
      </c>
      <c r="N47" s="559" t="s">
        <v>2770</v>
      </c>
    </row>
    <row r="48" spans="2:14">
      <c r="E48" s="181"/>
      <c r="F48" s="181"/>
      <c r="G48" s="134"/>
      <c r="H48" s="134"/>
      <c r="I48" s="134"/>
      <c r="J48" s="134"/>
      <c r="K48" s="134"/>
      <c r="L48" s="134"/>
      <c r="M48" s="95"/>
      <c r="N48" s="95"/>
    </row>
    <row r="49" spans="2:14" ht="30" customHeight="1">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49"/>
  <sheetViews>
    <sheetView showGridLines="0" zoomScale="80" zoomScaleNormal="80" workbookViewId="0">
      <pane xSplit="4" ySplit="2" topLeftCell="K3" activePane="bottomRight" state="frozen"/>
      <selection pane="bottomRight" activeCell="M13" sqref="M13"/>
      <selection pane="bottomLeft" activeCell="M13" sqref="M13:N13"/>
      <selection pane="topRight" activeCell="M13" sqref="M13:N13"/>
    </sheetView>
  </sheetViews>
  <sheetFormatPr defaultColWidth="12" defaultRowHeight="11.45"/>
  <cols>
    <col min="1" max="1" width="1.83203125" customWidth="1"/>
    <col min="2" max="2" width="10" customWidth="1"/>
    <col min="4" max="4" width="90.83203125" customWidth="1"/>
    <col min="5" max="6" width="14.83203125" customWidth="1"/>
    <col min="7" max="12" width="18.83203125" customWidth="1"/>
    <col min="13" max="14" width="85.83203125" customWidth="1"/>
  </cols>
  <sheetData>
    <row r="1" spans="2:14" ht="18">
      <c r="C1" s="168"/>
      <c r="D1" s="168" t="str">
        <f>"Localidad: "&amp;Vigencia!G228</f>
        <v>Localidad: 02. CHAPINERO</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+Vigencia!G229</f>
        <v>0</v>
      </c>
      <c r="H4" s="172">
        <f>+Vigencia!G277</f>
        <v>0</v>
      </c>
      <c r="I4" s="172">
        <f>+Vigencia!G325</f>
        <v>0</v>
      </c>
      <c r="J4" s="172">
        <f>+Vigencia!G373</f>
        <v>0</v>
      </c>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+Vigencia!G230</f>
        <v>0</v>
      </c>
      <c r="H5" s="172">
        <f>+Vigencia!G278</f>
        <v>0</v>
      </c>
      <c r="I5" s="172">
        <f>+Vigencia!G326</f>
        <v>0</v>
      </c>
      <c r="J5" s="172">
        <f>+Vigencia!G374</f>
        <v>0</v>
      </c>
      <c r="K5" s="171"/>
      <c r="L5" s="171"/>
      <c r="M5" s="559" t="s">
        <v>2845</v>
      </c>
      <c r="N5" s="559" t="s">
        <v>2846</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+Vigencia!G231</f>
        <v>0</v>
      </c>
      <c r="H6" s="172">
        <f>+Vigencia!G279</f>
        <v>0</v>
      </c>
      <c r="I6" s="172">
        <f>+Vigencia!G327</f>
        <v>0</v>
      </c>
      <c r="J6" s="172">
        <f>+Vigencia!G375</f>
        <v>0</v>
      </c>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+Vigencia!G232</f>
        <v>0</v>
      </c>
      <c r="H7" s="172">
        <f>+Vigencia!G280</f>
        <v>0</v>
      </c>
      <c r="I7" s="172">
        <f>+Vigencia!G328</f>
        <v>0</v>
      </c>
      <c r="J7" s="172">
        <f>+Vigencia!G376</f>
        <v>0</v>
      </c>
      <c r="K7" s="171"/>
      <c r="L7" s="171"/>
      <c r="M7" s="559" t="s">
        <v>2847</v>
      </c>
      <c r="N7" s="559" t="s">
        <v>2848</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+Vigencia!G233</f>
        <v>0</v>
      </c>
      <c r="H8" s="172">
        <f>+Vigencia!G281</f>
        <v>0</v>
      </c>
      <c r="I8" s="172">
        <f>+Vigencia!G329</f>
        <v>0</v>
      </c>
      <c r="J8" s="172">
        <f>+Vigencia!G377</f>
        <v>0</v>
      </c>
      <c r="K8" s="171"/>
      <c r="L8" s="171"/>
      <c r="M8" s="559" t="s">
        <v>2770</v>
      </c>
      <c r="N8" s="559" t="s">
        <v>2849</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+Vigencia!G234</f>
        <v>0</v>
      </c>
      <c r="H9" s="172">
        <f>+Vigencia!G282</f>
        <v>0</v>
      </c>
      <c r="I9" s="172">
        <f>+Vigencia!G330</f>
        <v>0</v>
      </c>
      <c r="J9" s="172">
        <f>+Vigencia!G378</f>
        <v>0</v>
      </c>
      <c r="K9" s="171"/>
      <c r="L9" s="171"/>
      <c r="M9" s="559" t="s">
        <v>2850</v>
      </c>
      <c r="N9" s="559" t="s">
        <v>2851</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+Vigencia!G235</f>
        <v>0</v>
      </c>
      <c r="H10" s="172">
        <f>+Vigencia!G283</f>
        <v>0</v>
      </c>
      <c r="I10" s="172">
        <f>+Vigencia!G331</f>
        <v>0</v>
      </c>
      <c r="J10" s="172">
        <f>+Vigencia!G379</f>
        <v>0</v>
      </c>
      <c r="K10" s="171"/>
      <c r="L10" s="171"/>
      <c r="M10" s="559" t="s">
        <v>2852</v>
      </c>
      <c r="N10" s="559" t="s">
        <v>2853</v>
      </c>
    </row>
    <row r="11" spans="2:14" ht="35.1" customHeight="1">
      <c r="B11" s="169">
        <v>9</v>
      </c>
      <c r="C11" s="169">
        <f>Metas!B11</f>
        <v>9</v>
      </c>
      <c r="D11" s="139" t="str">
        <f>Metas!C11</f>
        <v>Mantener en funcionamiento los 20 Servicios amigables en salud para las mujeres en sus diversidades.</v>
      </c>
      <c r="E11" s="179"/>
      <c r="F11" s="180"/>
      <c r="G11" s="172">
        <f>+Vigencia!G236</f>
        <v>0</v>
      </c>
      <c r="H11" s="172">
        <f>+Vigencia!G284</f>
        <v>0</v>
      </c>
      <c r="I11" s="172">
        <f>+Vigencia!G332</f>
        <v>0</v>
      </c>
      <c r="J11" s="172">
        <f>+Vigencia!G380</f>
        <v>0</v>
      </c>
      <c r="K11" s="171"/>
      <c r="L11" s="171"/>
      <c r="M11" s="559" t="s">
        <v>2854</v>
      </c>
      <c r="N11" s="559" t="s">
        <v>2855</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1">
        <v>375</v>
      </c>
      <c r="G12" s="172">
        <f>+Vigencia!G237</f>
        <v>0</v>
      </c>
      <c r="H12" s="172">
        <f>+Vigencia!G285</f>
        <v>0</v>
      </c>
      <c r="I12" s="172">
        <f>+Vigencia!G333</f>
        <v>0</v>
      </c>
      <c r="J12" s="172">
        <f>+Vigencia!G381</f>
        <v>0</v>
      </c>
      <c r="K12" s="171"/>
      <c r="L12" s="171"/>
      <c r="M12" s="559" t="s">
        <v>2856</v>
      </c>
      <c r="N12" s="559" t="s">
        <v>2857</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+Vigencia!G238</f>
        <v>0</v>
      </c>
      <c r="H13" s="172">
        <f>+Vigencia!G286</f>
        <v>0</v>
      </c>
      <c r="I13" s="172">
        <f>+Vigencia!G334</f>
        <v>0</v>
      </c>
      <c r="J13" s="172">
        <f>+Vigencia!G382</f>
        <v>0</v>
      </c>
      <c r="K13" s="171"/>
      <c r="L13" s="171"/>
      <c r="M13" s="559" t="s">
        <v>2858</v>
      </c>
      <c r="N13" s="559" t="s">
        <v>2859</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+Vigencia!G239</f>
        <v>0</v>
      </c>
      <c r="H14" s="172">
        <f>+Vigencia!G287</f>
        <v>0</v>
      </c>
      <c r="I14" s="172">
        <f>+Vigencia!G335</f>
        <v>0</v>
      </c>
      <c r="J14" s="172">
        <f>+Vigencia!G383</f>
        <v>0</v>
      </c>
      <c r="K14" s="171"/>
      <c r="L14" s="171"/>
      <c r="M14" s="559" t="s">
        <v>2860</v>
      </c>
      <c r="N14" s="559" t="s">
        <v>2861</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+Vigencia!G240</f>
        <v>0</v>
      </c>
      <c r="H15" s="172">
        <f>+Vigencia!G288</f>
        <v>0</v>
      </c>
      <c r="I15" s="172">
        <f>+Vigencia!G336</f>
        <v>0</v>
      </c>
      <c r="J15" s="172">
        <f>+Vigencia!G384</f>
        <v>0</v>
      </c>
      <c r="K15" s="171"/>
      <c r="L15" s="171"/>
      <c r="M15" s="559" t="s">
        <v>2862</v>
      </c>
      <c r="N15" s="559" t="s">
        <v>2863</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+Vigencia!G241</f>
        <v>0</v>
      </c>
      <c r="H16" s="172">
        <f>+Vigencia!G289</f>
        <v>0</v>
      </c>
      <c r="I16" s="172">
        <f>+Vigencia!G337</f>
        <v>0</v>
      </c>
      <c r="J16" s="172">
        <f>+Vigencia!G385</f>
        <v>0</v>
      </c>
      <c r="K16" s="171"/>
      <c r="L16" s="171"/>
      <c r="M16" s="559" t="s">
        <v>2864</v>
      </c>
      <c r="N16" s="559" t="s">
        <v>2865</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+Vigencia!G242</f>
        <v>0</v>
      </c>
      <c r="H17" s="172">
        <f>+Vigencia!G290</f>
        <v>0</v>
      </c>
      <c r="I17" s="172">
        <f>+Vigencia!G338</f>
        <v>0</v>
      </c>
      <c r="J17" s="172">
        <f>+Vigencia!G386</f>
        <v>0</v>
      </c>
      <c r="K17" s="171"/>
      <c r="L17" s="171"/>
      <c r="M17" s="559" t="s">
        <v>2866</v>
      </c>
      <c r="N17" s="559" t="s">
        <v>2867</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+Vigencia!G243</f>
        <v>0</v>
      </c>
      <c r="H18" s="172">
        <f>+Vigencia!G291</f>
        <v>0</v>
      </c>
      <c r="I18" s="172">
        <f>+Vigencia!G339</f>
        <v>0</v>
      </c>
      <c r="J18" s="172">
        <f>+Vigencia!G387</f>
        <v>0</v>
      </c>
      <c r="K18" s="171"/>
      <c r="L18" s="171"/>
      <c r="M18" s="559" t="s">
        <v>2868</v>
      </c>
      <c r="N18" s="559" t="s">
        <v>2869</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+Vigencia!G244</f>
        <v>0</v>
      </c>
      <c r="H19" s="172">
        <f>+Vigencia!G292</f>
        <v>0</v>
      </c>
      <c r="I19" s="172">
        <f>+Vigencia!G340</f>
        <v>0</v>
      </c>
      <c r="J19" s="172">
        <f>+Vigencia!G388</f>
        <v>0</v>
      </c>
      <c r="K19" s="171"/>
      <c r="L19" s="171"/>
      <c r="M19" s="559" t="s">
        <v>2870</v>
      </c>
      <c r="N19" s="559" t="s">
        <v>2871</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+Vigencia!G245</f>
        <v>0</v>
      </c>
      <c r="H20" s="172">
        <f>+Vigencia!G293</f>
        <v>0</v>
      </c>
      <c r="I20" s="172">
        <f>+Vigencia!G341</f>
        <v>0</v>
      </c>
      <c r="J20" s="172">
        <f>+Vigencia!G389</f>
        <v>0</v>
      </c>
      <c r="K20" s="171"/>
      <c r="L20" s="171"/>
      <c r="M20" s="559" t="s">
        <v>2872</v>
      </c>
      <c r="N20" s="559" t="s">
        <v>2873</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+Vigencia!G246</f>
        <v>0</v>
      </c>
      <c r="H21" s="172">
        <f>+Vigencia!G294</f>
        <v>0</v>
      </c>
      <c r="I21" s="172">
        <f>+Vigencia!G342</f>
        <v>0</v>
      </c>
      <c r="J21" s="172">
        <f>+Vigencia!G390</f>
        <v>0</v>
      </c>
      <c r="K21" s="171"/>
      <c r="L21" s="171"/>
      <c r="M21" s="559" t="s">
        <v>2874</v>
      </c>
      <c r="N21" s="559" t="s">
        <v>2875</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+Vigencia!G247</f>
        <v>0</v>
      </c>
      <c r="H22" s="172">
        <f>+Vigencia!G295</f>
        <v>0</v>
      </c>
      <c r="I22" s="172">
        <f>+Vigencia!G343</f>
        <v>0</v>
      </c>
      <c r="J22" s="172">
        <f>+Vigencia!G391</f>
        <v>0</v>
      </c>
      <c r="K22" s="171"/>
      <c r="L22" s="171"/>
      <c r="M22" s="559" t="s">
        <v>2876</v>
      </c>
      <c r="N22" s="559" t="s">
        <v>2877</v>
      </c>
    </row>
    <row r="23" spans="2:14" ht="35.1" customHeight="1">
      <c r="B23" s="169">
        <v>21</v>
      </c>
      <c r="C23" s="169">
        <f>Metas!B23</f>
        <v>21</v>
      </c>
      <c r="D23" s="139" t="str">
        <f>Metas!C23</f>
        <v>Mantener a 10 la tasa de mortalidad perinatal por cada 1000 nacidos vivos.</v>
      </c>
      <c r="E23" s="179"/>
      <c r="F23" s="180"/>
      <c r="G23" s="172">
        <f>+Vigencia!G248</f>
        <v>0</v>
      </c>
      <c r="H23" s="172">
        <f>+Vigencia!G296</f>
        <v>0</v>
      </c>
      <c r="I23" s="172">
        <f>+Vigencia!G344</f>
        <v>0</v>
      </c>
      <c r="J23" s="172">
        <f>+Vigencia!G392</f>
        <v>0</v>
      </c>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+Vigencia!G249</f>
        <v>0</v>
      </c>
      <c r="H24" s="172">
        <f>+Vigencia!G297</f>
        <v>0</v>
      </c>
      <c r="I24" s="172">
        <f>+Vigencia!G345</f>
        <v>0</v>
      </c>
      <c r="J24" s="172">
        <f>+Vigencia!G393</f>
        <v>0</v>
      </c>
      <c r="K24" s="171"/>
      <c r="L24" s="171"/>
      <c r="M24" s="559" t="s">
        <v>2878</v>
      </c>
      <c r="N24" s="559" t="s">
        <v>2879</v>
      </c>
    </row>
    <row r="25" spans="2:14" ht="35.1" customHeight="1">
      <c r="B25" s="169">
        <v>23</v>
      </c>
      <c r="C25" s="169">
        <f>Metas!B25</f>
        <v>23</v>
      </c>
      <c r="D25" s="139" t="str">
        <f>Metas!C25</f>
        <v>Lograr la incidencia a 2 la tasa de sífilis congénita 2 por cada 1.000 nacidos vivos más muertes fetales.</v>
      </c>
      <c r="E25" s="179"/>
      <c r="F25" s="180"/>
      <c r="G25" s="172">
        <f>+Vigencia!G250</f>
        <v>0</v>
      </c>
      <c r="H25" s="172">
        <f>+Vigencia!G298</f>
        <v>0</v>
      </c>
      <c r="I25" s="172">
        <f>+Vigencia!G346</f>
        <v>0</v>
      </c>
      <c r="J25" s="172">
        <f>+Vigencia!G394</f>
        <v>0</v>
      </c>
      <c r="K25" s="171"/>
      <c r="L25" s="171"/>
      <c r="M25" s="559" t="s">
        <v>2880</v>
      </c>
      <c r="N25" s="559" t="s">
        <v>2881</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+Vigencia!G251</f>
        <v>0</v>
      </c>
      <c r="H26" s="172">
        <f>+Vigencia!G299</f>
        <v>0</v>
      </c>
      <c r="I26" s="172">
        <f>+Vigencia!G347</f>
        <v>0</v>
      </c>
      <c r="J26" s="172">
        <f>+Vigencia!G395</f>
        <v>0</v>
      </c>
      <c r="K26" s="171"/>
      <c r="L26" s="171"/>
      <c r="M26" s="559" t="s">
        <v>2882</v>
      </c>
      <c r="N26" s="559" t="s">
        <v>2883</v>
      </c>
    </row>
    <row r="27" spans="2:14" ht="35.1" customHeight="1">
      <c r="B27" s="169">
        <v>25</v>
      </c>
      <c r="C27" s="169">
        <f>Metas!B27</f>
        <v>25</v>
      </c>
      <c r="D27" s="139" t="str">
        <f>Metas!C27</f>
        <v>Mantener en menos de 10.3 la tasa de mortalidad en menores de 5 años por mil nacidos vivos.</v>
      </c>
      <c r="E27" s="179"/>
      <c r="F27" s="180"/>
      <c r="G27" s="172">
        <f>+Vigencia!G252</f>
        <v>0</v>
      </c>
      <c r="H27" s="172">
        <f>+Vigencia!G300</f>
        <v>0</v>
      </c>
      <c r="I27" s="172">
        <f>+Vigencia!G348</f>
        <v>0</v>
      </c>
      <c r="J27" s="172">
        <f>+Vigencia!G396</f>
        <v>0</v>
      </c>
      <c r="K27" s="171"/>
      <c r="L27" s="171"/>
      <c r="M27" s="559" t="s">
        <v>2884</v>
      </c>
      <c r="N27" s="559" t="s">
        <v>2885</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+Vigencia!G253</f>
        <v>0</v>
      </c>
      <c r="H28" s="172">
        <f>+Vigencia!G301</f>
        <v>0</v>
      </c>
      <c r="I28" s="172">
        <f>+Vigencia!G349</f>
        <v>0</v>
      </c>
      <c r="J28" s="172">
        <f>+Vigencia!G397</f>
        <v>0</v>
      </c>
      <c r="K28" s="171"/>
      <c r="L28" s="171"/>
      <c r="M28" s="559" t="s">
        <v>2886</v>
      </c>
      <c r="N28" s="559" t="s">
        <v>2887</v>
      </c>
    </row>
    <row r="29" spans="2:14" ht="35.1" customHeight="1">
      <c r="B29" s="169">
        <v>27</v>
      </c>
      <c r="C29" s="169">
        <f>Metas!B29</f>
        <v>27</v>
      </c>
      <c r="D29" s="139" t="str">
        <f>Metas!C29</f>
        <v>Mantener por encima del 75% la práctica de lactancia materna exclusiva en menores de 6 meses.</v>
      </c>
      <c r="E29" s="179"/>
      <c r="F29" s="180"/>
      <c r="G29" s="172">
        <f>+Vigencia!G254</f>
        <v>0</v>
      </c>
      <c r="H29" s="172">
        <f>+Vigencia!G302</f>
        <v>0</v>
      </c>
      <c r="I29" s="172">
        <f>+Vigencia!G350</f>
        <v>0</v>
      </c>
      <c r="J29" s="172">
        <f>+Vigencia!G398</f>
        <v>0</v>
      </c>
      <c r="K29" s="171"/>
      <c r="L29" s="171"/>
      <c r="M29" s="559" t="s">
        <v>2888</v>
      </c>
      <c r="N29" s="559" t="s">
        <v>2889</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+Vigencia!G255</f>
        <v>0</v>
      </c>
      <c r="H30" s="172">
        <f>+Vigencia!G303</f>
        <v>0</v>
      </c>
      <c r="I30" s="172">
        <f>+Vigencia!G351</f>
        <v>0</v>
      </c>
      <c r="J30" s="172">
        <f>+Vigencia!G399</f>
        <v>0</v>
      </c>
      <c r="K30" s="171"/>
      <c r="L30" s="171"/>
      <c r="M30" s="559" t="s">
        <v>2890</v>
      </c>
      <c r="N30" s="559" t="s">
        <v>2891</v>
      </c>
    </row>
    <row r="31" spans="2:14" ht="35.1" customHeight="1">
      <c r="B31" s="169">
        <v>29</v>
      </c>
      <c r="C31" s="169">
        <f>Metas!B31</f>
        <v>29</v>
      </c>
      <c r="D31" s="139" t="str">
        <f>Metas!C31</f>
        <v>Reducir a 15,7% la prevalencia de retraso en talla en niños y niñas menores de 2 años</v>
      </c>
      <c r="E31" s="179"/>
      <c r="F31" s="180"/>
      <c r="G31" s="172">
        <f>+Vigencia!G256</f>
        <v>0</v>
      </c>
      <c r="H31" s="172">
        <f>+Vigencia!G304</f>
        <v>0</v>
      </c>
      <c r="I31" s="172">
        <f>+Vigencia!G352</f>
        <v>0</v>
      </c>
      <c r="J31" s="172">
        <f>+Vigencia!G400</f>
        <v>0</v>
      </c>
      <c r="K31" s="171"/>
      <c r="L31" s="171"/>
      <c r="M31" s="559" t="s">
        <v>2892</v>
      </c>
      <c r="N31" s="559" t="s">
        <v>2893</v>
      </c>
    </row>
    <row r="32" spans="2:14" ht="35.1" customHeight="1">
      <c r="B32" s="169">
        <v>30</v>
      </c>
      <c r="C32" s="169">
        <f>Metas!B32</f>
        <v>30</v>
      </c>
      <c r="D32" s="139" t="str">
        <f>Metas!C32</f>
        <v>Reducir al 35.4% la proporción de malnutrición en la población de 5 a 17 años.</v>
      </c>
      <c r="E32" s="179"/>
      <c r="F32" s="180"/>
      <c r="G32" s="172">
        <f>+Vigencia!G257</f>
        <v>0</v>
      </c>
      <c r="H32" s="172">
        <f>+Vigencia!G305</f>
        <v>0</v>
      </c>
      <c r="I32" s="172">
        <f>+Vigencia!G353</f>
        <v>0</v>
      </c>
      <c r="J32" s="172">
        <f>+Vigencia!G401</f>
        <v>0</v>
      </c>
      <c r="K32" s="171"/>
      <c r="L32" s="171"/>
      <c r="M32" s="559" t="s">
        <v>2894</v>
      </c>
      <c r="N32" s="559" t="s">
        <v>2895</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+Vigencia!G258</f>
        <v>0</v>
      </c>
      <c r="H33" s="172">
        <f>+Vigencia!G306</f>
        <v>0</v>
      </c>
      <c r="I33" s="172">
        <f>+Vigencia!G354</f>
        <v>0</v>
      </c>
      <c r="J33" s="172">
        <f>+Vigencia!G402</f>
        <v>0</v>
      </c>
      <c r="K33" s="171"/>
      <c r="L33" s="171"/>
      <c r="M33" s="559" t="s">
        <v>2896</v>
      </c>
      <c r="N33" s="559" t="s">
        <v>2897</v>
      </c>
    </row>
    <row r="34" spans="2:14" ht="35.1" customHeight="1">
      <c r="B34" s="169">
        <v>32</v>
      </c>
      <c r="C34" s="169">
        <f>Metas!B34</f>
        <v>32</v>
      </c>
      <c r="D34" s="139" t="str">
        <f>Metas!C34</f>
        <v>Implementar y evaluar el 100% del plan de prevención y atención a la conducta suicida en Bogotá D.C.</v>
      </c>
      <c r="E34" s="179"/>
      <c r="F34" s="180"/>
      <c r="G34" s="172">
        <f>+Vigencia!G259</f>
        <v>0</v>
      </c>
      <c r="H34" s="172">
        <f>+Vigencia!G307</f>
        <v>0</v>
      </c>
      <c r="I34" s="172">
        <f>+Vigencia!G355</f>
        <v>0</v>
      </c>
      <c r="J34" s="172">
        <f>+Vigencia!G403</f>
        <v>0</v>
      </c>
      <c r="K34" s="171"/>
      <c r="L34" s="171"/>
      <c r="M34" s="559" t="s">
        <v>2898</v>
      </c>
      <c r="N34" s="559" t="s">
        <v>2899</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+Vigencia!G260</f>
        <v>0</v>
      </c>
      <c r="H35" s="172">
        <f>+Vigencia!G308</f>
        <v>0</v>
      </c>
      <c r="I35" s="172">
        <f>+Vigencia!G356</f>
        <v>0</v>
      </c>
      <c r="J35" s="172">
        <f>+Vigencia!G404</f>
        <v>0</v>
      </c>
      <c r="K35" s="171"/>
      <c r="L35" s="171"/>
      <c r="M35" s="559" t="s">
        <v>2900</v>
      </c>
      <c r="N35" s="559" t="s">
        <v>2901</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+Vigencia!G261</f>
        <v>0</v>
      </c>
      <c r="H36" s="172">
        <f>+Vigencia!G309</f>
        <v>0</v>
      </c>
      <c r="I36" s="172">
        <f>+Vigencia!G357</f>
        <v>0</v>
      </c>
      <c r="J36" s="172">
        <f>+Vigencia!G405</f>
        <v>0</v>
      </c>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59" t="s">
        <v>2902</v>
      </c>
      <c r="N37" s="559" t="s">
        <v>2903</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59" t="s">
        <v>2904</v>
      </c>
      <c r="N38" s="559" t="s">
        <v>2905</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59" t="s">
        <v>2906</v>
      </c>
      <c r="N40" s="559" t="s">
        <v>2907</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59" t="s">
        <v>2908</v>
      </c>
      <c r="N41" s="559" t="s">
        <v>2909</v>
      </c>
    </row>
    <row r="42" spans="2:14" ht="35.1" customHeight="1">
      <c r="B42" s="169">
        <v>40</v>
      </c>
      <c r="C42" s="169">
        <f>Metas!B42</f>
        <v>40</v>
      </c>
      <c r="D42" s="139" t="str">
        <f>Metas!C42</f>
        <v>Implementar 1 red intersectorial y comunitaria de salud ambiental por localidad.</v>
      </c>
      <c r="E42" s="555">
        <v>1</v>
      </c>
      <c r="F42" s="556">
        <v>1</v>
      </c>
      <c r="G42" s="172"/>
      <c r="H42" s="172"/>
      <c r="I42" s="172"/>
      <c r="J42" s="172"/>
      <c r="K42" s="171"/>
      <c r="L42" s="171"/>
      <c r="M42" s="559" t="s">
        <v>2910</v>
      </c>
      <c r="N42" s="559" t="s">
        <v>2911</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c r="H43" s="172"/>
      <c r="I43" s="172"/>
      <c r="J43" s="172"/>
      <c r="K43" s="171"/>
      <c r="L43" s="171"/>
      <c r="M43" s="559" t="s">
        <v>2912</v>
      </c>
      <c r="N43" s="559" t="s">
        <v>2913</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3.3</v>
      </c>
      <c r="F44" s="180">
        <f>+E44/12*8</f>
        <v>2.1999999999999997</v>
      </c>
      <c r="G44" s="172"/>
      <c r="H44" s="172"/>
      <c r="I44" s="172"/>
      <c r="J44" s="172"/>
      <c r="K44" s="171"/>
      <c r="L44" s="171"/>
      <c r="M44" s="559" t="s">
        <v>2914</v>
      </c>
      <c r="N44" s="559" t="s">
        <v>2915</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c r="H45" s="172"/>
      <c r="I45" s="172"/>
      <c r="J45" s="172"/>
      <c r="K45" s="171"/>
      <c r="L45" s="171"/>
      <c r="M45" s="559" t="s">
        <v>2916</v>
      </c>
      <c r="N45" s="559" t="s">
        <v>2917</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59" t="s">
        <v>2918</v>
      </c>
      <c r="N46" s="559" t="s">
        <v>2919</v>
      </c>
    </row>
    <row r="47" spans="2:14" ht="35.1" customHeight="1">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59" t="s">
        <v>2770</v>
      </c>
      <c r="N47" s="559" t="s">
        <v>2770</v>
      </c>
    </row>
    <row r="48" spans="2:14">
      <c r="E48" s="181"/>
      <c r="F48" s="181"/>
      <c r="G48" s="134"/>
      <c r="H48" s="134"/>
      <c r="I48" s="134"/>
      <c r="J48" s="134"/>
      <c r="K48" s="134"/>
      <c r="L48" s="134"/>
      <c r="M48" s="95"/>
      <c r="N48" s="95"/>
    </row>
    <row r="49" spans="2:14" ht="30" customHeight="1">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49"/>
  <sheetViews>
    <sheetView showGridLines="0" zoomScale="80" zoomScaleNormal="80" workbookViewId="0">
      <pane xSplit="4" ySplit="2" topLeftCell="J3" activePane="bottomRight" state="frozen"/>
      <selection pane="bottomRight" activeCell="M13" sqref="M13"/>
      <selection pane="bottomLeft" activeCell="M13" sqref="M13:N13"/>
      <selection pane="topRight" activeCell="M13" sqref="M13:N13"/>
    </sheetView>
  </sheetViews>
  <sheetFormatPr defaultColWidth="12" defaultRowHeight="11.45"/>
  <cols>
    <col min="1" max="1" width="1.83203125" customWidth="1"/>
    <col min="2" max="2" width="9.1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"&amp;Vigencia!H228</f>
        <v>Localidad: 03. SANTA FE</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59" t="s">
        <v>2920</v>
      </c>
      <c r="N5" s="559" t="s">
        <v>2921</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59" t="s">
        <v>2922</v>
      </c>
      <c r="N7" s="559" t="s">
        <v>2923</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59" t="s">
        <v>2770</v>
      </c>
      <c r="N8" s="559" t="s">
        <v>2849</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59" t="s">
        <v>2924</v>
      </c>
      <c r="N9" s="559" t="s">
        <v>2925</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59" t="s">
        <v>2926</v>
      </c>
      <c r="N10" s="559" t="s">
        <v>2927</v>
      </c>
    </row>
    <row r="11" spans="2:14" ht="35.1" customHeight="1">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59" t="s">
        <v>2928</v>
      </c>
      <c r="N11" s="559" t="s">
        <v>2929</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2">
        <v>260</v>
      </c>
      <c r="G12" s="172"/>
      <c r="H12" s="172"/>
      <c r="I12" s="172"/>
      <c r="J12" s="172"/>
      <c r="K12" s="171"/>
      <c r="L12" s="171"/>
      <c r="M12" s="559" t="s">
        <v>2930</v>
      </c>
      <c r="N12" s="559" t="s">
        <v>2931</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59" t="s">
        <v>2932</v>
      </c>
      <c r="N13" s="559" t="s">
        <v>2933</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59" t="s">
        <v>2934</v>
      </c>
      <c r="N14" s="559" t="s">
        <v>2935</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59" t="s">
        <v>2936</v>
      </c>
      <c r="N15" s="559" t="s">
        <v>2937</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59" t="s">
        <v>2938</v>
      </c>
      <c r="N16" s="559" t="s">
        <v>2939</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59" t="s">
        <v>2940</v>
      </c>
      <c r="N17" s="559" t="s">
        <v>2941</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59" t="s">
        <v>2942</v>
      </c>
      <c r="N18" s="559" t="s">
        <v>2943</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59" t="s">
        <v>2944</v>
      </c>
      <c r="N19" s="559" t="s">
        <v>2945</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59" t="s">
        <v>2946</v>
      </c>
      <c r="N20" s="559" t="s">
        <v>2947</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59" t="s">
        <v>2948</v>
      </c>
      <c r="N21" s="559" t="s">
        <v>2949</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59" t="s">
        <v>2950</v>
      </c>
      <c r="N22" s="559" t="s">
        <v>2951</v>
      </c>
    </row>
    <row r="23" spans="2:14" ht="35.1" customHeight="1">
      <c r="B23" s="169">
        <v>21</v>
      </c>
      <c r="C23" s="169">
        <f>Metas!B23</f>
        <v>21</v>
      </c>
      <c r="D23" s="139" t="str">
        <f>Metas!C23</f>
        <v>Mantener a 10 la tasa de mortalidad perinatal por cada 1000 nacidos vivos.</v>
      </c>
      <c r="E23" s="179"/>
      <c r="F23" s="180"/>
      <c r="G23" s="172"/>
      <c r="H23" s="172"/>
      <c r="I23" s="172"/>
      <c r="J23" s="172"/>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59" t="s">
        <v>2952</v>
      </c>
      <c r="N24" s="559" t="s">
        <v>2953</v>
      </c>
    </row>
    <row r="25" spans="2:14" ht="35.1" customHeight="1">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59" t="s">
        <v>2954</v>
      </c>
      <c r="N25" s="559" t="s">
        <v>2955</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59" t="s">
        <v>2956</v>
      </c>
      <c r="N26" s="559" t="s">
        <v>2957</v>
      </c>
    </row>
    <row r="27" spans="2:14" ht="35.1" customHeight="1">
      <c r="B27" s="169">
        <v>25</v>
      </c>
      <c r="C27" s="169">
        <f>Metas!B27</f>
        <v>25</v>
      </c>
      <c r="D27" s="139" t="str">
        <f>Metas!C27</f>
        <v>Mantener en menos de 10.3 la tasa de mortalidad en menores de 5 años por mil nacidos vivos.</v>
      </c>
      <c r="E27" s="179"/>
      <c r="F27" s="180"/>
      <c r="G27" s="172"/>
      <c r="H27" s="172"/>
      <c r="I27" s="172"/>
      <c r="J27" s="172"/>
      <c r="K27" s="171"/>
      <c r="L27" s="171"/>
      <c r="M27" s="559" t="s">
        <v>2958</v>
      </c>
      <c r="N27" s="559" t="s">
        <v>2959</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59" t="s">
        <v>2960</v>
      </c>
      <c r="N28" s="559" t="s">
        <v>2961</v>
      </c>
    </row>
    <row r="29" spans="2:14" ht="35.1" customHeight="1">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59" t="s">
        <v>2962</v>
      </c>
      <c r="N29" s="559" t="s">
        <v>2963</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59" t="s">
        <v>2964</v>
      </c>
      <c r="N30" s="559" t="s">
        <v>2965</v>
      </c>
    </row>
    <row r="31" spans="2:14" ht="35.1" customHeight="1">
      <c r="B31" s="169">
        <v>29</v>
      </c>
      <c r="C31" s="169">
        <f>Metas!B31</f>
        <v>29</v>
      </c>
      <c r="D31" s="139" t="str">
        <f>Metas!C31</f>
        <v>Reducir a 15,7% la prevalencia de retraso en talla en niños y niñas menores de 2 años</v>
      </c>
      <c r="E31" s="179"/>
      <c r="F31" s="180"/>
      <c r="G31" s="172"/>
      <c r="H31" s="172"/>
      <c r="I31" s="172"/>
      <c r="J31" s="172"/>
      <c r="K31" s="171"/>
      <c r="L31" s="171"/>
      <c r="M31" s="559" t="s">
        <v>2966</v>
      </c>
      <c r="N31" s="559" t="s">
        <v>2967</v>
      </c>
    </row>
    <row r="32" spans="2:14" ht="35.1" customHeight="1">
      <c r="B32" s="169">
        <v>30</v>
      </c>
      <c r="C32" s="169">
        <f>Metas!B32</f>
        <v>30</v>
      </c>
      <c r="D32" s="139" t="str">
        <f>Metas!C32</f>
        <v>Reducir al 35.4% la proporción de malnutrición en la población de 5 a 17 años.</v>
      </c>
      <c r="E32" s="179"/>
      <c r="F32" s="180"/>
      <c r="G32" s="172"/>
      <c r="H32" s="172"/>
      <c r="I32" s="172"/>
      <c r="J32" s="172"/>
      <c r="K32" s="171"/>
      <c r="L32" s="171"/>
      <c r="M32" s="559" t="s">
        <v>2968</v>
      </c>
      <c r="N32" s="559" t="s">
        <v>2969</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59" t="s">
        <v>2970</v>
      </c>
      <c r="N33" s="559" t="s">
        <v>2971</v>
      </c>
    </row>
    <row r="34" spans="2:14" ht="35.1" customHeight="1">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59" t="s">
        <v>2972</v>
      </c>
      <c r="N34" s="559" t="s">
        <v>2973</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59" t="s">
        <v>2974</v>
      </c>
      <c r="N35" s="559" t="s">
        <v>2975</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59" t="s">
        <v>2976</v>
      </c>
      <c r="N37" s="559" t="s">
        <v>2977</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59" t="s">
        <v>2978</v>
      </c>
      <c r="N38" s="559" t="s">
        <v>2979</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59" t="s">
        <v>2980</v>
      </c>
      <c r="N40" s="559" t="s">
        <v>2981</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59" t="s">
        <v>2982</v>
      </c>
      <c r="N41" s="559" t="s">
        <v>2983</v>
      </c>
    </row>
    <row r="42" spans="2:14" ht="35.1" customHeight="1">
      <c r="B42" s="169">
        <v>40</v>
      </c>
      <c r="C42" s="169">
        <f>Metas!B42</f>
        <v>40</v>
      </c>
      <c r="D42" s="139" t="str">
        <f>Metas!C42</f>
        <v>Implementar 1 red intersectorial y comunitaria de salud ambiental por localidad.</v>
      </c>
      <c r="E42" s="555">
        <v>1</v>
      </c>
      <c r="F42" s="556">
        <v>1</v>
      </c>
      <c r="G42" s="172"/>
      <c r="H42" s="172"/>
      <c r="I42" s="172"/>
      <c r="J42" s="172"/>
      <c r="K42" s="171"/>
      <c r="L42" s="171"/>
      <c r="M42" s="559" t="s">
        <v>2984</v>
      </c>
      <c r="N42" s="559" t="s">
        <v>2985</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c r="H43" s="172"/>
      <c r="I43" s="172"/>
      <c r="J43" s="172"/>
      <c r="K43" s="171"/>
      <c r="L43" s="171"/>
      <c r="M43" s="559" t="s">
        <v>2986</v>
      </c>
      <c r="N43" s="559" t="s">
        <v>2987</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4.0999999999999996</v>
      </c>
      <c r="F44" s="180">
        <f>+E44/12*8</f>
        <v>2.7333333333333329</v>
      </c>
      <c r="G44" s="172"/>
      <c r="H44" s="172"/>
      <c r="I44" s="172"/>
      <c r="J44" s="172"/>
      <c r="K44" s="171"/>
      <c r="L44" s="171"/>
      <c r="M44" s="559" t="s">
        <v>2988</v>
      </c>
      <c r="N44" s="559" t="s">
        <v>2989</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c r="H45" s="172"/>
      <c r="I45" s="172"/>
      <c r="J45" s="172"/>
      <c r="K45" s="171"/>
      <c r="L45" s="171"/>
      <c r="M45" s="559" t="s">
        <v>2990</v>
      </c>
      <c r="N45" s="559" t="s">
        <v>2991</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59" t="s">
        <v>2992</v>
      </c>
      <c r="N46" s="559" t="s">
        <v>2993</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+Vigencia!H272</f>
        <v>0</v>
      </c>
      <c r="H47" s="172">
        <f>+Vigencia!H320</f>
        <v>0</v>
      </c>
      <c r="I47" s="172">
        <f>+Vigencia!H368</f>
        <v>0</v>
      </c>
      <c r="J47" s="172">
        <f>+Vigencia!H416</f>
        <v>0</v>
      </c>
      <c r="K47" s="171"/>
      <c r="L47" s="171"/>
      <c r="M47" s="559" t="s">
        <v>2770</v>
      </c>
      <c r="N47" s="559" t="s">
        <v>2770</v>
      </c>
    </row>
    <row r="48" spans="2:14" ht="30" customHeight="1">
      <c r="E48" s="181"/>
      <c r="F48" s="181"/>
      <c r="G48" s="134"/>
      <c r="H48" s="134"/>
      <c r="I48" s="134"/>
      <c r="J48" s="134"/>
      <c r="K48" s="134"/>
      <c r="L48" s="134"/>
      <c r="M48" s="95"/>
    </row>
    <row r="49" spans="2:14" ht="13.9">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49"/>
  <sheetViews>
    <sheetView showGridLines="0" zoomScale="80" zoomScaleNormal="80" workbookViewId="0">
      <pane xSplit="4" ySplit="2" topLeftCell="H3" activePane="bottomRight" state="frozen"/>
      <selection pane="bottomRight" activeCell="N13" sqref="N13"/>
      <selection pane="bottomLeft" activeCell="M13" sqref="M13:N13"/>
      <selection pane="topRight" activeCell="M13" sqref="M13:N13"/>
    </sheetView>
  </sheetViews>
  <sheetFormatPr defaultColWidth="12" defaultRowHeight="11.45"/>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"&amp;Vigencia!I228</f>
        <v>Localidad: 04. SAN CRISTOBAL</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f>+Vigencia!I229</f>
        <v>0</v>
      </c>
      <c r="H3" s="172">
        <f>+Vigencia!I277</f>
        <v>0</v>
      </c>
      <c r="I3" s="172">
        <f>+Vigencia!I325</f>
        <v>0</v>
      </c>
      <c r="J3" s="172">
        <f>+Vigencia!I373</f>
        <v>0</v>
      </c>
      <c r="K3" s="171">
        <f>+Vigencia!I423</f>
        <v>0</v>
      </c>
      <c r="L3" s="171">
        <f>+Vigencia!I472</f>
        <v>0</v>
      </c>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+Vigencia!I230</f>
        <v>0</v>
      </c>
      <c r="H4" s="172">
        <f>+Vigencia!I278</f>
        <v>0</v>
      </c>
      <c r="I4" s="172">
        <f>+Vigencia!I326</f>
        <v>0</v>
      </c>
      <c r="J4" s="172">
        <f>+Vigencia!I374</f>
        <v>0</v>
      </c>
      <c r="K4" s="171">
        <f>+Vigencia!I424</f>
        <v>20192332</v>
      </c>
      <c r="L4" s="171">
        <f>+Vigencia!I473</f>
        <v>19861149</v>
      </c>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+Vigencia!I231</f>
        <v>6647171868</v>
      </c>
      <c r="H5" s="172">
        <f>+Vigencia!I279</f>
        <v>9036888688</v>
      </c>
      <c r="I5" s="172">
        <f>+Vigencia!I327</f>
        <v>6976775735</v>
      </c>
      <c r="J5" s="172">
        <f>+Vigencia!I375</f>
        <v>4582803157</v>
      </c>
      <c r="K5" s="171">
        <f>+Vigencia!I425</f>
        <v>175401481</v>
      </c>
      <c r="L5" s="171">
        <f>+Vigencia!I474</f>
        <v>154648691</v>
      </c>
      <c r="M5" s="559" t="s">
        <v>2994</v>
      </c>
      <c r="N5" s="559" t="s">
        <v>2995</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+Vigencia!I232</f>
        <v>214833054</v>
      </c>
      <c r="H6" s="172">
        <f>+Vigencia!I280</f>
        <v>388274383</v>
      </c>
      <c r="I6" s="172">
        <f>+Vigencia!I328</f>
        <v>287153091</v>
      </c>
      <c r="J6" s="172">
        <f>+Vigencia!I376</f>
        <v>206206182</v>
      </c>
      <c r="K6" s="171">
        <f>+Vigencia!I426</f>
        <v>24828471</v>
      </c>
      <c r="L6" s="171">
        <f>+Vigencia!I475</f>
        <v>24497288</v>
      </c>
      <c r="M6" s="559" t="s">
        <v>2996</v>
      </c>
      <c r="N6" s="559" t="s">
        <v>2997</v>
      </c>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+Vigencia!I233</f>
        <v>1274323410</v>
      </c>
      <c r="H7" s="172">
        <f>+Vigencia!I281</f>
        <v>2243226641</v>
      </c>
      <c r="I7" s="172">
        <f>+Vigencia!I329</f>
        <v>1637058642</v>
      </c>
      <c r="J7" s="172">
        <f>+Vigencia!I377</f>
        <v>1373885850</v>
      </c>
      <c r="K7" s="171">
        <f>+Vigencia!I427</f>
        <v>42902012</v>
      </c>
      <c r="L7" s="171">
        <f>+Vigencia!I476</f>
        <v>36477569</v>
      </c>
      <c r="M7" s="559" t="s">
        <v>2998</v>
      </c>
      <c r="N7" s="559" t="s">
        <v>2999</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+Vigencia!I234</f>
        <v>48302000</v>
      </c>
      <c r="H8" s="172">
        <f>+Vigencia!I282</f>
        <v>0</v>
      </c>
      <c r="I8" s="172">
        <f>+Vigencia!I330</f>
        <v>0</v>
      </c>
      <c r="J8" s="172">
        <f>+Vigencia!I378</f>
        <v>0</v>
      </c>
      <c r="K8" s="171">
        <f>+Vigencia!I428</f>
        <v>0</v>
      </c>
      <c r="L8" s="171">
        <f>+Vigencia!I477</f>
        <v>0</v>
      </c>
      <c r="M8" s="559" t="s">
        <v>2770</v>
      </c>
      <c r="N8" s="559" t="s">
        <v>2770</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+Vigencia!I235</f>
        <v>67022452</v>
      </c>
      <c r="H9" s="172">
        <f>+Vigencia!I283</f>
        <v>140606263</v>
      </c>
      <c r="I9" s="172">
        <f>+Vigencia!I331</f>
        <v>90367208</v>
      </c>
      <c r="J9" s="172">
        <f>+Vigencia!I379</f>
        <v>72958911</v>
      </c>
      <c r="K9" s="171">
        <f>+Vigencia!I429</f>
        <v>12531154</v>
      </c>
      <c r="L9" s="171">
        <f>+Vigencia!I478</f>
        <v>10323150</v>
      </c>
      <c r="M9" s="559" t="s">
        <v>3000</v>
      </c>
      <c r="N9" s="559" t="s">
        <v>3001</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+Vigencia!I236</f>
        <v>62233440</v>
      </c>
      <c r="H10" s="172">
        <f>+Vigencia!I284</f>
        <v>157430233</v>
      </c>
      <c r="I10" s="172">
        <f>+Vigencia!I332</f>
        <v>133003556</v>
      </c>
      <c r="J10" s="172">
        <f>+Vigencia!I380</f>
        <v>69228435</v>
      </c>
      <c r="K10" s="171">
        <f>+Vigencia!I430</f>
        <v>8528564</v>
      </c>
      <c r="L10" s="171">
        <f>+Vigencia!I479</f>
        <v>8528564</v>
      </c>
      <c r="M10" s="559" t="s">
        <v>3002</v>
      </c>
      <c r="N10" s="559" t="s">
        <v>3003</v>
      </c>
    </row>
    <row r="11" spans="2:14" ht="35.1" customHeight="1">
      <c r="B11" s="169">
        <v>9</v>
      </c>
      <c r="C11" s="169">
        <f>Metas!B11</f>
        <v>9</v>
      </c>
      <c r="D11" s="139" t="str">
        <f>Metas!C11</f>
        <v>Mantener en funcionamiento los 20 Servicios amigables en salud para las mujeres en sus diversidades.</v>
      </c>
      <c r="E11" s="179"/>
      <c r="F11" s="180"/>
      <c r="G11" s="172">
        <f>+Vigencia!I237</f>
        <v>493796863</v>
      </c>
      <c r="H11" s="172">
        <f>+Vigencia!I285</f>
        <v>851402217</v>
      </c>
      <c r="I11" s="172">
        <f>+Vigencia!I333</f>
        <v>660879588</v>
      </c>
      <c r="J11" s="172">
        <f>+Vigencia!I381</f>
        <v>557715854</v>
      </c>
      <c r="K11" s="171">
        <f>+Vigencia!I431</f>
        <v>22570906</v>
      </c>
      <c r="L11" s="171">
        <f>+Vigencia!I480</f>
        <v>13195807</v>
      </c>
      <c r="M11" s="559" t="s">
        <v>3004</v>
      </c>
      <c r="N11" s="559" t="s">
        <v>3005</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180"/>
      <c r="G12" s="172">
        <f>+Vigencia!I238</f>
        <v>1013986347</v>
      </c>
      <c r="H12" s="172">
        <f>+Vigencia!I286</f>
        <v>1283803400</v>
      </c>
      <c r="I12" s="172">
        <f>+Vigencia!I334</f>
        <v>1049247358</v>
      </c>
      <c r="J12" s="172">
        <f>+Vigencia!I382</f>
        <v>637630900</v>
      </c>
      <c r="K12" s="171">
        <f>+Vigencia!I432</f>
        <v>41284356</v>
      </c>
      <c r="L12" s="171">
        <f>+Vigencia!I481</f>
        <v>38884170</v>
      </c>
      <c r="M12" s="559" t="s">
        <v>3006</v>
      </c>
      <c r="N12" s="559" t="s">
        <v>3007</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+Vigencia!I239</f>
        <v>1312393579</v>
      </c>
      <c r="H13" s="172">
        <f>+Vigencia!I287</f>
        <v>174717549</v>
      </c>
      <c r="I13" s="172">
        <f>+Vigencia!I335</f>
        <v>130024258</v>
      </c>
      <c r="J13" s="172">
        <f>+Vigencia!I383</f>
        <v>106444126</v>
      </c>
      <c r="K13" s="171">
        <f>+Vigencia!I433</f>
        <v>12827685</v>
      </c>
      <c r="L13" s="171">
        <f>+Vigencia!I482</f>
        <v>11219522</v>
      </c>
      <c r="M13" s="559" t="s">
        <v>2932</v>
      </c>
      <c r="N13" s="559" t="s">
        <v>3008</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+Vigencia!I240</f>
        <v>208178309</v>
      </c>
      <c r="H14" s="172">
        <f>+Vigencia!I288</f>
        <v>379649066</v>
      </c>
      <c r="I14" s="172">
        <f>+Vigencia!I336</f>
        <v>278272773</v>
      </c>
      <c r="J14" s="172">
        <f>+Vigencia!I384</f>
        <v>235134939</v>
      </c>
      <c r="K14" s="171">
        <f>+Vigencia!I434</f>
        <v>14016605</v>
      </c>
      <c r="L14" s="171">
        <f>+Vigencia!I483</f>
        <v>9120260</v>
      </c>
      <c r="M14" s="559" t="s">
        <v>3009</v>
      </c>
      <c r="N14" s="559" t="s">
        <v>3010</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+Vigencia!I241</f>
        <v>214834587</v>
      </c>
      <c r="H15" s="172">
        <f>+Vigencia!I289</f>
        <v>397981194</v>
      </c>
      <c r="I15" s="172">
        <f>+Vigencia!I337</f>
        <v>287155143</v>
      </c>
      <c r="J15" s="172">
        <f>+Vigencia!I385</f>
        <v>242643617</v>
      </c>
      <c r="K15" s="171">
        <f>+Vigencia!I435</f>
        <v>13819202</v>
      </c>
      <c r="L15" s="171">
        <f>+Vigencia!I484</f>
        <v>9120260</v>
      </c>
      <c r="M15" s="559" t="s">
        <v>3011</v>
      </c>
      <c r="N15" s="559" t="s">
        <v>3012</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+Vigencia!I242</f>
        <v>42321859</v>
      </c>
      <c r="H16" s="172">
        <f>+Vigencia!I290</f>
        <v>920377602</v>
      </c>
      <c r="I16" s="172">
        <f>+Vigencia!I338</f>
        <v>886641448</v>
      </c>
      <c r="J16" s="172">
        <f>+Vigencia!I386</f>
        <v>42160709</v>
      </c>
      <c r="K16" s="171">
        <f>+Vigencia!I436</f>
        <v>11655646</v>
      </c>
      <c r="L16" s="171">
        <f>+Vigencia!I485</f>
        <v>9120261</v>
      </c>
      <c r="M16" s="559" t="s">
        <v>3013</v>
      </c>
      <c r="N16" s="559" t="s">
        <v>3014</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+Vigencia!I243</f>
        <v>63054099</v>
      </c>
      <c r="H17" s="172">
        <f>+Vigencia!I291</f>
        <v>161460078</v>
      </c>
      <c r="I17" s="172">
        <f>+Vigencia!I339</f>
        <v>141164780</v>
      </c>
      <c r="J17" s="172">
        <f>+Vigencia!I387</f>
        <v>71217467</v>
      </c>
      <c r="K17" s="171">
        <f>+Vigencia!I437</f>
        <v>3161318</v>
      </c>
      <c r="L17" s="171">
        <f>+Vigencia!I486</f>
        <v>3161318</v>
      </c>
      <c r="M17" s="559" t="s">
        <v>3015</v>
      </c>
      <c r="N17" s="559" t="s">
        <v>3016</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+Vigencia!I244</f>
        <v>393814413</v>
      </c>
      <c r="H18" s="172">
        <f>+Vigencia!I292</f>
        <v>715857389</v>
      </c>
      <c r="I18" s="172">
        <f>+Vigencia!I340</f>
        <v>526412003</v>
      </c>
      <c r="J18" s="172">
        <f>+Vigencia!I388</f>
        <v>407214935</v>
      </c>
      <c r="K18" s="171">
        <f>+Vigencia!I438</f>
        <v>18889281</v>
      </c>
      <c r="L18" s="171">
        <f>+Vigencia!I487</f>
        <v>18889281</v>
      </c>
      <c r="M18" s="559" t="s">
        <v>3017</v>
      </c>
      <c r="N18" s="559" t="s">
        <v>3018</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+Vigencia!I245</f>
        <v>322017091</v>
      </c>
      <c r="H19" s="172">
        <f>+Vigencia!I293</f>
        <v>578832038</v>
      </c>
      <c r="I19" s="172">
        <f>+Vigencia!I341</f>
        <v>435344470</v>
      </c>
      <c r="J19" s="172">
        <f>+Vigencia!I389</f>
        <v>361000374</v>
      </c>
      <c r="K19" s="171">
        <f>+Vigencia!I439</f>
        <v>12511549</v>
      </c>
      <c r="L19" s="171">
        <f>+Vigencia!I488</f>
        <v>11863243</v>
      </c>
      <c r="M19" s="559" t="s">
        <v>3019</v>
      </c>
      <c r="N19" s="559" t="s">
        <v>3020</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+Vigencia!I246</f>
        <v>381958364</v>
      </c>
      <c r="H20" s="172">
        <f>+Vigencia!I294</f>
        <v>664314135</v>
      </c>
      <c r="I20" s="172">
        <f>+Vigencia!I342</f>
        <v>511267876</v>
      </c>
      <c r="J20" s="172">
        <f>+Vigencia!I390</f>
        <v>423779310</v>
      </c>
      <c r="K20" s="171">
        <f>+Vigencia!I440</f>
        <v>20470327</v>
      </c>
      <c r="L20" s="171">
        <f>+Vigencia!I489</f>
        <v>19264047</v>
      </c>
      <c r="M20" s="559" t="s">
        <v>3021</v>
      </c>
      <c r="N20" s="559" t="s">
        <v>3022</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+Vigencia!I247</f>
        <v>7260312088</v>
      </c>
      <c r="H21" s="172">
        <f>+Vigencia!I295</f>
        <v>519490358</v>
      </c>
      <c r="I21" s="172">
        <f>+Vigencia!I343</f>
        <v>449645772</v>
      </c>
      <c r="J21" s="172">
        <f>+Vigencia!I391</f>
        <v>179769455</v>
      </c>
      <c r="K21" s="171">
        <f>+Vigencia!I441</f>
        <v>20160782</v>
      </c>
      <c r="L21" s="171">
        <f>+Vigencia!I490</f>
        <v>12492945</v>
      </c>
      <c r="M21" s="559" t="s">
        <v>3023</v>
      </c>
      <c r="N21" s="559" t="s">
        <v>3024</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+Vigencia!I248</f>
        <v>499188124</v>
      </c>
      <c r="H22" s="172">
        <f>+Vigencia!I296</f>
        <v>768805481</v>
      </c>
      <c r="I22" s="172">
        <f>+Vigencia!I344</f>
        <v>576908042</v>
      </c>
      <c r="J22" s="172">
        <f>+Vigencia!I392</f>
        <v>371148218</v>
      </c>
      <c r="K22" s="171">
        <f>+Vigencia!I442</f>
        <v>33545396</v>
      </c>
      <c r="L22" s="171">
        <f>+Vigencia!I491</f>
        <v>18679093</v>
      </c>
      <c r="M22" s="559" t="s">
        <v>3025</v>
      </c>
      <c r="N22" s="559" t="s">
        <v>3026</v>
      </c>
    </row>
    <row r="23" spans="2:14" ht="35.1" customHeight="1">
      <c r="B23" s="169">
        <v>21</v>
      </c>
      <c r="C23" s="169">
        <f>Metas!B23</f>
        <v>21</v>
      </c>
      <c r="D23" s="139" t="str">
        <f>Metas!C23</f>
        <v>Mantener a 10 la tasa de mortalidad perinatal por cada 1000 nacidos vivos.</v>
      </c>
      <c r="E23" s="179"/>
      <c r="F23" s="180"/>
      <c r="G23" s="172">
        <f>+Vigencia!I249</f>
        <v>1017015072</v>
      </c>
      <c r="H23" s="172">
        <f>+Vigencia!I297</f>
        <v>95134367</v>
      </c>
      <c r="I23" s="172">
        <f>+Vigencia!I345</f>
        <v>73372364</v>
      </c>
      <c r="J23" s="172">
        <f>+Vigencia!I393</f>
        <v>61537498</v>
      </c>
      <c r="K23" s="171">
        <f>+Vigencia!I443</f>
        <v>5302379</v>
      </c>
      <c r="L23" s="171">
        <f>+Vigencia!I492</f>
        <v>2547506</v>
      </c>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+Vigencia!I250</f>
        <v>121419852</v>
      </c>
      <c r="H24" s="172">
        <f>+Vigencia!I298</f>
        <v>133978807</v>
      </c>
      <c r="I24" s="172">
        <f>+Vigencia!I346</f>
        <v>108272084</v>
      </c>
      <c r="J24" s="172">
        <f>+Vigencia!I394</f>
        <v>67770083</v>
      </c>
      <c r="K24" s="171">
        <f>+Vigencia!I444</f>
        <v>4072594</v>
      </c>
      <c r="L24" s="171">
        <f>+Vigencia!I493</f>
        <v>3676975</v>
      </c>
      <c r="M24" s="559" t="s">
        <v>3027</v>
      </c>
      <c r="N24" s="559" t="s">
        <v>3028</v>
      </c>
    </row>
    <row r="25" spans="2:14" ht="35.1" customHeight="1">
      <c r="B25" s="169">
        <v>23</v>
      </c>
      <c r="C25" s="169">
        <f>Metas!B25</f>
        <v>23</v>
      </c>
      <c r="D25" s="139" t="str">
        <f>Metas!C25</f>
        <v>Lograr la incidencia a 2 la tasa de sífilis congénita 2 por cada 1.000 nacidos vivos más muertes fetales.</v>
      </c>
      <c r="E25" s="179"/>
      <c r="F25" s="180"/>
      <c r="G25" s="172">
        <f>+Vigencia!I251</f>
        <v>1672342476</v>
      </c>
      <c r="H25" s="172">
        <f>+Vigencia!I299</f>
        <v>242675733</v>
      </c>
      <c r="I25" s="172">
        <f>+Vigencia!I347</f>
        <v>189856457</v>
      </c>
      <c r="J25" s="172">
        <f>+Vigencia!I395</f>
        <v>132387615</v>
      </c>
      <c r="K25" s="171">
        <f>+Vigencia!I445</f>
        <v>13663976</v>
      </c>
      <c r="L25" s="171">
        <f>+Vigencia!I494</f>
        <v>7628479</v>
      </c>
      <c r="M25" s="559" t="s">
        <v>3029</v>
      </c>
      <c r="N25" s="559" t="s">
        <v>3030</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+Vigencia!I252</f>
        <v>136702048</v>
      </c>
      <c r="H26" s="172">
        <f>+Vigencia!I300</f>
        <v>462460766</v>
      </c>
      <c r="I26" s="172">
        <f>+Vigencia!I348</f>
        <v>421262349</v>
      </c>
      <c r="J26" s="172">
        <f>+Vigencia!I396</f>
        <v>146714106</v>
      </c>
      <c r="K26" s="171">
        <f>+Vigencia!I446</f>
        <v>5360794</v>
      </c>
      <c r="L26" s="171">
        <f>+Vigencia!I495</f>
        <v>3529691</v>
      </c>
      <c r="M26" s="559" t="s">
        <v>3031</v>
      </c>
      <c r="N26" s="559" t="s">
        <v>3032</v>
      </c>
    </row>
    <row r="27" spans="2:14" ht="35.1" customHeight="1">
      <c r="B27" s="169">
        <v>25</v>
      </c>
      <c r="C27" s="169">
        <f>Metas!B27</f>
        <v>25</v>
      </c>
      <c r="D27" s="139" t="str">
        <f>Metas!C27</f>
        <v>Mantener en menos de 10.3 la tasa de mortalidad en menores de 5 años por mil nacidos vivos.</v>
      </c>
      <c r="E27" s="179"/>
      <c r="F27" s="180"/>
      <c r="G27" s="172">
        <f>+Vigencia!I253</f>
        <v>117861486</v>
      </c>
      <c r="H27" s="172">
        <f>+Vigencia!I301</f>
        <v>130183420</v>
      </c>
      <c r="I27" s="172">
        <f>+Vigencia!I349</f>
        <v>99236678</v>
      </c>
      <c r="J27" s="172">
        <f>+Vigencia!I397</f>
        <v>54531571</v>
      </c>
      <c r="K27" s="171">
        <f>+Vigencia!I447</f>
        <v>11993927</v>
      </c>
      <c r="L27" s="171">
        <f>+Vigencia!I496</f>
        <v>9551374</v>
      </c>
      <c r="M27" s="559" t="s">
        <v>3033</v>
      </c>
      <c r="N27" s="559" t="s">
        <v>3034</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+Vigencia!I254</f>
        <v>722013373</v>
      </c>
      <c r="H28" s="172">
        <f>+Vigencia!I302</f>
        <v>622426384</v>
      </c>
      <c r="I28" s="172">
        <f>+Vigencia!I350</f>
        <v>561992817</v>
      </c>
      <c r="J28" s="172">
        <f>+Vigencia!I398</f>
        <v>204320276</v>
      </c>
      <c r="K28" s="171">
        <f>+Vigencia!I448</f>
        <v>25037618</v>
      </c>
      <c r="L28" s="171">
        <f>+Vigencia!I497</f>
        <v>3517587</v>
      </c>
      <c r="M28" s="559" t="s">
        <v>3035</v>
      </c>
      <c r="N28" s="559" t="s">
        <v>3036</v>
      </c>
    </row>
    <row r="29" spans="2:14" ht="35.1" customHeight="1">
      <c r="B29" s="169">
        <v>27</v>
      </c>
      <c r="C29" s="169">
        <f>Metas!B29</f>
        <v>27</v>
      </c>
      <c r="D29" s="139" t="str">
        <f>Metas!C29</f>
        <v>Mantener por encima del 75% la práctica de lactancia materna exclusiva en menores de 6 meses.</v>
      </c>
      <c r="E29" s="179"/>
      <c r="F29" s="180"/>
      <c r="G29" s="172">
        <f>+Vigencia!I255</f>
        <v>153810701</v>
      </c>
      <c r="H29" s="172">
        <f>+Vigencia!I303</f>
        <v>511523716</v>
      </c>
      <c r="I29" s="172">
        <f>+Vigencia!I351</f>
        <v>446352083</v>
      </c>
      <c r="J29" s="172">
        <f>+Vigencia!I399</f>
        <v>173657256</v>
      </c>
      <c r="K29" s="171">
        <f>+Vigencia!I449</f>
        <v>8458022</v>
      </c>
      <c r="L29" s="171">
        <f>+Vigencia!I498</f>
        <v>6051904</v>
      </c>
      <c r="M29" s="559" t="s">
        <v>3037</v>
      </c>
      <c r="N29" s="559" t="s">
        <v>3038</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+Vigencia!I256</f>
        <v>59488315</v>
      </c>
      <c r="H30" s="172">
        <f>+Vigencia!I304</f>
        <v>112462806</v>
      </c>
      <c r="I30" s="172">
        <f>+Vigencia!I352</f>
        <v>79973597</v>
      </c>
      <c r="J30" s="172">
        <f>+Vigencia!I400</f>
        <v>58214475</v>
      </c>
      <c r="K30" s="171">
        <f>+Vigencia!I450</f>
        <v>6474926</v>
      </c>
      <c r="L30" s="171">
        <f>+Vigencia!I499</f>
        <v>2175743</v>
      </c>
      <c r="M30" s="559" t="s">
        <v>3039</v>
      </c>
      <c r="N30" s="559" t="s">
        <v>3040</v>
      </c>
    </row>
    <row r="31" spans="2:14" ht="35.1" customHeight="1">
      <c r="B31" s="169">
        <v>29</v>
      </c>
      <c r="C31" s="169">
        <f>Metas!B31</f>
        <v>29</v>
      </c>
      <c r="D31" s="139" t="str">
        <f>Metas!C31</f>
        <v>Reducir a 15,7% la prevalencia de retraso en talla en niños y niñas menores de 2 años</v>
      </c>
      <c r="E31" s="179"/>
      <c r="F31" s="180"/>
      <c r="G31" s="172">
        <f>+Vigencia!I257</f>
        <v>101334311</v>
      </c>
      <c r="H31" s="172">
        <f>+Vigencia!I305</f>
        <v>200903846</v>
      </c>
      <c r="I31" s="172">
        <f>+Vigencia!I353</f>
        <v>169385127</v>
      </c>
      <c r="J31" s="172">
        <f>+Vigencia!I401</f>
        <v>66690278</v>
      </c>
      <c r="K31" s="171">
        <f>+Vigencia!I451</f>
        <v>6867368</v>
      </c>
      <c r="L31" s="171">
        <f>+Vigencia!I500</f>
        <v>2607364</v>
      </c>
      <c r="M31" s="559" t="s">
        <v>3041</v>
      </c>
      <c r="N31" s="559" t="s">
        <v>3042</v>
      </c>
    </row>
    <row r="32" spans="2:14" ht="35.1" customHeight="1">
      <c r="B32" s="169">
        <v>30</v>
      </c>
      <c r="C32" s="169">
        <f>Metas!B32</f>
        <v>30</v>
      </c>
      <c r="D32" s="139" t="str">
        <f>Metas!C32</f>
        <v>Reducir al 35.4% la proporción de malnutrición en la población de 5 a 17 años.</v>
      </c>
      <c r="E32" s="179"/>
      <c r="F32" s="180"/>
      <c r="G32" s="172">
        <f>+Vigencia!I258</f>
        <v>319265784</v>
      </c>
      <c r="H32" s="172">
        <f>+Vigencia!I306</f>
        <v>388753614</v>
      </c>
      <c r="I32" s="172">
        <f>+Vigencia!I354</f>
        <v>295238104</v>
      </c>
      <c r="J32" s="172">
        <f>+Vigencia!I402</f>
        <v>216335260</v>
      </c>
      <c r="K32" s="171">
        <f>+Vigencia!I452</f>
        <v>21934897</v>
      </c>
      <c r="L32" s="171">
        <f>+Vigencia!I501</f>
        <v>21174723</v>
      </c>
      <c r="M32" s="559" t="s">
        <v>3043</v>
      </c>
      <c r="N32" s="559" t="s">
        <v>3044</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+Vigencia!I259</f>
        <v>1511595419</v>
      </c>
      <c r="H33" s="172">
        <f>+Vigencia!I307</f>
        <v>368684352</v>
      </c>
      <c r="I33" s="172">
        <f>+Vigencia!I355</f>
        <v>261985999</v>
      </c>
      <c r="J33" s="172">
        <f>+Vigencia!I403</f>
        <v>180665992</v>
      </c>
      <c r="K33" s="171">
        <f>+Vigencia!I453</f>
        <v>25938731</v>
      </c>
      <c r="L33" s="171">
        <f>+Vigencia!I502</f>
        <v>25938731</v>
      </c>
      <c r="M33" s="559" t="s">
        <v>3045</v>
      </c>
      <c r="N33" s="559" t="s">
        <v>3046</v>
      </c>
    </row>
    <row r="34" spans="2:14" ht="35.1" customHeight="1">
      <c r="B34" s="169">
        <v>32</v>
      </c>
      <c r="C34" s="169">
        <f>Metas!B34</f>
        <v>32</v>
      </c>
      <c r="D34" s="139" t="str">
        <f>Metas!C34</f>
        <v>Implementar y evaluar el 100% del plan de prevención y atención a la conducta suicida en Bogotá D.C.</v>
      </c>
      <c r="E34" s="179"/>
      <c r="F34" s="180"/>
      <c r="G34" s="172">
        <f>+Vigencia!I260</f>
        <v>18357283764</v>
      </c>
      <c r="H34" s="172">
        <f>+Vigencia!I308</f>
        <v>3694283530</v>
      </c>
      <c r="I34" s="172">
        <f>+Vigencia!I356</f>
        <v>3111202986</v>
      </c>
      <c r="J34" s="172">
        <f>+Vigencia!I404</f>
        <v>1777521951</v>
      </c>
      <c r="K34" s="171">
        <f>+Vigencia!I454</f>
        <v>131327304</v>
      </c>
      <c r="L34" s="171">
        <f>+Vigencia!I503</f>
        <v>110705865</v>
      </c>
      <c r="M34" s="559" t="s">
        <v>3047</v>
      </c>
      <c r="N34" s="559" t="s">
        <v>3048</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+Vigencia!I261</f>
        <v>1223048357</v>
      </c>
      <c r="H35" s="172">
        <f>+Vigencia!I309</f>
        <v>2771653683</v>
      </c>
      <c r="I35" s="172">
        <f>+Vigencia!I357</f>
        <v>2267985515</v>
      </c>
      <c r="J35" s="172">
        <f>+Vigencia!I405</f>
        <v>1384076948</v>
      </c>
      <c r="K35" s="171">
        <f>+Vigencia!I455</f>
        <v>106823654</v>
      </c>
      <c r="L35" s="171">
        <f>+Vigencia!I504</f>
        <v>88943710</v>
      </c>
      <c r="M35" s="559" t="s">
        <v>3049</v>
      </c>
      <c r="N35" s="559" t="s">
        <v>3050</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+Vigencia!I262</f>
        <v>1806120617</v>
      </c>
      <c r="H36" s="172">
        <f>+Vigencia!I310</f>
        <v>0</v>
      </c>
      <c r="I36" s="172">
        <f>+Vigencia!I358</f>
        <v>0</v>
      </c>
      <c r="J36" s="172">
        <f>+Vigencia!I406</f>
        <v>0</v>
      </c>
      <c r="K36" s="171">
        <f>+Vigencia!I456</f>
        <v>9539993</v>
      </c>
      <c r="L36" s="171">
        <f>+Vigencia!I505</f>
        <v>6865304</v>
      </c>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+Vigencia!I263</f>
        <v>2244450782</v>
      </c>
      <c r="H37" s="172">
        <f>+Vigencia!I311</f>
        <v>218880671</v>
      </c>
      <c r="I37" s="172">
        <f>+Vigencia!I359</f>
        <v>163994858</v>
      </c>
      <c r="J37" s="172">
        <f>+Vigencia!I407</f>
        <v>117838658</v>
      </c>
      <c r="K37" s="171">
        <f>+Vigencia!I457</f>
        <v>15776504</v>
      </c>
      <c r="L37" s="171">
        <f>+Vigencia!I506</f>
        <v>12297010</v>
      </c>
      <c r="M37" s="559" t="s">
        <v>3051</v>
      </c>
      <c r="N37" s="559" t="s">
        <v>3052</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+Vigencia!I264</f>
        <v>167426687</v>
      </c>
      <c r="H38" s="172">
        <f>+Vigencia!I312</f>
        <v>298015038</v>
      </c>
      <c r="I38" s="172">
        <f>+Vigencia!I360</f>
        <v>223788150</v>
      </c>
      <c r="J38" s="172">
        <f>+Vigencia!I408</f>
        <v>189099055</v>
      </c>
      <c r="K38" s="171">
        <f>+Vigencia!I458</f>
        <v>22834218</v>
      </c>
      <c r="L38" s="171">
        <f>+Vigencia!I507</f>
        <v>17868204</v>
      </c>
      <c r="M38" s="559" t="s">
        <v>3053</v>
      </c>
      <c r="N38" s="559" t="s">
        <v>3054</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+Vigencia!I265</f>
        <v>0</v>
      </c>
      <c r="H39" s="172">
        <f>+Vigencia!I313</f>
        <v>0</v>
      </c>
      <c r="I39" s="172">
        <f>+Vigencia!I361</f>
        <v>0</v>
      </c>
      <c r="J39" s="172">
        <f>+Vigencia!I409</f>
        <v>0</v>
      </c>
      <c r="K39" s="171">
        <f>+Vigencia!I459</f>
        <v>0</v>
      </c>
      <c r="L39" s="171">
        <f>+Vigencia!I508</f>
        <v>0</v>
      </c>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+Vigencia!I266</f>
        <v>2599094056</v>
      </c>
      <c r="H40" s="172">
        <f>+Vigencia!I314</f>
        <v>4244117395</v>
      </c>
      <c r="I40" s="172">
        <f>+Vigencia!I362</f>
        <v>3072583075</v>
      </c>
      <c r="J40" s="172">
        <f>+Vigencia!I410</f>
        <v>2492446663</v>
      </c>
      <c r="K40" s="171">
        <f>+Vigencia!I460</f>
        <v>116483373</v>
      </c>
      <c r="L40" s="171">
        <f>+Vigencia!I509</f>
        <v>110540630</v>
      </c>
      <c r="M40" s="559" t="s">
        <v>3055</v>
      </c>
      <c r="N40" s="559" t="s">
        <v>3056</v>
      </c>
    </row>
    <row r="41" spans="2:14" ht="35.1" customHeight="1">
      <c r="B41" s="169">
        <v>39</v>
      </c>
      <c r="C41" s="169">
        <f>Metas!B41</f>
        <v>39</v>
      </c>
      <c r="D41" s="139" t="str">
        <f>Metas!C41</f>
        <v xml:space="preserve">Mantener por de bajo del 2.7 la tasa de mortalidad por Tuberculosis. </v>
      </c>
      <c r="E41" s="179"/>
      <c r="F41" s="180"/>
      <c r="G41" s="172">
        <f>+Vigencia!I267</f>
        <v>1064989201</v>
      </c>
      <c r="H41" s="172">
        <f>+Vigencia!I315</f>
        <v>715322172</v>
      </c>
      <c r="I41" s="172">
        <f>+Vigencia!I363</f>
        <v>478819463</v>
      </c>
      <c r="J41" s="172">
        <f>+Vigencia!I411</f>
        <v>350557054</v>
      </c>
      <c r="K41" s="171">
        <f>+Vigencia!I461</f>
        <v>19564990</v>
      </c>
      <c r="L41" s="171">
        <f>+Vigencia!I510</f>
        <v>19564990</v>
      </c>
      <c r="M41" s="559" t="s">
        <v>3057</v>
      </c>
      <c r="N41" s="559" t="s">
        <v>3058</v>
      </c>
    </row>
    <row r="42" spans="2:14" ht="35.1" customHeight="1">
      <c r="B42" s="169">
        <v>40</v>
      </c>
      <c r="C42" s="169">
        <f>Metas!B42</f>
        <v>40</v>
      </c>
      <c r="D42" s="139" t="str">
        <f>Metas!C42</f>
        <v>Implementar 1 red intersectorial y comunitaria de salud ambiental por localidad.</v>
      </c>
      <c r="E42" s="555">
        <v>1</v>
      </c>
      <c r="F42" s="556">
        <v>1</v>
      </c>
      <c r="G42" s="172">
        <f>+Vigencia!I268</f>
        <v>1685992172</v>
      </c>
      <c r="H42" s="172">
        <f>+Vigencia!I316</f>
        <v>2778978194</v>
      </c>
      <c r="I42" s="172">
        <f>+Vigencia!I364</f>
        <v>2115690120</v>
      </c>
      <c r="J42" s="172">
        <f>+Vigencia!I412</f>
        <v>1608870588</v>
      </c>
      <c r="K42" s="171">
        <f>+Vigencia!I462</f>
        <v>57768578</v>
      </c>
      <c r="L42" s="171">
        <f>+Vigencia!I511</f>
        <v>43926254</v>
      </c>
      <c r="M42" s="559" t="s">
        <v>3059</v>
      </c>
      <c r="N42" s="559" t="s">
        <v>3060</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+Vigencia!I269</f>
        <v>541042227</v>
      </c>
      <c r="H43" s="172">
        <f>+Vigencia!I317</f>
        <v>964127212</v>
      </c>
      <c r="I43" s="172">
        <f>+Vigencia!I365</f>
        <v>680232298</v>
      </c>
      <c r="J43" s="172">
        <f>+Vigencia!I413</f>
        <v>551421613</v>
      </c>
      <c r="K43" s="171">
        <f>+Vigencia!I463</f>
        <v>47322502</v>
      </c>
      <c r="L43" s="171">
        <f>+Vigencia!I512</f>
        <v>3292207</v>
      </c>
      <c r="M43" s="559" t="s">
        <v>3061</v>
      </c>
      <c r="N43" s="559" t="s">
        <v>3062</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4.3</v>
      </c>
      <c r="F44" s="180">
        <f>+E44/12*8</f>
        <v>2.8666666666666667</v>
      </c>
      <c r="G44" s="172">
        <f>+Vigencia!I270</f>
        <v>8071739744</v>
      </c>
      <c r="H44" s="172">
        <f>+Vigencia!I318</f>
        <v>14388757604</v>
      </c>
      <c r="I44" s="172">
        <f>+Vigencia!I366</f>
        <v>10825840168</v>
      </c>
      <c r="J44" s="172">
        <f>+Vigencia!I414</f>
        <v>8041004707</v>
      </c>
      <c r="K44" s="171">
        <f>+Vigencia!I464</f>
        <v>320359024</v>
      </c>
      <c r="L44" s="171">
        <f>+Vigencia!I513</f>
        <v>320186895</v>
      </c>
      <c r="M44" s="559" t="s">
        <v>3063</v>
      </c>
      <c r="N44" s="559" t="s">
        <v>3064</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+Vigencia!I271</f>
        <v>1054727407</v>
      </c>
      <c r="H45" s="172">
        <f>+Vigencia!I319</f>
        <v>1925555408</v>
      </c>
      <c r="I45" s="172">
        <f>+Vigencia!I367</f>
        <v>1415350697</v>
      </c>
      <c r="J45" s="172">
        <f>+Vigencia!I415</f>
        <v>1142124003</v>
      </c>
      <c r="K45" s="171">
        <f>+Vigencia!I465</f>
        <v>59129038</v>
      </c>
      <c r="L45" s="171">
        <f>+Vigencia!I514</f>
        <v>37255637</v>
      </c>
      <c r="M45" s="559" t="s">
        <v>3065</v>
      </c>
      <c r="N45" s="559" t="s">
        <v>3066</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+Vigencia!I272</f>
        <v>4960819186</v>
      </c>
      <c r="H46" s="172">
        <f>+Vigencia!I320</f>
        <v>9332346694</v>
      </c>
      <c r="I46" s="172">
        <f>+Vigencia!I368</f>
        <v>6726800178</v>
      </c>
      <c r="J46" s="172">
        <f>+Vigencia!I416</f>
        <v>5280188491</v>
      </c>
      <c r="K46" s="171">
        <f>+Vigencia!I466</f>
        <v>475174358</v>
      </c>
      <c r="L46" s="171">
        <f>+Vigencia!I515</f>
        <v>367291299</v>
      </c>
      <c r="M46" s="559" t="s">
        <v>3067</v>
      </c>
      <c r="N46" s="559" t="s">
        <v>3068</v>
      </c>
    </row>
    <row r="47" spans="2:14" ht="35.1" customHeight="1">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+Vigencia!I273</f>
        <v>0</v>
      </c>
      <c r="H47" s="172">
        <f>+Vigencia!I321</f>
        <v>0</v>
      </c>
      <c r="I47" s="172">
        <f>+Vigencia!I369</f>
        <v>0</v>
      </c>
      <c r="J47" s="172">
        <f>+Vigencia!I417</f>
        <v>0</v>
      </c>
      <c r="K47" s="171">
        <f>+Vigencia!I467</f>
        <v>0</v>
      </c>
      <c r="L47" s="171">
        <f>+Vigencia!I516</f>
        <v>0</v>
      </c>
      <c r="M47" s="559" t="s">
        <v>2770</v>
      </c>
      <c r="N47" s="559" t="s">
        <v>2770</v>
      </c>
    </row>
    <row r="48" spans="2:14">
      <c r="E48" s="181"/>
      <c r="F48" s="181"/>
      <c r="G48" s="134"/>
      <c r="H48" s="134"/>
      <c r="I48" s="134"/>
      <c r="J48" s="134"/>
      <c r="K48" s="134"/>
      <c r="L48" s="134"/>
      <c r="M48" s="95"/>
      <c r="N48" s="95"/>
    </row>
    <row r="49" spans="2:14" ht="30" customHeight="1">
      <c r="B49" s="128"/>
      <c r="C49" s="128"/>
      <c r="D49" s="128"/>
      <c r="E49" s="182"/>
      <c r="F49" s="182"/>
      <c r="G49" s="128">
        <f t="shared" ref="G49:L49" si="0">SUM(G4:G47)</f>
        <v>70229324984</v>
      </c>
      <c r="H49" s="128">
        <f t="shared" si="0"/>
        <v>63984342127</v>
      </c>
      <c r="I49" s="128">
        <f t="shared" si="0"/>
        <v>48846536910</v>
      </c>
      <c r="J49" s="128">
        <f t="shared" si="0"/>
        <v>34238916580</v>
      </c>
      <c r="K49" s="128">
        <f t="shared" si="0"/>
        <v>2026505835</v>
      </c>
      <c r="L49" s="128">
        <f t="shared" si="0"/>
        <v>1656484700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49"/>
  <sheetViews>
    <sheetView showGridLines="0" zoomScale="80" zoomScaleNormal="80" workbookViewId="0">
      <pane xSplit="4" ySplit="2" topLeftCell="H3" activePane="bottomRight" state="frozen"/>
      <selection pane="bottomRight" activeCell="N13" sqref="N13"/>
      <selection pane="bottomLeft" activeCell="M13" sqref="M13:N13"/>
      <selection pane="topRight" activeCell="M13" sqref="M13:N13"/>
    </sheetView>
  </sheetViews>
  <sheetFormatPr defaultColWidth="12" defaultRowHeight="11.45"/>
  <cols>
    <col min="1" max="1" width="1.83203125" customWidth="1"/>
    <col min="2" max="2" width="11.6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"&amp;Vigencia!J228</f>
        <v>Localidad: 05. USME</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60" t="s">
        <v>2770</v>
      </c>
      <c r="N3" s="560"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97"/>
      <c r="F4" s="198"/>
      <c r="G4" s="172"/>
      <c r="H4" s="172"/>
      <c r="I4" s="172"/>
      <c r="J4" s="172"/>
      <c r="K4" s="171"/>
      <c r="L4" s="171"/>
      <c r="M4" s="560" t="s">
        <v>2770</v>
      </c>
      <c r="N4" s="560"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97"/>
      <c r="F5" s="198"/>
      <c r="G5" s="172"/>
      <c r="H5" s="172"/>
      <c r="I5" s="172"/>
      <c r="J5" s="172"/>
      <c r="K5" s="171"/>
      <c r="L5" s="171"/>
      <c r="M5" s="560" t="s">
        <v>3069</v>
      </c>
      <c r="N5" s="560" t="s">
        <v>3070</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97"/>
      <c r="F6" s="198"/>
      <c r="G6" s="172"/>
      <c r="H6" s="172"/>
      <c r="I6" s="172"/>
      <c r="J6" s="172"/>
      <c r="K6" s="171"/>
      <c r="L6" s="171"/>
      <c r="M6" s="560"/>
      <c r="N6" s="560"/>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97"/>
      <c r="F7" s="198"/>
      <c r="G7" s="172"/>
      <c r="H7" s="172"/>
      <c r="I7" s="172"/>
      <c r="J7" s="172"/>
      <c r="K7" s="171"/>
      <c r="L7" s="171"/>
      <c r="M7" s="560" t="s">
        <v>3071</v>
      </c>
      <c r="N7" s="560" t="s">
        <v>3072</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97"/>
      <c r="F8" s="198"/>
      <c r="G8" s="172"/>
      <c r="H8" s="172"/>
      <c r="I8" s="172"/>
      <c r="J8" s="172"/>
      <c r="K8" s="171"/>
      <c r="L8" s="171"/>
      <c r="M8" s="560" t="s">
        <v>2770</v>
      </c>
      <c r="N8" s="560" t="s">
        <v>2849</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97"/>
      <c r="F9" s="198"/>
      <c r="G9" s="172"/>
      <c r="H9" s="172"/>
      <c r="I9" s="172"/>
      <c r="J9" s="172"/>
      <c r="K9" s="171"/>
      <c r="L9" s="171"/>
      <c r="M9" s="560" t="s">
        <v>3073</v>
      </c>
      <c r="N9" s="560" t="s">
        <v>3074</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97"/>
      <c r="F10" s="198"/>
      <c r="G10" s="172"/>
      <c r="H10" s="172"/>
      <c r="I10" s="172"/>
      <c r="J10" s="172"/>
      <c r="K10" s="171"/>
      <c r="L10" s="171"/>
      <c r="M10" s="560" t="s">
        <v>3075</v>
      </c>
      <c r="N10" s="560" t="s">
        <v>3076</v>
      </c>
    </row>
    <row r="11" spans="2:14" ht="35.1" customHeight="1">
      <c r="B11" s="169">
        <v>9</v>
      </c>
      <c r="C11" s="169">
        <f>Metas!B11</f>
        <v>9</v>
      </c>
      <c r="D11" s="139" t="str">
        <f>Metas!C11</f>
        <v>Mantener en funcionamiento los 20 Servicios amigables en salud para las mujeres en sus diversidades.</v>
      </c>
      <c r="E11" s="197"/>
      <c r="F11" s="198"/>
      <c r="G11" s="172"/>
      <c r="H11" s="172"/>
      <c r="I11" s="172"/>
      <c r="J11" s="172"/>
      <c r="K11" s="171"/>
      <c r="L11" s="171"/>
      <c r="M11" s="560" t="s">
        <v>3077</v>
      </c>
      <c r="N11" s="560" t="s">
        <v>3078</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97"/>
      <c r="F12" s="566">
        <v>834</v>
      </c>
      <c r="G12" s="172"/>
      <c r="H12" s="172"/>
      <c r="I12" s="172"/>
      <c r="J12" s="172"/>
      <c r="K12" s="171"/>
      <c r="L12" s="171"/>
      <c r="M12" s="560" t="s">
        <v>3079</v>
      </c>
      <c r="N12" s="560" t="s">
        <v>3080</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97"/>
      <c r="F13" s="198"/>
      <c r="G13" s="172"/>
      <c r="H13" s="172"/>
      <c r="I13" s="172"/>
      <c r="J13" s="172"/>
      <c r="K13" s="171"/>
      <c r="L13" s="171"/>
      <c r="M13" s="560" t="s">
        <v>2932</v>
      </c>
      <c r="N13" s="560" t="s">
        <v>3081</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97"/>
      <c r="F14" s="198"/>
      <c r="G14" s="172"/>
      <c r="H14" s="172"/>
      <c r="I14" s="172"/>
      <c r="J14" s="172"/>
      <c r="K14" s="171"/>
      <c r="L14" s="171"/>
      <c r="M14" s="560" t="s">
        <v>3082</v>
      </c>
      <c r="N14" s="560" t="s">
        <v>3083</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97"/>
      <c r="F15" s="198"/>
      <c r="G15" s="172"/>
      <c r="H15" s="172"/>
      <c r="I15" s="172"/>
      <c r="J15" s="172"/>
      <c r="K15" s="171"/>
      <c r="L15" s="171"/>
      <c r="M15" s="560" t="s">
        <v>3084</v>
      </c>
      <c r="N15" s="560" t="s">
        <v>3085</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97"/>
      <c r="F16" s="198"/>
      <c r="G16" s="172"/>
      <c r="H16" s="172"/>
      <c r="I16" s="172"/>
      <c r="J16" s="172"/>
      <c r="K16" s="171"/>
      <c r="L16" s="171"/>
      <c r="M16" s="560" t="s">
        <v>3086</v>
      </c>
      <c r="N16" s="560" t="s">
        <v>3087</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97"/>
      <c r="F17" s="198"/>
      <c r="G17" s="172"/>
      <c r="H17" s="172"/>
      <c r="I17" s="172"/>
      <c r="J17" s="172"/>
      <c r="K17" s="171"/>
      <c r="L17" s="171"/>
      <c r="M17" s="560" t="s">
        <v>3088</v>
      </c>
      <c r="N17" s="560" t="s">
        <v>3089</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97"/>
      <c r="F18" s="198"/>
      <c r="G18" s="172"/>
      <c r="H18" s="172"/>
      <c r="I18" s="172"/>
      <c r="J18" s="172"/>
      <c r="K18" s="171"/>
      <c r="L18" s="171"/>
      <c r="M18" s="560" t="s">
        <v>3090</v>
      </c>
      <c r="N18" s="560" t="s">
        <v>3091</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97"/>
      <c r="F19" s="198"/>
      <c r="G19" s="172"/>
      <c r="H19" s="172"/>
      <c r="I19" s="172"/>
      <c r="J19" s="172"/>
      <c r="K19" s="171"/>
      <c r="L19" s="171"/>
      <c r="M19" s="560" t="s">
        <v>3092</v>
      </c>
      <c r="N19" s="560" t="s">
        <v>3093</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97"/>
      <c r="F20" s="198"/>
      <c r="G20" s="172"/>
      <c r="H20" s="172"/>
      <c r="I20" s="172"/>
      <c r="J20" s="172"/>
      <c r="K20" s="171"/>
      <c r="L20" s="171"/>
      <c r="M20" s="560" t="s">
        <v>3094</v>
      </c>
      <c r="N20" s="560" t="s">
        <v>3095</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97"/>
      <c r="F21" s="198"/>
      <c r="G21" s="172"/>
      <c r="H21" s="172"/>
      <c r="I21" s="172"/>
      <c r="J21" s="172"/>
      <c r="K21" s="171"/>
      <c r="L21" s="171"/>
      <c r="M21" s="560" t="s">
        <v>3096</v>
      </c>
      <c r="N21" s="560" t="s">
        <v>3097</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97"/>
      <c r="F22" s="198"/>
      <c r="G22" s="172"/>
      <c r="H22" s="172"/>
      <c r="I22" s="172"/>
      <c r="J22" s="172"/>
      <c r="K22" s="171"/>
      <c r="L22" s="171"/>
      <c r="M22" s="560" t="s">
        <v>3098</v>
      </c>
      <c r="N22" s="560" t="s">
        <v>3099</v>
      </c>
    </row>
    <row r="23" spans="2:14" ht="35.1" customHeight="1">
      <c r="B23" s="169">
        <v>21</v>
      </c>
      <c r="C23" s="169">
        <f>Metas!B23</f>
        <v>21</v>
      </c>
      <c r="D23" s="139" t="str">
        <f>Metas!C23</f>
        <v>Mantener a 10 la tasa de mortalidad perinatal por cada 1000 nacidos vivos.</v>
      </c>
      <c r="E23" s="197"/>
      <c r="F23" s="198"/>
      <c r="G23" s="172"/>
      <c r="H23" s="172"/>
      <c r="I23" s="172"/>
      <c r="J23" s="172"/>
      <c r="K23" s="171"/>
      <c r="L23" s="171"/>
      <c r="M23" s="560"/>
      <c r="N23" s="560"/>
    </row>
    <row r="24" spans="2:14" ht="35.1" customHeight="1">
      <c r="B24" s="169">
        <v>22</v>
      </c>
      <c r="C24" s="169">
        <f>Metas!B24</f>
        <v>22</v>
      </c>
      <c r="D24" s="139" t="str">
        <f>Metas!C24</f>
        <v>Desarrollar el 100% de las intervenciones en las líneas estratégicas del plan de acción para la prevención y manejo del bajo peso al nacer.</v>
      </c>
      <c r="E24" s="197"/>
      <c r="F24" s="198"/>
      <c r="G24" s="172"/>
      <c r="H24" s="172"/>
      <c r="I24" s="172"/>
      <c r="J24" s="172"/>
      <c r="K24" s="171"/>
      <c r="L24" s="171"/>
      <c r="M24" s="560" t="s">
        <v>3100</v>
      </c>
      <c r="N24" s="560" t="s">
        <v>3101</v>
      </c>
    </row>
    <row r="25" spans="2:14" ht="35.1" customHeight="1">
      <c r="B25" s="169">
        <v>23</v>
      </c>
      <c r="C25" s="169">
        <f>Metas!B25</f>
        <v>23</v>
      </c>
      <c r="D25" s="139" t="str">
        <f>Metas!C25</f>
        <v>Lograr la incidencia a 2 la tasa de sífilis congénita 2 por cada 1.000 nacidos vivos más muertes fetales.</v>
      </c>
      <c r="E25" s="197"/>
      <c r="F25" s="198"/>
      <c r="G25" s="172"/>
      <c r="H25" s="172"/>
      <c r="I25" s="172"/>
      <c r="J25" s="172"/>
      <c r="K25" s="171"/>
      <c r="L25" s="171"/>
      <c r="M25" s="560" t="s">
        <v>3102</v>
      </c>
      <c r="N25" s="560" t="s">
        <v>3103</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97"/>
      <c r="F26" s="198"/>
      <c r="G26" s="172"/>
      <c r="H26" s="172"/>
      <c r="I26" s="172"/>
      <c r="J26" s="172"/>
      <c r="K26" s="171"/>
      <c r="L26" s="171"/>
      <c r="M26" s="560" t="s">
        <v>3104</v>
      </c>
      <c r="N26" s="560" t="s">
        <v>3105</v>
      </c>
    </row>
    <row r="27" spans="2:14" ht="35.1" customHeight="1">
      <c r="B27" s="169">
        <v>25</v>
      </c>
      <c r="C27" s="169">
        <f>Metas!B27</f>
        <v>25</v>
      </c>
      <c r="D27" s="139" t="str">
        <f>Metas!C27</f>
        <v>Mantener en menos de 10.3 la tasa de mortalidad en menores de 5 años por mil nacidos vivos.</v>
      </c>
      <c r="E27" s="197"/>
      <c r="F27" s="198"/>
      <c r="G27" s="172"/>
      <c r="H27" s="172"/>
      <c r="I27" s="172"/>
      <c r="J27" s="172"/>
      <c r="K27" s="171"/>
      <c r="L27" s="171"/>
      <c r="M27" s="560" t="s">
        <v>3106</v>
      </c>
      <c r="N27" s="560" t="s">
        <v>3107</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97"/>
      <c r="F28" s="198"/>
      <c r="G28" s="172"/>
      <c r="H28" s="172"/>
      <c r="I28" s="172"/>
      <c r="J28" s="172"/>
      <c r="K28" s="171"/>
      <c r="L28" s="171"/>
      <c r="M28" s="560" t="s">
        <v>3108</v>
      </c>
      <c r="N28" s="560" t="s">
        <v>3109</v>
      </c>
    </row>
    <row r="29" spans="2:14" ht="35.1" customHeight="1">
      <c r="B29" s="169">
        <v>27</v>
      </c>
      <c r="C29" s="169">
        <f>Metas!B29</f>
        <v>27</v>
      </c>
      <c r="D29" s="139" t="str">
        <f>Metas!C29</f>
        <v>Mantener por encima del 75% la práctica de lactancia materna exclusiva en menores de 6 meses.</v>
      </c>
      <c r="E29" s="197"/>
      <c r="F29" s="198"/>
      <c r="G29" s="172"/>
      <c r="H29" s="172"/>
      <c r="I29" s="172"/>
      <c r="J29" s="172"/>
      <c r="K29" s="171"/>
      <c r="L29" s="171"/>
      <c r="M29" s="560" t="s">
        <v>3110</v>
      </c>
      <c r="N29" s="560" t="s">
        <v>3111</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97"/>
      <c r="F30" s="198"/>
      <c r="G30" s="172"/>
      <c r="H30" s="172"/>
      <c r="I30" s="172"/>
      <c r="J30" s="172"/>
      <c r="K30" s="171"/>
      <c r="L30" s="171"/>
      <c r="M30" s="560" t="s">
        <v>3112</v>
      </c>
      <c r="N30" s="560" t="s">
        <v>3113</v>
      </c>
    </row>
    <row r="31" spans="2:14" ht="35.1" customHeight="1">
      <c r="B31" s="169">
        <v>29</v>
      </c>
      <c r="C31" s="169">
        <f>Metas!B31</f>
        <v>29</v>
      </c>
      <c r="D31" s="139" t="str">
        <f>Metas!C31</f>
        <v>Reducir a 15,7% la prevalencia de retraso en talla en niños y niñas menores de 2 años</v>
      </c>
      <c r="E31" s="197"/>
      <c r="F31" s="198"/>
      <c r="G31" s="172"/>
      <c r="H31" s="172"/>
      <c r="I31" s="172"/>
      <c r="J31" s="172"/>
      <c r="K31" s="171"/>
      <c r="L31" s="171"/>
      <c r="M31" s="560" t="s">
        <v>3114</v>
      </c>
      <c r="N31" s="560" t="s">
        <v>3115</v>
      </c>
    </row>
    <row r="32" spans="2:14" ht="35.1" customHeight="1">
      <c r="B32" s="169">
        <v>30</v>
      </c>
      <c r="C32" s="169">
        <f>Metas!B32</f>
        <v>30</v>
      </c>
      <c r="D32" s="139" t="str">
        <f>Metas!C32</f>
        <v>Reducir al 35.4% la proporción de malnutrición en la población de 5 a 17 años.</v>
      </c>
      <c r="E32" s="197"/>
      <c r="F32" s="198"/>
      <c r="G32" s="172"/>
      <c r="H32" s="172"/>
      <c r="I32" s="172"/>
      <c r="J32" s="172"/>
      <c r="K32" s="171"/>
      <c r="L32" s="171"/>
      <c r="M32" s="560" t="s">
        <v>3116</v>
      </c>
      <c r="N32" s="560" t="s">
        <v>3117</v>
      </c>
    </row>
    <row r="33" spans="2:14" ht="35.1" customHeight="1">
      <c r="B33" s="169">
        <v>31</v>
      </c>
      <c r="C33" s="169">
        <f>Metas!B33</f>
        <v>31</v>
      </c>
      <c r="D33" s="139" t="str">
        <f>Metas!C33</f>
        <v>Llevar a cabo en 1.275.000 personas acciones de comunicación y educación para la salud alimentaria y nutricional en habitantes del distrito.</v>
      </c>
      <c r="E33" s="197"/>
      <c r="F33" s="198"/>
      <c r="G33" s="172"/>
      <c r="H33" s="172"/>
      <c r="I33" s="172"/>
      <c r="J33" s="172"/>
      <c r="K33" s="171"/>
      <c r="L33" s="171"/>
      <c r="M33" s="560" t="s">
        <v>3118</v>
      </c>
      <c r="N33" s="560" t="s">
        <v>3119</v>
      </c>
    </row>
    <row r="34" spans="2:14" ht="35.1" customHeight="1">
      <c r="B34" s="169">
        <v>32</v>
      </c>
      <c r="C34" s="169">
        <f>Metas!B34</f>
        <v>32</v>
      </c>
      <c r="D34" s="139" t="str">
        <f>Metas!C34</f>
        <v>Implementar y evaluar el 100% del plan de prevención y atención a la conducta suicida en Bogotá D.C.</v>
      </c>
      <c r="E34" s="197"/>
      <c r="F34" s="198"/>
      <c r="G34" s="172"/>
      <c r="H34" s="172"/>
      <c r="I34" s="172"/>
      <c r="J34" s="172"/>
      <c r="K34" s="171"/>
      <c r="L34" s="171"/>
      <c r="M34" s="560" t="s">
        <v>3120</v>
      </c>
      <c r="N34" s="560" t="s">
        <v>3121</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97"/>
      <c r="F35" s="198"/>
      <c r="G35" s="172"/>
      <c r="H35" s="172"/>
      <c r="I35" s="172"/>
      <c r="J35" s="172"/>
      <c r="K35" s="171"/>
      <c r="L35" s="171"/>
      <c r="M35" s="560" t="s">
        <v>3122</v>
      </c>
      <c r="N35" s="560" t="s">
        <v>3123</v>
      </c>
    </row>
    <row r="36" spans="2:14" ht="35.1" customHeight="1">
      <c r="B36" s="169">
        <v>34</v>
      </c>
      <c r="C36" s="169">
        <f>Metas!B36</f>
        <v>34</v>
      </c>
      <c r="D36" s="139" t="str">
        <f>Metas!C36</f>
        <v xml:space="preserve">Formular al 100% el instrumento de acción pública para dar respuesta a las necesidades en salud bucal y visual. </v>
      </c>
      <c r="E36" s="197"/>
      <c r="F36" s="198"/>
      <c r="G36" s="172"/>
      <c r="H36" s="172"/>
      <c r="I36" s="172"/>
      <c r="J36" s="172"/>
      <c r="K36" s="171"/>
      <c r="L36" s="171"/>
      <c r="M36" s="560" t="s">
        <v>2770</v>
      </c>
      <c r="N36" s="560"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97"/>
      <c r="F37" s="198"/>
      <c r="G37" s="172"/>
      <c r="H37" s="172"/>
      <c r="I37" s="172"/>
      <c r="J37" s="172"/>
      <c r="K37" s="171"/>
      <c r="L37" s="171"/>
      <c r="M37" s="560" t="s">
        <v>3124</v>
      </c>
      <c r="N37" s="560" t="s">
        <v>3125</v>
      </c>
    </row>
    <row r="38" spans="2:14" ht="35.1" customHeight="1">
      <c r="B38" s="169">
        <v>36</v>
      </c>
      <c r="C38" s="169">
        <f>Metas!B38</f>
        <v>36</v>
      </c>
      <c r="D38" s="139" t="str">
        <f>Metas!C38</f>
        <v>Reducir a menos de 130 por cada 100.000 habitantes la tasa de incidencia de morbilidad por eventos inmunoprevenibles.</v>
      </c>
      <c r="E38" s="197"/>
      <c r="F38" s="198"/>
      <c r="G38" s="172"/>
      <c r="H38" s="172"/>
      <c r="I38" s="172"/>
      <c r="J38" s="172"/>
      <c r="K38" s="171"/>
      <c r="L38" s="171"/>
      <c r="M38" s="560" t="s">
        <v>3126</v>
      </c>
      <c r="N38" s="560" t="s">
        <v>3127</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97"/>
      <c r="F39" s="198"/>
      <c r="G39" s="172"/>
      <c r="H39" s="172"/>
      <c r="I39" s="172"/>
      <c r="J39" s="172"/>
      <c r="K39" s="171"/>
      <c r="L39" s="171"/>
      <c r="M39" s="560" t="s">
        <v>2770</v>
      </c>
      <c r="N39" s="560"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97"/>
      <c r="F40" s="198"/>
      <c r="G40" s="172"/>
      <c r="H40" s="172"/>
      <c r="I40" s="172"/>
      <c r="J40" s="172"/>
      <c r="K40" s="171"/>
      <c r="L40" s="171"/>
      <c r="M40" s="560" t="s">
        <v>3128</v>
      </c>
      <c r="N40" s="560" t="s">
        <v>3129</v>
      </c>
    </row>
    <row r="41" spans="2:14" ht="35.1" customHeight="1">
      <c r="B41" s="169">
        <v>39</v>
      </c>
      <c r="C41" s="169">
        <f>Metas!B41</f>
        <v>39</v>
      </c>
      <c r="D41" s="139" t="str">
        <f>Metas!C41</f>
        <v xml:space="preserve">Mantener por de bajo del 2.7 la tasa de mortalidad por Tuberculosis. </v>
      </c>
      <c r="E41" s="197"/>
      <c r="F41" s="198"/>
      <c r="G41" s="172"/>
      <c r="H41" s="172"/>
      <c r="I41" s="172"/>
      <c r="J41" s="172"/>
      <c r="K41" s="171"/>
      <c r="L41" s="171"/>
      <c r="M41" s="560" t="s">
        <v>3130</v>
      </c>
      <c r="N41" s="560" t="s">
        <v>3131</v>
      </c>
    </row>
    <row r="42" spans="2:14" ht="35.1" customHeight="1">
      <c r="B42" s="169">
        <v>40</v>
      </c>
      <c r="C42" s="169">
        <f>Metas!B42</f>
        <v>40</v>
      </c>
      <c r="D42" s="139" t="str">
        <f>Metas!C42</f>
        <v>Implementar 1 red intersectorial y comunitaria de salud ambiental por localidad.</v>
      </c>
      <c r="E42" s="557">
        <v>1</v>
      </c>
      <c r="F42" s="558">
        <v>1</v>
      </c>
      <c r="G42" s="172"/>
      <c r="H42" s="172"/>
      <c r="I42" s="172"/>
      <c r="J42" s="172"/>
      <c r="K42" s="171"/>
      <c r="L42" s="171"/>
      <c r="M42" s="560" t="s">
        <v>3132</v>
      </c>
      <c r="N42" s="560" t="s">
        <v>3133</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c r="H43" s="172"/>
      <c r="I43" s="172"/>
      <c r="J43" s="172"/>
      <c r="K43" s="171"/>
      <c r="L43" s="171"/>
      <c r="M43" s="560" t="s">
        <v>3134</v>
      </c>
      <c r="N43" s="560" t="s">
        <v>3135</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3.3</v>
      </c>
      <c r="F44" s="180">
        <f>+E44/12*8</f>
        <v>2.1999999999999997</v>
      </c>
      <c r="G44" s="172"/>
      <c r="H44" s="172"/>
      <c r="I44" s="172"/>
      <c r="J44" s="172"/>
      <c r="K44" s="171"/>
      <c r="L44" s="171"/>
      <c r="M44" s="560" t="s">
        <v>3136</v>
      </c>
      <c r="N44" s="560" t="s">
        <v>3137</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c r="H45" s="172"/>
      <c r="I45" s="172"/>
      <c r="J45" s="172"/>
      <c r="K45" s="171"/>
      <c r="L45" s="171"/>
      <c r="M45" s="560" t="s">
        <v>3138</v>
      </c>
      <c r="N45" s="560" t="s">
        <v>3139</v>
      </c>
    </row>
    <row r="46" spans="2:14" ht="35.1" customHeight="1">
      <c r="B46" s="169">
        <v>44</v>
      </c>
      <c r="C46" s="169">
        <f>Metas!B46</f>
        <v>44</v>
      </c>
      <c r="D46" s="139" t="str">
        <f>Metas!C46</f>
        <v>Mantener el 100% de la operación de la red de vigilancia y la gestión del riesgo en salud pública en Bogotá D.C.</v>
      </c>
      <c r="E46" s="197"/>
      <c r="F46" s="198"/>
      <c r="G46" s="172"/>
      <c r="H46" s="172"/>
      <c r="I46" s="172"/>
      <c r="J46" s="172"/>
      <c r="K46" s="171"/>
      <c r="L46" s="171"/>
      <c r="M46" s="560" t="s">
        <v>3140</v>
      </c>
      <c r="N46" s="560" t="s">
        <v>3141</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97"/>
      <c r="F47" s="198"/>
      <c r="G47" s="172"/>
      <c r="H47" s="172"/>
      <c r="I47" s="172"/>
      <c r="J47" s="172"/>
      <c r="K47" s="171"/>
      <c r="L47" s="171"/>
      <c r="M47" s="560" t="s">
        <v>2770</v>
      </c>
      <c r="N47" s="560" t="s">
        <v>2770</v>
      </c>
    </row>
    <row r="48" spans="2:14" ht="15.6">
      <c r="B48" s="551"/>
      <c r="C48" s="551"/>
      <c r="D48" s="552"/>
      <c r="E48" s="181"/>
      <c r="F48" s="181"/>
      <c r="G48" s="134"/>
      <c r="H48" s="134"/>
      <c r="I48" s="134"/>
      <c r="J48" s="134"/>
      <c r="K48" s="134"/>
      <c r="L48" s="134"/>
      <c r="M48" s="95"/>
      <c r="N48" s="95"/>
    </row>
    <row r="49" spans="2:14" ht="30" customHeight="1">
      <c r="B49" s="128"/>
      <c r="C49" s="128"/>
      <c r="D49" s="128"/>
      <c r="E49" s="182"/>
      <c r="F49" s="182"/>
      <c r="G49" s="128">
        <f t="shared" ref="G49:L49" si="0">SUM(G3:G46)</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49"/>
  <sheetViews>
    <sheetView showGridLines="0" zoomScale="80" zoomScaleNormal="80" workbookViewId="0">
      <pane xSplit="4" ySplit="2" topLeftCell="M7" activePane="bottomRight" state="frozen"/>
      <selection pane="bottomRight" activeCell="N14" sqref="N14"/>
      <selection pane="bottomLeft" activeCell="M13" sqref="M13:N13"/>
      <selection pane="topRight" activeCell="M13" sqref="M13:N13"/>
    </sheetView>
  </sheetViews>
  <sheetFormatPr defaultColWidth="12" defaultRowHeight="11.45"/>
  <cols>
    <col min="1" max="1" width="1.83203125" customWidth="1"/>
    <col min="2" max="2" width="11" customWidth="1"/>
    <col min="4" max="4" width="90.83203125" customWidth="1"/>
    <col min="5" max="6" width="14.83203125" customWidth="1"/>
    <col min="7" max="12" width="18.83203125" customWidth="1"/>
    <col min="13" max="14" width="85.83203125" customWidth="1"/>
  </cols>
  <sheetData>
    <row r="1" spans="2:14" ht="18">
      <c r="C1" s="168"/>
      <c r="D1" s="168" t="str">
        <f>"Localidad: "&amp;Vigencia!K228</f>
        <v>Localidad: 06. TUNJUELITO</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59" t="s">
        <v>3142</v>
      </c>
      <c r="N5" s="559" t="s">
        <v>3143</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59" t="s">
        <v>3144</v>
      </c>
      <c r="N7" s="559" t="s">
        <v>3145</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59" t="s">
        <v>2770</v>
      </c>
      <c r="N8" s="559" t="s">
        <v>2770</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59" t="s">
        <v>3146</v>
      </c>
      <c r="N9" s="559" t="s">
        <v>3147</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59" t="s">
        <v>3148</v>
      </c>
      <c r="N10" s="559" t="s">
        <v>3149</v>
      </c>
    </row>
    <row r="11" spans="2:14" ht="35.1" customHeight="1">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59" t="s">
        <v>3150</v>
      </c>
      <c r="N11" s="559" t="s">
        <v>3151</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3">
        <v>411</v>
      </c>
      <c r="G12" s="172"/>
      <c r="H12" s="172"/>
      <c r="I12" s="172"/>
      <c r="J12" s="172"/>
      <c r="K12" s="171"/>
      <c r="L12" s="171"/>
      <c r="M12" s="559" t="s">
        <v>3152</v>
      </c>
      <c r="N12" s="559" t="s">
        <v>3153</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59" t="s">
        <v>3154</v>
      </c>
      <c r="N13" s="559" t="s">
        <v>3155</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59" t="s">
        <v>3156</v>
      </c>
      <c r="N14" s="559" t="s">
        <v>3157</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59" t="s">
        <v>3158</v>
      </c>
      <c r="N15" s="559" t="s">
        <v>3159</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59" t="s">
        <v>3160</v>
      </c>
      <c r="N16" s="559" t="s">
        <v>3161</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59" t="s">
        <v>3015</v>
      </c>
      <c r="N17" s="559" t="s">
        <v>3162</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59" t="s">
        <v>3163</v>
      </c>
      <c r="N18" s="559" t="s">
        <v>3164</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59" t="s">
        <v>3165</v>
      </c>
      <c r="N19" s="559" t="s">
        <v>3166</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59" t="s">
        <v>3167</v>
      </c>
      <c r="N20" s="559" t="s">
        <v>3168</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59" t="s">
        <v>3169</v>
      </c>
      <c r="N21" s="559" t="s">
        <v>3170</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59" t="s">
        <v>3171</v>
      </c>
      <c r="N22" s="559" t="s">
        <v>3172</v>
      </c>
    </row>
    <row r="23" spans="2:14" ht="35.1" customHeight="1">
      <c r="B23" s="169">
        <v>21</v>
      </c>
      <c r="C23" s="169">
        <f>Metas!B23</f>
        <v>21</v>
      </c>
      <c r="D23" s="139" t="str">
        <f>Metas!C23</f>
        <v>Mantener a 10 la tasa de mortalidad perinatal por cada 1000 nacidos vivos.</v>
      </c>
      <c r="E23" s="179"/>
      <c r="F23" s="180"/>
      <c r="G23" s="172"/>
      <c r="H23" s="172"/>
      <c r="I23" s="172"/>
      <c r="J23" s="172"/>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59" t="s">
        <v>3173</v>
      </c>
      <c r="N24" s="559" t="s">
        <v>3174</v>
      </c>
    </row>
    <row r="25" spans="2:14" ht="35.1" customHeight="1">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59" t="s">
        <v>3175</v>
      </c>
      <c r="N25" s="559" t="s">
        <v>3176</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59" t="s">
        <v>3177</v>
      </c>
      <c r="N26" s="559" t="s">
        <v>3178</v>
      </c>
    </row>
    <row r="27" spans="2:14" ht="35.1" customHeight="1">
      <c r="B27" s="169">
        <v>25</v>
      </c>
      <c r="C27" s="169">
        <f>Metas!B27</f>
        <v>25</v>
      </c>
      <c r="D27" s="139" t="str">
        <f>Metas!C27</f>
        <v>Mantener en menos de 10.3 la tasa de mortalidad en menores de 5 años por mil nacidos vivos.</v>
      </c>
      <c r="E27" s="179"/>
      <c r="F27" s="180"/>
      <c r="G27" s="172"/>
      <c r="H27" s="172"/>
      <c r="I27" s="172"/>
      <c r="J27" s="172"/>
      <c r="K27" s="171"/>
      <c r="L27" s="171"/>
      <c r="M27" s="559" t="s">
        <v>3179</v>
      </c>
      <c r="N27" s="559" t="s">
        <v>3180</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59" t="s">
        <v>3181</v>
      </c>
      <c r="N28" s="559" t="s">
        <v>3182</v>
      </c>
    </row>
    <row r="29" spans="2:14" ht="35.1" customHeight="1">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59" t="s">
        <v>3183</v>
      </c>
      <c r="N29" s="559" t="s">
        <v>3184</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59" t="s">
        <v>3185</v>
      </c>
      <c r="N30" s="559" t="s">
        <v>3186</v>
      </c>
    </row>
    <row r="31" spans="2:14" ht="35.1" customHeight="1">
      <c r="B31" s="169">
        <v>29</v>
      </c>
      <c r="C31" s="169">
        <f>Metas!B31</f>
        <v>29</v>
      </c>
      <c r="D31" s="139" t="str">
        <f>Metas!C31</f>
        <v>Reducir a 15,7% la prevalencia de retraso en talla en niños y niñas menores de 2 años</v>
      </c>
      <c r="E31" s="179"/>
      <c r="F31" s="180"/>
      <c r="G31" s="172"/>
      <c r="H31" s="172"/>
      <c r="I31" s="172"/>
      <c r="J31" s="172"/>
      <c r="K31" s="171"/>
      <c r="L31" s="171"/>
      <c r="M31" s="559" t="s">
        <v>3187</v>
      </c>
      <c r="N31" s="559" t="s">
        <v>3188</v>
      </c>
    </row>
    <row r="32" spans="2:14" ht="35.1" customHeight="1">
      <c r="B32" s="169">
        <v>30</v>
      </c>
      <c r="C32" s="169">
        <f>Metas!B32</f>
        <v>30</v>
      </c>
      <c r="D32" s="139" t="str">
        <f>Metas!C32</f>
        <v>Reducir al 35.4% la proporción de malnutrición en la población de 5 a 17 años.</v>
      </c>
      <c r="E32" s="179"/>
      <c r="F32" s="180"/>
      <c r="G32" s="172"/>
      <c r="H32" s="172"/>
      <c r="I32" s="172"/>
      <c r="J32" s="172"/>
      <c r="K32" s="171"/>
      <c r="L32" s="171"/>
      <c r="M32" s="559" t="s">
        <v>3189</v>
      </c>
      <c r="N32" s="559" t="s">
        <v>3190</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59" t="s">
        <v>3191</v>
      </c>
      <c r="N33" s="559" t="s">
        <v>3192</v>
      </c>
    </row>
    <row r="34" spans="2:14" ht="35.1" customHeight="1">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59" t="s">
        <v>3193</v>
      </c>
      <c r="N34" s="559" t="s">
        <v>3194</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59" t="s">
        <v>3195</v>
      </c>
      <c r="N35" s="559" t="s">
        <v>3196</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59" t="s">
        <v>3197</v>
      </c>
      <c r="N37" s="559" t="s">
        <v>3198</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59" t="s">
        <v>3199</v>
      </c>
      <c r="N38" s="559" t="s">
        <v>3200</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59" t="s">
        <v>3201</v>
      </c>
      <c r="N40" s="559" t="s">
        <v>3202</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59" t="s">
        <v>3203</v>
      </c>
      <c r="N41" s="559" t="s">
        <v>3204</v>
      </c>
    </row>
    <row r="42" spans="2:14" ht="35.1" customHeight="1">
      <c r="B42" s="169">
        <v>40</v>
      </c>
      <c r="C42" s="169">
        <f>Metas!B42</f>
        <v>40</v>
      </c>
      <c r="D42" s="139" t="str">
        <f>Metas!C42</f>
        <v>Implementar 1 red intersectorial y comunitaria de salud ambiental por localidad.</v>
      </c>
      <c r="E42" s="557">
        <v>1</v>
      </c>
      <c r="F42" s="558">
        <v>1</v>
      </c>
      <c r="G42" s="172"/>
      <c r="H42" s="172"/>
      <c r="I42" s="172"/>
      <c r="J42" s="172"/>
      <c r="K42" s="171"/>
      <c r="L42" s="171"/>
      <c r="M42" s="559" t="s">
        <v>3205</v>
      </c>
      <c r="N42" s="559" t="s">
        <v>3206</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c r="H43" s="172"/>
      <c r="I43" s="172"/>
      <c r="J43" s="172"/>
      <c r="K43" s="171"/>
      <c r="L43" s="171"/>
      <c r="M43" s="559" t="s">
        <v>3207</v>
      </c>
      <c r="N43" s="559" t="s">
        <v>3208</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3.4</v>
      </c>
      <c r="F44" s="180">
        <f>+E44/12*8</f>
        <v>2.2666666666666666</v>
      </c>
      <c r="G44" s="172"/>
      <c r="H44" s="172"/>
      <c r="I44" s="172"/>
      <c r="J44" s="172"/>
      <c r="K44" s="171"/>
      <c r="L44" s="171"/>
      <c r="M44" s="559" t="s">
        <v>3209</v>
      </c>
      <c r="N44" s="559" t="s">
        <v>3210</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c r="H45" s="172"/>
      <c r="I45" s="172"/>
      <c r="J45" s="172"/>
      <c r="K45" s="171"/>
      <c r="L45" s="171"/>
      <c r="M45" s="559" t="s">
        <v>3211</v>
      </c>
      <c r="N45" s="559" t="s">
        <v>3212</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59" t="s">
        <v>3213</v>
      </c>
      <c r="N46" s="559" t="s">
        <v>3214</v>
      </c>
    </row>
    <row r="47" spans="2:14" ht="35.1" customHeight="1">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59" t="s">
        <v>2770</v>
      </c>
      <c r="N47" s="559" t="s">
        <v>2770</v>
      </c>
    </row>
    <row r="48" spans="2:14">
      <c r="E48" s="181"/>
      <c r="F48" s="181"/>
      <c r="G48" s="134"/>
      <c r="H48" s="134"/>
      <c r="I48" s="134"/>
      <c r="J48" s="134"/>
      <c r="K48" s="134"/>
      <c r="L48" s="134"/>
      <c r="M48" s="95"/>
      <c r="N48" s="95"/>
    </row>
    <row r="49" spans="2:14" ht="30" customHeight="1">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48"/>
  <sheetViews>
    <sheetView showGridLines="0" zoomScale="80" zoomScaleNormal="80" workbookViewId="0">
      <pane xSplit="4" ySplit="2" topLeftCell="M7" activePane="bottomRight" state="frozen"/>
      <selection pane="bottomRight" activeCell="N13" sqref="N13"/>
      <selection pane="bottomLeft" activeCell="M13" sqref="M13:N13"/>
      <selection pane="topRight" activeCell="M13" sqref="M13:N13"/>
    </sheetView>
  </sheetViews>
  <sheetFormatPr defaultColWidth="12" defaultRowHeight="11.45"/>
  <cols>
    <col min="1" max="1" width="1.83203125" customWidth="1"/>
    <col min="2" max="2" width="13.1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"&amp;Vigencia!L228</f>
        <v>Localidad: 07. BOSA</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59" t="s">
        <v>3215</v>
      </c>
      <c r="N5" s="559" t="s">
        <v>3216</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59" t="s">
        <v>3217</v>
      </c>
      <c r="N7" s="559" t="s">
        <v>3218</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59" t="s">
        <v>2770</v>
      </c>
      <c r="N8" s="559" t="s">
        <v>2770</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59" t="s">
        <v>3219</v>
      </c>
      <c r="N9" s="559" t="s">
        <v>3220</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59" t="s">
        <v>3221</v>
      </c>
      <c r="N10" s="559" t="s">
        <v>3222</v>
      </c>
    </row>
    <row r="11" spans="2:14" ht="35.1" customHeight="1">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59" t="s">
        <v>3223</v>
      </c>
      <c r="N11" s="559" t="s">
        <v>3224</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5">
        <v>913</v>
      </c>
      <c r="G12" s="172"/>
      <c r="H12" s="172"/>
      <c r="I12" s="172"/>
      <c r="J12" s="172"/>
      <c r="K12" s="171"/>
      <c r="L12" s="171"/>
      <c r="M12" s="559" t="s">
        <v>3225</v>
      </c>
      <c r="N12" s="559" t="s">
        <v>3226</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59" t="s">
        <v>2932</v>
      </c>
      <c r="N13" s="559" t="s">
        <v>3227</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59" t="s">
        <v>3228</v>
      </c>
      <c r="N14" s="559" t="s">
        <v>3229</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59" t="s">
        <v>3230</v>
      </c>
      <c r="N15" s="559" t="s">
        <v>3231</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59" t="s">
        <v>3232</v>
      </c>
      <c r="N16" s="559" t="s">
        <v>3233</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59" t="s">
        <v>3015</v>
      </c>
      <c r="N17" s="559" t="s">
        <v>3162</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59" t="s">
        <v>3234</v>
      </c>
      <c r="N18" s="559" t="s">
        <v>3235</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59" t="s">
        <v>3236</v>
      </c>
      <c r="N19" s="559" t="s">
        <v>3237</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59" t="s">
        <v>3238</v>
      </c>
      <c r="N20" s="559" t="s">
        <v>3239</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59" t="s">
        <v>3240</v>
      </c>
      <c r="N21" s="559" t="s">
        <v>3241</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59" t="s">
        <v>3242</v>
      </c>
      <c r="N22" s="559" t="s">
        <v>3243</v>
      </c>
    </row>
    <row r="23" spans="2:14" ht="35.1" customHeight="1">
      <c r="B23" s="169">
        <v>21</v>
      </c>
      <c r="C23" s="169">
        <f>Metas!B23</f>
        <v>21</v>
      </c>
      <c r="D23" s="139" t="str">
        <f>Metas!C23</f>
        <v>Mantener a 10 la tasa de mortalidad perinatal por cada 1000 nacidos vivos.</v>
      </c>
      <c r="E23" s="179"/>
      <c r="F23" s="180"/>
      <c r="G23" s="172"/>
      <c r="H23" s="172"/>
      <c r="I23" s="172"/>
      <c r="J23" s="172"/>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59" t="s">
        <v>3244</v>
      </c>
      <c r="N24" s="559" t="s">
        <v>3245</v>
      </c>
    </row>
    <row r="25" spans="2:14" ht="35.1" customHeight="1">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59" t="s">
        <v>3246</v>
      </c>
      <c r="N25" s="559" t="s">
        <v>3247</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59" t="s">
        <v>3248</v>
      </c>
      <c r="N26" s="559" t="s">
        <v>3249</v>
      </c>
    </row>
    <row r="27" spans="2:14" ht="35.1" customHeight="1">
      <c r="B27" s="169">
        <v>25</v>
      </c>
      <c r="C27" s="169">
        <f>Metas!B27</f>
        <v>25</v>
      </c>
      <c r="D27" s="139" t="str">
        <f>Metas!C27</f>
        <v>Mantener en menos de 10.3 la tasa de mortalidad en menores de 5 años por mil nacidos vivos.</v>
      </c>
      <c r="E27" s="179"/>
      <c r="F27" s="180"/>
      <c r="G27" s="172"/>
      <c r="H27" s="172"/>
      <c r="I27" s="172"/>
      <c r="J27" s="172"/>
      <c r="K27" s="171"/>
      <c r="L27" s="171"/>
      <c r="M27" s="559" t="s">
        <v>3250</v>
      </c>
      <c r="N27" s="559" t="s">
        <v>3251</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59" t="s">
        <v>3252</v>
      </c>
      <c r="N28" s="559" t="s">
        <v>3253</v>
      </c>
    </row>
    <row r="29" spans="2:14" ht="35.1" customHeight="1">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59" t="s">
        <v>3254</v>
      </c>
      <c r="N29" s="559" t="s">
        <v>3255</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59" t="s">
        <v>3256</v>
      </c>
      <c r="N30" s="559" t="s">
        <v>3257</v>
      </c>
    </row>
    <row r="31" spans="2:14" ht="35.1" customHeight="1">
      <c r="B31" s="169">
        <v>29</v>
      </c>
      <c r="C31" s="169">
        <f>Metas!B31</f>
        <v>29</v>
      </c>
      <c r="D31" s="139" t="str">
        <f>Metas!C31</f>
        <v>Reducir a 15,7% la prevalencia de retraso en talla en niños y niñas menores de 2 años</v>
      </c>
      <c r="E31" s="179"/>
      <c r="F31" s="180"/>
      <c r="G31" s="172"/>
      <c r="H31" s="172"/>
      <c r="I31" s="172"/>
      <c r="J31" s="172"/>
      <c r="K31" s="171"/>
      <c r="L31" s="171"/>
      <c r="M31" s="559" t="s">
        <v>3258</v>
      </c>
      <c r="N31" s="559" t="s">
        <v>3259</v>
      </c>
    </row>
    <row r="32" spans="2:14" ht="35.1" customHeight="1">
      <c r="B32" s="169">
        <v>30</v>
      </c>
      <c r="C32" s="169">
        <f>Metas!B32</f>
        <v>30</v>
      </c>
      <c r="D32" s="139" t="str">
        <f>Metas!C32</f>
        <v>Reducir al 35.4% la proporción de malnutrición en la población de 5 a 17 años.</v>
      </c>
      <c r="E32" s="179"/>
      <c r="F32" s="180"/>
      <c r="G32" s="172"/>
      <c r="H32" s="172"/>
      <c r="I32" s="172"/>
      <c r="J32" s="172"/>
      <c r="K32" s="171"/>
      <c r="L32" s="171"/>
      <c r="M32" s="559" t="s">
        <v>3260</v>
      </c>
      <c r="N32" s="559" t="s">
        <v>3261</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59" t="s">
        <v>3262</v>
      </c>
      <c r="N33" s="559" t="s">
        <v>3263</v>
      </c>
    </row>
    <row r="34" spans="2:14" ht="35.1" customHeight="1">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59" t="s">
        <v>3264</v>
      </c>
      <c r="N34" s="559" t="s">
        <v>3265</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59" t="s">
        <v>3266</v>
      </c>
      <c r="N35" s="559" t="s">
        <v>3267</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59" t="s">
        <v>3268</v>
      </c>
      <c r="N37" s="559" t="s">
        <v>3269</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59" t="s">
        <v>3270</v>
      </c>
      <c r="N38" s="559" t="s">
        <v>3271</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59" t="s">
        <v>3272</v>
      </c>
      <c r="N40" s="559" t="s">
        <v>3273</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59" t="s">
        <v>3274</v>
      </c>
      <c r="N41" s="559" t="s">
        <v>3275</v>
      </c>
    </row>
    <row r="42" spans="2:14" ht="35.1" customHeight="1">
      <c r="B42" s="169">
        <v>40</v>
      </c>
      <c r="C42" s="169">
        <f>Metas!B42</f>
        <v>40</v>
      </c>
      <c r="D42" s="139" t="str">
        <f>Metas!C42</f>
        <v>Implementar 1 red intersectorial y comunitaria de salud ambiental por localidad.</v>
      </c>
      <c r="E42" s="557">
        <v>1</v>
      </c>
      <c r="F42" s="558">
        <v>1</v>
      </c>
      <c r="G42" s="172"/>
      <c r="H42" s="172"/>
      <c r="I42" s="172"/>
      <c r="J42" s="172"/>
      <c r="K42" s="171"/>
      <c r="L42" s="171"/>
      <c r="M42" s="559" t="s">
        <v>3276</v>
      </c>
      <c r="N42" s="559" t="s">
        <v>3277</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c r="H43" s="172"/>
      <c r="I43" s="172"/>
      <c r="J43" s="172"/>
      <c r="K43" s="171"/>
      <c r="L43" s="171"/>
      <c r="M43" s="559" t="s">
        <v>3278</v>
      </c>
      <c r="N43" s="559" t="s">
        <v>3279</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4.9000000000000004</v>
      </c>
      <c r="F44" s="180">
        <f>+E44/12*8</f>
        <v>3.2666666666666671</v>
      </c>
      <c r="G44" s="172"/>
      <c r="H44" s="172"/>
      <c r="I44" s="172"/>
      <c r="J44" s="172"/>
      <c r="K44" s="171"/>
      <c r="L44" s="171"/>
      <c r="M44" s="559" t="s">
        <v>3280</v>
      </c>
      <c r="N44" s="559" t="s">
        <v>3281</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c r="H45" s="172"/>
      <c r="I45" s="172"/>
      <c r="J45" s="172"/>
      <c r="K45" s="171"/>
      <c r="L45" s="171"/>
      <c r="M45" s="559" t="s">
        <v>3282</v>
      </c>
      <c r="N45" s="559" t="s">
        <v>3283</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59" t="s">
        <v>3284</v>
      </c>
      <c r="N46" s="559" t="s">
        <v>3285</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48"/>
  <sheetViews>
    <sheetView showGridLines="0" zoomScale="80" zoomScaleNormal="80" workbookViewId="0">
      <pane xSplit="4" ySplit="2" topLeftCell="K3" activePane="bottomRight" state="frozen"/>
      <selection pane="bottomRight" activeCell="N13" sqref="N13"/>
      <selection pane="bottomLeft" activeCell="M13" sqref="M13:N13"/>
      <selection pane="topRight" activeCell="M13" sqref="M13:N13"/>
    </sheetView>
  </sheetViews>
  <sheetFormatPr defaultColWidth="12" defaultRowHeight="11.45"/>
  <cols>
    <col min="1" max="1" width="1.83203125" customWidth="1"/>
    <col min="2" max="2" width="11.1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"&amp;Vigencia!M228</f>
        <v>Localidad: 08. KENNEDY</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c r="H4" s="172"/>
      <c r="I4" s="172"/>
      <c r="J4" s="172"/>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c r="H5" s="172"/>
      <c r="I5" s="172"/>
      <c r="J5" s="172"/>
      <c r="K5" s="171"/>
      <c r="L5" s="171"/>
      <c r="M5" s="559" t="s">
        <v>3286</v>
      </c>
      <c r="N5" s="559" t="s">
        <v>3287</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c r="H6" s="172"/>
      <c r="I6" s="172"/>
      <c r="J6" s="172"/>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c r="H7" s="172"/>
      <c r="I7" s="172"/>
      <c r="J7" s="172"/>
      <c r="K7" s="171"/>
      <c r="L7" s="171"/>
      <c r="M7" s="559" t="s">
        <v>3288</v>
      </c>
      <c r="N7" s="559" t="s">
        <v>3289</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c r="H8" s="172"/>
      <c r="I8" s="172"/>
      <c r="J8" s="172"/>
      <c r="K8" s="171"/>
      <c r="L8" s="171"/>
      <c r="M8" s="559" t="s">
        <v>2770</v>
      </c>
      <c r="N8" s="559" t="s">
        <v>2770</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c r="H9" s="172"/>
      <c r="I9" s="172"/>
      <c r="J9" s="172"/>
      <c r="K9" s="171"/>
      <c r="L9" s="171"/>
      <c r="M9" s="559" t="s">
        <v>3290</v>
      </c>
      <c r="N9" s="559" t="s">
        <v>3291</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c r="H10" s="172"/>
      <c r="I10" s="172"/>
      <c r="J10" s="172"/>
      <c r="K10" s="171"/>
      <c r="L10" s="171"/>
      <c r="M10" s="559" t="s">
        <v>3292</v>
      </c>
      <c r="N10" s="559" t="s">
        <v>3293</v>
      </c>
    </row>
    <row r="11" spans="2:14" ht="35.1" customHeight="1">
      <c r="B11" s="169">
        <v>9</v>
      </c>
      <c r="C11" s="169">
        <f>Metas!B11</f>
        <v>9</v>
      </c>
      <c r="D11" s="139" t="str">
        <f>Metas!C11</f>
        <v>Mantener en funcionamiento los 20 Servicios amigables en salud para las mujeres en sus diversidades.</v>
      </c>
      <c r="E11" s="179"/>
      <c r="F11" s="180"/>
      <c r="G11" s="172"/>
      <c r="H11" s="172"/>
      <c r="I11" s="172"/>
      <c r="J11" s="172"/>
      <c r="K11" s="171"/>
      <c r="L11" s="171"/>
      <c r="M11" s="559" t="s">
        <v>3294</v>
      </c>
      <c r="N11" s="559" t="s">
        <v>3295</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3">
        <v>938</v>
      </c>
      <c r="G12" s="172"/>
      <c r="H12" s="172"/>
      <c r="I12" s="172"/>
      <c r="J12" s="172"/>
      <c r="K12" s="171"/>
      <c r="L12" s="171"/>
      <c r="M12" s="559" t="s">
        <v>3296</v>
      </c>
      <c r="N12" s="559" t="s">
        <v>3297</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c r="H13" s="172"/>
      <c r="I13" s="172"/>
      <c r="J13" s="172"/>
      <c r="K13" s="171"/>
      <c r="L13" s="171"/>
      <c r="M13" s="559" t="s">
        <v>3298</v>
      </c>
      <c r="N13" s="559" t="s">
        <v>3299</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c r="H14" s="172"/>
      <c r="I14" s="172"/>
      <c r="J14" s="172"/>
      <c r="K14" s="171"/>
      <c r="L14" s="171"/>
      <c r="M14" s="559" t="s">
        <v>3300</v>
      </c>
      <c r="N14" s="559" t="s">
        <v>3301</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c r="H15" s="172"/>
      <c r="I15" s="172"/>
      <c r="J15" s="172"/>
      <c r="K15" s="171"/>
      <c r="L15" s="171"/>
      <c r="M15" s="559" t="s">
        <v>3302</v>
      </c>
      <c r="N15" s="559" t="s">
        <v>3303</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c r="H16" s="172"/>
      <c r="I16" s="172"/>
      <c r="J16" s="172"/>
      <c r="K16" s="171"/>
      <c r="L16" s="171"/>
      <c r="M16" s="559" t="s">
        <v>3304</v>
      </c>
      <c r="N16" s="559" t="s">
        <v>3305</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c r="H17" s="172"/>
      <c r="I17" s="172"/>
      <c r="J17" s="172"/>
      <c r="K17" s="171"/>
      <c r="L17" s="171"/>
      <c r="M17" s="559" t="s">
        <v>3015</v>
      </c>
      <c r="N17" s="559" t="s">
        <v>3162</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c r="H18" s="172"/>
      <c r="I18" s="172"/>
      <c r="J18" s="172"/>
      <c r="K18" s="171"/>
      <c r="L18" s="171"/>
      <c r="M18" s="559" t="s">
        <v>3306</v>
      </c>
      <c r="N18" s="559" t="s">
        <v>3307</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c r="H19" s="172"/>
      <c r="I19" s="172"/>
      <c r="J19" s="172"/>
      <c r="K19" s="171"/>
      <c r="L19" s="171"/>
      <c r="M19" s="559" t="s">
        <v>3308</v>
      </c>
      <c r="N19" s="559" t="s">
        <v>3309</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c r="H20" s="172"/>
      <c r="I20" s="172"/>
      <c r="J20" s="172"/>
      <c r="K20" s="171"/>
      <c r="L20" s="171"/>
      <c r="M20" s="559" t="s">
        <v>3310</v>
      </c>
      <c r="N20" s="559" t="s">
        <v>3311</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c r="H21" s="172"/>
      <c r="I21" s="172"/>
      <c r="J21" s="172"/>
      <c r="K21" s="171"/>
      <c r="L21" s="171"/>
      <c r="M21" s="559" t="s">
        <v>3312</v>
      </c>
      <c r="N21" s="559" t="s">
        <v>3313</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c r="H22" s="172"/>
      <c r="I22" s="172"/>
      <c r="J22" s="172"/>
      <c r="K22" s="171"/>
      <c r="L22" s="171"/>
      <c r="M22" s="559" t="s">
        <v>3314</v>
      </c>
      <c r="N22" s="559" t="s">
        <v>3315</v>
      </c>
    </row>
    <row r="23" spans="2:14" ht="35.1" customHeight="1">
      <c r="B23" s="169">
        <v>21</v>
      </c>
      <c r="C23" s="169">
        <f>Metas!B23</f>
        <v>21</v>
      </c>
      <c r="D23" s="139" t="str">
        <f>Metas!C23</f>
        <v>Mantener a 10 la tasa de mortalidad perinatal por cada 1000 nacidos vivos.</v>
      </c>
      <c r="E23" s="179"/>
      <c r="F23" s="180"/>
      <c r="G23" s="172"/>
      <c r="H23" s="172"/>
      <c r="I23" s="172"/>
      <c r="J23" s="172"/>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c r="H24" s="172"/>
      <c r="I24" s="172"/>
      <c r="J24" s="172"/>
      <c r="K24" s="171"/>
      <c r="L24" s="171"/>
      <c r="M24" s="559" t="s">
        <v>3316</v>
      </c>
      <c r="N24" s="559" t="s">
        <v>3317</v>
      </c>
    </row>
    <row r="25" spans="2:14" ht="35.1" customHeight="1">
      <c r="B25" s="169">
        <v>23</v>
      </c>
      <c r="C25" s="169">
        <f>Metas!B25</f>
        <v>23</v>
      </c>
      <c r="D25" s="139" t="str">
        <f>Metas!C25</f>
        <v>Lograr la incidencia a 2 la tasa de sífilis congénita 2 por cada 1.000 nacidos vivos más muertes fetales.</v>
      </c>
      <c r="E25" s="179"/>
      <c r="F25" s="180"/>
      <c r="G25" s="172"/>
      <c r="H25" s="172"/>
      <c r="I25" s="172"/>
      <c r="J25" s="172"/>
      <c r="K25" s="171"/>
      <c r="L25" s="171"/>
      <c r="M25" s="559" t="s">
        <v>3318</v>
      </c>
      <c r="N25" s="559" t="s">
        <v>3319</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c r="H26" s="172"/>
      <c r="I26" s="172"/>
      <c r="J26" s="172"/>
      <c r="K26" s="171"/>
      <c r="L26" s="171"/>
      <c r="M26" s="559" t="s">
        <v>3320</v>
      </c>
      <c r="N26" s="559" t="s">
        <v>3321</v>
      </c>
    </row>
    <row r="27" spans="2:14" ht="35.1" customHeight="1">
      <c r="B27" s="169">
        <v>25</v>
      </c>
      <c r="C27" s="169">
        <f>Metas!B27</f>
        <v>25</v>
      </c>
      <c r="D27" s="139" t="str">
        <f>Metas!C27</f>
        <v>Mantener en menos de 10.3 la tasa de mortalidad en menores de 5 años por mil nacidos vivos.</v>
      </c>
      <c r="E27" s="179"/>
      <c r="F27" s="180"/>
      <c r="G27" s="172"/>
      <c r="H27" s="172"/>
      <c r="I27" s="172"/>
      <c r="J27" s="172"/>
      <c r="K27" s="171"/>
      <c r="L27" s="171"/>
      <c r="M27" s="559" t="s">
        <v>3322</v>
      </c>
      <c r="N27" s="559" t="s">
        <v>3323</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c r="H28" s="172"/>
      <c r="I28" s="172"/>
      <c r="J28" s="172"/>
      <c r="K28" s="171"/>
      <c r="L28" s="171"/>
      <c r="M28" s="559" t="s">
        <v>3324</v>
      </c>
      <c r="N28" s="559" t="s">
        <v>3325</v>
      </c>
    </row>
    <row r="29" spans="2:14" ht="35.1" customHeight="1">
      <c r="B29" s="169">
        <v>27</v>
      </c>
      <c r="C29" s="169">
        <f>Metas!B29</f>
        <v>27</v>
      </c>
      <c r="D29" s="139" t="str">
        <f>Metas!C29</f>
        <v>Mantener por encima del 75% la práctica de lactancia materna exclusiva en menores de 6 meses.</v>
      </c>
      <c r="E29" s="179"/>
      <c r="F29" s="180"/>
      <c r="G29" s="172"/>
      <c r="H29" s="172"/>
      <c r="I29" s="172"/>
      <c r="J29" s="172"/>
      <c r="K29" s="171"/>
      <c r="L29" s="171"/>
      <c r="M29" s="559" t="s">
        <v>3326</v>
      </c>
      <c r="N29" s="559" t="s">
        <v>3327</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c r="H30" s="172"/>
      <c r="I30" s="172"/>
      <c r="J30" s="172"/>
      <c r="K30" s="171"/>
      <c r="L30" s="171"/>
      <c r="M30" s="559" t="s">
        <v>3328</v>
      </c>
      <c r="N30" s="559" t="s">
        <v>3329</v>
      </c>
    </row>
    <row r="31" spans="2:14" ht="35.1" customHeight="1">
      <c r="B31" s="169">
        <v>29</v>
      </c>
      <c r="C31" s="169">
        <f>Metas!B31</f>
        <v>29</v>
      </c>
      <c r="D31" s="139" t="str">
        <f>Metas!C31</f>
        <v>Reducir a 15,7% la prevalencia de retraso en talla en niños y niñas menores de 2 años</v>
      </c>
      <c r="E31" s="179"/>
      <c r="F31" s="180"/>
      <c r="G31" s="172"/>
      <c r="H31" s="172"/>
      <c r="I31" s="172"/>
      <c r="J31" s="172"/>
      <c r="K31" s="171"/>
      <c r="L31" s="171"/>
      <c r="M31" s="559" t="s">
        <v>3330</v>
      </c>
      <c r="N31" s="559" t="s">
        <v>3331</v>
      </c>
    </row>
    <row r="32" spans="2:14" ht="35.1" customHeight="1">
      <c r="B32" s="169">
        <v>30</v>
      </c>
      <c r="C32" s="169">
        <f>Metas!B32</f>
        <v>30</v>
      </c>
      <c r="D32" s="139" t="str">
        <f>Metas!C32</f>
        <v>Reducir al 35.4% la proporción de malnutrición en la población de 5 a 17 años.</v>
      </c>
      <c r="E32" s="179"/>
      <c r="F32" s="180"/>
      <c r="G32" s="172"/>
      <c r="H32" s="172"/>
      <c r="I32" s="172"/>
      <c r="J32" s="172"/>
      <c r="K32" s="171"/>
      <c r="L32" s="171"/>
      <c r="M32" s="559" t="s">
        <v>3332</v>
      </c>
      <c r="N32" s="559" t="s">
        <v>3333</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c r="H33" s="172"/>
      <c r="I33" s="172"/>
      <c r="J33" s="172"/>
      <c r="K33" s="171"/>
      <c r="L33" s="171"/>
      <c r="M33" s="559" t="s">
        <v>3334</v>
      </c>
      <c r="N33" s="559" t="s">
        <v>3335</v>
      </c>
    </row>
    <row r="34" spans="2:14" ht="35.1" customHeight="1">
      <c r="B34" s="169">
        <v>32</v>
      </c>
      <c r="C34" s="169">
        <f>Metas!B34</f>
        <v>32</v>
      </c>
      <c r="D34" s="139" t="str">
        <f>Metas!C34</f>
        <v>Implementar y evaluar el 100% del plan de prevención y atención a la conducta suicida en Bogotá D.C.</v>
      </c>
      <c r="E34" s="179"/>
      <c r="F34" s="180"/>
      <c r="G34" s="172"/>
      <c r="H34" s="172"/>
      <c r="I34" s="172"/>
      <c r="J34" s="172"/>
      <c r="K34" s="171"/>
      <c r="L34" s="171"/>
      <c r="M34" s="559" t="s">
        <v>3336</v>
      </c>
      <c r="N34" s="559" t="s">
        <v>3337</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c r="H35" s="172"/>
      <c r="I35" s="172"/>
      <c r="J35" s="172"/>
      <c r="K35" s="171"/>
      <c r="L35" s="171"/>
      <c r="M35" s="559" t="s">
        <v>3338</v>
      </c>
      <c r="N35" s="559" t="s">
        <v>3339</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c r="H36" s="172"/>
      <c r="I36" s="172"/>
      <c r="J36" s="172"/>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c r="H37" s="172"/>
      <c r="I37" s="172"/>
      <c r="J37" s="172"/>
      <c r="K37" s="171"/>
      <c r="L37" s="171"/>
      <c r="M37" s="559" t="s">
        <v>3340</v>
      </c>
      <c r="N37" s="559" t="s">
        <v>3341</v>
      </c>
    </row>
    <row r="38" spans="2:14" ht="35.1" customHeight="1">
      <c r="B38" s="169">
        <v>36</v>
      </c>
      <c r="C38" s="169">
        <f>Metas!B38</f>
        <v>36</v>
      </c>
      <c r="D38" s="139" t="str">
        <f>Metas!C38</f>
        <v>Reducir a menos de 130 por cada 100.000 habitantes la tasa de incidencia de morbilidad por eventos inmunoprevenibles.</v>
      </c>
      <c r="E38" s="179"/>
      <c r="F38" s="180"/>
      <c r="G38" s="172"/>
      <c r="H38" s="172"/>
      <c r="I38" s="172"/>
      <c r="J38" s="172"/>
      <c r="K38" s="171"/>
      <c r="L38" s="171"/>
      <c r="M38" s="559" t="s">
        <v>3342</v>
      </c>
      <c r="N38" s="559" t="s">
        <v>3343</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c r="H39" s="172"/>
      <c r="I39" s="172"/>
      <c r="J39" s="172"/>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c r="H40" s="172"/>
      <c r="I40" s="172"/>
      <c r="J40" s="172"/>
      <c r="K40" s="171"/>
      <c r="L40" s="171"/>
      <c r="M40" s="559" t="s">
        <v>3344</v>
      </c>
      <c r="N40" s="559" t="s">
        <v>3345</v>
      </c>
    </row>
    <row r="41" spans="2:14" ht="35.1" customHeight="1">
      <c r="B41" s="169">
        <v>39</v>
      </c>
      <c r="C41" s="169">
        <f>Metas!B41</f>
        <v>39</v>
      </c>
      <c r="D41" s="139" t="str">
        <f>Metas!C41</f>
        <v xml:space="preserve">Mantener por de bajo del 2.7 la tasa de mortalidad por Tuberculosis. </v>
      </c>
      <c r="E41" s="179"/>
      <c r="F41" s="180"/>
      <c r="G41" s="172"/>
      <c r="H41" s="172"/>
      <c r="I41" s="172"/>
      <c r="J41" s="172"/>
      <c r="K41" s="171"/>
      <c r="L41" s="171"/>
      <c r="M41" s="559" t="s">
        <v>3346</v>
      </c>
      <c r="N41" s="559" t="s">
        <v>3347</v>
      </c>
    </row>
    <row r="42" spans="2:14" ht="35.1" customHeight="1">
      <c r="B42" s="169">
        <v>40</v>
      </c>
      <c r="C42" s="169">
        <f>Metas!B42</f>
        <v>40</v>
      </c>
      <c r="D42" s="139" t="str">
        <f>Metas!C42</f>
        <v>Implementar 1 red intersectorial y comunitaria de salud ambiental por localidad.</v>
      </c>
      <c r="E42" s="557">
        <v>1</v>
      </c>
      <c r="F42" s="558">
        <v>1</v>
      </c>
      <c r="G42" s="172"/>
      <c r="H42" s="172"/>
      <c r="I42" s="172"/>
      <c r="J42" s="172"/>
      <c r="K42" s="171"/>
      <c r="L42" s="171"/>
      <c r="M42" s="559" t="s">
        <v>3348</v>
      </c>
      <c r="N42" s="559" t="s">
        <v>3349</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c r="H43" s="172"/>
      <c r="I43" s="172"/>
      <c r="J43" s="172"/>
      <c r="K43" s="171"/>
      <c r="L43" s="171"/>
      <c r="M43" s="559" t="s">
        <v>3350</v>
      </c>
      <c r="N43" s="559" t="s">
        <v>3351</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12.5</v>
      </c>
      <c r="F44" s="180">
        <f>+E44/12*8</f>
        <v>8.3333333333333339</v>
      </c>
      <c r="G44" s="172"/>
      <c r="H44" s="172"/>
      <c r="I44" s="172"/>
      <c r="J44" s="172"/>
      <c r="K44" s="171"/>
      <c r="L44" s="171"/>
      <c r="M44" s="559" t="s">
        <v>3352</v>
      </c>
      <c r="N44" s="559" t="s">
        <v>3353</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c r="H45" s="172"/>
      <c r="I45" s="172"/>
      <c r="J45" s="172"/>
      <c r="K45" s="171"/>
      <c r="L45" s="171"/>
      <c r="M45" s="559" t="s">
        <v>3354</v>
      </c>
      <c r="N45" s="559" t="s">
        <v>3355</v>
      </c>
    </row>
    <row r="46" spans="2:14" ht="35.1" customHeight="1">
      <c r="B46" s="169">
        <v>44</v>
      </c>
      <c r="C46" s="169">
        <f>Metas!B46</f>
        <v>44</v>
      </c>
      <c r="D46" s="139" t="str">
        <f>Metas!C46</f>
        <v>Mantener el 100% de la operación de la red de vigilancia y la gestión del riesgo en salud pública en Bogotá D.C.</v>
      </c>
      <c r="E46" s="179"/>
      <c r="F46" s="180"/>
      <c r="G46" s="172"/>
      <c r="H46" s="172"/>
      <c r="I46" s="172"/>
      <c r="J46" s="172"/>
      <c r="K46" s="171"/>
      <c r="L46" s="171"/>
      <c r="M46" s="559" t="s">
        <v>3356</v>
      </c>
      <c r="N46" s="559" t="s">
        <v>3357</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c r="H47" s="172"/>
      <c r="I47" s="172"/>
      <c r="J47" s="172"/>
      <c r="K47" s="171"/>
      <c r="L47" s="171"/>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48"/>
  <sheetViews>
    <sheetView showGridLines="0" zoomScale="80" zoomScaleNormal="80" workbookViewId="0">
      <pane xSplit="4" ySplit="2" topLeftCell="H3" activePane="bottomRight" state="frozen"/>
      <selection pane="bottomRight" activeCell="N13" sqref="N13"/>
      <selection pane="bottomLeft" activeCell="M13" sqref="M13:N13"/>
      <selection pane="topRight" activeCell="M13" sqref="M13:N13"/>
    </sheetView>
  </sheetViews>
  <sheetFormatPr defaultColWidth="12" defaultRowHeight="11.45"/>
  <cols>
    <col min="1" max="1" width="1.83203125" customWidth="1"/>
    <col min="2" max="2" width="11.6640625" customWidth="1"/>
    <col min="4" max="4" width="90.83203125" customWidth="1"/>
    <col min="5" max="6" width="14.83203125" customWidth="1"/>
    <col min="7" max="9" width="18.83203125" customWidth="1"/>
    <col min="10" max="10" width="19" customWidth="1"/>
    <col min="11" max="12" width="18.83203125" customWidth="1"/>
    <col min="13" max="14" width="85.83203125" customWidth="1"/>
  </cols>
  <sheetData>
    <row r="1" spans="2:14" ht="18">
      <c r="C1" s="168"/>
      <c r="D1" s="168" t="str">
        <f>"Localidad: "&amp;Vigencia!N228</f>
        <v>Localidad: 09. FONTIBON</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f>+Vigencia!N229</f>
        <v>0</v>
      </c>
      <c r="H3" s="172">
        <f>+Vigencia!N277</f>
        <v>0</v>
      </c>
      <c r="I3" s="172">
        <f>+Vigencia!N325</f>
        <v>0</v>
      </c>
      <c r="J3" s="172">
        <f>+Vigencia!N373</f>
        <v>0</v>
      </c>
      <c r="K3" s="171">
        <f>+Vigencia!N423</f>
        <v>0</v>
      </c>
      <c r="L3" s="171">
        <f>+Vigencia!N472</f>
        <v>0</v>
      </c>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+Vigencia!N230</f>
        <v>0</v>
      </c>
      <c r="H4" s="172">
        <f>+Vigencia!N278</f>
        <v>0</v>
      </c>
      <c r="I4" s="172">
        <f>+Vigencia!N326</f>
        <v>0</v>
      </c>
      <c r="J4" s="172">
        <f>+Vigencia!N374</f>
        <v>0</v>
      </c>
      <c r="K4" s="171">
        <f>+Vigencia!N424</f>
        <v>20155258</v>
      </c>
      <c r="L4" s="171">
        <f>+Vigencia!N473</f>
        <v>12907346</v>
      </c>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+Vigencia!N231</f>
        <v>5017669210</v>
      </c>
      <c r="H5" s="172">
        <f>+Vigencia!N279</f>
        <v>7516660776</v>
      </c>
      <c r="I5" s="172">
        <f>+Vigencia!N327</f>
        <v>5923355284</v>
      </c>
      <c r="J5" s="172">
        <f>+Vigencia!N375</f>
        <v>3714950932</v>
      </c>
      <c r="K5" s="171">
        <f>+Vigencia!N425</f>
        <v>302782006</v>
      </c>
      <c r="L5" s="171">
        <f>+Vigencia!N474</f>
        <v>0</v>
      </c>
      <c r="M5" s="559" t="s">
        <v>3358</v>
      </c>
      <c r="N5" s="559" t="s">
        <v>3359</v>
      </c>
    </row>
    <row r="6" spans="2:14" ht="39.950000000000003"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+Vigencia!N232</f>
        <v>258545826</v>
      </c>
      <c r="H6" s="172">
        <f>+Vigencia!N280</f>
        <v>437006414</v>
      </c>
      <c r="I6" s="172">
        <f>+Vigencia!N328</f>
        <v>324471647</v>
      </c>
      <c r="J6" s="172">
        <f>+Vigencia!N376</f>
        <v>242240414</v>
      </c>
      <c r="K6" s="171">
        <f>+Vigencia!N426</f>
        <v>34344812</v>
      </c>
      <c r="L6" s="171">
        <f>+Vigencia!N475</f>
        <v>12907341</v>
      </c>
      <c r="M6" s="559" t="s">
        <v>3360</v>
      </c>
      <c r="N6" s="559" t="s">
        <v>3361</v>
      </c>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+Vigencia!N233</f>
        <v>1230338024</v>
      </c>
      <c r="H7" s="172">
        <f>+Vigencia!N281</f>
        <v>2149530072</v>
      </c>
      <c r="I7" s="172">
        <f>+Vigencia!N329</f>
        <v>1594645257</v>
      </c>
      <c r="J7" s="172">
        <f>+Vigencia!N377</f>
        <v>1304913226</v>
      </c>
      <c r="K7" s="171">
        <f>+Vigencia!N427</f>
        <v>72902111</v>
      </c>
      <c r="L7" s="171">
        <f>+Vigencia!N476</f>
        <v>18115261</v>
      </c>
      <c r="M7" s="559" t="s">
        <v>3362</v>
      </c>
      <c r="N7" s="559" t="s">
        <v>3363</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+Vigencia!N234</f>
        <v>0</v>
      </c>
      <c r="H8" s="172">
        <f>+Vigencia!N282</f>
        <v>0</v>
      </c>
      <c r="I8" s="172">
        <f>+Vigencia!N330</f>
        <v>0</v>
      </c>
      <c r="J8" s="172">
        <f>+Vigencia!N378</f>
        <v>0</v>
      </c>
      <c r="K8" s="171">
        <f>+Vigencia!N428</f>
        <v>0</v>
      </c>
      <c r="L8" s="171">
        <f>+Vigencia!N477</f>
        <v>0</v>
      </c>
      <c r="M8" s="559" t="s">
        <v>2770</v>
      </c>
      <c r="N8" s="559" t="s">
        <v>2849</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+Vigencia!N235</f>
        <v>66264568</v>
      </c>
      <c r="H9" s="172">
        <f>+Vigencia!N283</f>
        <v>107888497</v>
      </c>
      <c r="I9" s="172">
        <f>+Vigencia!N331</f>
        <v>84110757</v>
      </c>
      <c r="J9" s="172">
        <f>+Vigencia!N379</f>
        <v>68056182</v>
      </c>
      <c r="K9" s="171">
        <f>+Vigencia!N429</f>
        <v>10413543</v>
      </c>
      <c r="L9" s="171">
        <f>+Vigencia!N478</f>
        <v>4578916</v>
      </c>
      <c r="M9" s="559" t="s">
        <v>2850</v>
      </c>
      <c r="N9" s="559" t="s">
        <v>3364</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+Vigencia!N236</f>
        <v>64329630</v>
      </c>
      <c r="H10" s="172">
        <f>+Vigencia!N284</f>
        <v>186994130</v>
      </c>
      <c r="I10" s="172">
        <f>+Vigencia!N332</f>
        <v>161384654</v>
      </c>
      <c r="J10" s="172">
        <f>+Vigencia!N380</f>
        <v>67473315</v>
      </c>
      <c r="K10" s="171">
        <f>+Vigencia!N430</f>
        <v>9090550</v>
      </c>
      <c r="L10" s="171">
        <f>+Vigencia!N479</f>
        <v>8154248</v>
      </c>
      <c r="M10" s="559" t="s">
        <v>3365</v>
      </c>
      <c r="N10" s="559" t="s">
        <v>3366</v>
      </c>
    </row>
    <row r="11" spans="2:14" ht="35.1" customHeight="1">
      <c r="B11" s="169">
        <v>9</v>
      </c>
      <c r="C11" s="169">
        <f>Metas!B11</f>
        <v>9</v>
      </c>
      <c r="D11" s="139" t="str">
        <f>Metas!C11</f>
        <v>Mantener en funcionamiento los 20 Servicios amigables en salud para las mujeres en sus diversidades.</v>
      </c>
      <c r="E11" s="179"/>
      <c r="F11" s="180"/>
      <c r="G11" s="172">
        <f>+Vigencia!N237</f>
        <v>1922464735</v>
      </c>
      <c r="H11" s="172">
        <f>+Vigencia!N285</f>
        <v>828044530</v>
      </c>
      <c r="I11" s="172">
        <f>+Vigencia!N333</f>
        <v>641136303</v>
      </c>
      <c r="J11" s="172">
        <f>+Vigencia!N381</f>
        <v>527593841</v>
      </c>
      <c r="K11" s="171">
        <f>+Vigencia!N431</f>
        <v>30671028</v>
      </c>
      <c r="L11" s="171">
        <f>+Vigencia!N480</f>
        <v>0</v>
      </c>
      <c r="M11" s="559" t="s">
        <v>3367</v>
      </c>
      <c r="N11" s="559" t="s">
        <v>3368</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4">
        <v>602</v>
      </c>
      <c r="G12" s="172">
        <f>+Vigencia!N238</f>
        <v>1021397661</v>
      </c>
      <c r="H12" s="172">
        <f>+Vigencia!N286</f>
        <v>1225932195</v>
      </c>
      <c r="I12" s="172">
        <f>+Vigencia!N334</f>
        <v>1050379664</v>
      </c>
      <c r="J12" s="172">
        <f>+Vigencia!N382</f>
        <v>618156404</v>
      </c>
      <c r="K12" s="171">
        <f>+Vigencia!N432</f>
        <v>47138731</v>
      </c>
      <c r="L12" s="171">
        <f>+Vigencia!N481</f>
        <v>22501345</v>
      </c>
      <c r="M12" s="559" t="s">
        <v>3369</v>
      </c>
      <c r="N12" s="559" t="s">
        <v>3370</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+Vigencia!N239</f>
        <v>100999816</v>
      </c>
      <c r="H13" s="172">
        <f>+Vigencia!N287</f>
        <v>178226144</v>
      </c>
      <c r="I13" s="172">
        <f>+Vigencia!N335</f>
        <v>134937595</v>
      </c>
      <c r="J13" s="172">
        <f>+Vigencia!N383</f>
        <v>104616916</v>
      </c>
      <c r="K13" s="171">
        <f>+Vigencia!N433</f>
        <v>11064379</v>
      </c>
      <c r="L13" s="171">
        <f>+Vigencia!N482</f>
        <v>7474921</v>
      </c>
      <c r="M13" s="559" t="s">
        <v>3371</v>
      </c>
      <c r="N13" s="559" t="s">
        <v>3372</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+Vigencia!N240</f>
        <v>877293638</v>
      </c>
      <c r="H14" s="172">
        <f>+Vigencia!N288</f>
        <v>377911969</v>
      </c>
      <c r="I14" s="172">
        <f>+Vigencia!N336</f>
        <v>276456486</v>
      </c>
      <c r="J14" s="172">
        <f>+Vigencia!N384</f>
        <v>223346877</v>
      </c>
      <c r="K14" s="171">
        <f>+Vigencia!N434</f>
        <v>14162160</v>
      </c>
      <c r="L14" s="171">
        <f>+Vigencia!N483</f>
        <v>4578913</v>
      </c>
      <c r="M14" s="559" t="s">
        <v>3373</v>
      </c>
      <c r="N14" s="559" t="s">
        <v>3374</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+Vigencia!N241</f>
        <v>795405930</v>
      </c>
      <c r="H15" s="172">
        <f>+Vigencia!N289</f>
        <v>368917452</v>
      </c>
      <c r="I15" s="172">
        <f>+Vigencia!N337</f>
        <v>277200694</v>
      </c>
      <c r="J15" s="172">
        <f>+Vigencia!N385</f>
        <v>226534063</v>
      </c>
      <c r="K15" s="171">
        <f>+Vigencia!N435</f>
        <v>13458988</v>
      </c>
      <c r="L15" s="171">
        <f>+Vigencia!N484</f>
        <v>4578915</v>
      </c>
      <c r="M15" s="559" t="s">
        <v>3375</v>
      </c>
      <c r="N15" s="559" t="s">
        <v>3376</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+Vigencia!N242</f>
        <v>891250357</v>
      </c>
      <c r="H16" s="172">
        <f>+Vigencia!N290</f>
        <v>810346674</v>
      </c>
      <c r="I16" s="172">
        <f>+Vigencia!N338</f>
        <v>767488135</v>
      </c>
      <c r="J16" s="172">
        <f>+Vigencia!N386</f>
        <v>110778261</v>
      </c>
      <c r="K16" s="171">
        <f>+Vigencia!N436</f>
        <v>11370841</v>
      </c>
      <c r="L16" s="171">
        <f>+Vigencia!N485</f>
        <v>4578914</v>
      </c>
      <c r="M16" s="559" t="s">
        <v>3377</v>
      </c>
      <c r="N16" s="559" t="s">
        <v>3378</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+Vigencia!N243</f>
        <v>47507015</v>
      </c>
      <c r="H17" s="172">
        <f>+Vigencia!N291</f>
        <v>69247141</v>
      </c>
      <c r="I17" s="172">
        <f>+Vigencia!N339</f>
        <v>66005863</v>
      </c>
      <c r="J17" s="172">
        <f>+Vigencia!N387</f>
        <v>50651085</v>
      </c>
      <c r="K17" s="171">
        <f>+Vigencia!N437</f>
        <v>1000297</v>
      </c>
      <c r="L17" s="171">
        <f>+Vigencia!N486</f>
        <v>735772</v>
      </c>
      <c r="M17" s="559" t="s">
        <v>3015</v>
      </c>
      <c r="N17" s="559" t="s">
        <v>3162</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+Vigencia!N244</f>
        <v>526247615</v>
      </c>
      <c r="H18" s="172">
        <f>+Vigencia!N292</f>
        <v>882989500</v>
      </c>
      <c r="I18" s="172">
        <f>+Vigencia!N340</f>
        <v>689734254</v>
      </c>
      <c r="J18" s="172">
        <f>+Vigencia!N388</f>
        <v>551336800</v>
      </c>
      <c r="K18" s="171">
        <f>+Vigencia!N438</f>
        <v>36765886</v>
      </c>
      <c r="L18" s="171">
        <f>+Vigencia!N487</f>
        <v>23698200</v>
      </c>
      <c r="M18" s="559" t="s">
        <v>3379</v>
      </c>
      <c r="N18" s="559" t="s">
        <v>3380</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+Vigencia!N245</f>
        <v>296697169</v>
      </c>
      <c r="H19" s="172">
        <f>+Vigencia!N293</f>
        <v>532715459</v>
      </c>
      <c r="I19" s="172">
        <f>+Vigencia!N341</f>
        <v>397097022</v>
      </c>
      <c r="J19" s="172">
        <f>+Vigencia!N389</f>
        <v>317053215</v>
      </c>
      <c r="K19" s="171">
        <f>+Vigencia!N439</f>
        <v>21357408</v>
      </c>
      <c r="L19" s="171">
        <f>+Vigencia!N488</f>
        <v>3999272</v>
      </c>
      <c r="M19" s="559" t="s">
        <v>3381</v>
      </c>
      <c r="N19" s="559" t="s">
        <v>3382</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+Vigencia!N246</f>
        <v>393227027</v>
      </c>
      <c r="H20" s="172">
        <f>+Vigencia!N294</f>
        <v>619989361</v>
      </c>
      <c r="I20" s="172">
        <f>+Vigencia!N342</f>
        <v>478067943</v>
      </c>
      <c r="J20" s="172">
        <f>+Vigencia!N390</f>
        <v>385318069</v>
      </c>
      <c r="K20" s="171">
        <f>+Vigencia!N440</f>
        <v>32332972</v>
      </c>
      <c r="L20" s="171">
        <f>+Vigencia!N489</f>
        <v>29380116</v>
      </c>
      <c r="M20" s="559" t="s">
        <v>3383</v>
      </c>
      <c r="N20" s="559" t="s">
        <v>3384</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+Vigencia!N247</f>
        <v>8319276552</v>
      </c>
      <c r="H21" s="172">
        <f>+Vigencia!N295</f>
        <v>978738304</v>
      </c>
      <c r="I21" s="172">
        <f>+Vigencia!N343</f>
        <v>824960336</v>
      </c>
      <c r="J21" s="172">
        <f>+Vigencia!N391</f>
        <v>337095000</v>
      </c>
      <c r="K21" s="171">
        <f>+Vigencia!N441</f>
        <v>39667745</v>
      </c>
      <c r="L21" s="171">
        <f>+Vigencia!N490</f>
        <v>5630371</v>
      </c>
      <c r="M21" s="559" t="s">
        <v>3385</v>
      </c>
      <c r="N21" s="559" t="s">
        <v>3386</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+Vigencia!N248</f>
        <v>460634296</v>
      </c>
      <c r="H22" s="172">
        <f>+Vigencia!N296</f>
        <v>708712885</v>
      </c>
      <c r="I22" s="172">
        <f>+Vigencia!N344</f>
        <v>555288861</v>
      </c>
      <c r="J22" s="172">
        <f>+Vigencia!N392</f>
        <v>352062135</v>
      </c>
      <c r="K22" s="171">
        <f>+Vigencia!N442</f>
        <v>60815868</v>
      </c>
      <c r="L22" s="171">
        <f>+Vigencia!N491</f>
        <v>7787789</v>
      </c>
      <c r="M22" s="559" t="s">
        <v>3387</v>
      </c>
      <c r="N22" s="559" t="s">
        <v>3388</v>
      </c>
    </row>
    <row r="23" spans="2:14" ht="35.1" customHeight="1">
      <c r="B23" s="169">
        <v>21</v>
      </c>
      <c r="C23" s="169">
        <f>Metas!B23</f>
        <v>21</v>
      </c>
      <c r="D23" s="139" t="str">
        <f>Metas!C23</f>
        <v>Mantener a 10 la tasa de mortalidad perinatal por cada 1000 nacidos vivos.</v>
      </c>
      <c r="E23" s="179"/>
      <c r="F23" s="180"/>
      <c r="G23" s="172">
        <f>+Vigencia!N249</f>
        <v>64451500</v>
      </c>
      <c r="H23" s="172">
        <f>+Vigencia!N297</f>
        <v>98942979</v>
      </c>
      <c r="I23" s="172">
        <f>+Vigencia!N345</f>
        <v>76358281</v>
      </c>
      <c r="J23" s="172">
        <f>+Vigencia!N393</f>
        <v>56040703</v>
      </c>
      <c r="K23" s="171">
        <f>+Vigencia!N443</f>
        <v>10936843</v>
      </c>
      <c r="L23" s="171">
        <f>+Vigencia!N492</f>
        <v>1856411</v>
      </c>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+Vigencia!N250</f>
        <v>123864224</v>
      </c>
      <c r="H24" s="172">
        <f>+Vigencia!N298</f>
        <v>151315498</v>
      </c>
      <c r="I24" s="172">
        <f>+Vigencia!N346</f>
        <v>128966552</v>
      </c>
      <c r="J24" s="172">
        <f>+Vigencia!N394</f>
        <v>64332787</v>
      </c>
      <c r="K24" s="171">
        <f>+Vigencia!N444</f>
        <v>9281503</v>
      </c>
      <c r="L24" s="171">
        <f>+Vigencia!N493</f>
        <v>814070</v>
      </c>
      <c r="M24" s="559" t="s">
        <v>3389</v>
      </c>
      <c r="N24" s="559" t="s">
        <v>3390</v>
      </c>
    </row>
    <row r="25" spans="2:14" ht="35.1" customHeight="1">
      <c r="B25" s="169">
        <v>23</v>
      </c>
      <c r="C25" s="169">
        <f>Metas!B25</f>
        <v>23</v>
      </c>
      <c r="D25" s="139" t="str">
        <f>Metas!C25</f>
        <v>Lograr la incidencia a 2 la tasa de sífilis congénita 2 por cada 1.000 nacidos vivos más muertes fetales.</v>
      </c>
      <c r="E25" s="179"/>
      <c r="F25" s="180"/>
      <c r="G25" s="172">
        <f>+Vigencia!N251</f>
        <v>190402906</v>
      </c>
      <c r="H25" s="172">
        <f>+Vigencia!N299</f>
        <v>270602183</v>
      </c>
      <c r="I25" s="172">
        <f>+Vigencia!N347</f>
        <v>218786633</v>
      </c>
      <c r="J25" s="172">
        <f>+Vigencia!N395</f>
        <v>120109060</v>
      </c>
      <c r="K25" s="171">
        <f>+Vigencia!N445</f>
        <v>18323228</v>
      </c>
      <c r="L25" s="171">
        <f>+Vigencia!N494</f>
        <v>5544614</v>
      </c>
      <c r="M25" s="559" t="s">
        <v>3391</v>
      </c>
      <c r="N25" s="559" t="s">
        <v>3392</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+Vigencia!N252</f>
        <v>128984214</v>
      </c>
      <c r="H26" s="172">
        <f>+Vigencia!N300</f>
        <v>562523966</v>
      </c>
      <c r="I26" s="172">
        <f>+Vigencia!N348</f>
        <v>522573588</v>
      </c>
      <c r="J26" s="172">
        <f>+Vigencia!N396</f>
        <v>135999276</v>
      </c>
      <c r="K26" s="171">
        <f>+Vigencia!N446</f>
        <v>25170558</v>
      </c>
      <c r="L26" s="171">
        <f>+Vigencia!N495</f>
        <v>420423</v>
      </c>
      <c r="M26" s="559" t="s">
        <v>3393</v>
      </c>
      <c r="N26" s="559" t="s">
        <v>3394</v>
      </c>
    </row>
    <row r="27" spans="2:14" ht="35.1" customHeight="1">
      <c r="B27" s="169">
        <v>25</v>
      </c>
      <c r="C27" s="169">
        <f>Metas!B27</f>
        <v>25</v>
      </c>
      <c r="D27" s="139" t="str">
        <f>Metas!C27</f>
        <v>Mantener en menos de 10.3 la tasa de mortalidad en menores de 5 años por mil nacidos vivos.</v>
      </c>
      <c r="E27" s="179"/>
      <c r="F27" s="180"/>
      <c r="G27" s="172">
        <f>+Vigencia!N253</f>
        <v>1369184732</v>
      </c>
      <c r="H27" s="172">
        <f>+Vigencia!N301</f>
        <v>142310540</v>
      </c>
      <c r="I27" s="172">
        <f>+Vigencia!N349</f>
        <v>110379002</v>
      </c>
      <c r="J27" s="172">
        <f>+Vigencia!N397</f>
        <v>51715529</v>
      </c>
      <c r="K27" s="171">
        <f>+Vigencia!N447</f>
        <v>11765035</v>
      </c>
      <c r="L27" s="171">
        <f>+Vigencia!N496</f>
        <v>3222834</v>
      </c>
      <c r="M27" s="559" t="s">
        <v>3395</v>
      </c>
      <c r="N27" s="559" t="s">
        <v>3396</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+Vigencia!N254</f>
        <v>2171857459</v>
      </c>
      <c r="H28" s="172">
        <f>+Vigencia!N302</f>
        <v>821135960</v>
      </c>
      <c r="I28" s="172">
        <f>+Vigencia!N350</f>
        <v>724747498</v>
      </c>
      <c r="J28" s="172">
        <f>+Vigencia!N398</f>
        <v>232484848</v>
      </c>
      <c r="K28" s="171">
        <f>+Vigencia!N448</f>
        <v>35919760</v>
      </c>
      <c r="L28" s="171">
        <f>+Vigencia!N497</f>
        <v>517759</v>
      </c>
      <c r="M28" s="559" t="s">
        <v>3397</v>
      </c>
      <c r="N28" s="559" t="s">
        <v>3398</v>
      </c>
    </row>
    <row r="29" spans="2:14" ht="35.1" customHeight="1">
      <c r="B29" s="169">
        <v>27</v>
      </c>
      <c r="C29" s="169">
        <f>Metas!B29</f>
        <v>27</v>
      </c>
      <c r="D29" s="139" t="str">
        <f>Metas!C29</f>
        <v>Mantener por encima del 75% la práctica de lactancia materna exclusiva en menores de 6 meses.</v>
      </c>
      <c r="E29" s="179"/>
      <c r="F29" s="180"/>
      <c r="G29" s="172">
        <f>+Vigencia!N255</f>
        <v>632002826</v>
      </c>
      <c r="H29" s="172">
        <f>+Vigencia!N303</f>
        <v>647253456</v>
      </c>
      <c r="I29" s="172">
        <f>+Vigencia!N351</f>
        <v>581153045</v>
      </c>
      <c r="J29" s="172">
        <f>+Vigencia!N399</f>
        <v>164936015</v>
      </c>
      <c r="K29" s="171">
        <f>+Vigencia!N449</f>
        <v>14446183</v>
      </c>
      <c r="L29" s="171">
        <f>+Vigencia!N498</f>
        <v>7038051</v>
      </c>
      <c r="M29" s="559" t="s">
        <v>3399</v>
      </c>
      <c r="N29" s="559" t="s">
        <v>3400</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+Vigencia!N256</f>
        <v>871788244</v>
      </c>
      <c r="H30" s="172">
        <f>+Vigencia!N304</f>
        <v>112462806</v>
      </c>
      <c r="I30" s="172">
        <f>+Vigencia!N352</f>
        <v>79973597</v>
      </c>
      <c r="J30" s="172">
        <f>+Vigencia!N400</f>
        <v>62848632</v>
      </c>
      <c r="K30" s="171">
        <f>+Vigencia!N450</f>
        <v>9286838</v>
      </c>
      <c r="L30" s="171">
        <f>+Vigencia!N499</f>
        <v>1426795</v>
      </c>
      <c r="M30" s="559" t="s">
        <v>3401</v>
      </c>
      <c r="N30" s="559" t="s">
        <v>3402</v>
      </c>
    </row>
    <row r="31" spans="2:14" ht="35.1" customHeight="1">
      <c r="B31" s="169">
        <v>29</v>
      </c>
      <c r="C31" s="169">
        <f>Metas!B31</f>
        <v>29</v>
      </c>
      <c r="D31" s="139" t="str">
        <f>Metas!C31</f>
        <v>Reducir a 15,7% la prevalencia de retraso en talla en niños y niñas menores de 2 años</v>
      </c>
      <c r="E31" s="179"/>
      <c r="F31" s="180"/>
      <c r="G31" s="172">
        <f>+Vigencia!N257</f>
        <v>863884145</v>
      </c>
      <c r="H31" s="172">
        <f>+Vigencia!N305</f>
        <v>218103629</v>
      </c>
      <c r="I31" s="172">
        <f>+Vigencia!N353</f>
        <v>190111820</v>
      </c>
      <c r="J31" s="172">
        <f>+Vigencia!N401</f>
        <v>75847931</v>
      </c>
      <c r="K31" s="171">
        <f>+Vigencia!N451</f>
        <v>9987445</v>
      </c>
      <c r="L31" s="171">
        <f>+Vigencia!N500</f>
        <v>2283739</v>
      </c>
      <c r="M31" s="559" t="s">
        <v>3403</v>
      </c>
      <c r="N31" s="559" t="s">
        <v>3404</v>
      </c>
    </row>
    <row r="32" spans="2:14" ht="35.1" customHeight="1">
      <c r="B32" s="169">
        <v>30</v>
      </c>
      <c r="C32" s="169">
        <f>Metas!B32</f>
        <v>30</v>
      </c>
      <c r="D32" s="139" t="str">
        <f>Metas!C32</f>
        <v>Reducir al 35.4% la proporción de malnutrición en la población de 5 a 17 años.</v>
      </c>
      <c r="E32" s="179"/>
      <c r="F32" s="180"/>
      <c r="G32" s="172">
        <f>+Vigencia!N258</f>
        <v>228866774</v>
      </c>
      <c r="H32" s="172">
        <f>+Vigencia!N306</f>
        <v>395682191</v>
      </c>
      <c r="I32" s="172">
        <f>+Vigencia!N354</f>
        <v>295991374</v>
      </c>
      <c r="J32" s="172">
        <f>+Vigencia!N402</f>
        <v>238744202</v>
      </c>
      <c r="K32" s="171">
        <f>+Vigencia!N452</f>
        <v>26818919</v>
      </c>
      <c r="L32" s="171">
        <f>+Vigencia!N501</f>
        <v>8126182</v>
      </c>
      <c r="M32" s="559" t="s">
        <v>3405</v>
      </c>
      <c r="N32" s="559" t="s">
        <v>3406</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+Vigencia!N259</f>
        <v>200104585</v>
      </c>
      <c r="H33" s="172">
        <f>+Vigencia!N307</f>
        <v>291232614</v>
      </c>
      <c r="I33" s="172">
        <f>+Vigencia!N355</f>
        <v>245704317</v>
      </c>
      <c r="J33" s="172">
        <f>+Vigencia!N403</f>
        <v>172656207</v>
      </c>
      <c r="K33" s="171">
        <f>+Vigencia!N453</f>
        <v>14992126</v>
      </c>
      <c r="L33" s="171">
        <f>+Vigencia!N502</f>
        <v>14982646</v>
      </c>
      <c r="M33" s="559" t="s">
        <v>3407</v>
      </c>
      <c r="N33" s="559" t="s">
        <v>3408</v>
      </c>
    </row>
    <row r="34" spans="2:14" ht="35.1" customHeight="1">
      <c r="B34" s="169">
        <v>32</v>
      </c>
      <c r="C34" s="169">
        <f>Metas!B34</f>
        <v>32</v>
      </c>
      <c r="D34" s="139" t="str">
        <f>Metas!C34</f>
        <v>Implementar y evaluar el 100% del plan de prevención y atención a la conducta suicida en Bogotá D.C.</v>
      </c>
      <c r="E34" s="179"/>
      <c r="F34" s="180"/>
      <c r="G34" s="172">
        <f>+Vigencia!N260</f>
        <v>3708466666</v>
      </c>
      <c r="H34" s="172">
        <f>+Vigencia!N308</f>
        <v>4342233874</v>
      </c>
      <c r="I34" s="172">
        <f>+Vigencia!N356</f>
        <v>3766729555</v>
      </c>
      <c r="J34" s="172">
        <f>+Vigencia!N404</f>
        <v>1783778889</v>
      </c>
      <c r="K34" s="171">
        <f>+Vigencia!N454</f>
        <v>191334790</v>
      </c>
      <c r="L34" s="171">
        <f>+Vigencia!N503</f>
        <v>50062537</v>
      </c>
      <c r="M34" s="559" t="s">
        <v>3409</v>
      </c>
      <c r="N34" s="559" t="s">
        <v>3410</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+Vigencia!N261</f>
        <v>1230390123</v>
      </c>
      <c r="H35" s="172">
        <f>+Vigencia!N309</f>
        <v>3170672500</v>
      </c>
      <c r="I35" s="172">
        <f>+Vigencia!N357</f>
        <v>2682974319</v>
      </c>
      <c r="J35" s="172">
        <f>+Vigencia!N405</f>
        <v>1291583536</v>
      </c>
      <c r="K35" s="171">
        <f>+Vigencia!N455</f>
        <v>159090401</v>
      </c>
      <c r="L35" s="171">
        <f>+Vigencia!N504</f>
        <v>43196693</v>
      </c>
      <c r="M35" s="559" t="s">
        <v>3411</v>
      </c>
      <c r="N35" s="559" t="s">
        <v>3412</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+Vigencia!N262</f>
        <v>0</v>
      </c>
      <c r="H36" s="172">
        <f>+Vigencia!N310</f>
        <v>0</v>
      </c>
      <c r="I36" s="172">
        <f>+Vigencia!N358</f>
        <v>0</v>
      </c>
      <c r="J36" s="172">
        <f>+Vigencia!N406</f>
        <v>0</v>
      </c>
      <c r="K36" s="171">
        <f>+Vigencia!N456</f>
        <v>10150483</v>
      </c>
      <c r="L36" s="171">
        <f>+Vigencia!N505</f>
        <v>5685519</v>
      </c>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+Vigencia!N263</f>
        <v>129733757</v>
      </c>
      <c r="H37" s="172">
        <f>+Vigencia!N311</f>
        <v>226428296</v>
      </c>
      <c r="I37" s="172">
        <f>+Vigencia!N359</f>
        <v>172881523</v>
      </c>
      <c r="J37" s="172">
        <f>+Vigencia!N407</f>
        <v>135030599</v>
      </c>
      <c r="K37" s="171">
        <f>+Vigencia!N457</f>
        <v>20189698</v>
      </c>
      <c r="L37" s="171">
        <f>+Vigencia!N506</f>
        <v>9546544</v>
      </c>
      <c r="M37" s="559" t="s">
        <v>3413</v>
      </c>
      <c r="N37" s="559" t="s">
        <v>3414</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+Vigencia!N264</f>
        <v>173018793</v>
      </c>
      <c r="H38" s="172">
        <f>+Vigencia!N312</f>
        <v>301116022</v>
      </c>
      <c r="I38" s="172">
        <f>+Vigencia!N360</f>
        <v>225701069</v>
      </c>
      <c r="J38" s="172">
        <f>+Vigencia!N408</f>
        <v>174924579</v>
      </c>
      <c r="K38" s="171">
        <f>+Vigencia!N458</f>
        <v>35291192</v>
      </c>
      <c r="L38" s="171">
        <f>+Vigencia!N507</f>
        <v>5042812</v>
      </c>
      <c r="M38" s="559" t="s">
        <v>3415</v>
      </c>
      <c r="N38" s="559" t="s">
        <v>3416</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+Vigencia!N265</f>
        <v>0</v>
      </c>
      <c r="H39" s="172">
        <f>+Vigencia!N313</f>
        <v>0</v>
      </c>
      <c r="I39" s="172">
        <f>+Vigencia!N361</f>
        <v>0</v>
      </c>
      <c r="J39" s="172">
        <f>+Vigencia!N409</f>
        <v>0</v>
      </c>
      <c r="K39" s="171">
        <f>+Vigencia!N459</f>
        <v>0</v>
      </c>
      <c r="L39" s="171">
        <f>+Vigencia!N508</f>
        <v>0</v>
      </c>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+Vigencia!N266</f>
        <v>9304632504</v>
      </c>
      <c r="H40" s="172">
        <f>+Vigencia!N314</f>
        <v>5679511496</v>
      </c>
      <c r="I40" s="172">
        <f>+Vigencia!N362</f>
        <v>4210305288</v>
      </c>
      <c r="J40" s="172">
        <f>+Vigencia!N410</f>
        <v>3167240262</v>
      </c>
      <c r="K40" s="171">
        <f>+Vigencia!N460</f>
        <v>254208802</v>
      </c>
      <c r="L40" s="171">
        <f>+Vigencia!N509</f>
        <v>0</v>
      </c>
      <c r="M40" s="559" t="s">
        <v>3417</v>
      </c>
      <c r="N40" s="559" t="s">
        <v>3418</v>
      </c>
    </row>
    <row r="41" spans="2:14" ht="35.1" customHeight="1">
      <c r="B41" s="169">
        <v>39</v>
      </c>
      <c r="C41" s="169">
        <f>Metas!B41</f>
        <v>39</v>
      </c>
      <c r="D41" s="139" t="str">
        <f>Metas!C41</f>
        <v xml:space="preserve">Mantener por de bajo del 2.7 la tasa de mortalidad por Tuberculosis. </v>
      </c>
      <c r="E41" s="179"/>
      <c r="F41" s="180"/>
      <c r="G41" s="172">
        <f>+Vigencia!N267</f>
        <v>273068607</v>
      </c>
      <c r="H41" s="172">
        <f>+Vigencia!N315</f>
        <v>488985924</v>
      </c>
      <c r="I41" s="172">
        <f>+Vigencia!N363</f>
        <v>364930530</v>
      </c>
      <c r="J41" s="172">
        <f>+Vigencia!N411</f>
        <v>287914198</v>
      </c>
      <c r="K41" s="171">
        <f>+Vigencia!N461</f>
        <v>116230985</v>
      </c>
      <c r="L41" s="171">
        <f>+Vigencia!N510</f>
        <v>100859429</v>
      </c>
      <c r="M41" s="559" t="s">
        <v>3419</v>
      </c>
      <c r="N41" s="559" t="s">
        <v>3420</v>
      </c>
    </row>
    <row r="42" spans="2:14" ht="35.1" customHeight="1">
      <c r="B42" s="169">
        <v>40</v>
      </c>
      <c r="C42" s="169">
        <f>Metas!B42</f>
        <v>40</v>
      </c>
      <c r="D42" s="139" t="str">
        <f>Metas!C42</f>
        <v>Implementar 1 red intersectorial y comunitaria de salud ambiental por localidad.</v>
      </c>
      <c r="E42" s="555">
        <v>1</v>
      </c>
      <c r="F42" s="556">
        <v>1</v>
      </c>
      <c r="G42" s="172">
        <f>+Vigencia!N268</f>
        <v>1644283522</v>
      </c>
      <c r="H42" s="172">
        <f>+Vigencia!N316</f>
        <v>2566269049</v>
      </c>
      <c r="I42" s="172">
        <f>+Vigencia!N364</f>
        <v>1937445081</v>
      </c>
      <c r="J42" s="172">
        <f>+Vigencia!N412</f>
        <v>1474282047</v>
      </c>
      <c r="K42" s="171">
        <f>+Vigencia!N462</f>
        <v>96239006</v>
      </c>
      <c r="L42" s="171">
        <f>+Vigencia!N511</f>
        <v>24592879</v>
      </c>
      <c r="M42" s="559" t="s">
        <v>3421</v>
      </c>
      <c r="N42" s="559" t="s">
        <v>3422</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+Vigencia!N269</f>
        <v>3714445535</v>
      </c>
      <c r="H43" s="172">
        <f>+Vigencia!N317</f>
        <v>1628002320</v>
      </c>
      <c r="I43" s="172">
        <f>+Vigencia!N365</f>
        <v>1149541819</v>
      </c>
      <c r="J43" s="172">
        <f>+Vigencia!N413</f>
        <v>900292926</v>
      </c>
      <c r="K43" s="171">
        <f>+Vigencia!N463</f>
        <v>86356567</v>
      </c>
      <c r="L43" s="171">
        <f>+Vigencia!N512</f>
        <v>17394282</v>
      </c>
      <c r="M43" s="559" t="s">
        <v>3423</v>
      </c>
      <c r="N43" s="559" t="s">
        <v>3424</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4.5</v>
      </c>
      <c r="F44" s="180">
        <f>+E44/12*8</f>
        <v>3</v>
      </c>
      <c r="G44" s="172">
        <f>+Vigencia!N270</f>
        <v>8216379689</v>
      </c>
      <c r="H44" s="172">
        <f>+Vigencia!N318</f>
        <v>14231535085</v>
      </c>
      <c r="I44" s="172">
        <f>+Vigencia!N366</f>
        <v>10760834062</v>
      </c>
      <c r="J44" s="172">
        <f>+Vigencia!N414</f>
        <v>8901053908</v>
      </c>
      <c r="K44" s="171">
        <f>+Vigencia!N464</f>
        <v>696061807</v>
      </c>
      <c r="L44" s="171">
        <f>+Vigencia!N513</f>
        <v>223019324</v>
      </c>
      <c r="M44" s="559" t="s">
        <v>3425</v>
      </c>
      <c r="N44" s="559" t="s">
        <v>3426</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+Vigencia!N271</f>
        <v>9079844931</v>
      </c>
      <c r="H45" s="172">
        <f>+Vigencia!N319</f>
        <v>1014632937</v>
      </c>
      <c r="I45" s="172">
        <f>+Vigencia!N367</f>
        <v>721488027</v>
      </c>
      <c r="J45" s="172">
        <f>+Vigencia!N415</f>
        <v>586644744</v>
      </c>
      <c r="K45" s="171">
        <f>+Vigencia!N465</f>
        <v>55798236</v>
      </c>
      <c r="L45" s="171">
        <f>+Vigencia!N514</f>
        <v>0</v>
      </c>
      <c r="M45" s="559" t="s">
        <v>3427</v>
      </c>
      <c r="N45" s="559" t="s">
        <v>3428</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+Vigencia!N272</f>
        <v>6027141961</v>
      </c>
      <c r="H46" s="172">
        <f>+Vigencia!N320</f>
        <v>11258697686</v>
      </c>
      <c r="I46" s="172">
        <f>+Vigencia!N368</f>
        <v>8238100756</v>
      </c>
      <c r="J46" s="172">
        <f>+Vigencia!N416</f>
        <v>6000728473</v>
      </c>
      <c r="K46" s="171">
        <f>+Vigencia!N466</f>
        <v>662202069</v>
      </c>
      <c r="L46" s="171">
        <f>+Vigencia!N515</f>
        <v>284576808</v>
      </c>
      <c r="M46" s="559" t="s">
        <v>3429</v>
      </c>
      <c r="N46" s="559" t="s">
        <v>3430</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+Vigencia!N273</f>
        <v>0</v>
      </c>
      <c r="H47" s="172">
        <f>+Vigencia!N321</f>
        <v>0</v>
      </c>
      <c r="I47" s="172">
        <f>+Vigencia!N369</f>
        <v>0</v>
      </c>
      <c r="J47" s="172">
        <f>+Vigencia!N417</f>
        <v>0</v>
      </c>
      <c r="K47" s="171">
        <f>+Vigencia!N467</f>
        <v>0</v>
      </c>
      <c r="L47" s="171">
        <f>+Vigencia!N516</f>
        <v>0</v>
      </c>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72636346766</v>
      </c>
      <c r="H49" s="128">
        <f t="shared" si="0"/>
        <v>66599502514</v>
      </c>
      <c r="I49" s="128">
        <f t="shared" si="0"/>
        <v>51652398491</v>
      </c>
      <c r="J49" s="128">
        <f t="shared" si="0"/>
        <v>35281366086</v>
      </c>
      <c r="K49" s="128">
        <f t="shared" si="0"/>
        <v>3339577057</v>
      </c>
      <c r="L49" s="128">
        <f t="shared" si="0"/>
        <v>981817991</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48"/>
  <sheetViews>
    <sheetView showGridLines="0" zoomScale="80" zoomScaleNormal="80" workbookViewId="0">
      <pane xSplit="4" ySplit="2" topLeftCell="H3" activePane="bottomRight" state="frozen"/>
      <selection pane="bottomRight" activeCell="N13" sqref="N13"/>
      <selection pane="bottomLeft" activeCell="M13" sqref="M13:N13"/>
      <selection pane="topRight" activeCell="M13" sqref="M13:N13"/>
    </sheetView>
  </sheetViews>
  <sheetFormatPr defaultColWidth="12" defaultRowHeight="11.45"/>
  <cols>
    <col min="1" max="1" width="1.83203125" customWidth="1"/>
    <col min="2" max="2" width="11" customWidth="1"/>
    <col min="4" max="4" width="90.83203125" customWidth="1"/>
    <col min="5" max="6" width="14.83203125" customWidth="1"/>
    <col min="7" max="12" width="18.83203125" customWidth="1"/>
    <col min="13" max="14" width="85.83203125" customWidth="1"/>
  </cols>
  <sheetData>
    <row r="1" spans="2:14" ht="18">
      <c r="C1" s="168"/>
      <c r="D1" s="168" t="str">
        <f>"Localidad: "&amp;Vigencia!O228</f>
        <v>Localidad: 10. ENGATIVA</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f>+Vigencia!O229</f>
        <v>0</v>
      </c>
      <c r="H3" s="172">
        <f>+Vigencia!O277</f>
        <v>0</v>
      </c>
      <c r="I3" s="172">
        <f>+Vigencia!O325</f>
        <v>0</v>
      </c>
      <c r="J3" s="172">
        <f>+Vigencia!O373</f>
        <v>0</v>
      </c>
      <c r="K3" s="171">
        <f>+Vigencia!O423</f>
        <v>0</v>
      </c>
      <c r="L3" s="171">
        <f>+Vigencia!O472</f>
        <v>0</v>
      </c>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+Vigencia!O230</f>
        <v>2052852218</v>
      </c>
      <c r="H4" s="172">
        <f>+Vigencia!O278</f>
        <v>0</v>
      </c>
      <c r="I4" s="172">
        <f>+Vigencia!O326</f>
        <v>0</v>
      </c>
      <c r="J4" s="172">
        <f>+Vigencia!O374</f>
        <v>0</v>
      </c>
      <c r="K4" s="171">
        <f>+Vigencia!O424</f>
        <v>21704734</v>
      </c>
      <c r="L4" s="171">
        <f>+Vigencia!O473</f>
        <v>18508132</v>
      </c>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+Vigencia!O231</f>
        <v>6010439681</v>
      </c>
      <c r="H5" s="172">
        <f>+Vigencia!O279</f>
        <v>8619968116</v>
      </c>
      <c r="I5" s="172">
        <f>+Vigencia!O327</f>
        <v>6654201495</v>
      </c>
      <c r="J5" s="172">
        <f>+Vigencia!O375</f>
        <v>4296199308</v>
      </c>
      <c r="K5" s="171">
        <f>+Vigencia!O425</f>
        <v>202217766.00000003</v>
      </c>
      <c r="L5" s="171">
        <f>+Vigencia!O474</f>
        <v>4382494</v>
      </c>
      <c r="M5" s="559" t="s">
        <v>3431</v>
      </c>
      <c r="N5" s="559" t="s">
        <v>3432</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+Vigencia!O232</f>
        <v>3372173028</v>
      </c>
      <c r="H6" s="172">
        <f>+Vigencia!O280</f>
        <v>383059260</v>
      </c>
      <c r="I6" s="172">
        <f>+Vigencia!O328</f>
        <v>287153091</v>
      </c>
      <c r="J6" s="172">
        <f>+Vigencia!O376</f>
        <v>211010373</v>
      </c>
      <c r="K6" s="171">
        <f>+Vigencia!O426</f>
        <v>28424817</v>
      </c>
      <c r="L6" s="171">
        <f>+Vigencia!O475</f>
        <v>18508133</v>
      </c>
      <c r="M6" s="559" t="s">
        <v>3433</v>
      </c>
      <c r="N6" s="559" t="s">
        <v>3434</v>
      </c>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+Vigencia!O233</f>
        <v>6135832445</v>
      </c>
      <c r="H7" s="172">
        <f>+Vigencia!O281</f>
        <v>2206115652</v>
      </c>
      <c r="I7" s="172">
        <f>+Vigencia!O329</f>
        <v>1622807038</v>
      </c>
      <c r="J7" s="172">
        <f>+Vigencia!O377</f>
        <v>1228609623</v>
      </c>
      <c r="K7" s="171">
        <f>+Vigencia!O427</f>
        <v>54513571</v>
      </c>
      <c r="L7" s="171">
        <f>+Vigencia!O476</f>
        <v>23914677</v>
      </c>
      <c r="M7" s="559" t="s">
        <v>3435</v>
      </c>
      <c r="N7" s="559" t="s">
        <v>3436</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+Vigencia!O234</f>
        <v>183322259</v>
      </c>
      <c r="H8" s="172">
        <f>+Vigencia!O282</f>
        <v>327941082</v>
      </c>
      <c r="I8" s="172">
        <f>+Vigencia!O330</f>
        <v>245034705</v>
      </c>
      <c r="J8" s="172">
        <f>+Vigencia!O378</f>
        <v>198570582</v>
      </c>
      <c r="K8" s="171">
        <f>+Vigencia!O428</f>
        <v>12450739</v>
      </c>
      <c r="L8" s="171">
        <f>+Vigencia!O477</f>
        <v>6716331</v>
      </c>
      <c r="M8" s="559" t="s">
        <v>2770</v>
      </c>
      <c r="N8" s="559" t="s">
        <v>2849</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+Vigencia!O235</f>
        <v>2159165578</v>
      </c>
      <c r="H9" s="172">
        <f>+Vigencia!O283</f>
        <v>112597570</v>
      </c>
      <c r="I9" s="172">
        <f>+Vigencia!O331</f>
        <v>84248605</v>
      </c>
      <c r="J9" s="172">
        <f>+Vigencia!O379</f>
        <v>68490231</v>
      </c>
      <c r="K9" s="171">
        <f>+Vigencia!O429</f>
        <v>10979300</v>
      </c>
      <c r="L9" s="171">
        <f>+Vigencia!O478</f>
        <v>6334375</v>
      </c>
      <c r="M9" s="559" t="s">
        <v>3437</v>
      </c>
      <c r="N9" s="559" t="s">
        <v>3438</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+Vigencia!O236</f>
        <v>59552550</v>
      </c>
      <c r="H10" s="172">
        <f>+Vigencia!O284</f>
        <v>168598310</v>
      </c>
      <c r="I10" s="172">
        <f>+Vigencia!O332</f>
        <v>144939373</v>
      </c>
      <c r="J10" s="172">
        <f>+Vigencia!O380</f>
        <v>63982922</v>
      </c>
      <c r="K10" s="171">
        <f>+Vigencia!O430</f>
        <v>8070504</v>
      </c>
      <c r="L10" s="171">
        <f>+Vigencia!O479</f>
        <v>7349723</v>
      </c>
      <c r="M10" s="559" t="s">
        <v>3439</v>
      </c>
      <c r="N10" s="559" t="s">
        <v>3440</v>
      </c>
    </row>
    <row r="11" spans="2:14" ht="35.1" customHeight="1">
      <c r="B11" s="169">
        <v>9</v>
      </c>
      <c r="C11" s="169">
        <f>Metas!B11</f>
        <v>9</v>
      </c>
      <c r="D11" s="139" t="str">
        <f>Metas!C11</f>
        <v>Mantener en funcionamiento los 20 Servicios amigables en salud para las mujeres en sus diversidades.</v>
      </c>
      <c r="E11" s="179"/>
      <c r="F11" s="180"/>
      <c r="G11" s="172">
        <f>+Vigencia!O237</f>
        <v>492102959</v>
      </c>
      <c r="H11" s="172">
        <f>+Vigencia!O285</f>
        <v>833324095</v>
      </c>
      <c r="I11" s="172">
        <f>+Vigencia!O333</f>
        <v>642801466</v>
      </c>
      <c r="J11" s="172">
        <f>+Vigencia!O381</f>
        <v>533034948</v>
      </c>
      <c r="K11" s="171">
        <f>+Vigencia!O431</f>
        <v>26664757</v>
      </c>
      <c r="L11" s="171">
        <f>+Vigencia!O480</f>
        <v>0</v>
      </c>
      <c r="M11" s="559" t="s">
        <v>3441</v>
      </c>
      <c r="N11" s="559" t="s">
        <v>3442</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1">
        <v>928</v>
      </c>
      <c r="G12" s="172">
        <f>+Vigencia!O238</f>
        <v>1992170135</v>
      </c>
      <c r="H12" s="172">
        <f>+Vigencia!O286</f>
        <v>1325286462</v>
      </c>
      <c r="I12" s="172">
        <f>+Vigencia!O334</f>
        <v>1075022408</v>
      </c>
      <c r="J12" s="172">
        <f>+Vigencia!O382</f>
        <v>618192999</v>
      </c>
      <c r="K12" s="171">
        <f>+Vigencia!O432</f>
        <v>47712403</v>
      </c>
      <c r="L12" s="171">
        <f>+Vigencia!O481</f>
        <v>33091238</v>
      </c>
      <c r="M12" s="559" t="s">
        <v>3443</v>
      </c>
      <c r="N12" s="559" t="s">
        <v>3444</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+Vigencia!O239</f>
        <v>97277408</v>
      </c>
      <c r="H13" s="172">
        <f>+Vigencia!O287</f>
        <v>174699792</v>
      </c>
      <c r="I13" s="172">
        <f>+Vigencia!O335</f>
        <v>130006501</v>
      </c>
      <c r="J13" s="172">
        <f>+Vigencia!O383</f>
        <v>104031525</v>
      </c>
      <c r="K13" s="171">
        <f>+Vigencia!O433</f>
        <v>11289954</v>
      </c>
      <c r="L13" s="171">
        <f>+Vigencia!O482</f>
        <v>6334374</v>
      </c>
      <c r="M13" s="559" t="s">
        <v>3445</v>
      </c>
      <c r="N13" s="559" t="s">
        <v>3446</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+Vigencia!O240</f>
        <v>177218872</v>
      </c>
      <c r="H14" s="172">
        <f>+Vigencia!O288</f>
        <v>330876136</v>
      </c>
      <c r="I14" s="172">
        <f>+Vigencia!O336</f>
        <v>229499843</v>
      </c>
      <c r="J14" s="172">
        <f>+Vigencia!O384</f>
        <v>191277805</v>
      </c>
      <c r="K14" s="171">
        <f>+Vigencia!O434</f>
        <v>12171029</v>
      </c>
      <c r="L14" s="171">
        <f>+Vigencia!O483</f>
        <v>6334371</v>
      </c>
      <c r="M14" s="559" t="s">
        <v>3447</v>
      </c>
      <c r="N14" s="559" t="s">
        <v>3448</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+Vigencia!O241</f>
        <v>214834587</v>
      </c>
      <c r="H15" s="172">
        <f>+Vigencia!O289</f>
        <v>388026745</v>
      </c>
      <c r="I15" s="172">
        <f>+Vigencia!O337</f>
        <v>277200694</v>
      </c>
      <c r="J15" s="172">
        <f>+Vigencia!O385</f>
        <v>232642127</v>
      </c>
      <c r="K15" s="171">
        <f>+Vigencia!O435</f>
        <v>12727151</v>
      </c>
      <c r="L15" s="171">
        <f>+Vigencia!O484</f>
        <v>6334370</v>
      </c>
      <c r="M15" s="559" t="s">
        <v>3449</v>
      </c>
      <c r="N15" s="559" t="s">
        <v>3450</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+Vigencia!O242</f>
        <v>1770852013</v>
      </c>
      <c r="H16" s="172">
        <f>+Vigencia!O290</f>
        <v>1068179869</v>
      </c>
      <c r="I16" s="172">
        <f>+Vigencia!O338</f>
        <v>987674233</v>
      </c>
      <c r="J16" s="172">
        <f>+Vigencia!O386</f>
        <v>191842260</v>
      </c>
      <c r="K16" s="171">
        <f>+Vigencia!O436</f>
        <v>15312137</v>
      </c>
      <c r="L16" s="171">
        <f>+Vigencia!O485</f>
        <v>6334373</v>
      </c>
      <c r="M16" s="559" t="s">
        <v>3451</v>
      </c>
      <c r="N16" s="559" t="s">
        <v>3452</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+Vigencia!O243</f>
        <v>63054099</v>
      </c>
      <c r="H17" s="172">
        <f>+Vigencia!O291</f>
        <v>159069190</v>
      </c>
      <c r="I17" s="172">
        <f>+Vigencia!O339</f>
        <v>145817847</v>
      </c>
      <c r="J17" s="172">
        <f>+Vigencia!O387</f>
        <v>67582517</v>
      </c>
      <c r="K17" s="171">
        <f>+Vigencia!O437</f>
        <v>3161318</v>
      </c>
      <c r="L17" s="171">
        <f>+Vigencia!O486</f>
        <v>2800927</v>
      </c>
      <c r="M17" s="559" t="s">
        <v>3015</v>
      </c>
      <c r="N17" s="559" t="s">
        <v>3162</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+Vigencia!O244</f>
        <v>500667893</v>
      </c>
      <c r="H18" s="172">
        <f>+Vigencia!O292</f>
        <v>850110150</v>
      </c>
      <c r="I18" s="172">
        <f>+Vigencia!O340</f>
        <v>663891159</v>
      </c>
      <c r="J18" s="172">
        <f>+Vigencia!O388</f>
        <v>542080339</v>
      </c>
      <c r="K18" s="171">
        <f>+Vigencia!O438</f>
        <v>22963085</v>
      </c>
      <c r="L18" s="171">
        <f>+Vigencia!O487</f>
        <v>8482750</v>
      </c>
      <c r="M18" s="559" t="s">
        <v>3453</v>
      </c>
      <c r="N18" s="559" t="s">
        <v>3454</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+Vigencia!O245</f>
        <v>321426764</v>
      </c>
      <c r="H19" s="172">
        <f>+Vigencia!O293</f>
        <v>579565492</v>
      </c>
      <c r="I19" s="172">
        <f>+Vigencia!O341</f>
        <v>434080842</v>
      </c>
      <c r="J19" s="172">
        <f>+Vigencia!O389</f>
        <v>346567661</v>
      </c>
      <c r="K19" s="171">
        <f>+Vigencia!O439</f>
        <v>16078351</v>
      </c>
      <c r="L19" s="171">
        <f>+Vigencia!O488</f>
        <v>4601977</v>
      </c>
      <c r="M19" s="559" t="s">
        <v>3455</v>
      </c>
      <c r="N19" s="559" t="s">
        <v>3456</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+Vigencia!O246</f>
        <v>381958364</v>
      </c>
      <c r="H20" s="172">
        <f>+Vigencia!O294</f>
        <v>653070384</v>
      </c>
      <c r="I20" s="172">
        <f>+Vigencia!O342</f>
        <v>510983462</v>
      </c>
      <c r="J20" s="172">
        <f>+Vigencia!O390</f>
        <v>412949529</v>
      </c>
      <c r="K20" s="171">
        <f>+Vigencia!O440</f>
        <v>25257170</v>
      </c>
      <c r="L20" s="171">
        <f>+Vigencia!O489</f>
        <v>11845613</v>
      </c>
      <c r="M20" s="559" t="s">
        <v>3457</v>
      </c>
      <c r="N20" s="559" t="s">
        <v>3458</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+Vigencia!O247</f>
        <v>1669764630</v>
      </c>
      <c r="H21" s="172">
        <f>+Vigencia!O295</f>
        <v>627559970</v>
      </c>
      <c r="I21" s="172">
        <f>+Vigencia!O343</f>
        <v>557715384</v>
      </c>
      <c r="J21" s="172">
        <f>+Vigencia!O391</f>
        <v>154365977</v>
      </c>
      <c r="K21" s="171">
        <f>+Vigencia!O441</f>
        <v>24505656</v>
      </c>
      <c r="L21" s="171">
        <f>+Vigencia!O490</f>
        <v>0</v>
      </c>
      <c r="M21" s="559" t="s">
        <v>3459</v>
      </c>
      <c r="N21" s="559" t="s">
        <v>3460</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+Vigencia!O248</f>
        <v>663063769</v>
      </c>
      <c r="H22" s="172">
        <f>+Vigencia!O296</f>
        <v>746531176</v>
      </c>
      <c r="I22" s="172">
        <f>+Vigencia!O344</f>
        <v>568513677</v>
      </c>
      <c r="J22" s="172">
        <f>+Vigencia!O392</f>
        <v>358521601</v>
      </c>
      <c r="K22" s="171">
        <f>+Vigencia!O442</f>
        <v>40743829</v>
      </c>
      <c r="L22" s="171">
        <f>+Vigencia!O491</f>
        <v>4602476</v>
      </c>
      <c r="M22" s="559" t="s">
        <v>3461</v>
      </c>
      <c r="N22" s="559" t="s">
        <v>3462</v>
      </c>
    </row>
    <row r="23" spans="2:14" ht="35.1" customHeight="1">
      <c r="B23" s="169">
        <v>21</v>
      </c>
      <c r="C23" s="169">
        <f>Metas!B23</f>
        <v>21</v>
      </c>
      <c r="D23" s="139" t="str">
        <f>Metas!C23</f>
        <v>Mantener a 10 la tasa de mortalidad perinatal por cada 1000 nacidos vivos.</v>
      </c>
      <c r="E23" s="179"/>
      <c r="F23" s="180"/>
      <c r="G23" s="172">
        <f>+Vigencia!O249</f>
        <v>47596084</v>
      </c>
      <c r="H23" s="172">
        <f>+Vigencia!O297</f>
        <v>84572171</v>
      </c>
      <c r="I23" s="172">
        <f>+Vigencia!O345</f>
        <v>62810168</v>
      </c>
      <c r="J23" s="172">
        <f>+Vigencia!O393</f>
        <v>50791123</v>
      </c>
      <c r="K23" s="171">
        <f>+Vigencia!O443</f>
        <v>6347020</v>
      </c>
      <c r="L23" s="171">
        <f>+Vigencia!O492</f>
        <v>0</v>
      </c>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+Vigencia!O250</f>
        <v>299601229</v>
      </c>
      <c r="H24" s="172">
        <f>+Vigencia!O298</f>
        <v>459054225</v>
      </c>
      <c r="I24" s="172">
        <f>+Vigencia!O346</f>
        <v>346955723</v>
      </c>
      <c r="J24" s="172">
        <f>+Vigencia!O394</f>
        <v>245769312</v>
      </c>
      <c r="K24" s="171">
        <f>+Vigencia!O444</f>
        <v>10238760</v>
      </c>
      <c r="L24" s="171">
        <f>+Vigencia!O493</f>
        <v>2614768</v>
      </c>
      <c r="M24" s="559" t="s">
        <v>3463</v>
      </c>
      <c r="N24" s="559" t="s">
        <v>3464</v>
      </c>
    </row>
    <row r="25" spans="2:14" ht="35.1" customHeight="1">
      <c r="B25" s="169">
        <v>23</v>
      </c>
      <c r="C25" s="169">
        <f>Metas!B25</f>
        <v>23</v>
      </c>
      <c r="D25" s="139" t="str">
        <f>Metas!C25</f>
        <v>Lograr la incidencia a 2 la tasa de sífilis congénita 2 por cada 1.000 nacidos vivos más muertes fetales.</v>
      </c>
      <c r="E25" s="179"/>
      <c r="F25" s="180"/>
      <c r="G25" s="172">
        <f>+Vigencia!O251</f>
        <v>327780918</v>
      </c>
      <c r="H25" s="172">
        <f>+Vigencia!O299</f>
        <v>243530531</v>
      </c>
      <c r="I25" s="172">
        <f>+Vigencia!O347</f>
        <v>193240957</v>
      </c>
      <c r="J25" s="172">
        <f>+Vigencia!O395</f>
        <v>101468120</v>
      </c>
      <c r="K25" s="171">
        <f>+Vigencia!O445</f>
        <v>15521860</v>
      </c>
      <c r="L25" s="171">
        <f>+Vigencia!O494</f>
        <v>100330</v>
      </c>
      <c r="M25" s="559" t="s">
        <v>3465</v>
      </c>
      <c r="N25" s="559" t="s">
        <v>3466</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+Vigencia!O252</f>
        <v>128790873</v>
      </c>
      <c r="H26" s="172">
        <f>+Vigencia!O300</f>
        <v>550622214</v>
      </c>
      <c r="I26" s="172">
        <f>+Vigencia!O348</f>
        <v>509343725</v>
      </c>
      <c r="J26" s="172">
        <f>+Vigencia!O396</f>
        <v>137177642</v>
      </c>
      <c r="K26" s="171">
        <f>+Vigencia!O446</f>
        <v>12560766</v>
      </c>
      <c r="L26" s="171">
        <f>+Vigencia!O495</f>
        <v>0</v>
      </c>
      <c r="M26" s="559" t="s">
        <v>3467</v>
      </c>
      <c r="N26" s="559" t="s">
        <v>3468</v>
      </c>
    </row>
    <row r="27" spans="2:14" ht="35.1" customHeight="1">
      <c r="B27" s="169">
        <v>25</v>
      </c>
      <c r="C27" s="169">
        <f>Metas!B27</f>
        <v>25</v>
      </c>
      <c r="D27" s="139" t="str">
        <f>Metas!C27</f>
        <v>Mantener en menos de 10.3 la tasa de mortalidad en menores de 5 años por mil nacidos vivos.</v>
      </c>
      <c r="E27" s="179"/>
      <c r="F27" s="180"/>
      <c r="G27" s="172">
        <f>+Vigencia!O253</f>
        <v>311802954</v>
      </c>
      <c r="H27" s="172">
        <f>+Vigencia!O301</f>
        <v>401303782</v>
      </c>
      <c r="I27" s="172">
        <f>+Vigencia!O349</f>
        <v>335828211</v>
      </c>
      <c r="J27" s="172">
        <f>+Vigencia!O397</f>
        <v>231454188</v>
      </c>
      <c r="K27" s="171">
        <f>+Vigencia!O447</f>
        <v>12972048</v>
      </c>
      <c r="L27" s="171">
        <f>+Vigencia!O496</f>
        <v>68817</v>
      </c>
      <c r="M27" s="559" t="s">
        <v>3469</v>
      </c>
      <c r="N27" s="559" t="s">
        <v>3470</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+Vigencia!O254</f>
        <v>1214225269</v>
      </c>
      <c r="H28" s="172">
        <f>+Vigencia!O302</f>
        <v>727572898</v>
      </c>
      <c r="I28" s="172">
        <f>+Vigencia!O350</f>
        <v>669072532</v>
      </c>
      <c r="J28" s="172">
        <f>+Vigencia!O398</f>
        <v>203985530</v>
      </c>
      <c r="K28" s="171">
        <f>+Vigencia!O448</f>
        <v>29534478</v>
      </c>
      <c r="L28" s="171">
        <f>+Vigencia!O497</f>
        <v>0</v>
      </c>
      <c r="M28" s="559" t="s">
        <v>3471</v>
      </c>
      <c r="N28" s="559" t="s">
        <v>3472</v>
      </c>
    </row>
    <row r="29" spans="2:14" ht="35.1" customHeight="1">
      <c r="B29" s="169">
        <v>27</v>
      </c>
      <c r="C29" s="169">
        <f>Metas!B29</f>
        <v>27</v>
      </c>
      <c r="D29" s="139" t="str">
        <f>Metas!C29</f>
        <v>Mantener por encima del 75% la práctica de lactancia materna exclusiva en menores de 6 meses.</v>
      </c>
      <c r="E29" s="179"/>
      <c r="F29" s="180"/>
      <c r="G29" s="172">
        <f>+Vigencia!O255</f>
        <v>152222596</v>
      </c>
      <c r="H29" s="172">
        <f>+Vigencia!O303</f>
        <v>588982220</v>
      </c>
      <c r="I29" s="172">
        <f>+Vigencia!O351</f>
        <v>525386281</v>
      </c>
      <c r="J29" s="172">
        <f>+Vigencia!O399</f>
        <v>162322440</v>
      </c>
      <c r="K29" s="171">
        <f>+Vigencia!O449</f>
        <v>10770140</v>
      </c>
      <c r="L29" s="171">
        <f>+Vigencia!O498</f>
        <v>4806440</v>
      </c>
      <c r="M29" s="559" t="s">
        <v>3473</v>
      </c>
      <c r="N29" s="559" t="s">
        <v>3474</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+Vigencia!O256</f>
        <v>106111550</v>
      </c>
      <c r="H30" s="172">
        <f>+Vigencia!O304</f>
        <v>104654492</v>
      </c>
      <c r="I30" s="172">
        <f>+Vigencia!O352</f>
        <v>79973597</v>
      </c>
      <c r="J30" s="172">
        <f>+Vigencia!O400</f>
        <v>58862408</v>
      </c>
      <c r="K30" s="171">
        <f>+Vigencia!O450</f>
        <v>7546544</v>
      </c>
      <c r="L30" s="171">
        <f>+Vigencia!O499</f>
        <v>0</v>
      </c>
      <c r="M30" s="559" t="s">
        <v>3475</v>
      </c>
      <c r="N30" s="559" t="s">
        <v>3476</v>
      </c>
    </row>
    <row r="31" spans="2:14" ht="35.1" customHeight="1">
      <c r="B31" s="169">
        <v>29</v>
      </c>
      <c r="C31" s="169">
        <f>Metas!B31</f>
        <v>29</v>
      </c>
      <c r="D31" s="139" t="str">
        <f>Metas!C31</f>
        <v>Reducir a 15,7% la prevalencia de retraso en talla en niños y niñas menores de 2 años</v>
      </c>
      <c r="E31" s="179"/>
      <c r="F31" s="180"/>
      <c r="G31" s="172">
        <f>+Vigencia!O257</f>
        <v>163601882</v>
      </c>
      <c r="H31" s="172">
        <f>+Vigencia!O305</f>
        <v>127043742</v>
      </c>
      <c r="I31" s="172">
        <f>+Vigencia!O353</f>
        <v>100051543</v>
      </c>
      <c r="J31" s="172">
        <f>+Vigencia!O401</f>
        <v>66698123</v>
      </c>
      <c r="K31" s="171">
        <f>+Vigencia!O451</f>
        <v>8143183</v>
      </c>
      <c r="L31" s="171">
        <f>+Vigencia!O500</f>
        <v>0</v>
      </c>
      <c r="M31" s="559" t="s">
        <v>3477</v>
      </c>
      <c r="N31" s="559" t="s">
        <v>3478</v>
      </c>
    </row>
    <row r="32" spans="2:14" ht="35.1" customHeight="1">
      <c r="B32" s="169">
        <v>30</v>
      </c>
      <c r="C32" s="169">
        <f>Metas!B32</f>
        <v>30</v>
      </c>
      <c r="D32" s="139" t="str">
        <f>Metas!C32</f>
        <v>Reducir al 35.4% la proporción de malnutrición en la población de 5 a 17 años.</v>
      </c>
      <c r="E32" s="179"/>
      <c r="F32" s="180"/>
      <c r="G32" s="172">
        <f>+Vigencia!O258</f>
        <v>235136332</v>
      </c>
      <c r="H32" s="172">
        <f>+Vigencia!O306</f>
        <v>402104918</v>
      </c>
      <c r="I32" s="172">
        <f>+Vigencia!O354</f>
        <v>300596584</v>
      </c>
      <c r="J32" s="172">
        <f>+Vigencia!O402</f>
        <v>232662345</v>
      </c>
      <c r="K32" s="171">
        <f>+Vigencia!O452</f>
        <v>25528729</v>
      </c>
      <c r="L32" s="171">
        <f>+Vigencia!O501</f>
        <v>12029226</v>
      </c>
      <c r="M32" s="559" t="s">
        <v>3479</v>
      </c>
      <c r="N32" s="559" t="s">
        <v>3480</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+Vigencia!O259</f>
        <v>197966689</v>
      </c>
      <c r="H33" s="172">
        <f>+Vigencia!O307</f>
        <v>262408592</v>
      </c>
      <c r="I33" s="172">
        <f>+Vigencia!O355</f>
        <v>225505444</v>
      </c>
      <c r="J33" s="172">
        <f>+Vigencia!O403</f>
        <v>151726431</v>
      </c>
      <c r="K33" s="171">
        <f>+Vigencia!O453</f>
        <v>9890790</v>
      </c>
      <c r="L33" s="171">
        <f>+Vigencia!O502</f>
        <v>5642794</v>
      </c>
      <c r="M33" s="559" t="s">
        <v>3481</v>
      </c>
      <c r="N33" s="559" t="s">
        <v>3482</v>
      </c>
    </row>
    <row r="34" spans="2:14" ht="35.1" customHeight="1">
      <c r="B34" s="169">
        <v>32</v>
      </c>
      <c r="C34" s="169">
        <f>Metas!B34</f>
        <v>32</v>
      </c>
      <c r="D34" s="139" t="str">
        <f>Metas!C34</f>
        <v>Implementar y evaluar el 100% del plan de prevención y atención a la conducta suicida en Bogotá D.C.</v>
      </c>
      <c r="E34" s="179"/>
      <c r="F34" s="180"/>
      <c r="G34" s="172">
        <f>+Vigencia!O260</f>
        <v>4365366203</v>
      </c>
      <c r="H34" s="172">
        <f>+Vigencia!O308</f>
        <v>4818011299</v>
      </c>
      <c r="I34" s="172">
        <f>+Vigencia!O356</f>
        <v>4042156732</v>
      </c>
      <c r="J34" s="172">
        <f>+Vigencia!O404</f>
        <v>1921157718</v>
      </c>
      <c r="K34" s="171">
        <f>+Vigencia!O454</f>
        <v>164837182</v>
      </c>
      <c r="L34" s="171">
        <f>+Vigencia!O503</f>
        <v>41555676</v>
      </c>
      <c r="M34" s="559" t="s">
        <v>3483</v>
      </c>
      <c r="N34" s="559" t="s">
        <v>3484</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+Vigencia!O261</f>
        <v>1225474174</v>
      </c>
      <c r="H35" s="172">
        <f>+Vigencia!O309</f>
        <v>3148252564</v>
      </c>
      <c r="I35" s="172">
        <f>+Vigencia!O357</f>
        <v>2666260037</v>
      </c>
      <c r="J35" s="172">
        <f>+Vigencia!O405</f>
        <v>1320417521</v>
      </c>
      <c r="K35" s="171">
        <f>+Vigencia!O455</f>
        <v>130066186</v>
      </c>
      <c r="L35" s="171">
        <f>+Vigencia!O504</f>
        <v>43802398</v>
      </c>
      <c r="M35" s="559" t="s">
        <v>3485</v>
      </c>
      <c r="N35" s="559" t="s">
        <v>3486</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+Vigencia!O262</f>
        <v>0</v>
      </c>
      <c r="H36" s="172">
        <f>+Vigencia!O310</f>
        <v>0</v>
      </c>
      <c r="I36" s="172">
        <f>+Vigencia!O358</f>
        <v>0</v>
      </c>
      <c r="J36" s="172">
        <f>+Vigencia!O406</f>
        <v>0</v>
      </c>
      <c r="K36" s="171">
        <f>+Vigencia!O456</f>
        <v>10719456</v>
      </c>
      <c r="L36" s="171">
        <f>+Vigencia!O505</f>
        <v>3587115</v>
      </c>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+Vigencia!O263</f>
        <v>106868425</v>
      </c>
      <c r="H37" s="172">
        <f>+Vigencia!O311</f>
        <v>196081945</v>
      </c>
      <c r="I37" s="172">
        <f>+Vigencia!O359</f>
        <v>142402584</v>
      </c>
      <c r="J37" s="172">
        <f>+Vigencia!O407</f>
        <v>105246563</v>
      </c>
      <c r="K37" s="171">
        <f>+Vigencia!O457</f>
        <v>17156857</v>
      </c>
      <c r="L37" s="171">
        <f>+Vigencia!O506</f>
        <v>6584617</v>
      </c>
      <c r="M37" s="559" t="s">
        <v>3487</v>
      </c>
      <c r="N37" s="559" t="s">
        <v>3488</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+Vigencia!O264</f>
        <v>144510448</v>
      </c>
      <c r="H38" s="172">
        <f>+Vigencia!O312</f>
        <v>259604220</v>
      </c>
      <c r="I38" s="172">
        <f>+Vigencia!O360</f>
        <v>189541582</v>
      </c>
      <c r="J38" s="172">
        <f>+Vigencia!O408</f>
        <v>154714652</v>
      </c>
      <c r="K38" s="171">
        <f>+Vigencia!O458</f>
        <v>29641395</v>
      </c>
      <c r="L38" s="171">
        <f>+Vigencia!O507</f>
        <v>14401516</v>
      </c>
      <c r="M38" s="559" t="s">
        <v>3489</v>
      </c>
      <c r="N38" s="559" t="s">
        <v>3490</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+Vigencia!O265</f>
        <v>0</v>
      </c>
      <c r="H39" s="172">
        <f>+Vigencia!O313</f>
        <v>0</v>
      </c>
      <c r="I39" s="172">
        <f>+Vigencia!O361</f>
        <v>0</v>
      </c>
      <c r="J39" s="172">
        <f>+Vigencia!O409</f>
        <v>0</v>
      </c>
      <c r="K39" s="171">
        <f>+Vigencia!O459</f>
        <v>0</v>
      </c>
      <c r="L39" s="171">
        <f>+Vigencia!O508</f>
        <v>0</v>
      </c>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+Vigencia!O266</f>
        <v>5722269280</v>
      </c>
      <c r="H40" s="172">
        <f>+Vigencia!O314</f>
        <v>5821744749</v>
      </c>
      <c r="I40" s="172">
        <f>+Vigencia!O362</f>
        <v>4248194349</v>
      </c>
      <c r="J40" s="172">
        <f>+Vigencia!O410</f>
        <v>3474421236</v>
      </c>
      <c r="K40" s="171">
        <f>+Vigencia!O460</f>
        <v>213491373</v>
      </c>
      <c r="L40" s="171">
        <f>+Vigencia!O509</f>
        <v>0</v>
      </c>
      <c r="M40" s="559" t="s">
        <v>3491</v>
      </c>
      <c r="N40" s="559" t="s">
        <v>3492</v>
      </c>
    </row>
    <row r="41" spans="2:14" ht="35.1" customHeight="1">
      <c r="B41" s="169">
        <v>39</v>
      </c>
      <c r="C41" s="169">
        <f>Metas!B41</f>
        <v>39</v>
      </c>
      <c r="D41" s="139" t="str">
        <f>Metas!C41</f>
        <v xml:space="preserve">Mantener por de bajo del 2.7 la tasa de mortalidad por Tuberculosis. </v>
      </c>
      <c r="E41" s="179"/>
      <c r="F41" s="180"/>
      <c r="G41" s="172">
        <f>+Vigencia!O267</f>
        <v>447026728</v>
      </c>
      <c r="H41" s="172">
        <f>+Vigencia!O315</f>
        <v>794737901</v>
      </c>
      <c r="I41" s="172">
        <f>+Vigencia!O363</f>
        <v>595412415</v>
      </c>
      <c r="J41" s="172">
        <f>+Vigencia!O411</f>
        <v>442323337</v>
      </c>
      <c r="K41" s="171">
        <f>+Vigencia!O461</f>
        <v>30409086</v>
      </c>
      <c r="L41" s="171">
        <f>+Vigencia!O510</f>
        <v>16299801</v>
      </c>
      <c r="M41" s="559" t="s">
        <v>3493</v>
      </c>
      <c r="N41" s="559" t="s">
        <v>3494</v>
      </c>
    </row>
    <row r="42" spans="2:14" ht="35.1" customHeight="1">
      <c r="B42" s="169">
        <v>40</v>
      </c>
      <c r="C42" s="169">
        <f>Metas!B42</f>
        <v>40</v>
      </c>
      <c r="D42" s="139" t="str">
        <f>Metas!C42</f>
        <v>Implementar 1 red intersectorial y comunitaria de salud ambiental por localidad.</v>
      </c>
      <c r="E42" s="555">
        <v>1</v>
      </c>
      <c r="F42" s="556">
        <v>1</v>
      </c>
      <c r="G42" s="172">
        <f>+Vigencia!O268</f>
        <v>1965873036</v>
      </c>
      <c r="H42" s="172">
        <f>+Vigencia!O316</f>
        <v>2702229832</v>
      </c>
      <c r="I42" s="172">
        <f>+Vigencia!O364</f>
        <v>2038941758</v>
      </c>
      <c r="J42" s="172">
        <f>+Vigencia!O412</f>
        <v>1559321689</v>
      </c>
      <c r="K42" s="171">
        <f>+Vigencia!O462</f>
        <v>72487994</v>
      </c>
      <c r="L42" s="171">
        <f>+Vigencia!O511</f>
        <v>25021519</v>
      </c>
      <c r="M42" s="559" t="s">
        <v>3495</v>
      </c>
      <c r="N42" s="559" t="s">
        <v>3496</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+Vigencia!O269</f>
        <v>2005929436</v>
      </c>
      <c r="H43" s="172">
        <f>+Vigencia!O317</f>
        <v>1954619173</v>
      </c>
      <c r="I43" s="172">
        <f>+Vigencia!O365</f>
        <v>1396559006</v>
      </c>
      <c r="J43" s="172">
        <f>+Vigencia!O413</f>
        <v>1131455010</v>
      </c>
      <c r="K43" s="171">
        <f>+Vigencia!O463</f>
        <v>70974968</v>
      </c>
      <c r="L43" s="171">
        <f>+Vigencia!O512</f>
        <v>23883518</v>
      </c>
      <c r="M43" s="559" t="s">
        <v>2837</v>
      </c>
      <c r="N43" s="559" t="s">
        <v>2838</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8.4</v>
      </c>
      <c r="F44" s="180">
        <f>+E44/12*8</f>
        <v>5.6000000000000005</v>
      </c>
      <c r="G44" s="172">
        <f>+Vigencia!O270</f>
        <v>7226647395</v>
      </c>
      <c r="H44" s="172">
        <f>+Vigencia!O318</f>
        <v>12717428348</v>
      </c>
      <c r="I44" s="172">
        <f>+Vigencia!O366</f>
        <v>9482962299</v>
      </c>
      <c r="J44" s="172">
        <f>+Vigencia!O414</f>
        <v>7906461729</v>
      </c>
      <c r="K44" s="171">
        <f>+Vigencia!O464</f>
        <v>467674618</v>
      </c>
      <c r="L44" s="171">
        <f>+Vigencia!O513</f>
        <v>195627892</v>
      </c>
      <c r="M44" s="559" t="s">
        <v>3497</v>
      </c>
      <c r="N44" s="559" t="s">
        <v>3498</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+Vigencia!O271</f>
        <v>1332976657</v>
      </c>
      <c r="H45" s="172">
        <f>+Vigencia!O319</f>
        <v>1000468441</v>
      </c>
      <c r="I45" s="172">
        <f>+Vigencia!O367</f>
        <v>662893001</v>
      </c>
      <c r="J45" s="172">
        <f>+Vigencia!O415</f>
        <v>566727528</v>
      </c>
      <c r="K45" s="171">
        <f>+Vigencia!O465</f>
        <v>45271389</v>
      </c>
      <c r="L45" s="171">
        <f>+Vigencia!O514</f>
        <v>0</v>
      </c>
      <c r="M45" s="559" t="s">
        <v>2841</v>
      </c>
      <c r="N45" s="559" t="s">
        <v>2842</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+Vigencia!O272</f>
        <v>7600813692</v>
      </c>
      <c r="H46" s="172">
        <f>+Vigencia!O320</f>
        <v>13865502491</v>
      </c>
      <c r="I46" s="172">
        <f>+Vigencia!O368</f>
        <v>10139858143</v>
      </c>
      <c r="J46" s="172">
        <f>+Vigencia!O416</f>
        <v>7204507710</v>
      </c>
      <c r="K46" s="171">
        <f>+Vigencia!O466</f>
        <v>538569534</v>
      </c>
      <c r="L46" s="171">
        <f>+Vigencia!O515</f>
        <v>129610344</v>
      </c>
      <c r="M46" s="559" t="s">
        <v>3499</v>
      </c>
      <c r="N46" s="559" t="s">
        <v>3500</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+Vigencia!O273</f>
        <v>0</v>
      </c>
      <c r="H47" s="172">
        <f>+Vigencia!O321</f>
        <v>0</v>
      </c>
      <c r="I47" s="172">
        <f>+Vigencia!O369</f>
        <v>0</v>
      </c>
      <c r="J47" s="172">
        <f>+Vigencia!O417</f>
        <v>0</v>
      </c>
      <c r="K47" s="171">
        <f>+Vigencia!O467</f>
        <v>0</v>
      </c>
      <c r="L47" s="171">
        <f>+Vigencia!O516</f>
        <v>0</v>
      </c>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63646321102</v>
      </c>
      <c r="H49" s="128">
        <f t="shared" si="0"/>
        <v>70785110199</v>
      </c>
      <c r="I49" s="128">
        <f t="shared" si="0"/>
        <v>54215538494</v>
      </c>
      <c r="J49" s="128">
        <f t="shared" si="0"/>
        <v>37249624682</v>
      </c>
      <c r="K49" s="128">
        <f t="shared" si="0"/>
        <v>2537302627</v>
      </c>
      <c r="L49" s="128">
        <f t="shared" si="0"/>
        <v>702113105</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48"/>
  <sheetViews>
    <sheetView showGridLines="0" zoomScale="80" zoomScaleNormal="80" workbookViewId="0">
      <pane xSplit="4" ySplit="2" topLeftCell="K3" activePane="bottomRight" state="frozen"/>
      <selection pane="bottomRight" activeCell="N13" sqref="N13"/>
      <selection pane="bottomLeft" activeCell="M13" sqref="M13:N13"/>
      <selection pane="topRight" activeCell="M13" sqref="M13:N13"/>
    </sheetView>
  </sheetViews>
  <sheetFormatPr defaultColWidth="12" defaultRowHeight="11.45"/>
  <cols>
    <col min="1" max="1" width="1.83203125" customWidth="1"/>
    <col min="2" max="2" width="12.6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"&amp;Vigencia!P228</f>
        <v>Localidad: 11. SUBA</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59" t="s">
        <v>3501</v>
      </c>
      <c r="N5" s="559" t="s">
        <v>3502</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59" t="s">
        <v>3503</v>
      </c>
      <c r="N7" s="559" t="s">
        <v>3504</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59" t="s">
        <v>2770</v>
      </c>
      <c r="N8" s="559" t="s">
        <v>2770</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59" t="s">
        <v>2850</v>
      </c>
      <c r="N9" s="559" t="s">
        <v>3505</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59" t="s">
        <v>3506</v>
      </c>
      <c r="N10" s="559" t="s">
        <v>3507</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59" t="s">
        <v>3508</v>
      </c>
      <c r="N11" s="559" t="s">
        <v>3509</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1">
        <v>1058</v>
      </c>
      <c r="G12" s="172">
        <f>+Vigencia!F237</f>
        <v>0</v>
      </c>
      <c r="H12" s="172">
        <f>+Vigencia!F285</f>
        <v>0</v>
      </c>
      <c r="I12" s="172">
        <f>+Vigencia!F333</f>
        <v>0</v>
      </c>
      <c r="J12" s="172">
        <f>+Vigencia!F381</f>
        <v>0</v>
      </c>
      <c r="K12" s="171"/>
      <c r="L12" s="171"/>
      <c r="M12" s="559" t="s">
        <v>3510</v>
      </c>
      <c r="N12" s="559" t="s">
        <v>3511</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59" t="s">
        <v>3512</v>
      </c>
      <c r="N13" s="559" t="s">
        <v>3513</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59" t="s">
        <v>3514</v>
      </c>
      <c r="N14" s="559" t="s">
        <v>3515</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59" t="s">
        <v>3516</v>
      </c>
      <c r="N15" s="559" t="s">
        <v>3517</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59" t="s">
        <v>3518</v>
      </c>
      <c r="N16" s="559" t="s">
        <v>3519</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59" t="s">
        <v>3520</v>
      </c>
      <c r="N17" s="559" t="s">
        <v>3521</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59" t="s">
        <v>3522</v>
      </c>
      <c r="N18" s="559" t="s">
        <v>3523</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59" t="s">
        <v>3524</v>
      </c>
      <c r="N19" s="559" t="s">
        <v>3525</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59" t="s">
        <v>3526</v>
      </c>
      <c r="N20" s="559" t="s">
        <v>3527</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59" t="s">
        <v>3528</v>
      </c>
      <c r="N21" s="559" t="s">
        <v>3529</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59" t="s">
        <v>3530</v>
      </c>
      <c r="N22" s="559" t="s">
        <v>3531</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59" t="s">
        <v>3532</v>
      </c>
      <c r="N24" s="559" t="s">
        <v>3533</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59" t="s">
        <v>3534</v>
      </c>
      <c r="N25" s="559" t="s">
        <v>3535</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59" t="s">
        <v>3536</v>
      </c>
      <c r="N26" s="559" t="s">
        <v>3537</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59" t="s">
        <v>3538</v>
      </c>
      <c r="N27" s="559" t="s">
        <v>3539</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59" t="s">
        <v>3540</v>
      </c>
      <c r="N28" s="559" t="s">
        <v>3541</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59" t="s">
        <v>3542</v>
      </c>
      <c r="N29" s="559" t="s">
        <v>3543</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59" t="s">
        <v>3544</v>
      </c>
      <c r="N30" s="559" t="s">
        <v>3545</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59" t="s">
        <v>3546</v>
      </c>
      <c r="N31" s="559" t="s">
        <v>3547</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59" t="s">
        <v>3548</v>
      </c>
      <c r="N32" s="559" t="s">
        <v>3549</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59" t="s">
        <v>3550</v>
      </c>
      <c r="N33" s="559" t="s">
        <v>3551</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59" t="s">
        <v>3552</v>
      </c>
      <c r="N34" s="559" t="s">
        <v>3553</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59" t="s">
        <v>3554</v>
      </c>
      <c r="N35" s="559" t="s">
        <v>3555</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59" t="s">
        <v>3556</v>
      </c>
      <c r="N37" s="559" t="s">
        <v>3557</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59" t="s">
        <v>3558</v>
      </c>
      <c r="N38" s="559" t="s">
        <v>3559</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59" t="s">
        <v>3560</v>
      </c>
      <c r="N40" s="559" t="s">
        <v>3561</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59" t="s">
        <v>3562</v>
      </c>
      <c r="N41" s="559" t="s">
        <v>3563</v>
      </c>
    </row>
    <row r="42" spans="2:14" ht="35.1" customHeight="1">
      <c r="B42" s="169">
        <v>40</v>
      </c>
      <c r="C42" s="169">
        <f>Metas!B42</f>
        <v>40</v>
      </c>
      <c r="D42" s="139" t="str">
        <f>Metas!C42</f>
        <v>Implementar 1 red intersectorial y comunitaria de salud ambiental por localidad.</v>
      </c>
      <c r="E42" s="555">
        <v>1</v>
      </c>
      <c r="F42" s="556">
        <v>1</v>
      </c>
      <c r="G42" s="172">
        <f>+Vigencia!F267</f>
        <v>0</v>
      </c>
      <c r="H42" s="172">
        <f>+Vigencia!F315</f>
        <v>0</v>
      </c>
      <c r="I42" s="172">
        <f>+Vigencia!F363</f>
        <v>0</v>
      </c>
      <c r="J42" s="172">
        <f>+Vigencia!F411</f>
        <v>0</v>
      </c>
      <c r="K42" s="171"/>
      <c r="L42" s="171"/>
      <c r="M42" s="559" t="s">
        <v>3564</v>
      </c>
      <c r="N42" s="559" t="s">
        <v>3565</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+Vigencia!F268</f>
        <v>0</v>
      </c>
      <c r="H43" s="172">
        <f>+Vigencia!F316</f>
        <v>0</v>
      </c>
      <c r="I43" s="172">
        <f>+Vigencia!F364</f>
        <v>0</v>
      </c>
      <c r="J43" s="172">
        <f>+Vigencia!F412</f>
        <v>0</v>
      </c>
      <c r="K43" s="171"/>
      <c r="L43" s="171"/>
      <c r="M43" s="559" t="s">
        <v>3566</v>
      </c>
      <c r="N43" s="559" t="s">
        <v>3567</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9.9</v>
      </c>
      <c r="F44" s="180">
        <f>+E44/12*8</f>
        <v>6.6000000000000005</v>
      </c>
      <c r="G44" s="172">
        <f>+Vigencia!F269</f>
        <v>0</v>
      </c>
      <c r="H44" s="172">
        <f>+Vigencia!F317</f>
        <v>0</v>
      </c>
      <c r="I44" s="172">
        <f>+Vigencia!F365</f>
        <v>0</v>
      </c>
      <c r="J44" s="172">
        <f>+Vigencia!F413</f>
        <v>0</v>
      </c>
      <c r="K44" s="171"/>
      <c r="L44" s="171"/>
      <c r="M44" s="559" t="s">
        <v>3568</v>
      </c>
      <c r="N44" s="559" t="s">
        <v>3569</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+Vigencia!F270</f>
        <v>0</v>
      </c>
      <c r="H45" s="172">
        <f>+Vigencia!F318</f>
        <v>0</v>
      </c>
      <c r="I45" s="172">
        <f>+Vigencia!F366</f>
        <v>0</v>
      </c>
      <c r="J45" s="172">
        <f>+Vigencia!F414</f>
        <v>0</v>
      </c>
      <c r="K45" s="171"/>
      <c r="L45" s="171"/>
      <c r="M45" s="559" t="s">
        <v>3570</v>
      </c>
      <c r="N45" s="559" t="s">
        <v>3571</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59" t="s">
        <v>3572</v>
      </c>
      <c r="N46" s="559" t="s">
        <v>3573</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48"/>
  <sheetViews>
    <sheetView showGridLines="0" zoomScale="80" zoomScaleNormal="80" workbookViewId="0">
      <pane xSplit="4" ySplit="2" topLeftCell="J3" activePane="bottomRight" state="frozen"/>
      <selection pane="bottomRight" activeCell="N13" sqref="N13"/>
      <selection pane="bottomLeft" activeCell="M13" sqref="M13:N13"/>
      <selection pane="topRight" activeCell="M13" sqref="M13:N13"/>
    </sheetView>
  </sheetViews>
  <sheetFormatPr defaultColWidth="12" defaultRowHeight="11.45"/>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"&amp;Vigencia!Q228</f>
        <v>Localidad: 12. BARRIOS UNIDOS</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59" t="s">
        <v>3574</v>
      </c>
      <c r="N5" s="559" t="s">
        <v>3575</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59" t="s">
        <v>3576</v>
      </c>
      <c r="N7" s="559" t="s">
        <v>3577</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59" t="s">
        <v>2770</v>
      </c>
      <c r="N8" s="559" t="s">
        <v>2849</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59" t="s">
        <v>2850</v>
      </c>
      <c r="N9" s="559" t="s">
        <v>3578</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59" t="s">
        <v>3579</v>
      </c>
      <c r="N10" s="559" t="s">
        <v>3580</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59" t="s">
        <v>3581</v>
      </c>
      <c r="N11" s="559" t="s">
        <v>3582</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2">
        <v>206</v>
      </c>
      <c r="G12" s="172">
        <f>+Vigencia!F237</f>
        <v>0</v>
      </c>
      <c r="H12" s="172">
        <f>+Vigencia!F285</f>
        <v>0</v>
      </c>
      <c r="I12" s="172">
        <f>+Vigencia!F333</f>
        <v>0</v>
      </c>
      <c r="J12" s="172">
        <f>+Vigencia!F381</f>
        <v>0</v>
      </c>
      <c r="K12" s="171"/>
      <c r="L12" s="171"/>
      <c r="M12" s="559" t="s">
        <v>3583</v>
      </c>
      <c r="N12" s="559" t="s">
        <v>3584</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59" t="s">
        <v>3585</v>
      </c>
      <c r="N13" s="559" t="s">
        <v>3586</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59" t="s">
        <v>3587</v>
      </c>
      <c r="N14" s="559" t="s">
        <v>3588</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59" t="s">
        <v>3589</v>
      </c>
      <c r="N15" s="559" t="s">
        <v>3590</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59" t="s">
        <v>3591</v>
      </c>
      <c r="N16" s="559" t="s">
        <v>3592</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59" t="s">
        <v>3015</v>
      </c>
      <c r="N17" s="559" t="s">
        <v>3593</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59" t="s">
        <v>3594</v>
      </c>
      <c r="N18" s="559" t="s">
        <v>3595</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59" t="s">
        <v>3596</v>
      </c>
      <c r="N19" s="559" t="s">
        <v>3597</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59" t="s">
        <v>3598</v>
      </c>
      <c r="N20" s="559" t="s">
        <v>3599</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59" t="s">
        <v>3600</v>
      </c>
      <c r="N21" s="559" t="s">
        <v>3601</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59" t="s">
        <v>3602</v>
      </c>
      <c r="N22" s="559" t="s">
        <v>3603</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59" t="s">
        <v>3604</v>
      </c>
      <c r="N24" s="559" t="s">
        <v>3605</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59" t="s">
        <v>3606</v>
      </c>
      <c r="N25" s="559" t="s">
        <v>3607</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59" t="s">
        <v>3608</v>
      </c>
      <c r="N26" s="559" t="s">
        <v>3609</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59" t="s">
        <v>3610</v>
      </c>
      <c r="N27" s="559" t="s">
        <v>3611</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59" t="s">
        <v>3612</v>
      </c>
      <c r="N28" s="559" t="s">
        <v>3613</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59" t="s">
        <v>3614</v>
      </c>
      <c r="N29" s="559" t="s">
        <v>3615</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59" t="s">
        <v>3616</v>
      </c>
      <c r="N30" s="559" t="s">
        <v>3617</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59" t="s">
        <v>3618</v>
      </c>
      <c r="N31" s="559" t="s">
        <v>3619</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59" t="s">
        <v>3620</v>
      </c>
      <c r="N32" s="559" t="s">
        <v>3621</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59" t="s">
        <v>3622</v>
      </c>
      <c r="N33" s="559" t="s">
        <v>3623</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59" t="s">
        <v>3624</v>
      </c>
      <c r="N34" s="559" t="s">
        <v>3625</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59" t="s">
        <v>3626</v>
      </c>
      <c r="N35" s="559" t="s">
        <v>3627</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59" t="s">
        <v>3628</v>
      </c>
      <c r="N37" s="559" t="s">
        <v>3629</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59" t="s">
        <v>3630</v>
      </c>
      <c r="N38" s="559" t="s">
        <v>3631</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59" t="s">
        <v>3632</v>
      </c>
      <c r="N40" s="559" t="s">
        <v>3633</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59" t="s">
        <v>3634</v>
      </c>
      <c r="N41" s="559" t="s">
        <v>3635</v>
      </c>
    </row>
    <row r="42" spans="2:14" ht="35.1" customHeight="1">
      <c r="B42" s="169">
        <v>40</v>
      </c>
      <c r="C42" s="169">
        <f>Metas!B42</f>
        <v>40</v>
      </c>
      <c r="D42" s="139" t="str">
        <f>Metas!C42</f>
        <v>Implementar 1 red intersectorial y comunitaria de salud ambiental por localidad.</v>
      </c>
      <c r="E42" s="555">
        <v>1</v>
      </c>
      <c r="F42" s="556">
        <v>1</v>
      </c>
      <c r="G42" s="172">
        <f>+Vigencia!F267</f>
        <v>0</v>
      </c>
      <c r="H42" s="172">
        <f>+Vigencia!F315</f>
        <v>0</v>
      </c>
      <c r="I42" s="172">
        <f>+Vigencia!F363</f>
        <v>0</v>
      </c>
      <c r="J42" s="172">
        <f>+Vigencia!F411</f>
        <v>0</v>
      </c>
      <c r="K42" s="171"/>
      <c r="L42" s="171"/>
      <c r="M42" s="559" t="s">
        <v>3636</v>
      </c>
      <c r="N42" s="559" t="s">
        <v>3637</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+Vigencia!F268</f>
        <v>0</v>
      </c>
      <c r="H43" s="172">
        <f>+Vigencia!F316</f>
        <v>0</v>
      </c>
      <c r="I43" s="172">
        <f>+Vigencia!F364</f>
        <v>0</v>
      </c>
      <c r="J43" s="172">
        <f>+Vigencia!F412</f>
        <v>0</v>
      </c>
      <c r="K43" s="171"/>
      <c r="L43" s="171"/>
      <c r="M43" s="559" t="s">
        <v>3638</v>
      </c>
      <c r="N43" s="559" t="s">
        <v>3639</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4.9000000000000004</v>
      </c>
      <c r="F44" s="180">
        <f>+E44/12*8</f>
        <v>3.2666666666666671</v>
      </c>
      <c r="G44" s="172">
        <f>+Vigencia!F269</f>
        <v>0</v>
      </c>
      <c r="H44" s="172">
        <f>+Vigencia!F317</f>
        <v>0</v>
      </c>
      <c r="I44" s="172">
        <f>+Vigencia!F365</f>
        <v>0</v>
      </c>
      <c r="J44" s="172">
        <f>+Vigencia!F413</f>
        <v>0</v>
      </c>
      <c r="K44" s="171"/>
      <c r="L44" s="171"/>
      <c r="M44" s="559" t="s">
        <v>3640</v>
      </c>
      <c r="N44" s="559" t="s">
        <v>3641</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+Vigencia!F270</f>
        <v>0</v>
      </c>
      <c r="H45" s="172">
        <f>+Vigencia!F318</f>
        <v>0</v>
      </c>
      <c r="I45" s="172">
        <f>+Vigencia!F366</f>
        <v>0</v>
      </c>
      <c r="J45" s="172">
        <f>+Vigencia!F414</f>
        <v>0</v>
      </c>
      <c r="K45" s="171"/>
      <c r="L45" s="171"/>
      <c r="M45" s="559" t="s">
        <v>3642</v>
      </c>
      <c r="N45" s="559" t="s">
        <v>3643</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59" t="s">
        <v>3644</v>
      </c>
      <c r="N46" s="559" t="s">
        <v>3645</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49"/>
  <sheetViews>
    <sheetView showGridLines="0" zoomScale="80" zoomScaleNormal="80" workbookViewId="0">
      <pane xSplit="4" ySplit="2" topLeftCell="K5" activePane="bottomRight" state="frozen"/>
      <selection pane="bottomRight" activeCell="N13" sqref="M13:N13"/>
      <selection pane="bottomLeft" activeCell="M13" sqref="M13:N13"/>
      <selection pane="topRight" activeCell="M13" sqref="M13:N13"/>
    </sheetView>
  </sheetViews>
  <sheetFormatPr defaultColWidth="12" defaultRowHeight="11.45"/>
  <cols>
    <col min="1" max="1" width="1.83203125" customWidth="1"/>
    <col min="2" max="2" width="13" customWidth="1"/>
    <col min="4" max="4" width="90.83203125" customWidth="1"/>
    <col min="5" max="6" width="14.83203125" customWidth="1"/>
    <col min="7" max="12" width="18.83203125" customWidth="1"/>
    <col min="13" max="14" width="85.83203125" customWidth="1"/>
  </cols>
  <sheetData>
    <row r="1" spans="2:14" ht="18">
      <c r="C1" s="168"/>
      <c r="D1" s="168" t="str">
        <f>"Localidad: "&amp;Vigencia!R228</f>
        <v>Localidad: 13. TEUSAQUILLO</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59" t="s">
        <v>3646</v>
      </c>
      <c r="N5" s="559" t="s">
        <v>3647</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59" t="s">
        <v>3648</v>
      </c>
      <c r="N7" s="559" t="s">
        <v>3649</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59" t="s">
        <v>2770</v>
      </c>
      <c r="N8" s="559" t="s">
        <v>2849</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59" t="s">
        <v>3650</v>
      </c>
      <c r="N9" s="559" t="s">
        <v>3651</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59" t="s">
        <v>3652</v>
      </c>
      <c r="N10" s="559" t="s">
        <v>3653</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59" t="s">
        <v>3654</v>
      </c>
      <c r="N11" s="559" t="s">
        <v>3655</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4">
        <v>215</v>
      </c>
      <c r="G12" s="172">
        <f>+Vigencia!F237</f>
        <v>0</v>
      </c>
      <c r="H12" s="172">
        <f>+Vigencia!F285</f>
        <v>0</v>
      </c>
      <c r="I12" s="172">
        <f>+Vigencia!F333</f>
        <v>0</v>
      </c>
      <c r="J12" s="172">
        <f>+Vigencia!F381</f>
        <v>0</v>
      </c>
      <c r="K12" s="171"/>
      <c r="L12" s="171"/>
      <c r="M12" s="559" t="s">
        <v>3656</v>
      </c>
      <c r="N12" s="559" t="s">
        <v>3657</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59" t="s">
        <v>3658</v>
      </c>
      <c r="N13" s="559" t="s">
        <v>3659</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59" t="s">
        <v>3660</v>
      </c>
      <c r="N14" s="559" t="s">
        <v>3661</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59" t="s">
        <v>3662</v>
      </c>
      <c r="N15" s="559" t="s">
        <v>3663</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59" t="s">
        <v>3664</v>
      </c>
      <c r="N16" s="559" t="s">
        <v>3665</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59" t="s">
        <v>3015</v>
      </c>
      <c r="N17" s="559" t="s">
        <v>3162</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59" t="s">
        <v>3666</v>
      </c>
      <c r="N18" s="559" t="s">
        <v>3667</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59" t="s">
        <v>3668</v>
      </c>
      <c r="N19" s="559" t="s">
        <v>3669</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59" t="s">
        <v>3670</v>
      </c>
      <c r="N20" s="559" t="s">
        <v>3671</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59" t="s">
        <v>3672</v>
      </c>
      <c r="N21" s="559" t="s">
        <v>3673</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59" t="s">
        <v>3674</v>
      </c>
      <c r="N22" s="559" t="s">
        <v>3675</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59" t="s">
        <v>3676</v>
      </c>
      <c r="N24" s="559" t="s">
        <v>3677</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59" t="s">
        <v>3678</v>
      </c>
      <c r="N25" s="559" t="s">
        <v>3679</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59" t="s">
        <v>3680</v>
      </c>
      <c r="N26" s="559" t="s">
        <v>3681</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59" t="s">
        <v>3682</v>
      </c>
      <c r="N27" s="559" t="s">
        <v>3683</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59" t="s">
        <v>3684</v>
      </c>
      <c r="N28" s="559" t="s">
        <v>3685</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59" t="s">
        <v>3686</v>
      </c>
      <c r="N29" s="559" t="s">
        <v>3687</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59" t="s">
        <v>3688</v>
      </c>
      <c r="N30" s="559" t="s">
        <v>3689</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59" t="s">
        <v>3690</v>
      </c>
      <c r="N31" s="559" t="s">
        <v>3691</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59" t="s">
        <v>3692</v>
      </c>
      <c r="N32" s="559" t="s">
        <v>3693</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59" t="s">
        <v>3694</v>
      </c>
      <c r="N33" s="559" t="s">
        <v>3695</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59" t="s">
        <v>3696</v>
      </c>
      <c r="N34" s="559" t="s">
        <v>3697</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59" t="s">
        <v>3698</v>
      </c>
      <c r="N35" s="559" t="s">
        <v>3699</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59" t="s">
        <v>3700</v>
      </c>
      <c r="N37" s="559" t="s">
        <v>3701</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59" t="s">
        <v>3702</v>
      </c>
      <c r="N38" s="559" t="s">
        <v>3703</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59" t="s">
        <v>3704</v>
      </c>
      <c r="N40" s="559" t="s">
        <v>3705</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59" t="s">
        <v>3706</v>
      </c>
      <c r="N41" s="559" t="s">
        <v>3707</v>
      </c>
    </row>
    <row r="42" spans="2:14" ht="35.1" customHeight="1">
      <c r="B42" s="169">
        <v>40</v>
      </c>
      <c r="C42" s="169">
        <f>Metas!B42</f>
        <v>40</v>
      </c>
      <c r="D42" s="139" t="str">
        <f>Metas!C42</f>
        <v>Implementar 1 red intersectorial y comunitaria de salud ambiental por localidad.</v>
      </c>
      <c r="E42" s="555">
        <v>1</v>
      </c>
      <c r="F42" s="556">
        <v>1</v>
      </c>
      <c r="G42" s="172">
        <f>+Vigencia!F267</f>
        <v>0</v>
      </c>
      <c r="H42" s="172">
        <f>+Vigencia!F315</f>
        <v>0</v>
      </c>
      <c r="I42" s="172">
        <f>+Vigencia!F363</f>
        <v>0</v>
      </c>
      <c r="J42" s="172">
        <f>+Vigencia!F411</f>
        <v>0</v>
      </c>
      <c r="K42" s="171"/>
      <c r="L42" s="171"/>
      <c r="M42" s="559" t="s">
        <v>3708</v>
      </c>
      <c r="N42" s="559" t="s">
        <v>3709</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+Vigencia!F268</f>
        <v>0</v>
      </c>
      <c r="H43" s="172">
        <f>+Vigencia!F316</f>
        <v>0</v>
      </c>
      <c r="I43" s="172">
        <f>+Vigencia!F364</f>
        <v>0</v>
      </c>
      <c r="J43" s="172">
        <f>+Vigencia!F412</f>
        <v>0</v>
      </c>
      <c r="K43" s="171"/>
      <c r="L43" s="171"/>
      <c r="M43" s="559" t="s">
        <v>3710</v>
      </c>
      <c r="N43" s="559" t="s">
        <v>3711</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2.2000000000000002</v>
      </c>
      <c r="F44" s="180">
        <f>+E44/12*8</f>
        <v>1.4666666666666668</v>
      </c>
      <c r="G44" s="172">
        <f>+Vigencia!F269</f>
        <v>0</v>
      </c>
      <c r="H44" s="172">
        <f>+Vigencia!F317</f>
        <v>0</v>
      </c>
      <c r="I44" s="172">
        <f>+Vigencia!F365</f>
        <v>0</v>
      </c>
      <c r="J44" s="172">
        <f>+Vigencia!F413</f>
        <v>0</v>
      </c>
      <c r="K44" s="171"/>
      <c r="L44" s="171"/>
      <c r="M44" s="559" t="s">
        <v>3712</v>
      </c>
      <c r="N44" s="559" t="s">
        <v>3713</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+Vigencia!F270</f>
        <v>0</v>
      </c>
      <c r="H45" s="172">
        <f>+Vigencia!F318</f>
        <v>0</v>
      </c>
      <c r="I45" s="172">
        <f>+Vigencia!F366</f>
        <v>0</v>
      </c>
      <c r="J45" s="172">
        <f>+Vigencia!F414</f>
        <v>0</v>
      </c>
      <c r="K45" s="171"/>
      <c r="L45" s="171"/>
      <c r="M45" s="559" t="s">
        <v>3714</v>
      </c>
      <c r="N45" s="559" t="s">
        <v>3715</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59" t="s">
        <v>3716</v>
      </c>
      <c r="N46" s="559" t="s">
        <v>3717</v>
      </c>
    </row>
    <row r="47" spans="2:14" ht="35.1" customHeight="1">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59" t="s">
        <v>2770</v>
      </c>
      <c r="N47" s="559" t="s">
        <v>2770</v>
      </c>
    </row>
    <row r="48" spans="2:14">
      <c r="E48" s="181"/>
      <c r="F48" s="181"/>
      <c r="G48" s="134"/>
      <c r="H48" s="134"/>
      <c r="I48" s="134"/>
      <c r="J48" s="134"/>
      <c r="K48" s="134"/>
      <c r="L48" s="134"/>
      <c r="M48" s="95"/>
      <c r="N48" s="95"/>
    </row>
    <row r="49" spans="2:14" ht="30" customHeight="1">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1"/>
      <c r="F76" s="181"/>
      <c r="G76" s="134"/>
      <c r="H76" s="134"/>
      <c r="I76" s="134"/>
      <c r="J76" s="134"/>
      <c r="K76" s="134"/>
      <c r="L76" s="134"/>
      <c r="M76" s="95"/>
      <c r="N76" s="95"/>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row r="149" spans="5:6">
      <c r="E149" s="183"/>
      <c r="F149" s="183"/>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48"/>
  <sheetViews>
    <sheetView showGridLines="0" zoomScale="80" zoomScaleNormal="80" workbookViewId="0">
      <pane xSplit="4" ySplit="2" topLeftCell="K3" activePane="bottomRight" state="frozen"/>
      <selection pane="bottomRight" activeCell="N13" sqref="N13"/>
      <selection pane="bottomLeft" activeCell="M13" sqref="M13:N13"/>
      <selection pane="topRight" activeCell="M13" sqref="M13:N13"/>
    </sheetView>
  </sheetViews>
  <sheetFormatPr defaultColWidth="12" defaultRowHeight="11.45"/>
  <cols>
    <col min="1" max="1" width="1.83203125" customWidth="1"/>
    <col min="2" max="2" width="10.6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"&amp;Vigencia!S228</f>
        <v>Localidad: 14. LOS MARTIRES</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59" t="s">
        <v>3718</v>
      </c>
      <c r="N5" s="559" t="s">
        <v>3719</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59" t="s">
        <v>3720</v>
      </c>
      <c r="N7" s="559" t="s">
        <v>3721</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59" t="s">
        <v>2770</v>
      </c>
      <c r="N8" s="559" t="s">
        <v>2849</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59" t="s">
        <v>2850</v>
      </c>
      <c r="N9" s="559" t="s">
        <v>3722</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59" t="s">
        <v>3723</v>
      </c>
      <c r="N10" s="559" t="s">
        <v>3724</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59" t="s">
        <v>3725</v>
      </c>
      <c r="N11" s="559" t="s">
        <v>3726</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4">
        <v>60</v>
      </c>
      <c r="G12" s="172">
        <f>+Vigencia!F237</f>
        <v>0</v>
      </c>
      <c r="H12" s="172">
        <f>+Vigencia!F285</f>
        <v>0</v>
      </c>
      <c r="I12" s="172">
        <f>+Vigencia!F333</f>
        <v>0</v>
      </c>
      <c r="J12" s="172">
        <f>+Vigencia!F381</f>
        <v>0</v>
      </c>
      <c r="K12" s="171"/>
      <c r="L12" s="171"/>
      <c r="M12" s="559" t="s">
        <v>3727</v>
      </c>
      <c r="N12" s="559" t="s">
        <v>3728</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59" t="s">
        <v>3729</v>
      </c>
      <c r="N13" s="559" t="s">
        <v>3730</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59" t="s">
        <v>3731</v>
      </c>
      <c r="N14" s="559" t="s">
        <v>3732</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59" t="s">
        <v>3733</v>
      </c>
      <c r="N15" s="559" t="s">
        <v>3734</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59" t="s">
        <v>3735</v>
      </c>
      <c r="N16" s="559" t="s">
        <v>3736</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59" t="s">
        <v>3015</v>
      </c>
      <c r="N17" s="559" t="s">
        <v>3162</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59" t="s">
        <v>3737</v>
      </c>
      <c r="N18" s="559" t="s">
        <v>3738</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59" t="s">
        <v>3739</v>
      </c>
      <c r="N19" s="559" t="s">
        <v>3740</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59" t="s">
        <v>3741</v>
      </c>
      <c r="N20" s="559" t="s">
        <v>3742</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59" t="s">
        <v>3743</v>
      </c>
      <c r="N21" s="559" t="s">
        <v>3744</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59" t="s">
        <v>3745</v>
      </c>
      <c r="N22" s="559" t="s">
        <v>3746</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59" t="s">
        <v>3747</v>
      </c>
      <c r="N24" s="559" t="s">
        <v>3748</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59" t="s">
        <v>3749</v>
      </c>
      <c r="N25" s="559" t="s">
        <v>3750</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59" t="s">
        <v>3751</v>
      </c>
      <c r="N26" s="559" t="s">
        <v>3752</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59" t="s">
        <v>3753</v>
      </c>
      <c r="N27" s="559" t="s">
        <v>3754</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59" t="s">
        <v>3755</v>
      </c>
      <c r="N28" s="559" t="s">
        <v>3756</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59" t="s">
        <v>3757</v>
      </c>
      <c r="N29" s="559" t="s">
        <v>3758</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59" t="s">
        <v>3759</v>
      </c>
      <c r="N30" s="559" t="s">
        <v>3760</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59" t="s">
        <v>3761</v>
      </c>
      <c r="N31" s="559" t="s">
        <v>3762</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59" t="s">
        <v>3763</v>
      </c>
      <c r="N32" s="559" t="s">
        <v>3764</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59" t="s">
        <v>3765</v>
      </c>
      <c r="N33" s="559" t="s">
        <v>3766</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59" t="s">
        <v>3767</v>
      </c>
      <c r="N34" s="559" t="s">
        <v>3768</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59" t="s">
        <v>3769</v>
      </c>
      <c r="N35" s="559" t="s">
        <v>3770</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59" t="s">
        <v>3771</v>
      </c>
      <c r="N37" s="559" t="s">
        <v>3772</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59" t="s">
        <v>3773</v>
      </c>
      <c r="N38" s="559" t="s">
        <v>3774</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59" t="s">
        <v>3775</v>
      </c>
      <c r="N40" s="559" t="s">
        <v>3776</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59" t="s">
        <v>3777</v>
      </c>
      <c r="N41" s="559" t="s">
        <v>3778</v>
      </c>
    </row>
    <row r="42" spans="2:14" ht="35.1" customHeight="1">
      <c r="B42" s="169">
        <v>40</v>
      </c>
      <c r="C42" s="169">
        <f>Metas!B42</f>
        <v>40</v>
      </c>
      <c r="D42" s="139" t="str">
        <f>Metas!C42</f>
        <v>Implementar 1 red intersectorial y comunitaria de salud ambiental por localidad.</v>
      </c>
      <c r="E42" s="555">
        <v>1</v>
      </c>
      <c r="F42" s="556">
        <v>1</v>
      </c>
      <c r="G42" s="172">
        <f>+Vigencia!F267</f>
        <v>0</v>
      </c>
      <c r="H42" s="172">
        <f>+Vigencia!F315</f>
        <v>0</v>
      </c>
      <c r="I42" s="172">
        <f>+Vigencia!F363</f>
        <v>0</v>
      </c>
      <c r="J42" s="172">
        <f>+Vigencia!F411</f>
        <v>0</v>
      </c>
      <c r="K42" s="171"/>
      <c r="L42" s="171"/>
      <c r="M42" s="559" t="s">
        <v>3779</v>
      </c>
      <c r="N42" s="559" t="s">
        <v>3780</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+Vigencia!F268</f>
        <v>0</v>
      </c>
      <c r="H43" s="172">
        <f>+Vigencia!F316</f>
        <v>0</v>
      </c>
      <c r="I43" s="172">
        <f>+Vigencia!F364</f>
        <v>0</v>
      </c>
      <c r="J43" s="172">
        <f>+Vigencia!F412</f>
        <v>0</v>
      </c>
      <c r="K43" s="171"/>
      <c r="L43" s="171"/>
      <c r="M43" s="559" t="s">
        <v>3781</v>
      </c>
      <c r="N43" s="559" t="s">
        <v>3782</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8.4</v>
      </c>
      <c r="F44" s="180">
        <f>+E44/12*8</f>
        <v>5.6000000000000005</v>
      </c>
      <c r="G44" s="172">
        <f>+Vigencia!F269</f>
        <v>0</v>
      </c>
      <c r="H44" s="172">
        <f>+Vigencia!F317</f>
        <v>0</v>
      </c>
      <c r="I44" s="172">
        <f>+Vigencia!F365</f>
        <v>0</v>
      </c>
      <c r="J44" s="172">
        <f>+Vigencia!F413</f>
        <v>0</v>
      </c>
      <c r="K44" s="171"/>
      <c r="L44" s="171"/>
      <c r="M44" s="559" t="s">
        <v>3783</v>
      </c>
      <c r="N44" s="559" t="s">
        <v>3784</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+Vigencia!F270</f>
        <v>0</v>
      </c>
      <c r="H45" s="172">
        <f>+Vigencia!F318</f>
        <v>0</v>
      </c>
      <c r="I45" s="172">
        <f>+Vigencia!F366</f>
        <v>0</v>
      </c>
      <c r="J45" s="172">
        <f>+Vigencia!F414</f>
        <v>0</v>
      </c>
      <c r="K45" s="171"/>
      <c r="L45" s="171"/>
      <c r="M45" s="559" t="s">
        <v>3785</v>
      </c>
      <c r="N45" s="559" t="s">
        <v>3786</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59" t="s">
        <v>3787</v>
      </c>
      <c r="N46" s="559" t="s">
        <v>3788</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48"/>
  <sheetViews>
    <sheetView showGridLines="0" zoomScale="80" zoomScaleNormal="80" workbookViewId="0">
      <pane xSplit="4" ySplit="2" topLeftCell="H3" activePane="bottomRight" state="frozen"/>
      <selection pane="bottomRight" activeCell="N14" sqref="N14"/>
      <selection pane="bottomLeft" activeCell="M13" sqref="M13:N13"/>
      <selection pane="topRight" activeCell="M13" sqref="M13:N13"/>
    </sheetView>
  </sheetViews>
  <sheetFormatPr defaultColWidth="12" defaultRowHeight="11.45"/>
  <cols>
    <col min="1" max="1" width="1.83203125" customWidth="1"/>
    <col min="2" max="2" width="12.83203125" customWidth="1"/>
    <col min="4" max="4" width="90.83203125" customWidth="1"/>
    <col min="5" max="6" width="14.83203125" customWidth="1"/>
    <col min="7" max="12" width="18.83203125" customWidth="1"/>
    <col min="13" max="14" width="85.83203125" customWidth="1"/>
  </cols>
  <sheetData>
    <row r="1" spans="2:14" ht="18">
      <c r="C1" s="168"/>
      <c r="D1" s="168" t="str">
        <f>"Localidad: "&amp;Vigencia!T228</f>
        <v>Localidad: 15. ANTONIO NARIÑO</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59" t="s">
        <v>3789</v>
      </c>
      <c r="N5" s="559" t="s">
        <v>3790</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59" t="s">
        <v>3791</v>
      </c>
      <c r="N7" s="559" t="s">
        <v>3792</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59" t="s">
        <v>2770</v>
      </c>
      <c r="N8" s="559" t="s">
        <v>2770</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59" t="s">
        <v>3793</v>
      </c>
      <c r="N9" s="559" t="s">
        <v>3794</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59" t="s">
        <v>3795</v>
      </c>
      <c r="N10" s="559" t="s">
        <v>3796</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59" t="s">
        <v>3797</v>
      </c>
      <c r="N11" s="559" t="s">
        <v>3798</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1">
        <v>242</v>
      </c>
      <c r="G12" s="172">
        <f>+Vigencia!F237</f>
        <v>0</v>
      </c>
      <c r="H12" s="172">
        <f>+Vigencia!F285</f>
        <v>0</v>
      </c>
      <c r="I12" s="172">
        <f>+Vigencia!F333</f>
        <v>0</v>
      </c>
      <c r="J12" s="172">
        <f>+Vigencia!F381</f>
        <v>0</v>
      </c>
      <c r="K12" s="171"/>
      <c r="L12" s="171"/>
      <c r="M12" s="559" t="s">
        <v>3799</v>
      </c>
      <c r="N12" s="559" t="s">
        <v>3800</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59" t="s">
        <v>2932</v>
      </c>
      <c r="N13" s="559" t="s">
        <v>3801</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59"/>
      <c r="N14" s="559"/>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59" t="s">
        <v>3802</v>
      </c>
      <c r="N15" s="559" t="s">
        <v>3803</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59" t="s">
        <v>3804</v>
      </c>
      <c r="N16" s="559" t="s">
        <v>3805</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59" t="s">
        <v>3806</v>
      </c>
      <c r="N17" s="559" t="s">
        <v>3807</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59" t="s">
        <v>3015</v>
      </c>
      <c r="N18" s="559" t="s">
        <v>3162</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59" t="s">
        <v>3808</v>
      </c>
      <c r="N19" s="559" t="s">
        <v>3809</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59" t="s">
        <v>3810</v>
      </c>
      <c r="N20" s="559" t="s">
        <v>3811</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59" t="s">
        <v>3812</v>
      </c>
      <c r="N21" s="559" t="s">
        <v>3813</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59" t="s">
        <v>3814</v>
      </c>
      <c r="N22" s="559" t="s">
        <v>3815</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59" t="s">
        <v>3816</v>
      </c>
      <c r="N24" s="559" t="s">
        <v>3817</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59" t="s">
        <v>3818</v>
      </c>
      <c r="N25" s="559" t="s">
        <v>3819</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59" t="s">
        <v>3820</v>
      </c>
      <c r="N26" s="559" t="s">
        <v>3821</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59" t="s">
        <v>3822</v>
      </c>
      <c r="N27" s="559" t="s">
        <v>3823</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59" t="s">
        <v>3824</v>
      </c>
      <c r="N28" s="559" t="s">
        <v>3825</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59" t="s">
        <v>3826</v>
      </c>
      <c r="N29" s="559" t="s">
        <v>3827</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59" t="s">
        <v>3828</v>
      </c>
      <c r="N30" s="559" t="s">
        <v>3829</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59" t="s">
        <v>3830</v>
      </c>
      <c r="N31" s="559" t="s">
        <v>3831</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59" t="s">
        <v>3832</v>
      </c>
      <c r="N32" s="559" t="s">
        <v>3833</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59" t="s">
        <v>3834</v>
      </c>
      <c r="N33" s="559" t="s">
        <v>3835</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59" t="s">
        <v>3836</v>
      </c>
      <c r="N34" s="559" t="s">
        <v>3837</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59" t="s">
        <v>3838</v>
      </c>
      <c r="N35" s="559" t="s">
        <v>3839</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59" t="s">
        <v>3840</v>
      </c>
      <c r="N37" s="559" t="s">
        <v>3841</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59" t="s">
        <v>3842</v>
      </c>
      <c r="N38" s="559" t="s">
        <v>3843</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59" t="s">
        <v>3844</v>
      </c>
      <c r="N40" s="559" t="s">
        <v>3845</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59" t="s">
        <v>3846</v>
      </c>
      <c r="N41" s="559" t="s">
        <v>3847</v>
      </c>
    </row>
    <row r="42" spans="2:14" ht="35.1" customHeight="1">
      <c r="B42" s="169">
        <v>40</v>
      </c>
      <c r="C42" s="169">
        <f>Metas!B42</f>
        <v>40</v>
      </c>
      <c r="D42" s="139" t="str">
        <f>Metas!C42</f>
        <v>Implementar 1 red intersectorial y comunitaria de salud ambiental por localidad.</v>
      </c>
      <c r="E42" s="555">
        <v>1</v>
      </c>
      <c r="F42" s="556">
        <v>1</v>
      </c>
      <c r="G42" s="172">
        <f>+Vigencia!F267</f>
        <v>0</v>
      </c>
      <c r="H42" s="172">
        <f>+Vigencia!F315</f>
        <v>0</v>
      </c>
      <c r="I42" s="172">
        <f>+Vigencia!F363</f>
        <v>0</v>
      </c>
      <c r="J42" s="172">
        <f>+Vigencia!F411</f>
        <v>0</v>
      </c>
      <c r="K42" s="171"/>
      <c r="L42" s="171"/>
      <c r="M42" s="559" t="s">
        <v>3848</v>
      </c>
      <c r="N42" s="559" t="s">
        <v>3849</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+Vigencia!F268</f>
        <v>0</v>
      </c>
      <c r="H43" s="172">
        <f>+Vigencia!F316</f>
        <v>0</v>
      </c>
      <c r="I43" s="172">
        <f>+Vigencia!F364</f>
        <v>0</v>
      </c>
      <c r="J43" s="172">
        <f>+Vigencia!F412</f>
        <v>0</v>
      </c>
      <c r="K43" s="171"/>
      <c r="L43" s="171"/>
      <c r="M43" s="559" t="s">
        <v>3850</v>
      </c>
      <c r="N43" s="559" t="s">
        <v>3851</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v>
      </c>
      <c r="F44" s="180">
        <f>+E44/12*8</f>
        <v>2.6666666666666665</v>
      </c>
      <c r="G44" s="172">
        <f>+Vigencia!F269</f>
        <v>0</v>
      </c>
      <c r="H44" s="172">
        <f>+Vigencia!F317</f>
        <v>0</v>
      </c>
      <c r="I44" s="172">
        <f>+Vigencia!F365</f>
        <v>0</v>
      </c>
      <c r="J44" s="172">
        <f>+Vigencia!F413</f>
        <v>0</v>
      </c>
      <c r="K44" s="171"/>
      <c r="L44" s="171"/>
      <c r="M44" s="559" t="s">
        <v>3852</v>
      </c>
      <c r="N44" s="559" t="s">
        <v>3853</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+Vigencia!F270</f>
        <v>0</v>
      </c>
      <c r="H45" s="172">
        <f>+Vigencia!F318</f>
        <v>0</v>
      </c>
      <c r="I45" s="172">
        <f>+Vigencia!F366</f>
        <v>0</v>
      </c>
      <c r="J45" s="172">
        <f>+Vigencia!F414</f>
        <v>0</v>
      </c>
      <c r="K45" s="171"/>
      <c r="L45" s="171"/>
      <c r="M45" s="559" t="s">
        <v>3854</v>
      </c>
      <c r="N45" s="559" t="s">
        <v>3855</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59" t="s">
        <v>3856</v>
      </c>
      <c r="N46" s="559" t="s">
        <v>3857</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48"/>
  <sheetViews>
    <sheetView showGridLines="0" zoomScale="80" zoomScaleNormal="80" workbookViewId="0">
      <pane xSplit="4" ySplit="2" topLeftCell="L6" activePane="bottomRight" state="frozen"/>
      <selection pane="bottomRight" activeCell="M13" sqref="M13"/>
      <selection pane="bottomLeft" activeCell="M13" sqref="M13:N13"/>
      <selection pane="topRight" activeCell="M13" sqref="M13:N13"/>
    </sheetView>
  </sheetViews>
  <sheetFormatPr defaultColWidth="12" defaultRowHeight="11.45"/>
  <cols>
    <col min="1" max="1" width="1.83203125" customWidth="1"/>
    <col min="2" max="2" width="14" customWidth="1"/>
    <col min="4" max="4" width="90.83203125" customWidth="1"/>
    <col min="5" max="6" width="14.83203125" customWidth="1"/>
    <col min="7" max="12" width="18.83203125" customWidth="1"/>
    <col min="13" max="14" width="85.83203125" customWidth="1"/>
  </cols>
  <sheetData>
    <row r="1" spans="2:14" ht="18">
      <c r="C1" s="168"/>
      <c r="D1" s="168" t="str">
        <f>"Localidad: "&amp;Vigencia!U228</f>
        <v>Localidad: 16. PUENTE ARANDA</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59" t="s">
        <v>3858</v>
      </c>
      <c r="N5" s="559" t="s">
        <v>3859</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59" t="s">
        <v>3860</v>
      </c>
      <c r="N7" s="559" t="s">
        <v>3861</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59" t="s">
        <v>2770</v>
      </c>
      <c r="N8" s="559" t="s">
        <v>2849</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59" t="s">
        <v>3862</v>
      </c>
      <c r="N9" s="559" t="s">
        <v>3863</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59" t="s">
        <v>3864</v>
      </c>
      <c r="N10" s="559" t="s">
        <v>3865</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59" t="s">
        <v>3866</v>
      </c>
      <c r="N11" s="559" t="s">
        <v>3867</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3">
        <v>329</v>
      </c>
      <c r="G12" s="172">
        <f>+Vigencia!F237</f>
        <v>0</v>
      </c>
      <c r="H12" s="172">
        <f>+Vigencia!F285</f>
        <v>0</v>
      </c>
      <c r="I12" s="172">
        <f>+Vigencia!F333</f>
        <v>0</v>
      </c>
      <c r="J12" s="172">
        <f>+Vigencia!F381</f>
        <v>0</v>
      </c>
      <c r="K12" s="171"/>
      <c r="L12" s="171"/>
      <c r="M12" s="559" t="s">
        <v>3868</v>
      </c>
      <c r="N12" s="559" t="s">
        <v>3869</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59" t="s">
        <v>3870</v>
      </c>
      <c r="N13" s="559" t="s">
        <v>3871</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59" t="s">
        <v>3870</v>
      </c>
      <c r="N14" s="559" t="s">
        <v>3871</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59" t="s">
        <v>3872</v>
      </c>
      <c r="N15" s="559" t="s">
        <v>3873</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59" t="s">
        <v>3874</v>
      </c>
      <c r="N16" s="559" t="s">
        <v>3875</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59" t="s">
        <v>3876</v>
      </c>
      <c r="N17" s="559" t="s">
        <v>3877</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59" t="s">
        <v>3878</v>
      </c>
      <c r="N18" s="559" t="s">
        <v>3162</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59" t="s">
        <v>3879</v>
      </c>
      <c r="N19" s="559" t="s">
        <v>3880</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59" t="s">
        <v>3881</v>
      </c>
      <c r="N20" s="559" t="s">
        <v>3882</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59" t="s">
        <v>3883</v>
      </c>
      <c r="N21" s="559" t="s">
        <v>3884</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59" t="s">
        <v>3885</v>
      </c>
      <c r="N22" s="559" t="s">
        <v>3886</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59" t="s">
        <v>3887</v>
      </c>
      <c r="N24" s="559" t="s">
        <v>3888</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59" t="s">
        <v>3889</v>
      </c>
      <c r="N25" s="559" t="s">
        <v>3890</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59" t="s">
        <v>3891</v>
      </c>
      <c r="N26" s="559" t="s">
        <v>3892</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59" t="s">
        <v>3893</v>
      </c>
      <c r="N27" s="559" t="s">
        <v>3894</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59" t="s">
        <v>3895</v>
      </c>
      <c r="N28" s="559" t="s">
        <v>3896</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59" t="s">
        <v>3897</v>
      </c>
      <c r="N29" s="559" t="s">
        <v>3898</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59" t="s">
        <v>3899</v>
      </c>
      <c r="N30" s="559" t="s">
        <v>3900</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59" t="s">
        <v>3901</v>
      </c>
      <c r="N31" s="559" t="s">
        <v>3902</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59" t="s">
        <v>3903</v>
      </c>
      <c r="N32" s="559" t="s">
        <v>3904</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59" t="s">
        <v>3905</v>
      </c>
      <c r="N33" s="559" t="s">
        <v>3906</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59" t="s">
        <v>3907</v>
      </c>
      <c r="N34" s="559" t="s">
        <v>3908</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59" t="s">
        <v>3909</v>
      </c>
      <c r="N35" s="559" t="s">
        <v>3910</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59" t="s">
        <v>3911</v>
      </c>
      <c r="N37" s="559" t="s">
        <v>3912</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59" t="s">
        <v>3913</v>
      </c>
      <c r="N38" s="559" t="s">
        <v>3914</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59" t="s">
        <v>3915</v>
      </c>
      <c r="N40" s="559" t="s">
        <v>3916</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59" t="s">
        <v>3917</v>
      </c>
      <c r="N41" s="559" t="s">
        <v>3918</v>
      </c>
    </row>
    <row r="42" spans="2:14" ht="35.1" customHeight="1">
      <c r="B42" s="169">
        <v>40</v>
      </c>
      <c r="C42" s="169">
        <f>Metas!B42</f>
        <v>40</v>
      </c>
      <c r="D42" s="139" t="str">
        <f>Metas!C42</f>
        <v>Implementar 1 red intersectorial y comunitaria de salud ambiental por localidad.</v>
      </c>
      <c r="E42" s="557">
        <v>1</v>
      </c>
      <c r="F42" s="558">
        <v>1</v>
      </c>
      <c r="G42" s="172">
        <f>+Vigencia!F267</f>
        <v>0</v>
      </c>
      <c r="H42" s="172">
        <f>+Vigencia!F315</f>
        <v>0</v>
      </c>
      <c r="I42" s="172">
        <f>+Vigencia!F363</f>
        <v>0</v>
      </c>
      <c r="J42" s="172">
        <f>+Vigencia!F411</f>
        <v>0</v>
      </c>
      <c r="K42" s="171"/>
      <c r="L42" s="171"/>
      <c r="M42" s="559" t="s">
        <v>3919</v>
      </c>
      <c r="N42" s="559" t="s">
        <v>3920</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+Vigencia!F268</f>
        <v>0</v>
      </c>
      <c r="H43" s="172">
        <f>+Vigencia!F316</f>
        <v>0</v>
      </c>
      <c r="I43" s="172">
        <f>+Vigencia!F364</f>
        <v>0</v>
      </c>
      <c r="J43" s="172">
        <f>+Vigencia!F412</f>
        <v>0</v>
      </c>
      <c r="K43" s="171"/>
      <c r="L43" s="171"/>
      <c r="M43" s="559" t="s">
        <v>3921</v>
      </c>
      <c r="N43" s="559" t="s">
        <v>3922</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4.4000000000000004</v>
      </c>
      <c r="F44" s="180">
        <f>+E44/12*8</f>
        <v>2.9333333333333336</v>
      </c>
      <c r="G44" s="172">
        <f>+Vigencia!F269</f>
        <v>0</v>
      </c>
      <c r="H44" s="172">
        <f>+Vigencia!F317</f>
        <v>0</v>
      </c>
      <c r="I44" s="172">
        <f>+Vigencia!F365</f>
        <v>0</v>
      </c>
      <c r="J44" s="172">
        <f>+Vigencia!F413</f>
        <v>0</v>
      </c>
      <c r="K44" s="171"/>
      <c r="L44" s="171"/>
      <c r="M44" s="559" t="s">
        <v>3923</v>
      </c>
      <c r="N44" s="559" t="s">
        <v>3924</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+Vigencia!F270</f>
        <v>0</v>
      </c>
      <c r="H45" s="172">
        <f>+Vigencia!F318</f>
        <v>0</v>
      </c>
      <c r="I45" s="172">
        <f>+Vigencia!F366</f>
        <v>0</v>
      </c>
      <c r="J45" s="172">
        <f>+Vigencia!F414</f>
        <v>0</v>
      </c>
      <c r="K45" s="171"/>
      <c r="L45" s="171"/>
      <c r="M45" s="559" t="s">
        <v>3925</v>
      </c>
      <c r="N45" s="559" t="s">
        <v>3926</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59" t="s">
        <v>3927</v>
      </c>
      <c r="N46" s="559" t="s">
        <v>3928</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48"/>
  <sheetViews>
    <sheetView showGridLines="0" zoomScale="80" zoomScaleNormal="80" workbookViewId="0">
      <pane xSplit="4" ySplit="2" topLeftCell="K10" activePane="bottomRight" state="frozen"/>
      <selection pane="bottomRight" activeCell="N14" sqref="N14"/>
      <selection pane="bottomLeft" activeCell="M13" sqref="M13:N13"/>
      <selection pane="topRight" activeCell="M13" sqref="M13:N13"/>
    </sheetView>
  </sheetViews>
  <sheetFormatPr defaultColWidth="12" defaultRowHeight="11.45"/>
  <cols>
    <col min="1" max="1" width="1.83203125" customWidth="1"/>
    <col min="2" max="2" width="15.1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"&amp;Vigencia!V228</f>
        <v>Localidad: 17. LA CANDELARIA</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59" t="s">
        <v>3929</v>
      </c>
      <c r="N5" s="559" t="s">
        <v>3930</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59" t="s">
        <v>3931</v>
      </c>
      <c r="N7" s="559" t="s">
        <v>3932</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59" t="s">
        <v>2770</v>
      </c>
      <c r="N8" s="559" t="s">
        <v>2849</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59" t="s">
        <v>3933</v>
      </c>
      <c r="N9" s="559" t="s">
        <v>3934</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59" t="s">
        <v>3935</v>
      </c>
      <c r="N10" s="559" t="s">
        <v>3936</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59" t="s">
        <v>3937</v>
      </c>
      <c r="N11" s="559" t="s">
        <v>3938</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1">
        <v>84</v>
      </c>
      <c r="G12" s="172">
        <f>+Vigencia!F237</f>
        <v>0</v>
      </c>
      <c r="H12" s="172">
        <f>+Vigencia!F285</f>
        <v>0</v>
      </c>
      <c r="I12" s="172">
        <f>+Vigencia!F333</f>
        <v>0</v>
      </c>
      <c r="J12" s="172">
        <f>+Vigencia!F381</f>
        <v>0</v>
      </c>
      <c r="K12" s="171"/>
      <c r="L12" s="171"/>
      <c r="M12" s="559" t="s">
        <v>3939</v>
      </c>
      <c r="N12" s="559" t="s">
        <v>3940</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59" t="s">
        <v>3941</v>
      </c>
      <c r="N13" s="559" t="s">
        <v>3942</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59" t="s">
        <v>3943</v>
      </c>
      <c r="N14" s="559" t="s">
        <v>3944</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59" t="s">
        <v>3945</v>
      </c>
      <c r="N15" s="559" t="s">
        <v>3946</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59" t="s">
        <v>3947</v>
      </c>
      <c r="N16" s="559" t="s">
        <v>3948</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59" t="s">
        <v>3015</v>
      </c>
      <c r="N17" s="559" t="s">
        <v>3162</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59" t="s">
        <v>3949</v>
      </c>
      <c r="N18" s="559" t="s">
        <v>3950</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59" t="s">
        <v>3951</v>
      </c>
      <c r="N19" s="559" t="s">
        <v>3952</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59" t="s">
        <v>3953</v>
      </c>
      <c r="N20" s="559" t="s">
        <v>3954</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59" t="s">
        <v>3955</v>
      </c>
      <c r="N21" s="559" t="s">
        <v>3956</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59" t="s">
        <v>3957</v>
      </c>
      <c r="N22" s="559" t="s">
        <v>3958</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59" t="s">
        <v>3959</v>
      </c>
      <c r="N24" s="559" t="s">
        <v>3960</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59" t="s">
        <v>3961</v>
      </c>
      <c r="N25" s="559" t="s">
        <v>3962</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59" t="s">
        <v>3963</v>
      </c>
      <c r="N26" s="559" t="s">
        <v>3964</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59" t="s">
        <v>3965</v>
      </c>
      <c r="N27" s="559" t="s">
        <v>3966</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59" t="s">
        <v>3967</v>
      </c>
      <c r="N28" s="559" t="s">
        <v>3968</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59" t="s">
        <v>3969</v>
      </c>
      <c r="N29" s="559" t="s">
        <v>3970</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59" t="s">
        <v>3971</v>
      </c>
      <c r="N30" s="559" t="s">
        <v>3972</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59" t="s">
        <v>3973</v>
      </c>
      <c r="N31" s="559" t="s">
        <v>3974</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59" t="s">
        <v>3975</v>
      </c>
      <c r="N32" s="559" t="s">
        <v>3976</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59" t="s">
        <v>3977</v>
      </c>
      <c r="N33" s="559" t="s">
        <v>3978</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59" t="s">
        <v>3979</v>
      </c>
      <c r="N34" s="559" t="s">
        <v>3980</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59" t="s">
        <v>3981</v>
      </c>
      <c r="N35" s="559" t="s">
        <v>3982</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59" t="s">
        <v>3983</v>
      </c>
      <c r="N37" s="559" t="s">
        <v>3984</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59" t="s">
        <v>3985</v>
      </c>
      <c r="N38" s="559" t="s">
        <v>3986</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59" t="s">
        <v>3987</v>
      </c>
      <c r="N40" s="559" t="s">
        <v>3988</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59" t="s">
        <v>3989</v>
      </c>
      <c r="N41" s="559" t="s">
        <v>3990</v>
      </c>
    </row>
    <row r="42" spans="2:14" ht="35.1" customHeight="1">
      <c r="B42" s="169">
        <v>40</v>
      </c>
      <c r="C42" s="169">
        <f>Metas!B42</f>
        <v>40</v>
      </c>
      <c r="D42" s="139" t="str">
        <f>Metas!C42</f>
        <v>Implementar 1 red intersectorial y comunitaria de salud ambiental por localidad.</v>
      </c>
      <c r="E42" s="555">
        <v>1</v>
      </c>
      <c r="F42" s="556">
        <v>1</v>
      </c>
      <c r="G42" s="172">
        <f>+Vigencia!F267</f>
        <v>0</v>
      </c>
      <c r="H42" s="172">
        <f>+Vigencia!F315</f>
        <v>0</v>
      </c>
      <c r="I42" s="172">
        <f>+Vigencia!F363</f>
        <v>0</v>
      </c>
      <c r="J42" s="172">
        <f>+Vigencia!F411</f>
        <v>0</v>
      </c>
      <c r="K42" s="171"/>
      <c r="L42" s="171"/>
      <c r="M42" s="559" t="s">
        <v>3991</v>
      </c>
      <c r="N42" s="559" t="s">
        <v>3992</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+Vigencia!F268</f>
        <v>0</v>
      </c>
      <c r="H43" s="172">
        <f>+Vigencia!F316</f>
        <v>0</v>
      </c>
      <c r="I43" s="172">
        <f>+Vigencia!F364</f>
        <v>0</v>
      </c>
      <c r="J43" s="172">
        <f>+Vigencia!F412</f>
        <v>0</v>
      </c>
      <c r="K43" s="171"/>
      <c r="L43" s="171"/>
      <c r="M43" s="559" t="s">
        <v>3993</v>
      </c>
      <c r="N43" s="559" t="s">
        <v>3994</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1.3</v>
      </c>
      <c r="F44" s="180">
        <f>+E44/12*8</f>
        <v>0.8666666666666667</v>
      </c>
      <c r="G44" s="172">
        <f>+Vigencia!F269</f>
        <v>0</v>
      </c>
      <c r="H44" s="172">
        <f>+Vigencia!F317</f>
        <v>0</v>
      </c>
      <c r="I44" s="172">
        <f>+Vigencia!F365</f>
        <v>0</v>
      </c>
      <c r="J44" s="172">
        <f>+Vigencia!F413</f>
        <v>0</v>
      </c>
      <c r="K44" s="171"/>
      <c r="L44" s="171"/>
      <c r="M44" s="559" t="s">
        <v>3995</v>
      </c>
      <c r="N44" s="559" t="s">
        <v>3996</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+Vigencia!F270</f>
        <v>0</v>
      </c>
      <c r="H45" s="172">
        <f>+Vigencia!F318</f>
        <v>0</v>
      </c>
      <c r="I45" s="172">
        <f>+Vigencia!F366</f>
        <v>0</v>
      </c>
      <c r="J45" s="172">
        <f>+Vigencia!F414</f>
        <v>0</v>
      </c>
      <c r="K45" s="171"/>
      <c r="L45" s="171"/>
      <c r="M45" s="559" t="s">
        <v>3997</v>
      </c>
      <c r="N45" s="559" t="s">
        <v>3998</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59" t="s">
        <v>3999</v>
      </c>
      <c r="N46" s="559" t="s">
        <v>4000</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48"/>
  <sheetViews>
    <sheetView showGridLines="0" zoomScale="80" zoomScaleNormal="80" workbookViewId="0">
      <pane xSplit="4" ySplit="2" topLeftCell="I12" activePane="bottomRight" state="frozen"/>
      <selection pane="bottomRight" activeCell="N14" sqref="N14"/>
      <selection pane="bottomLeft" activeCell="M13" sqref="M13:N13"/>
      <selection pane="topRight" activeCell="M13" sqref="M13:N13"/>
    </sheetView>
  </sheetViews>
  <sheetFormatPr defaultColWidth="12" defaultRowHeight="11.45"/>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"&amp;Vigencia!W228</f>
        <v>Localidad: 18. RAFAEL URIBE URIBE</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59" t="s">
        <v>4001</v>
      </c>
      <c r="N5" s="559" t="s">
        <v>4002</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59" t="s">
        <v>4003</v>
      </c>
      <c r="N7" s="559" t="s">
        <v>4004</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59" t="s">
        <v>2770</v>
      </c>
      <c r="N8" s="559" t="s">
        <v>2849</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59" t="s">
        <v>3933</v>
      </c>
      <c r="N9" s="559" t="s">
        <v>4005</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59" t="s">
        <v>4006</v>
      </c>
      <c r="N10" s="559" t="s">
        <v>4007</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59" t="s">
        <v>4008</v>
      </c>
      <c r="N11" s="559" t="s">
        <v>4009</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2">
        <v>287</v>
      </c>
      <c r="G12" s="172">
        <f>+Vigencia!F237</f>
        <v>0</v>
      </c>
      <c r="H12" s="172">
        <f>+Vigencia!F285</f>
        <v>0</v>
      </c>
      <c r="I12" s="172">
        <f>+Vigencia!F333</f>
        <v>0</v>
      </c>
      <c r="J12" s="172">
        <f>+Vigencia!F381</f>
        <v>0</v>
      </c>
      <c r="K12" s="171"/>
      <c r="L12" s="171"/>
      <c r="M12" s="559" t="s">
        <v>4010</v>
      </c>
      <c r="N12" s="559" t="s">
        <v>4011</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59" t="s">
        <v>2932</v>
      </c>
      <c r="N13" s="559" t="s">
        <v>4012</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59" t="s">
        <v>4013</v>
      </c>
      <c r="N14" s="559" t="s">
        <v>4014</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59" t="s">
        <v>4015</v>
      </c>
      <c r="N15" s="559" t="s">
        <v>4016</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59" t="s">
        <v>4017</v>
      </c>
      <c r="N16" s="559" t="s">
        <v>4018</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59" t="s">
        <v>3015</v>
      </c>
      <c r="N17" s="559" t="s">
        <v>4019</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59" t="s">
        <v>4020</v>
      </c>
      <c r="N18" s="559" t="s">
        <v>4021</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59" t="s">
        <v>4022</v>
      </c>
      <c r="N19" s="559" t="s">
        <v>4023</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59" t="s">
        <v>4024</v>
      </c>
      <c r="N20" s="559" t="s">
        <v>4025</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59" t="s">
        <v>4026</v>
      </c>
      <c r="N21" s="559" t="s">
        <v>4027</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59" t="s">
        <v>4028</v>
      </c>
      <c r="N22" s="559" t="s">
        <v>4029</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59" t="s">
        <v>4030</v>
      </c>
      <c r="N24" s="559" t="s">
        <v>4031</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59" t="s">
        <v>4032</v>
      </c>
      <c r="N25" s="559" t="s">
        <v>4033</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59" t="s">
        <v>4034</v>
      </c>
      <c r="N26" s="559" t="s">
        <v>4035</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59" t="s">
        <v>4036</v>
      </c>
      <c r="N27" s="559" t="s">
        <v>4037</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59" t="s">
        <v>4038</v>
      </c>
      <c r="N28" s="559" t="s">
        <v>4039</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59" t="s">
        <v>4040</v>
      </c>
      <c r="N29" s="559" t="s">
        <v>4041</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59" t="s">
        <v>4042</v>
      </c>
      <c r="N30" s="559" t="s">
        <v>4043</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59" t="s">
        <v>4044</v>
      </c>
      <c r="N31" s="559" t="s">
        <v>4045</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59" t="s">
        <v>4046</v>
      </c>
      <c r="N32" s="559" t="s">
        <v>4047</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59" t="s">
        <v>4048</v>
      </c>
      <c r="N33" s="559" t="s">
        <v>4049</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59" t="s">
        <v>4050</v>
      </c>
      <c r="N34" s="559" t="s">
        <v>4051</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59" t="s">
        <v>4052</v>
      </c>
      <c r="N35" s="559" t="s">
        <v>4053</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59" t="s">
        <v>4054</v>
      </c>
      <c r="N37" s="559" t="s">
        <v>4055</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59" t="s">
        <v>4056</v>
      </c>
      <c r="N38" s="559" t="s">
        <v>4057</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59" t="s">
        <v>4058</v>
      </c>
      <c r="N40" s="559" t="s">
        <v>4059</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59" t="s">
        <v>4060</v>
      </c>
      <c r="N41" s="559" t="s">
        <v>4061</v>
      </c>
    </row>
    <row r="42" spans="2:14" ht="35.1" customHeight="1">
      <c r="B42" s="169">
        <v>40</v>
      </c>
      <c r="C42" s="169">
        <f>Metas!B42</f>
        <v>40</v>
      </c>
      <c r="D42" s="139" t="str">
        <f>Metas!C42</f>
        <v>Implementar 1 red intersectorial y comunitaria de salud ambiental por localidad.</v>
      </c>
      <c r="E42" s="555">
        <v>1</v>
      </c>
      <c r="F42" s="556">
        <v>1</v>
      </c>
      <c r="G42" s="172">
        <f>+Vigencia!F267</f>
        <v>0</v>
      </c>
      <c r="H42" s="172">
        <f>+Vigencia!F315</f>
        <v>0</v>
      </c>
      <c r="I42" s="172">
        <f>+Vigencia!F363</f>
        <v>0</v>
      </c>
      <c r="J42" s="172">
        <f>+Vigencia!F411</f>
        <v>0</v>
      </c>
      <c r="K42" s="171"/>
      <c r="L42" s="171"/>
      <c r="M42" s="559" t="s">
        <v>4062</v>
      </c>
      <c r="N42" s="559" t="s">
        <v>4063</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+Vigencia!F268</f>
        <v>0</v>
      </c>
      <c r="H43" s="172">
        <f>+Vigencia!F316</f>
        <v>0</v>
      </c>
      <c r="I43" s="172">
        <f>+Vigencia!F364</f>
        <v>0</v>
      </c>
      <c r="J43" s="172">
        <f>+Vigencia!F412</f>
        <v>0</v>
      </c>
      <c r="K43" s="171"/>
      <c r="L43" s="171"/>
      <c r="M43" s="559" t="s">
        <v>4064</v>
      </c>
      <c r="N43" s="559" t="s">
        <v>4065</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4.3</v>
      </c>
      <c r="F44" s="180">
        <f>+E44/12*8</f>
        <v>2.8666666666666667</v>
      </c>
      <c r="G44" s="172">
        <f>+Vigencia!F269</f>
        <v>0</v>
      </c>
      <c r="H44" s="172">
        <f>+Vigencia!F317</f>
        <v>0</v>
      </c>
      <c r="I44" s="172">
        <f>+Vigencia!F365</f>
        <v>0</v>
      </c>
      <c r="J44" s="172">
        <f>+Vigencia!F413</f>
        <v>0</v>
      </c>
      <c r="K44" s="171"/>
      <c r="L44" s="171"/>
      <c r="M44" s="559" t="s">
        <v>4066</v>
      </c>
      <c r="N44" s="559" t="s">
        <v>4067</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+Vigencia!F270</f>
        <v>0</v>
      </c>
      <c r="H45" s="172">
        <f>+Vigencia!F318</f>
        <v>0</v>
      </c>
      <c r="I45" s="172">
        <f>+Vigencia!F366</f>
        <v>0</v>
      </c>
      <c r="J45" s="172">
        <f>+Vigencia!F414</f>
        <v>0</v>
      </c>
      <c r="K45" s="171"/>
      <c r="L45" s="171"/>
      <c r="M45" s="559" t="s">
        <v>4068</v>
      </c>
      <c r="N45" s="559" t="s">
        <v>4069</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59" t="s">
        <v>4070</v>
      </c>
      <c r="N46" s="559" t="s">
        <v>4071</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47"/>
  <sheetViews>
    <sheetView showGridLines="0" zoomScale="80" zoomScaleNormal="80" workbookViewId="0">
      <pane xSplit="4" ySplit="2" topLeftCell="H6" activePane="bottomRight" state="frozen"/>
      <selection pane="bottomRight" activeCell="N13" sqref="N13"/>
      <selection pane="bottomLeft" activeCell="M13" sqref="M13:N13"/>
      <selection pane="topRight" activeCell="M13" sqref="M13:N13"/>
    </sheetView>
  </sheetViews>
  <sheetFormatPr defaultColWidth="12" defaultRowHeight="11.45"/>
  <cols>
    <col min="1" max="1" width="1.83203125" customWidth="1"/>
    <col min="2" max="2" width="13" customWidth="1"/>
    <col min="4" max="4" width="90.83203125" customWidth="1"/>
    <col min="5" max="6" width="14.83203125" customWidth="1"/>
    <col min="7" max="12" width="18.83203125" customWidth="1"/>
    <col min="13" max="14" width="85.83203125" customWidth="1"/>
  </cols>
  <sheetData>
    <row r="1" spans="2:14" ht="18">
      <c r="C1" s="168"/>
      <c r="D1" s="168" t="str">
        <f>"Localidad: "&amp;Vigencia!X228</f>
        <v>Localidad: 19. CIUDAD BOLIVAR</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f>+Vigencia!X229</f>
        <v>0</v>
      </c>
      <c r="H3" s="172">
        <f>+Vigencia!X277</f>
        <v>0</v>
      </c>
      <c r="I3" s="172">
        <f>+Vigencia!X325</f>
        <v>0</v>
      </c>
      <c r="J3" s="172">
        <f>+Vigencia!X373</f>
        <v>0</v>
      </c>
      <c r="K3" s="171">
        <f>+Vigencia!X423</f>
        <v>0</v>
      </c>
      <c r="L3" s="171">
        <f>+Vigencia!X472</f>
        <v>0</v>
      </c>
      <c r="M3" s="560"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+Vigencia!X230</f>
        <v>0</v>
      </c>
      <c r="H4" s="172">
        <f>+Vigencia!X278</f>
        <v>0</v>
      </c>
      <c r="I4" s="172">
        <f>+Vigencia!X326</f>
        <v>0</v>
      </c>
      <c r="J4" s="172">
        <f>+Vigencia!X374</f>
        <v>0</v>
      </c>
      <c r="K4" s="171">
        <f>+Vigencia!X424</f>
        <v>18801079</v>
      </c>
      <c r="L4" s="171">
        <f>+Vigencia!X473</f>
        <v>15177574</v>
      </c>
      <c r="M4" s="560"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+Vigencia!X231</f>
        <v>5256762924</v>
      </c>
      <c r="H5" s="172">
        <f>+Vigencia!X279</f>
        <v>7477109682</v>
      </c>
      <c r="I5" s="172">
        <f>+Vigencia!X327</f>
        <v>7477109682</v>
      </c>
      <c r="J5" s="172">
        <f>+Vigencia!X375</f>
        <v>3756130400</v>
      </c>
      <c r="K5" s="171">
        <f>+Vigencia!X425</f>
        <v>194047085</v>
      </c>
      <c r="L5" s="171">
        <f>+Vigencia!X474</f>
        <v>3780207</v>
      </c>
      <c r="M5" s="560" t="s">
        <v>4072</v>
      </c>
      <c r="N5" s="560" t="s">
        <v>4073</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+Vigencia!X232</f>
        <v>214833054</v>
      </c>
      <c r="H6" s="172">
        <f>+Vigencia!X280</f>
        <v>383059260</v>
      </c>
      <c r="I6" s="172">
        <f>+Vigencia!X328</f>
        <v>383059260</v>
      </c>
      <c r="J6" s="172">
        <f>+Vigencia!X376</f>
        <v>207465200</v>
      </c>
      <c r="K6" s="171">
        <f>+Vigencia!X426</f>
        <v>24596249</v>
      </c>
      <c r="L6" s="171">
        <f>+Vigencia!X475</f>
        <v>15177571</v>
      </c>
      <c r="M6" s="560" t="s">
        <v>4074</v>
      </c>
      <c r="N6" s="560" t="s">
        <v>4075</v>
      </c>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+Vigencia!X233</f>
        <v>1245125056</v>
      </c>
      <c r="H7" s="172">
        <f>+Vigencia!X281</f>
        <v>2202614555</v>
      </c>
      <c r="I7" s="172">
        <f>+Vigencia!X329</f>
        <v>2202614555</v>
      </c>
      <c r="J7" s="172">
        <f>+Vigencia!X377</f>
        <v>1348857617</v>
      </c>
      <c r="K7" s="171">
        <f>+Vigencia!X427</f>
        <v>44305020</v>
      </c>
      <c r="L7" s="171">
        <f>+Vigencia!X476</f>
        <v>0</v>
      </c>
      <c r="M7" s="560" t="s">
        <v>4076</v>
      </c>
      <c r="N7" s="560" t="s">
        <v>4077</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+Vigencia!X234</f>
        <v>4182000</v>
      </c>
      <c r="H8" s="172">
        <f>+Vigencia!X282</f>
        <v>0</v>
      </c>
      <c r="I8" s="172">
        <f>+Vigencia!X330</f>
        <v>0</v>
      </c>
      <c r="J8" s="172">
        <f>+Vigencia!X378</f>
        <v>0</v>
      </c>
      <c r="K8" s="171">
        <f>+Vigencia!X428</f>
        <v>0</v>
      </c>
      <c r="L8" s="171">
        <f>+Vigencia!X477</f>
        <v>0</v>
      </c>
      <c r="M8" s="560" t="s">
        <v>2770</v>
      </c>
      <c r="N8" s="559" t="s">
        <v>2770</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+Vigencia!X235</f>
        <v>880449567</v>
      </c>
      <c r="H9" s="172">
        <f>+Vigencia!X283</f>
        <v>94840035</v>
      </c>
      <c r="I9" s="172">
        <f>+Vigencia!X331</f>
        <v>94840035</v>
      </c>
      <c r="J9" s="172">
        <f>+Vigencia!X379</f>
        <v>69472212</v>
      </c>
      <c r="K9" s="171">
        <f>+Vigencia!X429</f>
        <v>6130971</v>
      </c>
      <c r="L9" s="171">
        <f>+Vigencia!X478</f>
        <v>2035514</v>
      </c>
      <c r="M9" s="560" t="s">
        <v>4078</v>
      </c>
      <c r="N9" s="560" t="s">
        <v>4079</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+Vigencia!X236</f>
        <v>59806248</v>
      </c>
      <c r="H10" s="172">
        <f>+Vigencia!X284</f>
        <v>186397247</v>
      </c>
      <c r="I10" s="172">
        <f>+Vigencia!X332</f>
        <v>185237730</v>
      </c>
      <c r="J10" s="172">
        <f>+Vigencia!X380</f>
        <v>63954591</v>
      </c>
      <c r="K10" s="171">
        <f>+Vigencia!X430</f>
        <v>8155453</v>
      </c>
      <c r="L10" s="171">
        <f>+Vigencia!X479</f>
        <v>7514637</v>
      </c>
      <c r="M10" s="560" t="s">
        <v>4080</v>
      </c>
      <c r="N10" s="560" t="s">
        <v>4081</v>
      </c>
    </row>
    <row r="11" spans="2:14" ht="35.1" customHeight="1">
      <c r="B11" s="169">
        <v>9</v>
      </c>
      <c r="C11" s="169">
        <f>Metas!B11</f>
        <v>9</v>
      </c>
      <c r="D11" s="139" t="str">
        <f>Metas!C11</f>
        <v>Mantener en funcionamiento los 20 Servicios amigables en salud para las mujeres en sus diversidades.</v>
      </c>
      <c r="E11" s="179"/>
      <c r="F11" s="180"/>
      <c r="G11" s="172">
        <f>+Vigencia!X237</f>
        <v>516135498</v>
      </c>
      <c r="H11" s="172">
        <f>+Vigencia!X285</f>
        <v>864738928</v>
      </c>
      <c r="I11" s="172">
        <f>+Vigencia!X333</f>
        <v>864738928</v>
      </c>
      <c r="J11" s="172">
        <f>+Vigencia!X381</f>
        <v>559835308</v>
      </c>
      <c r="K11" s="171">
        <f>+Vigencia!X431</f>
        <v>23351941</v>
      </c>
      <c r="L11" s="171">
        <f>+Vigencia!X480</f>
        <v>4318006</v>
      </c>
      <c r="M11" s="560" t="s">
        <v>4082</v>
      </c>
      <c r="N11" s="560" t="s">
        <v>4083</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1">
        <v>925</v>
      </c>
      <c r="G12" s="172">
        <f>+Vigencia!X238</f>
        <v>1498930213</v>
      </c>
      <c r="H12" s="172">
        <f>+Vigencia!X286</f>
        <v>1429332239</v>
      </c>
      <c r="I12" s="172">
        <f>+Vigencia!X334</f>
        <v>1429332239</v>
      </c>
      <c r="J12" s="172">
        <f>+Vigencia!X382</f>
        <v>702533028</v>
      </c>
      <c r="K12" s="171">
        <f>+Vigencia!X432</f>
        <v>30965847</v>
      </c>
      <c r="L12" s="171">
        <f>+Vigencia!X481</f>
        <v>23025655</v>
      </c>
      <c r="M12" s="560" t="s">
        <v>4084</v>
      </c>
      <c r="N12" s="560" t="s">
        <v>4085</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+Vigencia!X239</f>
        <v>97277408</v>
      </c>
      <c r="H13" s="172">
        <f>+Vigencia!X287</f>
        <v>174017375</v>
      </c>
      <c r="I13" s="172">
        <f>+Vigencia!X335</f>
        <v>171159188</v>
      </c>
      <c r="J13" s="172">
        <f>+Vigencia!X383</f>
        <v>102614279</v>
      </c>
      <c r="K13" s="171">
        <f>+Vigencia!X433</f>
        <v>6719535</v>
      </c>
      <c r="L13" s="171">
        <f>+Vigencia!X482</f>
        <v>0</v>
      </c>
      <c r="M13" s="560" t="s">
        <v>2932</v>
      </c>
      <c r="N13" s="560" t="s">
        <v>4086</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+Vigencia!X240</f>
        <v>177218872</v>
      </c>
      <c r="H14" s="172">
        <f>+Vigencia!X288</f>
        <v>289754681</v>
      </c>
      <c r="I14" s="172">
        <f>+Vigencia!X336</f>
        <v>289754681</v>
      </c>
      <c r="J14" s="172">
        <f>+Vigencia!X384</f>
        <v>189629982</v>
      </c>
      <c r="K14" s="171">
        <f>+Vigencia!X434</f>
        <v>7479349</v>
      </c>
      <c r="L14" s="171">
        <f>+Vigencia!X483</f>
        <v>3383893</v>
      </c>
      <c r="M14" s="560" t="s">
        <v>4087</v>
      </c>
      <c r="N14" s="560" t="s">
        <v>4088</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+Vigencia!X241</f>
        <v>214834587</v>
      </c>
      <c r="H15" s="172">
        <f>+Vigencia!X289</f>
        <v>376549887</v>
      </c>
      <c r="I15" s="172">
        <f>+Vigencia!X337</f>
        <v>376549887</v>
      </c>
      <c r="J15" s="172">
        <f>+Vigencia!X385</f>
        <v>229876331</v>
      </c>
      <c r="K15" s="171">
        <f>+Vigencia!X435</f>
        <v>7958930</v>
      </c>
      <c r="L15" s="171">
        <f>+Vigencia!X484</f>
        <v>3863474</v>
      </c>
      <c r="M15" s="560" t="s">
        <v>4089</v>
      </c>
      <c r="N15" s="560" t="s">
        <v>4090</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+Vigencia!X242</f>
        <v>436485462</v>
      </c>
      <c r="H16" s="172">
        <f>+Vigencia!X290</f>
        <v>496879990</v>
      </c>
      <c r="I16" s="172">
        <f>+Vigencia!X338</f>
        <v>496879990</v>
      </c>
      <c r="J16" s="172">
        <f>+Vigencia!X386</f>
        <v>0</v>
      </c>
      <c r="K16" s="171">
        <f>+Vigencia!X436</f>
        <v>4095459</v>
      </c>
      <c r="L16" s="171">
        <f>+Vigencia!X485</f>
        <v>0</v>
      </c>
      <c r="M16" s="560" t="s">
        <v>4091</v>
      </c>
      <c r="N16" s="560" t="s">
        <v>4092</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+Vigencia!X243</f>
        <v>145138765</v>
      </c>
      <c r="H17" s="172">
        <f>+Vigencia!X291</f>
        <v>428164529</v>
      </c>
      <c r="I17" s="172">
        <f>+Vigencia!X339</f>
        <v>428164529</v>
      </c>
      <c r="J17" s="172">
        <f>+Vigencia!X387</f>
        <v>156036258</v>
      </c>
      <c r="K17" s="171">
        <f>+Vigencia!X437</f>
        <v>14970668</v>
      </c>
      <c r="L17" s="171">
        <f>+Vigencia!X486</f>
        <v>14970668</v>
      </c>
      <c r="M17" s="560" t="s">
        <v>4093</v>
      </c>
      <c r="N17" s="560" t="s">
        <v>4094</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+Vigencia!X244</f>
        <v>1364066327</v>
      </c>
      <c r="H18" s="172">
        <f>+Vigencia!X292</f>
        <v>696018816</v>
      </c>
      <c r="I18" s="172">
        <f>+Vigencia!X340</f>
        <v>696018816</v>
      </c>
      <c r="J18" s="172">
        <f>+Vigencia!X388</f>
        <v>408222945</v>
      </c>
      <c r="K18" s="171">
        <f>+Vigencia!X438</f>
        <v>15741493</v>
      </c>
      <c r="L18" s="171">
        <f>+Vigencia!X487</f>
        <v>15741492</v>
      </c>
      <c r="M18" s="560" t="s">
        <v>4095</v>
      </c>
      <c r="N18" s="560" t="s">
        <v>4096</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+Vigencia!X245</f>
        <v>329937920</v>
      </c>
      <c r="H19" s="172">
        <f>+Vigencia!X293</f>
        <v>595389045</v>
      </c>
      <c r="I19" s="172">
        <f>+Vigencia!X341</f>
        <v>595389045</v>
      </c>
      <c r="J19" s="172">
        <f>+Vigencia!X389</f>
        <v>353086262</v>
      </c>
      <c r="K19" s="171">
        <f>+Vigencia!X439</f>
        <v>14743703</v>
      </c>
      <c r="L19" s="171">
        <f>+Vigencia!X488</f>
        <v>14679520</v>
      </c>
      <c r="M19" s="560" t="s">
        <v>4097</v>
      </c>
      <c r="N19" s="560" t="s">
        <v>4098</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+Vigencia!X246</f>
        <v>400801833</v>
      </c>
      <c r="H20" s="172">
        <f>+Vigencia!X294</f>
        <v>727236498</v>
      </c>
      <c r="I20" s="172">
        <f>+Vigencia!X342</f>
        <v>727236498</v>
      </c>
      <c r="J20" s="172">
        <f>+Vigencia!X390</f>
        <v>434290361</v>
      </c>
      <c r="K20" s="171">
        <f>+Vigencia!X440</f>
        <v>24770754</v>
      </c>
      <c r="L20" s="171">
        <f>+Vigencia!X489</f>
        <v>24235390</v>
      </c>
      <c r="M20" s="560" t="s">
        <v>4099</v>
      </c>
      <c r="N20" s="560" t="s">
        <v>4100</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+Vigencia!X247</f>
        <v>717272324</v>
      </c>
      <c r="H21" s="172">
        <f>+Vigencia!X295</f>
        <v>724767463</v>
      </c>
      <c r="I21" s="172">
        <f>+Vigencia!X343</f>
        <v>724767463</v>
      </c>
      <c r="J21" s="172">
        <f>+Vigencia!X391</f>
        <v>152044917</v>
      </c>
      <c r="K21" s="171">
        <f>+Vigencia!X441</f>
        <v>24652748</v>
      </c>
      <c r="L21" s="171">
        <f>+Vigencia!X490</f>
        <v>14713805</v>
      </c>
      <c r="M21" s="560" t="s">
        <v>4101</v>
      </c>
      <c r="N21" s="560" t="s">
        <v>4102</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+Vigencia!X248</f>
        <v>3843228848</v>
      </c>
      <c r="H22" s="172">
        <f>+Vigencia!X296</f>
        <v>793456673</v>
      </c>
      <c r="I22" s="172">
        <f>+Vigencia!X344</f>
        <v>793456673</v>
      </c>
      <c r="J22" s="172">
        <f>+Vigencia!X392</f>
        <v>404707817</v>
      </c>
      <c r="K22" s="171">
        <f>+Vigencia!X442</f>
        <v>41759214</v>
      </c>
      <c r="L22" s="171">
        <f>+Vigencia!X491</f>
        <v>31260047</v>
      </c>
      <c r="M22" s="560" t="s">
        <v>4103</v>
      </c>
      <c r="N22" s="560" t="s">
        <v>4104</v>
      </c>
    </row>
    <row r="23" spans="2:14" ht="35.1" customHeight="1">
      <c r="B23" s="169">
        <v>21</v>
      </c>
      <c r="C23" s="169">
        <f>Metas!B23</f>
        <v>21</v>
      </c>
      <c r="D23" s="139" t="str">
        <f>Metas!C23</f>
        <v>Mantener a 10 la tasa de mortalidad perinatal por cada 1000 nacidos vivos.</v>
      </c>
      <c r="E23" s="179"/>
      <c r="F23" s="180"/>
      <c r="G23" s="172">
        <f>+Vigencia!X249</f>
        <v>47789338</v>
      </c>
      <c r="H23" s="172">
        <f>+Vigencia!X297</f>
        <v>84950520</v>
      </c>
      <c r="I23" s="172">
        <f>+Vigencia!X345</f>
        <v>84950520</v>
      </c>
      <c r="J23" s="172">
        <f>+Vigencia!X393</f>
        <v>46197150</v>
      </c>
      <c r="K23" s="171">
        <f>+Vigencia!X443</f>
        <v>6863710</v>
      </c>
      <c r="L23" s="171">
        <f>+Vigencia!X492</f>
        <v>2890620</v>
      </c>
      <c r="M23" s="560"/>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+Vigencia!X250</f>
        <v>136717044</v>
      </c>
      <c r="H24" s="172">
        <f>+Vigencia!X298</f>
        <v>165276065</v>
      </c>
      <c r="I24" s="172">
        <f>+Vigencia!X346</f>
        <v>165276065</v>
      </c>
      <c r="J24" s="172">
        <f>+Vigencia!X394</f>
        <v>65108951</v>
      </c>
      <c r="K24" s="171">
        <f>+Vigencia!X444</f>
        <v>4313546</v>
      </c>
      <c r="L24" s="171">
        <f>+Vigencia!X493</f>
        <v>2119503</v>
      </c>
      <c r="M24" s="560" t="s">
        <v>3389</v>
      </c>
      <c r="N24" s="560" t="s">
        <v>4105</v>
      </c>
    </row>
    <row r="25" spans="2:14" ht="35.1" customHeight="1">
      <c r="B25" s="169">
        <v>23</v>
      </c>
      <c r="C25" s="169">
        <f>Metas!B25</f>
        <v>23</v>
      </c>
      <c r="D25" s="139" t="str">
        <f>Metas!C25</f>
        <v>Lograr la incidencia a 2 la tasa de sífilis congénita 2 por cada 1.000 nacidos vivos más muertes fetales.</v>
      </c>
      <c r="E25" s="179"/>
      <c r="F25" s="180"/>
      <c r="G25" s="172">
        <f>+Vigencia!X251</f>
        <v>185791740</v>
      </c>
      <c r="H25" s="172">
        <f>+Vigencia!X299</f>
        <v>254448707</v>
      </c>
      <c r="I25" s="172">
        <f>+Vigencia!X347</f>
        <v>254448707</v>
      </c>
      <c r="J25" s="172">
        <f>+Vigencia!X395</f>
        <v>101537361</v>
      </c>
      <c r="K25" s="171">
        <f>+Vigencia!X445</f>
        <v>14422823</v>
      </c>
      <c r="L25" s="171">
        <f>+Vigencia!X494</f>
        <v>2601937</v>
      </c>
      <c r="M25" s="560" t="s">
        <v>4106</v>
      </c>
      <c r="N25" s="560" t="s">
        <v>4107</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+Vigencia!X252</f>
        <v>128984127</v>
      </c>
      <c r="H26" s="172">
        <f>+Vigencia!X300</f>
        <v>646617723</v>
      </c>
      <c r="I26" s="172">
        <f>+Vigencia!X348</f>
        <v>641165548</v>
      </c>
      <c r="J26" s="172">
        <f>+Vigencia!X396</f>
        <v>138800441</v>
      </c>
      <c r="K26" s="171">
        <f>+Vigencia!X446</f>
        <v>6566421</v>
      </c>
      <c r="L26" s="171">
        <f>+Vigencia!X495</f>
        <v>3244653</v>
      </c>
      <c r="M26" s="560" t="s">
        <v>4108</v>
      </c>
      <c r="N26" s="560" t="s">
        <v>4109</v>
      </c>
    </row>
    <row r="27" spans="2:14" ht="35.1" customHeight="1">
      <c r="B27" s="169">
        <v>25</v>
      </c>
      <c r="C27" s="169">
        <f>Metas!B27</f>
        <v>25</v>
      </c>
      <c r="D27" s="139" t="str">
        <f>Metas!C27</f>
        <v>Mantener en menos de 10.3 la tasa de mortalidad en menores de 5 años por mil nacidos vivos.</v>
      </c>
      <c r="E27" s="179"/>
      <c r="F27" s="180"/>
      <c r="G27" s="172">
        <f>+Vigencia!X253</f>
        <v>134999099</v>
      </c>
      <c r="H27" s="172">
        <f>+Vigencia!X301</f>
        <v>165996429</v>
      </c>
      <c r="I27" s="172">
        <f>+Vigencia!X349</f>
        <v>165996429</v>
      </c>
      <c r="J27" s="172">
        <f>+Vigencia!X397</f>
        <v>52245542</v>
      </c>
      <c r="K27" s="171">
        <f>+Vigencia!X447</f>
        <v>11340661</v>
      </c>
      <c r="L27" s="171">
        <f>+Vigencia!X496</f>
        <v>5208315</v>
      </c>
      <c r="M27" s="560" t="s">
        <v>4110</v>
      </c>
      <c r="N27" s="560" t="s">
        <v>4111</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+Vigencia!X254</f>
        <v>854975746</v>
      </c>
      <c r="H28" s="172">
        <f>+Vigencia!X302</f>
        <v>847662945</v>
      </c>
      <c r="I28" s="172">
        <f>+Vigencia!X350</f>
        <v>847662945</v>
      </c>
      <c r="J28" s="172">
        <f>+Vigencia!X398</f>
        <v>226235998</v>
      </c>
      <c r="K28" s="171">
        <f>+Vigencia!X448</f>
        <v>30908574</v>
      </c>
      <c r="L28" s="171">
        <f>+Vigencia!X497</f>
        <v>8790608</v>
      </c>
      <c r="M28" s="560" t="s">
        <v>4112</v>
      </c>
      <c r="N28" s="560" t="s">
        <v>4113</v>
      </c>
    </row>
    <row r="29" spans="2:14" ht="35.1" customHeight="1">
      <c r="B29" s="169">
        <v>27</v>
      </c>
      <c r="C29" s="169">
        <f>Metas!B29</f>
        <v>27</v>
      </c>
      <c r="D29" s="139" t="str">
        <f>Metas!C29</f>
        <v>Mantener por encima del 75% la práctica de lactancia materna exclusiva en menores de 6 meses.</v>
      </c>
      <c r="E29" s="179"/>
      <c r="F29" s="180"/>
      <c r="G29" s="172">
        <f>+Vigencia!X255</f>
        <v>152305437</v>
      </c>
      <c r="H29" s="172">
        <f>+Vigencia!X303</f>
        <v>692987209</v>
      </c>
      <c r="I29" s="172">
        <f>+Vigencia!X351</f>
        <v>692987209</v>
      </c>
      <c r="J29" s="172">
        <f>+Vigencia!X399</f>
        <v>162712739</v>
      </c>
      <c r="K29" s="171">
        <f>+Vigencia!X449</f>
        <v>10619356</v>
      </c>
      <c r="L29" s="171">
        <f>+Vigencia!X498</f>
        <v>8479898</v>
      </c>
      <c r="M29" s="560" t="s">
        <v>4114</v>
      </c>
      <c r="N29" s="560" t="s">
        <v>4115</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+Vigencia!X256</f>
        <v>59488315</v>
      </c>
      <c r="H30" s="172">
        <f>+Vigencia!X304</f>
        <v>102119036</v>
      </c>
      <c r="I30" s="172">
        <f>+Vigencia!X352</f>
        <v>102119036</v>
      </c>
      <c r="J30" s="172">
        <f>+Vigencia!X400</f>
        <v>63793005</v>
      </c>
      <c r="K30" s="171">
        <f>+Vigencia!X450</f>
        <v>7271631</v>
      </c>
      <c r="L30" s="171">
        <f>+Vigencia!X499</f>
        <v>3989515</v>
      </c>
      <c r="M30" s="560" t="s">
        <v>4116</v>
      </c>
      <c r="N30" s="560" t="s">
        <v>4117</v>
      </c>
    </row>
    <row r="31" spans="2:14" ht="35.1" customHeight="1">
      <c r="B31" s="169">
        <v>29</v>
      </c>
      <c r="C31" s="169">
        <f>Metas!B31</f>
        <v>29</v>
      </c>
      <c r="D31" s="139" t="str">
        <f>Metas!C31</f>
        <v>Reducir a 15,7% la prevalencia de retraso en talla en niños y niñas menores de 2 años</v>
      </c>
      <c r="E31" s="179"/>
      <c r="F31" s="180"/>
      <c r="G31" s="172">
        <f>+Vigencia!X257</f>
        <v>109897999</v>
      </c>
      <c r="H31" s="172">
        <f>+Vigencia!X305</f>
        <v>384894374</v>
      </c>
      <c r="I31" s="172">
        <f>+Vigencia!X353</f>
        <v>384894374</v>
      </c>
      <c r="J31" s="172">
        <f>+Vigencia!X401</f>
        <v>72416519</v>
      </c>
      <c r="K31" s="171">
        <f>+Vigencia!X451</f>
        <v>8049457</v>
      </c>
      <c r="L31" s="171">
        <f>+Vigencia!X500</f>
        <v>2395834</v>
      </c>
      <c r="M31" s="560" t="s">
        <v>4118</v>
      </c>
      <c r="N31" s="560" t="s">
        <v>4119</v>
      </c>
    </row>
    <row r="32" spans="2:14" ht="35.1" customHeight="1">
      <c r="B32" s="169">
        <v>30</v>
      </c>
      <c r="C32" s="169">
        <f>Metas!B32</f>
        <v>30</v>
      </c>
      <c r="D32" s="139" t="str">
        <f>Metas!C32</f>
        <v>Reducir al 35.4% la proporción de malnutrición en la población de 5 a 17 años.</v>
      </c>
      <c r="E32" s="179"/>
      <c r="F32" s="180"/>
      <c r="G32" s="172">
        <f>+Vigencia!X258</f>
        <v>2884230540</v>
      </c>
      <c r="H32" s="172">
        <f>+Vigencia!X306</f>
        <v>403448871</v>
      </c>
      <c r="I32" s="172">
        <f>+Vigencia!X354</f>
        <v>403448871</v>
      </c>
      <c r="J32" s="172">
        <f>+Vigencia!X402</f>
        <v>245134374</v>
      </c>
      <c r="K32" s="171">
        <f>+Vigencia!X452</f>
        <v>24148618</v>
      </c>
      <c r="L32" s="171">
        <f>+Vigencia!X501</f>
        <v>18974920</v>
      </c>
      <c r="M32" s="560" t="s">
        <v>4120</v>
      </c>
      <c r="N32" s="560" t="s">
        <v>4121</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+Vigencia!X259</f>
        <v>9107479307</v>
      </c>
      <c r="H33" s="172">
        <f>+Vigencia!X307</f>
        <v>311890171</v>
      </c>
      <c r="I33" s="172">
        <f>+Vigencia!X355</f>
        <v>311890171</v>
      </c>
      <c r="J33" s="172">
        <f>+Vigencia!X403</f>
        <v>198576820</v>
      </c>
      <c r="K33" s="171">
        <f>+Vigencia!X453</f>
        <v>13856442</v>
      </c>
      <c r="L33" s="171">
        <f>+Vigencia!X502</f>
        <v>13238288</v>
      </c>
      <c r="M33" s="560" t="s">
        <v>4122</v>
      </c>
      <c r="N33" s="560" t="s">
        <v>4123</v>
      </c>
    </row>
    <row r="34" spans="2:14" ht="35.1" customHeight="1">
      <c r="B34" s="169">
        <v>32</v>
      </c>
      <c r="C34" s="169">
        <f>Metas!B34</f>
        <v>32</v>
      </c>
      <c r="D34" s="139" t="str">
        <f>Metas!C34</f>
        <v>Implementar y evaluar el 100% del plan de prevención y atención a la conducta suicida en Bogotá D.C.</v>
      </c>
      <c r="E34" s="179"/>
      <c r="F34" s="180"/>
      <c r="G34" s="172">
        <f>+Vigencia!X260</f>
        <v>3463526907</v>
      </c>
      <c r="H34" s="172">
        <f>+Vigencia!X308</f>
        <v>4520286976</v>
      </c>
      <c r="I34" s="172">
        <f>+Vigencia!X356</f>
        <v>4520286976</v>
      </c>
      <c r="J34" s="172">
        <f>+Vigencia!X404</f>
        <v>1786413072</v>
      </c>
      <c r="K34" s="171">
        <f>+Vigencia!X454</f>
        <v>151710553</v>
      </c>
      <c r="L34" s="171">
        <f>+Vigencia!X503</f>
        <v>102739124</v>
      </c>
      <c r="M34" s="560" t="s">
        <v>4124</v>
      </c>
      <c r="N34" s="560" t="s">
        <v>4125</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+Vigencia!X261</f>
        <v>1207332118</v>
      </c>
      <c r="H35" s="172">
        <f>+Vigencia!X309</f>
        <v>3370315774</v>
      </c>
      <c r="I35" s="172">
        <f>+Vigencia!X357</f>
        <v>3370315774</v>
      </c>
      <c r="J35" s="172">
        <f>+Vigencia!X405</f>
        <v>1304140409</v>
      </c>
      <c r="K35" s="171">
        <f>+Vigencia!X455</f>
        <v>123687215</v>
      </c>
      <c r="L35" s="171">
        <f>+Vigencia!X504</f>
        <v>83854055</v>
      </c>
      <c r="M35" s="560" t="s">
        <v>4126</v>
      </c>
      <c r="N35" s="560" t="s">
        <v>4127</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+Vigencia!X262</f>
        <v>1768144000</v>
      </c>
      <c r="H36" s="172">
        <f>+Vigencia!X310</f>
        <v>0</v>
      </c>
      <c r="I36" s="172">
        <f>+Vigencia!X358</f>
        <v>0</v>
      </c>
      <c r="J36" s="172">
        <f>+Vigencia!X406</f>
        <v>0</v>
      </c>
      <c r="K36" s="171">
        <f>+Vigencia!X456</f>
        <v>10738262</v>
      </c>
      <c r="L36" s="171">
        <f>+Vigencia!X505</f>
        <v>6819662</v>
      </c>
      <c r="M36" s="560"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+Vigencia!X263</f>
        <v>1206754241</v>
      </c>
      <c r="H37" s="172">
        <f>+Vigencia!X311</f>
        <v>196107468</v>
      </c>
      <c r="I37" s="172">
        <f>+Vigencia!X359</f>
        <v>196107468</v>
      </c>
      <c r="J37" s="172">
        <f>+Vigencia!X407</f>
        <v>113528062</v>
      </c>
      <c r="K37" s="171">
        <f>+Vigencia!X457</f>
        <v>15811122</v>
      </c>
      <c r="L37" s="171">
        <f>+Vigencia!X506</f>
        <v>2777334</v>
      </c>
      <c r="M37" s="560" t="s">
        <v>4128</v>
      </c>
      <c r="N37" s="560" t="s">
        <v>4129</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+Vigencia!X264</f>
        <v>3384109779</v>
      </c>
      <c r="H38" s="172">
        <f>+Vigencia!X312</f>
        <v>252912931</v>
      </c>
      <c r="I38" s="172">
        <f>+Vigencia!X360</f>
        <v>252912931</v>
      </c>
      <c r="J38" s="172">
        <f>+Vigencia!X408</f>
        <v>153799398</v>
      </c>
      <c r="K38" s="171">
        <f>+Vigencia!X458</f>
        <v>21673923</v>
      </c>
      <c r="L38" s="171">
        <f>+Vigencia!X507</f>
        <v>10024559</v>
      </c>
      <c r="M38" s="560" t="s">
        <v>4130</v>
      </c>
      <c r="N38" s="560" t="s">
        <v>4131</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+Vigencia!X265</f>
        <v>0</v>
      </c>
      <c r="H39" s="172">
        <f>+Vigencia!X313</f>
        <v>0</v>
      </c>
      <c r="I39" s="172">
        <f>+Vigencia!X361</f>
        <v>0</v>
      </c>
      <c r="J39" s="172">
        <f>+Vigencia!X409</f>
        <v>0</v>
      </c>
      <c r="K39" s="171">
        <f>+Vigencia!X459</f>
        <v>0</v>
      </c>
      <c r="L39" s="171">
        <f>+Vigencia!X508</f>
        <v>0</v>
      </c>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+Vigencia!X266</f>
        <v>2587428852</v>
      </c>
      <c r="H40" s="172">
        <f>+Vigencia!X314</f>
        <v>4922096248</v>
      </c>
      <c r="I40" s="172">
        <f>+Vigencia!X362</f>
        <v>4922096248</v>
      </c>
      <c r="J40" s="172">
        <f>+Vigencia!X410</f>
        <v>2815971630</v>
      </c>
      <c r="K40" s="171">
        <f>+Vigencia!X460</f>
        <v>158276288</v>
      </c>
      <c r="L40" s="171">
        <f>+Vigencia!X509</f>
        <v>56213215</v>
      </c>
      <c r="M40" s="560" t="s">
        <v>4132</v>
      </c>
      <c r="N40" s="560" t="s">
        <v>4133</v>
      </c>
    </row>
    <row r="41" spans="2:14" ht="35.1" customHeight="1">
      <c r="B41" s="169">
        <v>39</v>
      </c>
      <c r="C41" s="169">
        <f>Metas!B41</f>
        <v>39</v>
      </c>
      <c r="D41" s="139" t="str">
        <f>Metas!C41</f>
        <v xml:space="preserve">Mantener por de bajo del 2.7 la tasa de mortalidad por Tuberculosis. </v>
      </c>
      <c r="E41" s="179"/>
      <c r="F41" s="180"/>
      <c r="G41" s="172">
        <f>+Vigencia!X267</f>
        <v>1670951409</v>
      </c>
      <c r="H41" s="172">
        <f>+Vigencia!X315</f>
        <v>1498844905</v>
      </c>
      <c r="I41" s="172">
        <f>+Vigencia!X363</f>
        <v>1322168723</v>
      </c>
      <c r="J41" s="172">
        <f>+Vigencia!X411</f>
        <v>264017654</v>
      </c>
      <c r="K41" s="171">
        <f>+Vigencia!X461</f>
        <v>509028659</v>
      </c>
      <c r="L41" s="171">
        <f>+Vigencia!X510</f>
        <v>506460472</v>
      </c>
      <c r="M41" s="560" t="s">
        <v>4134</v>
      </c>
      <c r="N41" s="560" t="s">
        <v>4135</v>
      </c>
    </row>
    <row r="42" spans="2:14" ht="35.1" customHeight="1">
      <c r="B42" s="169">
        <v>40</v>
      </c>
      <c r="C42" s="169">
        <f>Metas!B42</f>
        <v>40</v>
      </c>
      <c r="D42" s="139" t="str">
        <f>Metas!C42</f>
        <v>Implementar 1 red intersectorial y comunitaria de salud ambiental por localidad.</v>
      </c>
      <c r="E42" s="555">
        <v>1</v>
      </c>
      <c r="F42" s="556">
        <v>1</v>
      </c>
      <c r="G42" s="172">
        <f>+Vigencia!X268</f>
        <v>1821671463</v>
      </c>
      <c r="H42" s="172">
        <f>+Vigencia!X316</f>
        <v>3031174959</v>
      </c>
      <c r="I42" s="172">
        <f>+Vigencia!X364</f>
        <v>3031174959</v>
      </c>
      <c r="J42" s="172">
        <f>+Vigencia!X412</f>
        <v>1667469864</v>
      </c>
      <c r="K42" s="171">
        <f>+Vigencia!X462</f>
        <v>73319832</v>
      </c>
      <c r="L42" s="171">
        <f>+Vigencia!X511</f>
        <v>31609845</v>
      </c>
      <c r="M42" s="560" t="s">
        <v>4136</v>
      </c>
      <c r="N42" s="560" t="s">
        <v>4137</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+Vigencia!X269</f>
        <v>391318054</v>
      </c>
      <c r="H43" s="172">
        <f>+Vigencia!X317</f>
        <v>731733999</v>
      </c>
      <c r="I43" s="172">
        <f>+Vigencia!X365</f>
        <v>731733999</v>
      </c>
      <c r="J43" s="172">
        <f>+Vigencia!X413</f>
        <v>391929949</v>
      </c>
      <c r="K43" s="171">
        <f>+Vigencia!X463</f>
        <v>54241182</v>
      </c>
      <c r="L43" s="171">
        <f>+Vigencia!X512</f>
        <v>0</v>
      </c>
      <c r="M43" s="560" t="s">
        <v>4138</v>
      </c>
      <c r="N43" s="560" t="s">
        <v>4139</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v>6.8</v>
      </c>
      <c r="F44" s="180">
        <f>+E44/12*8</f>
        <v>4.5333333333333332</v>
      </c>
      <c r="G44" s="172">
        <f>+Vigencia!X270</f>
        <v>7676683224</v>
      </c>
      <c r="H44" s="172">
        <f>+Vigencia!X318</f>
        <v>9110141933</v>
      </c>
      <c r="I44" s="172">
        <f>+Vigencia!X366</f>
        <v>9110141933</v>
      </c>
      <c r="J44" s="172">
        <f>+Vigencia!X414</f>
        <v>5554491406</v>
      </c>
      <c r="K44" s="171">
        <f>+Vigencia!X464</f>
        <v>278009843</v>
      </c>
      <c r="L44" s="171">
        <f>+Vigencia!X513</f>
        <v>123521877</v>
      </c>
      <c r="M44" s="560" t="s">
        <v>4140</v>
      </c>
      <c r="N44" s="560" t="s">
        <v>4141</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+Vigencia!X271</f>
        <v>253068736</v>
      </c>
      <c r="H45" s="172">
        <f>+Vigencia!X319</f>
        <v>456303304</v>
      </c>
      <c r="I45" s="172">
        <f>+Vigencia!X367</f>
        <v>456303304</v>
      </c>
      <c r="J45" s="172">
        <f>+Vigencia!X415</f>
        <v>267325392</v>
      </c>
      <c r="K45" s="171">
        <f>+Vigencia!X465</f>
        <v>20881030</v>
      </c>
      <c r="L45" s="171">
        <f>+Vigencia!X514</f>
        <v>11552940</v>
      </c>
      <c r="M45" s="560" t="s">
        <v>4142</v>
      </c>
      <c r="N45" s="560" t="s">
        <v>4143</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+Vigencia!X272</f>
        <v>4404201077</v>
      </c>
      <c r="H46" s="172">
        <f>+Vigencia!X320</f>
        <v>8226777823</v>
      </c>
      <c r="I46" s="172">
        <f>+Vigencia!X368</f>
        <v>8086876421</v>
      </c>
      <c r="J46" s="172">
        <f>+Vigencia!X416</f>
        <v>4233966561</v>
      </c>
      <c r="K46" s="171">
        <f>+Vigencia!X466</f>
        <v>330206418</v>
      </c>
      <c r="L46" s="171">
        <f>+Vigencia!X515</f>
        <v>304313402</v>
      </c>
      <c r="M46" s="559" t="s">
        <v>4144</v>
      </c>
      <c r="N46" s="559" t="s">
        <v>4145</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+Vigencia!X273</f>
        <v>0</v>
      </c>
      <c r="H47" s="172">
        <f>+Vigencia!X321</f>
        <v>0</v>
      </c>
      <c r="I47" s="172">
        <f>+Vigencia!X369</f>
        <v>0</v>
      </c>
      <c r="J47" s="172">
        <f>+Vigencia!X417</f>
        <v>0</v>
      </c>
      <c r="K47" s="171">
        <f>+Vigencia!X467</f>
        <v>0</v>
      </c>
      <c r="L47" s="171">
        <f>+Vigencia!X516</f>
        <v>0</v>
      </c>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61040335458</v>
      </c>
      <c r="H49" s="128">
        <f t="shared" si="0"/>
        <v>58317315273</v>
      </c>
      <c r="I49" s="128">
        <f t="shared" si="0"/>
        <v>57991267810</v>
      </c>
      <c r="J49" s="128">
        <f t="shared" si="0"/>
        <v>29064569805</v>
      </c>
      <c r="K49" s="128">
        <f t="shared" si="0"/>
        <v>2399191064</v>
      </c>
      <c r="L49" s="128">
        <f t="shared" si="0"/>
        <v>1505698029</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3"/>
      <c r="F75" s="183"/>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48"/>
  <sheetViews>
    <sheetView showGridLines="0" zoomScale="80" zoomScaleNormal="80" workbookViewId="0">
      <pane xSplit="4" ySplit="2" topLeftCell="I3" activePane="bottomRight" state="frozen"/>
      <selection pane="bottomRight" activeCell="M13" sqref="M13"/>
      <selection pane="bottomLeft" activeCell="M13" sqref="M13:N13"/>
      <selection pane="topRight" activeCell="M13" sqref="M13:N13"/>
    </sheetView>
  </sheetViews>
  <sheetFormatPr defaultColWidth="12" defaultRowHeight="11.45"/>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8"/>
      <c r="D1" s="168" t="str">
        <f>"Localidad: "&amp;Vigencia!Y228</f>
        <v>Localidad: 20. SUMAPAZ</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c r="H3" s="172"/>
      <c r="I3" s="172"/>
      <c r="J3" s="172"/>
      <c r="K3" s="171"/>
      <c r="L3" s="171"/>
      <c r="M3" s="559" t="s">
        <v>2770</v>
      </c>
      <c r="N3" s="559" t="s">
        <v>2770</v>
      </c>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+Vigencia!F229</f>
        <v>0</v>
      </c>
      <c r="H4" s="172">
        <f>+Vigencia!F277</f>
        <v>0</v>
      </c>
      <c r="I4" s="172">
        <f>+Vigencia!F325</f>
        <v>0</v>
      </c>
      <c r="J4" s="172">
        <f>+Vigencia!F373</f>
        <v>0</v>
      </c>
      <c r="K4" s="171"/>
      <c r="L4" s="171"/>
      <c r="M4" s="559" t="s">
        <v>2770</v>
      </c>
      <c r="N4" s="559" t="s">
        <v>2770</v>
      </c>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+Vigencia!F230</f>
        <v>0</v>
      </c>
      <c r="H5" s="172">
        <f>+Vigencia!F278</f>
        <v>0</v>
      </c>
      <c r="I5" s="172">
        <f>+Vigencia!F326</f>
        <v>0</v>
      </c>
      <c r="J5" s="172">
        <f>+Vigencia!F374</f>
        <v>0</v>
      </c>
      <c r="K5" s="171"/>
      <c r="L5" s="171"/>
      <c r="M5" s="559" t="s">
        <v>4146</v>
      </c>
      <c r="N5" s="559" t="s">
        <v>4147</v>
      </c>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+Vigencia!F231</f>
        <v>0</v>
      </c>
      <c r="H6" s="172">
        <f>+Vigencia!F279</f>
        <v>0</v>
      </c>
      <c r="I6" s="172">
        <f>+Vigencia!F327</f>
        <v>0</v>
      </c>
      <c r="J6" s="172">
        <f>+Vigencia!F375</f>
        <v>0</v>
      </c>
      <c r="K6" s="171"/>
      <c r="L6" s="171"/>
      <c r="M6" s="559"/>
      <c r="N6" s="559"/>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+Vigencia!F232</f>
        <v>0</v>
      </c>
      <c r="H7" s="172">
        <f>+Vigencia!F280</f>
        <v>0</v>
      </c>
      <c r="I7" s="172">
        <f>+Vigencia!F328</f>
        <v>0</v>
      </c>
      <c r="J7" s="172">
        <f>+Vigencia!F376</f>
        <v>0</v>
      </c>
      <c r="K7" s="171"/>
      <c r="L7" s="171"/>
      <c r="M7" s="559" t="s">
        <v>4148</v>
      </c>
      <c r="N7" s="559" t="s">
        <v>4149</v>
      </c>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+Vigencia!F233</f>
        <v>0</v>
      </c>
      <c r="H8" s="172">
        <f>+Vigencia!F281</f>
        <v>0</v>
      </c>
      <c r="I8" s="172">
        <f>+Vigencia!F329</f>
        <v>0</v>
      </c>
      <c r="J8" s="172">
        <f>+Vigencia!F377</f>
        <v>0</v>
      </c>
      <c r="K8" s="171"/>
      <c r="L8" s="171"/>
      <c r="M8" s="559" t="s">
        <v>2770</v>
      </c>
      <c r="N8" s="559" t="s">
        <v>2770</v>
      </c>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+Vigencia!F234</f>
        <v>0</v>
      </c>
      <c r="H9" s="172">
        <f>+Vigencia!F282</f>
        <v>0</v>
      </c>
      <c r="I9" s="172">
        <f>+Vigencia!F330</f>
        <v>0</v>
      </c>
      <c r="J9" s="172">
        <f>+Vigencia!F378</f>
        <v>0</v>
      </c>
      <c r="K9" s="171"/>
      <c r="L9" s="171"/>
      <c r="M9" s="559" t="s">
        <v>2850</v>
      </c>
      <c r="N9" s="559" t="s">
        <v>4150</v>
      </c>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+Vigencia!F235</f>
        <v>0</v>
      </c>
      <c r="H10" s="172">
        <f>+Vigencia!F283</f>
        <v>0</v>
      </c>
      <c r="I10" s="172">
        <f>+Vigencia!F331</f>
        <v>0</v>
      </c>
      <c r="J10" s="172">
        <f>+Vigencia!F379</f>
        <v>0</v>
      </c>
      <c r="K10" s="171"/>
      <c r="L10" s="171"/>
      <c r="M10" s="559" t="s">
        <v>4151</v>
      </c>
      <c r="N10" s="559" t="s">
        <v>4152</v>
      </c>
    </row>
    <row r="11" spans="2:14" ht="35.1" customHeight="1">
      <c r="B11" s="169">
        <v>9</v>
      </c>
      <c r="C11" s="169">
        <f>Metas!B11</f>
        <v>9</v>
      </c>
      <c r="D11" s="139" t="str">
        <f>Metas!C11</f>
        <v>Mantener en funcionamiento los 20 Servicios amigables en salud para las mujeres en sus diversidades.</v>
      </c>
      <c r="E11" s="179"/>
      <c r="F11" s="180"/>
      <c r="G11" s="172">
        <f>+Vigencia!F236</f>
        <v>0</v>
      </c>
      <c r="H11" s="172">
        <f>+Vigencia!F284</f>
        <v>0</v>
      </c>
      <c r="I11" s="172">
        <f>+Vigencia!F332</f>
        <v>0</v>
      </c>
      <c r="J11" s="172">
        <f>+Vigencia!F380</f>
        <v>0</v>
      </c>
      <c r="K11" s="171"/>
      <c r="L11" s="171"/>
      <c r="M11" s="559" t="s">
        <v>4153</v>
      </c>
      <c r="N11" s="559" t="s">
        <v>4154</v>
      </c>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561">
        <v>107</v>
      </c>
      <c r="G12" s="172">
        <f>+Vigencia!F237</f>
        <v>0</v>
      </c>
      <c r="H12" s="172">
        <f>+Vigencia!F285</f>
        <v>0</v>
      </c>
      <c r="I12" s="172">
        <f>+Vigencia!F333</f>
        <v>0</v>
      </c>
      <c r="J12" s="172">
        <f>+Vigencia!F381</f>
        <v>0</v>
      </c>
      <c r="K12" s="171"/>
      <c r="L12" s="171"/>
      <c r="M12" s="559" t="s">
        <v>4155</v>
      </c>
      <c r="N12" s="559" t="s">
        <v>4156</v>
      </c>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+Vigencia!F238</f>
        <v>0</v>
      </c>
      <c r="H13" s="172">
        <f>+Vigencia!F286</f>
        <v>0</v>
      </c>
      <c r="I13" s="172">
        <f>+Vigencia!F334</f>
        <v>0</v>
      </c>
      <c r="J13" s="172">
        <f>+Vigencia!F382</f>
        <v>0</v>
      </c>
      <c r="K13" s="171"/>
      <c r="L13" s="171"/>
      <c r="M13" s="559" t="s">
        <v>2932</v>
      </c>
      <c r="N13" s="559" t="s">
        <v>4157</v>
      </c>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+Vigencia!F239</f>
        <v>0</v>
      </c>
      <c r="H14" s="172">
        <f>+Vigencia!F287</f>
        <v>0</v>
      </c>
      <c r="I14" s="172">
        <f>+Vigencia!F335</f>
        <v>0</v>
      </c>
      <c r="J14" s="172">
        <f>+Vigencia!F383</f>
        <v>0</v>
      </c>
      <c r="K14" s="171"/>
      <c r="L14" s="171"/>
      <c r="M14" s="559" t="s">
        <v>3156</v>
      </c>
      <c r="N14" s="559" t="s">
        <v>4158</v>
      </c>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+Vigencia!F240</f>
        <v>0</v>
      </c>
      <c r="H15" s="172">
        <f>+Vigencia!F288</f>
        <v>0</v>
      </c>
      <c r="I15" s="172">
        <f>+Vigencia!F336</f>
        <v>0</v>
      </c>
      <c r="J15" s="172">
        <f>+Vigencia!F384</f>
        <v>0</v>
      </c>
      <c r="K15" s="171"/>
      <c r="L15" s="171"/>
      <c r="M15" s="559" t="s">
        <v>2787</v>
      </c>
      <c r="N15" s="559" t="s">
        <v>4159</v>
      </c>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+Vigencia!F241</f>
        <v>0</v>
      </c>
      <c r="H16" s="172">
        <f>+Vigencia!F289</f>
        <v>0</v>
      </c>
      <c r="I16" s="172">
        <f>+Vigencia!F337</f>
        <v>0</v>
      </c>
      <c r="J16" s="172">
        <f>+Vigencia!F385</f>
        <v>0</v>
      </c>
      <c r="K16" s="171"/>
      <c r="L16" s="171"/>
      <c r="M16" s="559" t="s">
        <v>3015</v>
      </c>
      <c r="N16" s="559" t="s">
        <v>4160</v>
      </c>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+Vigencia!F242</f>
        <v>0</v>
      </c>
      <c r="H17" s="172">
        <f>+Vigencia!F290</f>
        <v>0</v>
      </c>
      <c r="I17" s="172">
        <f>+Vigencia!F338</f>
        <v>0</v>
      </c>
      <c r="J17" s="172">
        <f>+Vigencia!F386</f>
        <v>0</v>
      </c>
      <c r="K17" s="171"/>
      <c r="L17" s="171"/>
      <c r="M17" s="559" t="s">
        <v>4161</v>
      </c>
      <c r="N17" s="559" t="s">
        <v>4162</v>
      </c>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+Vigencia!F243</f>
        <v>0</v>
      </c>
      <c r="H18" s="172">
        <f>+Vigencia!F291</f>
        <v>0</v>
      </c>
      <c r="I18" s="172">
        <f>+Vigencia!F339</f>
        <v>0</v>
      </c>
      <c r="J18" s="172">
        <f>+Vigencia!F387</f>
        <v>0</v>
      </c>
      <c r="K18" s="171"/>
      <c r="L18" s="171"/>
      <c r="M18" s="559" t="s">
        <v>2850</v>
      </c>
      <c r="N18" s="559" t="s">
        <v>4163</v>
      </c>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+Vigencia!F244</f>
        <v>0</v>
      </c>
      <c r="H19" s="172">
        <f>+Vigencia!F292</f>
        <v>0</v>
      </c>
      <c r="I19" s="172">
        <f>+Vigencia!F340</f>
        <v>0</v>
      </c>
      <c r="J19" s="172">
        <f>+Vigencia!F388</f>
        <v>0</v>
      </c>
      <c r="K19" s="171"/>
      <c r="L19" s="171"/>
      <c r="M19" s="559" t="s">
        <v>3951</v>
      </c>
      <c r="N19" s="559" t="s">
        <v>4164</v>
      </c>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+Vigencia!F245</f>
        <v>0</v>
      </c>
      <c r="H20" s="172">
        <f>+Vigencia!F293</f>
        <v>0</v>
      </c>
      <c r="I20" s="172">
        <f>+Vigencia!F341</f>
        <v>0</v>
      </c>
      <c r="J20" s="172">
        <f>+Vigencia!F389</f>
        <v>0</v>
      </c>
      <c r="K20" s="171"/>
      <c r="L20" s="171"/>
      <c r="M20" s="559" t="s">
        <v>4165</v>
      </c>
      <c r="N20" s="559" t="s">
        <v>4166</v>
      </c>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+Vigencia!F246</f>
        <v>0</v>
      </c>
      <c r="H21" s="172">
        <f>+Vigencia!F294</f>
        <v>0</v>
      </c>
      <c r="I21" s="172">
        <f>+Vigencia!F342</f>
        <v>0</v>
      </c>
      <c r="J21" s="172">
        <f>+Vigencia!F390</f>
        <v>0</v>
      </c>
      <c r="K21" s="171"/>
      <c r="L21" s="171"/>
      <c r="M21" s="559" t="s">
        <v>4167</v>
      </c>
      <c r="N21" s="559" t="s">
        <v>4168</v>
      </c>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+Vigencia!F247</f>
        <v>0</v>
      </c>
      <c r="H22" s="172">
        <f>+Vigencia!F295</f>
        <v>0</v>
      </c>
      <c r="I22" s="172">
        <f>+Vigencia!F343</f>
        <v>0</v>
      </c>
      <c r="J22" s="172">
        <f>+Vigencia!F391</f>
        <v>0</v>
      </c>
      <c r="K22" s="171"/>
      <c r="L22" s="171"/>
      <c r="M22" s="559" t="s">
        <v>4169</v>
      </c>
      <c r="N22" s="559" t="s">
        <v>4170</v>
      </c>
    </row>
    <row r="23" spans="2:14" ht="35.1" customHeight="1">
      <c r="B23" s="169">
        <v>21</v>
      </c>
      <c r="C23" s="169">
        <f>Metas!B23</f>
        <v>21</v>
      </c>
      <c r="D23" s="139" t="str">
        <f>Metas!C23</f>
        <v>Mantener a 10 la tasa de mortalidad perinatal por cada 1000 nacidos vivos.</v>
      </c>
      <c r="E23" s="179"/>
      <c r="F23" s="180"/>
      <c r="G23" s="172">
        <f>+Vigencia!F248</f>
        <v>0</v>
      </c>
      <c r="H23" s="172">
        <f>+Vigencia!F296</f>
        <v>0</v>
      </c>
      <c r="I23" s="172">
        <f>+Vigencia!F344</f>
        <v>0</v>
      </c>
      <c r="J23" s="172">
        <f>+Vigencia!F392</f>
        <v>0</v>
      </c>
      <c r="K23" s="171"/>
      <c r="L23" s="171"/>
      <c r="M23" s="559"/>
      <c r="N23" s="559"/>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+Vigencia!F249</f>
        <v>0</v>
      </c>
      <c r="H24" s="172">
        <f>+Vigencia!F297</f>
        <v>0</v>
      </c>
      <c r="I24" s="172">
        <f>+Vigencia!F345</f>
        <v>0</v>
      </c>
      <c r="J24" s="172">
        <f>+Vigencia!F393</f>
        <v>0</v>
      </c>
      <c r="K24" s="171"/>
      <c r="L24" s="171"/>
      <c r="M24" s="559" t="s">
        <v>4171</v>
      </c>
      <c r="N24" s="559" t="s">
        <v>4172</v>
      </c>
    </row>
    <row r="25" spans="2:14" ht="35.1" customHeight="1">
      <c r="B25" s="169">
        <v>23</v>
      </c>
      <c r="C25" s="169">
        <f>Metas!B25</f>
        <v>23</v>
      </c>
      <c r="D25" s="139" t="str">
        <f>Metas!C25</f>
        <v>Lograr la incidencia a 2 la tasa de sífilis congénita 2 por cada 1.000 nacidos vivos más muertes fetales.</v>
      </c>
      <c r="E25" s="179"/>
      <c r="F25" s="180"/>
      <c r="G25" s="172">
        <f>+Vigencia!F250</f>
        <v>0</v>
      </c>
      <c r="H25" s="172">
        <f>+Vigencia!F298</f>
        <v>0</v>
      </c>
      <c r="I25" s="172">
        <f>+Vigencia!F346</f>
        <v>0</v>
      </c>
      <c r="J25" s="172">
        <f>+Vigencia!F394</f>
        <v>0</v>
      </c>
      <c r="K25" s="171"/>
      <c r="L25" s="171"/>
      <c r="M25" s="559" t="s">
        <v>4173</v>
      </c>
      <c r="N25" s="559" t="s">
        <v>4174</v>
      </c>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+Vigencia!F251</f>
        <v>0</v>
      </c>
      <c r="H26" s="172">
        <f>+Vigencia!F299</f>
        <v>0</v>
      </c>
      <c r="I26" s="172">
        <f>+Vigencia!F347</f>
        <v>0</v>
      </c>
      <c r="J26" s="172">
        <f>+Vigencia!F395</f>
        <v>0</v>
      </c>
      <c r="K26" s="171"/>
      <c r="L26" s="171"/>
      <c r="M26" s="559" t="s">
        <v>4175</v>
      </c>
      <c r="N26" s="559" t="s">
        <v>4176</v>
      </c>
    </row>
    <row r="27" spans="2:14" ht="35.1" customHeight="1">
      <c r="B27" s="169">
        <v>25</v>
      </c>
      <c r="C27" s="169">
        <f>Metas!B27</f>
        <v>25</v>
      </c>
      <c r="D27" s="139" t="str">
        <f>Metas!C27</f>
        <v>Mantener en menos de 10.3 la tasa de mortalidad en menores de 5 años por mil nacidos vivos.</v>
      </c>
      <c r="E27" s="179"/>
      <c r="F27" s="180"/>
      <c r="G27" s="172">
        <f>+Vigencia!F252</f>
        <v>0</v>
      </c>
      <c r="H27" s="172">
        <f>+Vigencia!F300</f>
        <v>0</v>
      </c>
      <c r="I27" s="172">
        <f>+Vigencia!F348</f>
        <v>0</v>
      </c>
      <c r="J27" s="172">
        <f>+Vigencia!F396</f>
        <v>0</v>
      </c>
      <c r="K27" s="171"/>
      <c r="L27" s="171"/>
      <c r="M27" s="559" t="s">
        <v>3965</v>
      </c>
      <c r="N27" s="559" t="s">
        <v>4177</v>
      </c>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+Vigencia!F253</f>
        <v>0</v>
      </c>
      <c r="H28" s="172">
        <f>+Vigencia!F301</f>
        <v>0</v>
      </c>
      <c r="I28" s="172">
        <f>+Vigencia!F349</f>
        <v>0</v>
      </c>
      <c r="J28" s="172">
        <f>+Vigencia!F397</f>
        <v>0</v>
      </c>
      <c r="K28" s="171"/>
      <c r="L28" s="171"/>
      <c r="M28" s="559" t="s">
        <v>4178</v>
      </c>
      <c r="N28" s="559" t="s">
        <v>4179</v>
      </c>
    </row>
    <row r="29" spans="2:14" ht="35.1" customHeight="1">
      <c r="B29" s="169">
        <v>27</v>
      </c>
      <c r="C29" s="169">
        <f>Metas!B29</f>
        <v>27</v>
      </c>
      <c r="D29" s="139" t="str">
        <f>Metas!C29</f>
        <v>Mantener por encima del 75% la práctica de lactancia materna exclusiva en menores de 6 meses.</v>
      </c>
      <c r="E29" s="179"/>
      <c r="F29" s="180"/>
      <c r="G29" s="172">
        <f>+Vigencia!F254</f>
        <v>0</v>
      </c>
      <c r="H29" s="172">
        <f>+Vigencia!F302</f>
        <v>0</v>
      </c>
      <c r="I29" s="172">
        <f>+Vigencia!F350</f>
        <v>0</v>
      </c>
      <c r="J29" s="172">
        <f>+Vigencia!F398</f>
        <v>0</v>
      </c>
      <c r="K29" s="171"/>
      <c r="L29" s="171"/>
      <c r="M29" s="559" t="s">
        <v>4180</v>
      </c>
      <c r="N29" s="559" t="s">
        <v>4181</v>
      </c>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+Vigencia!F255</f>
        <v>0</v>
      </c>
      <c r="H30" s="172">
        <f>+Vigencia!F303</f>
        <v>0</v>
      </c>
      <c r="I30" s="172">
        <f>+Vigencia!F351</f>
        <v>0</v>
      </c>
      <c r="J30" s="172">
        <f>+Vigencia!F399</f>
        <v>0</v>
      </c>
      <c r="K30" s="171"/>
      <c r="L30" s="171"/>
      <c r="M30" s="559" t="s">
        <v>4182</v>
      </c>
      <c r="N30" s="559" t="s">
        <v>4183</v>
      </c>
    </row>
    <row r="31" spans="2:14" ht="35.1" customHeight="1">
      <c r="B31" s="169">
        <v>29</v>
      </c>
      <c r="C31" s="169">
        <f>Metas!B31</f>
        <v>29</v>
      </c>
      <c r="D31" s="139" t="str">
        <f>Metas!C31</f>
        <v>Reducir a 15,7% la prevalencia de retraso en talla en niños y niñas menores de 2 años</v>
      </c>
      <c r="E31" s="179"/>
      <c r="F31" s="180"/>
      <c r="G31" s="172">
        <f>+Vigencia!F256</f>
        <v>0</v>
      </c>
      <c r="H31" s="172">
        <f>+Vigencia!F304</f>
        <v>0</v>
      </c>
      <c r="I31" s="172">
        <f>+Vigencia!F352</f>
        <v>0</v>
      </c>
      <c r="J31" s="172">
        <f>+Vigencia!F400</f>
        <v>0</v>
      </c>
      <c r="K31" s="171"/>
      <c r="L31" s="171"/>
      <c r="M31" s="559" t="s">
        <v>4184</v>
      </c>
      <c r="N31" s="559" t="s">
        <v>4185</v>
      </c>
    </row>
    <row r="32" spans="2:14" ht="35.1" customHeight="1">
      <c r="B32" s="169">
        <v>30</v>
      </c>
      <c r="C32" s="169">
        <f>Metas!B32</f>
        <v>30</v>
      </c>
      <c r="D32" s="139" t="str">
        <f>Metas!C32</f>
        <v>Reducir al 35.4% la proporción de malnutrición en la población de 5 a 17 años.</v>
      </c>
      <c r="E32" s="179"/>
      <c r="F32" s="180"/>
      <c r="G32" s="172">
        <f>+Vigencia!F257</f>
        <v>0</v>
      </c>
      <c r="H32" s="172">
        <f>+Vigencia!F305</f>
        <v>0</v>
      </c>
      <c r="I32" s="172">
        <f>+Vigencia!F353</f>
        <v>0</v>
      </c>
      <c r="J32" s="172">
        <f>+Vigencia!F401</f>
        <v>0</v>
      </c>
      <c r="K32" s="171"/>
      <c r="L32" s="171"/>
      <c r="M32" s="559" t="s">
        <v>4186</v>
      </c>
      <c r="N32" s="559" t="s">
        <v>4187</v>
      </c>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+Vigencia!F258</f>
        <v>0</v>
      </c>
      <c r="H33" s="172">
        <f>+Vigencia!F306</f>
        <v>0</v>
      </c>
      <c r="I33" s="172">
        <f>+Vigencia!F354</f>
        <v>0</v>
      </c>
      <c r="J33" s="172">
        <f>+Vigencia!F402</f>
        <v>0</v>
      </c>
      <c r="K33" s="171"/>
      <c r="L33" s="171"/>
      <c r="M33" s="559" t="s">
        <v>4188</v>
      </c>
      <c r="N33" s="559" t="s">
        <v>4189</v>
      </c>
    </row>
    <row r="34" spans="2:14" ht="35.1" customHeight="1">
      <c r="B34" s="169">
        <v>32</v>
      </c>
      <c r="C34" s="169">
        <f>Metas!B34</f>
        <v>32</v>
      </c>
      <c r="D34" s="139" t="str">
        <f>Metas!C34</f>
        <v>Implementar y evaluar el 100% del plan de prevención y atención a la conducta suicida en Bogotá D.C.</v>
      </c>
      <c r="E34" s="179"/>
      <c r="F34" s="180"/>
      <c r="G34" s="172">
        <f>+Vigencia!F259</f>
        <v>0</v>
      </c>
      <c r="H34" s="172">
        <f>+Vigencia!F307</f>
        <v>0</v>
      </c>
      <c r="I34" s="172">
        <f>+Vigencia!F355</f>
        <v>0</v>
      </c>
      <c r="J34" s="172">
        <f>+Vigencia!F403</f>
        <v>0</v>
      </c>
      <c r="K34" s="171"/>
      <c r="L34" s="171"/>
      <c r="M34" s="559" t="s">
        <v>4190</v>
      </c>
      <c r="N34" s="559" t="s">
        <v>4191</v>
      </c>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+Vigencia!F260</f>
        <v>0</v>
      </c>
      <c r="H35" s="172">
        <f>+Vigencia!F308</f>
        <v>0</v>
      </c>
      <c r="I35" s="172">
        <f>+Vigencia!F356</f>
        <v>0</v>
      </c>
      <c r="J35" s="172">
        <f>+Vigencia!F404</f>
        <v>0</v>
      </c>
      <c r="K35" s="171"/>
      <c r="L35" s="171"/>
      <c r="M35" s="559" t="s">
        <v>4192</v>
      </c>
      <c r="N35" s="559" t="s">
        <v>4193</v>
      </c>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+Vigencia!F261</f>
        <v>0</v>
      </c>
      <c r="H36" s="172">
        <f>+Vigencia!F309</f>
        <v>0</v>
      </c>
      <c r="I36" s="172">
        <f>+Vigencia!F357</f>
        <v>0</v>
      </c>
      <c r="J36" s="172">
        <f>+Vigencia!F405</f>
        <v>0</v>
      </c>
      <c r="K36" s="171"/>
      <c r="L36" s="171"/>
      <c r="M36" s="559" t="s">
        <v>2770</v>
      </c>
      <c r="N36" s="559" t="s">
        <v>2770</v>
      </c>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+Vigencia!F262</f>
        <v>0</v>
      </c>
      <c r="H37" s="172">
        <f>+Vigencia!F310</f>
        <v>0</v>
      </c>
      <c r="I37" s="172">
        <f>+Vigencia!F358</f>
        <v>0</v>
      </c>
      <c r="J37" s="172">
        <f>+Vigencia!F406</f>
        <v>0</v>
      </c>
      <c r="K37" s="171"/>
      <c r="L37" s="171"/>
      <c r="M37" s="559" t="s">
        <v>4194</v>
      </c>
      <c r="N37" s="559" t="s">
        <v>4195</v>
      </c>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+Vigencia!F263</f>
        <v>0</v>
      </c>
      <c r="H38" s="172">
        <f>+Vigencia!F311</f>
        <v>0</v>
      </c>
      <c r="I38" s="172">
        <f>+Vigencia!F359</f>
        <v>0</v>
      </c>
      <c r="J38" s="172">
        <f>+Vigencia!F407</f>
        <v>0</v>
      </c>
      <c r="K38" s="171"/>
      <c r="L38" s="171"/>
      <c r="M38" s="559" t="s">
        <v>3985</v>
      </c>
      <c r="N38" s="559" t="s">
        <v>4196</v>
      </c>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+Vigencia!F264</f>
        <v>0</v>
      </c>
      <c r="H39" s="172">
        <f>+Vigencia!F312</f>
        <v>0</v>
      </c>
      <c r="I39" s="172">
        <f>+Vigencia!F360</f>
        <v>0</v>
      </c>
      <c r="J39" s="172">
        <f>+Vigencia!F408</f>
        <v>0</v>
      </c>
      <c r="K39" s="171"/>
      <c r="L39" s="171"/>
      <c r="M39" s="559" t="s">
        <v>2770</v>
      </c>
      <c r="N39" s="559" t="s">
        <v>2770</v>
      </c>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+Vigencia!F265</f>
        <v>0</v>
      </c>
      <c r="H40" s="172">
        <f>+Vigencia!F313</f>
        <v>0</v>
      </c>
      <c r="I40" s="172">
        <f>+Vigencia!F361</f>
        <v>0</v>
      </c>
      <c r="J40" s="172">
        <f>+Vigencia!F409</f>
        <v>0</v>
      </c>
      <c r="K40" s="171"/>
      <c r="L40" s="171"/>
      <c r="M40" s="559" t="s">
        <v>4197</v>
      </c>
      <c r="N40" s="559" t="s">
        <v>4198</v>
      </c>
    </row>
    <row r="41" spans="2:14" ht="35.1" customHeight="1">
      <c r="B41" s="169">
        <v>39</v>
      </c>
      <c r="C41" s="169">
        <f>Metas!B41</f>
        <v>39</v>
      </c>
      <c r="D41" s="139" t="str">
        <f>Metas!C41</f>
        <v xml:space="preserve">Mantener por de bajo del 2.7 la tasa de mortalidad por Tuberculosis. </v>
      </c>
      <c r="E41" s="179"/>
      <c r="F41" s="180"/>
      <c r="G41" s="172">
        <f>+Vigencia!F266</f>
        <v>0</v>
      </c>
      <c r="H41" s="172">
        <f>+Vigencia!F314</f>
        <v>0</v>
      </c>
      <c r="I41" s="172">
        <f>+Vigencia!F362</f>
        <v>0</v>
      </c>
      <c r="J41" s="172">
        <f>+Vigencia!F410</f>
        <v>0</v>
      </c>
      <c r="K41" s="171"/>
      <c r="L41" s="171"/>
      <c r="M41" s="559" t="s">
        <v>4199</v>
      </c>
      <c r="N41" s="559" t="s">
        <v>4200</v>
      </c>
    </row>
    <row r="42" spans="2:14" ht="35.1" customHeight="1">
      <c r="B42" s="169">
        <v>40</v>
      </c>
      <c r="C42" s="169">
        <f>Metas!B42</f>
        <v>40</v>
      </c>
      <c r="D42" s="139" t="str">
        <f>Metas!C42</f>
        <v>Implementar 1 red intersectorial y comunitaria de salud ambiental por localidad.</v>
      </c>
      <c r="E42" s="555">
        <v>1</v>
      </c>
      <c r="F42" s="556">
        <v>1</v>
      </c>
      <c r="G42" s="172">
        <f>+Vigencia!F267</f>
        <v>0</v>
      </c>
      <c r="H42" s="172">
        <f>+Vigencia!F315</f>
        <v>0</v>
      </c>
      <c r="I42" s="172">
        <f>+Vigencia!F363</f>
        <v>0</v>
      </c>
      <c r="J42" s="172">
        <f>+Vigencia!F411</f>
        <v>0</v>
      </c>
      <c r="K42" s="171"/>
      <c r="L42" s="171"/>
      <c r="M42" s="559" t="s">
        <v>4201</v>
      </c>
      <c r="N42" s="559" t="s">
        <v>4202</v>
      </c>
    </row>
    <row r="43" spans="2:14" ht="35.1" customHeight="1">
      <c r="B43" s="169">
        <v>41</v>
      </c>
      <c r="C43" s="169">
        <f>Metas!B43</f>
        <v>41</v>
      </c>
      <c r="D43" s="139" t="str">
        <f>Metas!C43</f>
        <v>Implementar el 100% de la estrategia para la gestión integral de zoonosis en el DC</v>
      </c>
      <c r="E43" s="179">
        <v>1.25</v>
      </c>
      <c r="F43" s="180">
        <f>+E43/12*8</f>
        <v>0.83333333333333337</v>
      </c>
      <c r="G43" s="172">
        <f>+Vigencia!F268</f>
        <v>0</v>
      </c>
      <c r="H43" s="172">
        <f>+Vigencia!F316</f>
        <v>0</v>
      </c>
      <c r="I43" s="172">
        <f>+Vigencia!F364</f>
        <v>0</v>
      </c>
      <c r="J43" s="172">
        <f>+Vigencia!F412</f>
        <v>0</v>
      </c>
      <c r="K43" s="171"/>
      <c r="L43" s="171"/>
      <c r="M43" s="559" t="s">
        <v>4203</v>
      </c>
      <c r="N43" s="559" t="s">
        <v>4204</v>
      </c>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80">
        <v>0</v>
      </c>
      <c r="F44" s="180">
        <v>0</v>
      </c>
      <c r="G44" s="172">
        <f>+Vigencia!F269</f>
        <v>0</v>
      </c>
      <c r="H44" s="172">
        <f>+Vigencia!F317</f>
        <v>0</v>
      </c>
      <c r="I44" s="172">
        <f>+Vigencia!F365</f>
        <v>0</v>
      </c>
      <c r="J44" s="172">
        <f>+Vigencia!F413</f>
        <v>0</v>
      </c>
      <c r="K44" s="171"/>
      <c r="L44" s="171"/>
      <c r="M44" s="559" t="s">
        <v>4205</v>
      </c>
      <c r="N44" s="559" t="s">
        <v>4206</v>
      </c>
    </row>
    <row r="45" spans="2:14" ht="35.1" customHeight="1">
      <c r="B45" s="169">
        <v>43</v>
      </c>
      <c r="C45" s="169">
        <f>Metas!B45</f>
        <v>43</v>
      </c>
      <c r="D45" s="139" t="str">
        <f>Metas!C45</f>
        <v>Implementar el 60% del plan de respuesta sectorial de gestión integral del riesgo en Salud por calidad del aire en Bogotá</v>
      </c>
      <c r="E45" s="179">
        <v>3.6</v>
      </c>
      <c r="F45" s="180">
        <f>+E45/12*8</f>
        <v>2.4</v>
      </c>
      <c r="G45" s="172">
        <f>+Vigencia!F270</f>
        <v>0</v>
      </c>
      <c r="H45" s="172">
        <f>+Vigencia!F318</f>
        <v>0</v>
      </c>
      <c r="I45" s="172">
        <f>+Vigencia!F366</f>
        <v>0</v>
      </c>
      <c r="J45" s="172">
        <f>+Vigencia!F414</f>
        <v>0</v>
      </c>
      <c r="K45" s="171"/>
      <c r="L45" s="171"/>
      <c r="M45" s="559" t="s">
        <v>4207</v>
      </c>
      <c r="N45" s="559" t="s">
        <v>4208</v>
      </c>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+Vigencia!F271</f>
        <v>0</v>
      </c>
      <c r="H46" s="172">
        <f>+Vigencia!F319</f>
        <v>0</v>
      </c>
      <c r="I46" s="172">
        <f>+Vigencia!F367</f>
        <v>0</v>
      </c>
      <c r="J46" s="172">
        <f>+Vigencia!F415</f>
        <v>0</v>
      </c>
      <c r="K46" s="171"/>
      <c r="L46" s="171"/>
      <c r="M46" s="559" t="s">
        <v>4209</v>
      </c>
      <c r="N46" s="559" t="s">
        <v>4210</v>
      </c>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+Vigencia!F272</f>
        <v>0</v>
      </c>
      <c r="H47" s="172">
        <f>+Vigencia!F320</f>
        <v>0</v>
      </c>
      <c r="I47" s="172">
        <f>+Vigencia!F368</f>
        <v>0</v>
      </c>
      <c r="J47" s="172">
        <f>+Vigencia!F416</f>
        <v>0</v>
      </c>
      <c r="K47" s="171"/>
      <c r="L47" s="171"/>
      <c r="M47" s="559" t="s">
        <v>2770</v>
      </c>
      <c r="N47" s="559" t="s">
        <v>2770</v>
      </c>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0</v>
      </c>
      <c r="H49" s="128">
        <f t="shared" si="0"/>
        <v>0</v>
      </c>
      <c r="I49" s="128">
        <f t="shared" si="0"/>
        <v>0</v>
      </c>
      <c r="J49" s="128">
        <f t="shared" si="0"/>
        <v>0</v>
      </c>
      <c r="K49" s="128">
        <f t="shared" si="0"/>
        <v>0</v>
      </c>
      <c r="L49" s="128">
        <f t="shared" si="0"/>
        <v>0</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48"/>
  <sheetViews>
    <sheetView showGridLines="0" zoomScale="70" zoomScaleNormal="70" workbookViewId="0">
      <pane xSplit="4" ySplit="2" topLeftCell="E18" activePane="bottomRight" state="frozen"/>
      <selection pane="bottomRight" activeCell="L55" sqref="L55"/>
      <selection pane="bottomLeft" activeCell="E4" sqref="E4"/>
      <selection pane="topRight" activeCell="E4" sqref="E4"/>
    </sheetView>
  </sheetViews>
  <sheetFormatPr defaultColWidth="12" defaultRowHeight="11.45"/>
  <cols>
    <col min="1" max="1" width="1.83203125" customWidth="1"/>
    <col min="2" max="2" width="10.1640625" customWidth="1"/>
    <col min="4" max="4" width="90.83203125" customWidth="1"/>
    <col min="5" max="6" width="14.83203125" customWidth="1"/>
    <col min="7" max="10" width="21.83203125" customWidth="1"/>
    <col min="11" max="12" width="18.83203125" customWidth="1"/>
    <col min="13" max="14" width="85.83203125" customWidth="1"/>
  </cols>
  <sheetData>
    <row r="1" spans="2:14" ht="18">
      <c r="C1" s="168"/>
      <c r="D1" s="168" t="str">
        <f>"Localidad: "&amp;Vigencia!Z228</f>
        <v>Localidad: METROPOLITANO</v>
      </c>
    </row>
    <row r="2" spans="2:14" ht="39.950000000000003" customHeight="1">
      <c r="B2" s="113" t="s">
        <v>2133</v>
      </c>
      <c r="C2" s="113" t="s">
        <v>2144</v>
      </c>
      <c r="D2" s="113" t="s">
        <v>2145</v>
      </c>
      <c r="E2" s="135" t="s">
        <v>2539</v>
      </c>
      <c r="F2" s="135" t="s">
        <v>2540</v>
      </c>
      <c r="G2" s="135" t="s">
        <v>2541</v>
      </c>
      <c r="H2" s="135" t="s">
        <v>2542</v>
      </c>
      <c r="I2" s="135" t="s">
        <v>1989</v>
      </c>
      <c r="J2" s="135" t="s">
        <v>2</v>
      </c>
      <c r="K2" s="135" t="s">
        <v>2769</v>
      </c>
      <c r="L2" s="135" t="s">
        <v>2544</v>
      </c>
      <c r="M2" s="135" t="s">
        <v>2644</v>
      </c>
      <c r="N2" s="135" t="s">
        <v>2645</v>
      </c>
    </row>
    <row r="3" spans="2:14" ht="39.950000000000003" customHeight="1">
      <c r="B3" s="169">
        <v>1</v>
      </c>
      <c r="C3" s="169">
        <v>1</v>
      </c>
      <c r="D3" s="139" t="s">
        <v>2174</v>
      </c>
      <c r="E3" s="179"/>
      <c r="F3" s="180"/>
      <c r="G3" s="172">
        <f>+Vigencia!Z229</f>
        <v>0</v>
      </c>
      <c r="H3" s="172">
        <f>+Vigencia!Z277</f>
        <v>300000000</v>
      </c>
      <c r="I3" s="172">
        <f>+Vigencia!Z325</f>
        <v>0</v>
      </c>
      <c r="J3" s="172">
        <f>+Vigencia!Z373</f>
        <v>0</v>
      </c>
      <c r="K3" s="171">
        <f>+Vigencia!Z423</f>
        <v>0</v>
      </c>
      <c r="L3" s="171">
        <f>+Vigencia!Z472</f>
        <v>0</v>
      </c>
      <c r="M3" s="170"/>
      <c r="N3" s="170"/>
    </row>
    <row r="4" spans="2:14" ht="35.1" customHeight="1">
      <c r="B4" s="169">
        <v>2</v>
      </c>
      <c r="C4" s="169">
        <f>Metas!B4</f>
        <v>2</v>
      </c>
      <c r="D4" s="139" t="str">
        <f>Metas!C4</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E4" s="179"/>
      <c r="F4" s="180"/>
      <c r="G4" s="172">
        <f>+Vigencia!Z230</f>
        <v>2019920000</v>
      </c>
      <c r="H4" s="172">
        <f>+Vigencia!Z278</f>
        <v>1850000000</v>
      </c>
      <c r="I4" s="172">
        <f>+Vigencia!Z326</f>
        <v>0</v>
      </c>
      <c r="J4" s="172">
        <f>+Vigencia!Z374</f>
        <v>0</v>
      </c>
      <c r="K4" s="171">
        <f>+Vigencia!Z424</f>
        <v>0</v>
      </c>
      <c r="L4" s="171">
        <f>+Vigencia!Z473</f>
        <v>0</v>
      </c>
      <c r="M4" s="170"/>
      <c r="N4" s="170"/>
    </row>
    <row r="5" spans="2:14" ht="35.1" customHeight="1">
      <c r="B5" s="169">
        <v>3</v>
      </c>
      <c r="C5" s="169">
        <f>Metas!B5</f>
        <v>3</v>
      </c>
      <c r="D5" s="139" t="str">
        <f>Metas!C5</f>
        <v>Implementar el 100% de la línea de gestión de políticas y planes de interés en salud pública para el fortalecimiento de la gobernanza y la gobernabilidad (Subsecretaría de Salud Pública).</v>
      </c>
      <c r="E5" s="179"/>
      <c r="F5" s="180"/>
      <c r="G5" s="172">
        <f>+Vigencia!Z231</f>
        <v>25776180234</v>
      </c>
      <c r="H5" s="172">
        <f>+Vigencia!Z279</f>
        <v>32841170183</v>
      </c>
      <c r="I5" s="172">
        <f>+Vigencia!Z327</f>
        <v>28060729965</v>
      </c>
      <c r="J5" s="172">
        <f>+Vigencia!Z375</f>
        <v>15684775313</v>
      </c>
      <c r="K5" s="171">
        <f>+Vigencia!Z425</f>
        <v>72030570</v>
      </c>
      <c r="L5" s="171">
        <f>+Vigencia!Z474</f>
        <v>24247786</v>
      </c>
      <c r="M5" s="170"/>
      <c r="N5" s="170"/>
    </row>
    <row r="6" spans="2:14" ht="35.1" customHeight="1">
      <c r="B6" s="169">
        <v>4</v>
      </c>
      <c r="C6" s="169">
        <f>Metas!B6</f>
        <v>4</v>
      </c>
      <c r="D6" s="139" t="str">
        <f>Metas!C6</f>
        <v>Implementar el 100% de la línea de análisis de desigualdades ambientales, sociales y económicas presentes en el distrito capital para el fortalecimiento de la gobernanza y la gobernabilidad (Subsecretaría de Salud Pública).</v>
      </c>
      <c r="E6" s="179"/>
      <c r="F6" s="180"/>
      <c r="G6" s="172">
        <f>+Vigencia!Z232</f>
        <v>0</v>
      </c>
      <c r="H6" s="172">
        <f>+Vigencia!Z280</f>
        <v>0</v>
      </c>
      <c r="I6" s="172">
        <f>+Vigencia!Z328</f>
        <v>0</v>
      </c>
      <c r="J6" s="172">
        <f>+Vigencia!Z376</f>
        <v>0</v>
      </c>
      <c r="K6" s="171">
        <f>+Vigencia!Z426</f>
        <v>0</v>
      </c>
      <c r="L6" s="171">
        <f>+Vigencia!Z475</f>
        <v>0</v>
      </c>
      <c r="M6" s="170"/>
      <c r="N6" s="170"/>
    </row>
    <row r="7" spans="2:14" ht="35.1" customHeight="1">
      <c r="B7" s="169">
        <v>5</v>
      </c>
      <c r="C7" s="169">
        <f>Metas!B7</f>
        <v>5</v>
      </c>
      <c r="D7" s="139" t="str">
        <f>Metas!C7</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E7" s="179"/>
      <c r="F7" s="180"/>
      <c r="G7" s="172">
        <f>+Vigencia!Z233</f>
        <v>0</v>
      </c>
      <c r="H7" s="172">
        <f>+Vigencia!Z281</f>
        <v>0</v>
      </c>
      <c r="I7" s="172">
        <f>+Vigencia!Z329</f>
        <v>0</v>
      </c>
      <c r="J7" s="172">
        <f>+Vigencia!Z377</f>
        <v>0</v>
      </c>
      <c r="K7" s="171">
        <f>+Vigencia!Z427</f>
        <v>0</v>
      </c>
      <c r="L7" s="171">
        <f>+Vigencia!Z476</f>
        <v>0</v>
      </c>
      <c r="M7" s="170"/>
      <c r="N7" s="170"/>
    </row>
    <row r="8" spans="2:14" ht="35.1" customHeight="1">
      <c r="B8" s="169">
        <v>6</v>
      </c>
      <c r="C8" s="169">
        <f>Metas!B8</f>
        <v>6</v>
      </c>
      <c r="D8" s="139" t="str">
        <f>Metas!C8</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E8" s="179"/>
      <c r="F8" s="180"/>
      <c r="G8" s="172">
        <f>+Vigencia!Z234</f>
        <v>0</v>
      </c>
      <c r="H8" s="172">
        <f>+Vigencia!Z282</f>
        <v>0</v>
      </c>
      <c r="I8" s="172">
        <f>+Vigencia!Z330</f>
        <v>0</v>
      </c>
      <c r="J8" s="172">
        <f>+Vigencia!Z378</f>
        <v>0</v>
      </c>
      <c r="K8" s="171">
        <f>+Vigencia!Z428</f>
        <v>0</v>
      </c>
      <c r="L8" s="171">
        <f>+Vigencia!Z477</f>
        <v>0</v>
      </c>
      <c r="M8" s="170"/>
      <c r="N8" s="170"/>
    </row>
    <row r="9" spans="2:14" ht="35.1" customHeight="1">
      <c r="B9" s="169">
        <v>7</v>
      </c>
      <c r="C9" s="169">
        <f>Metas!B9</f>
        <v>7</v>
      </c>
      <c r="D9" s="139" t="str">
        <f>Metas!C9</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E9" s="179"/>
      <c r="F9" s="180"/>
      <c r="G9" s="172">
        <f>+Vigencia!Z235</f>
        <v>795486959</v>
      </c>
      <c r="H9" s="172">
        <f>+Vigencia!Z283</f>
        <v>685486959</v>
      </c>
      <c r="I9" s="172">
        <f>+Vigencia!Z331</f>
        <v>678864394</v>
      </c>
      <c r="J9" s="172">
        <f>+Vigencia!Z379</f>
        <v>675486959</v>
      </c>
      <c r="K9" s="171">
        <f>+Vigencia!Z429</f>
        <v>0</v>
      </c>
      <c r="L9" s="171">
        <f>+Vigencia!Z478</f>
        <v>0</v>
      </c>
      <c r="M9" s="170"/>
      <c r="N9" s="170"/>
    </row>
    <row r="10" spans="2:14" ht="35.1" customHeight="1">
      <c r="B10" s="169">
        <v>8</v>
      </c>
      <c r="C10" s="169">
        <f>Metas!B10</f>
        <v>8</v>
      </c>
      <c r="D10" s="139" t="str">
        <f>Metas!C10</f>
        <v>Vincular el 100% de la población migrante internacional identificada a través de los entornos cuidadores a las acciones colectivas e individuales del sector salud.</v>
      </c>
      <c r="E10" s="179"/>
      <c r="F10" s="180"/>
      <c r="G10" s="172">
        <f>+Vigencia!Z236</f>
        <v>0</v>
      </c>
      <c r="H10" s="172">
        <f>+Vigencia!Z284</f>
        <v>0</v>
      </c>
      <c r="I10" s="172">
        <f>+Vigencia!Z332</f>
        <v>0</v>
      </c>
      <c r="J10" s="172">
        <f>+Vigencia!Z380</f>
        <v>0</v>
      </c>
      <c r="K10" s="171">
        <f>+Vigencia!Z430</f>
        <v>0</v>
      </c>
      <c r="L10" s="171">
        <f>+Vigencia!Z479</f>
        <v>0</v>
      </c>
      <c r="M10" s="170"/>
      <c r="N10" s="170"/>
    </row>
    <row r="11" spans="2:14" ht="35.1" customHeight="1">
      <c r="B11" s="169">
        <v>9</v>
      </c>
      <c r="C11" s="169">
        <f>Metas!B11</f>
        <v>9</v>
      </c>
      <c r="D11" s="139" t="str">
        <f>Metas!C11</f>
        <v>Mantener en funcionamiento los 20 Servicios amigables en salud para las mujeres en sus diversidades.</v>
      </c>
      <c r="E11" s="179"/>
      <c r="F11" s="180"/>
      <c r="G11" s="172">
        <f>+Vigencia!Z237</f>
        <v>500000000</v>
      </c>
      <c r="H11" s="172">
        <f>+Vigencia!Z285</f>
        <v>500000000</v>
      </c>
      <c r="I11" s="172">
        <f>+Vigencia!Z333</f>
        <v>0</v>
      </c>
      <c r="J11" s="172">
        <f>+Vigencia!Z381</f>
        <v>0</v>
      </c>
      <c r="K11" s="171">
        <f>+Vigencia!Z431</f>
        <v>0</v>
      </c>
      <c r="L11" s="171">
        <f>+Vigencia!Z480</f>
        <v>0</v>
      </c>
      <c r="M11" s="170"/>
      <c r="N11" s="170"/>
    </row>
    <row r="12" spans="2:14" ht="35.1" customHeight="1">
      <c r="B12" s="169">
        <v>10</v>
      </c>
      <c r="C12" s="169">
        <f>Metas!B12</f>
        <v>10</v>
      </c>
      <c r="D12" s="139" t="str">
        <f>Metas!C12</f>
        <v>Vincular 48.000 personas con discapacidad, sus familias a la estrategia de Rehabilitación Basada en Comunidad (RBC) y 32.000 personas cuidadoras de personas con discapacidad con enfoque diferencial y territorial.</v>
      </c>
      <c r="E12" s="179"/>
      <c r="F12" s="180"/>
      <c r="G12" s="172">
        <f>+Vigencia!Z238</f>
        <v>207303647</v>
      </c>
      <c r="H12" s="172">
        <f>+Vigencia!Z286</f>
        <v>130000000</v>
      </c>
      <c r="I12" s="172">
        <f>+Vigencia!Z334</f>
        <v>0</v>
      </c>
      <c r="J12" s="172">
        <f>+Vigencia!Z382</f>
        <v>0</v>
      </c>
      <c r="K12" s="171">
        <f>+Vigencia!Z432</f>
        <v>62330058</v>
      </c>
      <c r="L12" s="171">
        <f>+Vigencia!Z481</f>
        <v>62209773</v>
      </c>
      <c r="M12" s="170"/>
      <c r="N12" s="170"/>
    </row>
    <row r="13" spans="2:14" ht="35.1" customHeight="1">
      <c r="B13" s="169">
        <v>11</v>
      </c>
      <c r="C13" s="169">
        <f>Metas!B13</f>
        <v>11</v>
      </c>
      <c r="D13" s="139" t="str">
        <f>Metas!C13</f>
        <v>Vincular el 100% de personas que realizan y están vinculadas con las actividades sexuales pagadas identificadas en fuentes de información disponibles, a las acciones individuales y colectivas del sector salud.</v>
      </c>
      <c r="E13" s="179"/>
      <c r="F13" s="180"/>
      <c r="G13" s="172">
        <f>+Vigencia!Z239</f>
        <v>1431961480</v>
      </c>
      <c r="H13" s="172">
        <f>+Vigencia!Z287</f>
        <v>800000000</v>
      </c>
      <c r="I13" s="172">
        <f>+Vigencia!Z335</f>
        <v>0</v>
      </c>
      <c r="J13" s="172">
        <f>+Vigencia!Z383</f>
        <v>0</v>
      </c>
      <c r="K13" s="171">
        <f>+Vigencia!Z433</f>
        <v>0</v>
      </c>
      <c r="L13" s="171">
        <f>+Vigencia!Z482</f>
        <v>0</v>
      </c>
      <c r="M13" s="170"/>
      <c r="N13" s="170"/>
    </row>
    <row r="14" spans="2:14" ht="35.1" customHeight="1">
      <c r="B14" s="169">
        <v>12</v>
      </c>
      <c r="C14" s="169">
        <f>Metas!B14</f>
        <v>12</v>
      </c>
      <c r="D14" s="139" t="str">
        <f>Metas!C14</f>
        <v>Vincular el 100% de población identificada en fuentes de información disponibles, en situación de habitanza de y en calle o en riesgo de estarlo, a las acciones individuales y colectivas del sector salud.</v>
      </c>
      <c r="E14" s="179"/>
      <c r="F14" s="180"/>
      <c r="G14" s="172">
        <f>+Vigencia!Z240</f>
        <v>0</v>
      </c>
      <c r="H14" s="172">
        <f>+Vigencia!Z288</f>
        <v>0</v>
      </c>
      <c r="I14" s="172">
        <f>+Vigencia!Z336</f>
        <v>0</v>
      </c>
      <c r="J14" s="172">
        <f>+Vigencia!Z384</f>
        <v>0</v>
      </c>
      <c r="K14" s="171">
        <f>+Vigencia!Z434</f>
        <v>0</v>
      </c>
      <c r="L14" s="171">
        <f>+Vigencia!Z483</f>
        <v>0</v>
      </c>
      <c r="M14" s="170"/>
      <c r="N14" s="170"/>
    </row>
    <row r="15" spans="2:14" ht="35.1" customHeight="1">
      <c r="B15" s="169">
        <v>13</v>
      </c>
      <c r="C15" s="169">
        <f>Metas!B15</f>
        <v>13</v>
      </c>
      <c r="D15" s="139" t="str">
        <f>Metas!C15</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E15" s="179"/>
      <c r="F15" s="180"/>
      <c r="G15" s="172">
        <f>+Vigencia!Z241</f>
        <v>0</v>
      </c>
      <c r="H15" s="172">
        <f>+Vigencia!Z289</f>
        <v>0</v>
      </c>
      <c r="I15" s="172">
        <f>+Vigencia!Z337</f>
        <v>0</v>
      </c>
      <c r="J15" s="172">
        <f>+Vigencia!Z385</f>
        <v>0</v>
      </c>
      <c r="K15" s="171">
        <f>+Vigencia!Z435</f>
        <v>0</v>
      </c>
      <c r="L15" s="171">
        <f>+Vigencia!Z484</f>
        <v>0</v>
      </c>
      <c r="M15" s="170"/>
      <c r="N15" s="170"/>
    </row>
    <row r="16" spans="2:14" ht="35.1" customHeight="1">
      <c r="B16" s="169">
        <v>14</v>
      </c>
      <c r="C16" s="169">
        <f>Metas!B16</f>
        <v>14</v>
      </c>
      <c r="D16" s="139" t="str">
        <f>Metas!C16</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E16" s="179"/>
      <c r="F16" s="180"/>
      <c r="G16" s="172">
        <f>+Vigencia!Z242</f>
        <v>3230000000</v>
      </c>
      <c r="H16" s="172">
        <f>+Vigencia!Z290</f>
        <v>1989999999</v>
      </c>
      <c r="I16" s="172">
        <f>+Vigencia!Z338</f>
        <v>672109524</v>
      </c>
      <c r="J16" s="172">
        <f>+Vigencia!Z386</f>
        <v>540389568</v>
      </c>
      <c r="K16" s="171">
        <f>+Vigencia!Z436</f>
        <v>0</v>
      </c>
      <c r="L16" s="171">
        <f>+Vigencia!Z485</f>
        <v>0</v>
      </c>
      <c r="M16" s="170"/>
      <c r="N16" s="170"/>
    </row>
    <row r="17" spans="2:14" ht="35.1" customHeight="1">
      <c r="B17" s="169">
        <v>15</v>
      </c>
      <c r="C17" s="169">
        <f>Metas!B17</f>
        <v>15</v>
      </c>
      <c r="D17" s="139" t="str">
        <f>Metas!C17</f>
        <v>Vincular el 100% de la población rural y campesina del D.C., identificada en fuentes de información disponibles, a las acciones colectivas e individuales del sector salud.</v>
      </c>
      <c r="E17" s="179"/>
      <c r="F17" s="180"/>
      <c r="G17" s="172">
        <f>+Vigencia!Z243</f>
        <v>0</v>
      </c>
      <c r="H17" s="172">
        <f>+Vigencia!Z291</f>
        <v>0</v>
      </c>
      <c r="I17" s="172">
        <f>+Vigencia!Z339</f>
        <v>0</v>
      </c>
      <c r="J17" s="172">
        <f>+Vigencia!Z387</f>
        <v>0</v>
      </c>
      <c r="K17" s="171">
        <f>+Vigencia!Z437</f>
        <v>0</v>
      </c>
      <c r="L17" s="171">
        <f>+Vigencia!Z486</f>
        <v>0</v>
      </c>
      <c r="M17" s="170"/>
      <c r="N17" s="170"/>
    </row>
    <row r="18" spans="2:14" ht="35.1" customHeight="1">
      <c r="B18" s="169">
        <v>16</v>
      </c>
      <c r="C18" s="169">
        <f>Metas!B18</f>
        <v>16</v>
      </c>
      <c r="D18" s="139" t="str">
        <f>Metas!C18</f>
        <v>Vincular el 100% de las personas mayores identificadas en fuentes de información disponibles, a las acciones individuales y colectivas del sector salud.</v>
      </c>
      <c r="E18" s="179"/>
      <c r="F18" s="180"/>
      <c r="G18" s="172">
        <f>+Vigencia!Z244</f>
        <v>0</v>
      </c>
      <c r="H18" s="172">
        <f>+Vigencia!Z292</f>
        <v>0</v>
      </c>
      <c r="I18" s="172">
        <f>+Vigencia!Z340</f>
        <v>0</v>
      </c>
      <c r="J18" s="172">
        <f>+Vigencia!Z388</f>
        <v>0</v>
      </c>
      <c r="K18" s="171">
        <f>+Vigencia!Z438</f>
        <v>0</v>
      </c>
      <c r="L18" s="171">
        <f>+Vigencia!Z487</f>
        <v>0</v>
      </c>
      <c r="M18" s="170"/>
      <c r="N18" s="170"/>
    </row>
    <row r="19" spans="2:14" ht="35.1" customHeight="1">
      <c r="B19" s="169">
        <v>17</v>
      </c>
      <c r="C19" s="169">
        <f>Metas!B19</f>
        <v>17</v>
      </c>
      <c r="D19" s="139" t="str">
        <f>Metas!C19</f>
        <v>Implementar el 100% del plan integral de respuesta para la desvinculación del trabajo infantil, de los niños niñas y adolescentes (NNA) identificados desde el sector salud.</v>
      </c>
      <c r="E19" s="179"/>
      <c r="F19" s="180"/>
      <c r="G19" s="172">
        <f>+Vigencia!Z245</f>
        <v>0</v>
      </c>
      <c r="H19" s="172">
        <f>+Vigencia!Z293</f>
        <v>0</v>
      </c>
      <c r="I19" s="172">
        <f>+Vigencia!Z341</f>
        <v>0</v>
      </c>
      <c r="J19" s="172">
        <f>+Vigencia!Z389</f>
        <v>0</v>
      </c>
      <c r="K19" s="171">
        <f>+Vigencia!Z439</f>
        <v>0</v>
      </c>
      <c r="L19" s="171">
        <f>+Vigencia!Z488</f>
        <v>0</v>
      </c>
      <c r="M19" s="170"/>
      <c r="N19" s="170"/>
    </row>
    <row r="20" spans="2:14" ht="35.1" customHeight="1">
      <c r="B20" s="169">
        <v>18</v>
      </c>
      <c r="C20" s="169">
        <f>Metas!B20</f>
        <v>18</v>
      </c>
      <c r="D20" s="139" t="str">
        <f>Metas!C20</f>
        <v>Lograr que el 60% de los trabajadores de la economía popular en actividades de auto subsistencia promueven la promoción del cuidado y el bienestar de la salud en el trabajo.</v>
      </c>
      <c r="E20" s="179"/>
      <c r="F20" s="180"/>
      <c r="G20" s="172">
        <f>+Vigencia!Z246</f>
        <v>0</v>
      </c>
      <c r="H20" s="172">
        <f>+Vigencia!Z294</f>
        <v>0</v>
      </c>
      <c r="I20" s="172">
        <f>+Vigencia!Z342</f>
        <v>0</v>
      </c>
      <c r="J20" s="172">
        <f>+Vigencia!Z390</f>
        <v>0</v>
      </c>
      <c r="K20" s="171">
        <f>+Vigencia!Z440</f>
        <v>0</v>
      </c>
      <c r="L20" s="171">
        <f>+Vigencia!Z489</f>
        <v>0</v>
      </c>
      <c r="M20" s="170"/>
      <c r="N20" s="170"/>
    </row>
    <row r="21" spans="2:14" ht="35.1" customHeight="1">
      <c r="B21" s="169">
        <v>19</v>
      </c>
      <c r="C21" s="169">
        <f>Metas!B21</f>
        <v>19</v>
      </c>
      <c r="D21" s="139" t="str">
        <f>Metas!C21</f>
        <v>Desarrollar el 100% de las intervenciones en las líneas estratégicas del plan de acción para reducir la morbilidad y mortalidad materno- perinatal. Incluyendo el cumplimiento del Acuerdo 860 de 2022.</v>
      </c>
      <c r="E21" s="179"/>
      <c r="F21" s="180"/>
      <c r="G21" s="172">
        <f>+Vigencia!Z247</f>
        <v>0</v>
      </c>
      <c r="H21" s="172">
        <f>+Vigencia!Z295</f>
        <v>0</v>
      </c>
      <c r="I21" s="172">
        <f>+Vigencia!Z343</f>
        <v>0</v>
      </c>
      <c r="J21" s="172">
        <f>+Vigencia!Z391</f>
        <v>0</v>
      </c>
      <c r="K21" s="171">
        <f>+Vigencia!Z441</f>
        <v>0</v>
      </c>
      <c r="L21" s="171">
        <f>+Vigencia!Z490</f>
        <v>0</v>
      </c>
      <c r="M21" s="170"/>
      <c r="N21" s="170"/>
    </row>
    <row r="22" spans="2:14" ht="35.1" customHeight="1">
      <c r="B22" s="169">
        <v>20</v>
      </c>
      <c r="C22" s="169">
        <f>Metas!B22</f>
        <v>20</v>
      </c>
      <c r="D22" s="139" t="str">
        <f>Metas!C22</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E22" s="179"/>
      <c r="F22" s="180"/>
      <c r="G22" s="172">
        <f>+Vigencia!Z248</f>
        <v>850000000</v>
      </c>
      <c r="H22" s="172">
        <f>+Vigencia!Z296</f>
        <v>900000000</v>
      </c>
      <c r="I22" s="172">
        <f>+Vigencia!Z344</f>
        <v>762408730</v>
      </c>
      <c r="J22" s="172">
        <f>+Vigencia!Z392</f>
        <v>0</v>
      </c>
      <c r="K22" s="171">
        <f>+Vigencia!Z442</f>
        <v>94937350</v>
      </c>
      <c r="L22" s="171">
        <f>+Vigencia!Z491</f>
        <v>94937120</v>
      </c>
      <c r="M22" s="170"/>
      <c r="N22" s="170"/>
    </row>
    <row r="23" spans="2:14" ht="35.1" customHeight="1">
      <c r="B23" s="169">
        <v>21</v>
      </c>
      <c r="C23" s="169">
        <f>Metas!B23</f>
        <v>21</v>
      </c>
      <c r="D23" s="139" t="str">
        <f>Metas!C23</f>
        <v>Mantener a 10 la tasa de mortalidad perinatal por cada 1000 nacidos vivos.</v>
      </c>
      <c r="E23" s="179"/>
      <c r="F23" s="180"/>
      <c r="G23" s="172">
        <f>+Vigencia!Z249</f>
        <v>0</v>
      </c>
      <c r="H23" s="172">
        <f>+Vigencia!Z297</f>
        <v>0</v>
      </c>
      <c r="I23" s="172">
        <f>+Vigencia!Z345</f>
        <v>0</v>
      </c>
      <c r="J23" s="172">
        <f>+Vigencia!Z393</f>
        <v>0</v>
      </c>
      <c r="K23" s="171">
        <f>+Vigencia!Z443</f>
        <v>0</v>
      </c>
      <c r="L23" s="171">
        <f>+Vigencia!Z492</f>
        <v>0</v>
      </c>
      <c r="M23" s="170"/>
      <c r="N23" s="170"/>
    </row>
    <row r="24" spans="2:14" ht="35.1" customHeight="1">
      <c r="B24" s="169">
        <v>22</v>
      </c>
      <c r="C24" s="169">
        <f>Metas!B24</f>
        <v>22</v>
      </c>
      <c r="D24" s="139" t="str">
        <f>Metas!C24</f>
        <v>Desarrollar el 100% de las intervenciones en las líneas estratégicas del plan de acción para la prevención y manejo del bajo peso al nacer.</v>
      </c>
      <c r="E24" s="179"/>
      <c r="F24" s="180"/>
      <c r="G24" s="172">
        <f>+Vigencia!Z250</f>
        <v>0</v>
      </c>
      <c r="H24" s="172">
        <f>+Vigencia!Z298</f>
        <v>0</v>
      </c>
      <c r="I24" s="172">
        <f>+Vigencia!Z346</f>
        <v>0</v>
      </c>
      <c r="J24" s="172">
        <f>+Vigencia!Z394</f>
        <v>0</v>
      </c>
      <c r="K24" s="171">
        <f>+Vigencia!Z444</f>
        <v>0</v>
      </c>
      <c r="L24" s="171">
        <f>+Vigencia!Z493</f>
        <v>0</v>
      </c>
      <c r="M24" s="170"/>
      <c r="N24" s="170"/>
    </row>
    <row r="25" spans="2:14" ht="35.1" customHeight="1">
      <c r="B25" s="169">
        <v>23</v>
      </c>
      <c r="C25" s="169">
        <f>Metas!B25</f>
        <v>23</v>
      </c>
      <c r="D25" s="139" t="str">
        <f>Metas!C25</f>
        <v>Lograr la incidencia a 2 la tasa de sífilis congénita 2 por cada 1.000 nacidos vivos más muertes fetales.</v>
      </c>
      <c r="E25" s="179"/>
      <c r="F25" s="180"/>
      <c r="G25" s="172">
        <f>+Vigencia!Z251</f>
        <v>400000000</v>
      </c>
      <c r="H25" s="172">
        <f>+Vigencia!Z299</f>
        <v>430000000</v>
      </c>
      <c r="I25" s="172">
        <f>+Vigencia!Z347</f>
        <v>409842000</v>
      </c>
      <c r="J25" s="172">
        <f>+Vigencia!Z395</f>
        <v>0</v>
      </c>
      <c r="K25" s="171">
        <f>+Vigencia!Z445</f>
        <v>0</v>
      </c>
      <c r="L25" s="171">
        <f>+Vigencia!Z494</f>
        <v>0</v>
      </c>
      <c r="M25" s="170"/>
      <c r="N25" s="170"/>
    </row>
    <row r="26" spans="2:14" ht="35.1" customHeight="1">
      <c r="B26" s="169">
        <v>24</v>
      </c>
      <c r="C26" s="169">
        <f>Metas!B26</f>
        <v>24</v>
      </c>
      <c r="D26" s="139" t="str">
        <f>Metas!C26</f>
        <v>Desarrollar el 100% de las intervenciones en las líneas estratégicas del plan de acción de la primera infancia para el fortalecimiento de la atención integral e integrada desde el nacimiento y durante la primera infancia.</v>
      </c>
      <c r="E26" s="179"/>
      <c r="F26" s="180"/>
      <c r="G26" s="172">
        <f>+Vigencia!Z252</f>
        <v>0</v>
      </c>
      <c r="H26" s="172">
        <f>+Vigencia!Z300</f>
        <v>0</v>
      </c>
      <c r="I26" s="172">
        <f>+Vigencia!Z348</f>
        <v>0</v>
      </c>
      <c r="J26" s="172">
        <f>+Vigencia!Z396</f>
        <v>0</v>
      </c>
      <c r="K26" s="171">
        <f>+Vigencia!Z446</f>
        <v>0</v>
      </c>
      <c r="L26" s="171">
        <f>+Vigencia!Z495</f>
        <v>0</v>
      </c>
      <c r="M26" s="170"/>
      <c r="N26" s="170"/>
    </row>
    <row r="27" spans="2:14" ht="35.1" customHeight="1">
      <c r="B27" s="169">
        <v>25</v>
      </c>
      <c r="C27" s="169">
        <f>Metas!B27</f>
        <v>25</v>
      </c>
      <c r="D27" s="139" t="str">
        <f>Metas!C27</f>
        <v>Mantener en menos de 10.3 la tasa de mortalidad en menores de 5 años por mil nacidos vivos.</v>
      </c>
      <c r="E27" s="179"/>
      <c r="F27" s="180"/>
      <c r="G27" s="172">
        <f>+Vigencia!Z253</f>
        <v>0</v>
      </c>
      <c r="H27" s="172">
        <f>+Vigencia!Z301</f>
        <v>0</v>
      </c>
      <c r="I27" s="172">
        <f>+Vigencia!Z349</f>
        <v>0</v>
      </c>
      <c r="J27" s="172">
        <f>+Vigencia!Z397</f>
        <v>0</v>
      </c>
      <c r="K27" s="171">
        <f>+Vigencia!Z447</f>
        <v>0</v>
      </c>
      <c r="L27" s="171">
        <f>+Vigencia!Z496</f>
        <v>0</v>
      </c>
      <c r="M27" s="170"/>
      <c r="N27" s="170"/>
    </row>
    <row r="28" spans="2:14" ht="35.1" customHeight="1">
      <c r="B28" s="169">
        <v>26</v>
      </c>
      <c r="C28" s="169">
        <f>Metas!B28</f>
        <v>26</v>
      </c>
      <c r="D28" s="139" t="str">
        <f>Metas!C28</f>
        <v>Reducir al 11% la proporción de riesgo por desnutrición aguda en menores de 5 años en el marco de la ruta integral atenciones a la Primera Infancia.</v>
      </c>
      <c r="E28" s="179"/>
      <c r="F28" s="180"/>
      <c r="G28" s="172">
        <f>+Vigencia!Z254</f>
        <v>0</v>
      </c>
      <c r="H28" s="172">
        <f>+Vigencia!Z302</f>
        <v>0</v>
      </c>
      <c r="I28" s="172">
        <f>+Vigencia!Z350</f>
        <v>0</v>
      </c>
      <c r="J28" s="172">
        <f>+Vigencia!Z398</f>
        <v>0</v>
      </c>
      <c r="K28" s="171">
        <f>+Vigencia!Z448</f>
        <v>0</v>
      </c>
      <c r="L28" s="171">
        <f>+Vigencia!Z497</f>
        <v>0</v>
      </c>
      <c r="M28" s="170"/>
      <c r="N28" s="170"/>
    </row>
    <row r="29" spans="2:14" ht="35.1" customHeight="1">
      <c r="B29" s="169">
        <v>27</v>
      </c>
      <c r="C29" s="169">
        <f>Metas!B29</f>
        <v>27</v>
      </c>
      <c r="D29" s="139" t="str">
        <f>Metas!C29</f>
        <v>Mantener por encima del 75% la práctica de lactancia materna exclusiva en menores de 6 meses.</v>
      </c>
      <c r="E29" s="179"/>
      <c r="F29" s="180"/>
      <c r="G29" s="172">
        <f>+Vigencia!Z255</f>
        <v>0</v>
      </c>
      <c r="H29" s="172">
        <f>+Vigencia!Z303</f>
        <v>0</v>
      </c>
      <c r="I29" s="172">
        <f>+Vigencia!Z351</f>
        <v>0</v>
      </c>
      <c r="J29" s="172">
        <f>+Vigencia!Z399</f>
        <v>0</v>
      </c>
      <c r="K29" s="171">
        <f>+Vigencia!Z449</f>
        <v>0</v>
      </c>
      <c r="L29" s="171">
        <f>+Vigencia!Z498</f>
        <v>0</v>
      </c>
      <c r="M29" s="170"/>
      <c r="N29" s="170"/>
    </row>
    <row r="30" spans="2:14" ht="35.1" customHeight="1">
      <c r="B30" s="169">
        <v>28</v>
      </c>
      <c r="C30" s="169">
        <f>Metas!B30</f>
        <v>28</v>
      </c>
      <c r="D30" s="139" t="str">
        <f>Metas!C30</f>
        <v xml:space="preserve">Aumentar a 400 Salas Amigas de la Familia Lactante del entorno laboral (SAFL-L) con concepto satisfactorio según la normatividad vigente. </v>
      </c>
      <c r="E30" s="179"/>
      <c r="F30" s="180"/>
      <c r="G30" s="172">
        <f>+Vigencia!Z256</f>
        <v>0</v>
      </c>
      <c r="H30" s="172">
        <f>+Vigencia!Z304</f>
        <v>0</v>
      </c>
      <c r="I30" s="172">
        <f>+Vigencia!Z352</f>
        <v>0</v>
      </c>
      <c r="J30" s="172">
        <f>+Vigencia!Z400</f>
        <v>0</v>
      </c>
      <c r="K30" s="171">
        <f>+Vigencia!Z450</f>
        <v>1202837098</v>
      </c>
      <c r="L30" s="171">
        <f>+Vigencia!Z499</f>
        <v>1202837098</v>
      </c>
      <c r="M30" s="170"/>
      <c r="N30" s="170"/>
    </row>
    <row r="31" spans="2:14" ht="35.1" customHeight="1">
      <c r="B31" s="169">
        <v>29</v>
      </c>
      <c r="C31" s="169">
        <f>Metas!B31</f>
        <v>29</v>
      </c>
      <c r="D31" s="139" t="str">
        <f>Metas!C31</f>
        <v>Reducir a 15,7% la prevalencia de retraso en talla en niños y niñas menores de 2 años</v>
      </c>
      <c r="E31" s="179"/>
      <c r="F31" s="180"/>
      <c r="G31" s="172">
        <f>+Vigencia!Z257</f>
        <v>0</v>
      </c>
      <c r="H31" s="172">
        <f>+Vigencia!Z305</f>
        <v>0</v>
      </c>
      <c r="I31" s="172">
        <f>+Vigencia!Z353</f>
        <v>0</v>
      </c>
      <c r="J31" s="172">
        <f>+Vigencia!Z401</f>
        <v>0</v>
      </c>
      <c r="K31" s="171">
        <f>+Vigencia!Z451</f>
        <v>0</v>
      </c>
      <c r="L31" s="171">
        <f>+Vigencia!Z500</f>
        <v>0</v>
      </c>
      <c r="M31" s="170"/>
      <c r="N31" s="170"/>
    </row>
    <row r="32" spans="2:14" ht="35.1" customHeight="1">
      <c r="B32" s="169">
        <v>30</v>
      </c>
      <c r="C32" s="169">
        <f>Metas!B32</f>
        <v>30</v>
      </c>
      <c r="D32" s="139" t="str">
        <f>Metas!C32</f>
        <v>Reducir al 35.4% la proporción de malnutrición en la población de 5 a 17 años.</v>
      </c>
      <c r="E32" s="179"/>
      <c r="F32" s="180"/>
      <c r="G32" s="172">
        <f>+Vigencia!Z258</f>
        <v>0</v>
      </c>
      <c r="H32" s="172">
        <f>+Vigencia!Z306</f>
        <v>0</v>
      </c>
      <c r="I32" s="172">
        <f>+Vigencia!Z354</f>
        <v>0</v>
      </c>
      <c r="J32" s="172">
        <f>+Vigencia!Z402</f>
        <v>0</v>
      </c>
      <c r="K32" s="171">
        <f>+Vigencia!Z452</f>
        <v>0</v>
      </c>
      <c r="L32" s="171">
        <f>+Vigencia!Z501</f>
        <v>0</v>
      </c>
      <c r="M32" s="170"/>
      <c r="N32" s="170"/>
    </row>
    <row r="33" spans="2:14" ht="35.1" customHeight="1">
      <c r="B33" s="169">
        <v>31</v>
      </c>
      <c r="C33" s="169">
        <f>Metas!B33</f>
        <v>31</v>
      </c>
      <c r="D33" s="139" t="str">
        <f>Metas!C33</f>
        <v>Llevar a cabo en 1.275.000 personas acciones de comunicación y educación para la salud alimentaria y nutricional en habitantes del distrito.</v>
      </c>
      <c r="E33" s="179"/>
      <c r="F33" s="180"/>
      <c r="G33" s="172">
        <f>+Vigencia!Z259</f>
        <v>0</v>
      </c>
      <c r="H33" s="172">
        <f>+Vigencia!Z307</f>
        <v>0</v>
      </c>
      <c r="I33" s="172">
        <f>+Vigencia!Z355</f>
        <v>0</v>
      </c>
      <c r="J33" s="172">
        <f>+Vigencia!Z403</f>
        <v>0</v>
      </c>
      <c r="K33" s="171">
        <f>+Vigencia!Z453</f>
        <v>0</v>
      </c>
      <c r="L33" s="171">
        <f>+Vigencia!Z502</f>
        <v>0</v>
      </c>
      <c r="M33" s="170"/>
      <c r="N33" s="170"/>
    </row>
    <row r="34" spans="2:14" ht="35.1" customHeight="1">
      <c r="B34" s="169">
        <v>32</v>
      </c>
      <c r="C34" s="169">
        <f>Metas!B34</f>
        <v>32</v>
      </c>
      <c r="D34" s="139" t="str">
        <f>Metas!C34</f>
        <v>Implementar y evaluar el 100% del plan de prevención y atención a la conducta suicida en Bogotá D.C.</v>
      </c>
      <c r="E34" s="179"/>
      <c r="F34" s="180"/>
      <c r="G34" s="172">
        <f>+Vigencia!Z260</f>
        <v>7981649716</v>
      </c>
      <c r="H34" s="172">
        <f>+Vigencia!Z308</f>
        <v>5512189718</v>
      </c>
      <c r="I34" s="172">
        <f>+Vigencia!Z356</f>
        <v>5321602168</v>
      </c>
      <c r="J34" s="172">
        <f>+Vigencia!Z404</f>
        <v>2327374259</v>
      </c>
      <c r="K34" s="171">
        <f>+Vigencia!Z454</f>
        <v>814744020</v>
      </c>
      <c r="L34" s="171">
        <f>+Vigencia!Z503</f>
        <v>814744020</v>
      </c>
      <c r="M34" s="170"/>
      <c r="N34" s="170"/>
    </row>
    <row r="35" spans="2:14" ht="35.1" customHeight="1">
      <c r="B35" s="169">
        <v>33</v>
      </c>
      <c r="C35" s="169">
        <f>Metas!B35</f>
        <v>33</v>
      </c>
      <c r="D35" s="139" t="str">
        <f>Metas!C35</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E35" s="179"/>
      <c r="F35" s="180"/>
      <c r="G35" s="172">
        <f>+Vigencia!Z261</f>
        <v>0</v>
      </c>
      <c r="H35" s="172">
        <f>+Vigencia!Z309</f>
        <v>0</v>
      </c>
      <c r="I35" s="172">
        <f>+Vigencia!Z357</f>
        <v>0</v>
      </c>
      <c r="J35" s="172">
        <f>+Vigencia!Z405</f>
        <v>0</v>
      </c>
      <c r="K35" s="171">
        <f>+Vigencia!Z455</f>
        <v>0</v>
      </c>
      <c r="L35" s="171">
        <f>+Vigencia!Z504</f>
        <v>0</v>
      </c>
      <c r="M35" s="170"/>
      <c r="N35" s="170"/>
    </row>
    <row r="36" spans="2:14" ht="35.1" customHeight="1">
      <c r="B36" s="169">
        <v>34</v>
      </c>
      <c r="C36" s="169">
        <f>Metas!B36</f>
        <v>34</v>
      </c>
      <c r="D36" s="139" t="str">
        <f>Metas!C36</f>
        <v xml:space="preserve">Formular al 100% el instrumento de acción pública para dar respuesta a las necesidades en salud bucal y visual. </v>
      </c>
      <c r="E36" s="179"/>
      <c r="F36" s="180"/>
      <c r="G36" s="172">
        <f>+Vigencia!Z262</f>
        <v>0</v>
      </c>
      <c r="H36" s="172">
        <f>+Vigencia!Z310</f>
        <v>0</v>
      </c>
      <c r="I36" s="172">
        <f>+Vigencia!Z358</f>
        <v>0</v>
      </c>
      <c r="J36" s="172">
        <f>+Vigencia!Z406</f>
        <v>0</v>
      </c>
      <c r="K36" s="171">
        <f>+Vigencia!Z456</f>
        <v>0</v>
      </c>
      <c r="L36" s="171">
        <f>+Vigencia!Z505</f>
        <v>0</v>
      </c>
      <c r="M36" s="170"/>
      <c r="N36" s="170"/>
    </row>
    <row r="37" spans="2:14" ht="35.1" customHeight="1">
      <c r="B37" s="169">
        <v>35</v>
      </c>
      <c r="C37" s="169">
        <f>Metas!B37</f>
        <v>35</v>
      </c>
      <c r="D37" s="139" t="str">
        <f>Metas!C37</f>
        <v>Implementar el 100% del plan de acción del comité de Fast Track Cities, que permita cumplir los compromisos de la declaración de Sevilla suscrita por Bogotá.</v>
      </c>
      <c r="E37" s="179"/>
      <c r="F37" s="180"/>
      <c r="G37" s="172">
        <f>+Vigencia!Z263</f>
        <v>0</v>
      </c>
      <c r="H37" s="172">
        <f>+Vigencia!Z311</f>
        <v>0</v>
      </c>
      <c r="I37" s="172">
        <f>+Vigencia!Z359</f>
        <v>0</v>
      </c>
      <c r="J37" s="172">
        <f>+Vigencia!Z407</f>
        <v>0</v>
      </c>
      <c r="K37" s="171">
        <f>+Vigencia!Z457</f>
        <v>0</v>
      </c>
      <c r="L37" s="171">
        <f>+Vigencia!Z506</f>
        <v>0</v>
      </c>
      <c r="M37" s="170"/>
      <c r="N37" s="170"/>
    </row>
    <row r="38" spans="2:14" ht="35.1" customHeight="1">
      <c r="B38" s="169">
        <v>36</v>
      </c>
      <c r="C38" s="169">
        <f>Metas!B38</f>
        <v>36</v>
      </c>
      <c r="D38" s="139" t="str">
        <f>Metas!C38</f>
        <v>Reducir a menos de 130 por cada 100.000 habitantes la tasa de incidencia de morbilidad por eventos inmunoprevenibles.</v>
      </c>
      <c r="E38" s="179"/>
      <c r="F38" s="180"/>
      <c r="G38" s="172">
        <f>+Vigencia!Z264</f>
        <v>1285950143</v>
      </c>
      <c r="H38" s="172">
        <f>+Vigencia!Z312</f>
        <v>730000000</v>
      </c>
      <c r="I38" s="172">
        <f>+Vigencia!Z360</f>
        <v>718118394</v>
      </c>
      <c r="J38" s="172">
        <f>+Vigencia!Z408</f>
        <v>6863450</v>
      </c>
      <c r="K38" s="171">
        <f>+Vigencia!Z458</f>
        <v>0</v>
      </c>
      <c r="L38" s="171">
        <f>+Vigencia!Z507</f>
        <v>0</v>
      </c>
      <c r="M38" s="170"/>
      <c r="N38" s="170"/>
    </row>
    <row r="39" spans="2:14" ht="35.1" customHeight="1">
      <c r="B39" s="169">
        <v>37</v>
      </c>
      <c r="C39" s="169">
        <f>Metas!B39</f>
        <v>37</v>
      </c>
      <c r="D39" s="139" t="str">
        <f>Metas!C39</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E39" s="179"/>
      <c r="F39" s="180"/>
      <c r="G39" s="172">
        <f>+Vigencia!Z265</f>
        <v>0</v>
      </c>
      <c r="H39" s="172">
        <f>+Vigencia!Z313</f>
        <v>1480940833</v>
      </c>
      <c r="I39" s="172">
        <f>+Vigencia!Z361</f>
        <v>0</v>
      </c>
      <c r="J39" s="172">
        <f>+Vigencia!Z409</f>
        <v>0</v>
      </c>
      <c r="K39" s="171">
        <f>+Vigencia!Z459</f>
        <v>0</v>
      </c>
      <c r="L39" s="171">
        <f>+Vigencia!Z508</f>
        <v>0</v>
      </c>
      <c r="M39" s="170"/>
      <c r="N39" s="170"/>
    </row>
    <row r="40" spans="2:14" ht="35.1" customHeight="1">
      <c r="B40" s="169">
        <v>38</v>
      </c>
      <c r="C40" s="169">
        <f>Metas!B40</f>
        <v>38</v>
      </c>
      <c r="D40" s="139" t="str">
        <f>Metas!C40</f>
        <v>Lograr coberturas de vacunación del 95% en los niños y niñas menores de un año con pentavalente y un año de edad con triple viral, las acciones incluirán el fortalecimiento para aumentar la cobertura de vacunación en VPH.</v>
      </c>
      <c r="E40" s="179"/>
      <c r="F40" s="180"/>
      <c r="G40" s="172">
        <f>+Vigencia!Z266</f>
        <v>1600000000</v>
      </c>
      <c r="H40" s="172">
        <f>+Vigencia!Z314</f>
        <v>3018646550</v>
      </c>
      <c r="I40" s="172">
        <f>+Vigencia!Z362</f>
        <v>2967254842</v>
      </c>
      <c r="J40" s="172">
        <f>+Vigencia!Z410</f>
        <v>2967254842</v>
      </c>
      <c r="K40" s="171">
        <f>+Vigencia!Z460</f>
        <v>7834399</v>
      </c>
      <c r="L40" s="171">
        <f>+Vigencia!Z509</f>
        <v>7834399</v>
      </c>
      <c r="M40" s="170"/>
      <c r="N40" s="170"/>
    </row>
    <row r="41" spans="2:14" ht="35.1" customHeight="1">
      <c r="B41" s="169">
        <v>39</v>
      </c>
      <c r="C41" s="169">
        <f>Metas!B41</f>
        <v>39</v>
      </c>
      <c r="D41" s="139" t="str">
        <f>Metas!C41</f>
        <v xml:space="preserve">Mantener por de bajo del 2.7 la tasa de mortalidad por Tuberculosis. </v>
      </c>
      <c r="E41" s="179"/>
      <c r="F41" s="180"/>
      <c r="G41" s="172">
        <f>+Vigencia!Z267</f>
        <v>0</v>
      </c>
      <c r="H41" s="172">
        <f>+Vigencia!Z315</f>
        <v>0</v>
      </c>
      <c r="I41" s="172">
        <f>+Vigencia!Z363</f>
        <v>0</v>
      </c>
      <c r="J41" s="172">
        <f>+Vigencia!Z411</f>
        <v>0</v>
      </c>
      <c r="K41" s="171">
        <f>+Vigencia!Z461</f>
        <v>0</v>
      </c>
      <c r="L41" s="171">
        <f>+Vigencia!Z510</f>
        <v>0</v>
      </c>
      <c r="M41" s="170"/>
      <c r="N41" s="170"/>
    </row>
    <row r="42" spans="2:14" ht="35.1" customHeight="1">
      <c r="B42" s="169">
        <v>40</v>
      </c>
      <c r="C42" s="169">
        <f>Metas!B42</f>
        <v>40</v>
      </c>
      <c r="D42" s="139" t="str">
        <f>Metas!C42</f>
        <v>Implementar 1 red intersectorial y comunitaria de salud ambiental por localidad.</v>
      </c>
      <c r="E42" s="179"/>
      <c r="F42" s="180"/>
      <c r="G42" s="172">
        <f>+Vigencia!Z268</f>
        <v>0</v>
      </c>
      <c r="H42" s="172">
        <f>+Vigencia!Z316</f>
        <v>0</v>
      </c>
      <c r="I42" s="172">
        <f>+Vigencia!Z364</f>
        <v>0</v>
      </c>
      <c r="J42" s="172">
        <f>+Vigencia!Z412</f>
        <v>0</v>
      </c>
      <c r="K42" s="171">
        <f>+Vigencia!Z462</f>
        <v>0</v>
      </c>
      <c r="L42" s="171">
        <f>+Vigencia!Z511</f>
        <v>0</v>
      </c>
      <c r="M42" s="170"/>
      <c r="N42" s="170"/>
    </row>
    <row r="43" spans="2:14" ht="35.1" customHeight="1">
      <c r="B43" s="169">
        <v>41</v>
      </c>
      <c r="C43" s="169">
        <f>Metas!B43</f>
        <v>41</v>
      </c>
      <c r="D43" s="139" t="str">
        <f>Metas!C43</f>
        <v>Implementar el 100% de la estrategia para la gestión integral de zoonosis en el DC</v>
      </c>
      <c r="E43" s="179"/>
      <c r="F43" s="180"/>
      <c r="G43" s="172">
        <f>+Vigencia!Z269</f>
        <v>560484001</v>
      </c>
      <c r="H43" s="172">
        <f>+Vigencia!Z317</f>
        <v>567077000</v>
      </c>
      <c r="I43" s="172">
        <f>+Vigencia!Z365</f>
        <v>503070531</v>
      </c>
      <c r="J43" s="172">
        <f>+Vigencia!Z413</f>
        <v>483413737</v>
      </c>
      <c r="K43" s="171">
        <f>+Vigencia!Z463</f>
        <v>58334396</v>
      </c>
      <c r="L43" s="171">
        <f>+Vigencia!Z512</f>
        <v>40272997</v>
      </c>
      <c r="M43" s="170"/>
      <c r="N43" s="170"/>
    </row>
    <row r="44" spans="2:14" ht="35.1" customHeight="1">
      <c r="B44" s="169">
        <v>42</v>
      </c>
      <c r="C44" s="169">
        <f>Metas!B44</f>
        <v>42</v>
      </c>
      <c r="D44" s="139" t="str">
        <f>Metas!C44</f>
        <v>Incrementar mínimo un 50% de establecimientos inscritos ante la autoridad sanitaria, en el marco del fortalecimiento de la estrategia de autorregulación y las acciones de inspección, vigilancia y control en el DC</v>
      </c>
      <c r="E44" s="179"/>
      <c r="F44" s="180"/>
      <c r="G44" s="172">
        <f>+Vigencia!Z270</f>
        <v>3073376790</v>
      </c>
      <c r="H44" s="172">
        <f>+Vigencia!Z318</f>
        <v>7035516683</v>
      </c>
      <c r="I44" s="172">
        <f>+Vigencia!Z366</f>
        <v>5281796987</v>
      </c>
      <c r="J44" s="172">
        <f>+Vigencia!Z414</f>
        <v>2815200581</v>
      </c>
      <c r="K44" s="171">
        <f>+Vigencia!Z464</f>
        <v>9112183</v>
      </c>
      <c r="L44" s="171">
        <f>+Vigencia!Z513</f>
        <v>5752230</v>
      </c>
      <c r="M44" s="170"/>
      <c r="N44" s="170"/>
    </row>
    <row r="45" spans="2:14" ht="35.1" customHeight="1">
      <c r="B45" s="169">
        <v>43</v>
      </c>
      <c r="C45" s="169">
        <f>Metas!B45</f>
        <v>43</v>
      </c>
      <c r="D45" s="139" t="str">
        <f>Metas!C45</f>
        <v>Implementar el 60% del plan de respuesta sectorial de gestión integral del riesgo en Salud por calidad del aire en Bogotá</v>
      </c>
      <c r="E45" s="179"/>
      <c r="F45" s="180"/>
      <c r="G45" s="172">
        <f>+Vigencia!Z271</f>
        <v>0</v>
      </c>
      <c r="H45" s="172">
        <f>+Vigencia!Z319</f>
        <v>0</v>
      </c>
      <c r="I45" s="172">
        <f>+Vigencia!Z367</f>
        <v>0</v>
      </c>
      <c r="J45" s="172">
        <f>+Vigencia!Z415</f>
        <v>0</v>
      </c>
      <c r="K45" s="171">
        <f>+Vigencia!Z465</f>
        <v>0</v>
      </c>
      <c r="L45" s="171">
        <f>+Vigencia!Z514</f>
        <v>0</v>
      </c>
      <c r="M45" s="170"/>
      <c r="N45" s="170"/>
    </row>
    <row r="46" spans="2:14" ht="35.1" customHeight="1">
      <c r="B46" s="169">
        <v>44</v>
      </c>
      <c r="C46" s="169">
        <f>Metas!B46</f>
        <v>44</v>
      </c>
      <c r="D46" s="139" t="str">
        <f>Metas!C46</f>
        <v>Mantener el 100% de la operación de la red de vigilancia y la gestión del riesgo en salud pública en Bogotá D.C.</v>
      </c>
      <c r="E46" s="179"/>
      <c r="F46" s="180"/>
      <c r="G46" s="172">
        <f>+Vigencia!Z272</f>
        <v>0</v>
      </c>
      <c r="H46" s="172">
        <f>+Vigencia!Z320</f>
        <v>850000000</v>
      </c>
      <c r="I46" s="172">
        <f>+Vigencia!Z368</f>
        <v>0</v>
      </c>
      <c r="J46" s="172">
        <f>+Vigencia!Z416</f>
        <v>0</v>
      </c>
      <c r="K46" s="171">
        <f>+Vigencia!Z466</f>
        <v>0</v>
      </c>
      <c r="L46" s="171">
        <f>+Vigencia!Z515</f>
        <v>0</v>
      </c>
      <c r="M46" s="170"/>
      <c r="N46" s="170"/>
    </row>
    <row r="47" spans="2:14" ht="22.9">
      <c r="B47" s="169">
        <v>45</v>
      </c>
      <c r="C47" s="169">
        <f>Metas!B47</f>
        <v>45</v>
      </c>
      <c r="D47" s="139" t="str">
        <f>Metas!C47</f>
        <v>Mantener el 100% de la acreditación del Laboratorio de Salud Pública como referente técnico a nivel distrital y nacional junto con la operación del laboratorio de alta contención biológica BSL3.</v>
      </c>
      <c r="E47" s="179"/>
      <c r="F47" s="180"/>
      <c r="G47" s="172">
        <f>+Vigencia!Z273</f>
        <v>14243296720</v>
      </c>
      <c r="H47" s="172">
        <f>+Vigencia!Z321</f>
        <v>18728200187</v>
      </c>
      <c r="I47" s="172">
        <f>+Vigencia!Z369</f>
        <v>9828935808</v>
      </c>
      <c r="J47" s="172">
        <f>+Vigencia!Z417</f>
        <v>2986054709</v>
      </c>
      <c r="K47" s="171">
        <f>+Vigencia!Z467</f>
        <v>24600462</v>
      </c>
      <c r="L47" s="171">
        <f>+Vigencia!Z516</f>
        <v>21527070</v>
      </c>
      <c r="M47" s="170"/>
      <c r="N47" s="170"/>
    </row>
    <row r="48" spans="2:14" ht="30" customHeight="1">
      <c r="E48" s="181"/>
      <c r="F48" s="181"/>
      <c r="G48" s="134"/>
      <c r="H48" s="134"/>
      <c r="I48" s="134"/>
      <c r="J48" s="134"/>
      <c r="K48" s="134"/>
      <c r="L48" s="134"/>
      <c r="M48" s="95"/>
      <c r="N48" s="95"/>
    </row>
    <row r="49" spans="2:14" ht="13.9">
      <c r="B49" s="128"/>
      <c r="C49" s="128"/>
      <c r="D49" s="128"/>
      <c r="E49" s="182"/>
      <c r="F49" s="182"/>
      <c r="G49" s="128">
        <f t="shared" ref="G49:L49" si="0">SUM(G4:G47)</f>
        <v>63955609690</v>
      </c>
      <c r="H49" s="128">
        <f t="shared" si="0"/>
        <v>78049228112</v>
      </c>
      <c r="I49" s="128">
        <f t="shared" si="0"/>
        <v>55204733343</v>
      </c>
      <c r="J49" s="128">
        <f t="shared" si="0"/>
        <v>28486813418</v>
      </c>
      <c r="K49" s="128">
        <f t="shared" si="0"/>
        <v>2346760536</v>
      </c>
      <c r="L49" s="128">
        <f t="shared" si="0"/>
        <v>2274362493</v>
      </c>
      <c r="M49" s="128"/>
      <c r="N49" s="128"/>
    </row>
    <row r="50" spans="2:14">
      <c r="E50" s="181"/>
      <c r="F50" s="181"/>
      <c r="G50" s="134"/>
      <c r="H50" s="134"/>
      <c r="I50" s="134"/>
      <c r="J50" s="134"/>
      <c r="K50" s="134"/>
      <c r="L50" s="134"/>
      <c r="M50" s="95"/>
      <c r="N50" s="95"/>
    </row>
    <row r="51" spans="2:14">
      <c r="E51" s="181"/>
      <c r="F51" s="181"/>
      <c r="G51" s="134"/>
      <c r="H51" s="134"/>
      <c r="I51" s="134"/>
      <c r="J51" s="134"/>
      <c r="K51" s="134"/>
      <c r="L51" s="134"/>
      <c r="M51" s="95"/>
      <c r="N51" s="95"/>
    </row>
    <row r="52" spans="2:14">
      <c r="E52" s="181"/>
      <c r="F52" s="181"/>
      <c r="G52" s="134"/>
      <c r="H52" s="134"/>
      <c r="I52" s="134"/>
      <c r="J52" s="134"/>
      <c r="K52" s="134"/>
      <c r="L52" s="134"/>
      <c r="M52" s="95"/>
      <c r="N52" s="95"/>
    </row>
    <row r="53" spans="2:14">
      <c r="E53" s="181"/>
      <c r="F53" s="181"/>
      <c r="G53" s="134"/>
      <c r="H53" s="134"/>
      <c r="I53" s="134"/>
      <c r="J53" s="134"/>
      <c r="K53" s="134"/>
      <c r="L53" s="134"/>
      <c r="M53" s="95"/>
      <c r="N53" s="95"/>
    </row>
    <row r="54" spans="2:14">
      <c r="E54" s="181"/>
      <c r="F54" s="181"/>
      <c r="G54" s="134"/>
      <c r="H54" s="134"/>
      <c r="I54" s="134"/>
      <c r="J54" s="134"/>
      <c r="K54" s="134"/>
      <c r="L54" s="134"/>
      <c r="M54" s="95"/>
      <c r="N54" s="95"/>
    </row>
    <row r="55" spans="2:14">
      <c r="E55" s="181"/>
      <c r="F55" s="181"/>
      <c r="G55" s="134"/>
      <c r="H55" s="134"/>
      <c r="I55" s="134"/>
      <c r="J55" s="134"/>
      <c r="K55" s="134"/>
      <c r="L55" s="134"/>
      <c r="M55" s="95"/>
      <c r="N55" s="95"/>
    </row>
    <row r="56" spans="2:14">
      <c r="E56" s="181"/>
      <c r="F56" s="181"/>
      <c r="G56" s="134"/>
      <c r="H56" s="134"/>
      <c r="I56" s="134"/>
      <c r="J56" s="134"/>
      <c r="K56" s="134"/>
      <c r="L56" s="134"/>
      <c r="M56" s="95"/>
      <c r="N56" s="95"/>
    </row>
    <row r="57" spans="2:14">
      <c r="E57" s="181"/>
      <c r="F57" s="181"/>
      <c r="G57" s="134"/>
      <c r="H57" s="134"/>
      <c r="I57" s="134"/>
      <c r="J57" s="134"/>
      <c r="K57" s="134"/>
      <c r="L57" s="134"/>
      <c r="M57" s="95"/>
      <c r="N57" s="95"/>
    </row>
    <row r="58" spans="2:14">
      <c r="E58" s="181"/>
      <c r="F58" s="181"/>
      <c r="G58" s="134"/>
      <c r="H58" s="134"/>
      <c r="I58" s="134"/>
      <c r="J58" s="134"/>
      <c r="K58" s="134"/>
      <c r="L58" s="134"/>
      <c r="M58" s="95"/>
      <c r="N58" s="95"/>
    </row>
    <row r="59" spans="2:14">
      <c r="E59" s="181"/>
      <c r="F59" s="181"/>
      <c r="G59" s="134"/>
      <c r="H59" s="134"/>
      <c r="I59" s="134"/>
      <c r="J59" s="134"/>
      <c r="K59" s="134"/>
      <c r="L59" s="134"/>
      <c r="M59" s="95"/>
      <c r="N59" s="95"/>
    </row>
    <row r="60" spans="2:14">
      <c r="E60" s="181"/>
      <c r="F60" s="181"/>
      <c r="G60" s="134"/>
      <c r="H60" s="134"/>
      <c r="I60" s="134"/>
      <c r="J60" s="134"/>
      <c r="K60" s="134"/>
      <c r="L60" s="134"/>
      <c r="M60" s="95"/>
      <c r="N60" s="95"/>
    </row>
    <row r="61" spans="2:14">
      <c r="E61" s="181"/>
      <c r="F61" s="181"/>
      <c r="G61" s="134"/>
      <c r="H61" s="134"/>
      <c r="I61" s="134"/>
      <c r="J61" s="134"/>
      <c r="K61" s="134"/>
      <c r="L61" s="134"/>
      <c r="M61" s="95"/>
      <c r="N61" s="95"/>
    </row>
    <row r="62" spans="2:14">
      <c r="E62" s="181"/>
      <c r="F62" s="181"/>
      <c r="G62" s="134"/>
      <c r="H62" s="134"/>
      <c r="I62" s="134"/>
      <c r="J62" s="134"/>
      <c r="K62" s="134"/>
      <c r="L62" s="134"/>
      <c r="M62" s="95"/>
      <c r="N62" s="95"/>
    </row>
    <row r="63" spans="2:14">
      <c r="E63" s="181"/>
      <c r="F63" s="181"/>
      <c r="G63" s="134"/>
      <c r="H63" s="134"/>
      <c r="I63" s="134"/>
      <c r="J63" s="134"/>
      <c r="K63" s="134"/>
      <c r="L63" s="134"/>
      <c r="M63" s="95"/>
      <c r="N63" s="95"/>
    </row>
    <row r="64" spans="2:14">
      <c r="E64" s="181"/>
      <c r="F64" s="181"/>
      <c r="G64" s="134"/>
      <c r="H64" s="134"/>
      <c r="I64" s="134"/>
      <c r="J64" s="134"/>
      <c r="K64" s="134"/>
      <c r="L64" s="134"/>
      <c r="M64" s="95"/>
      <c r="N64" s="95"/>
    </row>
    <row r="65" spans="5:14">
      <c r="E65" s="181"/>
      <c r="F65" s="181"/>
      <c r="G65" s="134"/>
      <c r="H65" s="134"/>
      <c r="I65" s="134"/>
      <c r="J65" s="134"/>
      <c r="K65" s="134"/>
      <c r="L65" s="134"/>
      <c r="M65" s="95"/>
      <c r="N65" s="95"/>
    </row>
    <row r="66" spans="5:14">
      <c r="E66" s="181"/>
      <c r="F66" s="181"/>
      <c r="G66" s="134"/>
      <c r="H66" s="134"/>
      <c r="I66" s="134"/>
      <c r="J66" s="134"/>
      <c r="K66" s="134"/>
      <c r="L66" s="134"/>
      <c r="M66" s="95"/>
      <c r="N66" s="95"/>
    </row>
    <row r="67" spans="5:14">
      <c r="E67" s="181"/>
      <c r="F67" s="181"/>
      <c r="G67" s="134"/>
      <c r="H67" s="134"/>
      <c r="I67" s="134"/>
      <c r="J67" s="134"/>
      <c r="K67" s="134"/>
      <c r="L67" s="134"/>
      <c r="M67" s="95"/>
      <c r="N67" s="95"/>
    </row>
    <row r="68" spans="5:14">
      <c r="E68" s="181"/>
      <c r="F68" s="181"/>
      <c r="G68" s="134"/>
      <c r="H68" s="134"/>
      <c r="I68" s="134"/>
      <c r="J68" s="134"/>
      <c r="K68" s="134"/>
      <c r="L68" s="134"/>
      <c r="M68" s="95"/>
      <c r="N68" s="95"/>
    </row>
    <row r="69" spans="5:14">
      <c r="E69" s="181"/>
      <c r="F69" s="181"/>
      <c r="G69" s="134"/>
      <c r="H69" s="134"/>
      <c r="I69" s="134"/>
      <c r="J69" s="134"/>
      <c r="K69" s="134"/>
      <c r="L69" s="134"/>
      <c r="M69" s="95"/>
      <c r="N69" s="95"/>
    </row>
    <row r="70" spans="5:14">
      <c r="E70" s="181"/>
      <c r="F70" s="181"/>
      <c r="G70" s="134"/>
      <c r="H70" s="134"/>
      <c r="I70" s="134"/>
      <c r="J70" s="134"/>
      <c r="K70" s="134"/>
      <c r="L70" s="134"/>
      <c r="M70" s="95"/>
      <c r="N70" s="95"/>
    </row>
    <row r="71" spans="5:14">
      <c r="E71" s="181"/>
      <c r="F71" s="181"/>
      <c r="G71" s="134"/>
      <c r="H71" s="134"/>
      <c r="I71" s="134"/>
      <c r="J71" s="134"/>
      <c r="K71" s="134"/>
      <c r="L71" s="134"/>
      <c r="M71" s="95"/>
      <c r="N71" s="95"/>
    </row>
    <row r="72" spans="5:14">
      <c r="E72" s="181"/>
      <c r="F72" s="181"/>
      <c r="G72" s="134"/>
      <c r="H72" s="134"/>
      <c r="I72" s="134"/>
      <c r="J72" s="134"/>
      <c r="K72" s="134"/>
      <c r="L72" s="134"/>
      <c r="M72" s="95"/>
      <c r="N72" s="95"/>
    </row>
    <row r="73" spans="5:14">
      <c r="E73" s="181"/>
      <c r="F73" s="181"/>
      <c r="G73" s="134"/>
      <c r="H73" s="134"/>
      <c r="I73" s="134"/>
      <c r="J73" s="134"/>
      <c r="K73" s="134"/>
      <c r="L73" s="134"/>
      <c r="M73" s="95"/>
      <c r="N73" s="95"/>
    </row>
    <row r="74" spans="5:14">
      <c r="E74" s="181"/>
      <c r="F74" s="181"/>
      <c r="G74" s="134"/>
      <c r="H74" s="134"/>
      <c r="I74" s="134"/>
      <c r="J74" s="134"/>
      <c r="K74" s="134"/>
      <c r="L74" s="134"/>
      <c r="M74" s="95"/>
      <c r="N74" s="95"/>
    </row>
    <row r="75" spans="5:14">
      <c r="E75" s="181"/>
      <c r="F75" s="181"/>
      <c r="G75" s="134"/>
      <c r="H75" s="134"/>
      <c r="I75" s="134"/>
      <c r="J75" s="134"/>
      <c r="K75" s="134"/>
      <c r="L75" s="134"/>
      <c r="M75" s="95"/>
      <c r="N75" s="95"/>
    </row>
    <row r="76" spans="5:14">
      <c r="E76" s="183"/>
      <c r="F76" s="183"/>
    </row>
    <row r="77" spans="5:14">
      <c r="E77" s="183"/>
      <c r="F77" s="183"/>
    </row>
    <row r="78" spans="5:14">
      <c r="E78" s="183"/>
      <c r="F78" s="183"/>
    </row>
    <row r="79" spans="5:14">
      <c r="E79" s="183"/>
      <c r="F79" s="183"/>
    </row>
    <row r="80" spans="5:14">
      <c r="E80" s="183"/>
      <c r="F80" s="183"/>
    </row>
    <row r="81" spans="5:6">
      <c r="E81" s="183"/>
      <c r="F81" s="183"/>
    </row>
    <row r="82" spans="5:6">
      <c r="E82" s="183"/>
      <c r="F82" s="183"/>
    </row>
    <row r="83" spans="5:6">
      <c r="E83" s="183"/>
      <c r="F83" s="183"/>
    </row>
    <row r="84" spans="5:6">
      <c r="E84" s="183"/>
      <c r="F84" s="183"/>
    </row>
    <row r="85" spans="5:6">
      <c r="E85" s="183"/>
      <c r="F85" s="183"/>
    </row>
    <row r="86" spans="5:6">
      <c r="E86" s="183"/>
      <c r="F86" s="183"/>
    </row>
    <row r="87" spans="5:6">
      <c r="E87" s="183"/>
      <c r="F87" s="183"/>
    </row>
    <row r="88" spans="5:6">
      <c r="E88" s="183"/>
      <c r="F88" s="183"/>
    </row>
    <row r="89" spans="5:6">
      <c r="E89" s="183"/>
      <c r="F89" s="183"/>
    </row>
    <row r="90" spans="5:6">
      <c r="E90" s="183"/>
      <c r="F90" s="183"/>
    </row>
    <row r="91" spans="5:6">
      <c r="E91" s="183"/>
      <c r="F91" s="183"/>
    </row>
    <row r="92" spans="5:6">
      <c r="E92" s="183"/>
      <c r="F92" s="183"/>
    </row>
    <row r="93" spans="5:6">
      <c r="E93" s="183"/>
      <c r="F93" s="183"/>
    </row>
    <row r="94" spans="5:6">
      <c r="E94" s="183"/>
      <c r="F94" s="183"/>
    </row>
    <row r="95" spans="5:6">
      <c r="E95" s="183"/>
      <c r="F95" s="183"/>
    </row>
    <row r="96" spans="5:6">
      <c r="E96" s="183"/>
      <c r="F96" s="183"/>
    </row>
    <row r="97" spans="5:6">
      <c r="E97" s="183"/>
      <c r="F97" s="183"/>
    </row>
    <row r="98" spans="5:6">
      <c r="E98" s="183"/>
      <c r="F98" s="183"/>
    </row>
    <row r="99" spans="5:6">
      <c r="E99" s="183"/>
      <c r="F99" s="183"/>
    </row>
    <row r="100" spans="5:6">
      <c r="E100" s="183"/>
      <c r="F100" s="183"/>
    </row>
    <row r="101" spans="5:6">
      <c r="E101" s="183"/>
      <c r="F101" s="183"/>
    </row>
    <row r="102" spans="5:6">
      <c r="E102" s="183"/>
      <c r="F102" s="183"/>
    </row>
    <row r="103" spans="5:6">
      <c r="E103" s="183"/>
      <c r="F103" s="183"/>
    </row>
    <row r="104" spans="5:6">
      <c r="E104" s="183"/>
      <c r="F104" s="183"/>
    </row>
    <row r="105" spans="5:6">
      <c r="E105" s="183"/>
      <c r="F105" s="183"/>
    </row>
    <row r="106" spans="5:6">
      <c r="E106" s="183"/>
      <c r="F106" s="183"/>
    </row>
    <row r="107" spans="5:6">
      <c r="E107" s="183"/>
      <c r="F107" s="183"/>
    </row>
    <row r="108" spans="5:6">
      <c r="E108" s="183"/>
      <c r="F108" s="183"/>
    </row>
    <row r="109" spans="5:6">
      <c r="E109" s="183"/>
      <c r="F109" s="183"/>
    </row>
    <row r="110" spans="5:6">
      <c r="E110" s="183"/>
      <c r="F110" s="183"/>
    </row>
    <row r="111" spans="5:6">
      <c r="E111" s="183"/>
      <c r="F111" s="183"/>
    </row>
    <row r="112" spans="5:6">
      <c r="E112" s="183"/>
      <c r="F112" s="183"/>
    </row>
    <row r="113" spans="5:6">
      <c r="E113" s="183"/>
      <c r="F113" s="183"/>
    </row>
    <row r="114" spans="5:6">
      <c r="E114" s="183"/>
      <c r="F114" s="183"/>
    </row>
    <row r="115" spans="5:6">
      <c r="E115" s="183"/>
      <c r="F115" s="183"/>
    </row>
    <row r="116" spans="5:6">
      <c r="E116" s="183"/>
      <c r="F116" s="183"/>
    </row>
    <row r="117" spans="5:6">
      <c r="E117" s="183"/>
      <c r="F117" s="183"/>
    </row>
    <row r="118" spans="5:6">
      <c r="E118" s="183"/>
      <c r="F118" s="183"/>
    </row>
    <row r="119" spans="5:6">
      <c r="E119" s="183"/>
      <c r="F119" s="183"/>
    </row>
    <row r="120" spans="5:6">
      <c r="E120" s="183"/>
      <c r="F120" s="183"/>
    </row>
    <row r="121" spans="5:6">
      <c r="E121" s="183"/>
      <c r="F121" s="183"/>
    </row>
    <row r="122" spans="5:6">
      <c r="E122" s="183"/>
      <c r="F122" s="183"/>
    </row>
    <row r="123" spans="5:6">
      <c r="E123" s="183"/>
      <c r="F123" s="183"/>
    </row>
    <row r="124" spans="5:6">
      <c r="E124" s="183"/>
      <c r="F124" s="183"/>
    </row>
    <row r="125" spans="5:6">
      <c r="E125" s="183"/>
      <c r="F125" s="183"/>
    </row>
    <row r="126" spans="5:6">
      <c r="E126" s="183"/>
      <c r="F126" s="183"/>
    </row>
    <row r="127" spans="5:6">
      <c r="E127" s="183"/>
      <c r="F127" s="183"/>
    </row>
    <row r="128" spans="5:6">
      <c r="E128" s="183"/>
      <c r="F128" s="183"/>
    </row>
    <row r="129" spans="5:6">
      <c r="E129" s="183"/>
      <c r="F129" s="183"/>
    </row>
    <row r="130" spans="5:6">
      <c r="E130" s="183"/>
      <c r="F130" s="183"/>
    </row>
    <row r="131" spans="5:6">
      <c r="E131" s="183"/>
      <c r="F131" s="183"/>
    </row>
    <row r="132" spans="5:6">
      <c r="E132" s="183"/>
      <c r="F132" s="183"/>
    </row>
    <row r="133" spans="5:6">
      <c r="E133" s="183"/>
      <c r="F133" s="183"/>
    </row>
    <row r="134" spans="5:6">
      <c r="E134" s="183"/>
      <c r="F134" s="183"/>
    </row>
    <row r="135" spans="5:6">
      <c r="E135" s="183"/>
      <c r="F135" s="183"/>
    </row>
    <row r="136" spans="5:6">
      <c r="E136" s="183"/>
      <c r="F136" s="183"/>
    </row>
    <row r="137" spans="5:6">
      <c r="E137" s="183"/>
      <c r="F137" s="183"/>
    </row>
    <row r="138" spans="5:6">
      <c r="E138" s="183"/>
      <c r="F138" s="183"/>
    </row>
    <row r="139" spans="5:6">
      <c r="E139" s="183"/>
      <c r="F139" s="183"/>
    </row>
    <row r="140" spans="5:6">
      <c r="E140" s="183"/>
      <c r="F140" s="183"/>
    </row>
    <row r="141" spans="5:6">
      <c r="E141" s="183"/>
      <c r="F141" s="183"/>
    </row>
    <row r="142" spans="5:6">
      <c r="E142" s="183"/>
      <c r="F142" s="183"/>
    </row>
    <row r="143" spans="5:6">
      <c r="E143" s="183"/>
      <c r="F143" s="183"/>
    </row>
    <row r="144" spans="5:6">
      <c r="E144" s="183"/>
      <c r="F144" s="183"/>
    </row>
    <row r="145" spans="5:6">
      <c r="E145" s="183"/>
      <c r="F145" s="183"/>
    </row>
    <row r="146" spans="5:6">
      <c r="E146" s="183"/>
      <c r="F146" s="183"/>
    </row>
    <row r="147" spans="5:6">
      <c r="E147" s="183"/>
      <c r="F147" s="183"/>
    </row>
    <row r="148" spans="5:6">
      <c r="E148" s="183"/>
      <c r="F148" s="183"/>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812"/>
  <sheetViews>
    <sheetView showGridLines="0" topLeftCell="A772" zoomScale="80" zoomScaleNormal="80" workbookViewId="0">
      <selection activeCell="D792" sqref="D792:Q793"/>
    </sheetView>
  </sheetViews>
  <sheetFormatPr defaultColWidth="12" defaultRowHeight="15.6"/>
  <cols>
    <col min="1" max="1" width="8.6640625" style="194" bestFit="1" customWidth="1"/>
    <col min="2" max="2" width="29.1640625" customWidth="1"/>
    <col min="3" max="3" width="36.5" customWidth="1"/>
  </cols>
  <sheetData>
    <row r="1" spans="1:19" ht="11.45">
      <c r="A1"/>
    </row>
    <row r="2" spans="1:19" ht="36">
      <c r="A2" s="185" t="s">
        <v>4211</v>
      </c>
      <c r="B2" s="185" t="s">
        <v>4212</v>
      </c>
      <c r="C2" s="609" t="s">
        <v>4213</v>
      </c>
      <c r="D2" s="185" t="s">
        <v>4214</v>
      </c>
      <c r="E2" s="185" t="s">
        <v>4215</v>
      </c>
      <c r="F2" s="185" t="s">
        <v>4216</v>
      </c>
      <c r="G2" s="185" t="s">
        <v>4217</v>
      </c>
      <c r="H2" s="185" t="s">
        <v>4218</v>
      </c>
      <c r="I2" s="185" t="s">
        <v>4219</v>
      </c>
      <c r="J2" s="185" t="s">
        <v>4220</v>
      </c>
      <c r="K2" s="185" t="s">
        <v>4221</v>
      </c>
      <c r="L2" s="185" t="s">
        <v>4222</v>
      </c>
      <c r="M2" s="185" t="s">
        <v>4223</v>
      </c>
      <c r="N2" s="185" t="s">
        <v>4224</v>
      </c>
      <c r="O2" s="185" t="s">
        <v>4225</v>
      </c>
      <c r="P2" s="185" t="s">
        <v>4226</v>
      </c>
      <c r="Q2" s="185" t="s">
        <v>4227</v>
      </c>
      <c r="R2" s="185" t="s">
        <v>4228</v>
      </c>
      <c r="S2" s="185" t="s">
        <v>4229</v>
      </c>
    </row>
    <row r="3" spans="1:19" ht="11.45">
      <c r="A3" s="923">
        <v>1</v>
      </c>
      <c r="B3" s="922" t="str">
        <f>+Metas!C3</f>
        <v>Definir e implementar el 100% de una instancia de gobernanza y gobernabilidad en salud pública y Atención Primaria Social que intervenga los determinantes sociales de inequidades en salud en el territorio.</v>
      </c>
      <c r="C3" s="634" t="s">
        <v>4230</v>
      </c>
      <c r="D3" s="186"/>
      <c r="E3" s="186"/>
      <c r="F3" s="186"/>
      <c r="G3" s="186"/>
      <c r="H3" s="186"/>
      <c r="I3" s="187"/>
      <c r="J3" s="187"/>
      <c r="K3" s="187"/>
      <c r="L3" s="187"/>
      <c r="M3" s="187"/>
      <c r="N3" s="186"/>
      <c r="O3" s="186"/>
      <c r="P3" s="187"/>
      <c r="Q3" s="187"/>
      <c r="R3" s="188">
        <f>+D3+F3+H3+J3+L3+N3+P3</f>
        <v>0</v>
      </c>
      <c r="S3" s="188">
        <f>+E3+G3+I3+K3+M3+O3+Q3</f>
        <v>0</v>
      </c>
    </row>
    <row r="4" spans="1:19" ht="11.45">
      <c r="A4" s="923"/>
      <c r="B4" s="922"/>
      <c r="C4" s="634" t="s">
        <v>4231</v>
      </c>
      <c r="D4" s="186"/>
      <c r="E4" s="186"/>
      <c r="F4" s="186"/>
      <c r="G4" s="186"/>
      <c r="H4" s="186"/>
      <c r="I4" s="186"/>
      <c r="J4" s="186"/>
      <c r="K4" s="186"/>
      <c r="L4" s="186"/>
      <c r="M4" s="186"/>
      <c r="N4" s="186"/>
      <c r="O4" s="186"/>
      <c r="P4" s="186"/>
      <c r="Q4" s="186"/>
      <c r="R4" s="188">
        <f t="shared" ref="R4:S19" si="0">+D4+F4+H4+J4+L4+N4+P4</f>
        <v>0</v>
      </c>
      <c r="S4" s="188">
        <f t="shared" si="0"/>
        <v>0</v>
      </c>
    </row>
    <row r="5" spans="1:19" ht="11.45">
      <c r="A5" s="923"/>
      <c r="B5" s="922"/>
      <c r="C5" s="634" t="s">
        <v>4232</v>
      </c>
      <c r="D5" s="187"/>
      <c r="E5" s="187"/>
      <c r="F5" s="187"/>
      <c r="G5" s="187"/>
      <c r="H5" s="187"/>
      <c r="I5" s="187"/>
      <c r="J5" s="187"/>
      <c r="K5" s="187"/>
      <c r="L5" s="187"/>
      <c r="M5" s="187"/>
      <c r="N5" s="187"/>
      <c r="O5" s="187"/>
      <c r="P5" s="187"/>
      <c r="Q5" s="187"/>
      <c r="R5" s="188">
        <f t="shared" si="0"/>
        <v>0</v>
      </c>
      <c r="S5" s="188">
        <f t="shared" si="0"/>
        <v>0</v>
      </c>
    </row>
    <row r="6" spans="1:19" ht="11.45">
      <c r="A6" s="923"/>
      <c r="B6" s="922"/>
      <c r="C6" s="634" t="s">
        <v>4233</v>
      </c>
      <c r="D6" s="186"/>
      <c r="E6" s="186"/>
      <c r="F6" s="187"/>
      <c r="G6" s="187"/>
      <c r="H6" s="187"/>
      <c r="I6" s="187"/>
      <c r="J6" s="187"/>
      <c r="K6" s="187"/>
      <c r="L6" s="187"/>
      <c r="M6" s="187"/>
      <c r="N6" s="187"/>
      <c r="O6" s="187"/>
      <c r="P6" s="187"/>
      <c r="Q6" s="187"/>
      <c r="R6" s="188">
        <f t="shared" si="0"/>
        <v>0</v>
      </c>
      <c r="S6" s="188">
        <f t="shared" si="0"/>
        <v>0</v>
      </c>
    </row>
    <row r="7" spans="1:19" ht="11.45">
      <c r="A7" s="923"/>
      <c r="B7" s="922"/>
      <c r="C7" s="634" t="s">
        <v>4234</v>
      </c>
      <c r="D7" s="186"/>
      <c r="E7" s="186"/>
      <c r="F7" s="187"/>
      <c r="G7" s="187"/>
      <c r="H7" s="187"/>
      <c r="I7" s="187"/>
      <c r="J7" s="187"/>
      <c r="K7" s="187"/>
      <c r="L7" s="187"/>
      <c r="M7" s="187"/>
      <c r="N7" s="187"/>
      <c r="O7" s="187"/>
      <c r="P7" s="187"/>
      <c r="Q7" s="187"/>
      <c r="R7" s="188">
        <f t="shared" si="0"/>
        <v>0</v>
      </c>
      <c r="S7" s="188">
        <f t="shared" si="0"/>
        <v>0</v>
      </c>
    </row>
    <row r="8" spans="1:19" ht="11.45">
      <c r="A8" s="923"/>
      <c r="B8" s="922"/>
      <c r="C8" s="635" t="s">
        <v>4235</v>
      </c>
      <c r="D8" s="186"/>
      <c r="E8" s="186"/>
      <c r="F8" s="187"/>
      <c r="G8" s="187"/>
      <c r="H8" s="187"/>
      <c r="I8" s="187"/>
      <c r="J8" s="187"/>
      <c r="K8" s="187"/>
      <c r="L8" s="187"/>
      <c r="M8" s="187"/>
      <c r="N8" s="187"/>
      <c r="O8" s="187"/>
      <c r="P8" s="187"/>
      <c r="Q8" s="187"/>
      <c r="R8" s="188">
        <f t="shared" si="0"/>
        <v>0</v>
      </c>
      <c r="S8" s="188">
        <f t="shared" si="0"/>
        <v>0</v>
      </c>
    </row>
    <row r="9" spans="1:19" ht="12">
      <c r="A9" s="923"/>
      <c r="B9" s="922"/>
      <c r="C9" s="636" t="s">
        <v>4236</v>
      </c>
      <c r="D9" s="189">
        <f t="shared" ref="D9:M9" si="1">SUM(D3:D8)</f>
        <v>0</v>
      </c>
      <c r="E9" s="189">
        <f t="shared" si="1"/>
        <v>0</v>
      </c>
      <c r="F9" s="189">
        <f t="shared" si="1"/>
        <v>0</v>
      </c>
      <c r="G9" s="189">
        <f t="shared" si="1"/>
        <v>0</v>
      </c>
      <c r="H9" s="189">
        <f t="shared" si="1"/>
        <v>0</v>
      </c>
      <c r="I9" s="189">
        <f t="shared" si="1"/>
        <v>0</v>
      </c>
      <c r="J9" s="189">
        <f t="shared" si="1"/>
        <v>0</v>
      </c>
      <c r="K9" s="189">
        <f t="shared" si="1"/>
        <v>0</v>
      </c>
      <c r="L9" s="189">
        <f t="shared" si="1"/>
        <v>0</v>
      </c>
      <c r="M9" s="189">
        <f t="shared" si="1"/>
        <v>0</v>
      </c>
      <c r="N9" s="189">
        <f>SUM(N3:N8)</f>
        <v>0</v>
      </c>
      <c r="O9" s="189">
        <f>SUM(O3:O8)</f>
        <v>0</v>
      </c>
      <c r="P9" s="189">
        <f>SUM(P3:P8)</f>
        <v>0</v>
      </c>
      <c r="Q9" s="189">
        <f>SUM(Q3:Q8)</f>
        <v>0</v>
      </c>
      <c r="R9" s="674">
        <f t="shared" si="0"/>
        <v>0</v>
      </c>
      <c r="S9" s="674">
        <f t="shared" si="0"/>
        <v>0</v>
      </c>
    </row>
    <row r="10" spans="1:19" ht="11.45">
      <c r="A10" s="923"/>
      <c r="B10" s="922"/>
      <c r="C10" s="637" t="s">
        <v>4237</v>
      </c>
      <c r="D10" s="186"/>
      <c r="E10" s="186"/>
      <c r="F10" s="186"/>
      <c r="G10" s="186"/>
      <c r="H10" s="186"/>
      <c r="I10" s="187"/>
      <c r="J10" s="187"/>
      <c r="K10" s="187"/>
      <c r="L10" s="187"/>
      <c r="M10" s="187"/>
      <c r="N10" s="186"/>
      <c r="O10" s="186"/>
      <c r="P10" s="187"/>
      <c r="Q10" s="187"/>
      <c r="R10" s="188">
        <f t="shared" si="0"/>
        <v>0</v>
      </c>
      <c r="S10" s="188">
        <f t="shared" si="0"/>
        <v>0</v>
      </c>
    </row>
    <row r="11" spans="1:19" ht="11.45">
      <c r="A11" s="923"/>
      <c r="B11" s="922"/>
      <c r="C11" s="637" t="s">
        <v>4238</v>
      </c>
      <c r="D11" s="186"/>
      <c r="E11" s="186"/>
      <c r="F11" s="186"/>
      <c r="G11" s="186"/>
      <c r="H11" s="186"/>
      <c r="I11" s="187"/>
      <c r="J11" s="187"/>
      <c r="K11" s="187"/>
      <c r="L11" s="187"/>
      <c r="M11" s="187"/>
      <c r="N11" s="186"/>
      <c r="O11" s="186"/>
      <c r="P11" s="187"/>
      <c r="Q11" s="187"/>
      <c r="R11" s="188">
        <f t="shared" si="0"/>
        <v>0</v>
      </c>
      <c r="S11" s="188">
        <f t="shared" si="0"/>
        <v>0</v>
      </c>
    </row>
    <row r="12" spans="1:19" ht="11.45">
      <c r="A12" s="923"/>
      <c r="B12" s="922"/>
      <c r="C12" s="638" t="s">
        <v>4239</v>
      </c>
      <c r="D12" s="186"/>
      <c r="E12" s="186"/>
      <c r="F12" s="186"/>
      <c r="G12" s="186"/>
      <c r="H12" s="186"/>
      <c r="I12" s="187"/>
      <c r="J12" s="187"/>
      <c r="K12" s="187"/>
      <c r="L12" s="187"/>
      <c r="M12" s="187"/>
      <c r="N12" s="186"/>
      <c r="O12" s="186"/>
      <c r="P12" s="187"/>
      <c r="Q12" s="187"/>
      <c r="R12" s="188">
        <f t="shared" si="0"/>
        <v>0</v>
      </c>
      <c r="S12" s="188">
        <f t="shared" si="0"/>
        <v>0</v>
      </c>
    </row>
    <row r="13" spans="1:19" ht="11.45">
      <c r="A13" s="923"/>
      <c r="B13" s="922"/>
      <c r="C13" s="638" t="s">
        <v>4240</v>
      </c>
      <c r="D13" s="186"/>
      <c r="E13" s="186"/>
      <c r="F13" s="186"/>
      <c r="G13" s="186"/>
      <c r="H13" s="186"/>
      <c r="I13" s="187"/>
      <c r="J13" s="187"/>
      <c r="K13" s="187"/>
      <c r="L13" s="187"/>
      <c r="M13" s="187"/>
      <c r="N13" s="186"/>
      <c r="O13" s="186"/>
      <c r="P13" s="187"/>
      <c r="Q13" s="187"/>
      <c r="R13" s="188">
        <f t="shared" si="0"/>
        <v>0</v>
      </c>
      <c r="S13" s="188">
        <f t="shared" si="0"/>
        <v>0</v>
      </c>
    </row>
    <row r="14" spans="1:19" ht="11.45">
      <c r="A14" s="923"/>
      <c r="B14" s="922"/>
      <c r="C14" s="638" t="s">
        <v>4241</v>
      </c>
      <c r="D14" s="186"/>
      <c r="E14" s="186"/>
      <c r="F14" s="186"/>
      <c r="G14" s="186"/>
      <c r="H14" s="186"/>
      <c r="I14" s="187"/>
      <c r="J14" s="187"/>
      <c r="K14" s="187"/>
      <c r="L14" s="187"/>
      <c r="M14" s="187"/>
      <c r="N14" s="186"/>
      <c r="O14" s="186"/>
      <c r="P14" s="187"/>
      <c r="Q14" s="187"/>
      <c r="R14" s="188">
        <f t="shared" si="0"/>
        <v>0</v>
      </c>
      <c r="S14" s="188">
        <f t="shared" si="0"/>
        <v>0</v>
      </c>
    </row>
    <row r="15" spans="1:19" ht="11.45">
      <c r="A15" s="923"/>
      <c r="B15" s="922"/>
      <c r="C15" s="638" t="s">
        <v>4242</v>
      </c>
      <c r="D15" s="186"/>
      <c r="E15" s="186"/>
      <c r="F15" s="186"/>
      <c r="G15" s="186"/>
      <c r="H15" s="186"/>
      <c r="I15" s="187"/>
      <c r="J15" s="187"/>
      <c r="K15" s="187"/>
      <c r="L15" s="187"/>
      <c r="M15" s="187"/>
      <c r="N15" s="186"/>
      <c r="O15" s="186"/>
      <c r="P15" s="187"/>
      <c r="Q15" s="187"/>
      <c r="R15" s="188">
        <f t="shared" si="0"/>
        <v>0</v>
      </c>
      <c r="S15" s="188">
        <f t="shared" si="0"/>
        <v>0</v>
      </c>
    </row>
    <row r="16" spans="1:19" ht="11.45">
      <c r="A16" s="923"/>
      <c r="B16" s="922"/>
      <c r="C16" s="638" t="s">
        <v>4243</v>
      </c>
      <c r="D16" s="186"/>
      <c r="E16" s="186"/>
      <c r="F16" s="186"/>
      <c r="G16" s="186"/>
      <c r="H16" s="186"/>
      <c r="I16" s="187"/>
      <c r="J16" s="187"/>
      <c r="K16" s="187"/>
      <c r="L16" s="187"/>
      <c r="M16" s="187"/>
      <c r="N16" s="186"/>
      <c r="O16" s="186"/>
      <c r="P16" s="187"/>
      <c r="Q16" s="187"/>
      <c r="R16" s="188">
        <f t="shared" si="0"/>
        <v>0</v>
      </c>
      <c r="S16" s="188">
        <f t="shared" si="0"/>
        <v>0</v>
      </c>
    </row>
    <row r="17" spans="1:19" ht="12">
      <c r="A17" s="923"/>
      <c r="B17" s="922"/>
      <c r="C17" s="636" t="s">
        <v>4244</v>
      </c>
      <c r="D17" s="189">
        <f t="shared" ref="D17:Q17" si="2">SUM(D9:D16)</f>
        <v>0</v>
      </c>
      <c r="E17" s="189">
        <f t="shared" si="2"/>
        <v>0</v>
      </c>
      <c r="F17" s="189">
        <f t="shared" si="2"/>
        <v>0</v>
      </c>
      <c r="G17" s="189">
        <f t="shared" si="2"/>
        <v>0</v>
      </c>
      <c r="H17" s="189">
        <f t="shared" si="2"/>
        <v>0</v>
      </c>
      <c r="I17" s="189">
        <f t="shared" si="2"/>
        <v>0</v>
      </c>
      <c r="J17" s="189">
        <f t="shared" si="2"/>
        <v>0</v>
      </c>
      <c r="K17" s="189">
        <f t="shared" si="2"/>
        <v>0</v>
      </c>
      <c r="L17" s="189">
        <f t="shared" si="2"/>
        <v>0</v>
      </c>
      <c r="M17" s="189">
        <f t="shared" si="2"/>
        <v>0</v>
      </c>
      <c r="N17" s="189">
        <f t="shared" si="2"/>
        <v>0</v>
      </c>
      <c r="O17" s="189">
        <f t="shared" si="2"/>
        <v>0</v>
      </c>
      <c r="P17" s="189">
        <f t="shared" si="2"/>
        <v>0</v>
      </c>
      <c r="Q17" s="189">
        <f t="shared" si="2"/>
        <v>0</v>
      </c>
      <c r="R17" s="189">
        <f t="shared" si="0"/>
        <v>0</v>
      </c>
      <c r="S17" s="189">
        <f>+E17+G17+I17+K17+M17+O17+Q17</f>
        <v>0</v>
      </c>
    </row>
    <row r="18" spans="1:19" ht="11.45">
      <c r="A18" s="923"/>
      <c r="B18" s="922"/>
      <c r="C18" s="639" t="s">
        <v>4245</v>
      </c>
      <c r="D18" s="605"/>
      <c r="E18" s="605"/>
      <c r="F18" s="605"/>
      <c r="G18" s="605"/>
      <c r="H18" s="606"/>
      <c r="I18" s="605"/>
      <c r="J18" s="605"/>
      <c r="K18" s="605"/>
      <c r="L18" s="606"/>
      <c r="M18" s="606"/>
      <c r="N18" s="606"/>
      <c r="O18" s="606"/>
      <c r="P18" s="606"/>
      <c r="Q18" s="606"/>
      <c r="R18" s="607">
        <f>+D18+F18+H18+J18+L18+N18+P18</f>
        <v>0</v>
      </c>
      <c r="S18" s="607">
        <f>+E18+G18+I18+K18+M18+O18+Q18</f>
        <v>0</v>
      </c>
    </row>
    <row r="19" spans="1:19" ht="11.45">
      <c r="A19" s="923"/>
      <c r="B19" s="922"/>
      <c r="C19" s="635" t="s">
        <v>4246</v>
      </c>
      <c r="D19" s="606"/>
      <c r="E19" s="606"/>
      <c r="F19" s="606"/>
      <c r="G19" s="606"/>
      <c r="H19" s="606"/>
      <c r="I19" s="605"/>
      <c r="J19" s="605"/>
      <c r="K19" s="605"/>
      <c r="L19" s="605"/>
      <c r="M19" s="605"/>
      <c r="N19" s="606"/>
      <c r="O19" s="606"/>
      <c r="P19" s="605"/>
      <c r="Q19" s="605"/>
      <c r="R19" s="607">
        <f t="shared" si="0"/>
        <v>0</v>
      </c>
      <c r="S19" s="607">
        <f t="shared" si="0"/>
        <v>0</v>
      </c>
    </row>
    <row r="20" spans="1:19" ht="12">
      <c r="A20" s="923"/>
      <c r="B20" s="922"/>
      <c r="C20" s="640"/>
      <c r="D20" s="193">
        <f t="shared" ref="D20:S20" si="3">+D17</f>
        <v>0</v>
      </c>
      <c r="E20" s="193">
        <f t="shared" si="3"/>
        <v>0</v>
      </c>
      <c r="F20" s="193">
        <f t="shared" si="3"/>
        <v>0</v>
      </c>
      <c r="G20" s="193">
        <f t="shared" si="3"/>
        <v>0</v>
      </c>
      <c r="H20" s="193">
        <f t="shared" si="3"/>
        <v>0</v>
      </c>
      <c r="I20" s="193">
        <f t="shared" si="3"/>
        <v>0</v>
      </c>
      <c r="J20" s="193">
        <f t="shared" si="3"/>
        <v>0</v>
      </c>
      <c r="K20" s="193">
        <f t="shared" si="3"/>
        <v>0</v>
      </c>
      <c r="L20" s="193">
        <f t="shared" si="3"/>
        <v>0</v>
      </c>
      <c r="M20" s="193">
        <f t="shared" si="3"/>
        <v>0</v>
      </c>
      <c r="N20" s="193">
        <f t="shared" si="3"/>
        <v>0</v>
      </c>
      <c r="O20" s="193">
        <f t="shared" si="3"/>
        <v>0</v>
      </c>
      <c r="P20" s="193">
        <f t="shared" si="3"/>
        <v>0</v>
      </c>
      <c r="Q20" s="193">
        <f t="shared" si="3"/>
        <v>0</v>
      </c>
      <c r="R20" s="193">
        <f t="shared" si="3"/>
        <v>0</v>
      </c>
      <c r="S20" s="193">
        <f t="shared" si="3"/>
        <v>0</v>
      </c>
    </row>
    <row r="21" spans="1:19" ht="12" customHeight="1">
      <c r="A21" s="921">
        <v>2</v>
      </c>
      <c r="B21" s="922" t="str">
        <f>VLOOKUP(VALUE(A21),Metas!$B$4:$C$5036,2,0)</f>
        <v>Implementar 4 líneas de acción de gobernanza y gobernabilidad para el fortalecimiento de la intersectorialidad, la gestión de las políticas, planes y/o programas y la participación social, que afecten positivamente los determinantes sociales en clave de Atención Primaria Social</v>
      </c>
      <c r="C21" s="634" t="s">
        <v>4230</v>
      </c>
      <c r="D21" s="186"/>
      <c r="E21" s="186"/>
      <c r="F21" s="186"/>
      <c r="G21" s="186"/>
      <c r="H21" s="186"/>
      <c r="I21" s="187"/>
      <c r="J21" s="187"/>
      <c r="K21" s="187"/>
      <c r="L21" s="187"/>
      <c r="M21" s="187"/>
      <c r="N21" s="186"/>
      <c r="O21" s="186"/>
      <c r="P21" s="187"/>
      <c r="Q21" s="187"/>
      <c r="R21" s="188">
        <f>+D21+F21+H21+J21+L21+N21+P21</f>
        <v>0</v>
      </c>
      <c r="S21" s="188">
        <f>+E21+G21+I21+K21+M21+O21+Q21</f>
        <v>0</v>
      </c>
    </row>
    <row r="22" spans="1:19" ht="11.45">
      <c r="A22" s="921"/>
      <c r="B22" s="922"/>
      <c r="C22" s="634" t="s">
        <v>4231</v>
      </c>
      <c r="D22" s="186"/>
      <c r="E22" s="186"/>
      <c r="F22" s="186"/>
      <c r="G22" s="186"/>
      <c r="H22" s="186"/>
      <c r="I22" s="187"/>
      <c r="J22" s="187"/>
      <c r="K22" s="187"/>
      <c r="L22" s="187"/>
      <c r="M22" s="187"/>
      <c r="N22" s="186"/>
      <c r="O22" s="186"/>
      <c r="P22" s="187"/>
      <c r="Q22" s="187"/>
      <c r="R22" s="188">
        <f t="shared" ref="R22:S35" si="4">+D22+F22+H22+J22+L22+N22+P22</f>
        <v>0</v>
      </c>
      <c r="S22" s="188">
        <f t="shared" si="4"/>
        <v>0</v>
      </c>
    </row>
    <row r="23" spans="1:19" ht="11.45">
      <c r="A23" s="921"/>
      <c r="B23" s="922"/>
      <c r="C23" s="634" t="s">
        <v>4232</v>
      </c>
      <c r="D23" s="186"/>
      <c r="E23" s="186"/>
      <c r="F23" s="186"/>
      <c r="G23" s="186"/>
      <c r="H23" s="186"/>
      <c r="I23" s="187"/>
      <c r="J23" s="187"/>
      <c r="K23" s="187"/>
      <c r="L23" s="187"/>
      <c r="M23" s="187"/>
      <c r="N23" s="186"/>
      <c r="O23" s="186"/>
      <c r="P23" s="187"/>
      <c r="Q23" s="187"/>
      <c r="R23" s="188">
        <f t="shared" si="4"/>
        <v>0</v>
      </c>
      <c r="S23" s="188">
        <f t="shared" si="4"/>
        <v>0</v>
      </c>
    </row>
    <row r="24" spans="1:19" ht="11.45">
      <c r="A24" s="921"/>
      <c r="B24" s="922"/>
      <c r="C24" s="634" t="s">
        <v>4233</v>
      </c>
      <c r="D24" s="186"/>
      <c r="E24" s="186"/>
      <c r="F24" s="186"/>
      <c r="G24" s="186"/>
      <c r="H24" s="186"/>
      <c r="I24" s="187"/>
      <c r="J24" s="187"/>
      <c r="K24" s="187"/>
      <c r="L24" s="187"/>
      <c r="M24" s="187"/>
      <c r="N24" s="186"/>
      <c r="O24" s="186"/>
      <c r="P24" s="187"/>
      <c r="Q24" s="187"/>
      <c r="R24" s="188">
        <f t="shared" si="4"/>
        <v>0</v>
      </c>
      <c r="S24" s="188">
        <f t="shared" si="4"/>
        <v>0</v>
      </c>
    </row>
    <row r="25" spans="1:19" ht="11.45">
      <c r="A25" s="921"/>
      <c r="B25" s="922"/>
      <c r="C25" s="634" t="s">
        <v>4234</v>
      </c>
      <c r="D25" s="186"/>
      <c r="E25" s="186"/>
      <c r="F25" s="186"/>
      <c r="G25" s="186"/>
      <c r="H25" s="186"/>
      <c r="I25" s="187"/>
      <c r="J25" s="187"/>
      <c r="K25" s="187"/>
      <c r="L25" s="187"/>
      <c r="M25" s="187"/>
      <c r="N25" s="186"/>
      <c r="O25" s="186"/>
      <c r="P25" s="187"/>
      <c r="Q25" s="187"/>
      <c r="R25" s="188">
        <f t="shared" si="4"/>
        <v>0</v>
      </c>
      <c r="S25" s="188">
        <f t="shared" si="4"/>
        <v>0</v>
      </c>
    </row>
    <row r="26" spans="1:19" ht="11.45">
      <c r="A26" s="921"/>
      <c r="B26" s="922"/>
      <c r="C26" s="635" t="s">
        <v>4235</v>
      </c>
      <c r="D26" s="186"/>
      <c r="E26" s="186"/>
      <c r="F26" s="186"/>
      <c r="G26" s="186"/>
      <c r="H26" s="186"/>
      <c r="I26" s="187"/>
      <c r="J26" s="187"/>
      <c r="K26" s="187"/>
      <c r="L26" s="187"/>
      <c r="M26" s="187"/>
      <c r="N26" s="186"/>
      <c r="O26" s="186"/>
      <c r="P26" s="187"/>
      <c r="Q26" s="187"/>
      <c r="R26" s="188">
        <f t="shared" si="4"/>
        <v>0</v>
      </c>
      <c r="S26" s="188">
        <f t="shared" si="4"/>
        <v>0</v>
      </c>
    </row>
    <row r="27" spans="1:19" ht="12">
      <c r="A27" s="921"/>
      <c r="B27" s="922"/>
      <c r="C27" s="636" t="s">
        <v>4236</v>
      </c>
      <c r="D27" s="189">
        <f t="shared" ref="D27:M27" si="5">SUM(D21:D26)</f>
        <v>0</v>
      </c>
      <c r="E27" s="189">
        <f t="shared" si="5"/>
        <v>0</v>
      </c>
      <c r="F27" s="189">
        <f t="shared" si="5"/>
        <v>0</v>
      </c>
      <c r="G27" s="189">
        <f t="shared" si="5"/>
        <v>0</v>
      </c>
      <c r="H27" s="189">
        <f t="shared" si="5"/>
        <v>0</v>
      </c>
      <c r="I27" s="189">
        <f t="shared" si="5"/>
        <v>0</v>
      </c>
      <c r="J27" s="189">
        <f t="shared" si="5"/>
        <v>0</v>
      </c>
      <c r="K27" s="189">
        <f t="shared" si="5"/>
        <v>0</v>
      </c>
      <c r="L27" s="189">
        <f t="shared" si="5"/>
        <v>0</v>
      </c>
      <c r="M27" s="189">
        <f t="shared" si="5"/>
        <v>0</v>
      </c>
      <c r="N27" s="189">
        <f>SUM(N21:N26)</f>
        <v>0</v>
      </c>
      <c r="O27" s="189">
        <f>SUM(O21:O26)</f>
        <v>0</v>
      </c>
      <c r="P27" s="189">
        <f>SUM(P21:P26)</f>
        <v>0</v>
      </c>
      <c r="Q27" s="189">
        <f>SUM(Q21:Q26)</f>
        <v>0</v>
      </c>
      <c r="R27" s="674">
        <f t="shared" si="4"/>
        <v>0</v>
      </c>
      <c r="S27" s="674">
        <f t="shared" si="4"/>
        <v>0</v>
      </c>
    </row>
    <row r="28" spans="1:19" ht="11.45">
      <c r="A28" s="921"/>
      <c r="B28" s="922"/>
      <c r="C28" s="637" t="s">
        <v>4237</v>
      </c>
      <c r="D28" s="186"/>
      <c r="E28" s="186"/>
      <c r="F28" s="186"/>
      <c r="G28" s="186"/>
      <c r="H28" s="186"/>
      <c r="I28" s="187"/>
      <c r="J28" s="187"/>
      <c r="K28" s="187"/>
      <c r="L28" s="187"/>
      <c r="M28" s="187"/>
      <c r="N28" s="186"/>
      <c r="O28" s="186"/>
      <c r="P28" s="187"/>
      <c r="Q28" s="187"/>
      <c r="R28" s="188">
        <f t="shared" si="4"/>
        <v>0</v>
      </c>
      <c r="S28" s="188">
        <f t="shared" si="4"/>
        <v>0</v>
      </c>
    </row>
    <row r="29" spans="1:19" ht="11.45">
      <c r="A29" s="921"/>
      <c r="B29" s="922"/>
      <c r="C29" s="637" t="s">
        <v>4238</v>
      </c>
      <c r="D29" s="186"/>
      <c r="E29" s="186"/>
      <c r="F29" s="186"/>
      <c r="G29" s="186"/>
      <c r="H29" s="186"/>
      <c r="I29" s="187"/>
      <c r="J29" s="187"/>
      <c r="K29" s="187"/>
      <c r="L29" s="187"/>
      <c r="M29" s="187"/>
      <c r="N29" s="186"/>
      <c r="O29" s="186"/>
      <c r="P29" s="187"/>
      <c r="Q29" s="187"/>
      <c r="R29" s="188">
        <f t="shared" si="4"/>
        <v>0</v>
      </c>
      <c r="S29" s="188">
        <f t="shared" si="4"/>
        <v>0</v>
      </c>
    </row>
    <row r="30" spans="1:19" ht="11.45">
      <c r="A30" s="921"/>
      <c r="B30" s="922"/>
      <c r="C30" s="638" t="s">
        <v>4239</v>
      </c>
      <c r="D30" s="186"/>
      <c r="E30" s="186"/>
      <c r="F30" s="186"/>
      <c r="G30" s="186"/>
      <c r="H30" s="186"/>
      <c r="I30" s="187"/>
      <c r="J30" s="187"/>
      <c r="K30" s="187"/>
      <c r="L30" s="187"/>
      <c r="M30" s="187"/>
      <c r="N30" s="186"/>
      <c r="O30" s="186"/>
      <c r="P30" s="187"/>
      <c r="Q30" s="187"/>
      <c r="R30" s="188">
        <f t="shared" si="4"/>
        <v>0</v>
      </c>
      <c r="S30" s="188">
        <f t="shared" si="4"/>
        <v>0</v>
      </c>
    </row>
    <row r="31" spans="1:19" ht="11.45">
      <c r="A31" s="921"/>
      <c r="B31" s="922"/>
      <c r="C31" s="638" t="s">
        <v>4240</v>
      </c>
      <c r="D31" s="186"/>
      <c r="E31" s="186"/>
      <c r="F31" s="186"/>
      <c r="G31" s="186"/>
      <c r="H31" s="186"/>
      <c r="I31" s="187"/>
      <c r="J31" s="187"/>
      <c r="K31" s="187"/>
      <c r="L31" s="187"/>
      <c r="M31" s="187"/>
      <c r="N31" s="186"/>
      <c r="O31" s="186"/>
      <c r="P31" s="187"/>
      <c r="Q31" s="187"/>
      <c r="R31" s="188">
        <f t="shared" si="4"/>
        <v>0</v>
      </c>
      <c r="S31" s="188">
        <f t="shared" si="4"/>
        <v>0</v>
      </c>
    </row>
    <row r="32" spans="1:19" ht="11.45">
      <c r="A32" s="921"/>
      <c r="B32" s="922"/>
      <c r="C32" s="638" t="s">
        <v>4241</v>
      </c>
      <c r="D32" s="186"/>
      <c r="E32" s="186"/>
      <c r="F32" s="186"/>
      <c r="G32" s="186"/>
      <c r="H32" s="186"/>
      <c r="I32" s="187"/>
      <c r="J32" s="187"/>
      <c r="K32" s="187"/>
      <c r="L32" s="187"/>
      <c r="M32" s="187"/>
      <c r="N32" s="186"/>
      <c r="O32" s="186"/>
      <c r="P32" s="187"/>
      <c r="Q32" s="187"/>
      <c r="R32" s="188">
        <f t="shared" si="4"/>
        <v>0</v>
      </c>
      <c r="S32" s="188">
        <f t="shared" si="4"/>
        <v>0</v>
      </c>
    </row>
    <row r="33" spans="1:19" ht="11.45">
      <c r="A33" s="921"/>
      <c r="B33" s="922"/>
      <c r="C33" s="638" t="s">
        <v>4242</v>
      </c>
      <c r="D33" s="186"/>
      <c r="E33" s="186"/>
      <c r="F33" s="186"/>
      <c r="G33" s="186"/>
      <c r="H33" s="186"/>
      <c r="I33" s="187"/>
      <c r="J33" s="187"/>
      <c r="K33" s="187"/>
      <c r="L33" s="187"/>
      <c r="M33" s="187"/>
      <c r="N33" s="186"/>
      <c r="O33" s="186"/>
      <c r="P33" s="187"/>
      <c r="Q33" s="187"/>
      <c r="R33" s="188">
        <f t="shared" si="4"/>
        <v>0</v>
      </c>
      <c r="S33" s="188">
        <f t="shared" si="4"/>
        <v>0</v>
      </c>
    </row>
    <row r="34" spans="1:19" ht="11.45">
      <c r="A34" s="921"/>
      <c r="B34" s="922"/>
      <c r="C34" s="638" t="s">
        <v>4243</v>
      </c>
      <c r="D34" s="186"/>
      <c r="E34" s="186"/>
      <c r="F34" s="186"/>
      <c r="G34" s="186"/>
      <c r="H34" s="186"/>
      <c r="I34" s="187"/>
      <c r="J34" s="187"/>
      <c r="K34" s="187"/>
      <c r="L34" s="187"/>
      <c r="M34" s="187"/>
      <c r="N34" s="186"/>
      <c r="O34" s="186"/>
      <c r="P34" s="187"/>
      <c r="Q34" s="187"/>
      <c r="R34" s="188">
        <f t="shared" si="4"/>
        <v>0</v>
      </c>
      <c r="S34" s="188">
        <f t="shared" si="4"/>
        <v>0</v>
      </c>
    </row>
    <row r="35" spans="1:19" ht="12">
      <c r="A35" s="921"/>
      <c r="B35" s="922"/>
      <c r="C35" s="636" t="s">
        <v>4244</v>
      </c>
      <c r="D35" s="189">
        <f t="shared" ref="D35:Q35" si="6">SUM(D27:D34)</f>
        <v>0</v>
      </c>
      <c r="E35" s="189">
        <f t="shared" si="6"/>
        <v>0</v>
      </c>
      <c r="F35" s="189">
        <f t="shared" si="6"/>
        <v>0</v>
      </c>
      <c r="G35" s="189">
        <f t="shared" si="6"/>
        <v>0</v>
      </c>
      <c r="H35" s="189">
        <f t="shared" si="6"/>
        <v>0</v>
      </c>
      <c r="I35" s="189">
        <f t="shared" si="6"/>
        <v>0</v>
      </c>
      <c r="J35" s="189">
        <f t="shared" si="6"/>
        <v>0</v>
      </c>
      <c r="K35" s="189">
        <f t="shared" si="6"/>
        <v>0</v>
      </c>
      <c r="L35" s="189">
        <f t="shared" si="6"/>
        <v>0</v>
      </c>
      <c r="M35" s="189">
        <f t="shared" si="6"/>
        <v>0</v>
      </c>
      <c r="N35" s="189">
        <f t="shared" si="6"/>
        <v>0</v>
      </c>
      <c r="O35" s="189">
        <f t="shared" si="6"/>
        <v>0</v>
      </c>
      <c r="P35" s="189">
        <f t="shared" si="6"/>
        <v>0</v>
      </c>
      <c r="Q35" s="189">
        <f t="shared" si="6"/>
        <v>0</v>
      </c>
      <c r="R35" s="189">
        <f t="shared" si="4"/>
        <v>0</v>
      </c>
      <c r="S35" s="189">
        <f>+E35+G35+I35+K35+M35+O35+Q35</f>
        <v>0</v>
      </c>
    </row>
    <row r="36" spans="1:19" ht="11.45">
      <c r="A36" s="921"/>
      <c r="B36" s="922"/>
      <c r="C36" s="639" t="s">
        <v>4245</v>
      </c>
      <c r="D36" s="605"/>
      <c r="E36" s="605"/>
      <c r="F36" s="605"/>
      <c r="G36" s="605"/>
      <c r="H36" s="606"/>
      <c r="I36" s="605"/>
      <c r="J36" s="605"/>
      <c r="K36" s="605"/>
      <c r="L36" s="606"/>
      <c r="M36" s="606"/>
      <c r="N36" s="606"/>
      <c r="O36" s="606"/>
      <c r="P36" s="606"/>
      <c r="Q36" s="606"/>
      <c r="R36" s="607">
        <f>+D36+F36+H36+J36+L36+N36+P36</f>
        <v>0</v>
      </c>
      <c r="S36" s="607">
        <f>+E36+G36+I36+K36+M36+O36+Q36</f>
        <v>0</v>
      </c>
    </row>
    <row r="37" spans="1:19" ht="11.45">
      <c r="A37" s="921"/>
      <c r="B37" s="922"/>
      <c r="C37" s="635" t="s">
        <v>4246</v>
      </c>
      <c r="D37" s="186"/>
      <c r="E37" s="186"/>
      <c r="F37" s="186"/>
      <c r="G37" s="186"/>
      <c r="H37" s="186"/>
      <c r="I37" s="187"/>
      <c r="J37" s="187"/>
      <c r="K37" s="187"/>
      <c r="L37" s="187"/>
      <c r="M37" s="187"/>
      <c r="N37" s="186"/>
      <c r="O37" s="186"/>
      <c r="P37" s="187"/>
      <c r="Q37" s="187"/>
      <c r="R37" s="188">
        <f>+D37+F37+H37+J37+L37+N37+P37</f>
        <v>0</v>
      </c>
      <c r="S37" s="188">
        <f>+E37+G37+I37+K37+M37+O37+Q37</f>
        <v>0</v>
      </c>
    </row>
    <row r="38" spans="1:19" ht="12">
      <c r="A38" s="921"/>
      <c r="B38" s="922"/>
      <c r="C38" s="640"/>
      <c r="D38" s="193">
        <f t="shared" ref="D38:S38" si="7">+D35</f>
        <v>0</v>
      </c>
      <c r="E38" s="193">
        <f t="shared" si="7"/>
        <v>0</v>
      </c>
      <c r="F38" s="193">
        <f t="shared" si="7"/>
        <v>0</v>
      </c>
      <c r="G38" s="193">
        <f t="shared" si="7"/>
        <v>0</v>
      </c>
      <c r="H38" s="193">
        <f t="shared" si="7"/>
        <v>0</v>
      </c>
      <c r="I38" s="193">
        <f t="shared" si="7"/>
        <v>0</v>
      </c>
      <c r="J38" s="193">
        <f t="shared" si="7"/>
        <v>0</v>
      </c>
      <c r="K38" s="193">
        <f t="shared" si="7"/>
        <v>0</v>
      </c>
      <c r="L38" s="193">
        <f t="shared" si="7"/>
        <v>0</v>
      </c>
      <c r="M38" s="193">
        <f t="shared" si="7"/>
        <v>0</v>
      </c>
      <c r="N38" s="193">
        <f t="shared" si="7"/>
        <v>0</v>
      </c>
      <c r="O38" s="193">
        <f t="shared" si="7"/>
        <v>0</v>
      </c>
      <c r="P38" s="193">
        <f t="shared" si="7"/>
        <v>0</v>
      </c>
      <c r="Q38" s="193">
        <f t="shared" si="7"/>
        <v>0</v>
      </c>
      <c r="R38" s="193">
        <f t="shared" si="7"/>
        <v>0</v>
      </c>
      <c r="S38" s="193">
        <f t="shared" si="7"/>
        <v>0</v>
      </c>
    </row>
    <row r="39" spans="1:19" ht="12" customHeight="1">
      <c r="A39" s="921">
        <v>3</v>
      </c>
      <c r="B39" s="922" t="str">
        <f>VLOOKUP(VALUE(A39),Metas!$B$4:$C$5036,2,0)</f>
        <v>Implementar el 100% de la línea de gestión de políticas y planes de interés en salud pública para el fortalecimiento de la gobernanza y la gobernabilidad (Subsecretaría de Salud Pública).</v>
      </c>
      <c r="C39" s="634" t="s">
        <v>4230</v>
      </c>
      <c r="D39" s="186">
        <v>0</v>
      </c>
      <c r="E39" s="186">
        <v>0</v>
      </c>
      <c r="F39" s="186">
        <v>0</v>
      </c>
      <c r="G39" s="186">
        <v>0</v>
      </c>
      <c r="H39" s="186">
        <v>0</v>
      </c>
      <c r="I39" s="187">
        <v>0</v>
      </c>
      <c r="J39" s="187">
        <v>0</v>
      </c>
      <c r="K39" s="187">
        <v>0</v>
      </c>
      <c r="L39" s="187">
        <v>0</v>
      </c>
      <c r="M39" s="187">
        <v>0</v>
      </c>
      <c r="N39" s="186">
        <v>0</v>
      </c>
      <c r="O39" s="186">
        <v>0</v>
      </c>
      <c r="P39" s="187">
        <v>0</v>
      </c>
      <c r="Q39" s="187">
        <v>0</v>
      </c>
      <c r="R39" s="188">
        <f>+D39+F39+H39+J39+L39+N39+P39</f>
        <v>0</v>
      </c>
      <c r="S39" s="188">
        <f>+E39+G39+I39+K39+M39+O39+Q39</f>
        <v>0</v>
      </c>
    </row>
    <row r="40" spans="1:19" ht="11.45">
      <c r="A40" s="921"/>
      <c r="B40" s="922"/>
      <c r="C40" s="634" t="s">
        <v>4231</v>
      </c>
      <c r="D40" s="186">
        <v>0</v>
      </c>
      <c r="E40" s="186">
        <v>0</v>
      </c>
      <c r="F40" s="186">
        <v>0</v>
      </c>
      <c r="G40" s="186">
        <v>0</v>
      </c>
      <c r="H40" s="186">
        <v>0</v>
      </c>
      <c r="I40" s="187">
        <v>0</v>
      </c>
      <c r="J40" s="187">
        <v>0</v>
      </c>
      <c r="K40" s="187">
        <v>0</v>
      </c>
      <c r="L40" s="187">
        <v>0</v>
      </c>
      <c r="M40" s="187">
        <v>0</v>
      </c>
      <c r="N40" s="186">
        <v>0</v>
      </c>
      <c r="O40" s="186">
        <v>0</v>
      </c>
      <c r="P40" s="187">
        <v>0</v>
      </c>
      <c r="Q40" s="187">
        <v>0</v>
      </c>
      <c r="R40" s="188">
        <f t="shared" ref="R40:S53" si="8">+D40+F40+H40+J40+L40+N40+P40</f>
        <v>0</v>
      </c>
      <c r="S40" s="188">
        <f t="shared" si="8"/>
        <v>0</v>
      </c>
    </row>
    <row r="41" spans="1:19" ht="11.45">
      <c r="A41" s="921"/>
      <c r="B41" s="922"/>
      <c r="C41" s="634" t="s">
        <v>4232</v>
      </c>
      <c r="D41" s="186">
        <v>0</v>
      </c>
      <c r="E41" s="186">
        <v>0</v>
      </c>
      <c r="F41" s="186">
        <v>0</v>
      </c>
      <c r="G41" s="186">
        <v>0</v>
      </c>
      <c r="H41" s="186">
        <v>0</v>
      </c>
      <c r="I41" s="187">
        <v>0</v>
      </c>
      <c r="J41" s="187">
        <v>0</v>
      </c>
      <c r="K41" s="187">
        <v>0</v>
      </c>
      <c r="L41" s="187">
        <v>0</v>
      </c>
      <c r="M41" s="187">
        <v>0</v>
      </c>
      <c r="N41" s="186">
        <v>0</v>
      </c>
      <c r="O41" s="186">
        <v>0</v>
      </c>
      <c r="P41" s="187">
        <v>0</v>
      </c>
      <c r="Q41" s="187">
        <v>0</v>
      </c>
      <c r="R41" s="188">
        <f t="shared" si="8"/>
        <v>0</v>
      </c>
      <c r="S41" s="188">
        <f t="shared" si="8"/>
        <v>0</v>
      </c>
    </row>
    <row r="42" spans="1:19" ht="11.45">
      <c r="A42" s="921"/>
      <c r="B42" s="922"/>
      <c r="C42" s="634" t="s">
        <v>4233</v>
      </c>
      <c r="D42" s="186">
        <v>0</v>
      </c>
      <c r="E42" s="186">
        <v>0</v>
      </c>
      <c r="F42" s="186">
        <v>0</v>
      </c>
      <c r="G42" s="186">
        <v>0</v>
      </c>
      <c r="H42" s="186">
        <v>0</v>
      </c>
      <c r="I42" s="187">
        <v>0</v>
      </c>
      <c r="J42" s="187">
        <v>0</v>
      </c>
      <c r="K42" s="187">
        <v>0</v>
      </c>
      <c r="L42" s="187">
        <v>0</v>
      </c>
      <c r="M42" s="187">
        <v>0</v>
      </c>
      <c r="N42" s="186">
        <v>0</v>
      </c>
      <c r="O42" s="186">
        <v>0</v>
      </c>
      <c r="P42" s="187">
        <v>0</v>
      </c>
      <c r="Q42" s="187">
        <v>0</v>
      </c>
      <c r="R42" s="188">
        <f t="shared" si="8"/>
        <v>0</v>
      </c>
      <c r="S42" s="188">
        <f t="shared" si="8"/>
        <v>0</v>
      </c>
    </row>
    <row r="43" spans="1:19" ht="11.45">
      <c r="A43" s="921"/>
      <c r="B43" s="922"/>
      <c r="C43" s="634" t="s">
        <v>4234</v>
      </c>
      <c r="D43" s="186">
        <v>0</v>
      </c>
      <c r="E43" s="186">
        <v>0</v>
      </c>
      <c r="F43" s="186">
        <v>0</v>
      </c>
      <c r="G43" s="186">
        <v>0</v>
      </c>
      <c r="H43" s="186">
        <v>0</v>
      </c>
      <c r="I43" s="187">
        <v>0</v>
      </c>
      <c r="J43" s="187">
        <v>0</v>
      </c>
      <c r="K43" s="187">
        <v>0</v>
      </c>
      <c r="L43" s="187">
        <v>0</v>
      </c>
      <c r="M43" s="187">
        <v>0</v>
      </c>
      <c r="N43" s="186">
        <v>0</v>
      </c>
      <c r="O43" s="186">
        <v>0</v>
      </c>
      <c r="P43" s="187">
        <v>0</v>
      </c>
      <c r="Q43" s="187">
        <v>0</v>
      </c>
      <c r="R43" s="188">
        <f t="shared" si="8"/>
        <v>0</v>
      </c>
      <c r="S43" s="188">
        <f t="shared" si="8"/>
        <v>0</v>
      </c>
    </row>
    <row r="44" spans="1:19" ht="11.45">
      <c r="A44" s="921"/>
      <c r="B44" s="922"/>
      <c r="C44" s="635" t="s">
        <v>4235</v>
      </c>
      <c r="D44" s="186">
        <v>0</v>
      </c>
      <c r="E44" s="186">
        <v>0</v>
      </c>
      <c r="F44" s="186">
        <v>0</v>
      </c>
      <c r="G44" s="186">
        <v>0</v>
      </c>
      <c r="H44" s="186">
        <v>0</v>
      </c>
      <c r="I44" s="187">
        <v>0</v>
      </c>
      <c r="J44" s="187">
        <v>0</v>
      </c>
      <c r="K44" s="187">
        <v>0</v>
      </c>
      <c r="L44" s="187">
        <v>0</v>
      </c>
      <c r="M44" s="187">
        <v>0</v>
      </c>
      <c r="N44" s="186">
        <v>0</v>
      </c>
      <c r="O44" s="186">
        <v>0</v>
      </c>
      <c r="P44" s="187">
        <v>0</v>
      </c>
      <c r="Q44" s="187">
        <v>0</v>
      </c>
      <c r="R44" s="188">
        <f t="shared" si="8"/>
        <v>0</v>
      </c>
      <c r="S44" s="188">
        <f t="shared" si="8"/>
        <v>0</v>
      </c>
    </row>
    <row r="45" spans="1:19" ht="12">
      <c r="A45" s="921"/>
      <c r="B45" s="922"/>
      <c r="C45" s="636" t="s">
        <v>4236</v>
      </c>
      <c r="D45" s="189">
        <f t="shared" ref="D45:M45" si="9">SUM(D39:D44)</f>
        <v>0</v>
      </c>
      <c r="E45" s="189">
        <f t="shared" si="9"/>
        <v>0</v>
      </c>
      <c r="F45" s="189">
        <f t="shared" si="9"/>
        <v>0</v>
      </c>
      <c r="G45" s="189">
        <f t="shared" si="9"/>
        <v>0</v>
      </c>
      <c r="H45" s="189">
        <f t="shared" si="9"/>
        <v>0</v>
      </c>
      <c r="I45" s="189">
        <f t="shared" si="9"/>
        <v>0</v>
      </c>
      <c r="J45" s="189">
        <f t="shared" si="9"/>
        <v>0</v>
      </c>
      <c r="K45" s="189">
        <f t="shared" si="9"/>
        <v>0</v>
      </c>
      <c r="L45" s="189">
        <f t="shared" si="9"/>
        <v>0</v>
      </c>
      <c r="M45" s="189">
        <f t="shared" si="9"/>
        <v>0</v>
      </c>
      <c r="N45" s="189">
        <f>SUM(N39:N44)</f>
        <v>0</v>
      </c>
      <c r="O45" s="189">
        <f>SUM(O39:O44)</f>
        <v>0</v>
      </c>
      <c r="P45" s="189">
        <f>SUM(P39:P44)</f>
        <v>0</v>
      </c>
      <c r="Q45" s="189">
        <f>SUM(Q39:Q44)</f>
        <v>0</v>
      </c>
      <c r="R45" s="189">
        <f t="shared" si="8"/>
        <v>0</v>
      </c>
      <c r="S45" s="189">
        <f t="shared" si="8"/>
        <v>0</v>
      </c>
    </row>
    <row r="46" spans="1:19" ht="11.45">
      <c r="A46" s="921"/>
      <c r="B46" s="922"/>
      <c r="C46" s="637" t="s">
        <v>4237</v>
      </c>
      <c r="D46" s="186">
        <v>0</v>
      </c>
      <c r="E46" s="186">
        <v>0</v>
      </c>
      <c r="F46" s="186">
        <v>0</v>
      </c>
      <c r="G46" s="186">
        <v>0</v>
      </c>
      <c r="H46" s="186">
        <v>0</v>
      </c>
      <c r="I46" s="187">
        <v>0</v>
      </c>
      <c r="J46" s="187">
        <v>0</v>
      </c>
      <c r="K46" s="187">
        <v>0</v>
      </c>
      <c r="L46" s="187">
        <v>67</v>
      </c>
      <c r="M46" s="187">
        <v>63</v>
      </c>
      <c r="N46" s="186">
        <v>225</v>
      </c>
      <c r="O46" s="186">
        <v>79</v>
      </c>
      <c r="P46" s="187">
        <v>9</v>
      </c>
      <c r="Q46" s="187">
        <v>0</v>
      </c>
      <c r="R46" s="188">
        <f t="shared" si="8"/>
        <v>301</v>
      </c>
      <c r="S46" s="188">
        <f t="shared" si="8"/>
        <v>142</v>
      </c>
    </row>
    <row r="47" spans="1:19" ht="11.45">
      <c r="A47" s="921"/>
      <c r="B47" s="922"/>
      <c r="C47" s="637" t="s">
        <v>4238</v>
      </c>
      <c r="D47" s="186">
        <v>0</v>
      </c>
      <c r="E47" s="186">
        <v>0</v>
      </c>
      <c r="F47" s="186">
        <v>0</v>
      </c>
      <c r="G47" s="186">
        <v>0</v>
      </c>
      <c r="H47" s="186">
        <v>0</v>
      </c>
      <c r="I47" s="187">
        <v>0</v>
      </c>
      <c r="J47" s="187">
        <v>0</v>
      </c>
      <c r="K47" s="187">
        <v>0</v>
      </c>
      <c r="L47" s="187">
        <v>0</v>
      </c>
      <c r="M47" s="187">
        <v>0</v>
      </c>
      <c r="N47" s="186">
        <v>0</v>
      </c>
      <c r="O47" s="186">
        <v>0</v>
      </c>
      <c r="P47" s="187">
        <v>0</v>
      </c>
      <c r="Q47" s="187">
        <v>0</v>
      </c>
      <c r="R47" s="188">
        <f t="shared" si="8"/>
        <v>0</v>
      </c>
      <c r="S47" s="188">
        <f t="shared" si="8"/>
        <v>0</v>
      </c>
    </row>
    <row r="48" spans="1:19" ht="11.45">
      <c r="A48" s="921"/>
      <c r="B48" s="922"/>
      <c r="C48" s="638" t="s">
        <v>4239</v>
      </c>
      <c r="D48" s="186">
        <v>0</v>
      </c>
      <c r="E48" s="186">
        <v>0</v>
      </c>
      <c r="F48" s="186">
        <v>0</v>
      </c>
      <c r="G48" s="186">
        <v>0</v>
      </c>
      <c r="H48" s="186">
        <v>0</v>
      </c>
      <c r="I48" s="187">
        <v>0</v>
      </c>
      <c r="J48" s="187">
        <v>0</v>
      </c>
      <c r="K48" s="187">
        <v>0</v>
      </c>
      <c r="L48" s="187">
        <v>0</v>
      </c>
      <c r="M48" s="187">
        <v>0</v>
      </c>
      <c r="N48" s="186">
        <v>0</v>
      </c>
      <c r="O48" s="186">
        <v>0</v>
      </c>
      <c r="P48" s="187">
        <v>0</v>
      </c>
      <c r="Q48" s="187">
        <v>0</v>
      </c>
      <c r="R48" s="188">
        <f t="shared" si="8"/>
        <v>0</v>
      </c>
      <c r="S48" s="188">
        <f t="shared" si="8"/>
        <v>0</v>
      </c>
    </row>
    <row r="49" spans="1:19" ht="11.45">
      <c r="A49" s="921"/>
      <c r="B49" s="922"/>
      <c r="C49" s="638" t="s">
        <v>4240</v>
      </c>
      <c r="D49" s="186">
        <v>0</v>
      </c>
      <c r="E49" s="186">
        <v>0</v>
      </c>
      <c r="F49" s="186">
        <v>0</v>
      </c>
      <c r="G49" s="186">
        <v>0</v>
      </c>
      <c r="H49" s="186">
        <v>0</v>
      </c>
      <c r="I49" s="187">
        <v>0</v>
      </c>
      <c r="J49" s="187">
        <v>0</v>
      </c>
      <c r="K49" s="187">
        <v>0</v>
      </c>
      <c r="L49" s="187">
        <v>0</v>
      </c>
      <c r="M49" s="187">
        <v>0</v>
      </c>
      <c r="N49" s="186">
        <v>0</v>
      </c>
      <c r="O49" s="186">
        <v>0</v>
      </c>
      <c r="P49" s="187">
        <v>0</v>
      </c>
      <c r="Q49" s="187">
        <v>0</v>
      </c>
      <c r="R49" s="188">
        <f t="shared" si="8"/>
        <v>0</v>
      </c>
      <c r="S49" s="188">
        <f t="shared" si="8"/>
        <v>0</v>
      </c>
    </row>
    <row r="50" spans="1:19" ht="11.45">
      <c r="A50" s="921"/>
      <c r="B50" s="922"/>
      <c r="C50" s="638" t="s">
        <v>4241</v>
      </c>
      <c r="D50" s="186">
        <v>0</v>
      </c>
      <c r="E50" s="186">
        <v>0</v>
      </c>
      <c r="F50" s="186">
        <v>0</v>
      </c>
      <c r="G50" s="186">
        <v>0</v>
      </c>
      <c r="H50" s="186">
        <v>0</v>
      </c>
      <c r="I50" s="187">
        <v>0</v>
      </c>
      <c r="J50" s="187">
        <v>0</v>
      </c>
      <c r="K50" s="187">
        <v>0</v>
      </c>
      <c r="L50" s="187">
        <v>0</v>
      </c>
      <c r="M50" s="187">
        <v>0</v>
      </c>
      <c r="N50" s="186">
        <v>0</v>
      </c>
      <c r="O50" s="186">
        <v>0</v>
      </c>
      <c r="P50" s="187">
        <v>0</v>
      </c>
      <c r="Q50" s="187">
        <v>0</v>
      </c>
      <c r="R50" s="188">
        <f t="shared" si="8"/>
        <v>0</v>
      </c>
      <c r="S50" s="188">
        <f t="shared" si="8"/>
        <v>0</v>
      </c>
    </row>
    <row r="51" spans="1:19" ht="11.45">
      <c r="A51" s="921"/>
      <c r="B51" s="922"/>
      <c r="C51" s="638" t="s">
        <v>4242</v>
      </c>
      <c r="D51" s="186">
        <v>0</v>
      </c>
      <c r="E51" s="186">
        <v>0</v>
      </c>
      <c r="F51" s="186">
        <v>0</v>
      </c>
      <c r="G51" s="186">
        <v>0</v>
      </c>
      <c r="H51" s="186">
        <v>0</v>
      </c>
      <c r="I51" s="187">
        <v>0</v>
      </c>
      <c r="J51" s="187">
        <v>0</v>
      </c>
      <c r="K51" s="187">
        <v>0</v>
      </c>
      <c r="L51" s="187">
        <v>0</v>
      </c>
      <c r="M51" s="187">
        <v>0</v>
      </c>
      <c r="N51" s="186">
        <v>0</v>
      </c>
      <c r="O51" s="186">
        <v>0</v>
      </c>
      <c r="P51" s="187">
        <v>0</v>
      </c>
      <c r="Q51" s="187">
        <v>0</v>
      </c>
      <c r="R51" s="188">
        <f t="shared" si="8"/>
        <v>0</v>
      </c>
      <c r="S51" s="188">
        <f t="shared" si="8"/>
        <v>0</v>
      </c>
    </row>
    <row r="52" spans="1:19" ht="11.45">
      <c r="A52" s="921"/>
      <c r="B52" s="922"/>
      <c r="C52" s="638" t="s">
        <v>4243</v>
      </c>
      <c r="D52" s="186">
        <v>135</v>
      </c>
      <c r="E52" s="186">
        <v>138</v>
      </c>
      <c r="F52" s="186">
        <v>476</v>
      </c>
      <c r="G52" s="186">
        <v>575</v>
      </c>
      <c r="H52" s="186">
        <v>1461</v>
      </c>
      <c r="I52" s="187">
        <v>1578</v>
      </c>
      <c r="J52" s="187">
        <v>2011</v>
      </c>
      <c r="K52" s="187">
        <v>2376</v>
      </c>
      <c r="L52" s="187">
        <v>3563</v>
      </c>
      <c r="M52" s="187">
        <v>4481</v>
      </c>
      <c r="N52" s="186">
        <v>4033</v>
      </c>
      <c r="O52" s="186">
        <v>7696</v>
      </c>
      <c r="P52" s="187">
        <v>1824</v>
      </c>
      <c r="Q52" s="187">
        <v>3230</v>
      </c>
      <c r="R52" s="188">
        <f t="shared" si="8"/>
        <v>13503</v>
      </c>
      <c r="S52" s="188">
        <f t="shared" si="8"/>
        <v>20074</v>
      </c>
    </row>
    <row r="53" spans="1:19" ht="12">
      <c r="A53" s="921"/>
      <c r="B53" s="922"/>
      <c r="C53" s="636" t="s">
        <v>4244</v>
      </c>
      <c r="D53" s="189">
        <f t="shared" ref="D53:Q53" si="10">SUM(D45:D52)</f>
        <v>135</v>
      </c>
      <c r="E53" s="189">
        <f t="shared" si="10"/>
        <v>138</v>
      </c>
      <c r="F53" s="189">
        <f t="shared" si="10"/>
        <v>476</v>
      </c>
      <c r="G53" s="189">
        <f t="shared" si="10"/>
        <v>575</v>
      </c>
      <c r="H53" s="189">
        <f t="shared" si="10"/>
        <v>1461</v>
      </c>
      <c r="I53" s="189">
        <f t="shared" si="10"/>
        <v>1578</v>
      </c>
      <c r="J53" s="189">
        <f t="shared" si="10"/>
        <v>2011</v>
      </c>
      <c r="K53" s="189">
        <f t="shared" si="10"/>
        <v>2376</v>
      </c>
      <c r="L53" s="189">
        <f t="shared" si="10"/>
        <v>3630</v>
      </c>
      <c r="M53" s="189">
        <f t="shared" si="10"/>
        <v>4544</v>
      </c>
      <c r="N53" s="189">
        <f t="shared" si="10"/>
        <v>4258</v>
      </c>
      <c r="O53" s="189">
        <f t="shared" si="10"/>
        <v>7775</v>
      </c>
      <c r="P53" s="189">
        <f t="shared" si="10"/>
        <v>1833</v>
      </c>
      <c r="Q53" s="189">
        <f t="shared" si="10"/>
        <v>3230</v>
      </c>
      <c r="R53" s="189">
        <f t="shared" si="8"/>
        <v>13804</v>
      </c>
      <c r="S53" s="189">
        <f>+E53+G53+I53+K53+M53+O53+Q53</f>
        <v>20216</v>
      </c>
    </row>
    <row r="54" spans="1:19" ht="11.45">
      <c r="A54" s="921"/>
      <c r="B54" s="922"/>
      <c r="C54" s="639" t="s">
        <v>4245</v>
      </c>
      <c r="D54" s="605">
        <v>0</v>
      </c>
      <c r="E54" s="605">
        <v>0</v>
      </c>
      <c r="F54" s="605">
        <v>0</v>
      </c>
      <c r="G54" s="605">
        <v>0</v>
      </c>
      <c r="H54" s="606">
        <v>0</v>
      </c>
      <c r="I54" s="605">
        <v>0</v>
      </c>
      <c r="J54" s="605">
        <v>0</v>
      </c>
      <c r="K54" s="605">
        <v>19</v>
      </c>
      <c r="L54" s="606">
        <v>21</v>
      </c>
      <c r="M54" s="606">
        <v>14</v>
      </c>
      <c r="N54" s="606">
        <v>11</v>
      </c>
      <c r="O54" s="606">
        <v>0</v>
      </c>
      <c r="P54" s="606">
        <v>0</v>
      </c>
      <c r="Q54" s="606">
        <v>0</v>
      </c>
      <c r="R54" s="607">
        <f>+D54+F54+H54+J54+L54+N54+P54</f>
        <v>32</v>
      </c>
      <c r="S54" s="607">
        <f>+E54+G54+I54+K54+M54+O54+Q54</f>
        <v>33</v>
      </c>
    </row>
    <row r="55" spans="1:19" ht="11.45">
      <c r="A55" s="921"/>
      <c r="B55" s="922"/>
      <c r="C55" s="635" t="s">
        <v>4246</v>
      </c>
      <c r="D55" s="606">
        <v>0</v>
      </c>
      <c r="E55" s="606">
        <v>0</v>
      </c>
      <c r="F55" s="606">
        <v>0</v>
      </c>
      <c r="G55" s="606">
        <v>0</v>
      </c>
      <c r="H55" s="606">
        <v>0</v>
      </c>
      <c r="I55" s="605">
        <v>0</v>
      </c>
      <c r="J55" s="605">
        <v>0</v>
      </c>
      <c r="K55" s="605">
        <v>0</v>
      </c>
      <c r="L55" s="605">
        <v>0</v>
      </c>
      <c r="M55" s="605">
        <v>0</v>
      </c>
      <c r="N55" s="606">
        <v>0</v>
      </c>
      <c r="O55" s="606">
        <v>0</v>
      </c>
      <c r="P55" s="605">
        <v>0</v>
      </c>
      <c r="Q55" s="605">
        <v>0</v>
      </c>
      <c r="R55" s="188">
        <f>+D55+F55+H55+J55+L55+N55+P55</f>
        <v>0</v>
      </c>
      <c r="S55" s="188">
        <f>+E55+G55+I55+K55+M55+O55+Q55</f>
        <v>0</v>
      </c>
    </row>
    <row r="56" spans="1:19" ht="12">
      <c r="A56" s="921"/>
      <c r="B56" s="922"/>
      <c r="C56" s="640"/>
      <c r="D56" s="193">
        <f t="shared" ref="D56:S56" si="11">+D53</f>
        <v>135</v>
      </c>
      <c r="E56" s="193">
        <f t="shared" si="11"/>
        <v>138</v>
      </c>
      <c r="F56" s="193">
        <f t="shared" si="11"/>
        <v>476</v>
      </c>
      <c r="G56" s="193">
        <f t="shared" si="11"/>
        <v>575</v>
      </c>
      <c r="H56" s="193">
        <f t="shared" si="11"/>
        <v>1461</v>
      </c>
      <c r="I56" s="193">
        <f t="shared" si="11"/>
        <v>1578</v>
      </c>
      <c r="J56" s="193">
        <f t="shared" si="11"/>
        <v>2011</v>
      </c>
      <c r="K56" s="193">
        <f t="shared" si="11"/>
        <v>2376</v>
      </c>
      <c r="L56" s="193">
        <f t="shared" si="11"/>
        <v>3630</v>
      </c>
      <c r="M56" s="193">
        <f t="shared" si="11"/>
        <v>4544</v>
      </c>
      <c r="N56" s="193">
        <f t="shared" si="11"/>
        <v>4258</v>
      </c>
      <c r="O56" s="193">
        <f t="shared" si="11"/>
        <v>7775</v>
      </c>
      <c r="P56" s="193">
        <f t="shared" si="11"/>
        <v>1833</v>
      </c>
      <c r="Q56" s="193">
        <f t="shared" si="11"/>
        <v>3230</v>
      </c>
      <c r="R56" s="193">
        <f t="shared" si="11"/>
        <v>13804</v>
      </c>
      <c r="S56" s="193">
        <f t="shared" si="11"/>
        <v>20216</v>
      </c>
    </row>
    <row r="57" spans="1:19" ht="12" customHeight="1">
      <c r="A57" s="921">
        <v>4</v>
      </c>
      <c r="B57" s="922" t="str">
        <f>VLOOKUP(VALUE(A57),Metas!$B$4:$C$5036,2,0)</f>
        <v>Implementar el 100% de la línea de análisis de desigualdades ambientales, sociales y económicas presentes en el distrito capital para el fortalecimiento de la gobernanza y la gobernabilidad (Subsecretaría de Salud Pública).</v>
      </c>
      <c r="C57" s="634" t="s">
        <v>4230</v>
      </c>
      <c r="D57" s="186">
        <v>0</v>
      </c>
      <c r="E57" s="186">
        <v>0</v>
      </c>
      <c r="F57" s="186">
        <v>0</v>
      </c>
      <c r="G57" s="186">
        <v>0</v>
      </c>
      <c r="H57" s="186">
        <v>0</v>
      </c>
      <c r="I57" s="187">
        <v>0</v>
      </c>
      <c r="J57" s="187">
        <v>0</v>
      </c>
      <c r="K57" s="187">
        <v>0</v>
      </c>
      <c r="L57" s="187">
        <v>0</v>
      </c>
      <c r="M57" s="187">
        <v>0</v>
      </c>
      <c r="N57" s="186">
        <v>0</v>
      </c>
      <c r="O57" s="186">
        <v>0</v>
      </c>
      <c r="P57" s="187">
        <v>0</v>
      </c>
      <c r="Q57" s="187">
        <v>0</v>
      </c>
      <c r="R57" s="188">
        <f>+D57+F57+H57+J57+L57+N57+P57</f>
        <v>0</v>
      </c>
      <c r="S57" s="188">
        <f>+E57+G57+I57+K57+M57+O57+Q57</f>
        <v>0</v>
      </c>
    </row>
    <row r="58" spans="1:19" ht="11.45">
      <c r="A58" s="921"/>
      <c r="B58" s="922"/>
      <c r="C58" s="634" t="s">
        <v>4231</v>
      </c>
      <c r="D58" s="186">
        <v>0</v>
      </c>
      <c r="E58" s="186">
        <v>0</v>
      </c>
      <c r="F58" s="186">
        <v>0</v>
      </c>
      <c r="G58" s="186">
        <v>0</v>
      </c>
      <c r="H58" s="186">
        <v>0</v>
      </c>
      <c r="I58" s="187">
        <v>0</v>
      </c>
      <c r="J58" s="187">
        <v>0</v>
      </c>
      <c r="K58" s="187">
        <v>0</v>
      </c>
      <c r="L58" s="187">
        <v>0</v>
      </c>
      <c r="M58" s="187">
        <v>0</v>
      </c>
      <c r="N58" s="186">
        <v>0</v>
      </c>
      <c r="O58" s="186">
        <v>0</v>
      </c>
      <c r="P58" s="187">
        <v>0</v>
      </c>
      <c r="Q58" s="187">
        <v>0</v>
      </c>
      <c r="R58" s="188">
        <f t="shared" ref="R58:S71" si="12">+D58+F58+H58+J58+L58+N58+P58</f>
        <v>0</v>
      </c>
      <c r="S58" s="188">
        <f t="shared" si="12"/>
        <v>0</v>
      </c>
    </row>
    <row r="59" spans="1:19" ht="11.45">
      <c r="A59" s="921"/>
      <c r="B59" s="922"/>
      <c r="C59" s="634" t="s">
        <v>4232</v>
      </c>
      <c r="D59" s="186">
        <v>0</v>
      </c>
      <c r="E59" s="186">
        <v>0</v>
      </c>
      <c r="F59" s="186">
        <v>0</v>
      </c>
      <c r="G59" s="186">
        <v>0</v>
      </c>
      <c r="H59" s="186">
        <v>0</v>
      </c>
      <c r="I59" s="187">
        <v>0</v>
      </c>
      <c r="J59" s="187">
        <v>0</v>
      </c>
      <c r="K59" s="187">
        <v>0</v>
      </c>
      <c r="L59" s="187">
        <v>0</v>
      </c>
      <c r="M59" s="187">
        <v>0</v>
      </c>
      <c r="N59" s="186">
        <v>0</v>
      </c>
      <c r="O59" s="186">
        <v>0</v>
      </c>
      <c r="P59" s="187">
        <v>0</v>
      </c>
      <c r="Q59" s="187">
        <v>0</v>
      </c>
      <c r="R59" s="188">
        <f t="shared" si="12"/>
        <v>0</v>
      </c>
      <c r="S59" s="188">
        <f t="shared" si="12"/>
        <v>0</v>
      </c>
    </row>
    <row r="60" spans="1:19" ht="11.45">
      <c r="A60" s="921"/>
      <c r="B60" s="922"/>
      <c r="C60" s="634" t="s">
        <v>4233</v>
      </c>
      <c r="D60" s="186">
        <v>0</v>
      </c>
      <c r="E60" s="186">
        <v>0</v>
      </c>
      <c r="F60" s="186">
        <v>0</v>
      </c>
      <c r="G60" s="186">
        <v>0</v>
      </c>
      <c r="H60" s="186">
        <v>0</v>
      </c>
      <c r="I60" s="187">
        <v>0</v>
      </c>
      <c r="J60" s="187">
        <v>0</v>
      </c>
      <c r="K60" s="187">
        <v>0</v>
      </c>
      <c r="L60" s="187">
        <v>0</v>
      </c>
      <c r="M60" s="187">
        <v>0</v>
      </c>
      <c r="N60" s="186">
        <v>0</v>
      </c>
      <c r="O60" s="186">
        <v>0</v>
      </c>
      <c r="P60" s="187">
        <v>0</v>
      </c>
      <c r="Q60" s="187">
        <v>0</v>
      </c>
      <c r="R60" s="188">
        <f t="shared" si="12"/>
        <v>0</v>
      </c>
      <c r="S60" s="188">
        <f t="shared" si="12"/>
        <v>0</v>
      </c>
    </row>
    <row r="61" spans="1:19" ht="11.45">
      <c r="A61" s="921"/>
      <c r="B61" s="922"/>
      <c r="C61" s="634" t="s">
        <v>4234</v>
      </c>
      <c r="D61" s="186">
        <v>0</v>
      </c>
      <c r="E61" s="186">
        <v>0</v>
      </c>
      <c r="F61" s="186">
        <v>0</v>
      </c>
      <c r="G61" s="186">
        <v>0</v>
      </c>
      <c r="H61" s="186">
        <v>0</v>
      </c>
      <c r="I61" s="187">
        <v>0</v>
      </c>
      <c r="J61" s="187">
        <v>0</v>
      </c>
      <c r="K61" s="187">
        <v>0</v>
      </c>
      <c r="L61" s="187">
        <v>0</v>
      </c>
      <c r="M61" s="187">
        <v>0</v>
      </c>
      <c r="N61" s="186">
        <v>0</v>
      </c>
      <c r="O61" s="186">
        <v>0</v>
      </c>
      <c r="P61" s="187">
        <v>0</v>
      </c>
      <c r="Q61" s="187">
        <v>0</v>
      </c>
      <c r="R61" s="188">
        <f t="shared" si="12"/>
        <v>0</v>
      </c>
      <c r="S61" s="188">
        <f t="shared" si="12"/>
        <v>0</v>
      </c>
    </row>
    <row r="62" spans="1:19" ht="11.45">
      <c r="A62" s="921"/>
      <c r="B62" s="922"/>
      <c r="C62" s="635" t="s">
        <v>4235</v>
      </c>
      <c r="D62" s="186">
        <v>0</v>
      </c>
      <c r="E62" s="186">
        <v>0</v>
      </c>
      <c r="F62" s="186">
        <v>0</v>
      </c>
      <c r="G62" s="186">
        <v>0</v>
      </c>
      <c r="H62" s="186">
        <v>0</v>
      </c>
      <c r="I62" s="187">
        <v>0</v>
      </c>
      <c r="J62" s="187">
        <v>0</v>
      </c>
      <c r="K62" s="187">
        <v>0</v>
      </c>
      <c r="L62" s="187">
        <v>0</v>
      </c>
      <c r="M62" s="187">
        <v>0</v>
      </c>
      <c r="N62" s="186">
        <v>0</v>
      </c>
      <c r="O62" s="186">
        <v>2</v>
      </c>
      <c r="P62" s="187">
        <v>0</v>
      </c>
      <c r="Q62" s="187">
        <v>0</v>
      </c>
      <c r="R62" s="188">
        <f t="shared" si="12"/>
        <v>0</v>
      </c>
      <c r="S62" s="188">
        <f t="shared" si="12"/>
        <v>2</v>
      </c>
    </row>
    <row r="63" spans="1:19" ht="12">
      <c r="A63" s="921"/>
      <c r="B63" s="922"/>
      <c r="C63" s="636" t="s">
        <v>4236</v>
      </c>
      <c r="D63" s="189">
        <f t="shared" ref="D63:M63" si="13">SUM(D57:D62)</f>
        <v>0</v>
      </c>
      <c r="E63" s="189">
        <f t="shared" si="13"/>
        <v>0</v>
      </c>
      <c r="F63" s="189">
        <f t="shared" si="13"/>
        <v>0</v>
      </c>
      <c r="G63" s="189">
        <f t="shared" si="13"/>
        <v>0</v>
      </c>
      <c r="H63" s="189">
        <f t="shared" si="13"/>
        <v>0</v>
      </c>
      <c r="I63" s="189">
        <f t="shared" si="13"/>
        <v>0</v>
      </c>
      <c r="J63" s="189">
        <f t="shared" si="13"/>
        <v>0</v>
      </c>
      <c r="K63" s="189">
        <f t="shared" si="13"/>
        <v>0</v>
      </c>
      <c r="L63" s="189">
        <f t="shared" si="13"/>
        <v>0</v>
      </c>
      <c r="M63" s="189">
        <f t="shared" si="13"/>
        <v>0</v>
      </c>
      <c r="N63" s="189">
        <f>SUM(N57:N62)</f>
        <v>0</v>
      </c>
      <c r="O63" s="189">
        <f>SUM(O57:O62)</f>
        <v>2</v>
      </c>
      <c r="P63" s="189">
        <f>SUM(P57:P62)</f>
        <v>0</v>
      </c>
      <c r="Q63" s="189">
        <f>SUM(Q57:Q62)</f>
        <v>0</v>
      </c>
      <c r="R63" s="189">
        <f t="shared" si="12"/>
        <v>0</v>
      </c>
      <c r="S63" s="189">
        <f t="shared" si="12"/>
        <v>2</v>
      </c>
    </row>
    <row r="64" spans="1:19" ht="11.45">
      <c r="A64" s="921"/>
      <c r="B64" s="922"/>
      <c r="C64" s="637" t="s">
        <v>4237</v>
      </c>
      <c r="D64" s="186">
        <v>0</v>
      </c>
      <c r="E64" s="186">
        <v>0</v>
      </c>
      <c r="F64" s="186">
        <v>0</v>
      </c>
      <c r="G64" s="186">
        <v>0</v>
      </c>
      <c r="H64" s="186">
        <v>0</v>
      </c>
      <c r="I64" s="187">
        <v>0</v>
      </c>
      <c r="J64" s="187">
        <v>0</v>
      </c>
      <c r="K64" s="187">
        <v>0</v>
      </c>
      <c r="L64" s="187">
        <v>0</v>
      </c>
      <c r="M64" s="187">
        <v>0</v>
      </c>
      <c r="N64" s="186">
        <v>0</v>
      </c>
      <c r="O64" s="186">
        <v>0</v>
      </c>
      <c r="P64" s="187">
        <v>0</v>
      </c>
      <c r="Q64" s="187">
        <v>0</v>
      </c>
      <c r="R64" s="188">
        <f t="shared" si="12"/>
        <v>0</v>
      </c>
      <c r="S64" s="188">
        <f t="shared" si="12"/>
        <v>0</v>
      </c>
    </row>
    <row r="65" spans="1:19" ht="11.45">
      <c r="A65" s="921"/>
      <c r="B65" s="922"/>
      <c r="C65" s="637" t="s">
        <v>4238</v>
      </c>
      <c r="D65" s="186">
        <v>0</v>
      </c>
      <c r="E65" s="186">
        <v>1</v>
      </c>
      <c r="F65" s="186">
        <v>0</v>
      </c>
      <c r="G65" s="186">
        <v>0</v>
      </c>
      <c r="H65" s="186">
        <v>0</v>
      </c>
      <c r="I65" s="187">
        <v>0</v>
      </c>
      <c r="J65" s="187">
        <v>0</v>
      </c>
      <c r="K65" s="187">
        <v>0</v>
      </c>
      <c r="L65" s="187">
        <v>0</v>
      </c>
      <c r="M65" s="187">
        <v>1</v>
      </c>
      <c r="N65" s="186">
        <v>1</v>
      </c>
      <c r="O65" s="186">
        <v>1</v>
      </c>
      <c r="P65" s="187">
        <v>0</v>
      </c>
      <c r="Q65" s="187">
        <v>0</v>
      </c>
      <c r="R65" s="188">
        <f t="shared" si="12"/>
        <v>1</v>
      </c>
      <c r="S65" s="188">
        <f t="shared" si="12"/>
        <v>3</v>
      </c>
    </row>
    <row r="66" spans="1:19" ht="11.45">
      <c r="A66" s="921"/>
      <c r="B66" s="922"/>
      <c r="C66" s="638" t="s">
        <v>4239</v>
      </c>
      <c r="D66" s="186">
        <v>0</v>
      </c>
      <c r="E66" s="186">
        <v>0</v>
      </c>
      <c r="F66" s="186">
        <v>0</v>
      </c>
      <c r="G66" s="186">
        <v>0</v>
      </c>
      <c r="H66" s="186">
        <v>0</v>
      </c>
      <c r="I66" s="187">
        <v>0</v>
      </c>
      <c r="J66" s="187">
        <v>0</v>
      </c>
      <c r="K66" s="187">
        <v>0</v>
      </c>
      <c r="L66" s="187">
        <v>0</v>
      </c>
      <c r="M66" s="187">
        <v>0</v>
      </c>
      <c r="N66" s="186">
        <v>0</v>
      </c>
      <c r="O66" s="186">
        <v>0</v>
      </c>
      <c r="P66" s="187">
        <v>0</v>
      </c>
      <c r="Q66" s="187">
        <v>0</v>
      </c>
      <c r="R66" s="188">
        <f t="shared" si="12"/>
        <v>0</v>
      </c>
      <c r="S66" s="188">
        <f t="shared" si="12"/>
        <v>0</v>
      </c>
    </row>
    <row r="67" spans="1:19" ht="11.45">
      <c r="A67" s="921"/>
      <c r="B67" s="922"/>
      <c r="C67" s="638" t="s">
        <v>4240</v>
      </c>
      <c r="D67" s="186">
        <v>0</v>
      </c>
      <c r="E67" s="186">
        <v>0</v>
      </c>
      <c r="F67" s="186">
        <v>1</v>
      </c>
      <c r="G67" s="186">
        <v>0</v>
      </c>
      <c r="H67" s="186">
        <v>0</v>
      </c>
      <c r="I67" s="187">
        <v>3</v>
      </c>
      <c r="J67" s="187">
        <v>1</v>
      </c>
      <c r="K67" s="187">
        <v>0</v>
      </c>
      <c r="L67" s="187">
        <v>0</v>
      </c>
      <c r="M67" s="187">
        <v>3</v>
      </c>
      <c r="N67" s="186">
        <v>0</v>
      </c>
      <c r="O67" s="186">
        <v>4</v>
      </c>
      <c r="P67" s="187">
        <v>0</v>
      </c>
      <c r="Q67" s="187">
        <v>0</v>
      </c>
      <c r="R67" s="188">
        <f t="shared" si="12"/>
        <v>2</v>
      </c>
      <c r="S67" s="188">
        <f t="shared" si="12"/>
        <v>10</v>
      </c>
    </row>
    <row r="68" spans="1:19" ht="11.45">
      <c r="A68" s="921"/>
      <c r="B68" s="922"/>
      <c r="C68" s="638" t="s">
        <v>4241</v>
      </c>
      <c r="D68" s="186">
        <v>0</v>
      </c>
      <c r="E68" s="186">
        <v>0</v>
      </c>
      <c r="F68" s="186">
        <v>0</v>
      </c>
      <c r="G68" s="186">
        <v>0</v>
      </c>
      <c r="H68" s="186">
        <v>0</v>
      </c>
      <c r="I68" s="187">
        <v>0</v>
      </c>
      <c r="J68" s="187">
        <v>0</v>
      </c>
      <c r="K68" s="187">
        <v>0</v>
      </c>
      <c r="L68" s="187">
        <v>0</v>
      </c>
      <c r="M68" s="187">
        <v>0</v>
      </c>
      <c r="N68" s="186">
        <v>0</v>
      </c>
      <c r="O68" s="186">
        <v>1</v>
      </c>
      <c r="P68" s="187">
        <v>0</v>
      </c>
      <c r="Q68" s="187">
        <v>0</v>
      </c>
      <c r="R68" s="188">
        <f t="shared" si="12"/>
        <v>0</v>
      </c>
      <c r="S68" s="188">
        <f t="shared" si="12"/>
        <v>1</v>
      </c>
    </row>
    <row r="69" spans="1:19" ht="11.45">
      <c r="A69" s="921"/>
      <c r="B69" s="922"/>
      <c r="C69" s="638" t="s">
        <v>4242</v>
      </c>
      <c r="D69" s="186">
        <v>0</v>
      </c>
      <c r="E69" s="186">
        <v>0</v>
      </c>
      <c r="F69" s="186">
        <v>0</v>
      </c>
      <c r="G69" s="186">
        <v>0</v>
      </c>
      <c r="H69" s="186">
        <v>0</v>
      </c>
      <c r="I69" s="187">
        <v>0</v>
      </c>
      <c r="J69" s="187">
        <v>0</v>
      </c>
      <c r="K69" s="187">
        <v>0</v>
      </c>
      <c r="L69" s="187">
        <v>0</v>
      </c>
      <c r="M69" s="187">
        <v>0</v>
      </c>
      <c r="N69" s="186">
        <v>0</v>
      </c>
      <c r="O69" s="186">
        <v>0</v>
      </c>
      <c r="P69" s="187">
        <v>0</v>
      </c>
      <c r="Q69" s="187">
        <v>0</v>
      </c>
      <c r="R69" s="188">
        <f t="shared" si="12"/>
        <v>0</v>
      </c>
      <c r="S69" s="188">
        <f t="shared" si="12"/>
        <v>0</v>
      </c>
    </row>
    <row r="70" spans="1:19" ht="11.45">
      <c r="A70" s="921"/>
      <c r="B70" s="922"/>
      <c r="C70" s="638" t="s">
        <v>4243</v>
      </c>
      <c r="D70" s="186">
        <v>68</v>
      </c>
      <c r="E70" s="186">
        <v>37</v>
      </c>
      <c r="F70" s="186">
        <v>581</v>
      </c>
      <c r="G70" s="186">
        <v>626</v>
      </c>
      <c r="H70" s="186">
        <v>1355</v>
      </c>
      <c r="I70" s="187">
        <v>1688</v>
      </c>
      <c r="J70" s="187">
        <v>959</v>
      </c>
      <c r="K70" s="187">
        <v>1447</v>
      </c>
      <c r="L70" s="187">
        <v>1853</v>
      </c>
      <c r="M70" s="187">
        <v>2824</v>
      </c>
      <c r="N70" s="186">
        <v>3543</v>
      </c>
      <c r="O70" s="186">
        <v>6166</v>
      </c>
      <c r="P70" s="187">
        <v>1146</v>
      </c>
      <c r="Q70" s="187">
        <v>2225</v>
      </c>
      <c r="R70" s="188">
        <f t="shared" si="12"/>
        <v>9505</v>
      </c>
      <c r="S70" s="188">
        <f t="shared" si="12"/>
        <v>15013</v>
      </c>
    </row>
    <row r="71" spans="1:19" ht="12">
      <c r="A71" s="921"/>
      <c r="B71" s="922"/>
      <c r="C71" s="636" t="s">
        <v>4244</v>
      </c>
      <c r="D71" s="189">
        <f t="shared" ref="D71:Q71" si="14">SUM(D63:D70)</f>
        <v>68</v>
      </c>
      <c r="E71" s="189">
        <f t="shared" si="14"/>
        <v>38</v>
      </c>
      <c r="F71" s="189">
        <f t="shared" si="14"/>
        <v>582</v>
      </c>
      <c r="G71" s="189">
        <f t="shared" si="14"/>
        <v>626</v>
      </c>
      <c r="H71" s="189">
        <f t="shared" si="14"/>
        <v>1355</v>
      </c>
      <c r="I71" s="189">
        <f t="shared" si="14"/>
        <v>1691</v>
      </c>
      <c r="J71" s="189">
        <f t="shared" si="14"/>
        <v>960</v>
      </c>
      <c r="K71" s="189">
        <f t="shared" si="14"/>
        <v>1447</v>
      </c>
      <c r="L71" s="189">
        <f t="shared" si="14"/>
        <v>1853</v>
      </c>
      <c r="M71" s="189">
        <f t="shared" si="14"/>
        <v>2828</v>
      </c>
      <c r="N71" s="189">
        <f t="shared" si="14"/>
        <v>3544</v>
      </c>
      <c r="O71" s="189">
        <f t="shared" si="14"/>
        <v>6174</v>
      </c>
      <c r="P71" s="189">
        <f t="shared" si="14"/>
        <v>1146</v>
      </c>
      <c r="Q71" s="189">
        <f t="shared" si="14"/>
        <v>2225</v>
      </c>
      <c r="R71" s="189">
        <f t="shared" si="12"/>
        <v>9508</v>
      </c>
      <c r="S71" s="189">
        <f>+E71+G71+I71+K71+M71+O71+Q71</f>
        <v>15029</v>
      </c>
    </row>
    <row r="72" spans="1:19" ht="11.45">
      <c r="A72" s="921"/>
      <c r="B72" s="922"/>
      <c r="C72" s="639" t="s">
        <v>4245</v>
      </c>
      <c r="D72" s="605">
        <v>0</v>
      </c>
      <c r="E72" s="605">
        <v>0</v>
      </c>
      <c r="F72" s="605">
        <v>6</v>
      </c>
      <c r="G72" s="605">
        <v>6</v>
      </c>
      <c r="H72" s="606">
        <v>22</v>
      </c>
      <c r="I72" s="605">
        <v>32</v>
      </c>
      <c r="J72" s="605">
        <v>8</v>
      </c>
      <c r="K72" s="605">
        <v>29</v>
      </c>
      <c r="L72" s="606">
        <v>25</v>
      </c>
      <c r="M72" s="606">
        <v>83</v>
      </c>
      <c r="N72" s="606">
        <v>53</v>
      </c>
      <c r="O72" s="606">
        <v>111</v>
      </c>
      <c r="P72" s="606">
        <v>4</v>
      </c>
      <c r="Q72" s="606">
        <v>27</v>
      </c>
      <c r="R72" s="607">
        <f>+D72+F72+H72+J72+L72+N72+P72</f>
        <v>118</v>
      </c>
      <c r="S72" s="607">
        <f>+E72+G72+I72+K72+M72+O72+Q72</f>
        <v>288</v>
      </c>
    </row>
    <row r="73" spans="1:19" ht="11.45">
      <c r="A73" s="921"/>
      <c r="B73" s="922"/>
      <c r="C73" s="635" t="s">
        <v>4246</v>
      </c>
      <c r="D73" s="606">
        <v>0</v>
      </c>
      <c r="E73" s="606">
        <v>0</v>
      </c>
      <c r="F73" s="606">
        <v>0</v>
      </c>
      <c r="G73" s="606">
        <v>0</v>
      </c>
      <c r="H73" s="606">
        <v>0</v>
      </c>
      <c r="I73" s="605">
        <v>0</v>
      </c>
      <c r="J73" s="605">
        <v>0</v>
      </c>
      <c r="K73" s="605">
        <v>0</v>
      </c>
      <c r="L73" s="605">
        <v>0</v>
      </c>
      <c r="M73" s="605">
        <v>0</v>
      </c>
      <c r="N73" s="606">
        <v>0</v>
      </c>
      <c r="O73" s="606">
        <v>0</v>
      </c>
      <c r="P73" s="605">
        <v>0</v>
      </c>
      <c r="Q73" s="605">
        <v>0</v>
      </c>
      <c r="R73" s="188">
        <f>+D73+F73+H73+J73+L73+N73+P73</f>
        <v>0</v>
      </c>
      <c r="S73" s="188">
        <f>+E73+G73+I73+K73+M73+O73+Q73</f>
        <v>0</v>
      </c>
    </row>
    <row r="74" spans="1:19" ht="12">
      <c r="A74" s="921"/>
      <c r="B74" s="922"/>
      <c r="C74" s="640"/>
      <c r="D74" s="193">
        <f t="shared" ref="D74:S74" si="15">+D71</f>
        <v>68</v>
      </c>
      <c r="E74" s="193">
        <f t="shared" si="15"/>
        <v>38</v>
      </c>
      <c r="F74" s="193">
        <f t="shared" si="15"/>
        <v>582</v>
      </c>
      <c r="G74" s="193">
        <f t="shared" si="15"/>
        <v>626</v>
      </c>
      <c r="H74" s="193">
        <f t="shared" si="15"/>
        <v>1355</v>
      </c>
      <c r="I74" s="193">
        <f t="shared" si="15"/>
        <v>1691</v>
      </c>
      <c r="J74" s="193">
        <f t="shared" si="15"/>
        <v>960</v>
      </c>
      <c r="K74" s="193">
        <f t="shared" si="15"/>
        <v>1447</v>
      </c>
      <c r="L74" s="193">
        <f t="shared" si="15"/>
        <v>1853</v>
      </c>
      <c r="M74" s="193">
        <f t="shared" si="15"/>
        <v>2828</v>
      </c>
      <c r="N74" s="193">
        <f t="shared" si="15"/>
        <v>3544</v>
      </c>
      <c r="O74" s="193">
        <f t="shared" si="15"/>
        <v>6174</v>
      </c>
      <c r="P74" s="193">
        <f t="shared" si="15"/>
        <v>1146</v>
      </c>
      <c r="Q74" s="193">
        <f t="shared" si="15"/>
        <v>2225</v>
      </c>
      <c r="R74" s="193">
        <f t="shared" si="15"/>
        <v>9508</v>
      </c>
      <c r="S74" s="193">
        <f t="shared" si="15"/>
        <v>15029</v>
      </c>
    </row>
    <row r="75" spans="1:19" ht="12" customHeight="1">
      <c r="A75" s="921">
        <v>5</v>
      </c>
      <c r="B75" s="922" t="str">
        <f>VLOOKUP(VALUE(A75),Metas!$B$4:$C$5036,2,0)</f>
        <v>Implementar el 100% de las acciones del plan de acción de la estrategia intersectorial para la prevención del consumo de sustancias psicoactivas y desde un enfoque de reducción de riesgos y daños en la población usuaria, garantizando la participación integral de organizaciones sociales, dispositivos de base comunitaria, asociaciones científicas, universidades y demás actores.</v>
      </c>
      <c r="C75" s="634" t="s">
        <v>4230</v>
      </c>
      <c r="D75" s="186">
        <v>0</v>
      </c>
      <c r="E75" s="186">
        <v>0</v>
      </c>
      <c r="F75" s="186">
        <v>0</v>
      </c>
      <c r="G75" s="186">
        <v>0</v>
      </c>
      <c r="H75" s="186">
        <v>0</v>
      </c>
      <c r="I75" s="187">
        <v>0</v>
      </c>
      <c r="J75" s="187">
        <v>0</v>
      </c>
      <c r="K75" s="187">
        <v>0</v>
      </c>
      <c r="L75" s="187">
        <v>0</v>
      </c>
      <c r="M75" s="187">
        <v>0</v>
      </c>
      <c r="N75" s="186">
        <v>0</v>
      </c>
      <c r="O75" s="186">
        <v>0</v>
      </c>
      <c r="P75" s="187">
        <v>0</v>
      </c>
      <c r="Q75" s="187">
        <v>0</v>
      </c>
      <c r="R75" s="188">
        <f>+D75+F75+H75+J75+L75+N75+P75</f>
        <v>0</v>
      </c>
      <c r="S75" s="188">
        <f>+E75+G75+I75+K75+M75+O75+Q75</f>
        <v>0</v>
      </c>
    </row>
    <row r="76" spans="1:19" ht="11.45">
      <c r="A76" s="921"/>
      <c r="B76" s="922"/>
      <c r="C76" s="634" t="s">
        <v>4231</v>
      </c>
      <c r="D76" s="186">
        <v>0</v>
      </c>
      <c r="E76" s="186">
        <v>0</v>
      </c>
      <c r="F76" s="186">
        <v>0</v>
      </c>
      <c r="G76" s="186">
        <v>0</v>
      </c>
      <c r="H76" s="186">
        <v>0</v>
      </c>
      <c r="I76" s="187">
        <v>0</v>
      </c>
      <c r="J76" s="187">
        <v>0</v>
      </c>
      <c r="K76" s="187">
        <v>0</v>
      </c>
      <c r="L76" s="187">
        <v>0</v>
      </c>
      <c r="M76" s="187">
        <v>0</v>
      </c>
      <c r="N76" s="186">
        <v>0</v>
      </c>
      <c r="O76" s="186">
        <v>0</v>
      </c>
      <c r="P76" s="187">
        <v>0</v>
      </c>
      <c r="Q76" s="187">
        <v>0</v>
      </c>
      <c r="R76" s="188">
        <f t="shared" ref="R76:S89" si="16">+D76+F76+H76+J76+L76+N76+P76</f>
        <v>0</v>
      </c>
      <c r="S76" s="188">
        <f t="shared" si="16"/>
        <v>0</v>
      </c>
    </row>
    <row r="77" spans="1:19" ht="11.45">
      <c r="A77" s="921"/>
      <c r="B77" s="922"/>
      <c r="C77" s="634" t="s">
        <v>4232</v>
      </c>
      <c r="D77" s="186">
        <v>0</v>
      </c>
      <c r="E77" s="186">
        <v>0</v>
      </c>
      <c r="F77" s="186">
        <v>0</v>
      </c>
      <c r="G77" s="186">
        <v>0</v>
      </c>
      <c r="H77" s="186">
        <v>0</v>
      </c>
      <c r="I77" s="187">
        <v>0</v>
      </c>
      <c r="J77" s="187">
        <v>0</v>
      </c>
      <c r="K77" s="187">
        <v>0</v>
      </c>
      <c r="L77" s="187">
        <v>0</v>
      </c>
      <c r="M77" s="187">
        <v>0</v>
      </c>
      <c r="N77" s="186">
        <v>0</v>
      </c>
      <c r="O77" s="186">
        <v>0</v>
      </c>
      <c r="P77" s="187">
        <v>0</v>
      </c>
      <c r="Q77" s="187">
        <v>0</v>
      </c>
      <c r="R77" s="188">
        <f t="shared" si="16"/>
        <v>0</v>
      </c>
      <c r="S77" s="188">
        <f t="shared" si="16"/>
        <v>0</v>
      </c>
    </row>
    <row r="78" spans="1:19" ht="11.45">
      <c r="A78" s="921"/>
      <c r="B78" s="922"/>
      <c r="C78" s="634" t="s">
        <v>4233</v>
      </c>
      <c r="D78" s="186">
        <v>0</v>
      </c>
      <c r="E78" s="186">
        <v>0</v>
      </c>
      <c r="F78" s="186">
        <v>0</v>
      </c>
      <c r="G78" s="186">
        <v>0</v>
      </c>
      <c r="H78" s="186">
        <v>0</v>
      </c>
      <c r="I78" s="187">
        <v>0</v>
      </c>
      <c r="J78" s="187">
        <v>0</v>
      </c>
      <c r="K78" s="187">
        <v>0</v>
      </c>
      <c r="L78" s="187">
        <v>0</v>
      </c>
      <c r="M78" s="187">
        <v>0</v>
      </c>
      <c r="N78" s="186">
        <v>0</v>
      </c>
      <c r="O78" s="186">
        <v>0</v>
      </c>
      <c r="P78" s="187">
        <v>0</v>
      </c>
      <c r="Q78" s="187">
        <v>0</v>
      </c>
      <c r="R78" s="188">
        <f t="shared" si="16"/>
        <v>0</v>
      </c>
      <c r="S78" s="188">
        <f t="shared" si="16"/>
        <v>0</v>
      </c>
    </row>
    <row r="79" spans="1:19" ht="11.45">
      <c r="A79" s="921"/>
      <c r="B79" s="922"/>
      <c r="C79" s="634" t="s">
        <v>4234</v>
      </c>
      <c r="D79" s="186">
        <v>0</v>
      </c>
      <c r="E79" s="186">
        <v>0</v>
      </c>
      <c r="F79" s="186">
        <v>0</v>
      </c>
      <c r="G79" s="186">
        <v>0</v>
      </c>
      <c r="H79" s="186">
        <v>0</v>
      </c>
      <c r="I79" s="187">
        <v>0</v>
      </c>
      <c r="J79" s="187">
        <v>0</v>
      </c>
      <c r="K79" s="187">
        <v>0</v>
      </c>
      <c r="L79" s="187">
        <v>0</v>
      </c>
      <c r="M79" s="187">
        <v>0</v>
      </c>
      <c r="N79" s="186">
        <v>0</v>
      </c>
      <c r="O79" s="186">
        <v>0</v>
      </c>
      <c r="P79" s="187">
        <v>0</v>
      </c>
      <c r="Q79" s="187">
        <v>0</v>
      </c>
      <c r="R79" s="188">
        <f t="shared" si="16"/>
        <v>0</v>
      </c>
      <c r="S79" s="188">
        <f t="shared" si="16"/>
        <v>0</v>
      </c>
    </row>
    <row r="80" spans="1:19" ht="11.45">
      <c r="A80" s="921"/>
      <c r="B80" s="922"/>
      <c r="C80" s="635" t="s">
        <v>4235</v>
      </c>
      <c r="D80" s="186">
        <v>0</v>
      </c>
      <c r="E80" s="186">
        <v>0</v>
      </c>
      <c r="F80" s="186">
        <v>0</v>
      </c>
      <c r="G80" s="186">
        <v>0</v>
      </c>
      <c r="H80" s="186">
        <v>0</v>
      </c>
      <c r="I80" s="187">
        <v>0</v>
      </c>
      <c r="J80" s="187">
        <v>0</v>
      </c>
      <c r="K80" s="187">
        <v>129</v>
      </c>
      <c r="L80" s="187">
        <v>131</v>
      </c>
      <c r="M80" s="187">
        <v>245</v>
      </c>
      <c r="N80" s="186">
        <v>104</v>
      </c>
      <c r="O80" s="186">
        <v>141</v>
      </c>
      <c r="P80" s="187">
        <v>2</v>
      </c>
      <c r="Q80" s="187">
        <v>0</v>
      </c>
      <c r="R80" s="188">
        <f t="shared" si="16"/>
        <v>237</v>
      </c>
      <c r="S80" s="188">
        <f t="shared" si="16"/>
        <v>515</v>
      </c>
    </row>
    <row r="81" spans="1:19" ht="12">
      <c r="A81" s="921"/>
      <c r="B81" s="922"/>
      <c r="C81" s="636" t="s">
        <v>4236</v>
      </c>
      <c r="D81" s="189">
        <f t="shared" ref="D81:M81" si="17">SUM(D75:D80)</f>
        <v>0</v>
      </c>
      <c r="E81" s="189">
        <f t="shared" si="17"/>
        <v>0</v>
      </c>
      <c r="F81" s="189">
        <f t="shared" si="17"/>
        <v>0</v>
      </c>
      <c r="G81" s="189">
        <f t="shared" si="17"/>
        <v>0</v>
      </c>
      <c r="H81" s="189">
        <f t="shared" si="17"/>
        <v>0</v>
      </c>
      <c r="I81" s="189">
        <f t="shared" si="17"/>
        <v>0</v>
      </c>
      <c r="J81" s="189">
        <f t="shared" si="17"/>
        <v>0</v>
      </c>
      <c r="K81" s="189">
        <f t="shared" si="17"/>
        <v>129</v>
      </c>
      <c r="L81" s="189">
        <f t="shared" si="17"/>
        <v>131</v>
      </c>
      <c r="M81" s="189">
        <f t="shared" si="17"/>
        <v>245</v>
      </c>
      <c r="N81" s="189">
        <f>SUM(N75:N80)</f>
        <v>104</v>
      </c>
      <c r="O81" s="189">
        <f>SUM(O75:O80)</f>
        <v>141</v>
      </c>
      <c r="P81" s="189">
        <f>SUM(P75:P80)</f>
        <v>2</v>
      </c>
      <c r="Q81" s="189">
        <f>SUM(Q75:Q80)</f>
        <v>0</v>
      </c>
      <c r="R81" s="189">
        <f t="shared" si="16"/>
        <v>237</v>
      </c>
      <c r="S81" s="189">
        <f t="shared" si="16"/>
        <v>515</v>
      </c>
    </row>
    <row r="82" spans="1:19" ht="11.45">
      <c r="A82" s="921"/>
      <c r="B82" s="922"/>
      <c r="C82" s="637" t="s">
        <v>4237</v>
      </c>
      <c r="D82" s="186">
        <v>0</v>
      </c>
      <c r="E82" s="186">
        <v>0</v>
      </c>
      <c r="F82" s="186">
        <v>0</v>
      </c>
      <c r="G82" s="186">
        <v>0</v>
      </c>
      <c r="H82" s="186">
        <v>0</v>
      </c>
      <c r="I82" s="187">
        <v>0</v>
      </c>
      <c r="J82" s="187">
        <v>0</v>
      </c>
      <c r="K82" s="187">
        <v>0</v>
      </c>
      <c r="L82" s="187">
        <v>0</v>
      </c>
      <c r="M82" s="187">
        <v>0</v>
      </c>
      <c r="N82" s="186">
        <v>0</v>
      </c>
      <c r="O82" s="186">
        <v>0</v>
      </c>
      <c r="P82" s="187">
        <v>0</v>
      </c>
      <c r="Q82" s="187">
        <v>0</v>
      </c>
      <c r="R82" s="188">
        <f t="shared" si="16"/>
        <v>0</v>
      </c>
      <c r="S82" s="188">
        <f t="shared" si="16"/>
        <v>0</v>
      </c>
    </row>
    <row r="83" spans="1:19" ht="11.45">
      <c r="A83" s="921"/>
      <c r="B83" s="922"/>
      <c r="C83" s="637" t="s">
        <v>4238</v>
      </c>
      <c r="D83" s="186">
        <v>0</v>
      </c>
      <c r="E83" s="186">
        <v>0</v>
      </c>
      <c r="F83" s="186">
        <v>0</v>
      </c>
      <c r="G83" s="186">
        <v>0</v>
      </c>
      <c r="H83" s="186">
        <v>0</v>
      </c>
      <c r="I83" s="187">
        <v>0</v>
      </c>
      <c r="J83" s="187">
        <v>0</v>
      </c>
      <c r="K83" s="187">
        <v>0</v>
      </c>
      <c r="L83" s="187">
        <v>0</v>
      </c>
      <c r="M83" s="187">
        <v>0</v>
      </c>
      <c r="N83" s="186">
        <v>0</v>
      </c>
      <c r="O83" s="186">
        <v>0</v>
      </c>
      <c r="P83" s="187">
        <v>0</v>
      </c>
      <c r="Q83" s="187">
        <v>0</v>
      </c>
      <c r="R83" s="188">
        <f t="shared" si="16"/>
        <v>0</v>
      </c>
      <c r="S83" s="188">
        <f t="shared" si="16"/>
        <v>0</v>
      </c>
    </row>
    <row r="84" spans="1:19" ht="11.45">
      <c r="A84" s="921"/>
      <c r="B84" s="922"/>
      <c r="C84" s="638" t="s">
        <v>4239</v>
      </c>
      <c r="D84" s="186">
        <v>0</v>
      </c>
      <c r="E84" s="186">
        <v>0</v>
      </c>
      <c r="F84" s="186">
        <v>0</v>
      </c>
      <c r="G84" s="186">
        <v>0</v>
      </c>
      <c r="H84" s="186">
        <v>0</v>
      </c>
      <c r="I84" s="187">
        <v>0</v>
      </c>
      <c r="J84" s="187">
        <v>0</v>
      </c>
      <c r="K84" s="187">
        <v>0</v>
      </c>
      <c r="L84" s="187">
        <v>0</v>
      </c>
      <c r="M84" s="187">
        <v>0</v>
      </c>
      <c r="N84" s="186">
        <v>0</v>
      </c>
      <c r="O84" s="186">
        <v>0</v>
      </c>
      <c r="P84" s="187">
        <v>0</v>
      </c>
      <c r="Q84" s="187">
        <v>0</v>
      </c>
      <c r="R84" s="188">
        <f t="shared" si="16"/>
        <v>0</v>
      </c>
      <c r="S84" s="188">
        <f t="shared" si="16"/>
        <v>0</v>
      </c>
    </row>
    <row r="85" spans="1:19" ht="11.45">
      <c r="A85" s="921"/>
      <c r="B85" s="922"/>
      <c r="C85" s="638" t="s">
        <v>4240</v>
      </c>
      <c r="D85" s="186">
        <v>0</v>
      </c>
      <c r="E85" s="186">
        <v>0</v>
      </c>
      <c r="F85" s="186">
        <v>0</v>
      </c>
      <c r="G85" s="186">
        <v>0</v>
      </c>
      <c r="H85" s="186">
        <v>0</v>
      </c>
      <c r="I85" s="187">
        <v>0</v>
      </c>
      <c r="J85" s="187">
        <v>0</v>
      </c>
      <c r="K85" s="187">
        <v>0</v>
      </c>
      <c r="L85" s="187">
        <v>1</v>
      </c>
      <c r="M85" s="187">
        <v>0</v>
      </c>
      <c r="N85" s="186">
        <v>0</v>
      </c>
      <c r="O85" s="186">
        <v>0</v>
      </c>
      <c r="P85" s="187">
        <v>0</v>
      </c>
      <c r="Q85" s="187">
        <v>0</v>
      </c>
      <c r="R85" s="188">
        <f t="shared" si="16"/>
        <v>1</v>
      </c>
      <c r="S85" s="188">
        <f t="shared" si="16"/>
        <v>0</v>
      </c>
    </row>
    <row r="86" spans="1:19" ht="11.45">
      <c r="A86" s="921"/>
      <c r="B86" s="922"/>
      <c r="C86" s="638" t="s">
        <v>4241</v>
      </c>
      <c r="D86" s="186">
        <v>0</v>
      </c>
      <c r="E86" s="186">
        <v>0</v>
      </c>
      <c r="F86" s="186">
        <v>0</v>
      </c>
      <c r="G86" s="186">
        <v>0</v>
      </c>
      <c r="H86" s="186">
        <v>0</v>
      </c>
      <c r="I86" s="187">
        <v>0</v>
      </c>
      <c r="J86" s="187">
        <v>0</v>
      </c>
      <c r="K86" s="187">
        <v>0</v>
      </c>
      <c r="L86" s="187">
        <v>0</v>
      </c>
      <c r="M86" s="187">
        <v>0</v>
      </c>
      <c r="N86" s="186">
        <v>0</v>
      </c>
      <c r="O86" s="186">
        <v>0</v>
      </c>
      <c r="P86" s="187">
        <v>0</v>
      </c>
      <c r="Q86" s="187">
        <v>0</v>
      </c>
      <c r="R86" s="188">
        <f t="shared" si="16"/>
        <v>0</v>
      </c>
      <c r="S86" s="188">
        <f t="shared" si="16"/>
        <v>0</v>
      </c>
    </row>
    <row r="87" spans="1:19" ht="11.45">
      <c r="A87" s="921"/>
      <c r="B87" s="922"/>
      <c r="C87" s="638" t="s">
        <v>4242</v>
      </c>
      <c r="D87" s="186">
        <v>0</v>
      </c>
      <c r="E87" s="186">
        <v>0</v>
      </c>
      <c r="F87" s="186">
        <v>0</v>
      </c>
      <c r="G87" s="186">
        <v>0</v>
      </c>
      <c r="H87" s="186">
        <v>0</v>
      </c>
      <c r="I87" s="187">
        <v>0</v>
      </c>
      <c r="J87" s="187">
        <v>0</v>
      </c>
      <c r="K87" s="187">
        <v>0</v>
      </c>
      <c r="L87" s="187">
        <v>0</v>
      </c>
      <c r="M87" s="187">
        <v>0</v>
      </c>
      <c r="N87" s="186">
        <v>0</v>
      </c>
      <c r="O87" s="186">
        <v>0</v>
      </c>
      <c r="P87" s="187">
        <v>0</v>
      </c>
      <c r="Q87" s="187">
        <v>0</v>
      </c>
      <c r="R87" s="188">
        <f t="shared" si="16"/>
        <v>0</v>
      </c>
      <c r="S87" s="188">
        <f t="shared" si="16"/>
        <v>0</v>
      </c>
    </row>
    <row r="88" spans="1:19" ht="11.45">
      <c r="A88" s="921"/>
      <c r="B88" s="922"/>
      <c r="C88" s="638" t="s">
        <v>4243</v>
      </c>
      <c r="D88" s="186">
        <v>0</v>
      </c>
      <c r="E88" s="186">
        <v>0</v>
      </c>
      <c r="F88" s="186">
        <v>0</v>
      </c>
      <c r="G88" s="186">
        <v>0</v>
      </c>
      <c r="H88" s="186">
        <v>110</v>
      </c>
      <c r="I88" s="187">
        <v>74</v>
      </c>
      <c r="J88" s="187">
        <v>1111</v>
      </c>
      <c r="K88" s="187">
        <v>548</v>
      </c>
      <c r="L88" s="187">
        <v>5281</v>
      </c>
      <c r="M88" s="187">
        <v>6653</v>
      </c>
      <c r="N88" s="186">
        <v>8509</v>
      </c>
      <c r="O88" s="186">
        <v>5472</v>
      </c>
      <c r="P88" s="187">
        <v>1523</v>
      </c>
      <c r="Q88" s="187">
        <v>1528</v>
      </c>
      <c r="R88" s="188">
        <f t="shared" si="16"/>
        <v>16534</v>
      </c>
      <c r="S88" s="188">
        <f t="shared" si="16"/>
        <v>14275</v>
      </c>
    </row>
    <row r="89" spans="1:19" ht="12">
      <c r="A89" s="921"/>
      <c r="B89" s="922"/>
      <c r="C89" s="636" t="s">
        <v>4244</v>
      </c>
      <c r="D89" s="189">
        <f t="shared" ref="D89:Q89" si="18">SUM(D81:D88)</f>
        <v>0</v>
      </c>
      <c r="E89" s="189">
        <f t="shared" si="18"/>
        <v>0</v>
      </c>
      <c r="F89" s="189">
        <f t="shared" si="18"/>
        <v>0</v>
      </c>
      <c r="G89" s="189">
        <f t="shared" si="18"/>
        <v>0</v>
      </c>
      <c r="H89" s="189">
        <f t="shared" si="18"/>
        <v>110</v>
      </c>
      <c r="I89" s="189">
        <f t="shared" si="18"/>
        <v>74</v>
      </c>
      <c r="J89" s="189">
        <f t="shared" si="18"/>
        <v>1111</v>
      </c>
      <c r="K89" s="189">
        <f t="shared" si="18"/>
        <v>677</v>
      </c>
      <c r="L89" s="189">
        <f t="shared" si="18"/>
        <v>5413</v>
      </c>
      <c r="M89" s="189">
        <f t="shared" si="18"/>
        <v>6898</v>
      </c>
      <c r="N89" s="189">
        <f t="shared" si="18"/>
        <v>8613</v>
      </c>
      <c r="O89" s="189">
        <f t="shared" si="18"/>
        <v>5613</v>
      </c>
      <c r="P89" s="189">
        <f t="shared" si="18"/>
        <v>1525</v>
      </c>
      <c r="Q89" s="189">
        <f t="shared" si="18"/>
        <v>1528</v>
      </c>
      <c r="R89" s="189">
        <f t="shared" si="16"/>
        <v>16772</v>
      </c>
      <c r="S89" s="189">
        <f>+E89+G89+I89+K89+M89+O89+Q89</f>
        <v>14790</v>
      </c>
    </row>
    <row r="90" spans="1:19" ht="11.45">
      <c r="A90" s="921"/>
      <c r="B90" s="922"/>
      <c r="C90" s="639" t="s">
        <v>4245</v>
      </c>
      <c r="D90" s="608">
        <v>0</v>
      </c>
      <c r="E90" s="608">
        <v>0</v>
      </c>
      <c r="F90" s="608">
        <v>0</v>
      </c>
      <c r="G90" s="608">
        <v>0</v>
      </c>
      <c r="H90" s="608">
        <v>1</v>
      </c>
      <c r="I90" s="608">
        <v>0</v>
      </c>
      <c r="J90" s="608">
        <v>5</v>
      </c>
      <c r="K90" s="608">
        <v>2</v>
      </c>
      <c r="L90" s="608">
        <v>1</v>
      </c>
      <c r="M90" s="608">
        <v>0</v>
      </c>
      <c r="N90" s="608">
        <v>0</v>
      </c>
      <c r="O90" s="608">
        <v>0</v>
      </c>
      <c r="P90" s="608">
        <v>0</v>
      </c>
      <c r="Q90" s="608">
        <v>0</v>
      </c>
      <c r="R90" s="607">
        <f>+D90+F90+H90+J90+L90+N90+P90</f>
        <v>7</v>
      </c>
      <c r="S90" s="607">
        <f>+E90+G90+I90+K90+M90+O90+Q90</f>
        <v>2</v>
      </c>
    </row>
    <row r="91" spans="1:19" ht="11.45">
      <c r="A91" s="921"/>
      <c r="B91" s="922"/>
      <c r="C91" s="635" t="s">
        <v>4246</v>
      </c>
      <c r="D91" s="608">
        <v>0</v>
      </c>
      <c r="E91" s="608">
        <v>0</v>
      </c>
      <c r="F91" s="608">
        <v>0</v>
      </c>
      <c r="G91" s="608">
        <v>0</v>
      </c>
      <c r="H91" s="608">
        <v>1</v>
      </c>
      <c r="I91" s="608">
        <v>2</v>
      </c>
      <c r="J91" s="608">
        <v>0</v>
      </c>
      <c r="K91" s="608">
        <v>0</v>
      </c>
      <c r="L91" s="608">
        <v>0</v>
      </c>
      <c r="M91" s="608">
        <v>0</v>
      </c>
      <c r="N91" s="608">
        <v>0</v>
      </c>
      <c r="O91" s="608">
        <v>0</v>
      </c>
      <c r="P91" s="608">
        <v>0</v>
      </c>
      <c r="Q91" s="608">
        <v>0</v>
      </c>
      <c r="R91" s="188">
        <f>+D91+F91+H91+J91+L91+N91+P91</f>
        <v>1</v>
      </c>
      <c r="S91" s="188">
        <f>+E91+G91+I91+K91+M91+O91+Q91</f>
        <v>2</v>
      </c>
    </row>
    <row r="92" spans="1:19" ht="12">
      <c r="A92" s="921"/>
      <c r="B92" s="922"/>
      <c r="C92" s="640"/>
      <c r="D92" s="193">
        <f t="shared" ref="D92:S92" si="19">+D89</f>
        <v>0</v>
      </c>
      <c r="E92" s="193">
        <f t="shared" si="19"/>
        <v>0</v>
      </c>
      <c r="F92" s="193">
        <f t="shared" si="19"/>
        <v>0</v>
      </c>
      <c r="G92" s="193">
        <f t="shared" si="19"/>
        <v>0</v>
      </c>
      <c r="H92" s="193">
        <f t="shared" si="19"/>
        <v>110</v>
      </c>
      <c r="I92" s="193">
        <f t="shared" si="19"/>
        <v>74</v>
      </c>
      <c r="J92" s="193">
        <f t="shared" si="19"/>
        <v>1111</v>
      </c>
      <c r="K92" s="193">
        <f t="shared" si="19"/>
        <v>677</v>
      </c>
      <c r="L92" s="193">
        <f t="shared" si="19"/>
        <v>5413</v>
      </c>
      <c r="M92" s="193">
        <f t="shared" si="19"/>
        <v>6898</v>
      </c>
      <c r="N92" s="193">
        <f t="shared" si="19"/>
        <v>8613</v>
      </c>
      <c r="O92" s="193">
        <f t="shared" si="19"/>
        <v>5613</v>
      </c>
      <c r="P92" s="193">
        <f t="shared" si="19"/>
        <v>1525</v>
      </c>
      <c r="Q92" s="193">
        <f t="shared" si="19"/>
        <v>1528</v>
      </c>
      <c r="R92" s="193">
        <f t="shared" si="19"/>
        <v>16772</v>
      </c>
      <c r="S92" s="193">
        <f t="shared" si="19"/>
        <v>14790</v>
      </c>
    </row>
    <row r="93" spans="1:19" ht="12" customHeight="1">
      <c r="A93" s="921">
        <v>6</v>
      </c>
      <c r="B93" s="922" t="str">
        <f>VLOOKUP(VALUE(A93),Metas!$B$4:$C$5036,2,0)</f>
        <v>Implementar el 100% del instrumento de acción pública para la prevención y atención del consumo y la vinculación a la oferta de SPA en Bogotá, en dicho instrumento el abordaje integral incluirá entre otras estrategias puntos para la reducción de riesgo y daño por consumo de SPA en eventos públicos de mediana y alta complejidad, así como estrategias de abordaje en territorios y con sustancias de alto impacto.</v>
      </c>
      <c r="C93" s="634" t="s">
        <v>4230</v>
      </c>
      <c r="D93" s="186"/>
      <c r="E93" s="186"/>
      <c r="F93" s="186"/>
      <c r="G93" s="186"/>
      <c r="H93" s="186"/>
      <c r="I93" s="187"/>
      <c r="J93" s="187"/>
      <c r="K93" s="187"/>
      <c r="L93" s="187"/>
      <c r="M93" s="187"/>
      <c r="N93" s="186"/>
      <c r="O93" s="186"/>
      <c r="P93" s="187"/>
      <c r="Q93" s="187"/>
      <c r="R93" s="188">
        <f>+D93+F93+H93+J93+L93+N93+P93</f>
        <v>0</v>
      </c>
      <c r="S93" s="188">
        <f>+E93+G93+I93+K93+M93+O93+Q93</f>
        <v>0</v>
      </c>
    </row>
    <row r="94" spans="1:19" ht="11.45">
      <c r="A94" s="921"/>
      <c r="B94" s="922"/>
      <c r="C94" s="634" t="s">
        <v>4231</v>
      </c>
      <c r="D94" s="186"/>
      <c r="E94" s="186"/>
      <c r="F94" s="186"/>
      <c r="G94" s="186"/>
      <c r="H94" s="186"/>
      <c r="I94" s="187"/>
      <c r="J94" s="187"/>
      <c r="K94" s="187"/>
      <c r="L94" s="187"/>
      <c r="M94" s="187"/>
      <c r="N94" s="186"/>
      <c r="O94" s="186"/>
      <c r="P94" s="187"/>
      <c r="Q94" s="187"/>
      <c r="R94" s="188">
        <f t="shared" ref="R94:S107" si="20">+D94+F94+H94+J94+L94+N94+P94</f>
        <v>0</v>
      </c>
      <c r="S94" s="188">
        <f t="shared" si="20"/>
        <v>0</v>
      </c>
    </row>
    <row r="95" spans="1:19" ht="11.45">
      <c r="A95" s="921"/>
      <c r="B95" s="922"/>
      <c r="C95" s="634" t="s">
        <v>4232</v>
      </c>
      <c r="D95" s="186"/>
      <c r="E95" s="186"/>
      <c r="F95" s="186"/>
      <c r="G95" s="186"/>
      <c r="H95" s="186"/>
      <c r="I95" s="187"/>
      <c r="J95" s="187"/>
      <c r="K95" s="187"/>
      <c r="L95" s="187"/>
      <c r="M95" s="187"/>
      <c r="N95" s="186"/>
      <c r="O95" s="186"/>
      <c r="P95" s="187"/>
      <c r="Q95" s="187"/>
      <c r="R95" s="188">
        <f t="shared" si="20"/>
        <v>0</v>
      </c>
      <c r="S95" s="188">
        <f t="shared" si="20"/>
        <v>0</v>
      </c>
    </row>
    <row r="96" spans="1:19" ht="11.45">
      <c r="A96" s="921"/>
      <c r="B96" s="922"/>
      <c r="C96" s="634" t="s">
        <v>4233</v>
      </c>
      <c r="D96" s="186"/>
      <c r="E96" s="186"/>
      <c r="F96" s="186"/>
      <c r="G96" s="186"/>
      <c r="H96" s="186"/>
      <c r="I96" s="187"/>
      <c r="J96" s="187"/>
      <c r="K96" s="187"/>
      <c r="L96" s="187"/>
      <c r="M96" s="187"/>
      <c r="N96" s="186"/>
      <c r="O96" s="186"/>
      <c r="P96" s="187"/>
      <c r="Q96" s="187"/>
      <c r="R96" s="188">
        <f t="shared" si="20"/>
        <v>0</v>
      </c>
      <c r="S96" s="188">
        <f t="shared" si="20"/>
        <v>0</v>
      </c>
    </row>
    <row r="97" spans="1:19" ht="11.45">
      <c r="A97" s="921"/>
      <c r="B97" s="922"/>
      <c r="C97" s="634" t="s">
        <v>4234</v>
      </c>
      <c r="D97" s="186"/>
      <c r="E97" s="186"/>
      <c r="F97" s="186"/>
      <c r="G97" s="186"/>
      <c r="H97" s="186"/>
      <c r="I97" s="187"/>
      <c r="J97" s="187"/>
      <c r="K97" s="187"/>
      <c r="L97" s="187"/>
      <c r="M97" s="187"/>
      <c r="N97" s="186"/>
      <c r="O97" s="186"/>
      <c r="P97" s="187"/>
      <c r="Q97" s="187"/>
      <c r="R97" s="188">
        <f t="shared" si="20"/>
        <v>0</v>
      </c>
      <c r="S97" s="188">
        <f t="shared" si="20"/>
        <v>0</v>
      </c>
    </row>
    <row r="98" spans="1:19" ht="11.45">
      <c r="A98" s="921"/>
      <c r="B98" s="922"/>
      <c r="C98" s="635" t="s">
        <v>4235</v>
      </c>
      <c r="D98" s="186"/>
      <c r="E98" s="186"/>
      <c r="F98" s="186"/>
      <c r="G98" s="186"/>
      <c r="H98" s="186"/>
      <c r="I98" s="187"/>
      <c r="J98" s="187"/>
      <c r="K98" s="187"/>
      <c r="L98" s="187"/>
      <c r="M98" s="187"/>
      <c r="N98" s="186"/>
      <c r="O98" s="186"/>
      <c r="P98" s="187"/>
      <c r="Q98" s="187"/>
      <c r="R98" s="188">
        <f t="shared" si="20"/>
        <v>0</v>
      </c>
      <c r="S98" s="188">
        <f t="shared" si="20"/>
        <v>0</v>
      </c>
    </row>
    <row r="99" spans="1:19" ht="12">
      <c r="A99" s="921"/>
      <c r="B99" s="922"/>
      <c r="C99" s="636" t="s">
        <v>4236</v>
      </c>
      <c r="D99" s="189">
        <f t="shared" ref="D99:M99" si="21">SUM(D93:D98)</f>
        <v>0</v>
      </c>
      <c r="E99" s="189">
        <f t="shared" si="21"/>
        <v>0</v>
      </c>
      <c r="F99" s="189">
        <f t="shared" si="21"/>
        <v>0</v>
      </c>
      <c r="G99" s="189">
        <f t="shared" si="21"/>
        <v>0</v>
      </c>
      <c r="H99" s="189">
        <f t="shared" si="21"/>
        <v>0</v>
      </c>
      <c r="I99" s="189">
        <f t="shared" si="21"/>
        <v>0</v>
      </c>
      <c r="J99" s="189">
        <f t="shared" si="21"/>
        <v>0</v>
      </c>
      <c r="K99" s="189">
        <f t="shared" si="21"/>
        <v>0</v>
      </c>
      <c r="L99" s="189">
        <f t="shared" si="21"/>
        <v>0</v>
      </c>
      <c r="M99" s="189">
        <f t="shared" si="21"/>
        <v>0</v>
      </c>
      <c r="N99" s="189">
        <f>SUM(N93:N98)</f>
        <v>0</v>
      </c>
      <c r="O99" s="189">
        <f>SUM(O93:O98)</f>
        <v>0</v>
      </c>
      <c r="P99" s="189">
        <f>SUM(P93:P98)</f>
        <v>0</v>
      </c>
      <c r="Q99" s="189">
        <f>SUM(Q93:Q98)</f>
        <v>0</v>
      </c>
      <c r="R99" s="189">
        <f t="shared" si="20"/>
        <v>0</v>
      </c>
      <c r="S99" s="189">
        <f t="shared" si="20"/>
        <v>0</v>
      </c>
    </row>
    <row r="100" spans="1:19" ht="11.45">
      <c r="A100" s="921"/>
      <c r="B100" s="922"/>
      <c r="C100" s="637" t="s">
        <v>4237</v>
      </c>
      <c r="D100" s="186"/>
      <c r="E100" s="186"/>
      <c r="F100" s="186"/>
      <c r="G100" s="186"/>
      <c r="H100" s="186"/>
      <c r="I100" s="187"/>
      <c r="J100" s="187"/>
      <c r="K100" s="187"/>
      <c r="L100" s="187"/>
      <c r="M100" s="187"/>
      <c r="N100" s="186"/>
      <c r="O100" s="186"/>
      <c r="P100" s="187"/>
      <c r="Q100" s="187"/>
      <c r="R100" s="188">
        <f t="shared" si="20"/>
        <v>0</v>
      </c>
      <c r="S100" s="188">
        <f t="shared" si="20"/>
        <v>0</v>
      </c>
    </row>
    <row r="101" spans="1:19" ht="11.45">
      <c r="A101" s="921"/>
      <c r="B101" s="922"/>
      <c r="C101" s="637" t="s">
        <v>4238</v>
      </c>
      <c r="D101" s="186"/>
      <c r="E101" s="186"/>
      <c r="F101" s="186"/>
      <c r="G101" s="186"/>
      <c r="H101" s="186"/>
      <c r="I101" s="187"/>
      <c r="J101" s="187"/>
      <c r="K101" s="187"/>
      <c r="L101" s="187"/>
      <c r="M101" s="187"/>
      <c r="N101" s="186"/>
      <c r="O101" s="186"/>
      <c r="P101" s="187"/>
      <c r="Q101" s="187"/>
      <c r="R101" s="188">
        <f t="shared" si="20"/>
        <v>0</v>
      </c>
      <c r="S101" s="188">
        <f t="shared" si="20"/>
        <v>0</v>
      </c>
    </row>
    <row r="102" spans="1:19" ht="11.45">
      <c r="A102" s="921"/>
      <c r="B102" s="922"/>
      <c r="C102" s="638" t="s">
        <v>4239</v>
      </c>
      <c r="D102" s="186"/>
      <c r="E102" s="186"/>
      <c r="F102" s="186"/>
      <c r="G102" s="186"/>
      <c r="H102" s="186"/>
      <c r="I102" s="187"/>
      <c r="J102" s="187"/>
      <c r="K102" s="187"/>
      <c r="L102" s="187"/>
      <c r="M102" s="187"/>
      <c r="N102" s="186"/>
      <c r="O102" s="186"/>
      <c r="P102" s="187"/>
      <c r="Q102" s="187"/>
      <c r="R102" s="188">
        <f t="shared" si="20"/>
        <v>0</v>
      </c>
      <c r="S102" s="188">
        <f t="shared" si="20"/>
        <v>0</v>
      </c>
    </row>
    <row r="103" spans="1:19" ht="11.45">
      <c r="A103" s="921"/>
      <c r="B103" s="922"/>
      <c r="C103" s="638" t="s">
        <v>4240</v>
      </c>
      <c r="D103" s="186"/>
      <c r="E103" s="186"/>
      <c r="F103" s="186"/>
      <c r="G103" s="186"/>
      <c r="H103" s="186"/>
      <c r="I103" s="187"/>
      <c r="J103" s="187"/>
      <c r="K103" s="187"/>
      <c r="L103" s="187"/>
      <c r="M103" s="187"/>
      <c r="N103" s="186"/>
      <c r="O103" s="186"/>
      <c r="P103" s="187"/>
      <c r="Q103" s="187"/>
      <c r="R103" s="188">
        <f t="shared" si="20"/>
        <v>0</v>
      </c>
      <c r="S103" s="188">
        <f t="shared" si="20"/>
        <v>0</v>
      </c>
    </row>
    <row r="104" spans="1:19" ht="11.45">
      <c r="A104" s="921"/>
      <c r="B104" s="922"/>
      <c r="C104" s="638" t="s">
        <v>4241</v>
      </c>
      <c r="D104" s="186"/>
      <c r="E104" s="186"/>
      <c r="F104" s="186"/>
      <c r="G104" s="186"/>
      <c r="H104" s="186"/>
      <c r="I104" s="187"/>
      <c r="J104" s="187"/>
      <c r="K104" s="187"/>
      <c r="L104" s="187"/>
      <c r="M104" s="187"/>
      <c r="N104" s="186"/>
      <c r="O104" s="186"/>
      <c r="P104" s="187"/>
      <c r="Q104" s="187"/>
      <c r="R104" s="188">
        <f t="shared" si="20"/>
        <v>0</v>
      </c>
      <c r="S104" s="188">
        <f t="shared" si="20"/>
        <v>0</v>
      </c>
    </row>
    <row r="105" spans="1:19" ht="11.45">
      <c r="A105" s="921"/>
      <c r="B105" s="922"/>
      <c r="C105" s="638" t="s">
        <v>4242</v>
      </c>
      <c r="D105" s="186"/>
      <c r="E105" s="186"/>
      <c r="F105" s="186"/>
      <c r="G105" s="186"/>
      <c r="H105" s="186"/>
      <c r="I105" s="187"/>
      <c r="J105" s="187"/>
      <c r="K105" s="187"/>
      <c r="L105" s="187"/>
      <c r="M105" s="187"/>
      <c r="N105" s="186"/>
      <c r="O105" s="186"/>
      <c r="P105" s="187"/>
      <c r="Q105" s="187"/>
      <c r="R105" s="188">
        <f t="shared" si="20"/>
        <v>0</v>
      </c>
      <c r="S105" s="188">
        <f t="shared" si="20"/>
        <v>0</v>
      </c>
    </row>
    <row r="106" spans="1:19" ht="11.45">
      <c r="A106" s="921"/>
      <c r="B106" s="922"/>
      <c r="C106" s="638" t="s">
        <v>4243</v>
      </c>
      <c r="D106" s="186"/>
      <c r="E106" s="186"/>
      <c r="F106" s="186"/>
      <c r="G106" s="186"/>
      <c r="H106" s="186"/>
      <c r="I106" s="187"/>
      <c r="J106" s="187"/>
      <c r="K106" s="187"/>
      <c r="L106" s="187"/>
      <c r="M106" s="187"/>
      <c r="N106" s="186"/>
      <c r="O106" s="186"/>
      <c r="P106" s="187"/>
      <c r="Q106" s="187"/>
      <c r="R106" s="188">
        <f t="shared" si="20"/>
        <v>0</v>
      </c>
      <c r="S106" s="188">
        <f t="shared" si="20"/>
        <v>0</v>
      </c>
    </row>
    <row r="107" spans="1:19" ht="12">
      <c r="A107" s="921"/>
      <c r="B107" s="922"/>
      <c r="C107" s="636" t="s">
        <v>4244</v>
      </c>
      <c r="D107" s="189">
        <f t="shared" ref="D107:Q107" si="22">SUM(D99:D106)</f>
        <v>0</v>
      </c>
      <c r="E107" s="189">
        <f t="shared" si="22"/>
        <v>0</v>
      </c>
      <c r="F107" s="189">
        <f t="shared" si="22"/>
        <v>0</v>
      </c>
      <c r="G107" s="189">
        <f t="shared" si="22"/>
        <v>0</v>
      </c>
      <c r="H107" s="189">
        <f t="shared" si="22"/>
        <v>0</v>
      </c>
      <c r="I107" s="189">
        <f t="shared" si="22"/>
        <v>0</v>
      </c>
      <c r="J107" s="189">
        <f t="shared" si="22"/>
        <v>0</v>
      </c>
      <c r="K107" s="189">
        <f t="shared" si="22"/>
        <v>0</v>
      </c>
      <c r="L107" s="189">
        <f t="shared" si="22"/>
        <v>0</v>
      </c>
      <c r="M107" s="189">
        <f t="shared" si="22"/>
        <v>0</v>
      </c>
      <c r="N107" s="189">
        <f t="shared" si="22"/>
        <v>0</v>
      </c>
      <c r="O107" s="189">
        <f t="shared" si="22"/>
        <v>0</v>
      </c>
      <c r="P107" s="189">
        <f t="shared" si="22"/>
        <v>0</v>
      </c>
      <c r="Q107" s="189">
        <f t="shared" si="22"/>
        <v>0</v>
      </c>
      <c r="R107" s="189">
        <f t="shared" si="20"/>
        <v>0</v>
      </c>
      <c r="S107" s="189">
        <f>+E107+G107+I107+K107+M107+O107+Q107</f>
        <v>0</v>
      </c>
    </row>
    <row r="108" spans="1:19" ht="11.45">
      <c r="A108" s="921"/>
      <c r="B108" s="922"/>
      <c r="C108" s="639" t="s">
        <v>4245</v>
      </c>
      <c r="D108" s="605"/>
      <c r="E108" s="605"/>
      <c r="F108" s="605"/>
      <c r="G108" s="605"/>
      <c r="H108" s="606"/>
      <c r="I108" s="605"/>
      <c r="J108" s="605"/>
      <c r="K108" s="605"/>
      <c r="L108" s="606"/>
      <c r="M108" s="606"/>
      <c r="N108" s="606"/>
      <c r="O108" s="606"/>
      <c r="P108" s="606"/>
      <c r="Q108" s="606"/>
      <c r="R108" s="607">
        <f>+D108+F108+H108+J108+L108+N108+P108</f>
        <v>0</v>
      </c>
      <c r="S108" s="607">
        <f>+E108+G108+I108+K108+M108+O108+Q108</f>
        <v>0</v>
      </c>
    </row>
    <row r="109" spans="1:19" ht="11.45">
      <c r="A109" s="921"/>
      <c r="B109" s="922"/>
      <c r="C109" s="635" t="s">
        <v>4246</v>
      </c>
      <c r="D109" s="606"/>
      <c r="E109" s="606"/>
      <c r="F109" s="606"/>
      <c r="G109" s="606"/>
      <c r="H109" s="606"/>
      <c r="I109" s="605"/>
      <c r="J109" s="605"/>
      <c r="K109" s="605"/>
      <c r="L109" s="605"/>
      <c r="M109" s="605"/>
      <c r="N109" s="606"/>
      <c r="O109" s="606"/>
      <c r="P109" s="605"/>
      <c r="Q109" s="605"/>
      <c r="R109" s="607">
        <f>+D109+F109+H109+J109+L109+N109+P109</f>
        <v>0</v>
      </c>
      <c r="S109" s="607">
        <f>+E109+G109+I109+K109+M109+O109+Q109</f>
        <v>0</v>
      </c>
    </row>
    <row r="110" spans="1:19" ht="12">
      <c r="A110" s="921"/>
      <c r="B110" s="922"/>
      <c r="C110" s="640"/>
      <c r="D110" s="193">
        <f t="shared" ref="D110:S110" si="23">+D107</f>
        <v>0</v>
      </c>
      <c r="E110" s="193">
        <f t="shared" si="23"/>
        <v>0</v>
      </c>
      <c r="F110" s="193">
        <f t="shared" si="23"/>
        <v>0</v>
      </c>
      <c r="G110" s="193">
        <f t="shared" si="23"/>
        <v>0</v>
      </c>
      <c r="H110" s="193">
        <f t="shared" si="23"/>
        <v>0</v>
      </c>
      <c r="I110" s="193">
        <f t="shared" si="23"/>
        <v>0</v>
      </c>
      <c r="J110" s="193">
        <f t="shared" si="23"/>
        <v>0</v>
      </c>
      <c r="K110" s="193">
        <f t="shared" si="23"/>
        <v>0</v>
      </c>
      <c r="L110" s="193">
        <f t="shared" si="23"/>
        <v>0</v>
      </c>
      <c r="M110" s="193">
        <f t="shared" si="23"/>
        <v>0</v>
      </c>
      <c r="N110" s="193">
        <f t="shared" si="23"/>
        <v>0</v>
      </c>
      <c r="O110" s="193">
        <f t="shared" si="23"/>
        <v>0</v>
      </c>
      <c r="P110" s="193">
        <f t="shared" si="23"/>
        <v>0</v>
      </c>
      <c r="Q110" s="193">
        <f t="shared" si="23"/>
        <v>0</v>
      </c>
      <c r="R110" s="193">
        <f t="shared" si="23"/>
        <v>0</v>
      </c>
      <c r="S110" s="193">
        <f t="shared" si="23"/>
        <v>0</v>
      </c>
    </row>
    <row r="111" spans="1:19" ht="12" customHeight="1">
      <c r="A111" s="921">
        <v>7</v>
      </c>
      <c r="B111" s="922" t="str">
        <f>VLOOKUP(VALUE(A111),Metas!$B$4:$C$5036,2,0)</f>
        <v>Vincular el 100%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v>
      </c>
      <c r="C111" s="634" t="s">
        <v>4230</v>
      </c>
      <c r="D111" s="186">
        <v>0</v>
      </c>
      <c r="E111" s="186">
        <v>0</v>
      </c>
      <c r="F111" s="186">
        <v>0</v>
      </c>
      <c r="G111" s="186">
        <v>0</v>
      </c>
      <c r="H111" s="186">
        <v>0</v>
      </c>
      <c r="I111" s="187">
        <v>0</v>
      </c>
      <c r="J111" s="187">
        <v>0</v>
      </c>
      <c r="K111" s="187">
        <v>0</v>
      </c>
      <c r="L111" s="187">
        <v>0</v>
      </c>
      <c r="M111" s="187">
        <v>0</v>
      </c>
      <c r="N111" s="186">
        <v>0</v>
      </c>
      <c r="O111" s="186">
        <v>0</v>
      </c>
      <c r="P111" s="187">
        <v>0</v>
      </c>
      <c r="Q111" s="187">
        <v>0</v>
      </c>
      <c r="R111" s="188">
        <f>+D111+F111+H111+J111+L111+N111+P111</f>
        <v>0</v>
      </c>
      <c r="S111" s="188">
        <f>+E111+G111+I111+K111+M111+O111+Q111</f>
        <v>0</v>
      </c>
    </row>
    <row r="112" spans="1:19" ht="11.45">
      <c r="A112" s="921"/>
      <c r="B112" s="922"/>
      <c r="C112" s="634" t="s">
        <v>4231</v>
      </c>
      <c r="D112" s="186">
        <v>0</v>
      </c>
      <c r="E112" s="186">
        <v>0</v>
      </c>
      <c r="F112" s="186">
        <v>0</v>
      </c>
      <c r="G112" s="186">
        <v>0</v>
      </c>
      <c r="H112" s="186">
        <v>0</v>
      </c>
      <c r="I112" s="187">
        <v>0</v>
      </c>
      <c r="J112" s="187">
        <v>0</v>
      </c>
      <c r="K112" s="187">
        <v>0</v>
      </c>
      <c r="L112" s="187">
        <v>0</v>
      </c>
      <c r="M112" s="187">
        <v>0</v>
      </c>
      <c r="N112" s="186">
        <v>0</v>
      </c>
      <c r="O112" s="186">
        <v>0</v>
      </c>
      <c r="P112" s="187">
        <v>0</v>
      </c>
      <c r="Q112" s="187">
        <v>0</v>
      </c>
      <c r="R112" s="188">
        <f t="shared" ref="R112:S125" si="24">+D112+F112+H112+J112+L112+N112+P112</f>
        <v>0</v>
      </c>
      <c r="S112" s="188">
        <f t="shared" si="24"/>
        <v>0</v>
      </c>
    </row>
    <row r="113" spans="1:19" ht="11.45">
      <c r="A113" s="921"/>
      <c r="B113" s="922"/>
      <c r="C113" s="634" t="s">
        <v>4232</v>
      </c>
      <c r="D113" s="186">
        <v>0</v>
      </c>
      <c r="E113" s="186">
        <v>0</v>
      </c>
      <c r="F113" s="186">
        <v>0</v>
      </c>
      <c r="G113" s="186">
        <v>0</v>
      </c>
      <c r="H113" s="186">
        <v>1</v>
      </c>
      <c r="I113" s="187">
        <v>2</v>
      </c>
      <c r="J113" s="187">
        <v>0</v>
      </c>
      <c r="K113" s="187">
        <v>0</v>
      </c>
      <c r="L113" s="187">
        <v>0</v>
      </c>
      <c r="M113" s="187">
        <v>0</v>
      </c>
      <c r="N113" s="186">
        <v>0</v>
      </c>
      <c r="O113" s="186">
        <v>0</v>
      </c>
      <c r="P113" s="187">
        <v>0</v>
      </c>
      <c r="Q113" s="187">
        <v>0</v>
      </c>
      <c r="R113" s="188">
        <f t="shared" si="24"/>
        <v>1</v>
      </c>
      <c r="S113" s="188">
        <f t="shared" si="24"/>
        <v>2</v>
      </c>
    </row>
    <row r="114" spans="1:19" ht="11.45">
      <c r="A114" s="921"/>
      <c r="B114" s="922"/>
      <c r="C114" s="634" t="s">
        <v>4233</v>
      </c>
      <c r="D114" s="186">
        <v>0</v>
      </c>
      <c r="E114" s="186">
        <v>0</v>
      </c>
      <c r="F114" s="186">
        <v>0</v>
      </c>
      <c r="G114" s="186">
        <v>0</v>
      </c>
      <c r="H114" s="186">
        <v>0</v>
      </c>
      <c r="I114" s="187">
        <v>0</v>
      </c>
      <c r="J114" s="187">
        <v>0</v>
      </c>
      <c r="K114" s="187">
        <v>0</v>
      </c>
      <c r="L114" s="187">
        <v>0</v>
      </c>
      <c r="M114" s="187">
        <v>0</v>
      </c>
      <c r="N114" s="186">
        <v>0</v>
      </c>
      <c r="O114" s="186">
        <v>0</v>
      </c>
      <c r="P114" s="187">
        <v>0</v>
      </c>
      <c r="Q114" s="187">
        <v>0</v>
      </c>
      <c r="R114" s="188">
        <f t="shared" si="24"/>
        <v>0</v>
      </c>
      <c r="S114" s="188">
        <f t="shared" si="24"/>
        <v>0</v>
      </c>
    </row>
    <row r="115" spans="1:19" ht="11.45">
      <c r="A115" s="921"/>
      <c r="B115" s="922"/>
      <c r="C115" s="634" t="s">
        <v>4234</v>
      </c>
      <c r="D115" s="186">
        <v>0</v>
      </c>
      <c r="E115" s="186">
        <v>0</v>
      </c>
      <c r="F115" s="186">
        <v>0</v>
      </c>
      <c r="G115" s="186">
        <v>0</v>
      </c>
      <c r="H115" s="186">
        <v>0</v>
      </c>
      <c r="I115" s="187">
        <v>0</v>
      </c>
      <c r="J115" s="187">
        <v>0</v>
      </c>
      <c r="K115" s="187">
        <v>0</v>
      </c>
      <c r="L115" s="187">
        <v>0</v>
      </c>
      <c r="M115" s="187">
        <v>0</v>
      </c>
      <c r="N115" s="186">
        <v>0</v>
      </c>
      <c r="O115" s="186">
        <v>0</v>
      </c>
      <c r="P115" s="187">
        <v>0</v>
      </c>
      <c r="Q115" s="187">
        <v>0</v>
      </c>
      <c r="R115" s="188">
        <f t="shared" si="24"/>
        <v>0</v>
      </c>
      <c r="S115" s="188">
        <f t="shared" si="24"/>
        <v>0</v>
      </c>
    </row>
    <row r="116" spans="1:19" ht="11.45">
      <c r="A116" s="921"/>
      <c r="B116" s="922"/>
      <c r="C116" s="635" t="s">
        <v>4235</v>
      </c>
      <c r="D116" s="186">
        <v>0</v>
      </c>
      <c r="E116" s="186">
        <v>0</v>
      </c>
      <c r="F116" s="186">
        <v>0</v>
      </c>
      <c r="G116" s="186">
        <v>0</v>
      </c>
      <c r="H116" s="186">
        <v>0</v>
      </c>
      <c r="I116" s="187">
        <v>0</v>
      </c>
      <c r="J116" s="187">
        <v>0</v>
      </c>
      <c r="K116" s="187">
        <v>0</v>
      </c>
      <c r="L116" s="187">
        <v>0</v>
      </c>
      <c r="M116" s="187">
        <v>0</v>
      </c>
      <c r="N116" s="186">
        <v>0</v>
      </c>
      <c r="O116" s="186">
        <v>2</v>
      </c>
      <c r="P116" s="187">
        <v>3</v>
      </c>
      <c r="Q116" s="187">
        <v>5</v>
      </c>
      <c r="R116" s="188">
        <f t="shared" si="24"/>
        <v>3</v>
      </c>
      <c r="S116" s="188">
        <f t="shared" si="24"/>
        <v>7</v>
      </c>
    </row>
    <row r="117" spans="1:19" ht="12">
      <c r="A117" s="921"/>
      <c r="B117" s="922"/>
      <c r="C117" s="636" t="s">
        <v>4236</v>
      </c>
      <c r="D117" s="189">
        <f t="shared" ref="D117:M117" si="25">SUM(D111:D116)</f>
        <v>0</v>
      </c>
      <c r="E117" s="189">
        <f t="shared" si="25"/>
        <v>0</v>
      </c>
      <c r="F117" s="189">
        <f t="shared" si="25"/>
        <v>0</v>
      </c>
      <c r="G117" s="189">
        <f t="shared" si="25"/>
        <v>0</v>
      </c>
      <c r="H117" s="189">
        <f t="shared" si="25"/>
        <v>1</v>
      </c>
      <c r="I117" s="189">
        <f t="shared" si="25"/>
        <v>2</v>
      </c>
      <c r="J117" s="189">
        <f t="shared" si="25"/>
        <v>0</v>
      </c>
      <c r="K117" s="189">
        <f t="shared" si="25"/>
        <v>0</v>
      </c>
      <c r="L117" s="189">
        <f t="shared" si="25"/>
        <v>0</v>
      </c>
      <c r="M117" s="189">
        <f t="shared" si="25"/>
        <v>0</v>
      </c>
      <c r="N117" s="189">
        <f>SUM(N111:N116)</f>
        <v>0</v>
      </c>
      <c r="O117" s="189">
        <f>SUM(O111:O116)</f>
        <v>2</v>
      </c>
      <c r="P117" s="189">
        <f>SUM(P111:P116)</f>
        <v>3</v>
      </c>
      <c r="Q117" s="189">
        <f>SUM(Q111:Q116)</f>
        <v>5</v>
      </c>
      <c r="R117" s="189">
        <f t="shared" si="24"/>
        <v>4</v>
      </c>
      <c r="S117" s="189">
        <f t="shared" si="24"/>
        <v>9</v>
      </c>
    </row>
    <row r="118" spans="1:19" ht="11.45">
      <c r="A118" s="921"/>
      <c r="B118" s="922"/>
      <c r="C118" s="637" t="s">
        <v>4237</v>
      </c>
      <c r="D118" s="186">
        <v>0</v>
      </c>
      <c r="E118" s="186">
        <v>0</v>
      </c>
      <c r="F118" s="186">
        <v>0</v>
      </c>
      <c r="G118" s="186">
        <v>0</v>
      </c>
      <c r="H118" s="186">
        <v>37</v>
      </c>
      <c r="I118" s="187">
        <v>35</v>
      </c>
      <c r="J118" s="187">
        <v>353</v>
      </c>
      <c r="K118" s="187">
        <v>190</v>
      </c>
      <c r="L118" s="187">
        <v>746</v>
      </c>
      <c r="M118" s="187">
        <v>193</v>
      </c>
      <c r="N118" s="186">
        <v>1669</v>
      </c>
      <c r="O118" s="186">
        <v>418</v>
      </c>
      <c r="P118" s="187">
        <v>1003</v>
      </c>
      <c r="Q118" s="187">
        <v>176</v>
      </c>
      <c r="R118" s="188">
        <f t="shared" si="24"/>
        <v>3808</v>
      </c>
      <c r="S118" s="188">
        <f t="shared" si="24"/>
        <v>1012</v>
      </c>
    </row>
    <row r="119" spans="1:19" ht="11.45">
      <c r="A119" s="921"/>
      <c r="B119" s="922"/>
      <c r="C119" s="637" t="s">
        <v>4238</v>
      </c>
      <c r="D119" s="186">
        <v>0</v>
      </c>
      <c r="E119" s="186">
        <v>1</v>
      </c>
      <c r="F119" s="186">
        <v>0</v>
      </c>
      <c r="G119" s="186">
        <v>0</v>
      </c>
      <c r="H119" s="186">
        <v>0</v>
      </c>
      <c r="I119" s="187">
        <v>0</v>
      </c>
      <c r="J119" s="187">
        <v>0</v>
      </c>
      <c r="K119" s="187">
        <v>0</v>
      </c>
      <c r="L119" s="187">
        <v>0</v>
      </c>
      <c r="M119" s="187">
        <v>1</v>
      </c>
      <c r="N119" s="186">
        <v>1</v>
      </c>
      <c r="O119" s="186">
        <v>1</v>
      </c>
      <c r="P119" s="187">
        <v>0</v>
      </c>
      <c r="Q119" s="187">
        <v>0</v>
      </c>
      <c r="R119" s="188">
        <f t="shared" si="24"/>
        <v>1</v>
      </c>
      <c r="S119" s="188">
        <f t="shared" si="24"/>
        <v>3</v>
      </c>
    </row>
    <row r="120" spans="1:19" ht="11.45">
      <c r="A120" s="921"/>
      <c r="B120" s="922"/>
      <c r="C120" s="638" t="s">
        <v>4239</v>
      </c>
      <c r="D120" s="186">
        <v>0</v>
      </c>
      <c r="E120" s="186">
        <v>0</v>
      </c>
      <c r="F120" s="186">
        <v>0</v>
      </c>
      <c r="G120" s="186">
        <v>0</v>
      </c>
      <c r="H120" s="186">
        <v>0</v>
      </c>
      <c r="I120" s="187">
        <v>0</v>
      </c>
      <c r="J120" s="187">
        <v>0</v>
      </c>
      <c r="K120" s="187">
        <v>0</v>
      </c>
      <c r="L120" s="187">
        <v>10</v>
      </c>
      <c r="M120" s="187">
        <v>12</v>
      </c>
      <c r="N120" s="186">
        <v>23</v>
      </c>
      <c r="O120" s="186">
        <v>51</v>
      </c>
      <c r="P120" s="187">
        <v>10</v>
      </c>
      <c r="Q120" s="187">
        <v>4</v>
      </c>
      <c r="R120" s="188">
        <f t="shared" si="24"/>
        <v>43</v>
      </c>
      <c r="S120" s="188">
        <f t="shared" si="24"/>
        <v>67</v>
      </c>
    </row>
    <row r="121" spans="1:19" ht="11.45">
      <c r="A121" s="921"/>
      <c r="B121" s="922"/>
      <c r="C121" s="638" t="s">
        <v>4240</v>
      </c>
      <c r="D121" s="186">
        <v>0</v>
      </c>
      <c r="E121" s="186">
        <v>0</v>
      </c>
      <c r="F121" s="186">
        <v>1</v>
      </c>
      <c r="G121" s="186">
        <v>0</v>
      </c>
      <c r="H121" s="186">
        <v>0</v>
      </c>
      <c r="I121" s="187">
        <v>3</v>
      </c>
      <c r="J121" s="187">
        <v>1</v>
      </c>
      <c r="K121" s="187">
        <v>0</v>
      </c>
      <c r="L121" s="187">
        <v>0</v>
      </c>
      <c r="M121" s="187">
        <v>4</v>
      </c>
      <c r="N121" s="186">
        <v>4</v>
      </c>
      <c r="O121" s="186">
        <v>11</v>
      </c>
      <c r="P121" s="187">
        <v>0</v>
      </c>
      <c r="Q121" s="187">
        <v>0</v>
      </c>
      <c r="R121" s="188">
        <f t="shared" si="24"/>
        <v>6</v>
      </c>
      <c r="S121" s="188">
        <f t="shared" si="24"/>
        <v>18</v>
      </c>
    </row>
    <row r="122" spans="1:19" ht="11.45">
      <c r="A122" s="921"/>
      <c r="B122" s="922"/>
      <c r="C122" s="638" t="s">
        <v>4241</v>
      </c>
      <c r="D122" s="186">
        <v>0</v>
      </c>
      <c r="E122" s="186">
        <v>0</v>
      </c>
      <c r="F122" s="186">
        <v>0</v>
      </c>
      <c r="G122" s="186">
        <v>0</v>
      </c>
      <c r="H122" s="186">
        <v>0</v>
      </c>
      <c r="I122" s="187">
        <v>0</v>
      </c>
      <c r="J122" s="187">
        <v>0</v>
      </c>
      <c r="K122" s="187">
        <v>0</v>
      </c>
      <c r="L122" s="187">
        <v>0</v>
      </c>
      <c r="M122" s="187">
        <v>0</v>
      </c>
      <c r="N122" s="186">
        <v>0</v>
      </c>
      <c r="O122" s="186">
        <v>2</v>
      </c>
      <c r="P122" s="187">
        <v>0</v>
      </c>
      <c r="Q122" s="187">
        <v>0</v>
      </c>
      <c r="R122" s="188">
        <f t="shared" si="24"/>
        <v>0</v>
      </c>
      <c r="S122" s="188">
        <f t="shared" si="24"/>
        <v>2</v>
      </c>
    </row>
    <row r="123" spans="1:19" ht="11.45">
      <c r="A123" s="921"/>
      <c r="B123" s="922"/>
      <c r="C123" s="638" t="s">
        <v>4242</v>
      </c>
      <c r="D123" s="186">
        <v>0</v>
      </c>
      <c r="E123" s="186">
        <v>0</v>
      </c>
      <c r="F123" s="186">
        <v>0</v>
      </c>
      <c r="G123" s="186">
        <v>0</v>
      </c>
      <c r="H123" s="186">
        <v>0</v>
      </c>
      <c r="I123" s="187">
        <v>0</v>
      </c>
      <c r="J123" s="187">
        <v>0</v>
      </c>
      <c r="K123" s="187">
        <v>0</v>
      </c>
      <c r="L123" s="187">
        <v>0</v>
      </c>
      <c r="M123" s="187">
        <v>0</v>
      </c>
      <c r="N123" s="186">
        <v>0</v>
      </c>
      <c r="O123" s="186">
        <v>0</v>
      </c>
      <c r="P123" s="187">
        <v>0</v>
      </c>
      <c r="Q123" s="187">
        <v>0</v>
      </c>
      <c r="R123" s="188">
        <f t="shared" si="24"/>
        <v>0</v>
      </c>
      <c r="S123" s="188">
        <f t="shared" si="24"/>
        <v>0</v>
      </c>
    </row>
    <row r="124" spans="1:19" ht="11.45">
      <c r="A124" s="921"/>
      <c r="B124" s="922"/>
      <c r="C124" s="638" t="s">
        <v>4243</v>
      </c>
      <c r="D124" s="186">
        <v>94</v>
      </c>
      <c r="E124" s="186">
        <v>57</v>
      </c>
      <c r="F124" s="186">
        <v>3948</v>
      </c>
      <c r="G124" s="186">
        <v>3734</v>
      </c>
      <c r="H124" s="186">
        <v>1685</v>
      </c>
      <c r="I124" s="187">
        <v>1714</v>
      </c>
      <c r="J124" s="187">
        <v>1492</v>
      </c>
      <c r="K124" s="187">
        <v>1656</v>
      </c>
      <c r="L124" s="187">
        <v>1814</v>
      </c>
      <c r="M124" s="187">
        <v>2175</v>
      </c>
      <c r="N124" s="186">
        <v>3688</v>
      </c>
      <c r="O124" s="186">
        <v>8895</v>
      </c>
      <c r="P124" s="187">
        <v>4472</v>
      </c>
      <c r="Q124" s="187">
        <v>15946</v>
      </c>
      <c r="R124" s="188">
        <f t="shared" si="24"/>
        <v>17193</v>
      </c>
      <c r="S124" s="188">
        <f t="shared" si="24"/>
        <v>34177</v>
      </c>
    </row>
    <row r="125" spans="1:19" ht="12">
      <c r="A125" s="921"/>
      <c r="B125" s="922"/>
      <c r="C125" s="636" t="s">
        <v>4244</v>
      </c>
      <c r="D125" s="189">
        <f t="shared" ref="D125:Q125" si="26">SUM(D117:D124)</f>
        <v>94</v>
      </c>
      <c r="E125" s="189">
        <f t="shared" si="26"/>
        <v>58</v>
      </c>
      <c r="F125" s="189">
        <f t="shared" si="26"/>
        <v>3949</v>
      </c>
      <c r="G125" s="189">
        <f t="shared" si="26"/>
        <v>3734</v>
      </c>
      <c r="H125" s="189">
        <f t="shared" si="26"/>
        <v>1723</v>
      </c>
      <c r="I125" s="189">
        <f t="shared" si="26"/>
        <v>1754</v>
      </c>
      <c r="J125" s="189">
        <f t="shared" si="26"/>
        <v>1846</v>
      </c>
      <c r="K125" s="189">
        <f t="shared" si="26"/>
        <v>1846</v>
      </c>
      <c r="L125" s="189">
        <f t="shared" si="26"/>
        <v>2570</v>
      </c>
      <c r="M125" s="189">
        <f t="shared" si="26"/>
        <v>2385</v>
      </c>
      <c r="N125" s="189">
        <f t="shared" si="26"/>
        <v>5385</v>
      </c>
      <c r="O125" s="189">
        <f t="shared" si="26"/>
        <v>9380</v>
      </c>
      <c r="P125" s="189">
        <f t="shared" si="26"/>
        <v>5488</v>
      </c>
      <c r="Q125" s="189">
        <f t="shared" si="26"/>
        <v>16131</v>
      </c>
      <c r="R125" s="189">
        <f t="shared" si="24"/>
        <v>21055</v>
      </c>
      <c r="S125" s="189">
        <f>+E125+G125+I125+K125+M125+O125+Q125</f>
        <v>35288</v>
      </c>
    </row>
    <row r="126" spans="1:19" ht="11.45">
      <c r="A126" s="921"/>
      <c r="B126" s="922"/>
      <c r="C126" s="639" t="s">
        <v>4245</v>
      </c>
      <c r="D126" s="605">
        <v>0</v>
      </c>
      <c r="E126" s="605">
        <v>0</v>
      </c>
      <c r="F126" s="605">
        <v>20</v>
      </c>
      <c r="G126" s="605">
        <v>23</v>
      </c>
      <c r="H126" s="606">
        <v>39</v>
      </c>
      <c r="I126" s="605">
        <v>43</v>
      </c>
      <c r="J126" s="605">
        <v>24</v>
      </c>
      <c r="K126" s="605">
        <v>16</v>
      </c>
      <c r="L126" s="606">
        <v>38</v>
      </c>
      <c r="M126" s="606">
        <v>16</v>
      </c>
      <c r="N126" s="606">
        <v>47</v>
      </c>
      <c r="O126" s="606">
        <v>78</v>
      </c>
      <c r="P126" s="606">
        <v>12</v>
      </c>
      <c r="Q126" s="606">
        <v>23</v>
      </c>
      <c r="R126" s="607">
        <f>+D126+F126+H126+J126+L126+N126+P126</f>
        <v>180</v>
      </c>
      <c r="S126" s="607">
        <f>+E126+G126+I126+K126+M126+O126+Q126</f>
        <v>199</v>
      </c>
    </row>
    <row r="127" spans="1:19" ht="11.45">
      <c r="A127" s="921"/>
      <c r="B127" s="922"/>
      <c r="C127" s="635" t="s">
        <v>4246</v>
      </c>
      <c r="D127" s="606">
        <v>0</v>
      </c>
      <c r="E127" s="606">
        <v>0</v>
      </c>
      <c r="F127" s="606">
        <v>15</v>
      </c>
      <c r="G127" s="606">
        <v>8</v>
      </c>
      <c r="H127" s="606">
        <v>50</v>
      </c>
      <c r="I127" s="605">
        <v>33</v>
      </c>
      <c r="J127" s="605">
        <v>36</v>
      </c>
      <c r="K127" s="605">
        <v>29</v>
      </c>
      <c r="L127" s="605">
        <v>97</v>
      </c>
      <c r="M127" s="605">
        <v>99</v>
      </c>
      <c r="N127" s="606">
        <v>408</v>
      </c>
      <c r="O127" s="606">
        <v>406</v>
      </c>
      <c r="P127" s="605">
        <v>234</v>
      </c>
      <c r="Q127" s="605">
        <v>745</v>
      </c>
      <c r="R127" s="188">
        <f>+D127+F127+H127+J127+L127+N127+P127</f>
        <v>840</v>
      </c>
      <c r="S127" s="188">
        <f>+E127+G127+I127+K127+M127+O127+Q127</f>
        <v>1320</v>
      </c>
    </row>
    <row r="128" spans="1:19" ht="12">
      <c r="A128" s="921"/>
      <c r="B128" s="922"/>
      <c r="C128" s="640"/>
      <c r="D128" s="193">
        <f t="shared" ref="D128:S128" si="27">+D125</f>
        <v>94</v>
      </c>
      <c r="E128" s="193">
        <f t="shared" si="27"/>
        <v>58</v>
      </c>
      <c r="F128" s="193">
        <f t="shared" si="27"/>
        <v>3949</v>
      </c>
      <c r="G128" s="193">
        <f t="shared" si="27"/>
        <v>3734</v>
      </c>
      <c r="H128" s="193">
        <f t="shared" si="27"/>
        <v>1723</v>
      </c>
      <c r="I128" s="193">
        <f t="shared" si="27"/>
        <v>1754</v>
      </c>
      <c r="J128" s="193">
        <f t="shared" si="27"/>
        <v>1846</v>
      </c>
      <c r="K128" s="193">
        <f t="shared" si="27"/>
        <v>1846</v>
      </c>
      <c r="L128" s="193">
        <f t="shared" si="27"/>
        <v>2570</v>
      </c>
      <c r="M128" s="193">
        <f t="shared" si="27"/>
        <v>2385</v>
      </c>
      <c r="N128" s="193">
        <f t="shared" si="27"/>
        <v>5385</v>
      </c>
      <c r="O128" s="193">
        <f t="shared" si="27"/>
        <v>9380</v>
      </c>
      <c r="P128" s="193">
        <f t="shared" si="27"/>
        <v>5488</v>
      </c>
      <c r="Q128" s="193">
        <f t="shared" si="27"/>
        <v>16131</v>
      </c>
      <c r="R128" s="193">
        <f t="shared" si="27"/>
        <v>21055</v>
      </c>
      <c r="S128" s="193">
        <f t="shared" si="27"/>
        <v>35288</v>
      </c>
    </row>
    <row r="129" spans="1:19" ht="12" customHeight="1">
      <c r="A129" s="921">
        <v>8</v>
      </c>
      <c r="B129" s="922" t="str">
        <f>VLOOKUP(VALUE(A129),Metas!$B$4:$C$5036,2,0)</f>
        <v>Vincular el 100% de la población migrante internacional identificada a través de los entornos cuidadores a las acciones colectivas e individuales del sector salud.</v>
      </c>
      <c r="C129" s="634" t="s">
        <v>4230</v>
      </c>
      <c r="D129" s="186">
        <v>0</v>
      </c>
      <c r="E129" s="186">
        <v>0</v>
      </c>
      <c r="F129" s="186">
        <v>434</v>
      </c>
      <c r="G129" s="186">
        <v>455</v>
      </c>
      <c r="H129" s="186">
        <v>63</v>
      </c>
      <c r="I129" s="187">
        <v>48</v>
      </c>
      <c r="J129" s="187">
        <v>189</v>
      </c>
      <c r="K129" s="187">
        <v>165</v>
      </c>
      <c r="L129" s="187">
        <v>358</v>
      </c>
      <c r="M129" s="187">
        <v>417</v>
      </c>
      <c r="N129" s="186">
        <v>97</v>
      </c>
      <c r="O129" s="186">
        <v>714</v>
      </c>
      <c r="P129" s="187">
        <v>390</v>
      </c>
      <c r="Q129" s="187">
        <v>1834</v>
      </c>
      <c r="R129" s="188">
        <f>+D129+F129+H129+J129+L129+N129+P129</f>
        <v>1531</v>
      </c>
      <c r="S129" s="188">
        <f>+E129+G129+I129+K129+M129+O129+Q129</f>
        <v>3633</v>
      </c>
    </row>
    <row r="130" spans="1:19" ht="11.45">
      <c r="A130" s="921"/>
      <c r="B130" s="922"/>
      <c r="C130" s="634" t="s">
        <v>4231</v>
      </c>
      <c r="D130" s="186">
        <v>0</v>
      </c>
      <c r="E130" s="186">
        <v>0</v>
      </c>
      <c r="F130" s="186">
        <v>0</v>
      </c>
      <c r="G130" s="186">
        <v>0</v>
      </c>
      <c r="H130" s="186">
        <v>0</v>
      </c>
      <c r="I130" s="187">
        <v>0</v>
      </c>
      <c r="J130" s="187">
        <v>0</v>
      </c>
      <c r="K130" s="187">
        <v>0</v>
      </c>
      <c r="L130" s="187">
        <v>0</v>
      </c>
      <c r="M130" s="187">
        <v>0</v>
      </c>
      <c r="N130" s="186">
        <v>0</v>
      </c>
      <c r="O130" s="186">
        <v>0</v>
      </c>
      <c r="P130" s="187">
        <v>0</v>
      </c>
      <c r="Q130" s="187">
        <v>0</v>
      </c>
      <c r="R130" s="188">
        <f t="shared" ref="R130:S143" si="28">+D130+F130+H130+J130+L130+N130+P130</f>
        <v>0</v>
      </c>
      <c r="S130" s="188">
        <f t="shared" si="28"/>
        <v>0</v>
      </c>
    </row>
    <row r="131" spans="1:19" ht="11.45">
      <c r="A131" s="921"/>
      <c r="B131" s="922"/>
      <c r="C131" s="634" t="s">
        <v>4232</v>
      </c>
      <c r="D131" s="186">
        <v>0</v>
      </c>
      <c r="E131" s="186">
        <v>0</v>
      </c>
      <c r="F131" s="186">
        <v>0</v>
      </c>
      <c r="G131" s="186">
        <v>0</v>
      </c>
      <c r="H131" s="186">
        <v>0</v>
      </c>
      <c r="I131" s="187">
        <v>0</v>
      </c>
      <c r="J131" s="187">
        <v>0</v>
      </c>
      <c r="K131" s="187">
        <v>0</v>
      </c>
      <c r="L131" s="187">
        <v>0</v>
      </c>
      <c r="M131" s="187">
        <v>0</v>
      </c>
      <c r="N131" s="186">
        <v>0</v>
      </c>
      <c r="O131" s="186">
        <v>0</v>
      </c>
      <c r="P131" s="187">
        <v>0</v>
      </c>
      <c r="Q131" s="187">
        <v>0</v>
      </c>
      <c r="R131" s="188">
        <f t="shared" si="28"/>
        <v>0</v>
      </c>
      <c r="S131" s="188">
        <f t="shared" si="28"/>
        <v>0</v>
      </c>
    </row>
    <row r="132" spans="1:19" ht="11.45">
      <c r="A132" s="921"/>
      <c r="B132" s="922"/>
      <c r="C132" s="634" t="s">
        <v>4233</v>
      </c>
      <c r="D132" s="186">
        <v>0</v>
      </c>
      <c r="E132" s="186">
        <v>0</v>
      </c>
      <c r="F132" s="186">
        <v>434</v>
      </c>
      <c r="G132" s="186">
        <v>455</v>
      </c>
      <c r="H132" s="186">
        <v>63</v>
      </c>
      <c r="I132" s="187">
        <v>48</v>
      </c>
      <c r="J132" s="187">
        <v>189</v>
      </c>
      <c r="K132" s="187">
        <v>165</v>
      </c>
      <c r="L132" s="187">
        <v>358</v>
      </c>
      <c r="M132" s="187">
        <v>417</v>
      </c>
      <c r="N132" s="186">
        <v>97</v>
      </c>
      <c r="O132" s="186">
        <v>714</v>
      </c>
      <c r="P132" s="187">
        <v>390</v>
      </c>
      <c r="Q132" s="187">
        <v>1834</v>
      </c>
      <c r="R132" s="188">
        <f t="shared" si="28"/>
        <v>1531</v>
      </c>
      <c r="S132" s="188">
        <f t="shared" si="28"/>
        <v>3633</v>
      </c>
    </row>
    <row r="133" spans="1:19" ht="11.45">
      <c r="A133" s="921"/>
      <c r="B133" s="922"/>
      <c r="C133" s="634" t="s">
        <v>4234</v>
      </c>
      <c r="D133" s="186">
        <v>0</v>
      </c>
      <c r="E133" s="186">
        <v>0</v>
      </c>
      <c r="F133" s="186">
        <v>0</v>
      </c>
      <c r="G133" s="186">
        <v>0</v>
      </c>
      <c r="H133" s="186">
        <v>0</v>
      </c>
      <c r="I133" s="187">
        <v>0</v>
      </c>
      <c r="J133" s="187">
        <v>0</v>
      </c>
      <c r="K133" s="187">
        <v>0</v>
      </c>
      <c r="L133" s="187">
        <v>0</v>
      </c>
      <c r="M133" s="187">
        <v>0</v>
      </c>
      <c r="N133" s="186">
        <v>0</v>
      </c>
      <c r="O133" s="186">
        <v>0</v>
      </c>
      <c r="P133" s="187">
        <v>0</v>
      </c>
      <c r="Q133" s="187">
        <v>0</v>
      </c>
      <c r="R133" s="188">
        <f t="shared" si="28"/>
        <v>0</v>
      </c>
      <c r="S133" s="188">
        <f t="shared" si="28"/>
        <v>0</v>
      </c>
    </row>
    <row r="134" spans="1:19" ht="11.45">
      <c r="A134" s="921"/>
      <c r="B134" s="922"/>
      <c r="C134" s="635" t="s">
        <v>4235</v>
      </c>
      <c r="D134" s="186">
        <v>0</v>
      </c>
      <c r="E134" s="186">
        <v>0</v>
      </c>
      <c r="F134" s="186">
        <v>0</v>
      </c>
      <c r="G134" s="186">
        <v>0</v>
      </c>
      <c r="H134" s="186">
        <v>0</v>
      </c>
      <c r="I134" s="187">
        <v>0</v>
      </c>
      <c r="J134" s="187">
        <v>0</v>
      </c>
      <c r="K134" s="187">
        <v>0</v>
      </c>
      <c r="L134" s="187">
        <v>0</v>
      </c>
      <c r="M134" s="187">
        <v>0</v>
      </c>
      <c r="N134" s="186">
        <v>0</v>
      </c>
      <c r="O134" s="186">
        <v>0</v>
      </c>
      <c r="P134" s="187">
        <v>0</v>
      </c>
      <c r="Q134" s="187">
        <v>0</v>
      </c>
      <c r="R134" s="188">
        <f t="shared" si="28"/>
        <v>0</v>
      </c>
      <c r="S134" s="188">
        <f t="shared" si="28"/>
        <v>0</v>
      </c>
    </row>
    <row r="135" spans="1:19" ht="12">
      <c r="A135" s="921"/>
      <c r="B135" s="922"/>
      <c r="C135" s="636" t="s">
        <v>4236</v>
      </c>
      <c r="D135" s="189">
        <f t="shared" ref="D135:M135" si="29">SUM(D129:D134)</f>
        <v>0</v>
      </c>
      <c r="E135" s="189">
        <f t="shared" si="29"/>
        <v>0</v>
      </c>
      <c r="F135" s="189">
        <f t="shared" si="29"/>
        <v>868</v>
      </c>
      <c r="G135" s="189">
        <f t="shared" si="29"/>
        <v>910</v>
      </c>
      <c r="H135" s="189">
        <f t="shared" si="29"/>
        <v>126</v>
      </c>
      <c r="I135" s="189">
        <f t="shared" si="29"/>
        <v>96</v>
      </c>
      <c r="J135" s="189">
        <f t="shared" si="29"/>
        <v>378</v>
      </c>
      <c r="K135" s="189">
        <f t="shared" si="29"/>
        <v>330</v>
      </c>
      <c r="L135" s="189">
        <f t="shared" si="29"/>
        <v>716</v>
      </c>
      <c r="M135" s="189">
        <f t="shared" si="29"/>
        <v>834</v>
      </c>
      <c r="N135" s="189">
        <f>SUM(N129:N134)</f>
        <v>194</v>
      </c>
      <c r="O135" s="189">
        <f>SUM(O129:O134)</f>
        <v>1428</v>
      </c>
      <c r="P135" s="189">
        <f>SUM(P129:P134)</f>
        <v>780</v>
      </c>
      <c r="Q135" s="189">
        <f>SUM(Q129:Q134)</f>
        <v>3668</v>
      </c>
      <c r="R135" s="189">
        <f t="shared" si="28"/>
        <v>3062</v>
      </c>
      <c r="S135" s="189">
        <f t="shared" si="28"/>
        <v>7266</v>
      </c>
    </row>
    <row r="136" spans="1:19" ht="11.45">
      <c r="A136" s="921"/>
      <c r="B136" s="922"/>
      <c r="C136" s="637" t="s">
        <v>4237</v>
      </c>
      <c r="D136" s="186">
        <v>0</v>
      </c>
      <c r="E136" s="186">
        <v>0</v>
      </c>
      <c r="F136" s="186">
        <v>0</v>
      </c>
      <c r="G136" s="186">
        <v>0</v>
      </c>
      <c r="H136" s="186">
        <v>11</v>
      </c>
      <c r="I136" s="187">
        <v>4</v>
      </c>
      <c r="J136" s="187">
        <v>15</v>
      </c>
      <c r="K136" s="187">
        <v>0</v>
      </c>
      <c r="L136" s="187">
        <v>19</v>
      </c>
      <c r="M136" s="187">
        <v>1</v>
      </c>
      <c r="N136" s="186">
        <v>17</v>
      </c>
      <c r="O136" s="186">
        <v>9</v>
      </c>
      <c r="P136" s="187">
        <v>4</v>
      </c>
      <c r="Q136" s="187">
        <v>0</v>
      </c>
      <c r="R136" s="188">
        <f t="shared" si="28"/>
        <v>66</v>
      </c>
      <c r="S136" s="188">
        <f t="shared" si="28"/>
        <v>14</v>
      </c>
    </row>
    <row r="137" spans="1:19" ht="11.45">
      <c r="A137" s="921"/>
      <c r="B137" s="922"/>
      <c r="C137" s="637" t="s">
        <v>4238</v>
      </c>
      <c r="D137" s="186">
        <v>0</v>
      </c>
      <c r="E137" s="186">
        <v>0</v>
      </c>
      <c r="F137" s="186">
        <v>0</v>
      </c>
      <c r="G137" s="186">
        <v>0</v>
      </c>
      <c r="H137" s="186">
        <v>0</v>
      </c>
      <c r="I137" s="187">
        <v>0</v>
      </c>
      <c r="J137" s="187">
        <v>0</v>
      </c>
      <c r="K137" s="187">
        <v>0</v>
      </c>
      <c r="L137" s="187">
        <v>0</v>
      </c>
      <c r="M137" s="187">
        <v>0</v>
      </c>
      <c r="N137" s="186">
        <v>0</v>
      </c>
      <c r="O137" s="186">
        <v>0</v>
      </c>
      <c r="P137" s="187">
        <v>0</v>
      </c>
      <c r="Q137" s="187">
        <v>0</v>
      </c>
      <c r="R137" s="188">
        <f t="shared" si="28"/>
        <v>0</v>
      </c>
      <c r="S137" s="188">
        <f t="shared" si="28"/>
        <v>0</v>
      </c>
    </row>
    <row r="138" spans="1:19" ht="11.45">
      <c r="A138" s="921"/>
      <c r="B138" s="922"/>
      <c r="C138" s="638" t="s">
        <v>4239</v>
      </c>
      <c r="D138" s="186">
        <v>0</v>
      </c>
      <c r="E138" s="186">
        <v>0</v>
      </c>
      <c r="F138" s="186">
        <v>0</v>
      </c>
      <c r="G138" s="186">
        <v>0</v>
      </c>
      <c r="H138" s="186">
        <v>0</v>
      </c>
      <c r="I138" s="187">
        <v>0</v>
      </c>
      <c r="J138" s="187">
        <v>0</v>
      </c>
      <c r="K138" s="187">
        <v>0</v>
      </c>
      <c r="L138" s="187">
        <v>0</v>
      </c>
      <c r="M138" s="187">
        <v>0</v>
      </c>
      <c r="N138" s="186">
        <v>0</v>
      </c>
      <c r="O138" s="186">
        <v>0</v>
      </c>
      <c r="P138" s="187">
        <v>0</v>
      </c>
      <c r="Q138" s="187">
        <v>0</v>
      </c>
      <c r="R138" s="188">
        <f t="shared" si="28"/>
        <v>0</v>
      </c>
      <c r="S138" s="188">
        <f t="shared" si="28"/>
        <v>0</v>
      </c>
    </row>
    <row r="139" spans="1:19" ht="11.45">
      <c r="A139" s="921"/>
      <c r="B139" s="922"/>
      <c r="C139" s="638" t="s">
        <v>4240</v>
      </c>
      <c r="D139" s="186">
        <v>0</v>
      </c>
      <c r="E139" s="186">
        <v>0</v>
      </c>
      <c r="F139" s="186">
        <v>0</v>
      </c>
      <c r="G139" s="186">
        <v>0</v>
      </c>
      <c r="H139" s="186">
        <v>0</v>
      </c>
      <c r="I139" s="187">
        <v>0</v>
      </c>
      <c r="J139" s="187">
        <v>0</v>
      </c>
      <c r="K139" s="187">
        <v>0</v>
      </c>
      <c r="L139" s="187">
        <v>0</v>
      </c>
      <c r="M139" s="187">
        <v>0</v>
      </c>
      <c r="N139" s="186">
        <v>0</v>
      </c>
      <c r="O139" s="186">
        <v>0</v>
      </c>
      <c r="P139" s="187">
        <v>0</v>
      </c>
      <c r="Q139" s="187">
        <v>0</v>
      </c>
      <c r="R139" s="188">
        <f t="shared" si="28"/>
        <v>0</v>
      </c>
      <c r="S139" s="188">
        <f t="shared" si="28"/>
        <v>0</v>
      </c>
    </row>
    <row r="140" spans="1:19" ht="11.45">
      <c r="A140" s="921"/>
      <c r="B140" s="922"/>
      <c r="C140" s="638" t="s">
        <v>4241</v>
      </c>
      <c r="D140" s="186">
        <v>0</v>
      </c>
      <c r="E140" s="186">
        <v>0</v>
      </c>
      <c r="F140" s="186">
        <v>0</v>
      </c>
      <c r="G140" s="186">
        <v>0</v>
      </c>
      <c r="H140" s="186">
        <v>0</v>
      </c>
      <c r="I140" s="187">
        <v>0</v>
      </c>
      <c r="J140" s="187">
        <v>0</v>
      </c>
      <c r="K140" s="187">
        <v>0</v>
      </c>
      <c r="L140" s="187">
        <v>0</v>
      </c>
      <c r="M140" s="187">
        <v>0</v>
      </c>
      <c r="N140" s="186">
        <v>0</v>
      </c>
      <c r="O140" s="186">
        <v>0</v>
      </c>
      <c r="P140" s="187">
        <v>0</v>
      </c>
      <c r="Q140" s="187">
        <v>0</v>
      </c>
      <c r="R140" s="188">
        <f t="shared" si="28"/>
        <v>0</v>
      </c>
      <c r="S140" s="188">
        <f t="shared" si="28"/>
        <v>0</v>
      </c>
    </row>
    <row r="141" spans="1:19" ht="11.45">
      <c r="A141" s="921"/>
      <c r="B141" s="922"/>
      <c r="C141" s="638" t="s">
        <v>4242</v>
      </c>
      <c r="D141" s="186">
        <v>0</v>
      </c>
      <c r="E141" s="186">
        <v>0</v>
      </c>
      <c r="F141" s="186">
        <v>0</v>
      </c>
      <c r="G141" s="186">
        <v>0</v>
      </c>
      <c r="H141" s="186">
        <v>0</v>
      </c>
      <c r="I141" s="187">
        <v>0</v>
      </c>
      <c r="J141" s="187">
        <v>0</v>
      </c>
      <c r="K141" s="187">
        <v>0</v>
      </c>
      <c r="L141" s="187">
        <v>0</v>
      </c>
      <c r="M141" s="187">
        <v>0</v>
      </c>
      <c r="N141" s="186">
        <v>0</v>
      </c>
      <c r="O141" s="186">
        <v>0</v>
      </c>
      <c r="P141" s="187">
        <v>0</v>
      </c>
      <c r="Q141" s="187">
        <v>0</v>
      </c>
      <c r="R141" s="188">
        <f t="shared" si="28"/>
        <v>0</v>
      </c>
      <c r="S141" s="188">
        <f t="shared" si="28"/>
        <v>0</v>
      </c>
    </row>
    <row r="142" spans="1:19" ht="11.45">
      <c r="A142" s="921"/>
      <c r="B142" s="922"/>
      <c r="C142" s="638" t="s">
        <v>4243</v>
      </c>
      <c r="D142" s="186">
        <v>0</v>
      </c>
      <c r="E142" s="186">
        <v>0</v>
      </c>
      <c r="F142" s="186">
        <v>9</v>
      </c>
      <c r="G142" s="186">
        <v>9</v>
      </c>
      <c r="H142" s="186">
        <v>17</v>
      </c>
      <c r="I142" s="187">
        <v>11</v>
      </c>
      <c r="J142" s="187">
        <v>11</v>
      </c>
      <c r="K142" s="187">
        <v>1</v>
      </c>
      <c r="L142" s="187">
        <v>20</v>
      </c>
      <c r="M142" s="187">
        <v>53</v>
      </c>
      <c r="N142" s="186">
        <v>89</v>
      </c>
      <c r="O142" s="186">
        <v>143</v>
      </c>
      <c r="P142" s="187">
        <v>18</v>
      </c>
      <c r="Q142" s="187">
        <v>18</v>
      </c>
      <c r="R142" s="188">
        <f t="shared" si="28"/>
        <v>164</v>
      </c>
      <c r="S142" s="188">
        <f t="shared" si="28"/>
        <v>235</v>
      </c>
    </row>
    <row r="143" spans="1:19" ht="12">
      <c r="A143" s="921"/>
      <c r="B143" s="922"/>
      <c r="C143" s="636" t="s">
        <v>4244</v>
      </c>
      <c r="D143" s="189">
        <f t="shared" ref="D143:Q143" si="30">SUM(D135:D142)</f>
        <v>0</v>
      </c>
      <c r="E143" s="189">
        <f t="shared" si="30"/>
        <v>0</v>
      </c>
      <c r="F143" s="189">
        <f t="shared" si="30"/>
        <v>877</v>
      </c>
      <c r="G143" s="189">
        <f t="shared" si="30"/>
        <v>919</v>
      </c>
      <c r="H143" s="189">
        <f t="shared" si="30"/>
        <v>154</v>
      </c>
      <c r="I143" s="189">
        <f t="shared" si="30"/>
        <v>111</v>
      </c>
      <c r="J143" s="189">
        <f t="shared" si="30"/>
        <v>404</v>
      </c>
      <c r="K143" s="189">
        <f t="shared" si="30"/>
        <v>331</v>
      </c>
      <c r="L143" s="189">
        <f t="shared" si="30"/>
        <v>755</v>
      </c>
      <c r="M143" s="189">
        <f t="shared" si="30"/>
        <v>888</v>
      </c>
      <c r="N143" s="189">
        <f t="shared" si="30"/>
        <v>300</v>
      </c>
      <c r="O143" s="189">
        <f t="shared" si="30"/>
        <v>1580</v>
      </c>
      <c r="P143" s="189">
        <f t="shared" si="30"/>
        <v>802</v>
      </c>
      <c r="Q143" s="189">
        <f t="shared" si="30"/>
        <v>3686</v>
      </c>
      <c r="R143" s="189">
        <f t="shared" si="28"/>
        <v>3292</v>
      </c>
      <c r="S143" s="189">
        <f>+E143+G143+I143+K143+M143+O143+Q143</f>
        <v>7515</v>
      </c>
    </row>
    <row r="144" spans="1:19" ht="11.45">
      <c r="A144" s="921"/>
      <c r="B144" s="922"/>
      <c r="C144" s="639" t="s">
        <v>4245</v>
      </c>
      <c r="D144" s="605">
        <v>0</v>
      </c>
      <c r="E144" s="605">
        <v>0</v>
      </c>
      <c r="F144" s="605">
        <v>65</v>
      </c>
      <c r="G144" s="605">
        <v>43</v>
      </c>
      <c r="H144" s="606">
        <v>165</v>
      </c>
      <c r="I144" s="605">
        <v>140</v>
      </c>
      <c r="J144" s="605">
        <v>56</v>
      </c>
      <c r="K144" s="605">
        <v>49</v>
      </c>
      <c r="L144" s="606">
        <v>81</v>
      </c>
      <c r="M144" s="606">
        <v>71</v>
      </c>
      <c r="N144" s="606">
        <v>94</v>
      </c>
      <c r="O144" s="606">
        <v>126</v>
      </c>
      <c r="P144" s="606">
        <v>34</v>
      </c>
      <c r="Q144" s="606">
        <v>52</v>
      </c>
      <c r="R144" s="607">
        <f>+D144+F144+H144+J144+L144+N144+P144</f>
        <v>495</v>
      </c>
      <c r="S144" s="607">
        <f>+E144+G144+I144+K144+M144+O144+Q144</f>
        <v>481</v>
      </c>
    </row>
    <row r="145" spans="1:19" ht="11.45">
      <c r="A145" s="921"/>
      <c r="B145" s="922"/>
      <c r="C145" s="635" t="s">
        <v>4246</v>
      </c>
      <c r="D145" s="606">
        <v>0</v>
      </c>
      <c r="E145" s="606">
        <v>0</v>
      </c>
      <c r="F145" s="606">
        <v>0</v>
      </c>
      <c r="G145" s="606">
        <v>0</v>
      </c>
      <c r="H145" s="606">
        <v>0</v>
      </c>
      <c r="I145" s="605">
        <v>0</v>
      </c>
      <c r="J145" s="605">
        <v>0</v>
      </c>
      <c r="K145" s="605">
        <v>0</v>
      </c>
      <c r="L145" s="605">
        <v>0</v>
      </c>
      <c r="M145" s="605">
        <v>1</v>
      </c>
      <c r="N145" s="606">
        <v>0</v>
      </c>
      <c r="O145" s="606">
        <v>0</v>
      </c>
      <c r="P145" s="605">
        <v>0</v>
      </c>
      <c r="Q145" s="605">
        <v>0</v>
      </c>
      <c r="R145" s="188">
        <f>+D145+F145+H145+J145+L145+N145+P145</f>
        <v>0</v>
      </c>
      <c r="S145" s="188">
        <f>+E145+G145+I145+K145+M145+O145+Q145</f>
        <v>1</v>
      </c>
    </row>
    <row r="146" spans="1:19" ht="12">
      <c r="A146" s="921"/>
      <c r="B146" s="922"/>
      <c r="C146" s="640"/>
      <c r="D146" s="193">
        <f t="shared" ref="D146:S146" si="31">+D143</f>
        <v>0</v>
      </c>
      <c r="E146" s="193">
        <f t="shared" si="31"/>
        <v>0</v>
      </c>
      <c r="F146" s="193">
        <f t="shared" si="31"/>
        <v>877</v>
      </c>
      <c r="G146" s="193">
        <f t="shared" si="31"/>
        <v>919</v>
      </c>
      <c r="H146" s="193">
        <f t="shared" si="31"/>
        <v>154</v>
      </c>
      <c r="I146" s="193">
        <f t="shared" si="31"/>
        <v>111</v>
      </c>
      <c r="J146" s="193">
        <f t="shared" si="31"/>
        <v>404</v>
      </c>
      <c r="K146" s="193">
        <f t="shared" si="31"/>
        <v>331</v>
      </c>
      <c r="L146" s="193">
        <f t="shared" si="31"/>
        <v>755</v>
      </c>
      <c r="M146" s="193">
        <f t="shared" si="31"/>
        <v>888</v>
      </c>
      <c r="N146" s="193">
        <f t="shared" si="31"/>
        <v>300</v>
      </c>
      <c r="O146" s="193">
        <f t="shared" si="31"/>
        <v>1580</v>
      </c>
      <c r="P146" s="193">
        <f t="shared" si="31"/>
        <v>802</v>
      </c>
      <c r="Q146" s="193">
        <f t="shared" si="31"/>
        <v>3686</v>
      </c>
      <c r="R146" s="193">
        <f t="shared" si="31"/>
        <v>3292</v>
      </c>
      <c r="S146" s="193">
        <f t="shared" si="31"/>
        <v>7515</v>
      </c>
    </row>
    <row r="147" spans="1:19" ht="12" customHeight="1">
      <c r="A147" s="921">
        <v>9</v>
      </c>
      <c r="B147" s="922" t="str">
        <f>VLOOKUP(VALUE(A147),Metas!$B$4:$C$5036,2,0)</f>
        <v>Mantener en funcionamiento los 20 Servicios amigables en salud para las mujeres en sus diversidades.</v>
      </c>
      <c r="C147" s="634" t="s">
        <v>4230</v>
      </c>
      <c r="D147" s="186">
        <v>0</v>
      </c>
      <c r="E147" s="186">
        <v>0</v>
      </c>
      <c r="F147" s="186">
        <v>2108</v>
      </c>
      <c r="G147" s="186">
        <v>2057</v>
      </c>
      <c r="H147" s="186">
        <v>3993</v>
      </c>
      <c r="I147" s="187">
        <v>3605</v>
      </c>
      <c r="J147" s="187">
        <v>1550</v>
      </c>
      <c r="K147" s="187">
        <v>1658</v>
      </c>
      <c r="L147" s="187">
        <v>800</v>
      </c>
      <c r="M147" s="187">
        <v>671</v>
      </c>
      <c r="N147" s="186">
        <v>462</v>
      </c>
      <c r="O147" s="186">
        <v>2181</v>
      </c>
      <c r="P147" s="187">
        <v>817</v>
      </c>
      <c r="Q147" s="187">
        <v>3411</v>
      </c>
      <c r="R147" s="188">
        <f>+D147+F147+H147+J147+L147+N147+P147</f>
        <v>9730</v>
      </c>
      <c r="S147" s="188">
        <f>+E147+G147+I147+K147+M147+O147+Q147</f>
        <v>13583</v>
      </c>
    </row>
    <row r="148" spans="1:19" ht="11.45">
      <c r="A148" s="921"/>
      <c r="B148" s="922"/>
      <c r="C148" s="634" t="s">
        <v>4231</v>
      </c>
      <c r="D148" s="186">
        <v>0</v>
      </c>
      <c r="E148" s="186">
        <v>0</v>
      </c>
      <c r="F148" s="186">
        <v>704</v>
      </c>
      <c r="G148" s="186">
        <v>708</v>
      </c>
      <c r="H148" s="186">
        <v>139</v>
      </c>
      <c r="I148" s="187">
        <v>102</v>
      </c>
      <c r="J148" s="187">
        <v>306</v>
      </c>
      <c r="K148" s="187">
        <v>315</v>
      </c>
      <c r="L148" s="187">
        <v>628</v>
      </c>
      <c r="M148" s="187">
        <v>520</v>
      </c>
      <c r="N148" s="186">
        <v>121</v>
      </c>
      <c r="O148" s="186">
        <v>1278</v>
      </c>
      <c r="P148" s="187">
        <v>800</v>
      </c>
      <c r="Q148" s="187">
        <v>3358</v>
      </c>
      <c r="R148" s="188">
        <f t="shared" ref="R148:S161" si="32">+D148+F148+H148+J148+L148+N148+P148</f>
        <v>2698</v>
      </c>
      <c r="S148" s="188">
        <f t="shared" si="32"/>
        <v>6281</v>
      </c>
    </row>
    <row r="149" spans="1:19" ht="11.45">
      <c r="A149" s="921"/>
      <c r="B149" s="922"/>
      <c r="C149" s="634" t="s">
        <v>4232</v>
      </c>
      <c r="D149" s="186">
        <v>0</v>
      </c>
      <c r="E149" s="186">
        <v>0</v>
      </c>
      <c r="F149" s="186">
        <v>0</v>
      </c>
      <c r="G149" s="186">
        <v>0</v>
      </c>
      <c r="H149" s="186">
        <v>0</v>
      </c>
      <c r="I149" s="187">
        <v>0</v>
      </c>
      <c r="J149" s="187">
        <v>0</v>
      </c>
      <c r="K149" s="187">
        <v>0</v>
      </c>
      <c r="L149" s="187">
        <v>0</v>
      </c>
      <c r="M149" s="187">
        <v>0</v>
      </c>
      <c r="N149" s="186">
        <v>0</v>
      </c>
      <c r="O149" s="186">
        <v>0</v>
      </c>
      <c r="P149" s="187">
        <v>0</v>
      </c>
      <c r="Q149" s="187">
        <v>0</v>
      </c>
      <c r="R149" s="188">
        <f t="shared" si="32"/>
        <v>0</v>
      </c>
      <c r="S149" s="188">
        <f t="shared" si="32"/>
        <v>0</v>
      </c>
    </row>
    <row r="150" spans="1:19" ht="11.45">
      <c r="A150" s="921"/>
      <c r="B150" s="922"/>
      <c r="C150" s="634" t="s">
        <v>4233</v>
      </c>
      <c r="D150" s="186">
        <v>0</v>
      </c>
      <c r="E150" s="186">
        <v>0</v>
      </c>
      <c r="F150" s="186">
        <v>0</v>
      </c>
      <c r="G150" s="186">
        <v>0</v>
      </c>
      <c r="H150" s="186">
        <v>0</v>
      </c>
      <c r="I150" s="187">
        <v>0</v>
      </c>
      <c r="J150" s="187">
        <v>0</v>
      </c>
      <c r="K150" s="187">
        <v>0</v>
      </c>
      <c r="L150" s="187">
        <v>0</v>
      </c>
      <c r="M150" s="187">
        <v>0</v>
      </c>
      <c r="N150" s="186">
        <v>0</v>
      </c>
      <c r="O150" s="186">
        <v>0</v>
      </c>
      <c r="P150" s="187">
        <v>0</v>
      </c>
      <c r="Q150" s="187">
        <v>0</v>
      </c>
      <c r="R150" s="188">
        <f t="shared" si="32"/>
        <v>0</v>
      </c>
      <c r="S150" s="188">
        <f t="shared" si="32"/>
        <v>0</v>
      </c>
    </row>
    <row r="151" spans="1:19" ht="11.45">
      <c r="A151" s="921"/>
      <c r="B151" s="922"/>
      <c r="C151" s="634" t="s">
        <v>4234</v>
      </c>
      <c r="D151" s="186">
        <v>0</v>
      </c>
      <c r="E151" s="186">
        <v>0</v>
      </c>
      <c r="F151" s="186">
        <v>704</v>
      </c>
      <c r="G151" s="186">
        <v>708</v>
      </c>
      <c r="H151" s="186">
        <v>139</v>
      </c>
      <c r="I151" s="187">
        <v>102</v>
      </c>
      <c r="J151" s="187">
        <v>306</v>
      </c>
      <c r="K151" s="187">
        <v>315</v>
      </c>
      <c r="L151" s="187">
        <v>628</v>
      </c>
      <c r="M151" s="187">
        <v>520</v>
      </c>
      <c r="N151" s="186">
        <v>121</v>
      </c>
      <c r="O151" s="186">
        <v>1278</v>
      </c>
      <c r="P151" s="187">
        <v>800</v>
      </c>
      <c r="Q151" s="187">
        <v>3358</v>
      </c>
      <c r="R151" s="188">
        <f t="shared" si="32"/>
        <v>2698</v>
      </c>
      <c r="S151" s="188">
        <f t="shared" si="32"/>
        <v>6281</v>
      </c>
    </row>
    <row r="152" spans="1:19" ht="11.45">
      <c r="A152" s="921"/>
      <c r="B152" s="922"/>
      <c r="C152" s="635" t="s">
        <v>4235</v>
      </c>
      <c r="D152" s="186">
        <v>0</v>
      </c>
      <c r="E152" s="186">
        <v>1</v>
      </c>
      <c r="F152" s="186">
        <v>0</v>
      </c>
      <c r="G152" s="186">
        <v>13</v>
      </c>
      <c r="H152" s="186">
        <v>0</v>
      </c>
      <c r="I152" s="187">
        <v>80</v>
      </c>
      <c r="J152" s="187">
        <v>0</v>
      </c>
      <c r="K152" s="187">
        <v>48</v>
      </c>
      <c r="L152" s="187">
        <v>0</v>
      </c>
      <c r="M152" s="187">
        <v>28</v>
      </c>
      <c r="N152" s="186">
        <v>0</v>
      </c>
      <c r="O152" s="186">
        <v>49</v>
      </c>
      <c r="P152" s="187">
        <v>0</v>
      </c>
      <c r="Q152" s="187">
        <v>9</v>
      </c>
      <c r="R152" s="188">
        <f t="shared" si="32"/>
        <v>0</v>
      </c>
      <c r="S152" s="188">
        <f t="shared" si="32"/>
        <v>228</v>
      </c>
    </row>
    <row r="153" spans="1:19" ht="12">
      <c r="A153" s="921"/>
      <c r="B153" s="922"/>
      <c r="C153" s="636" t="s">
        <v>4236</v>
      </c>
      <c r="D153" s="189">
        <f t="shared" ref="D153:M153" si="33">SUM(D147:D152)</f>
        <v>0</v>
      </c>
      <c r="E153" s="189">
        <f t="shared" si="33"/>
        <v>1</v>
      </c>
      <c r="F153" s="189">
        <f t="shared" si="33"/>
        <v>3516</v>
      </c>
      <c r="G153" s="189">
        <f t="shared" si="33"/>
        <v>3486</v>
      </c>
      <c r="H153" s="189">
        <f t="shared" si="33"/>
        <v>4271</v>
      </c>
      <c r="I153" s="189">
        <f t="shared" si="33"/>
        <v>3889</v>
      </c>
      <c r="J153" s="189">
        <f t="shared" si="33"/>
        <v>2162</v>
      </c>
      <c r="K153" s="189">
        <f t="shared" si="33"/>
        <v>2336</v>
      </c>
      <c r="L153" s="189">
        <f t="shared" si="33"/>
        <v>2056</v>
      </c>
      <c r="M153" s="189">
        <f t="shared" si="33"/>
        <v>1739</v>
      </c>
      <c r="N153" s="189">
        <f>SUM(N147:N152)</f>
        <v>704</v>
      </c>
      <c r="O153" s="189">
        <f>SUM(O147:O152)</f>
        <v>4786</v>
      </c>
      <c r="P153" s="189">
        <f>SUM(P147:P152)</f>
        <v>2417</v>
      </c>
      <c r="Q153" s="189">
        <f>SUM(Q147:Q152)</f>
        <v>10136</v>
      </c>
      <c r="R153" s="189">
        <f t="shared" si="32"/>
        <v>15126</v>
      </c>
      <c r="S153" s="189">
        <f t="shared" si="32"/>
        <v>26373</v>
      </c>
    </row>
    <row r="154" spans="1:19" ht="11.45">
      <c r="A154" s="921"/>
      <c r="B154" s="922"/>
      <c r="C154" s="637" t="s">
        <v>4237</v>
      </c>
      <c r="D154" s="186">
        <v>0</v>
      </c>
      <c r="E154" s="186">
        <v>0</v>
      </c>
      <c r="F154" s="186">
        <v>0</v>
      </c>
      <c r="G154" s="186">
        <v>0</v>
      </c>
      <c r="H154" s="186">
        <v>0</v>
      </c>
      <c r="I154" s="187">
        <v>0</v>
      </c>
      <c r="J154" s="187">
        <v>0</v>
      </c>
      <c r="K154" s="187">
        <v>0</v>
      </c>
      <c r="L154" s="187">
        <v>0</v>
      </c>
      <c r="M154" s="187">
        <v>0</v>
      </c>
      <c r="N154" s="186">
        <v>0</v>
      </c>
      <c r="O154" s="186">
        <v>0</v>
      </c>
      <c r="P154" s="187">
        <v>0</v>
      </c>
      <c r="Q154" s="187">
        <v>0</v>
      </c>
      <c r="R154" s="188">
        <f t="shared" si="32"/>
        <v>0</v>
      </c>
      <c r="S154" s="188">
        <f t="shared" si="32"/>
        <v>0</v>
      </c>
    </row>
    <row r="155" spans="1:19" ht="11.45">
      <c r="A155" s="921"/>
      <c r="B155" s="922"/>
      <c r="C155" s="637" t="s">
        <v>4238</v>
      </c>
      <c r="D155" s="186">
        <v>0</v>
      </c>
      <c r="E155" s="186">
        <v>1</v>
      </c>
      <c r="F155" s="186">
        <v>0</v>
      </c>
      <c r="G155" s="186">
        <v>0</v>
      </c>
      <c r="H155" s="186">
        <v>0</v>
      </c>
      <c r="I155" s="187">
        <v>0</v>
      </c>
      <c r="J155" s="187">
        <v>0</v>
      </c>
      <c r="K155" s="187">
        <v>0</v>
      </c>
      <c r="L155" s="187">
        <v>0</v>
      </c>
      <c r="M155" s="187">
        <v>1</v>
      </c>
      <c r="N155" s="186">
        <v>0</v>
      </c>
      <c r="O155" s="186">
        <v>1</v>
      </c>
      <c r="P155" s="187">
        <v>0</v>
      </c>
      <c r="Q155" s="187">
        <v>0</v>
      </c>
      <c r="R155" s="188">
        <f t="shared" si="32"/>
        <v>0</v>
      </c>
      <c r="S155" s="188">
        <f t="shared" si="32"/>
        <v>3</v>
      </c>
    </row>
    <row r="156" spans="1:19" ht="11.45">
      <c r="A156" s="921"/>
      <c r="B156" s="922"/>
      <c r="C156" s="638" t="s">
        <v>4239</v>
      </c>
      <c r="D156" s="186">
        <v>0</v>
      </c>
      <c r="E156" s="186">
        <v>0</v>
      </c>
      <c r="F156" s="186">
        <v>0</v>
      </c>
      <c r="G156" s="186">
        <v>0</v>
      </c>
      <c r="H156" s="186">
        <v>0</v>
      </c>
      <c r="I156" s="187">
        <v>0</v>
      </c>
      <c r="J156" s="187">
        <v>0</v>
      </c>
      <c r="K156" s="187">
        <v>0</v>
      </c>
      <c r="L156" s="187">
        <v>0</v>
      </c>
      <c r="M156" s="187">
        <v>0</v>
      </c>
      <c r="N156" s="186">
        <v>4</v>
      </c>
      <c r="O156" s="186">
        <v>4</v>
      </c>
      <c r="P156" s="187">
        <v>13</v>
      </c>
      <c r="Q156" s="187">
        <v>15</v>
      </c>
      <c r="R156" s="188">
        <f t="shared" si="32"/>
        <v>17</v>
      </c>
      <c r="S156" s="188">
        <f t="shared" si="32"/>
        <v>19</v>
      </c>
    </row>
    <row r="157" spans="1:19" ht="11.45">
      <c r="A157" s="921"/>
      <c r="B157" s="922"/>
      <c r="C157" s="638" t="s">
        <v>4240</v>
      </c>
      <c r="D157" s="186">
        <v>0</v>
      </c>
      <c r="E157" s="186">
        <v>0</v>
      </c>
      <c r="F157" s="186">
        <v>0</v>
      </c>
      <c r="G157" s="186">
        <v>0</v>
      </c>
      <c r="H157" s="186">
        <v>0</v>
      </c>
      <c r="I157" s="187">
        <v>3</v>
      </c>
      <c r="J157" s="187">
        <v>0</v>
      </c>
      <c r="K157" s="187">
        <v>0</v>
      </c>
      <c r="L157" s="187">
        <v>0</v>
      </c>
      <c r="M157" s="187">
        <v>3</v>
      </c>
      <c r="N157" s="186">
        <v>4</v>
      </c>
      <c r="O157" s="186">
        <v>8</v>
      </c>
      <c r="P157" s="187">
        <v>13</v>
      </c>
      <c r="Q157" s="187">
        <v>15</v>
      </c>
      <c r="R157" s="188">
        <f t="shared" si="32"/>
        <v>17</v>
      </c>
      <c r="S157" s="188">
        <f t="shared" si="32"/>
        <v>29</v>
      </c>
    </row>
    <row r="158" spans="1:19" ht="11.45">
      <c r="A158" s="921"/>
      <c r="B158" s="922"/>
      <c r="C158" s="638" t="s">
        <v>4241</v>
      </c>
      <c r="D158" s="186">
        <v>0</v>
      </c>
      <c r="E158" s="186">
        <v>0</v>
      </c>
      <c r="F158" s="186">
        <v>0</v>
      </c>
      <c r="G158" s="186">
        <v>0</v>
      </c>
      <c r="H158" s="186">
        <v>0</v>
      </c>
      <c r="I158" s="187">
        <v>0</v>
      </c>
      <c r="J158" s="187">
        <v>0</v>
      </c>
      <c r="K158" s="187">
        <v>0</v>
      </c>
      <c r="L158" s="187">
        <v>0</v>
      </c>
      <c r="M158" s="187">
        <v>0</v>
      </c>
      <c r="N158" s="186">
        <v>0</v>
      </c>
      <c r="O158" s="186">
        <v>2</v>
      </c>
      <c r="P158" s="187">
        <v>0</v>
      </c>
      <c r="Q158" s="187">
        <v>0</v>
      </c>
      <c r="R158" s="188">
        <f t="shared" si="32"/>
        <v>0</v>
      </c>
      <c r="S158" s="188">
        <f t="shared" si="32"/>
        <v>2</v>
      </c>
    </row>
    <row r="159" spans="1:19" ht="11.45">
      <c r="A159" s="921"/>
      <c r="B159" s="922"/>
      <c r="C159" s="638" t="s">
        <v>4242</v>
      </c>
      <c r="D159" s="186">
        <v>0</v>
      </c>
      <c r="E159" s="186">
        <v>0</v>
      </c>
      <c r="F159" s="186">
        <v>0</v>
      </c>
      <c r="G159" s="186">
        <v>0</v>
      </c>
      <c r="H159" s="186">
        <v>0</v>
      </c>
      <c r="I159" s="187">
        <v>0</v>
      </c>
      <c r="J159" s="187">
        <v>0</v>
      </c>
      <c r="K159" s="187">
        <v>0</v>
      </c>
      <c r="L159" s="187">
        <v>0</v>
      </c>
      <c r="M159" s="187">
        <v>0</v>
      </c>
      <c r="N159" s="186">
        <v>0</v>
      </c>
      <c r="O159" s="186">
        <v>0</v>
      </c>
      <c r="P159" s="187">
        <v>0</v>
      </c>
      <c r="Q159" s="187">
        <v>0</v>
      </c>
      <c r="R159" s="188">
        <f t="shared" si="32"/>
        <v>0</v>
      </c>
      <c r="S159" s="188">
        <f t="shared" si="32"/>
        <v>0</v>
      </c>
    </row>
    <row r="160" spans="1:19" ht="11.45">
      <c r="A160" s="921"/>
      <c r="B160" s="922"/>
      <c r="C160" s="638" t="s">
        <v>4243</v>
      </c>
      <c r="D160" s="186">
        <v>1</v>
      </c>
      <c r="E160" s="186">
        <v>33</v>
      </c>
      <c r="F160" s="186">
        <v>40</v>
      </c>
      <c r="G160" s="186">
        <v>311</v>
      </c>
      <c r="H160" s="186">
        <v>108</v>
      </c>
      <c r="I160" s="187">
        <v>918</v>
      </c>
      <c r="J160" s="187">
        <v>133</v>
      </c>
      <c r="K160" s="187">
        <v>945</v>
      </c>
      <c r="L160" s="187">
        <v>1163</v>
      </c>
      <c r="M160" s="187">
        <v>3522</v>
      </c>
      <c r="N160" s="186">
        <v>1863</v>
      </c>
      <c r="O160" s="186">
        <v>6665</v>
      </c>
      <c r="P160" s="187">
        <v>587</v>
      </c>
      <c r="Q160" s="187">
        <v>2721</v>
      </c>
      <c r="R160" s="188">
        <f t="shared" si="32"/>
        <v>3895</v>
      </c>
      <c r="S160" s="188">
        <f t="shared" si="32"/>
        <v>15115</v>
      </c>
    </row>
    <row r="161" spans="1:19" ht="12">
      <c r="A161" s="921"/>
      <c r="B161" s="922"/>
      <c r="C161" s="636" t="s">
        <v>4244</v>
      </c>
      <c r="D161" s="189">
        <f t="shared" ref="D161:Q161" si="34">SUM(D153:D160)</f>
        <v>1</v>
      </c>
      <c r="E161" s="189">
        <f t="shared" si="34"/>
        <v>35</v>
      </c>
      <c r="F161" s="189">
        <f t="shared" si="34"/>
        <v>3556</v>
      </c>
      <c r="G161" s="189">
        <f t="shared" si="34"/>
        <v>3797</v>
      </c>
      <c r="H161" s="189">
        <f t="shared" si="34"/>
        <v>4379</v>
      </c>
      <c r="I161" s="189">
        <f t="shared" si="34"/>
        <v>4810</v>
      </c>
      <c r="J161" s="189">
        <f t="shared" si="34"/>
        <v>2295</v>
      </c>
      <c r="K161" s="189">
        <f t="shared" si="34"/>
        <v>3281</v>
      </c>
      <c r="L161" s="189">
        <f t="shared" si="34"/>
        <v>3219</v>
      </c>
      <c r="M161" s="189">
        <f t="shared" si="34"/>
        <v>5265</v>
      </c>
      <c r="N161" s="189">
        <f t="shared" si="34"/>
        <v>2575</v>
      </c>
      <c r="O161" s="189">
        <f t="shared" si="34"/>
        <v>11466</v>
      </c>
      <c r="P161" s="189">
        <f t="shared" si="34"/>
        <v>3030</v>
      </c>
      <c r="Q161" s="189">
        <f t="shared" si="34"/>
        <v>12887</v>
      </c>
      <c r="R161" s="189">
        <f t="shared" si="32"/>
        <v>19055</v>
      </c>
      <c r="S161" s="189">
        <f>+E161+G161+I161+K161+M161+O161+Q161</f>
        <v>41541</v>
      </c>
    </row>
    <row r="162" spans="1:19" ht="11.45">
      <c r="A162" s="921"/>
      <c r="B162" s="922"/>
      <c r="C162" s="639" t="s">
        <v>4245</v>
      </c>
      <c r="D162" s="605">
        <v>0</v>
      </c>
      <c r="E162" s="605">
        <v>0</v>
      </c>
      <c r="F162" s="605">
        <v>0</v>
      </c>
      <c r="G162" s="605">
        <v>5</v>
      </c>
      <c r="H162" s="606">
        <v>0</v>
      </c>
      <c r="I162" s="605">
        <v>27</v>
      </c>
      <c r="J162" s="605">
        <v>0</v>
      </c>
      <c r="K162" s="605">
        <v>41</v>
      </c>
      <c r="L162" s="606">
        <v>1</v>
      </c>
      <c r="M162" s="606">
        <v>53</v>
      </c>
      <c r="N162" s="606">
        <v>2</v>
      </c>
      <c r="O162" s="606">
        <v>33</v>
      </c>
      <c r="P162" s="606">
        <v>0</v>
      </c>
      <c r="Q162" s="606">
        <v>1</v>
      </c>
      <c r="R162" s="607">
        <f>+D162+F162+H162+J162+L162+N162+P162</f>
        <v>3</v>
      </c>
      <c r="S162" s="607">
        <f>+E162+G162+I162+K162+M162+O162+Q162</f>
        <v>160</v>
      </c>
    </row>
    <row r="163" spans="1:19" ht="11.45">
      <c r="A163" s="921"/>
      <c r="B163" s="922"/>
      <c r="C163" s="635" t="s">
        <v>4246</v>
      </c>
      <c r="D163" s="606">
        <v>0</v>
      </c>
      <c r="E163" s="606">
        <v>0</v>
      </c>
      <c r="F163" s="606">
        <v>0</v>
      </c>
      <c r="G163" s="606">
        <v>0</v>
      </c>
      <c r="H163" s="606">
        <v>0</v>
      </c>
      <c r="I163" s="605">
        <v>0</v>
      </c>
      <c r="J163" s="605">
        <v>0</v>
      </c>
      <c r="K163" s="605">
        <v>0</v>
      </c>
      <c r="L163" s="605">
        <v>0</v>
      </c>
      <c r="M163" s="605">
        <v>0</v>
      </c>
      <c r="N163" s="606">
        <v>0</v>
      </c>
      <c r="O163" s="606">
        <v>0</v>
      </c>
      <c r="P163" s="605">
        <v>0</v>
      </c>
      <c r="Q163" s="605">
        <v>0</v>
      </c>
      <c r="R163" s="188">
        <f>+D163+F163+H163+J163+L163+N163+P163</f>
        <v>0</v>
      </c>
      <c r="S163" s="188">
        <f>+E163+G163+I163+K163+M163+O163+Q163</f>
        <v>0</v>
      </c>
    </row>
    <row r="164" spans="1:19" ht="12">
      <c r="A164" s="921"/>
      <c r="B164" s="922"/>
      <c r="C164" s="640"/>
      <c r="D164" s="193">
        <f t="shared" ref="D164:S164" si="35">+D161</f>
        <v>1</v>
      </c>
      <c r="E164" s="193">
        <f t="shared" si="35"/>
        <v>35</v>
      </c>
      <c r="F164" s="193">
        <f t="shared" si="35"/>
        <v>3556</v>
      </c>
      <c r="G164" s="193">
        <f t="shared" si="35"/>
        <v>3797</v>
      </c>
      <c r="H164" s="193">
        <f t="shared" si="35"/>
        <v>4379</v>
      </c>
      <c r="I164" s="193">
        <f t="shared" si="35"/>
        <v>4810</v>
      </c>
      <c r="J164" s="193">
        <f t="shared" si="35"/>
        <v>2295</v>
      </c>
      <c r="K164" s="193">
        <f t="shared" si="35"/>
        <v>3281</v>
      </c>
      <c r="L164" s="193">
        <f t="shared" si="35"/>
        <v>3219</v>
      </c>
      <c r="M164" s="193">
        <f t="shared" si="35"/>
        <v>5265</v>
      </c>
      <c r="N164" s="193">
        <f t="shared" si="35"/>
        <v>2575</v>
      </c>
      <c r="O164" s="193">
        <f t="shared" si="35"/>
        <v>11466</v>
      </c>
      <c r="P164" s="193">
        <f t="shared" si="35"/>
        <v>3030</v>
      </c>
      <c r="Q164" s="193">
        <f t="shared" si="35"/>
        <v>12887</v>
      </c>
      <c r="R164" s="193">
        <f t="shared" si="35"/>
        <v>19055</v>
      </c>
      <c r="S164" s="193">
        <f t="shared" si="35"/>
        <v>41541</v>
      </c>
    </row>
    <row r="165" spans="1:19" ht="11.45">
      <c r="A165" s="923">
        <v>10</v>
      </c>
      <c r="B165" s="922" t="str">
        <f>VLOOKUP(VALUE(A165),Metas!$B$4:$C$5036,2,0)</f>
        <v>Vincular 48.000 personas con discapacidad, sus familias a la estrategia de Rehabilitación Basada en Comunidad (RBC) y 32.000 personas cuidadoras de personas con discapacidad con enfoque diferencial y territorial.</v>
      </c>
      <c r="C165" s="634" t="s">
        <v>4230</v>
      </c>
      <c r="D165" s="186">
        <v>0</v>
      </c>
      <c r="E165" s="186">
        <v>0</v>
      </c>
      <c r="F165" s="186">
        <v>0</v>
      </c>
      <c r="G165" s="186">
        <v>0</v>
      </c>
      <c r="H165" s="186">
        <v>0</v>
      </c>
      <c r="I165" s="187">
        <v>0</v>
      </c>
      <c r="J165" s="187">
        <v>0</v>
      </c>
      <c r="K165" s="187">
        <v>0</v>
      </c>
      <c r="L165" s="187">
        <v>0</v>
      </c>
      <c r="M165" s="187">
        <v>0</v>
      </c>
      <c r="N165" s="186">
        <v>0</v>
      </c>
      <c r="O165" s="186">
        <v>0</v>
      </c>
      <c r="P165" s="187">
        <v>0</v>
      </c>
      <c r="Q165" s="187">
        <v>0</v>
      </c>
      <c r="R165" s="188">
        <f>+D165+F165+H165+J165+L165+N165+P165</f>
        <v>0</v>
      </c>
      <c r="S165" s="188">
        <f>+E165+G165+I165+K165+M165+O165+Q165</f>
        <v>0</v>
      </c>
    </row>
    <row r="166" spans="1:19" ht="11.45">
      <c r="A166" s="923"/>
      <c r="B166" s="922"/>
      <c r="C166" s="634" t="s">
        <v>4231</v>
      </c>
      <c r="D166" s="186">
        <v>0</v>
      </c>
      <c r="E166" s="186">
        <v>0</v>
      </c>
      <c r="F166" s="186">
        <v>0</v>
      </c>
      <c r="G166" s="186">
        <v>0</v>
      </c>
      <c r="H166" s="186">
        <v>0</v>
      </c>
      <c r="I166" s="186">
        <v>0</v>
      </c>
      <c r="J166" s="186">
        <v>0</v>
      </c>
      <c r="K166" s="186">
        <v>0</v>
      </c>
      <c r="L166" s="186">
        <v>0</v>
      </c>
      <c r="M166" s="186">
        <v>0</v>
      </c>
      <c r="N166" s="186">
        <v>0</v>
      </c>
      <c r="O166" s="186">
        <v>0</v>
      </c>
      <c r="P166" s="186">
        <v>0</v>
      </c>
      <c r="Q166" s="186">
        <v>0</v>
      </c>
      <c r="R166" s="188">
        <f t="shared" ref="R166:S179" si="36">+D166+F166+H166+J166+L166+N166+P166</f>
        <v>0</v>
      </c>
      <c r="S166" s="188">
        <f t="shared" si="36"/>
        <v>0</v>
      </c>
    </row>
    <row r="167" spans="1:19" ht="11.45">
      <c r="A167" s="923"/>
      <c r="B167" s="922"/>
      <c r="C167" s="634" t="s">
        <v>4232</v>
      </c>
      <c r="D167" s="187">
        <v>0</v>
      </c>
      <c r="E167" s="187">
        <v>0</v>
      </c>
      <c r="F167" s="187">
        <v>0</v>
      </c>
      <c r="G167" s="187">
        <v>0</v>
      </c>
      <c r="H167" s="187">
        <v>0</v>
      </c>
      <c r="I167" s="187">
        <v>0</v>
      </c>
      <c r="J167" s="187">
        <v>0</v>
      </c>
      <c r="K167" s="187">
        <v>0</v>
      </c>
      <c r="L167" s="187">
        <v>0</v>
      </c>
      <c r="M167" s="187">
        <v>0</v>
      </c>
      <c r="N167" s="187">
        <v>0</v>
      </c>
      <c r="O167" s="187">
        <v>0</v>
      </c>
      <c r="P167" s="187">
        <v>0</v>
      </c>
      <c r="Q167" s="187">
        <v>0</v>
      </c>
      <c r="R167" s="188">
        <f t="shared" si="36"/>
        <v>0</v>
      </c>
      <c r="S167" s="188">
        <f t="shared" si="36"/>
        <v>0</v>
      </c>
    </row>
    <row r="168" spans="1:19" ht="11.45">
      <c r="A168" s="923"/>
      <c r="B168" s="922"/>
      <c r="C168" s="634" t="s">
        <v>4233</v>
      </c>
      <c r="D168" s="186">
        <v>0</v>
      </c>
      <c r="E168" s="186">
        <v>0</v>
      </c>
      <c r="F168" s="187">
        <v>0</v>
      </c>
      <c r="G168" s="187">
        <v>0</v>
      </c>
      <c r="H168" s="187">
        <v>0</v>
      </c>
      <c r="I168" s="187">
        <v>0</v>
      </c>
      <c r="J168" s="187">
        <v>0</v>
      </c>
      <c r="K168" s="187">
        <v>0</v>
      </c>
      <c r="L168" s="187">
        <v>0</v>
      </c>
      <c r="M168" s="187">
        <v>0</v>
      </c>
      <c r="N168" s="187">
        <v>0</v>
      </c>
      <c r="O168" s="187">
        <v>0</v>
      </c>
      <c r="P168" s="187">
        <v>0</v>
      </c>
      <c r="Q168" s="187">
        <v>0</v>
      </c>
      <c r="R168" s="188">
        <f t="shared" si="36"/>
        <v>0</v>
      </c>
      <c r="S168" s="188">
        <f t="shared" si="36"/>
        <v>0</v>
      </c>
    </row>
    <row r="169" spans="1:19" ht="11.45">
      <c r="A169" s="923"/>
      <c r="B169" s="922"/>
      <c r="C169" s="634" t="s">
        <v>4234</v>
      </c>
      <c r="D169" s="186">
        <v>0</v>
      </c>
      <c r="E169" s="186">
        <v>0</v>
      </c>
      <c r="F169" s="187">
        <v>0</v>
      </c>
      <c r="G169" s="187">
        <v>0</v>
      </c>
      <c r="H169" s="187">
        <v>0</v>
      </c>
      <c r="I169" s="187">
        <v>0</v>
      </c>
      <c r="J169" s="187">
        <v>1</v>
      </c>
      <c r="K169" s="187">
        <v>0</v>
      </c>
      <c r="L169" s="187">
        <v>0</v>
      </c>
      <c r="M169" s="187">
        <v>2</v>
      </c>
      <c r="N169" s="187">
        <v>2</v>
      </c>
      <c r="O169" s="187">
        <v>2</v>
      </c>
      <c r="P169" s="187">
        <v>3</v>
      </c>
      <c r="Q169" s="187">
        <v>2</v>
      </c>
      <c r="R169" s="188">
        <f t="shared" si="36"/>
        <v>6</v>
      </c>
      <c r="S169" s="188">
        <f t="shared" si="36"/>
        <v>6</v>
      </c>
    </row>
    <row r="170" spans="1:19" ht="11.45">
      <c r="A170" s="923"/>
      <c r="B170" s="922"/>
      <c r="C170" s="635" t="s">
        <v>4235</v>
      </c>
      <c r="D170" s="186">
        <v>0</v>
      </c>
      <c r="E170" s="186">
        <v>0</v>
      </c>
      <c r="F170" s="187">
        <v>0</v>
      </c>
      <c r="G170" s="187">
        <v>0</v>
      </c>
      <c r="H170" s="187">
        <v>3</v>
      </c>
      <c r="I170" s="187">
        <v>0</v>
      </c>
      <c r="J170" s="187">
        <v>1</v>
      </c>
      <c r="K170" s="187">
        <v>0</v>
      </c>
      <c r="L170" s="187">
        <v>0</v>
      </c>
      <c r="M170" s="187">
        <v>21</v>
      </c>
      <c r="N170" s="187">
        <v>68</v>
      </c>
      <c r="O170" s="187">
        <v>147</v>
      </c>
      <c r="P170" s="187">
        <v>102</v>
      </c>
      <c r="Q170" s="187">
        <v>313</v>
      </c>
      <c r="R170" s="188">
        <f t="shared" si="36"/>
        <v>174</v>
      </c>
      <c r="S170" s="188">
        <f t="shared" si="36"/>
        <v>481</v>
      </c>
    </row>
    <row r="171" spans="1:19" ht="12">
      <c r="A171" s="923"/>
      <c r="B171" s="922"/>
      <c r="C171" s="636" t="s">
        <v>4236</v>
      </c>
      <c r="D171" s="189">
        <f t="shared" ref="D171:M171" si="37">SUM(D165:D170)</f>
        <v>0</v>
      </c>
      <c r="E171" s="189">
        <f t="shared" si="37"/>
        <v>0</v>
      </c>
      <c r="F171" s="189">
        <f t="shared" si="37"/>
        <v>0</v>
      </c>
      <c r="G171" s="189">
        <f t="shared" si="37"/>
        <v>0</v>
      </c>
      <c r="H171" s="189">
        <f t="shared" si="37"/>
        <v>3</v>
      </c>
      <c r="I171" s="189">
        <f t="shared" si="37"/>
        <v>0</v>
      </c>
      <c r="J171" s="189">
        <f t="shared" si="37"/>
        <v>2</v>
      </c>
      <c r="K171" s="189">
        <f t="shared" si="37"/>
        <v>0</v>
      </c>
      <c r="L171" s="189">
        <f t="shared" si="37"/>
        <v>0</v>
      </c>
      <c r="M171" s="189">
        <f t="shared" si="37"/>
        <v>23</v>
      </c>
      <c r="N171" s="189">
        <f>SUM(N165:N170)</f>
        <v>70</v>
      </c>
      <c r="O171" s="189">
        <f>SUM(O165:O170)</f>
        <v>149</v>
      </c>
      <c r="P171" s="189">
        <f>SUM(P165:P170)</f>
        <v>105</v>
      </c>
      <c r="Q171" s="189">
        <f>SUM(Q165:Q170)</f>
        <v>315</v>
      </c>
      <c r="R171" s="189">
        <f t="shared" si="36"/>
        <v>180</v>
      </c>
      <c r="S171" s="189">
        <f t="shared" si="36"/>
        <v>487</v>
      </c>
    </row>
    <row r="172" spans="1:19" ht="11.45">
      <c r="A172" s="923"/>
      <c r="B172" s="922"/>
      <c r="C172" s="637" t="s">
        <v>4237</v>
      </c>
      <c r="D172" s="186">
        <v>0</v>
      </c>
      <c r="E172" s="186">
        <v>0</v>
      </c>
      <c r="F172" s="186">
        <v>0</v>
      </c>
      <c r="G172" s="186">
        <v>0</v>
      </c>
      <c r="H172" s="186">
        <v>1</v>
      </c>
      <c r="I172" s="187">
        <v>0</v>
      </c>
      <c r="J172" s="187">
        <v>2</v>
      </c>
      <c r="K172" s="187">
        <v>5</v>
      </c>
      <c r="L172" s="187">
        <v>0</v>
      </c>
      <c r="M172" s="187">
        <v>2</v>
      </c>
      <c r="N172" s="186">
        <v>0</v>
      </c>
      <c r="O172" s="186">
        <v>3</v>
      </c>
      <c r="P172" s="187">
        <v>0</v>
      </c>
      <c r="Q172" s="187">
        <v>0</v>
      </c>
      <c r="R172" s="188">
        <f t="shared" si="36"/>
        <v>3</v>
      </c>
      <c r="S172" s="188">
        <f t="shared" si="36"/>
        <v>10</v>
      </c>
    </row>
    <row r="173" spans="1:19" ht="11.45">
      <c r="A173" s="923"/>
      <c r="B173" s="922"/>
      <c r="C173" s="637" t="s">
        <v>4238</v>
      </c>
      <c r="D173" s="186">
        <v>0</v>
      </c>
      <c r="E173" s="186">
        <v>0</v>
      </c>
      <c r="F173" s="186">
        <v>0</v>
      </c>
      <c r="G173" s="186">
        <v>0</v>
      </c>
      <c r="H173" s="186">
        <v>0</v>
      </c>
      <c r="I173" s="187">
        <v>0</v>
      </c>
      <c r="J173" s="187">
        <v>0</v>
      </c>
      <c r="K173" s="187">
        <v>0</v>
      </c>
      <c r="L173" s="187">
        <v>0</v>
      </c>
      <c r="M173" s="187">
        <v>0</v>
      </c>
      <c r="N173" s="186">
        <v>0</v>
      </c>
      <c r="O173" s="186">
        <v>0</v>
      </c>
      <c r="P173" s="187">
        <v>0</v>
      </c>
      <c r="Q173" s="187">
        <v>0</v>
      </c>
      <c r="R173" s="188">
        <f t="shared" si="36"/>
        <v>0</v>
      </c>
      <c r="S173" s="188">
        <f t="shared" si="36"/>
        <v>0</v>
      </c>
    </row>
    <row r="174" spans="1:19" ht="11.45">
      <c r="A174" s="923"/>
      <c r="B174" s="922"/>
      <c r="C174" s="638" t="s">
        <v>4239</v>
      </c>
      <c r="D174" s="186">
        <v>0</v>
      </c>
      <c r="E174" s="186">
        <v>0</v>
      </c>
      <c r="F174" s="186">
        <v>0</v>
      </c>
      <c r="G174" s="186">
        <v>0</v>
      </c>
      <c r="H174" s="186">
        <v>0</v>
      </c>
      <c r="I174" s="187">
        <v>0</v>
      </c>
      <c r="J174" s="187">
        <v>0</v>
      </c>
      <c r="K174" s="187">
        <v>0</v>
      </c>
      <c r="L174" s="187">
        <v>0</v>
      </c>
      <c r="M174" s="187">
        <v>0</v>
      </c>
      <c r="N174" s="186">
        <v>0</v>
      </c>
      <c r="O174" s="186">
        <v>0</v>
      </c>
      <c r="P174" s="187">
        <v>0</v>
      </c>
      <c r="Q174" s="187">
        <v>0</v>
      </c>
      <c r="R174" s="188">
        <f t="shared" si="36"/>
        <v>0</v>
      </c>
      <c r="S174" s="188">
        <f t="shared" si="36"/>
        <v>0</v>
      </c>
    </row>
    <row r="175" spans="1:19" ht="11.45">
      <c r="A175" s="923"/>
      <c r="B175" s="922"/>
      <c r="C175" s="638" t="s">
        <v>4240</v>
      </c>
      <c r="D175" s="186">
        <v>0</v>
      </c>
      <c r="E175" s="186">
        <v>0</v>
      </c>
      <c r="F175" s="186">
        <v>0</v>
      </c>
      <c r="G175" s="186">
        <v>0</v>
      </c>
      <c r="H175" s="186">
        <v>0</v>
      </c>
      <c r="I175" s="187">
        <v>0</v>
      </c>
      <c r="J175" s="187">
        <v>0</v>
      </c>
      <c r="K175" s="187">
        <v>0</v>
      </c>
      <c r="L175" s="187">
        <v>0</v>
      </c>
      <c r="M175" s="187">
        <v>0</v>
      </c>
      <c r="N175" s="186">
        <v>0</v>
      </c>
      <c r="O175" s="186">
        <v>0</v>
      </c>
      <c r="P175" s="187">
        <v>0</v>
      </c>
      <c r="Q175" s="187">
        <v>0</v>
      </c>
      <c r="R175" s="188">
        <f t="shared" si="36"/>
        <v>0</v>
      </c>
      <c r="S175" s="188">
        <f t="shared" si="36"/>
        <v>0</v>
      </c>
    </row>
    <row r="176" spans="1:19" ht="11.45">
      <c r="A176" s="923"/>
      <c r="B176" s="922"/>
      <c r="C176" s="638" t="s">
        <v>4241</v>
      </c>
      <c r="D176" s="186">
        <v>0</v>
      </c>
      <c r="E176" s="186">
        <v>0</v>
      </c>
      <c r="F176" s="186">
        <v>0</v>
      </c>
      <c r="G176" s="186">
        <v>0</v>
      </c>
      <c r="H176" s="186">
        <v>0</v>
      </c>
      <c r="I176" s="187">
        <v>0</v>
      </c>
      <c r="J176" s="187">
        <v>0</v>
      </c>
      <c r="K176" s="187">
        <v>0</v>
      </c>
      <c r="L176" s="187">
        <v>0</v>
      </c>
      <c r="M176" s="187">
        <v>0</v>
      </c>
      <c r="N176" s="186">
        <v>0</v>
      </c>
      <c r="O176" s="186">
        <v>0</v>
      </c>
      <c r="P176" s="187">
        <v>0</v>
      </c>
      <c r="Q176" s="187">
        <v>0</v>
      </c>
      <c r="R176" s="188">
        <f t="shared" si="36"/>
        <v>0</v>
      </c>
      <c r="S176" s="188">
        <f t="shared" si="36"/>
        <v>0</v>
      </c>
    </row>
    <row r="177" spans="1:19" ht="11.45">
      <c r="A177" s="923"/>
      <c r="B177" s="922"/>
      <c r="C177" s="638" t="s">
        <v>4242</v>
      </c>
      <c r="D177" s="186">
        <v>0</v>
      </c>
      <c r="E177" s="186">
        <v>0</v>
      </c>
      <c r="F177" s="186">
        <v>0</v>
      </c>
      <c r="G177" s="186">
        <v>0</v>
      </c>
      <c r="H177" s="186">
        <v>0</v>
      </c>
      <c r="I177" s="187">
        <v>0</v>
      </c>
      <c r="J177" s="187">
        <v>0</v>
      </c>
      <c r="K177" s="187">
        <v>0</v>
      </c>
      <c r="L177" s="187">
        <v>0</v>
      </c>
      <c r="M177" s="187">
        <v>0</v>
      </c>
      <c r="N177" s="186">
        <v>0</v>
      </c>
      <c r="O177" s="186">
        <v>0</v>
      </c>
      <c r="P177" s="187">
        <v>0</v>
      </c>
      <c r="Q177" s="187">
        <v>0</v>
      </c>
      <c r="R177" s="188">
        <f t="shared" si="36"/>
        <v>0</v>
      </c>
      <c r="S177" s="188">
        <f t="shared" si="36"/>
        <v>0</v>
      </c>
    </row>
    <row r="178" spans="1:19" ht="11.45">
      <c r="A178" s="923"/>
      <c r="B178" s="922"/>
      <c r="C178" s="638" t="s">
        <v>4243</v>
      </c>
      <c r="D178" s="186">
        <v>0</v>
      </c>
      <c r="E178" s="186">
        <v>1</v>
      </c>
      <c r="F178" s="186">
        <v>212</v>
      </c>
      <c r="G178" s="186">
        <v>75</v>
      </c>
      <c r="H178" s="186">
        <v>210</v>
      </c>
      <c r="I178" s="187">
        <v>271</v>
      </c>
      <c r="J178" s="187">
        <v>346</v>
      </c>
      <c r="K178" s="187">
        <v>423</v>
      </c>
      <c r="L178" s="187">
        <v>424</v>
      </c>
      <c r="M178" s="187">
        <v>813</v>
      </c>
      <c r="N178" s="186">
        <v>1587</v>
      </c>
      <c r="O178" s="186">
        <v>4242</v>
      </c>
      <c r="P178" s="187">
        <v>1904</v>
      </c>
      <c r="Q178" s="187">
        <v>10546</v>
      </c>
      <c r="R178" s="188">
        <f t="shared" si="36"/>
        <v>4683</v>
      </c>
      <c r="S178" s="188">
        <f t="shared" si="36"/>
        <v>16371</v>
      </c>
    </row>
    <row r="179" spans="1:19" ht="12">
      <c r="A179" s="923"/>
      <c r="B179" s="922"/>
      <c r="C179" s="636" t="s">
        <v>4244</v>
      </c>
      <c r="D179" s="189">
        <f t="shared" ref="D179:Q179" si="38">SUM(D171:D178)</f>
        <v>0</v>
      </c>
      <c r="E179" s="189">
        <f t="shared" si="38"/>
        <v>1</v>
      </c>
      <c r="F179" s="189">
        <f t="shared" si="38"/>
        <v>212</v>
      </c>
      <c r="G179" s="189">
        <f t="shared" si="38"/>
        <v>75</v>
      </c>
      <c r="H179" s="189">
        <f t="shared" si="38"/>
        <v>214</v>
      </c>
      <c r="I179" s="189">
        <f t="shared" si="38"/>
        <v>271</v>
      </c>
      <c r="J179" s="189">
        <f t="shared" si="38"/>
        <v>350</v>
      </c>
      <c r="K179" s="189">
        <f t="shared" si="38"/>
        <v>428</v>
      </c>
      <c r="L179" s="189">
        <f t="shared" si="38"/>
        <v>424</v>
      </c>
      <c r="M179" s="189">
        <f t="shared" si="38"/>
        <v>838</v>
      </c>
      <c r="N179" s="189">
        <f t="shared" si="38"/>
        <v>1657</v>
      </c>
      <c r="O179" s="189">
        <f t="shared" si="38"/>
        <v>4394</v>
      </c>
      <c r="P179" s="189">
        <f t="shared" si="38"/>
        <v>2009</v>
      </c>
      <c r="Q179" s="189">
        <f t="shared" si="38"/>
        <v>10861</v>
      </c>
      <c r="R179" s="189">
        <f t="shared" si="36"/>
        <v>4866</v>
      </c>
      <c r="S179" s="189">
        <f>+E179+G179+I179+K179+M179+O179+Q179</f>
        <v>16868</v>
      </c>
    </row>
    <row r="180" spans="1:19" ht="11.45">
      <c r="A180" s="923"/>
      <c r="B180" s="922"/>
      <c r="C180" s="639" t="s">
        <v>4245</v>
      </c>
      <c r="D180" s="605">
        <v>0</v>
      </c>
      <c r="E180" s="605">
        <v>0</v>
      </c>
      <c r="F180" s="605">
        <v>1</v>
      </c>
      <c r="G180" s="605">
        <v>0</v>
      </c>
      <c r="H180" s="606">
        <v>38</v>
      </c>
      <c r="I180" s="605">
        <v>34</v>
      </c>
      <c r="J180" s="605">
        <v>10</v>
      </c>
      <c r="K180" s="605">
        <v>32</v>
      </c>
      <c r="L180" s="606">
        <v>5</v>
      </c>
      <c r="M180" s="606">
        <v>39</v>
      </c>
      <c r="N180" s="606">
        <v>7</v>
      </c>
      <c r="O180" s="606">
        <v>63</v>
      </c>
      <c r="P180" s="606">
        <v>4</v>
      </c>
      <c r="Q180" s="606">
        <v>36</v>
      </c>
      <c r="R180" s="607">
        <f>+D180+F180+H180+J180+L180+N180+P180</f>
        <v>65</v>
      </c>
      <c r="S180" s="607">
        <f>+E180+G180+I180+K180+M180+O180+Q180</f>
        <v>204</v>
      </c>
    </row>
    <row r="181" spans="1:19" ht="11.45">
      <c r="A181" s="923"/>
      <c r="B181" s="922"/>
      <c r="C181" s="635" t="s">
        <v>4246</v>
      </c>
      <c r="D181" s="606">
        <v>0</v>
      </c>
      <c r="E181" s="606">
        <v>0</v>
      </c>
      <c r="F181" s="606">
        <v>3</v>
      </c>
      <c r="G181" s="606">
        <v>1</v>
      </c>
      <c r="H181" s="606">
        <v>26</v>
      </c>
      <c r="I181" s="605">
        <v>18</v>
      </c>
      <c r="J181" s="605">
        <v>11</v>
      </c>
      <c r="K181" s="605">
        <v>18</v>
      </c>
      <c r="L181" s="605">
        <v>49</v>
      </c>
      <c r="M181" s="605">
        <v>43</v>
      </c>
      <c r="N181" s="606">
        <v>146</v>
      </c>
      <c r="O181" s="606">
        <v>97</v>
      </c>
      <c r="P181" s="605">
        <v>4</v>
      </c>
      <c r="Q181" s="605">
        <v>12</v>
      </c>
      <c r="R181" s="607">
        <f>+D181+F181+H181+J181+L181+N181+P181</f>
        <v>239</v>
      </c>
      <c r="S181" s="607">
        <f>+E181+G181+I181+K181+M181+O181+Q181</f>
        <v>189</v>
      </c>
    </row>
    <row r="182" spans="1:19" ht="12">
      <c r="A182" s="923"/>
      <c r="B182" s="922"/>
      <c r="C182" s="640"/>
      <c r="D182" s="193">
        <f t="shared" ref="D182:S182" si="39">+D179</f>
        <v>0</v>
      </c>
      <c r="E182" s="193">
        <f t="shared" si="39"/>
        <v>1</v>
      </c>
      <c r="F182" s="193">
        <f t="shared" si="39"/>
        <v>212</v>
      </c>
      <c r="G182" s="193">
        <f t="shared" si="39"/>
        <v>75</v>
      </c>
      <c r="H182" s="193">
        <f t="shared" si="39"/>
        <v>214</v>
      </c>
      <c r="I182" s="193">
        <f t="shared" si="39"/>
        <v>271</v>
      </c>
      <c r="J182" s="193">
        <f t="shared" si="39"/>
        <v>350</v>
      </c>
      <c r="K182" s="193">
        <f t="shared" si="39"/>
        <v>428</v>
      </c>
      <c r="L182" s="193">
        <f t="shared" si="39"/>
        <v>424</v>
      </c>
      <c r="M182" s="193">
        <f t="shared" si="39"/>
        <v>838</v>
      </c>
      <c r="N182" s="193">
        <f t="shared" si="39"/>
        <v>1657</v>
      </c>
      <c r="O182" s="193">
        <f t="shared" si="39"/>
        <v>4394</v>
      </c>
      <c r="P182" s="193">
        <f t="shared" si="39"/>
        <v>2009</v>
      </c>
      <c r="Q182" s="193">
        <f t="shared" si="39"/>
        <v>10861</v>
      </c>
      <c r="R182" s="193">
        <f t="shared" si="39"/>
        <v>4866</v>
      </c>
      <c r="S182" s="193">
        <f t="shared" si="39"/>
        <v>16868</v>
      </c>
    </row>
    <row r="183" spans="1:19" ht="12" customHeight="1">
      <c r="A183" s="921">
        <v>11</v>
      </c>
      <c r="B183" s="922" t="str">
        <f>VLOOKUP(VALUE(A183),Metas!$B$4:$C$5036,2,0)</f>
        <v>Vincular el 100% de personas que realizan y están vinculadas con las actividades sexuales pagadas identificadas en fuentes de información disponibles, a las acciones individuales y colectivas del sector salud.</v>
      </c>
      <c r="C183" s="634" t="s">
        <v>4230</v>
      </c>
      <c r="D183" s="186">
        <v>0</v>
      </c>
      <c r="E183" s="186">
        <v>0</v>
      </c>
      <c r="F183" s="186">
        <v>0</v>
      </c>
      <c r="G183" s="186">
        <v>0</v>
      </c>
      <c r="H183" s="186">
        <v>0</v>
      </c>
      <c r="I183" s="187">
        <v>0</v>
      </c>
      <c r="J183" s="187">
        <v>0</v>
      </c>
      <c r="K183" s="187">
        <v>0</v>
      </c>
      <c r="L183" s="187">
        <v>0</v>
      </c>
      <c r="M183" s="187">
        <v>0</v>
      </c>
      <c r="N183" s="186">
        <v>0</v>
      </c>
      <c r="O183" s="186">
        <v>0</v>
      </c>
      <c r="P183" s="187">
        <v>0</v>
      </c>
      <c r="Q183" s="187">
        <v>0</v>
      </c>
      <c r="R183" s="188">
        <f>+D183+F183+H183+J183+L183+N183+P183</f>
        <v>0</v>
      </c>
      <c r="S183" s="188">
        <f>+E183+G183+I183+K183+M183+O183+Q183</f>
        <v>0</v>
      </c>
    </row>
    <row r="184" spans="1:19" ht="11.45">
      <c r="A184" s="921"/>
      <c r="B184" s="922"/>
      <c r="C184" s="634" t="s">
        <v>4231</v>
      </c>
      <c r="D184" s="186">
        <v>0</v>
      </c>
      <c r="E184" s="186">
        <v>0</v>
      </c>
      <c r="F184" s="186">
        <v>0</v>
      </c>
      <c r="G184" s="186">
        <v>0</v>
      </c>
      <c r="H184" s="186">
        <v>0</v>
      </c>
      <c r="I184" s="187">
        <v>0</v>
      </c>
      <c r="J184" s="187">
        <v>0</v>
      </c>
      <c r="K184" s="187">
        <v>0</v>
      </c>
      <c r="L184" s="187">
        <v>0</v>
      </c>
      <c r="M184" s="187">
        <v>0</v>
      </c>
      <c r="N184" s="186">
        <v>0</v>
      </c>
      <c r="O184" s="186">
        <v>0</v>
      </c>
      <c r="P184" s="187">
        <v>0</v>
      </c>
      <c r="Q184" s="187">
        <v>0</v>
      </c>
      <c r="R184" s="188">
        <f t="shared" ref="R184:S197" si="40">+D184+F184+H184+J184+L184+N184+P184</f>
        <v>0</v>
      </c>
      <c r="S184" s="188">
        <f t="shared" si="40"/>
        <v>0</v>
      </c>
    </row>
    <row r="185" spans="1:19" ht="11.45">
      <c r="A185" s="921"/>
      <c r="B185" s="922"/>
      <c r="C185" s="634" t="s">
        <v>4232</v>
      </c>
      <c r="D185" s="186">
        <v>0</v>
      </c>
      <c r="E185" s="186">
        <v>0</v>
      </c>
      <c r="F185" s="186">
        <v>0</v>
      </c>
      <c r="G185" s="186">
        <v>0</v>
      </c>
      <c r="H185" s="186">
        <v>19</v>
      </c>
      <c r="I185" s="187">
        <v>40</v>
      </c>
      <c r="J185" s="187">
        <v>74</v>
      </c>
      <c r="K185" s="187">
        <v>77</v>
      </c>
      <c r="L185" s="187">
        <v>84</v>
      </c>
      <c r="M185" s="187">
        <v>69</v>
      </c>
      <c r="N185" s="186">
        <v>129</v>
      </c>
      <c r="O185" s="186">
        <v>277</v>
      </c>
      <c r="P185" s="187">
        <v>109</v>
      </c>
      <c r="Q185" s="187">
        <v>287</v>
      </c>
      <c r="R185" s="188">
        <f t="shared" si="40"/>
        <v>415</v>
      </c>
      <c r="S185" s="188">
        <f t="shared" si="40"/>
        <v>750</v>
      </c>
    </row>
    <row r="186" spans="1:19" ht="11.45">
      <c r="A186" s="921"/>
      <c r="B186" s="922"/>
      <c r="C186" s="634" t="s">
        <v>4233</v>
      </c>
      <c r="D186" s="186">
        <v>0</v>
      </c>
      <c r="E186" s="186">
        <v>0</v>
      </c>
      <c r="F186" s="186">
        <v>0</v>
      </c>
      <c r="G186" s="186">
        <v>0</v>
      </c>
      <c r="H186" s="186">
        <v>19</v>
      </c>
      <c r="I186" s="187">
        <v>40</v>
      </c>
      <c r="J186" s="187">
        <v>74</v>
      </c>
      <c r="K186" s="187">
        <v>77</v>
      </c>
      <c r="L186" s="187">
        <v>84</v>
      </c>
      <c r="M186" s="187">
        <v>69</v>
      </c>
      <c r="N186" s="186">
        <v>129</v>
      </c>
      <c r="O186" s="186">
        <v>277</v>
      </c>
      <c r="P186" s="187">
        <v>109</v>
      </c>
      <c r="Q186" s="187">
        <v>287</v>
      </c>
      <c r="R186" s="188">
        <f t="shared" si="40"/>
        <v>415</v>
      </c>
      <c r="S186" s="188">
        <f t="shared" si="40"/>
        <v>750</v>
      </c>
    </row>
    <row r="187" spans="1:19" ht="11.45">
      <c r="A187" s="921"/>
      <c r="B187" s="922"/>
      <c r="C187" s="634" t="s">
        <v>4234</v>
      </c>
      <c r="D187" s="186">
        <v>0</v>
      </c>
      <c r="E187" s="186">
        <v>0</v>
      </c>
      <c r="F187" s="186">
        <v>0</v>
      </c>
      <c r="G187" s="186">
        <v>0</v>
      </c>
      <c r="H187" s="186">
        <v>0</v>
      </c>
      <c r="I187" s="187">
        <v>0</v>
      </c>
      <c r="J187" s="187">
        <v>0</v>
      </c>
      <c r="K187" s="187">
        <v>0</v>
      </c>
      <c r="L187" s="187">
        <v>0</v>
      </c>
      <c r="M187" s="187">
        <v>0</v>
      </c>
      <c r="N187" s="186">
        <v>0</v>
      </c>
      <c r="O187" s="186">
        <v>0</v>
      </c>
      <c r="P187" s="187">
        <v>0</v>
      </c>
      <c r="Q187" s="187">
        <v>0</v>
      </c>
      <c r="R187" s="188">
        <f t="shared" si="40"/>
        <v>0</v>
      </c>
      <c r="S187" s="188">
        <f t="shared" si="40"/>
        <v>0</v>
      </c>
    </row>
    <row r="188" spans="1:19" ht="11.45">
      <c r="A188" s="921"/>
      <c r="B188" s="922"/>
      <c r="C188" s="635" t="s">
        <v>4235</v>
      </c>
      <c r="D188" s="186">
        <v>0</v>
      </c>
      <c r="E188" s="186">
        <v>0</v>
      </c>
      <c r="F188" s="186">
        <v>0</v>
      </c>
      <c r="G188" s="186">
        <v>0</v>
      </c>
      <c r="H188" s="186">
        <v>0</v>
      </c>
      <c r="I188" s="187">
        <v>0</v>
      </c>
      <c r="J188" s="187">
        <v>0</v>
      </c>
      <c r="K188" s="187">
        <v>0</v>
      </c>
      <c r="L188" s="187">
        <v>0</v>
      </c>
      <c r="M188" s="187">
        <v>0</v>
      </c>
      <c r="N188" s="186">
        <v>0</v>
      </c>
      <c r="O188" s="186">
        <v>0</v>
      </c>
      <c r="P188" s="187">
        <v>0</v>
      </c>
      <c r="Q188" s="187">
        <v>0</v>
      </c>
      <c r="R188" s="188">
        <f t="shared" si="40"/>
        <v>0</v>
      </c>
      <c r="S188" s="188">
        <f t="shared" si="40"/>
        <v>0</v>
      </c>
    </row>
    <row r="189" spans="1:19" ht="12">
      <c r="A189" s="921"/>
      <c r="B189" s="922"/>
      <c r="C189" s="636" t="s">
        <v>4236</v>
      </c>
      <c r="D189" s="189">
        <f t="shared" ref="D189:M189" si="41">SUM(D183:D188)</f>
        <v>0</v>
      </c>
      <c r="E189" s="189">
        <f t="shared" si="41"/>
        <v>0</v>
      </c>
      <c r="F189" s="189">
        <f t="shared" si="41"/>
        <v>0</v>
      </c>
      <c r="G189" s="189">
        <f t="shared" si="41"/>
        <v>0</v>
      </c>
      <c r="H189" s="189">
        <f t="shared" si="41"/>
        <v>38</v>
      </c>
      <c r="I189" s="189">
        <f t="shared" si="41"/>
        <v>80</v>
      </c>
      <c r="J189" s="189">
        <f t="shared" si="41"/>
        <v>148</v>
      </c>
      <c r="K189" s="189">
        <f t="shared" si="41"/>
        <v>154</v>
      </c>
      <c r="L189" s="189">
        <f t="shared" si="41"/>
        <v>168</v>
      </c>
      <c r="M189" s="189">
        <f t="shared" si="41"/>
        <v>138</v>
      </c>
      <c r="N189" s="189">
        <f>SUM(N183:N188)</f>
        <v>258</v>
      </c>
      <c r="O189" s="189">
        <f>SUM(O183:O188)</f>
        <v>554</v>
      </c>
      <c r="P189" s="189">
        <f>SUM(P183:P188)</f>
        <v>218</v>
      </c>
      <c r="Q189" s="189">
        <f>SUM(Q183:Q188)</f>
        <v>574</v>
      </c>
      <c r="R189" s="189">
        <f t="shared" si="40"/>
        <v>830</v>
      </c>
      <c r="S189" s="189">
        <f t="shared" si="40"/>
        <v>1500</v>
      </c>
    </row>
    <row r="190" spans="1:19" ht="11.45">
      <c r="A190" s="921"/>
      <c r="B190" s="922"/>
      <c r="C190" s="637" t="s">
        <v>4237</v>
      </c>
      <c r="D190" s="186">
        <v>0</v>
      </c>
      <c r="E190" s="186">
        <v>0</v>
      </c>
      <c r="F190" s="186">
        <v>0</v>
      </c>
      <c r="G190" s="186">
        <v>0</v>
      </c>
      <c r="H190" s="186">
        <v>0</v>
      </c>
      <c r="I190" s="187">
        <v>0</v>
      </c>
      <c r="J190" s="187">
        <v>0</v>
      </c>
      <c r="K190" s="187">
        <v>0</v>
      </c>
      <c r="L190" s="187">
        <v>150</v>
      </c>
      <c r="M190" s="187">
        <v>194</v>
      </c>
      <c r="N190" s="186">
        <v>198</v>
      </c>
      <c r="O190" s="186">
        <v>253</v>
      </c>
      <c r="P190" s="187">
        <v>0</v>
      </c>
      <c r="Q190" s="187">
        <v>0</v>
      </c>
      <c r="R190" s="188">
        <f t="shared" si="40"/>
        <v>348</v>
      </c>
      <c r="S190" s="188">
        <f t="shared" si="40"/>
        <v>447</v>
      </c>
    </row>
    <row r="191" spans="1:19" ht="11.45">
      <c r="A191" s="921"/>
      <c r="B191" s="922"/>
      <c r="C191" s="637" t="s">
        <v>4238</v>
      </c>
      <c r="D191" s="186">
        <v>0</v>
      </c>
      <c r="E191" s="186">
        <v>0</v>
      </c>
      <c r="F191" s="186">
        <v>0</v>
      </c>
      <c r="G191" s="186">
        <v>0</v>
      </c>
      <c r="H191" s="186">
        <v>0</v>
      </c>
      <c r="I191" s="187">
        <v>0</v>
      </c>
      <c r="J191" s="187">
        <v>0</v>
      </c>
      <c r="K191" s="187">
        <v>0</v>
      </c>
      <c r="L191" s="187">
        <v>0</v>
      </c>
      <c r="M191" s="187">
        <v>0</v>
      </c>
      <c r="N191" s="186">
        <v>0</v>
      </c>
      <c r="O191" s="186">
        <v>0</v>
      </c>
      <c r="P191" s="187">
        <v>0</v>
      </c>
      <c r="Q191" s="187">
        <v>0</v>
      </c>
      <c r="R191" s="188">
        <f t="shared" si="40"/>
        <v>0</v>
      </c>
      <c r="S191" s="188">
        <f t="shared" si="40"/>
        <v>0</v>
      </c>
    </row>
    <row r="192" spans="1:19" ht="11.45">
      <c r="A192" s="921"/>
      <c r="B192" s="922"/>
      <c r="C192" s="638" t="s">
        <v>4239</v>
      </c>
      <c r="D192" s="186">
        <v>0</v>
      </c>
      <c r="E192" s="186">
        <v>0</v>
      </c>
      <c r="F192" s="186">
        <v>0</v>
      </c>
      <c r="G192" s="186">
        <v>0</v>
      </c>
      <c r="H192" s="186">
        <v>0</v>
      </c>
      <c r="I192" s="187">
        <v>0</v>
      </c>
      <c r="J192" s="187">
        <v>0</v>
      </c>
      <c r="K192" s="187">
        <v>0</v>
      </c>
      <c r="L192" s="187">
        <v>0</v>
      </c>
      <c r="M192" s="187">
        <v>0</v>
      </c>
      <c r="N192" s="186">
        <v>0</v>
      </c>
      <c r="O192" s="186">
        <v>0</v>
      </c>
      <c r="P192" s="187">
        <v>0</v>
      </c>
      <c r="Q192" s="187">
        <v>0</v>
      </c>
      <c r="R192" s="188">
        <f t="shared" si="40"/>
        <v>0</v>
      </c>
      <c r="S192" s="188">
        <f t="shared" si="40"/>
        <v>0</v>
      </c>
    </row>
    <row r="193" spans="1:19" ht="11.45">
      <c r="A193" s="921"/>
      <c r="B193" s="922"/>
      <c r="C193" s="638" t="s">
        <v>4240</v>
      </c>
      <c r="D193" s="186">
        <v>0</v>
      </c>
      <c r="E193" s="186">
        <v>0</v>
      </c>
      <c r="F193" s="186">
        <v>0</v>
      </c>
      <c r="G193" s="186">
        <v>0</v>
      </c>
      <c r="H193" s="186">
        <v>0</v>
      </c>
      <c r="I193" s="187">
        <v>0</v>
      </c>
      <c r="J193" s="187">
        <v>0</v>
      </c>
      <c r="K193" s="187">
        <v>0</v>
      </c>
      <c r="L193" s="187">
        <v>0</v>
      </c>
      <c r="M193" s="187">
        <v>0</v>
      </c>
      <c r="N193" s="186">
        <v>0</v>
      </c>
      <c r="O193" s="186">
        <v>0</v>
      </c>
      <c r="P193" s="187">
        <v>0</v>
      </c>
      <c r="Q193" s="187">
        <v>0</v>
      </c>
      <c r="R193" s="188">
        <f t="shared" si="40"/>
        <v>0</v>
      </c>
      <c r="S193" s="188">
        <f t="shared" si="40"/>
        <v>0</v>
      </c>
    </row>
    <row r="194" spans="1:19" ht="11.45">
      <c r="A194" s="921"/>
      <c r="B194" s="922"/>
      <c r="C194" s="638" t="s">
        <v>4241</v>
      </c>
      <c r="D194" s="186">
        <v>0</v>
      </c>
      <c r="E194" s="186">
        <v>0</v>
      </c>
      <c r="F194" s="186">
        <v>0</v>
      </c>
      <c r="G194" s="186">
        <v>0</v>
      </c>
      <c r="H194" s="186">
        <v>0</v>
      </c>
      <c r="I194" s="187">
        <v>0</v>
      </c>
      <c r="J194" s="187">
        <v>0</v>
      </c>
      <c r="K194" s="187">
        <v>0</v>
      </c>
      <c r="L194" s="187">
        <v>0</v>
      </c>
      <c r="M194" s="187">
        <v>0</v>
      </c>
      <c r="N194" s="186">
        <v>0</v>
      </c>
      <c r="O194" s="186">
        <v>0</v>
      </c>
      <c r="P194" s="187">
        <v>0</v>
      </c>
      <c r="Q194" s="187">
        <v>0</v>
      </c>
      <c r="R194" s="188">
        <f t="shared" si="40"/>
        <v>0</v>
      </c>
      <c r="S194" s="188">
        <f t="shared" si="40"/>
        <v>0</v>
      </c>
    </row>
    <row r="195" spans="1:19" ht="11.45">
      <c r="A195" s="921"/>
      <c r="B195" s="922"/>
      <c r="C195" s="638" t="s">
        <v>4242</v>
      </c>
      <c r="D195" s="186">
        <v>0</v>
      </c>
      <c r="E195" s="186">
        <v>0</v>
      </c>
      <c r="F195" s="186">
        <v>0</v>
      </c>
      <c r="G195" s="186">
        <v>0</v>
      </c>
      <c r="H195" s="186">
        <v>0</v>
      </c>
      <c r="I195" s="187">
        <v>0</v>
      </c>
      <c r="J195" s="187">
        <v>0</v>
      </c>
      <c r="K195" s="187">
        <v>0</v>
      </c>
      <c r="L195" s="187">
        <v>0</v>
      </c>
      <c r="M195" s="187">
        <v>0</v>
      </c>
      <c r="N195" s="186">
        <v>0</v>
      </c>
      <c r="O195" s="186">
        <v>0</v>
      </c>
      <c r="P195" s="187">
        <v>0</v>
      </c>
      <c r="Q195" s="187">
        <v>0</v>
      </c>
      <c r="R195" s="188">
        <f t="shared" si="40"/>
        <v>0</v>
      </c>
      <c r="S195" s="188">
        <f t="shared" si="40"/>
        <v>0</v>
      </c>
    </row>
    <row r="196" spans="1:19" ht="11.45">
      <c r="A196" s="921"/>
      <c r="B196" s="922"/>
      <c r="C196" s="638" t="s">
        <v>4243</v>
      </c>
      <c r="D196" s="186">
        <v>0</v>
      </c>
      <c r="E196" s="186">
        <v>0</v>
      </c>
      <c r="F196" s="186">
        <v>0</v>
      </c>
      <c r="G196" s="186">
        <v>0</v>
      </c>
      <c r="H196" s="186">
        <v>0</v>
      </c>
      <c r="I196" s="187">
        <v>0</v>
      </c>
      <c r="J196" s="187">
        <v>0</v>
      </c>
      <c r="K196" s="187">
        <v>30</v>
      </c>
      <c r="L196" s="187">
        <v>241</v>
      </c>
      <c r="M196" s="187">
        <v>0</v>
      </c>
      <c r="N196" s="186">
        <v>538</v>
      </c>
      <c r="O196" s="186">
        <v>1409</v>
      </c>
      <c r="P196" s="187">
        <v>54</v>
      </c>
      <c r="Q196" s="187">
        <v>8</v>
      </c>
      <c r="R196" s="188">
        <f t="shared" si="40"/>
        <v>833</v>
      </c>
      <c r="S196" s="188">
        <f t="shared" si="40"/>
        <v>1447</v>
      </c>
    </row>
    <row r="197" spans="1:19" ht="12">
      <c r="A197" s="921"/>
      <c r="B197" s="922"/>
      <c r="C197" s="636" t="s">
        <v>4244</v>
      </c>
      <c r="D197" s="189">
        <f t="shared" ref="D197:Q197" si="42">SUM(D189:D196)</f>
        <v>0</v>
      </c>
      <c r="E197" s="189">
        <f t="shared" si="42"/>
        <v>0</v>
      </c>
      <c r="F197" s="189">
        <f t="shared" si="42"/>
        <v>0</v>
      </c>
      <c r="G197" s="189">
        <f t="shared" si="42"/>
        <v>0</v>
      </c>
      <c r="H197" s="189">
        <f t="shared" si="42"/>
        <v>38</v>
      </c>
      <c r="I197" s="189">
        <f t="shared" si="42"/>
        <v>80</v>
      </c>
      <c r="J197" s="189">
        <f t="shared" si="42"/>
        <v>148</v>
      </c>
      <c r="K197" s="189">
        <f t="shared" si="42"/>
        <v>184</v>
      </c>
      <c r="L197" s="189">
        <f t="shared" si="42"/>
        <v>559</v>
      </c>
      <c r="M197" s="189">
        <f t="shared" si="42"/>
        <v>332</v>
      </c>
      <c r="N197" s="189">
        <f t="shared" si="42"/>
        <v>994</v>
      </c>
      <c r="O197" s="189">
        <f t="shared" si="42"/>
        <v>2216</v>
      </c>
      <c r="P197" s="189">
        <f t="shared" si="42"/>
        <v>272</v>
      </c>
      <c r="Q197" s="189">
        <f t="shared" si="42"/>
        <v>582</v>
      </c>
      <c r="R197" s="189">
        <f t="shared" si="40"/>
        <v>2011</v>
      </c>
      <c r="S197" s="189">
        <f>+E197+G197+I197+K197+M197+O197+Q197</f>
        <v>3394</v>
      </c>
    </row>
    <row r="198" spans="1:19" ht="11.45">
      <c r="A198" s="921"/>
      <c r="B198" s="922"/>
      <c r="C198" s="639" t="s">
        <v>4245</v>
      </c>
      <c r="D198" s="605">
        <v>0</v>
      </c>
      <c r="E198" s="605">
        <v>0</v>
      </c>
      <c r="F198" s="605">
        <v>0</v>
      </c>
      <c r="G198" s="605">
        <v>0</v>
      </c>
      <c r="H198" s="606">
        <v>0</v>
      </c>
      <c r="I198" s="605">
        <v>0</v>
      </c>
      <c r="J198" s="605">
        <v>0</v>
      </c>
      <c r="K198" s="605">
        <v>0</v>
      </c>
      <c r="L198" s="606">
        <v>40</v>
      </c>
      <c r="M198" s="606">
        <v>460</v>
      </c>
      <c r="N198" s="606">
        <v>84</v>
      </c>
      <c r="O198" s="606">
        <v>426</v>
      </c>
      <c r="P198" s="606">
        <v>8</v>
      </c>
      <c r="Q198" s="606">
        <v>0</v>
      </c>
      <c r="R198" s="607">
        <f>+D198+F198+H198+J198+L198+N198+P198</f>
        <v>132</v>
      </c>
      <c r="S198" s="607">
        <f>+E198+G198+I198+K198+M198+O198+Q198</f>
        <v>886</v>
      </c>
    </row>
    <row r="199" spans="1:19" ht="11.45">
      <c r="A199" s="921"/>
      <c r="B199" s="922"/>
      <c r="C199" s="635" t="s">
        <v>4246</v>
      </c>
      <c r="D199" s="606">
        <v>0</v>
      </c>
      <c r="E199" s="606">
        <v>0</v>
      </c>
      <c r="F199" s="606">
        <v>0</v>
      </c>
      <c r="G199" s="606">
        <v>0</v>
      </c>
      <c r="H199" s="606">
        <v>0</v>
      </c>
      <c r="I199" s="605">
        <v>0</v>
      </c>
      <c r="J199" s="605">
        <v>0</v>
      </c>
      <c r="K199" s="605">
        <v>0</v>
      </c>
      <c r="L199" s="605">
        <v>0</v>
      </c>
      <c r="M199" s="605">
        <v>0</v>
      </c>
      <c r="N199" s="606">
        <v>0</v>
      </c>
      <c r="O199" s="606">
        <v>0</v>
      </c>
      <c r="P199" s="605">
        <v>0</v>
      </c>
      <c r="Q199" s="605">
        <v>0</v>
      </c>
      <c r="R199" s="607">
        <f>+D199+F199+H199+J199+L199+N199+P199</f>
        <v>0</v>
      </c>
      <c r="S199" s="607">
        <f>+E199+G199+I199+K199+M199+O199+Q199</f>
        <v>0</v>
      </c>
    </row>
    <row r="200" spans="1:19" ht="12">
      <c r="A200" s="921"/>
      <c r="B200" s="922"/>
      <c r="C200" s="640"/>
      <c r="D200" s="193">
        <f t="shared" ref="D200:S200" si="43">+D197</f>
        <v>0</v>
      </c>
      <c r="E200" s="193">
        <f t="shared" si="43"/>
        <v>0</v>
      </c>
      <c r="F200" s="193">
        <f t="shared" si="43"/>
        <v>0</v>
      </c>
      <c r="G200" s="193">
        <f t="shared" si="43"/>
        <v>0</v>
      </c>
      <c r="H200" s="193">
        <f t="shared" si="43"/>
        <v>38</v>
      </c>
      <c r="I200" s="193">
        <f t="shared" si="43"/>
        <v>80</v>
      </c>
      <c r="J200" s="193">
        <f t="shared" si="43"/>
        <v>148</v>
      </c>
      <c r="K200" s="193">
        <f t="shared" si="43"/>
        <v>184</v>
      </c>
      <c r="L200" s="193">
        <f t="shared" si="43"/>
        <v>559</v>
      </c>
      <c r="M200" s="193">
        <f t="shared" si="43"/>
        <v>332</v>
      </c>
      <c r="N200" s="193">
        <f t="shared" si="43"/>
        <v>994</v>
      </c>
      <c r="O200" s="193">
        <f t="shared" si="43"/>
        <v>2216</v>
      </c>
      <c r="P200" s="193">
        <f t="shared" si="43"/>
        <v>272</v>
      </c>
      <c r="Q200" s="193">
        <f t="shared" si="43"/>
        <v>582</v>
      </c>
      <c r="R200" s="193">
        <f t="shared" si="43"/>
        <v>2011</v>
      </c>
      <c r="S200" s="193">
        <f t="shared" si="43"/>
        <v>3394</v>
      </c>
    </row>
    <row r="201" spans="1:19" ht="12" customHeight="1">
      <c r="A201" s="921">
        <v>12</v>
      </c>
      <c r="B201" s="922" t="str">
        <f>VLOOKUP(VALUE(A201),Metas!$B$4:$C$5036,2,0)</f>
        <v>Vincular el 100% de población identificada en fuentes de información disponibles, en situación de habitanza de y en calle o en riesgo de estarlo, a las acciones individuales y colectivas del sector salud.</v>
      </c>
      <c r="C201" s="634" t="s">
        <v>4230</v>
      </c>
      <c r="D201" s="186">
        <v>0</v>
      </c>
      <c r="E201" s="186">
        <v>0</v>
      </c>
      <c r="F201" s="186">
        <v>0</v>
      </c>
      <c r="G201" s="186">
        <v>0</v>
      </c>
      <c r="H201" s="186">
        <v>0</v>
      </c>
      <c r="I201" s="187">
        <v>0</v>
      </c>
      <c r="J201" s="187">
        <v>0</v>
      </c>
      <c r="K201" s="187">
        <v>0</v>
      </c>
      <c r="L201" s="187">
        <v>0</v>
      </c>
      <c r="M201" s="187">
        <v>0</v>
      </c>
      <c r="N201" s="186">
        <v>0</v>
      </c>
      <c r="O201" s="186">
        <v>0</v>
      </c>
      <c r="P201" s="187">
        <v>0</v>
      </c>
      <c r="Q201" s="187">
        <v>0</v>
      </c>
      <c r="R201" s="188">
        <f>+D201+F201+H201+J201+L201+N201+P201</f>
        <v>0</v>
      </c>
      <c r="S201" s="188">
        <f>+E201+G201+I201+K201+M201+O201+Q201</f>
        <v>0</v>
      </c>
    </row>
    <row r="202" spans="1:19" ht="11.45">
      <c r="A202" s="921"/>
      <c r="B202" s="922"/>
      <c r="C202" s="634" t="s">
        <v>4231</v>
      </c>
      <c r="D202" s="186">
        <v>0</v>
      </c>
      <c r="E202" s="186">
        <v>0</v>
      </c>
      <c r="F202" s="186">
        <v>0</v>
      </c>
      <c r="G202" s="186">
        <v>0</v>
      </c>
      <c r="H202" s="186">
        <v>0</v>
      </c>
      <c r="I202" s="187">
        <v>0</v>
      </c>
      <c r="J202" s="187">
        <v>0</v>
      </c>
      <c r="K202" s="187">
        <v>0</v>
      </c>
      <c r="L202" s="187">
        <v>0</v>
      </c>
      <c r="M202" s="187">
        <v>0</v>
      </c>
      <c r="N202" s="186">
        <v>0</v>
      </c>
      <c r="O202" s="186">
        <v>0</v>
      </c>
      <c r="P202" s="187">
        <v>0</v>
      </c>
      <c r="Q202" s="187">
        <v>0</v>
      </c>
      <c r="R202" s="188">
        <f t="shared" ref="R202:S215" si="44">+D202+F202+H202+J202+L202+N202+P202</f>
        <v>0</v>
      </c>
      <c r="S202" s="188">
        <f t="shared" si="44"/>
        <v>0</v>
      </c>
    </row>
    <row r="203" spans="1:19" ht="11.45">
      <c r="A203" s="921"/>
      <c r="B203" s="922"/>
      <c r="C203" s="634" t="s">
        <v>4232</v>
      </c>
      <c r="D203" s="186">
        <v>0</v>
      </c>
      <c r="E203" s="186">
        <v>0</v>
      </c>
      <c r="F203" s="186">
        <v>0</v>
      </c>
      <c r="G203" s="186">
        <v>0</v>
      </c>
      <c r="H203" s="186">
        <v>0</v>
      </c>
      <c r="I203" s="187">
        <v>0</v>
      </c>
      <c r="J203" s="187">
        <v>0</v>
      </c>
      <c r="K203" s="187">
        <v>0</v>
      </c>
      <c r="L203" s="187">
        <v>0</v>
      </c>
      <c r="M203" s="187">
        <v>0</v>
      </c>
      <c r="N203" s="186">
        <v>0</v>
      </c>
      <c r="O203" s="186">
        <v>0</v>
      </c>
      <c r="P203" s="187">
        <v>0</v>
      </c>
      <c r="Q203" s="187">
        <v>0</v>
      </c>
      <c r="R203" s="188">
        <f t="shared" si="44"/>
        <v>0</v>
      </c>
      <c r="S203" s="188">
        <f t="shared" si="44"/>
        <v>0</v>
      </c>
    </row>
    <row r="204" spans="1:19" ht="11.45">
      <c r="A204" s="921"/>
      <c r="B204" s="922"/>
      <c r="C204" s="634" t="s">
        <v>4233</v>
      </c>
      <c r="D204" s="186">
        <v>0</v>
      </c>
      <c r="E204" s="186">
        <v>0</v>
      </c>
      <c r="F204" s="186">
        <v>0</v>
      </c>
      <c r="G204" s="186">
        <v>0</v>
      </c>
      <c r="H204" s="186">
        <v>48</v>
      </c>
      <c r="I204" s="187">
        <v>52</v>
      </c>
      <c r="J204" s="187">
        <v>131</v>
      </c>
      <c r="K204" s="187">
        <v>140</v>
      </c>
      <c r="L204" s="187">
        <v>137</v>
      </c>
      <c r="M204" s="187">
        <v>167</v>
      </c>
      <c r="N204" s="186">
        <v>91</v>
      </c>
      <c r="O204" s="186">
        <v>606</v>
      </c>
      <c r="P204" s="187">
        <v>97</v>
      </c>
      <c r="Q204" s="187">
        <v>684</v>
      </c>
      <c r="R204" s="188">
        <f t="shared" si="44"/>
        <v>504</v>
      </c>
      <c r="S204" s="188">
        <f t="shared" si="44"/>
        <v>1649</v>
      </c>
    </row>
    <row r="205" spans="1:19" ht="11.45">
      <c r="A205" s="921"/>
      <c r="B205" s="922"/>
      <c r="C205" s="634" t="s">
        <v>4234</v>
      </c>
      <c r="D205" s="186">
        <v>0</v>
      </c>
      <c r="E205" s="186">
        <v>0</v>
      </c>
      <c r="F205" s="186">
        <v>0</v>
      </c>
      <c r="G205" s="186">
        <v>0</v>
      </c>
      <c r="H205" s="186">
        <v>48</v>
      </c>
      <c r="I205" s="187">
        <v>52</v>
      </c>
      <c r="J205" s="187">
        <v>131</v>
      </c>
      <c r="K205" s="187">
        <v>140</v>
      </c>
      <c r="L205" s="187">
        <v>137</v>
      </c>
      <c r="M205" s="187">
        <v>167</v>
      </c>
      <c r="N205" s="186">
        <v>91</v>
      </c>
      <c r="O205" s="186">
        <v>606</v>
      </c>
      <c r="P205" s="187">
        <v>97</v>
      </c>
      <c r="Q205" s="187">
        <v>684</v>
      </c>
      <c r="R205" s="188">
        <f t="shared" si="44"/>
        <v>504</v>
      </c>
      <c r="S205" s="188">
        <f t="shared" si="44"/>
        <v>1649</v>
      </c>
    </row>
    <row r="206" spans="1:19" ht="11.45">
      <c r="A206" s="921"/>
      <c r="B206" s="922"/>
      <c r="C206" s="635" t="s">
        <v>4235</v>
      </c>
      <c r="D206" s="186">
        <v>0</v>
      </c>
      <c r="E206" s="186">
        <v>0</v>
      </c>
      <c r="F206" s="186">
        <v>0</v>
      </c>
      <c r="G206" s="186">
        <v>0</v>
      </c>
      <c r="H206" s="186">
        <v>14</v>
      </c>
      <c r="I206" s="187">
        <v>19</v>
      </c>
      <c r="J206" s="187">
        <v>44</v>
      </c>
      <c r="K206" s="187">
        <v>41</v>
      </c>
      <c r="L206" s="187">
        <v>46</v>
      </c>
      <c r="M206" s="187">
        <v>38</v>
      </c>
      <c r="N206" s="186">
        <v>30</v>
      </c>
      <c r="O206" s="186">
        <v>153</v>
      </c>
      <c r="P206" s="187">
        <v>22</v>
      </c>
      <c r="Q206" s="187">
        <v>191</v>
      </c>
      <c r="R206" s="188">
        <f t="shared" si="44"/>
        <v>156</v>
      </c>
      <c r="S206" s="188">
        <f t="shared" si="44"/>
        <v>442</v>
      </c>
    </row>
    <row r="207" spans="1:19" ht="12">
      <c r="A207" s="921"/>
      <c r="B207" s="922"/>
      <c r="C207" s="636" t="s">
        <v>4236</v>
      </c>
      <c r="D207" s="189">
        <f t="shared" ref="D207:M207" si="45">SUM(D201:D206)</f>
        <v>0</v>
      </c>
      <c r="E207" s="189">
        <f t="shared" si="45"/>
        <v>0</v>
      </c>
      <c r="F207" s="189">
        <f t="shared" si="45"/>
        <v>0</v>
      </c>
      <c r="G207" s="189">
        <f t="shared" si="45"/>
        <v>0</v>
      </c>
      <c r="H207" s="189">
        <f t="shared" si="45"/>
        <v>110</v>
      </c>
      <c r="I207" s="189">
        <f t="shared" si="45"/>
        <v>123</v>
      </c>
      <c r="J207" s="189">
        <f t="shared" si="45"/>
        <v>306</v>
      </c>
      <c r="K207" s="189">
        <f t="shared" si="45"/>
        <v>321</v>
      </c>
      <c r="L207" s="189">
        <f t="shared" si="45"/>
        <v>320</v>
      </c>
      <c r="M207" s="189">
        <f t="shared" si="45"/>
        <v>372</v>
      </c>
      <c r="N207" s="189">
        <f>SUM(N201:N206)</f>
        <v>212</v>
      </c>
      <c r="O207" s="189">
        <f>SUM(O201:O206)</f>
        <v>1365</v>
      </c>
      <c r="P207" s="189">
        <f>SUM(P201:P206)</f>
        <v>216</v>
      </c>
      <c r="Q207" s="189">
        <f>SUM(Q201:Q206)</f>
        <v>1559</v>
      </c>
      <c r="R207" s="189">
        <f t="shared" si="44"/>
        <v>1164</v>
      </c>
      <c r="S207" s="189">
        <f t="shared" si="44"/>
        <v>3740</v>
      </c>
    </row>
    <row r="208" spans="1:19" ht="11.45">
      <c r="A208" s="921"/>
      <c r="B208" s="922"/>
      <c r="C208" s="637" t="s">
        <v>4237</v>
      </c>
      <c r="D208" s="186">
        <v>0</v>
      </c>
      <c r="E208" s="186">
        <v>0</v>
      </c>
      <c r="F208" s="186">
        <v>0</v>
      </c>
      <c r="G208" s="186">
        <v>0</v>
      </c>
      <c r="H208" s="186">
        <v>62</v>
      </c>
      <c r="I208" s="187">
        <v>71</v>
      </c>
      <c r="J208" s="187">
        <v>183</v>
      </c>
      <c r="K208" s="187">
        <v>189</v>
      </c>
      <c r="L208" s="187">
        <v>958</v>
      </c>
      <c r="M208" s="187">
        <v>477</v>
      </c>
      <c r="N208" s="186">
        <v>2634</v>
      </c>
      <c r="O208" s="186">
        <v>1561</v>
      </c>
      <c r="P208" s="187">
        <v>1080</v>
      </c>
      <c r="Q208" s="187">
        <v>1205</v>
      </c>
      <c r="R208" s="188">
        <f t="shared" si="44"/>
        <v>4917</v>
      </c>
      <c r="S208" s="188">
        <f t="shared" si="44"/>
        <v>3503</v>
      </c>
    </row>
    <row r="209" spans="1:19" ht="11.45">
      <c r="A209" s="921"/>
      <c r="B209" s="922"/>
      <c r="C209" s="637" t="s">
        <v>4238</v>
      </c>
      <c r="D209" s="186">
        <v>0</v>
      </c>
      <c r="E209" s="186">
        <v>0</v>
      </c>
      <c r="F209" s="186">
        <v>0</v>
      </c>
      <c r="G209" s="186">
        <v>0</v>
      </c>
      <c r="H209" s="186">
        <v>0</v>
      </c>
      <c r="I209" s="187">
        <v>0</v>
      </c>
      <c r="J209" s="187">
        <v>0</v>
      </c>
      <c r="K209" s="187">
        <v>0</v>
      </c>
      <c r="L209" s="187">
        <v>0</v>
      </c>
      <c r="M209" s="187">
        <v>0</v>
      </c>
      <c r="N209" s="186">
        <v>0</v>
      </c>
      <c r="O209" s="186">
        <v>0</v>
      </c>
      <c r="P209" s="187">
        <v>0</v>
      </c>
      <c r="Q209" s="187">
        <v>0</v>
      </c>
      <c r="R209" s="188">
        <f t="shared" si="44"/>
        <v>0</v>
      </c>
      <c r="S209" s="188">
        <f t="shared" si="44"/>
        <v>0</v>
      </c>
    </row>
    <row r="210" spans="1:19" ht="11.45">
      <c r="A210" s="921"/>
      <c r="B210" s="922"/>
      <c r="C210" s="638" t="s">
        <v>4239</v>
      </c>
      <c r="D210" s="186">
        <v>0</v>
      </c>
      <c r="E210" s="186">
        <v>0</v>
      </c>
      <c r="F210" s="186">
        <v>0</v>
      </c>
      <c r="G210" s="186">
        <v>0</v>
      </c>
      <c r="H210" s="186">
        <v>0</v>
      </c>
      <c r="I210" s="187">
        <v>0</v>
      </c>
      <c r="J210" s="187">
        <v>0</v>
      </c>
      <c r="K210" s="187">
        <v>0</v>
      </c>
      <c r="L210" s="187">
        <v>0</v>
      </c>
      <c r="M210" s="187">
        <v>0</v>
      </c>
      <c r="N210" s="186">
        <v>0</v>
      </c>
      <c r="O210" s="186">
        <v>0</v>
      </c>
      <c r="P210" s="187">
        <v>0</v>
      </c>
      <c r="Q210" s="187">
        <v>0</v>
      </c>
      <c r="R210" s="188">
        <f t="shared" si="44"/>
        <v>0</v>
      </c>
      <c r="S210" s="188">
        <f t="shared" si="44"/>
        <v>0</v>
      </c>
    </row>
    <row r="211" spans="1:19" ht="11.45">
      <c r="A211" s="921"/>
      <c r="B211" s="922"/>
      <c r="C211" s="638" t="s">
        <v>4240</v>
      </c>
      <c r="D211" s="186">
        <v>0</v>
      </c>
      <c r="E211" s="186">
        <v>0</v>
      </c>
      <c r="F211" s="186">
        <v>0</v>
      </c>
      <c r="G211" s="186">
        <v>0</v>
      </c>
      <c r="H211" s="186">
        <v>0</v>
      </c>
      <c r="I211" s="187">
        <v>0</v>
      </c>
      <c r="J211" s="187">
        <v>0</v>
      </c>
      <c r="K211" s="187">
        <v>0</v>
      </c>
      <c r="L211" s="187">
        <v>0</v>
      </c>
      <c r="M211" s="187">
        <v>0</v>
      </c>
      <c r="N211" s="186">
        <v>0</v>
      </c>
      <c r="O211" s="186">
        <v>0</v>
      </c>
      <c r="P211" s="187">
        <v>0</v>
      </c>
      <c r="Q211" s="187">
        <v>0</v>
      </c>
      <c r="R211" s="188">
        <f t="shared" si="44"/>
        <v>0</v>
      </c>
      <c r="S211" s="188">
        <f t="shared" si="44"/>
        <v>0</v>
      </c>
    </row>
    <row r="212" spans="1:19" ht="11.45">
      <c r="A212" s="921"/>
      <c r="B212" s="922"/>
      <c r="C212" s="638" t="s">
        <v>4241</v>
      </c>
      <c r="D212" s="186">
        <v>0</v>
      </c>
      <c r="E212" s="186">
        <v>0</v>
      </c>
      <c r="F212" s="186">
        <v>0</v>
      </c>
      <c r="G212" s="186">
        <v>0</v>
      </c>
      <c r="H212" s="186">
        <v>0</v>
      </c>
      <c r="I212" s="187">
        <v>0</v>
      </c>
      <c r="J212" s="187">
        <v>0</v>
      </c>
      <c r="K212" s="187">
        <v>0</v>
      </c>
      <c r="L212" s="187">
        <v>0</v>
      </c>
      <c r="M212" s="187">
        <v>0</v>
      </c>
      <c r="N212" s="186">
        <v>0</v>
      </c>
      <c r="O212" s="186">
        <v>0</v>
      </c>
      <c r="P212" s="187">
        <v>0</v>
      </c>
      <c r="Q212" s="187">
        <v>0</v>
      </c>
      <c r="R212" s="188">
        <f t="shared" si="44"/>
        <v>0</v>
      </c>
      <c r="S212" s="188">
        <f t="shared" si="44"/>
        <v>0</v>
      </c>
    </row>
    <row r="213" spans="1:19" ht="11.45">
      <c r="A213" s="921"/>
      <c r="B213" s="922"/>
      <c r="C213" s="638" t="s">
        <v>4242</v>
      </c>
      <c r="D213" s="186">
        <v>0</v>
      </c>
      <c r="E213" s="186">
        <v>0</v>
      </c>
      <c r="F213" s="186">
        <v>0</v>
      </c>
      <c r="G213" s="186">
        <v>0</v>
      </c>
      <c r="H213" s="186">
        <v>0</v>
      </c>
      <c r="I213" s="187">
        <v>0</v>
      </c>
      <c r="J213" s="187">
        <v>0</v>
      </c>
      <c r="K213" s="187">
        <v>0</v>
      </c>
      <c r="L213" s="187">
        <v>0</v>
      </c>
      <c r="M213" s="187">
        <v>0</v>
      </c>
      <c r="N213" s="186">
        <v>0</v>
      </c>
      <c r="O213" s="186">
        <v>0</v>
      </c>
      <c r="P213" s="187">
        <v>0</v>
      </c>
      <c r="Q213" s="187">
        <v>0</v>
      </c>
      <c r="R213" s="188">
        <f t="shared" si="44"/>
        <v>0</v>
      </c>
      <c r="S213" s="188">
        <f t="shared" si="44"/>
        <v>0</v>
      </c>
    </row>
    <row r="214" spans="1:19" ht="11.45">
      <c r="A214" s="921"/>
      <c r="B214" s="922"/>
      <c r="C214" s="638" t="s">
        <v>4243</v>
      </c>
      <c r="D214" s="186">
        <v>0</v>
      </c>
      <c r="E214" s="186">
        <v>0</v>
      </c>
      <c r="F214" s="186">
        <v>0</v>
      </c>
      <c r="G214" s="186">
        <v>0</v>
      </c>
      <c r="H214" s="186">
        <v>3</v>
      </c>
      <c r="I214" s="187">
        <v>0</v>
      </c>
      <c r="J214" s="187">
        <v>39</v>
      </c>
      <c r="K214" s="187">
        <v>8</v>
      </c>
      <c r="L214" s="187">
        <v>376</v>
      </c>
      <c r="M214" s="187">
        <v>182</v>
      </c>
      <c r="N214" s="186">
        <v>1321</v>
      </c>
      <c r="O214" s="186">
        <v>559</v>
      </c>
      <c r="P214" s="187">
        <v>700</v>
      </c>
      <c r="Q214" s="187">
        <v>228</v>
      </c>
      <c r="R214" s="188">
        <f t="shared" si="44"/>
        <v>2439</v>
      </c>
      <c r="S214" s="188">
        <f t="shared" si="44"/>
        <v>977</v>
      </c>
    </row>
    <row r="215" spans="1:19" ht="12">
      <c r="A215" s="921"/>
      <c r="B215" s="922"/>
      <c r="C215" s="636" t="s">
        <v>4244</v>
      </c>
      <c r="D215" s="189">
        <f t="shared" ref="D215:Q215" si="46">SUM(D207:D214)</f>
        <v>0</v>
      </c>
      <c r="E215" s="189">
        <f t="shared" si="46"/>
        <v>0</v>
      </c>
      <c r="F215" s="189">
        <f t="shared" si="46"/>
        <v>0</v>
      </c>
      <c r="G215" s="189">
        <f t="shared" si="46"/>
        <v>0</v>
      </c>
      <c r="H215" s="189">
        <f t="shared" si="46"/>
        <v>175</v>
      </c>
      <c r="I215" s="189">
        <f t="shared" si="46"/>
        <v>194</v>
      </c>
      <c r="J215" s="189">
        <f t="shared" si="46"/>
        <v>528</v>
      </c>
      <c r="K215" s="189">
        <f t="shared" si="46"/>
        <v>518</v>
      </c>
      <c r="L215" s="189">
        <f t="shared" si="46"/>
        <v>1654</v>
      </c>
      <c r="M215" s="189">
        <f t="shared" si="46"/>
        <v>1031</v>
      </c>
      <c r="N215" s="189">
        <f t="shared" si="46"/>
        <v>4167</v>
      </c>
      <c r="O215" s="189">
        <f t="shared" si="46"/>
        <v>3485</v>
      </c>
      <c r="P215" s="189">
        <f t="shared" si="46"/>
        <v>1996</v>
      </c>
      <c r="Q215" s="189">
        <f t="shared" si="46"/>
        <v>2992</v>
      </c>
      <c r="R215" s="189">
        <f t="shared" si="44"/>
        <v>8520</v>
      </c>
      <c r="S215" s="189">
        <f>+E215+G215+I215+K215+M215+O215+Q215</f>
        <v>8220</v>
      </c>
    </row>
    <row r="216" spans="1:19" ht="11.45">
      <c r="A216" s="921"/>
      <c r="B216" s="922"/>
      <c r="C216" s="639" t="s">
        <v>4245</v>
      </c>
      <c r="D216" s="605">
        <v>0</v>
      </c>
      <c r="E216" s="605">
        <v>0</v>
      </c>
      <c r="F216" s="605">
        <v>0</v>
      </c>
      <c r="G216" s="605">
        <v>0</v>
      </c>
      <c r="H216" s="606">
        <v>0</v>
      </c>
      <c r="I216" s="605">
        <v>0</v>
      </c>
      <c r="J216" s="605">
        <v>1</v>
      </c>
      <c r="K216" s="605">
        <v>0</v>
      </c>
      <c r="L216" s="606">
        <v>12</v>
      </c>
      <c r="M216" s="606">
        <v>1</v>
      </c>
      <c r="N216" s="606">
        <v>4</v>
      </c>
      <c r="O216" s="606">
        <v>1</v>
      </c>
      <c r="P216" s="606">
        <v>0</v>
      </c>
      <c r="Q216" s="606">
        <v>0</v>
      </c>
      <c r="R216" s="607">
        <f>+D216+F216+H216+J216+L216+N216+P216</f>
        <v>17</v>
      </c>
      <c r="S216" s="607">
        <f>+E216+G216+I216+K216+M216+O216+Q216</f>
        <v>2</v>
      </c>
    </row>
    <row r="217" spans="1:19" ht="11.45">
      <c r="A217" s="921"/>
      <c r="B217" s="922"/>
      <c r="C217" s="635" t="s">
        <v>4246</v>
      </c>
      <c r="D217" s="606">
        <v>0</v>
      </c>
      <c r="E217" s="606">
        <v>0</v>
      </c>
      <c r="F217" s="606">
        <v>0</v>
      </c>
      <c r="G217" s="606">
        <v>0</v>
      </c>
      <c r="H217" s="606">
        <v>0</v>
      </c>
      <c r="I217" s="605">
        <v>0</v>
      </c>
      <c r="J217" s="605">
        <v>0</v>
      </c>
      <c r="K217" s="605">
        <v>0</v>
      </c>
      <c r="L217" s="605">
        <v>0</v>
      </c>
      <c r="M217" s="605">
        <v>0</v>
      </c>
      <c r="N217" s="606">
        <v>0</v>
      </c>
      <c r="O217" s="606">
        <v>0</v>
      </c>
      <c r="P217" s="605">
        <v>0</v>
      </c>
      <c r="Q217" s="605">
        <v>0</v>
      </c>
      <c r="R217" s="607">
        <f>+D217+F217+H217+J217+L217+N217+P217</f>
        <v>0</v>
      </c>
      <c r="S217" s="607">
        <f>+E217+G217+I217+K217+M217+O217+Q217</f>
        <v>0</v>
      </c>
    </row>
    <row r="218" spans="1:19" ht="12">
      <c r="A218" s="921"/>
      <c r="B218" s="922"/>
      <c r="C218" s="640"/>
      <c r="D218" s="193">
        <f t="shared" ref="D218:S218" si="47">+D215</f>
        <v>0</v>
      </c>
      <c r="E218" s="193">
        <f t="shared" si="47"/>
        <v>0</v>
      </c>
      <c r="F218" s="193">
        <f t="shared" si="47"/>
        <v>0</v>
      </c>
      <c r="G218" s="193">
        <f t="shared" si="47"/>
        <v>0</v>
      </c>
      <c r="H218" s="193">
        <f t="shared" si="47"/>
        <v>175</v>
      </c>
      <c r="I218" s="193">
        <f t="shared" si="47"/>
        <v>194</v>
      </c>
      <c r="J218" s="193">
        <f t="shared" si="47"/>
        <v>528</v>
      </c>
      <c r="K218" s="193">
        <f t="shared" si="47"/>
        <v>518</v>
      </c>
      <c r="L218" s="193">
        <f t="shared" si="47"/>
        <v>1654</v>
      </c>
      <c r="M218" s="193">
        <f t="shared" si="47"/>
        <v>1031</v>
      </c>
      <c r="N218" s="193">
        <f t="shared" si="47"/>
        <v>4167</v>
      </c>
      <c r="O218" s="193">
        <f t="shared" si="47"/>
        <v>3485</v>
      </c>
      <c r="P218" s="193">
        <f t="shared" si="47"/>
        <v>1996</v>
      </c>
      <c r="Q218" s="193">
        <f t="shared" si="47"/>
        <v>2992</v>
      </c>
      <c r="R218" s="193">
        <f t="shared" si="47"/>
        <v>8520</v>
      </c>
      <c r="S218" s="193">
        <f t="shared" si="47"/>
        <v>8220</v>
      </c>
    </row>
    <row r="219" spans="1:19" ht="12" customHeight="1">
      <c r="A219" s="921">
        <v>13</v>
      </c>
      <c r="B219" s="922" t="str">
        <f>VLOOKUP(VALUE(A219),Metas!$B$4:$C$5036,2,0)</f>
        <v>Vincular el 100% de la población de los sectores sociales LGBTI Q+ identificadas en fuentes de información disponibles, a las acciones individuales y colectivas del sector salud, las cuales incluirán el acompañamiento para el tránsito y transformaciones corporales de personas transgénero.</v>
      </c>
      <c r="C219" s="634" t="s">
        <v>4230</v>
      </c>
      <c r="D219" s="186">
        <v>0</v>
      </c>
      <c r="E219" s="186">
        <v>0</v>
      </c>
      <c r="F219" s="186">
        <v>0</v>
      </c>
      <c r="G219" s="186">
        <v>0</v>
      </c>
      <c r="H219" s="186">
        <v>0</v>
      </c>
      <c r="I219" s="187">
        <v>0</v>
      </c>
      <c r="J219" s="187">
        <v>0</v>
      </c>
      <c r="K219" s="187">
        <v>0</v>
      </c>
      <c r="L219" s="187">
        <v>0</v>
      </c>
      <c r="M219" s="187">
        <v>0</v>
      </c>
      <c r="N219" s="186">
        <v>0</v>
      </c>
      <c r="O219" s="186">
        <v>0</v>
      </c>
      <c r="P219" s="187">
        <v>0</v>
      </c>
      <c r="Q219" s="187">
        <v>0</v>
      </c>
      <c r="R219" s="188">
        <f>+D219+F219+H219+J219+L219+N219+P219</f>
        <v>0</v>
      </c>
      <c r="S219" s="188">
        <f>+E219+G219+I219+K219+M219+O219+Q219</f>
        <v>0</v>
      </c>
    </row>
    <row r="220" spans="1:19" ht="11.45">
      <c r="A220" s="921"/>
      <c r="B220" s="922"/>
      <c r="C220" s="634" t="s">
        <v>4231</v>
      </c>
      <c r="D220" s="186">
        <v>0</v>
      </c>
      <c r="E220" s="186">
        <v>0</v>
      </c>
      <c r="F220" s="186">
        <v>0</v>
      </c>
      <c r="G220" s="186">
        <v>0</v>
      </c>
      <c r="H220" s="186">
        <v>0</v>
      </c>
      <c r="I220" s="187">
        <v>0</v>
      </c>
      <c r="J220" s="187">
        <v>0</v>
      </c>
      <c r="K220" s="187">
        <v>0</v>
      </c>
      <c r="L220" s="187">
        <v>0</v>
      </c>
      <c r="M220" s="187">
        <v>0</v>
      </c>
      <c r="N220" s="186">
        <v>0</v>
      </c>
      <c r="O220" s="186">
        <v>0</v>
      </c>
      <c r="P220" s="187">
        <v>0</v>
      </c>
      <c r="Q220" s="187">
        <v>0</v>
      </c>
      <c r="R220" s="188">
        <f t="shared" ref="R220:S233" si="48">+D220+F220+H220+J220+L220+N220+P220</f>
        <v>0</v>
      </c>
      <c r="S220" s="188">
        <f t="shared" si="48"/>
        <v>0</v>
      </c>
    </row>
    <row r="221" spans="1:19" ht="11.45">
      <c r="A221" s="921"/>
      <c r="B221" s="922"/>
      <c r="C221" s="634" t="s">
        <v>4232</v>
      </c>
      <c r="D221" s="186">
        <v>0</v>
      </c>
      <c r="E221" s="186">
        <v>0</v>
      </c>
      <c r="F221" s="186">
        <v>0</v>
      </c>
      <c r="G221" s="186">
        <v>0</v>
      </c>
      <c r="H221" s="186">
        <v>0</v>
      </c>
      <c r="I221" s="187">
        <v>0</v>
      </c>
      <c r="J221" s="187">
        <v>0</v>
      </c>
      <c r="K221" s="187">
        <v>0</v>
      </c>
      <c r="L221" s="187">
        <v>0</v>
      </c>
      <c r="M221" s="187">
        <v>0</v>
      </c>
      <c r="N221" s="186">
        <v>0</v>
      </c>
      <c r="O221" s="186">
        <v>0</v>
      </c>
      <c r="P221" s="187">
        <v>0</v>
      </c>
      <c r="Q221" s="187">
        <v>0</v>
      </c>
      <c r="R221" s="188">
        <f t="shared" si="48"/>
        <v>0</v>
      </c>
      <c r="S221" s="188">
        <f t="shared" si="48"/>
        <v>0</v>
      </c>
    </row>
    <row r="222" spans="1:19" ht="11.45">
      <c r="A222" s="921"/>
      <c r="B222" s="922"/>
      <c r="C222" s="634" t="s">
        <v>4233</v>
      </c>
      <c r="D222" s="186">
        <v>0</v>
      </c>
      <c r="E222" s="186">
        <v>0</v>
      </c>
      <c r="F222" s="186">
        <v>0</v>
      </c>
      <c r="G222" s="186">
        <v>0</v>
      </c>
      <c r="H222" s="186">
        <v>0</v>
      </c>
      <c r="I222" s="187">
        <v>0</v>
      </c>
      <c r="J222" s="187">
        <v>0</v>
      </c>
      <c r="K222" s="187">
        <v>0</v>
      </c>
      <c r="L222" s="187">
        <v>0</v>
      </c>
      <c r="M222" s="187">
        <v>0</v>
      </c>
      <c r="N222" s="186">
        <v>0</v>
      </c>
      <c r="O222" s="186">
        <v>0</v>
      </c>
      <c r="P222" s="187">
        <v>0</v>
      </c>
      <c r="Q222" s="187">
        <v>0</v>
      </c>
      <c r="R222" s="188">
        <f t="shared" si="48"/>
        <v>0</v>
      </c>
      <c r="S222" s="188">
        <f t="shared" si="48"/>
        <v>0</v>
      </c>
    </row>
    <row r="223" spans="1:19" ht="11.45">
      <c r="A223" s="921"/>
      <c r="B223" s="922"/>
      <c r="C223" s="634" t="s">
        <v>4234</v>
      </c>
      <c r="D223" s="186">
        <v>0</v>
      </c>
      <c r="E223" s="186">
        <v>0</v>
      </c>
      <c r="F223" s="186">
        <v>0</v>
      </c>
      <c r="G223" s="186">
        <v>0</v>
      </c>
      <c r="H223" s="186">
        <v>0</v>
      </c>
      <c r="I223" s="187">
        <v>0</v>
      </c>
      <c r="J223" s="187">
        <v>0</v>
      </c>
      <c r="K223" s="187">
        <v>0</v>
      </c>
      <c r="L223" s="187">
        <v>0</v>
      </c>
      <c r="M223" s="187">
        <v>0</v>
      </c>
      <c r="N223" s="186">
        <v>0</v>
      </c>
      <c r="O223" s="186">
        <v>0</v>
      </c>
      <c r="P223" s="187">
        <v>0</v>
      </c>
      <c r="Q223" s="187">
        <v>0</v>
      </c>
      <c r="R223" s="188">
        <f t="shared" si="48"/>
        <v>0</v>
      </c>
      <c r="S223" s="188">
        <f t="shared" si="48"/>
        <v>0</v>
      </c>
    </row>
    <row r="224" spans="1:19" ht="11.45">
      <c r="A224" s="921"/>
      <c r="B224" s="922"/>
      <c r="C224" s="635" t="s">
        <v>4235</v>
      </c>
      <c r="D224" s="186">
        <v>0</v>
      </c>
      <c r="E224" s="186">
        <v>0</v>
      </c>
      <c r="F224" s="186">
        <v>0</v>
      </c>
      <c r="G224" s="186">
        <v>0</v>
      </c>
      <c r="H224" s="186">
        <v>0</v>
      </c>
      <c r="I224" s="187">
        <v>0</v>
      </c>
      <c r="J224" s="187">
        <v>0</v>
      </c>
      <c r="K224" s="187">
        <v>0</v>
      </c>
      <c r="L224" s="187">
        <v>0</v>
      </c>
      <c r="M224" s="187">
        <v>0</v>
      </c>
      <c r="N224" s="186">
        <v>1</v>
      </c>
      <c r="O224" s="186">
        <v>2</v>
      </c>
      <c r="P224" s="187">
        <v>0</v>
      </c>
      <c r="Q224" s="187">
        <v>0</v>
      </c>
      <c r="R224" s="188">
        <f t="shared" si="48"/>
        <v>1</v>
      </c>
      <c r="S224" s="188">
        <f t="shared" si="48"/>
        <v>2</v>
      </c>
    </row>
    <row r="225" spans="1:19" ht="12">
      <c r="A225" s="921"/>
      <c r="B225" s="922"/>
      <c r="C225" s="636" t="s">
        <v>4236</v>
      </c>
      <c r="D225" s="189">
        <f t="shared" ref="D225:M225" si="49">SUM(D219:D224)</f>
        <v>0</v>
      </c>
      <c r="E225" s="189">
        <f t="shared" si="49"/>
        <v>0</v>
      </c>
      <c r="F225" s="189">
        <f t="shared" si="49"/>
        <v>0</v>
      </c>
      <c r="G225" s="189">
        <f t="shared" si="49"/>
        <v>0</v>
      </c>
      <c r="H225" s="189">
        <f t="shared" si="49"/>
        <v>0</v>
      </c>
      <c r="I225" s="189">
        <f t="shared" si="49"/>
        <v>0</v>
      </c>
      <c r="J225" s="189">
        <f t="shared" si="49"/>
        <v>0</v>
      </c>
      <c r="K225" s="189">
        <f t="shared" si="49"/>
        <v>0</v>
      </c>
      <c r="L225" s="189">
        <f t="shared" si="49"/>
        <v>0</v>
      </c>
      <c r="M225" s="189">
        <f t="shared" si="49"/>
        <v>0</v>
      </c>
      <c r="N225" s="189">
        <f>SUM(N219:N224)</f>
        <v>1</v>
      </c>
      <c r="O225" s="189">
        <f>SUM(O219:O224)</f>
        <v>2</v>
      </c>
      <c r="P225" s="189">
        <f>SUM(P219:P224)</f>
        <v>0</v>
      </c>
      <c r="Q225" s="189">
        <f>SUM(Q219:Q224)</f>
        <v>0</v>
      </c>
      <c r="R225" s="189">
        <f t="shared" si="48"/>
        <v>1</v>
      </c>
      <c r="S225" s="189">
        <f t="shared" si="48"/>
        <v>2</v>
      </c>
    </row>
    <row r="226" spans="1:19" ht="11.45">
      <c r="A226" s="921"/>
      <c r="B226" s="922"/>
      <c r="C226" s="637" t="s">
        <v>4237</v>
      </c>
      <c r="D226" s="186">
        <v>0</v>
      </c>
      <c r="E226" s="186">
        <v>0</v>
      </c>
      <c r="F226" s="186">
        <v>0</v>
      </c>
      <c r="G226" s="186">
        <v>0</v>
      </c>
      <c r="H226" s="186">
        <v>0</v>
      </c>
      <c r="I226" s="187">
        <v>0</v>
      </c>
      <c r="J226" s="187">
        <v>0</v>
      </c>
      <c r="K226" s="187">
        <v>0</v>
      </c>
      <c r="L226" s="187">
        <v>8</v>
      </c>
      <c r="M226" s="187">
        <v>2</v>
      </c>
      <c r="N226" s="186">
        <v>14</v>
      </c>
      <c r="O226" s="186">
        <v>7</v>
      </c>
      <c r="P226" s="187">
        <v>8</v>
      </c>
      <c r="Q226" s="187">
        <v>1</v>
      </c>
      <c r="R226" s="188">
        <f t="shared" si="48"/>
        <v>30</v>
      </c>
      <c r="S226" s="188">
        <f t="shared" si="48"/>
        <v>10</v>
      </c>
    </row>
    <row r="227" spans="1:19" ht="11.45">
      <c r="A227" s="921"/>
      <c r="B227" s="922"/>
      <c r="C227" s="637" t="s">
        <v>4238</v>
      </c>
      <c r="D227" s="186">
        <v>0</v>
      </c>
      <c r="E227" s="186">
        <v>0</v>
      </c>
      <c r="F227" s="186">
        <v>0</v>
      </c>
      <c r="G227" s="186">
        <v>0</v>
      </c>
      <c r="H227" s="186">
        <v>0</v>
      </c>
      <c r="I227" s="187">
        <v>0</v>
      </c>
      <c r="J227" s="187">
        <v>0</v>
      </c>
      <c r="K227" s="187">
        <v>0</v>
      </c>
      <c r="L227" s="187">
        <v>0</v>
      </c>
      <c r="M227" s="187">
        <v>0</v>
      </c>
      <c r="N227" s="186">
        <v>0</v>
      </c>
      <c r="O227" s="186">
        <v>0</v>
      </c>
      <c r="P227" s="187">
        <v>0</v>
      </c>
      <c r="Q227" s="187">
        <v>0</v>
      </c>
      <c r="R227" s="188">
        <f t="shared" si="48"/>
        <v>0</v>
      </c>
      <c r="S227" s="188">
        <f t="shared" si="48"/>
        <v>0</v>
      </c>
    </row>
    <row r="228" spans="1:19" ht="11.45">
      <c r="A228" s="921"/>
      <c r="B228" s="922"/>
      <c r="C228" s="638" t="s">
        <v>4239</v>
      </c>
      <c r="D228" s="186">
        <v>0</v>
      </c>
      <c r="E228" s="186">
        <v>0</v>
      </c>
      <c r="F228" s="186">
        <v>0</v>
      </c>
      <c r="G228" s="186">
        <v>0</v>
      </c>
      <c r="H228" s="186">
        <v>0</v>
      </c>
      <c r="I228" s="187">
        <v>0</v>
      </c>
      <c r="J228" s="187">
        <v>0</v>
      </c>
      <c r="K228" s="187">
        <v>0</v>
      </c>
      <c r="L228" s="187">
        <v>0</v>
      </c>
      <c r="M228" s="187">
        <v>0</v>
      </c>
      <c r="N228" s="186">
        <v>1</v>
      </c>
      <c r="O228" s="186">
        <v>2</v>
      </c>
      <c r="P228" s="187">
        <v>0</v>
      </c>
      <c r="Q228" s="187">
        <v>0</v>
      </c>
      <c r="R228" s="188">
        <f t="shared" si="48"/>
        <v>1</v>
      </c>
      <c r="S228" s="188">
        <f t="shared" si="48"/>
        <v>2</v>
      </c>
    </row>
    <row r="229" spans="1:19" ht="11.45">
      <c r="A229" s="921"/>
      <c r="B229" s="922"/>
      <c r="C229" s="638" t="s">
        <v>4240</v>
      </c>
      <c r="D229" s="186">
        <v>0</v>
      </c>
      <c r="E229" s="186">
        <v>0</v>
      </c>
      <c r="F229" s="186">
        <v>0</v>
      </c>
      <c r="G229" s="186">
        <v>0</v>
      </c>
      <c r="H229" s="186">
        <v>0</v>
      </c>
      <c r="I229" s="187">
        <v>0</v>
      </c>
      <c r="J229" s="187">
        <v>0</v>
      </c>
      <c r="K229" s="187">
        <v>0</v>
      </c>
      <c r="L229" s="187">
        <v>0</v>
      </c>
      <c r="M229" s="187">
        <v>0</v>
      </c>
      <c r="N229" s="186">
        <v>0</v>
      </c>
      <c r="O229" s="186">
        <v>0</v>
      </c>
      <c r="P229" s="187">
        <v>0</v>
      </c>
      <c r="Q229" s="187">
        <v>0</v>
      </c>
      <c r="R229" s="188">
        <f t="shared" si="48"/>
        <v>0</v>
      </c>
      <c r="S229" s="188">
        <f t="shared" si="48"/>
        <v>0</v>
      </c>
    </row>
    <row r="230" spans="1:19" ht="11.45">
      <c r="A230" s="921"/>
      <c r="B230" s="922"/>
      <c r="C230" s="638" t="s">
        <v>4241</v>
      </c>
      <c r="D230" s="186">
        <v>0</v>
      </c>
      <c r="E230" s="186">
        <v>0</v>
      </c>
      <c r="F230" s="186">
        <v>0</v>
      </c>
      <c r="G230" s="186">
        <v>0</v>
      </c>
      <c r="H230" s="186">
        <v>0</v>
      </c>
      <c r="I230" s="187">
        <v>0</v>
      </c>
      <c r="J230" s="187">
        <v>0</v>
      </c>
      <c r="K230" s="187">
        <v>0</v>
      </c>
      <c r="L230" s="187">
        <v>0</v>
      </c>
      <c r="M230" s="187">
        <v>0</v>
      </c>
      <c r="N230" s="186">
        <v>1</v>
      </c>
      <c r="O230" s="186">
        <v>2</v>
      </c>
      <c r="P230" s="187">
        <v>0</v>
      </c>
      <c r="Q230" s="187">
        <v>0</v>
      </c>
      <c r="R230" s="188">
        <f t="shared" si="48"/>
        <v>1</v>
      </c>
      <c r="S230" s="188">
        <f t="shared" si="48"/>
        <v>2</v>
      </c>
    </row>
    <row r="231" spans="1:19" ht="11.45">
      <c r="A231" s="921"/>
      <c r="B231" s="922"/>
      <c r="C231" s="638" t="s">
        <v>4242</v>
      </c>
      <c r="D231" s="186">
        <v>0</v>
      </c>
      <c r="E231" s="186">
        <v>0</v>
      </c>
      <c r="F231" s="186">
        <v>0</v>
      </c>
      <c r="G231" s="186">
        <v>0</v>
      </c>
      <c r="H231" s="186">
        <v>0</v>
      </c>
      <c r="I231" s="187">
        <v>0</v>
      </c>
      <c r="J231" s="187">
        <v>0</v>
      </c>
      <c r="K231" s="187">
        <v>0</v>
      </c>
      <c r="L231" s="187">
        <v>0</v>
      </c>
      <c r="M231" s="187">
        <v>0</v>
      </c>
      <c r="N231" s="186">
        <v>0</v>
      </c>
      <c r="O231" s="186">
        <v>0</v>
      </c>
      <c r="P231" s="187">
        <v>0</v>
      </c>
      <c r="Q231" s="187">
        <v>0</v>
      </c>
      <c r="R231" s="188">
        <f t="shared" si="48"/>
        <v>0</v>
      </c>
      <c r="S231" s="188">
        <f t="shared" si="48"/>
        <v>0</v>
      </c>
    </row>
    <row r="232" spans="1:19" ht="11.45">
      <c r="A232" s="921"/>
      <c r="B232" s="922"/>
      <c r="C232" s="638" t="s">
        <v>4243</v>
      </c>
      <c r="D232" s="186">
        <v>0</v>
      </c>
      <c r="E232" s="186">
        <v>0</v>
      </c>
      <c r="F232" s="186">
        <v>0</v>
      </c>
      <c r="G232" s="186">
        <v>0</v>
      </c>
      <c r="H232" s="186">
        <v>0</v>
      </c>
      <c r="I232" s="187">
        <v>2</v>
      </c>
      <c r="J232" s="187">
        <v>115</v>
      </c>
      <c r="K232" s="187">
        <v>114</v>
      </c>
      <c r="L232" s="187">
        <v>1269</v>
      </c>
      <c r="M232" s="187">
        <v>922</v>
      </c>
      <c r="N232" s="186">
        <v>1535</v>
      </c>
      <c r="O232" s="186">
        <v>1051</v>
      </c>
      <c r="P232" s="187">
        <v>163</v>
      </c>
      <c r="Q232" s="187">
        <v>100</v>
      </c>
      <c r="R232" s="188">
        <f t="shared" si="48"/>
        <v>3082</v>
      </c>
      <c r="S232" s="188">
        <f t="shared" si="48"/>
        <v>2189</v>
      </c>
    </row>
    <row r="233" spans="1:19" ht="12">
      <c r="A233" s="921"/>
      <c r="B233" s="922"/>
      <c r="C233" s="636" t="s">
        <v>4244</v>
      </c>
      <c r="D233" s="189">
        <f t="shared" ref="D233:Q233" si="50">SUM(D225:D232)</f>
        <v>0</v>
      </c>
      <c r="E233" s="189">
        <f t="shared" si="50"/>
        <v>0</v>
      </c>
      <c r="F233" s="189">
        <f t="shared" si="50"/>
        <v>0</v>
      </c>
      <c r="G233" s="189">
        <f t="shared" si="50"/>
        <v>0</v>
      </c>
      <c r="H233" s="189">
        <f t="shared" si="50"/>
        <v>0</v>
      </c>
      <c r="I233" s="189">
        <f t="shared" si="50"/>
        <v>2</v>
      </c>
      <c r="J233" s="189">
        <f t="shared" si="50"/>
        <v>115</v>
      </c>
      <c r="K233" s="189">
        <f t="shared" si="50"/>
        <v>114</v>
      </c>
      <c r="L233" s="189">
        <f t="shared" si="50"/>
        <v>1277</v>
      </c>
      <c r="M233" s="189">
        <f t="shared" si="50"/>
        <v>924</v>
      </c>
      <c r="N233" s="189">
        <f t="shared" si="50"/>
        <v>1552</v>
      </c>
      <c r="O233" s="189">
        <f t="shared" si="50"/>
        <v>1064</v>
      </c>
      <c r="P233" s="189">
        <f t="shared" si="50"/>
        <v>171</v>
      </c>
      <c r="Q233" s="189">
        <f t="shared" si="50"/>
        <v>101</v>
      </c>
      <c r="R233" s="189">
        <f t="shared" si="48"/>
        <v>3115</v>
      </c>
      <c r="S233" s="189">
        <f>+E233+G233+I233+K233+M233+O233+Q233</f>
        <v>2205</v>
      </c>
    </row>
    <row r="234" spans="1:19" ht="11.45">
      <c r="A234" s="921"/>
      <c r="B234" s="922"/>
      <c r="C234" s="639" t="s">
        <v>4245</v>
      </c>
      <c r="D234" s="605">
        <v>0</v>
      </c>
      <c r="E234" s="605">
        <v>0</v>
      </c>
      <c r="F234" s="605">
        <v>0</v>
      </c>
      <c r="G234" s="605">
        <v>0</v>
      </c>
      <c r="H234" s="606">
        <v>0</v>
      </c>
      <c r="I234" s="605">
        <v>0</v>
      </c>
      <c r="J234" s="605">
        <v>0</v>
      </c>
      <c r="K234" s="605">
        <v>0</v>
      </c>
      <c r="L234" s="606">
        <v>0</v>
      </c>
      <c r="M234" s="606">
        <v>0</v>
      </c>
      <c r="N234" s="606">
        <v>0</v>
      </c>
      <c r="O234" s="606">
        <v>0</v>
      </c>
      <c r="P234" s="606">
        <v>0</v>
      </c>
      <c r="Q234" s="606">
        <v>0</v>
      </c>
      <c r="R234" s="607">
        <f>+D234+F234+H234+J234+L234+N234+P234</f>
        <v>0</v>
      </c>
      <c r="S234" s="607">
        <f>+E234+G234+I234+K234+M234+O234+Q234</f>
        <v>0</v>
      </c>
    </row>
    <row r="235" spans="1:19" ht="11.45">
      <c r="A235" s="921"/>
      <c r="B235" s="922"/>
      <c r="C235" s="635" t="s">
        <v>4246</v>
      </c>
      <c r="D235" s="606">
        <v>0</v>
      </c>
      <c r="E235" s="606">
        <v>0</v>
      </c>
      <c r="F235" s="606">
        <v>0</v>
      </c>
      <c r="G235" s="606">
        <v>0</v>
      </c>
      <c r="H235" s="606">
        <v>0</v>
      </c>
      <c r="I235" s="605">
        <v>0</v>
      </c>
      <c r="J235" s="605">
        <v>0</v>
      </c>
      <c r="K235" s="605">
        <v>0</v>
      </c>
      <c r="L235" s="605">
        <v>0</v>
      </c>
      <c r="M235" s="605">
        <v>0</v>
      </c>
      <c r="N235" s="606">
        <v>0</v>
      </c>
      <c r="O235" s="606">
        <v>0</v>
      </c>
      <c r="P235" s="605">
        <v>0</v>
      </c>
      <c r="Q235" s="605">
        <v>0</v>
      </c>
      <c r="R235" s="607">
        <f>+D235+F235+H235+J235+L235+N235+P235</f>
        <v>0</v>
      </c>
      <c r="S235" s="607">
        <f>+E235+G235+I235+K235+M235+O235+Q235</f>
        <v>0</v>
      </c>
    </row>
    <row r="236" spans="1:19" ht="12">
      <c r="A236" s="921"/>
      <c r="B236" s="922"/>
      <c r="C236" s="640"/>
      <c r="D236" s="193">
        <f t="shared" ref="D236:S236" si="51">+D233</f>
        <v>0</v>
      </c>
      <c r="E236" s="193">
        <f t="shared" si="51"/>
        <v>0</v>
      </c>
      <c r="F236" s="193">
        <f t="shared" si="51"/>
        <v>0</v>
      </c>
      <c r="G236" s="193">
        <f t="shared" si="51"/>
        <v>0</v>
      </c>
      <c r="H236" s="193">
        <f t="shared" si="51"/>
        <v>0</v>
      </c>
      <c r="I236" s="193">
        <f t="shared" si="51"/>
        <v>2</v>
      </c>
      <c r="J236" s="193">
        <f t="shared" si="51"/>
        <v>115</v>
      </c>
      <c r="K236" s="193">
        <f t="shared" si="51"/>
        <v>114</v>
      </c>
      <c r="L236" s="193">
        <f t="shared" si="51"/>
        <v>1277</v>
      </c>
      <c r="M236" s="193">
        <f t="shared" si="51"/>
        <v>924</v>
      </c>
      <c r="N236" s="193">
        <f t="shared" si="51"/>
        <v>1552</v>
      </c>
      <c r="O236" s="193">
        <f t="shared" si="51"/>
        <v>1064</v>
      </c>
      <c r="P236" s="193">
        <f t="shared" si="51"/>
        <v>171</v>
      </c>
      <c r="Q236" s="193">
        <f t="shared" si="51"/>
        <v>101</v>
      </c>
      <c r="R236" s="193">
        <f t="shared" si="51"/>
        <v>3115</v>
      </c>
      <c r="S236" s="193">
        <f t="shared" si="51"/>
        <v>2205</v>
      </c>
    </row>
    <row r="237" spans="1:19" ht="12" customHeight="1">
      <c r="A237" s="921">
        <v>14</v>
      </c>
      <c r="B237" s="922" t="str">
        <f>VLOOKUP(VALUE(A237),Metas!$B$4:$C$5036,2,0)</f>
        <v>Vincular el 100% de la población de los Pueblos Indígenas, Comunidades Negras, Afrocolombianas, Raizales, Palenqueros y el Pueblo Rrom identificadas en fuentes de información disponibles, a las acciones diferenciales individuales y colectivas del sector salud, desde el reconocimiento de los Sistemas Propios de Salud e Interculturales, así como los conocimientos y prácticas de las comunidades étnicas frente al cuidado y preservación de la vida y la salud.</v>
      </c>
      <c r="C237" s="634" t="s">
        <v>4230</v>
      </c>
      <c r="D237" s="186">
        <v>0</v>
      </c>
      <c r="E237" s="186">
        <v>0</v>
      </c>
      <c r="F237" s="186">
        <v>0</v>
      </c>
      <c r="G237" s="186">
        <v>0</v>
      </c>
      <c r="H237" s="186">
        <v>0</v>
      </c>
      <c r="I237" s="187">
        <v>0</v>
      </c>
      <c r="J237" s="187">
        <v>0</v>
      </c>
      <c r="K237" s="187">
        <v>0</v>
      </c>
      <c r="L237" s="187">
        <v>0</v>
      </c>
      <c r="M237" s="187">
        <v>0</v>
      </c>
      <c r="N237" s="186">
        <v>0</v>
      </c>
      <c r="O237" s="186">
        <v>0</v>
      </c>
      <c r="P237" s="187">
        <v>0</v>
      </c>
      <c r="Q237" s="187">
        <v>0</v>
      </c>
      <c r="R237" s="188">
        <f>+D237+F237+H237+J237+L237+N237+P237</f>
        <v>0</v>
      </c>
      <c r="S237" s="188">
        <f>+E237+G237+I237+K237+M237+O237+Q237</f>
        <v>0</v>
      </c>
    </row>
    <row r="238" spans="1:19" ht="11.45">
      <c r="A238" s="921"/>
      <c r="B238" s="922"/>
      <c r="C238" s="634" t="s">
        <v>4231</v>
      </c>
      <c r="D238" s="186">
        <v>0</v>
      </c>
      <c r="E238" s="186">
        <v>0</v>
      </c>
      <c r="F238" s="186">
        <v>0</v>
      </c>
      <c r="G238" s="186">
        <v>0</v>
      </c>
      <c r="H238" s="186">
        <v>0</v>
      </c>
      <c r="I238" s="187">
        <v>0</v>
      </c>
      <c r="J238" s="187">
        <v>0</v>
      </c>
      <c r="K238" s="187">
        <v>0</v>
      </c>
      <c r="L238" s="187">
        <v>0</v>
      </c>
      <c r="M238" s="187">
        <v>0</v>
      </c>
      <c r="N238" s="186">
        <v>0</v>
      </c>
      <c r="O238" s="186">
        <v>0</v>
      </c>
      <c r="P238" s="187">
        <v>0</v>
      </c>
      <c r="Q238" s="187">
        <v>0</v>
      </c>
      <c r="R238" s="188">
        <f t="shared" ref="R238:S251" si="52">+D238+F238+H238+J238+L238+N238+P238</f>
        <v>0</v>
      </c>
      <c r="S238" s="188">
        <f t="shared" si="52"/>
        <v>0</v>
      </c>
    </row>
    <row r="239" spans="1:19" ht="11.45">
      <c r="A239" s="921"/>
      <c r="B239" s="922"/>
      <c r="C239" s="634" t="s">
        <v>4232</v>
      </c>
      <c r="D239" s="186">
        <v>0</v>
      </c>
      <c r="E239" s="186">
        <v>0</v>
      </c>
      <c r="F239" s="186">
        <v>0</v>
      </c>
      <c r="G239" s="186">
        <v>0</v>
      </c>
      <c r="H239" s="186">
        <v>0</v>
      </c>
      <c r="I239" s="187">
        <v>0</v>
      </c>
      <c r="J239" s="187">
        <v>0</v>
      </c>
      <c r="K239" s="187">
        <v>0</v>
      </c>
      <c r="L239" s="187">
        <v>0</v>
      </c>
      <c r="M239" s="187">
        <v>0</v>
      </c>
      <c r="N239" s="186">
        <v>0</v>
      </c>
      <c r="O239" s="186">
        <v>0</v>
      </c>
      <c r="P239" s="187">
        <v>0</v>
      </c>
      <c r="Q239" s="187">
        <v>0</v>
      </c>
      <c r="R239" s="188">
        <f t="shared" si="52"/>
        <v>0</v>
      </c>
      <c r="S239" s="188">
        <f t="shared" si="52"/>
        <v>0</v>
      </c>
    </row>
    <row r="240" spans="1:19" ht="11.45">
      <c r="A240" s="921"/>
      <c r="B240" s="922"/>
      <c r="C240" s="634" t="s">
        <v>4233</v>
      </c>
      <c r="D240" s="186">
        <v>0</v>
      </c>
      <c r="E240" s="186">
        <v>0</v>
      </c>
      <c r="F240" s="186">
        <v>0</v>
      </c>
      <c r="G240" s="186">
        <v>0</v>
      </c>
      <c r="H240" s="186">
        <v>0</v>
      </c>
      <c r="I240" s="187">
        <v>0</v>
      </c>
      <c r="J240" s="187">
        <v>0</v>
      </c>
      <c r="K240" s="187">
        <v>0</v>
      </c>
      <c r="L240" s="187">
        <v>0</v>
      </c>
      <c r="M240" s="187">
        <v>0</v>
      </c>
      <c r="N240" s="186">
        <v>0</v>
      </c>
      <c r="O240" s="186">
        <v>0</v>
      </c>
      <c r="P240" s="187">
        <v>0</v>
      </c>
      <c r="Q240" s="187">
        <v>0</v>
      </c>
      <c r="R240" s="188">
        <f t="shared" si="52"/>
        <v>0</v>
      </c>
      <c r="S240" s="188">
        <f t="shared" si="52"/>
        <v>0</v>
      </c>
    </row>
    <row r="241" spans="1:19" ht="11.45">
      <c r="A241" s="921"/>
      <c r="B241" s="922"/>
      <c r="C241" s="634" t="s">
        <v>4234</v>
      </c>
      <c r="D241" s="186">
        <v>0</v>
      </c>
      <c r="E241" s="186">
        <v>0</v>
      </c>
      <c r="F241" s="186">
        <v>0</v>
      </c>
      <c r="G241" s="186">
        <v>0</v>
      </c>
      <c r="H241" s="186">
        <v>0</v>
      </c>
      <c r="I241" s="187">
        <v>0</v>
      </c>
      <c r="J241" s="187">
        <v>0</v>
      </c>
      <c r="K241" s="187">
        <v>0</v>
      </c>
      <c r="L241" s="187">
        <v>0</v>
      </c>
      <c r="M241" s="187">
        <v>0</v>
      </c>
      <c r="N241" s="186">
        <v>0</v>
      </c>
      <c r="O241" s="186">
        <v>0</v>
      </c>
      <c r="P241" s="187">
        <v>0</v>
      </c>
      <c r="Q241" s="187">
        <v>0</v>
      </c>
      <c r="R241" s="188">
        <f t="shared" si="52"/>
        <v>0</v>
      </c>
      <c r="S241" s="188">
        <f t="shared" si="52"/>
        <v>0</v>
      </c>
    </row>
    <row r="242" spans="1:19" ht="11.45">
      <c r="A242" s="921"/>
      <c r="B242" s="922"/>
      <c r="C242" s="635" t="s">
        <v>4235</v>
      </c>
      <c r="D242" s="186">
        <v>0</v>
      </c>
      <c r="E242" s="186">
        <v>0</v>
      </c>
      <c r="F242" s="186">
        <v>0</v>
      </c>
      <c r="G242" s="186">
        <v>0</v>
      </c>
      <c r="H242" s="186">
        <v>0</v>
      </c>
      <c r="I242" s="187">
        <v>0</v>
      </c>
      <c r="J242" s="187">
        <v>0</v>
      </c>
      <c r="K242" s="187">
        <v>0</v>
      </c>
      <c r="L242" s="187">
        <v>0</v>
      </c>
      <c r="M242" s="187">
        <v>0</v>
      </c>
      <c r="N242" s="186">
        <v>0</v>
      </c>
      <c r="O242" s="186">
        <v>0</v>
      </c>
      <c r="P242" s="187">
        <v>0</v>
      </c>
      <c r="Q242" s="187">
        <v>0</v>
      </c>
      <c r="R242" s="188">
        <f t="shared" si="52"/>
        <v>0</v>
      </c>
      <c r="S242" s="188">
        <f t="shared" si="52"/>
        <v>0</v>
      </c>
    </row>
    <row r="243" spans="1:19" ht="12">
      <c r="A243" s="921"/>
      <c r="B243" s="922"/>
      <c r="C243" s="636" t="s">
        <v>4236</v>
      </c>
      <c r="D243" s="189">
        <f t="shared" ref="D243:M243" si="53">SUM(D237:D242)</f>
        <v>0</v>
      </c>
      <c r="E243" s="189">
        <f t="shared" si="53"/>
        <v>0</v>
      </c>
      <c r="F243" s="189">
        <f t="shared" si="53"/>
        <v>0</v>
      </c>
      <c r="G243" s="189">
        <f t="shared" si="53"/>
        <v>0</v>
      </c>
      <c r="H243" s="189">
        <f t="shared" si="53"/>
        <v>0</v>
      </c>
      <c r="I243" s="189">
        <f t="shared" si="53"/>
        <v>0</v>
      </c>
      <c r="J243" s="189">
        <f t="shared" si="53"/>
        <v>0</v>
      </c>
      <c r="K243" s="189">
        <f t="shared" si="53"/>
        <v>0</v>
      </c>
      <c r="L243" s="189">
        <f t="shared" si="53"/>
        <v>0</v>
      </c>
      <c r="M243" s="189">
        <f t="shared" si="53"/>
        <v>0</v>
      </c>
      <c r="N243" s="189">
        <f>SUM(N237:N242)</f>
        <v>0</v>
      </c>
      <c r="O243" s="189">
        <f>SUM(O237:O242)</f>
        <v>0</v>
      </c>
      <c r="P243" s="189">
        <f>SUM(P237:P242)</f>
        <v>0</v>
      </c>
      <c r="Q243" s="189">
        <f>SUM(Q237:Q242)</f>
        <v>0</v>
      </c>
      <c r="R243" s="189">
        <f t="shared" si="52"/>
        <v>0</v>
      </c>
      <c r="S243" s="189">
        <f t="shared" si="52"/>
        <v>0</v>
      </c>
    </row>
    <row r="244" spans="1:19" ht="11.45">
      <c r="A244" s="921"/>
      <c r="B244" s="922"/>
      <c r="C244" s="637" t="s">
        <v>4237</v>
      </c>
      <c r="D244" s="186">
        <v>0</v>
      </c>
      <c r="E244" s="186">
        <v>0</v>
      </c>
      <c r="F244" s="186">
        <v>0</v>
      </c>
      <c r="G244" s="186">
        <v>0</v>
      </c>
      <c r="H244" s="186">
        <v>0</v>
      </c>
      <c r="I244" s="187">
        <v>0</v>
      </c>
      <c r="J244" s="187">
        <v>0</v>
      </c>
      <c r="K244" s="187">
        <v>0</v>
      </c>
      <c r="L244" s="187">
        <v>0</v>
      </c>
      <c r="M244" s="187">
        <v>0</v>
      </c>
      <c r="N244" s="186">
        <v>0</v>
      </c>
      <c r="O244" s="186">
        <v>0</v>
      </c>
      <c r="P244" s="187">
        <v>0</v>
      </c>
      <c r="Q244" s="187">
        <v>0</v>
      </c>
      <c r="R244" s="188">
        <f t="shared" si="52"/>
        <v>0</v>
      </c>
      <c r="S244" s="188">
        <f t="shared" si="52"/>
        <v>0</v>
      </c>
    </row>
    <row r="245" spans="1:19" ht="11.45">
      <c r="A245" s="921"/>
      <c r="B245" s="922"/>
      <c r="C245" s="637" t="s">
        <v>4238</v>
      </c>
      <c r="D245" s="186">
        <v>0</v>
      </c>
      <c r="E245" s="186">
        <v>0</v>
      </c>
      <c r="F245" s="186">
        <v>0</v>
      </c>
      <c r="G245" s="186">
        <v>0</v>
      </c>
      <c r="H245" s="186">
        <v>0</v>
      </c>
      <c r="I245" s="187">
        <v>0</v>
      </c>
      <c r="J245" s="187">
        <v>0</v>
      </c>
      <c r="K245" s="187">
        <v>0</v>
      </c>
      <c r="L245" s="187">
        <v>0</v>
      </c>
      <c r="M245" s="187">
        <v>1</v>
      </c>
      <c r="N245" s="186">
        <v>1</v>
      </c>
      <c r="O245" s="186">
        <v>3</v>
      </c>
      <c r="P245" s="187">
        <v>0</v>
      </c>
      <c r="Q245" s="187">
        <v>0</v>
      </c>
      <c r="R245" s="188">
        <f t="shared" si="52"/>
        <v>1</v>
      </c>
      <c r="S245" s="188">
        <f t="shared" si="52"/>
        <v>4</v>
      </c>
    </row>
    <row r="246" spans="1:19" ht="11.45">
      <c r="A246" s="921"/>
      <c r="B246" s="922"/>
      <c r="C246" s="638" t="s">
        <v>4239</v>
      </c>
      <c r="D246" s="186">
        <v>0</v>
      </c>
      <c r="E246" s="186">
        <v>0</v>
      </c>
      <c r="F246" s="186">
        <v>0</v>
      </c>
      <c r="G246" s="186">
        <v>0</v>
      </c>
      <c r="H246" s="186">
        <v>0</v>
      </c>
      <c r="I246" s="187">
        <v>0</v>
      </c>
      <c r="J246" s="187">
        <v>0</v>
      </c>
      <c r="K246" s="187">
        <v>0</v>
      </c>
      <c r="L246" s="187">
        <v>10</v>
      </c>
      <c r="M246" s="187">
        <v>12</v>
      </c>
      <c r="N246" s="186">
        <v>23</v>
      </c>
      <c r="O246" s="186">
        <v>51</v>
      </c>
      <c r="P246" s="187">
        <v>10</v>
      </c>
      <c r="Q246" s="187">
        <v>4</v>
      </c>
      <c r="R246" s="188">
        <f t="shared" si="52"/>
        <v>43</v>
      </c>
      <c r="S246" s="188">
        <f t="shared" si="52"/>
        <v>67</v>
      </c>
    </row>
    <row r="247" spans="1:19" ht="11.45">
      <c r="A247" s="921"/>
      <c r="B247" s="922"/>
      <c r="C247" s="638" t="s">
        <v>4240</v>
      </c>
      <c r="D247" s="186">
        <v>0</v>
      </c>
      <c r="E247" s="186">
        <v>0</v>
      </c>
      <c r="F247" s="186">
        <v>1</v>
      </c>
      <c r="G247" s="186">
        <v>0</v>
      </c>
      <c r="H247" s="186">
        <v>0</v>
      </c>
      <c r="I247" s="187">
        <v>3</v>
      </c>
      <c r="J247" s="187">
        <v>1</v>
      </c>
      <c r="K247" s="187">
        <v>0</v>
      </c>
      <c r="L247" s="187">
        <v>0</v>
      </c>
      <c r="M247" s="187">
        <v>4</v>
      </c>
      <c r="N247" s="186">
        <v>2</v>
      </c>
      <c r="O247" s="186">
        <v>7</v>
      </c>
      <c r="P247" s="187">
        <v>0</v>
      </c>
      <c r="Q247" s="187">
        <v>0</v>
      </c>
      <c r="R247" s="188">
        <f t="shared" si="52"/>
        <v>4</v>
      </c>
      <c r="S247" s="188">
        <f t="shared" si="52"/>
        <v>14</v>
      </c>
    </row>
    <row r="248" spans="1:19" ht="11.45">
      <c r="A248" s="921"/>
      <c r="B248" s="922"/>
      <c r="C248" s="638" t="s">
        <v>4241</v>
      </c>
      <c r="D248" s="186">
        <v>0</v>
      </c>
      <c r="E248" s="186">
        <v>0</v>
      </c>
      <c r="F248" s="186">
        <v>2</v>
      </c>
      <c r="G248" s="186">
        <v>0</v>
      </c>
      <c r="H248" s="186">
        <v>1</v>
      </c>
      <c r="I248" s="187">
        <v>0</v>
      </c>
      <c r="J248" s="187">
        <v>0</v>
      </c>
      <c r="K248" s="187">
        <v>0</v>
      </c>
      <c r="L248" s="187">
        <v>3</v>
      </c>
      <c r="M248" s="187">
        <v>4</v>
      </c>
      <c r="N248" s="186">
        <v>1</v>
      </c>
      <c r="O248" s="186">
        <v>12</v>
      </c>
      <c r="P248" s="187">
        <v>5</v>
      </c>
      <c r="Q248" s="187">
        <v>6</v>
      </c>
      <c r="R248" s="188">
        <f t="shared" si="52"/>
        <v>12</v>
      </c>
      <c r="S248" s="188">
        <f t="shared" si="52"/>
        <v>22</v>
      </c>
    </row>
    <row r="249" spans="1:19" ht="11.45">
      <c r="A249" s="921"/>
      <c r="B249" s="922"/>
      <c r="C249" s="638" t="s">
        <v>4242</v>
      </c>
      <c r="D249" s="186">
        <v>0</v>
      </c>
      <c r="E249" s="186">
        <v>0</v>
      </c>
      <c r="F249" s="186">
        <v>0</v>
      </c>
      <c r="G249" s="186">
        <v>0</v>
      </c>
      <c r="H249" s="186">
        <v>0</v>
      </c>
      <c r="I249" s="187">
        <v>0</v>
      </c>
      <c r="J249" s="187">
        <v>0</v>
      </c>
      <c r="K249" s="187">
        <v>0</v>
      </c>
      <c r="L249" s="187">
        <v>0</v>
      </c>
      <c r="M249" s="187">
        <v>0</v>
      </c>
      <c r="N249" s="186">
        <v>0</v>
      </c>
      <c r="O249" s="186">
        <v>0</v>
      </c>
      <c r="P249" s="187">
        <v>0</v>
      </c>
      <c r="Q249" s="187">
        <v>0</v>
      </c>
      <c r="R249" s="188">
        <f t="shared" si="52"/>
        <v>0</v>
      </c>
      <c r="S249" s="188">
        <f t="shared" si="52"/>
        <v>0</v>
      </c>
    </row>
    <row r="250" spans="1:19" ht="11.45">
      <c r="A250" s="921"/>
      <c r="B250" s="922"/>
      <c r="C250" s="638" t="s">
        <v>4243</v>
      </c>
      <c r="D250" s="186">
        <v>0</v>
      </c>
      <c r="E250" s="186">
        <v>0</v>
      </c>
      <c r="F250" s="186">
        <v>0</v>
      </c>
      <c r="G250" s="186">
        <v>0</v>
      </c>
      <c r="H250" s="186">
        <v>6</v>
      </c>
      <c r="I250" s="187">
        <v>18</v>
      </c>
      <c r="J250" s="187">
        <v>42</v>
      </c>
      <c r="K250" s="187">
        <v>6</v>
      </c>
      <c r="L250" s="187">
        <v>50</v>
      </c>
      <c r="M250" s="187">
        <v>156</v>
      </c>
      <c r="N250" s="186">
        <v>292</v>
      </c>
      <c r="O250" s="186">
        <v>224</v>
      </c>
      <c r="P250" s="187">
        <v>258</v>
      </c>
      <c r="Q250" s="187">
        <v>416</v>
      </c>
      <c r="R250" s="188">
        <f t="shared" si="52"/>
        <v>648</v>
      </c>
      <c r="S250" s="188">
        <f t="shared" si="52"/>
        <v>820</v>
      </c>
    </row>
    <row r="251" spans="1:19" ht="12">
      <c r="A251" s="921"/>
      <c r="B251" s="922"/>
      <c r="C251" s="636" t="s">
        <v>4244</v>
      </c>
      <c r="D251" s="189">
        <f t="shared" ref="D251:Q251" si="54">SUM(D243:D250)</f>
        <v>0</v>
      </c>
      <c r="E251" s="189">
        <f t="shared" si="54"/>
        <v>0</v>
      </c>
      <c r="F251" s="189">
        <f t="shared" si="54"/>
        <v>3</v>
      </c>
      <c r="G251" s="189">
        <f t="shared" si="54"/>
        <v>0</v>
      </c>
      <c r="H251" s="189">
        <f t="shared" si="54"/>
        <v>7</v>
      </c>
      <c r="I251" s="189">
        <f t="shared" si="54"/>
        <v>21</v>
      </c>
      <c r="J251" s="189">
        <f t="shared" si="54"/>
        <v>43</v>
      </c>
      <c r="K251" s="189">
        <f t="shared" si="54"/>
        <v>6</v>
      </c>
      <c r="L251" s="189">
        <f t="shared" si="54"/>
        <v>63</v>
      </c>
      <c r="M251" s="189">
        <f t="shared" si="54"/>
        <v>177</v>
      </c>
      <c r="N251" s="189">
        <f t="shared" si="54"/>
        <v>319</v>
      </c>
      <c r="O251" s="189">
        <f t="shared" si="54"/>
        <v>297</v>
      </c>
      <c r="P251" s="189">
        <f t="shared" si="54"/>
        <v>273</v>
      </c>
      <c r="Q251" s="189">
        <f t="shared" si="54"/>
        <v>426</v>
      </c>
      <c r="R251" s="189">
        <f t="shared" si="52"/>
        <v>708</v>
      </c>
      <c r="S251" s="189">
        <f>+E251+G251+I251+K251+M251+O251+Q251</f>
        <v>927</v>
      </c>
    </row>
    <row r="252" spans="1:19" ht="11.45">
      <c r="A252" s="921"/>
      <c r="B252" s="922"/>
      <c r="C252" s="639" t="s">
        <v>4245</v>
      </c>
      <c r="D252" s="605">
        <v>0</v>
      </c>
      <c r="E252" s="605">
        <v>0</v>
      </c>
      <c r="F252" s="605">
        <v>0</v>
      </c>
      <c r="G252" s="605">
        <v>0</v>
      </c>
      <c r="H252" s="606">
        <v>0</v>
      </c>
      <c r="I252" s="605">
        <v>0</v>
      </c>
      <c r="J252" s="605">
        <v>0</v>
      </c>
      <c r="K252" s="605">
        <v>0</v>
      </c>
      <c r="L252" s="606">
        <v>0</v>
      </c>
      <c r="M252" s="606">
        <v>0</v>
      </c>
      <c r="N252" s="606">
        <v>0</v>
      </c>
      <c r="O252" s="606">
        <v>0</v>
      </c>
      <c r="P252" s="606">
        <v>0</v>
      </c>
      <c r="Q252" s="606">
        <v>0</v>
      </c>
      <c r="R252" s="607">
        <f>+D252+F252+H252+J252+L252+N252+P252</f>
        <v>0</v>
      </c>
      <c r="S252" s="607">
        <f>+E252+G252+I252+K252+M252+O252+Q252</f>
        <v>0</v>
      </c>
    </row>
    <row r="253" spans="1:19" ht="11.45">
      <c r="A253" s="921"/>
      <c r="B253" s="922"/>
      <c r="C253" s="635" t="s">
        <v>4246</v>
      </c>
      <c r="D253" s="606">
        <v>0</v>
      </c>
      <c r="E253" s="606">
        <v>0</v>
      </c>
      <c r="F253" s="606">
        <v>0</v>
      </c>
      <c r="G253" s="606">
        <v>0</v>
      </c>
      <c r="H253" s="606">
        <v>0</v>
      </c>
      <c r="I253" s="605">
        <v>0</v>
      </c>
      <c r="J253" s="605">
        <v>0</v>
      </c>
      <c r="K253" s="605">
        <v>0</v>
      </c>
      <c r="L253" s="605">
        <v>0</v>
      </c>
      <c r="M253" s="605">
        <v>0</v>
      </c>
      <c r="N253" s="606">
        <v>0</v>
      </c>
      <c r="O253" s="606">
        <v>0</v>
      </c>
      <c r="P253" s="605">
        <v>0</v>
      </c>
      <c r="Q253" s="605">
        <v>0</v>
      </c>
      <c r="R253" s="607">
        <f>+D253+F253+H253+J253+L253+N253+P253</f>
        <v>0</v>
      </c>
      <c r="S253" s="607">
        <f>+E253+G253+I253+K253+M253+O253+Q253</f>
        <v>0</v>
      </c>
    </row>
    <row r="254" spans="1:19" ht="12">
      <c r="A254" s="921"/>
      <c r="B254" s="922"/>
      <c r="C254" s="640"/>
      <c r="D254" s="193">
        <f t="shared" ref="D254:S254" si="55">+D251</f>
        <v>0</v>
      </c>
      <c r="E254" s="193">
        <f t="shared" si="55"/>
        <v>0</v>
      </c>
      <c r="F254" s="193">
        <f t="shared" si="55"/>
        <v>3</v>
      </c>
      <c r="G254" s="193">
        <f t="shared" si="55"/>
        <v>0</v>
      </c>
      <c r="H254" s="193">
        <f t="shared" si="55"/>
        <v>7</v>
      </c>
      <c r="I254" s="193">
        <f t="shared" si="55"/>
        <v>21</v>
      </c>
      <c r="J254" s="193">
        <f t="shared" si="55"/>
        <v>43</v>
      </c>
      <c r="K254" s="193">
        <f t="shared" si="55"/>
        <v>6</v>
      </c>
      <c r="L254" s="193">
        <f t="shared" si="55"/>
        <v>63</v>
      </c>
      <c r="M254" s="193">
        <f t="shared" si="55"/>
        <v>177</v>
      </c>
      <c r="N254" s="193">
        <f t="shared" si="55"/>
        <v>319</v>
      </c>
      <c r="O254" s="193">
        <f t="shared" si="55"/>
        <v>297</v>
      </c>
      <c r="P254" s="193">
        <f t="shared" si="55"/>
        <v>273</v>
      </c>
      <c r="Q254" s="193">
        <f t="shared" si="55"/>
        <v>426</v>
      </c>
      <c r="R254" s="193">
        <f t="shared" si="55"/>
        <v>708</v>
      </c>
      <c r="S254" s="193">
        <f t="shared" si="55"/>
        <v>927</v>
      </c>
    </row>
    <row r="255" spans="1:19" ht="12" customHeight="1">
      <c r="A255" s="921">
        <v>15</v>
      </c>
      <c r="B255" s="922" t="str">
        <f>VLOOKUP(VALUE(A255),Metas!$B$4:$C$5036,2,0)</f>
        <v>Vincular el 100% de la población rural y campesina del D.C., identificada en fuentes de información disponibles, a las acciones colectivas e individuales del sector salud.</v>
      </c>
      <c r="C255" s="634" t="s">
        <v>4230</v>
      </c>
      <c r="D255" s="186">
        <v>0</v>
      </c>
      <c r="E255" s="186">
        <v>0</v>
      </c>
      <c r="F255" s="186">
        <v>0</v>
      </c>
      <c r="G255" s="186">
        <v>0</v>
      </c>
      <c r="H255" s="186">
        <v>0</v>
      </c>
      <c r="I255" s="187">
        <v>0</v>
      </c>
      <c r="J255" s="187">
        <v>0</v>
      </c>
      <c r="K255" s="187">
        <v>0</v>
      </c>
      <c r="L255" s="187">
        <v>0</v>
      </c>
      <c r="M255" s="187">
        <v>0</v>
      </c>
      <c r="N255" s="186">
        <v>0</v>
      </c>
      <c r="O255" s="186">
        <v>0</v>
      </c>
      <c r="P255" s="187">
        <v>0</v>
      </c>
      <c r="Q255" s="187">
        <v>0</v>
      </c>
      <c r="R255" s="188">
        <f>+D255+F255+H255+J255+L255+N255+P255</f>
        <v>0</v>
      </c>
      <c r="S255" s="188">
        <f>+E255+G255+I255+K255+M255+O255+Q255</f>
        <v>0</v>
      </c>
    </row>
    <row r="256" spans="1:19" ht="11.45">
      <c r="A256" s="921"/>
      <c r="B256" s="922"/>
      <c r="C256" s="634" t="s">
        <v>4231</v>
      </c>
      <c r="D256" s="186">
        <v>0</v>
      </c>
      <c r="E256" s="186">
        <v>0</v>
      </c>
      <c r="F256" s="186">
        <v>0</v>
      </c>
      <c r="G256" s="186">
        <v>0</v>
      </c>
      <c r="H256" s="186">
        <v>0</v>
      </c>
      <c r="I256" s="187">
        <v>0</v>
      </c>
      <c r="J256" s="187">
        <v>0</v>
      </c>
      <c r="K256" s="187">
        <v>0</v>
      </c>
      <c r="L256" s="187">
        <v>0</v>
      </c>
      <c r="M256" s="187">
        <v>0</v>
      </c>
      <c r="N256" s="186">
        <v>0</v>
      </c>
      <c r="O256" s="186">
        <v>0</v>
      </c>
      <c r="P256" s="187">
        <v>0</v>
      </c>
      <c r="Q256" s="187">
        <v>0</v>
      </c>
      <c r="R256" s="188">
        <f t="shared" ref="R256:S269" si="56">+D256+F256+H256+J256+L256+N256+P256</f>
        <v>0</v>
      </c>
      <c r="S256" s="188">
        <f t="shared" si="56"/>
        <v>0</v>
      </c>
    </row>
    <row r="257" spans="1:19" ht="11.45">
      <c r="A257" s="921"/>
      <c r="B257" s="922"/>
      <c r="C257" s="634" t="s">
        <v>4232</v>
      </c>
      <c r="D257" s="186">
        <v>0</v>
      </c>
      <c r="E257" s="186">
        <v>0</v>
      </c>
      <c r="F257" s="186">
        <v>0</v>
      </c>
      <c r="G257" s="186">
        <v>0</v>
      </c>
      <c r="H257" s="186">
        <v>0</v>
      </c>
      <c r="I257" s="187">
        <v>0</v>
      </c>
      <c r="J257" s="187">
        <v>0</v>
      </c>
      <c r="K257" s="187">
        <v>0</v>
      </c>
      <c r="L257" s="187">
        <v>0</v>
      </c>
      <c r="M257" s="187">
        <v>0</v>
      </c>
      <c r="N257" s="186">
        <v>0</v>
      </c>
      <c r="O257" s="186">
        <v>0</v>
      </c>
      <c r="P257" s="187">
        <v>0</v>
      </c>
      <c r="Q257" s="187">
        <v>0</v>
      </c>
      <c r="R257" s="188">
        <f t="shared" si="56"/>
        <v>0</v>
      </c>
      <c r="S257" s="188">
        <f t="shared" si="56"/>
        <v>0</v>
      </c>
    </row>
    <row r="258" spans="1:19" ht="11.45">
      <c r="A258" s="921"/>
      <c r="B258" s="922"/>
      <c r="C258" s="634" t="s">
        <v>4233</v>
      </c>
      <c r="D258" s="186">
        <v>0</v>
      </c>
      <c r="E258" s="186">
        <v>0</v>
      </c>
      <c r="F258" s="186">
        <v>0</v>
      </c>
      <c r="G258" s="186">
        <v>0</v>
      </c>
      <c r="H258" s="186">
        <v>0</v>
      </c>
      <c r="I258" s="187">
        <v>0</v>
      </c>
      <c r="J258" s="187">
        <v>0</v>
      </c>
      <c r="K258" s="187">
        <v>0</v>
      </c>
      <c r="L258" s="187">
        <v>0</v>
      </c>
      <c r="M258" s="187">
        <v>0</v>
      </c>
      <c r="N258" s="186">
        <v>0</v>
      </c>
      <c r="O258" s="186">
        <v>0</v>
      </c>
      <c r="P258" s="187">
        <v>0</v>
      </c>
      <c r="Q258" s="187">
        <v>0</v>
      </c>
      <c r="R258" s="188">
        <f t="shared" si="56"/>
        <v>0</v>
      </c>
      <c r="S258" s="188">
        <f t="shared" si="56"/>
        <v>0</v>
      </c>
    </row>
    <row r="259" spans="1:19" ht="11.45">
      <c r="A259" s="921"/>
      <c r="B259" s="922"/>
      <c r="C259" s="634" t="s">
        <v>4234</v>
      </c>
      <c r="D259" s="186">
        <v>0</v>
      </c>
      <c r="E259" s="186">
        <v>0</v>
      </c>
      <c r="F259" s="186">
        <v>0</v>
      </c>
      <c r="G259" s="186">
        <v>0</v>
      </c>
      <c r="H259" s="186">
        <v>0</v>
      </c>
      <c r="I259" s="187">
        <v>0</v>
      </c>
      <c r="J259" s="187">
        <v>0</v>
      </c>
      <c r="K259" s="187">
        <v>0</v>
      </c>
      <c r="L259" s="187">
        <v>0</v>
      </c>
      <c r="M259" s="187">
        <v>0</v>
      </c>
      <c r="N259" s="186">
        <v>0</v>
      </c>
      <c r="O259" s="186">
        <v>0</v>
      </c>
      <c r="P259" s="187">
        <v>0</v>
      </c>
      <c r="Q259" s="187">
        <v>0</v>
      </c>
      <c r="R259" s="188">
        <f t="shared" si="56"/>
        <v>0</v>
      </c>
      <c r="S259" s="188">
        <f t="shared" si="56"/>
        <v>0</v>
      </c>
    </row>
    <row r="260" spans="1:19" ht="11.45">
      <c r="A260" s="921"/>
      <c r="B260" s="922"/>
      <c r="C260" s="635" t="s">
        <v>4235</v>
      </c>
      <c r="D260" s="186">
        <v>0</v>
      </c>
      <c r="E260" s="186">
        <v>0</v>
      </c>
      <c r="F260" s="186">
        <v>0</v>
      </c>
      <c r="G260" s="186">
        <v>0</v>
      </c>
      <c r="H260" s="186">
        <v>0</v>
      </c>
      <c r="I260" s="187">
        <v>0</v>
      </c>
      <c r="J260" s="187">
        <v>0</v>
      </c>
      <c r="K260" s="187">
        <v>0</v>
      </c>
      <c r="L260" s="187">
        <v>0</v>
      </c>
      <c r="M260" s="187">
        <v>0</v>
      </c>
      <c r="N260" s="186">
        <v>0</v>
      </c>
      <c r="O260" s="186">
        <v>0</v>
      </c>
      <c r="P260" s="187">
        <v>0</v>
      </c>
      <c r="Q260" s="187">
        <v>0</v>
      </c>
      <c r="R260" s="188">
        <f t="shared" si="56"/>
        <v>0</v>
      </c>
      <c r="S260" s="188">
        <f t="shared" si="56"/>
        <v>0</v>
      </c>
    </row>
    <row r="261" spans="1:19" ht="12">
      <c r="A261" s="921"/>
      <c r="B261" s="922"/>
      <c r="C261" s="636" t="s">
        <v>4236</v>
      </c>
      <c r="D261" s="189">
        <f t="shared" ref="D261:M261" si="57">SUM(D255:D260)</f>
        <v>0</v>
      </c>
      <c r="E261" s="189">
        <f t="shared" si="57"/>
        <v>0</v>
      </c>
      <c r="F261" s="189">
        <f t="shared" si="57"/>
        <v>0</v>
      </c>
      <c r="G261" s="189">
        <f t="shared" si="57"/>
        <v>0</v>
      </c>
      <c r="H261" s="189">
        <f t="shared" si="57"/>
        <v>0</v>
      </c>
      <c r="I261" s="189">
        <f t="shared" si="57"/>
        <v>0</v>
      </c>
      <c r="J261" s="189">
        <f t="shared" si="57"/>
        <v>0</v>
      </c>
      <c r="K261" s="189">
        <f t="shared" si="57"/>
        <v>0</v>
      </c>
      <c r="L261" s="189">
        <f t="shared" si="57"/>
        <v>0</v>
      </c>
      <c r="M261" s="189">
        <f t="shared" si="57"/>
        <v>0</v>
      </c>
      <c r="N261" s="189">
        <f>SUM(N255:N260)</f>
        <v>0</v>
      </c>
      <c r="O261" s="189">
        <f>SUM(O255:O260)</f>
        <v>0</v>
      </c>
      <c r="P261" s="189">
        <f>SUM(P255:P260)</f>
        <v>0</v>
      </c>
      <c r="Q261" s="189">
        <f>SUM(Q255:Q260)</f>
        <v>0</v>
      </c>
      <c r="R261" s="189">
        <f t="shared" si="56"/>
        <v>0</v>
      </c>
      <c r="S261" s="189">
        <f t="shared" si="56"/>
        <v>0</v>
      </c>
    </row>
    <row r="262" spans="1:19" ht="11.45">
      <c r="A262" s="921"/>
      <c r="B262" s="922"/>
      <c r="C262" s="637" t="s">
        <v>4237</v>
      </c>
      <c r="D262" s="186">
        <v>0</v>
      </c>
      <c r="E262" s="186">
        <v>0</v>
      </c>
      <c r="F262" s="186">
        <v>0</v>
      </c>
      <c r="G262" s="186">
        <v>0</v>
      </c>
      <c r="H262" s="186">
        <v>0</v>
      </c>
      <c r="I262" s="187">
        <v>0</v>
      </c>
      <c r="J262" s="187">
        <v>0</v>
      </c>
      <c r="K262" s="187">
        <v>0</v>
      </c>
      <c r="L262" s="187">
        <v>0</v>
      </c>
      <c r="M262" s="187">
        <v>0</v>
      </c>
      <c r="N262" s="186">
        <v>0</v>
      </c>
      <c r="O262" s="186">
        <v>0</v>
      </c>
      <c r="P262" s="187">
        <v>0</v>
      </c>
      <c r="Q262" s="187">
        <v>0</v>
      </c>
      <c r="R262" s="188">
        <f t="shared" si="56"/>
        <v>0</v>
      </c>
      <c r="S262" s="188">
        <f t="shared" si="56"/>
        <v>0</v>
      </c>
    </row>
    <row r="263" spans="1:19" ht="11.45">
      <c r="A263" s="921"/>
      <c r="B263" s="922"/>
      <c r="C263" s="637" t="s">
        <v>4238</v>
      </c>
      <c r="D263" s="186">
        <v>0</v>
      </c>
      <c r="E263" s="186">
        <v>0</v>
      </c>
      <c r="F263" s="186">
        <v>0</v>
      </c>
      <c r="G263" s="186">
        <v>0</v>
      </c>
      <c r="H263" s="186">
        <v>0</v>
      </c>
      <c r="I263" s="187">
        <v>0</v>
      </c>
      <c r="J263" s="187">
        <v>0</v>
      </c>
      <c r="K263" s="187">
        <v>0</v>
      </c>
      <c r="L263" s="187">
        <v>0</v>
      </c>
      <c r="M263" s="187">
        <v>0</v>
      </c>
      <c r="N263" s="186">
        <v>0</v>
      </c>
      <c r="O263" s="186">
        <v>0</v>
      </c>
      <c r="P263" s="187">
        <v>0</v>
      </c>
      <c r="Q263" s="187">
        <v>0</v>
      </c>
      <c r="R263" s="188">
        <f t="shared" si="56"/>
        <v>0</v>
      </c>
      <c r="S263" s="188">
        <f t="shared" si="56"/>
        <v>0</v>
      </c>
    </row>
    <row r="264" spans="1:19" ht="11.45">
      <c r="A264" s="921"/>
      <c r="B264" s="922"/>
      <c r="C264" s="638" t="s">
        <v>4239</v>
      </c>
      <c r="D264" s="186">
        <v>0</v>
      </c>
      <c r="E264" s="186">
        <v>0</v>
      </c>
      <c r="F264" s="186">
        <v>0</v>
      </c>
      <c r="G264" s="186">
        <v>0</v>
      </c>
      <c r="H264" s="186">
        <v>0</v>
      </c>
      <c r="I264" s="187">
        <v>0</v>
      </c>
      <c r="J264" s="187">
        <v>0</v>
      </c>
      <c r="K264" s="187">
        <v>0</v>
      </c>
      <c r="L264" s="187">
        <v>0</v>
      </c>
      <c r="M264" s="187">
        <v>0</v>
      </c>
      <c r="N264" s="186">
        <v>0</v>
      </c>
      <c r="O264" s="186">
        <v>0</v>
      </c>
      <c r="P264" s="187">
        <v>0</v>
      </c>
      <c r="Q264" s="187">
        <v>0</v>
      </c>
      <c r="R264" s="188">
        <f t="shared" si="56"/>
        <v>0</v>
      </c>
      <c r="S264" s="188">
        <f t="shared" si="56"/>
        <v>0</v>
      </c>
    </row>
    <row r="265" spans="1:19" ht="11.45">
      <c r="A265" s="921"/>
      <c r="B265" s="922"/>
      <c r="C265" s="638" t="s">
        <v>4240</v>
      </c>
      <c r="D265" s="186">
        <v>0</v>
      </c>
      <c r="E265" s="186">
        <v>0</v>
      </c>
      <c r="F265" s="186">
        <v>0</v>
      </c>
      <c r="G265" s="186">
        <v>0</v>
      </c>
      <c r="H265" s="186">
        <v>0</v>
      </c>
      <c r="I265" s="187">
        <v>0</v>
      </c>
      <c r="J265" s="187">
        <v>0</v>
      </c>
      <c r="K265" s="187">
        <v>0</v>
      </c>
      <c r="L265" s="187">
        <v>0</v>
      </c>
      <c r="M265" s="187">
        <v>0</v>
      </c>
      <c r="N265" s="186">
        <v>0</v>
      </c>
      <c r="O265" s="186">
        <v>0</v>
      </c>
      <c r="P265" s="187">
        <v>0</v>
      </c>
      <c r="Q265" s="187">
        <v>0</v>
      </c>
      <c r="R265" s="188">
        <f t="shared" si="56"/>
        <v>0</v>
      </c>
      <c r="S265" s="188">
        <f t="shared" si="56"/>
        <v>0</v>
      </c>
    </row>
    <row r="266" spans="1:19" ht="11.45">
      <c r="A266" s="921"/>
      <c r="B266" s="922"/>
      <c r="C266" s="638" t="s">
        <v>4241</v>
      </c>
      <c r="D266" s="186">
        <v>0</v>
      </c>
      <c r="E266" s="186">
        <v>0</v>
      </c>
      <c r="F266" s="186">
        <v>0</v>
      </c>
      <c r="G266" s="186">
        <v>0</v>
      </c>
      <c r="H266" s="186">
        <v>0</v>
      </c>
      <c r="I266" s="187">
        <v>0</v>
      </c>
      <c r="J266" s="187">
        <v>0</v>
      </c>
      <c r="K266" s="187">
        <v>0</v>
      </c>
      <c r="L266" s="187">
        <v>0</v>
      </c>
      <c r="M266" s="187">
        <v>0</v>
      </c>
      <c r="N266" s="186">
        <v>0</v>
      </c>
      <c r="O266" s="186">
        <v>0</v>
      </c>
      <c r="P266" s="187">
        <v>0</v>
      </c>
      <c r="Q266" s="187">
        <v>0</v>
      </c>
      <c r="R266" s="188">
        <f t="shared" si="56"/>
        <v>0</v>
      </c>
      <c r="S266" s="188">
        <f t="shared" si="56"/>
        <v>0</v>
      </c>
    </row>
    <row r="267" spans="1:19" ht="11.45">
      <c r="A267" s="921"/>
      <c r="B267" s="922"/>
      <c r="C267" s="638" t="s">
        <v>4242</v>
      </c>
      <c r="D267" s="186">
        <v>0</v>
      </c>
      <c r="E267" s="186">
        <v>0</v>
      </c>
      <c r="F267" s="186">
        <v>0</v>
      </c>
      <c r="G267" s="186">
        <v>0</v>
      </c>
      <c r="H267" s="186">
        <v>0</v>
      </c>
      <c r="I267" s="187">
        <v>0</v>
      </c>
      <c r="J267" s="187">
        <v>0</v>
      </c>
      <c r="K267" s="187">
        <v>0</v>
      </c>
      <c r="L267" s="187">
        <v>0</v>
      </c>
      <c r="M267" s="187">
        <v>0</v>
      </c>
      <c r="N267" s="186">
        <v>0</v>
      </c>
      <c r="O267" s="186">
        <v>0</v>
      </c>
      <c r="P267" s="187">
        <v>0</v>
      </c>
      <c r="Q267" s="187">
        <v>0</v>
      </c>
      <c r="R267" s="188">
        <f t="shared" si="56"/>
        <v>0</v>
      </c>
      <c r="S267" s="188">
        <f t="shared" si="56"/>
        <v>0</v>
      </c>
    </row>
    <row r="268" spans="1:19" ht="11.45">
      <c r="A268" s="921"/>
      <c r="B268" s="922"/>
      <c r="C268" s="638" t="s">
        <v>4243</v>
      </c>
      <c r="D268" s="186">
        <v>0</v>
      </c>
      <c r="E268" s="186">
        <v>0</v>
      </c>
      <c r="F268" s="186">
        <v>0</v>
      </c>
      <c r="G268" s="186">
        <v>0</v>
      </c>
      <c r="H268" s="186">
        <v>0</v>
      </c>
      <c r="I268" s="187">
        <v>0</v>
      </c>
      <c r="J268" s="187">
        <v>0</v>
      </c>
      <c r="K268" s="187">
        <v>0</v>
      </c>
      <c r="L268" s="187">
        <v>10</v>
      </c>
      <c r="M268" s="187">
        <v>29</v>
      </c>
      <c r="N268" s="186">
        <v>42</v>
      </c>
      <c r="O268" s="186">
        <v>126</v>
      </c>
      <c r="P268" s="187">
        <v>44</v>
      </c>
      <c r="Q268" s="187">
        <v>83</v>
      </c>
      <c r="R268" s="188">
        <f t="shared" si="56"/>
        <v>96</v>
      </c>
      <c r="S268" s="188">
        <f t="shared" si="56"/>
        <v>238</v>
      </c>
    </row>
    <row r="269" spans="1:19" ht="12">
      <c r="A269" s="921"/>
      <c r="B269" s="922"/>
      <c r="C269" s="636" t="s">
        <v>4244</v>
      </c>
      <c r="D269" s="189">
        <f t="shared" ref="D269:Q269" si="58">SUM(D261:D268)</f>
        <v>0</v>
      </c>
      <c r="E269" s="189">
        <f t="shared" si="58"/>
        <v>0</v>
      </c>
      <c r="F269" s="189">
        <f t="shared" si="58"/>
        <v>0</v>
      </c>
      <c r="G269" s="189">
        <f t="shared" si="58"/>
        <v>0</v>
      </c>
      <c r="H269" s="189">
        <f t="shared" si="58"/>
        <v>0</v>
      </c>
      <c r="I269" s="189">
        <f t="shared" si="58"/>
        <v>0</v>
      </c>
      <c r="J269" s="189">
        <f t="shared" si="58"/>
        <v>0</v>
      </c>
      <c r="K269" s="189">
        <f t="shared" si="58"/>
        <v>0</v>
      </c>
      <c r="L269" s="189">
        <f t="shared" si="58"/>
        <v>10</v>
      </c>
      <c r="M269" s="189">
        <f t="shared" si="58"/>
        <v>29</v>
      </c>
      <c r="N269" s="189">
        <f t="shared" si="58"/>
        <v>42</v>
      </c>
      <c r="O269" s="189">
        <f t="shared" si="58"/>
        <v>126</v>
      </c>
      <c r="P269" s="189">
        <f t="shared" si="58"/>
        <v>44</v>
      </c>
      <c r="Q269" s="189">
        <f t="shared" si="58"/>
        <v>83</v>
      </c>
      <c r="R269" s="189">
        <f t="shared" si="56"/>
        <v>96</v>
      </c>
      <c r="S269" s="189">
        <f>+E269+G269+I269+K269+M269+O269+Q269</f>
        <v>238</v>
      </c>
    </row>
    <row r="270" spans="1:19" ht="11.45">
      <c r="A270" s="921"/>
      <c r="B270" s="922"/>
      <c r="C270" s="639" t="s">
        <v>4245</v>
      </c>
      <c r="D270" s="605">
        <v>0</v>
      </c>
      <c r="E270" s="605">
        <v>0</v>
      </c>
      <c r="F270" s="605">
        <v>0</v>
      </c>
      <c r="G270" s="605">
        <v>0</v>
      </c>
      <c r="H270" s="606">
        <v>0</v>
      </c>
      <c r="I270" s="605">
        <v>0</v>
      </c>
      <c r="J270" s="605">
        <v>0</v>
      </c>
      <c r="K270" s="605">
        <v>0</v>
      </c>
      <c r="L270" s="606">
        <v>0</v>
      </c>
      <c r="M270" s="606">
        <v>3</v>
      </c>
      <c r="N270" s="606">
        <v>0</v>
      </c>
      <c r="O270" s="606">
        <v>0</v>
      </c>
      <c r="P270" s="606">
        <v>0</v>
      </c>
      <c r="Q270" s="606">
        <v>0</v>
      </c>
      <c r="R270" s="607">
        <f>+D270+F270+H270+J270+L270+N270+P270</f>
        <v>0</v>
      </c>
      <c r="S270" s="607">
        <f>+E270+G270+I270+K270+M270+O270+Q270</f>
        <v>3</v>
      </c>
    </row>
    <row r="271" spans="1:19" ht="11.45">
      <c r="A271" s="921"/>
      <c r="B271" s="922"/>
      <c r="C271" s="635" t="s">
        <v>4246</v>
      </c>
      <c r="D271" s="606">
        <v>0</v>
      </c>
      <c r="E271" s="606">
        <v>0</v>
      </c>
      <c r="F271" s="606">
        <v>0</v>
      </c>
      <c r="G271" s="606">
        <v>0</v>
      </c>
      <c r="H271" s="606">
        <v>0</v>
      </c>
      <c r="I271" s="605">
        <v>0</v>
      </c>
      <c r="J271" s="605">
        <v>0</v>
      </c>
      <c r="K271" s="605">
        <v>0</v>
      </c>
      <c r="L271" s="605">
        <v>0</v>
      </c>
      <c r="M271" s="605">
        <v>0</v>
      </c>
      <c r="N271" s="606">
        <v>0</v>
      </c>
      <c r="O271" s="606">
        <v>0</v>
      </c>
      <c r="P271" s="605">
        <v>0</v>
      </c>
      <c r="Q271" s="605">
        <v>0</v>
      </c>
      <c r="R271" s="607">
        <f>+D271+F271+H271+J271+L271+N271+P271</f>
        <v>0</v>
      </c>
      <c r="S271" s="607">
        <f>+E271+G271+I271+K271+M271+O271+Q271</f>
        <v>0</v>
      </c>
    </row>
    <row r="272" spans="1:19" ht="12">
      <c r="A272" s="921"/>
      <c r="B272" s="922"/>
      <c r="C272" s="640"/>
      <c r="D272" s="193">
        <f t="shared" ref="D272:S272" si="59">+D269</f>
        <v>0</v>
      </c>
      <c r="E272" s="193">
        <f t="shared" si="59"/>
        <v>0</v>
      </c>
      <c r="F272" s="193">
        <f t="shared" si="59"/>
        <v>0</v>
      </c>
      <c r="G272" s="193">
        <f t="shared" si="59"/>
        <v>0</v>
      </c>
      <c r="H272" s="193">
        <f t="shared" si="59"/>
        <v>0</v>
      </c>
      <c r="I272" s="193">
        <f t="shared" si="59"/>
        <v>0</v>
      </c>
      <c r="J272" s="193">
        <f t="shared" si="59"/>
        <v>0</v>
      </c>
      <c r="K272" s="193">
        <f t="shared" si="59"/>
        <v>0</v>
      </c>
      <c r="L272" s="193">
        <f t="shared" si="59"/>
        <v>10</v>
      </c>
      <c r="M272" s="193">
        <f t="shared" si="59"/>
        <v>29</v>
      </c>
      <c r="N272" s="193">
        <f t="shared" si="59"/>
        <v>42</v>
      </c>
      <c r="O272" s="193">
        <f t="shared" si="59"/>
        <v>126</v>
      </c>
      <c r="P272" s="193">
        <f t="shared" si="59"/>
        <v>44</v>
      </c>
      <c r="Q272" s="193">
        <f t="shared" si="59"/>
        <v>83</v>
      </c>
      <c r="R272" s="193">
        <f t="shared" si="59"/>
        <v>96</v>
      </c>
      <c r="S272" s="193">
        <f t="shared" si="59"/>
        <v>238</v>
      </c>
    </row>
    <row r="273" spans="1:19" ht="12" customHeight="1">
      <c r="A273" s="921">
        <v>16</v>
      </c>
      <c r="B273" s="922" t="str">
        <f>VLOOKUP(VALUE(A273),Metas!$B$4:$C$5036,2,0)</f>
        <v>Vincular el 100% de las personas mayores identificadas en fuentes de información disponibles, a las acciones individuales y colectivas del sector salud.</v>
      </c>
      <c r="C273" s="634" t="s">
        <v>4230</v>
      </c>
      <c r="D273" s="186">
        <v>0</v>
      </c>
      <c r="E273" s="186">
        <v>0</v>
      </c>
      <c r="F273" s="186">
        <v>0</v>
      </c>
      <c r="G273" s="186">
        <v>0</v>
      </c>
      <c r="H273" s="186">
        <v>0</v>
      </c>
      <c r="I273" s="187">
        <v>0</v>
      </c>
      <c r="J273" s="187">
        <v>0</v>
      </c>
      <c r="K273" s="187">
        <v>0</v>
      </c>
      <c r="L273" s="187">
        <v>0</v>
      </c>
      <c r="M273" s="187">
        <v>0</v>
      </c>
      <c r="N273" s="186">
        <v>0</v>
      </c>
      <c r="O273" s="186">
        <v>0</v>
      </c>
      <c r="P273" s="187">
        <v>0</v>
      </c>
      <c r="Q273" s="187">
        <v>0</v>
      </c>
      <c r="R273" s="188">
        <f>+D273+F273+H273+J273+L273+N273+P273</f>
        <v>0</v>
      </c>
      <c r="S273" s="188">
        <f>+E273+G273+I273+K273+M273+O273+Q273</f>
        <v>0</v>
      </c>
    </row>
    <row r="274" spans="1:19" ht="11.45">
      <c r="A274" s="921"/>
      <c r="B274" s="922"/>
      <c r="C274" s="634" t="s">
        <v>4231</v>
      </c>
      <c r="D274" s="186">
        <v>0</v>
      </c>
      <c r="E274" s="186">
        <v>0</v>
      </c>
      <c r="F274" s="186">
        <v>0</v>
      </c>
      <c r="G274" s="186">
        <v>0</v>
      </c>
      <c r="H274" s="186">
        <v>0</v>
      </c>
      <c r="I274" s="187">
        <v>0</v>
      </c>
      <c r="J274" s="187">
        <v>0</v>
      </c>
      <c r="K274" s="187">
        <v>0</v>
      </c>
      <c r="L274" s="187">
        <v>0</v>
      </c>
      <c r="M274" s="187">
        <v>0</v>
      </c>
      <c r="N274" s="186">
        <v>0</v>
      </c>
      <c r="O274" s="186">
        <v>0</v>
      </c>
      <c r="P274" s="187">
        <v>0</v>
      </c>
      <c r="Q274" s="187">
        <v>0</v>
      </c>
      <c r="R274" s="188">
        <f t="shared" ref="R274:S287" si="60">+D274+F274+H274+J274+L274+N274+P274</f>
        <v>0</v>
      </c>
      <c r="S274" s="188">
        <f t="shared" si="60"/>
        <v>0</v>
      </c>
    </row>
    <row r="275" spans="1:19" ht="11.45">
      <c r="A275" s="921"/>
      <c r="B275" s="922"/>
      <c r="C275" s="634" t="s">
        <v>4232</v>
      </c>
      <c r="D275" s="186">
        <v>0</v>
      </c>
      <c r="E275" s="186">
        <v>0</v>
      </c>
      <c r="F275" s="186">
        <v>0</v>
      </c>
      <c r="G275" s="186">
        <v>0</v>
      </c>
      <c r="H275" s="186">
        <v>0</v>
      </c>
      <c r="I275" s="187">
        <v>0</v>
      </c>
      <c r="J275" s="187">
        <v>0</v>
      </c>
      <c r="K275" s="187">
        <v>0</v>
      </c>
      <c r="L275" s="187">
        <v>0</v>
      </c>
      <c r="M275" s="187">
        <v>0</v>
      </c>
      <c r="N275" s="186">
        <v>0</v>
      </c>
      <c r="O275" s="186">
        <v>0</v>
      </c>
      <c r="P275" s="187">
        <v>0</v>
      </c>
      <c r="Q275" s="187">
        <v>0</v>
      </c>
      <c r="R275" s="188">
        <f t="shared" si="60"/>
        <v>0</v>
      </c>
      <c r="S275" s="188">
        <f t="shared" si="60"/>
        <v>0</v>
      </c>
    </row>
    <row r="276" spans="1:19" ht="11.45">
      <c r="A276" s="921"/>
      <c r="B276" s="922"/>
      <c r="C276" s="634" t="s">
        <v>4233</v>
      </c>
      <c r="D276" s="186">
        <v>0</v>
      </c>
      <c r="E276" s="186">
        <v>0</v>
      </c>
      <c r="F276" s="186">
        <v>0</v>
      </c>
      <c r="G276" s="186">
        <v>0</v>
      </c>
      <c r="H276" s="186">
        <v>0</v>
      </c>
      <c r="I276" s="187">
        <v>0</v>
      </c>
      <c r="J276" s="187">
        <v>0</v>
      </c>
      <c r="K276" s="187">
        <v>0</v>
      </c>
      <c r="L276" s="187">
        <v>0</v>
      </c>
      <c r="M276" s="187">
        <v>0</v>
      </c>
      <c r="N276" s="186">
        <v>0</v>
      </c>
      <c r="O276" s="186">
        <v>0</v>
      </c>
      <c r="P276" s="187">
        <v>0</v>
      </c>
      <c r="Q276" s="187">
        <v>0</v>
      </c>
      <c r="R276" s="188">
        <f t="shared" si="60"/>
        <v>0</v>
      </c>
      <c r="S276" s="188">
        <f t="shared" si="60"/>
        <v>0</v>
      </c>
    </row>
    <row r="277" spans="1:19" ht="11.45">
      <c r="A277" s="921"/>
      <c r="B277" s="922"/>
      <c r="C277" s="634" t="s">
        <v>4234</v>
      </c>
      <c r="D277" s="186">
        <v>0</v>
      </c>
      <c r="E277" s="186">
        <v>0</v>
      </c>
      <c r="F277" s="186">
        <v>0</v>
      </c>
      <c r="G277" s="186">
        <v>0</v>
      </c>
      <c r="H277" s="186">
        <v>0</v>
      </c>
      <c r="I277" s="187">
        <v>0</v>
      </c>
      <c r="J277" s="187">
        <v>0</v>
      </c>
      <c r="K277" s="187">
        <v>0</v>
      </c>
      <c r="L277" s="187">
        <v>0</v>
      </c>
      <c r="M277" s="187">
        <v>0</v>
      </c>
      <c r="N277" s="186">
        <v>0</v>
      </c>
      <c r="O277" s="186">
        <v>0</v>
      </c>
      <c r="P277" s="187">
        <v>0</v>
      </c>
      <c r="Q277" s="187">
        <v>0</v>
      </c>
      <c r="R277" s="188">
        <f t="shared" si="60"/>
        <v>0</v>
      </c>
      <c r="S277" s="188">
        <f t="shared" si="60"/>
        <v>0</v>
      </c>
    </row>
    <row r="278" spans="1:19" ht="11.45">
      <c r="A278" s="921"/>
      <c r="B278" s="922"/>
      <c r="C278" s="635" t="s">
        <v>4235</v>
      </c>
      <c r="D278" s="186">
        <v>0</v>
      </c>
      <c r="E278" s="186">
        <v>0</v>
      </c>
      <c r="F278" s="186">
        <v>0</v>
      </c>
      <c r="G278" s="186">
        <v>0</v>
      </c>
      <c r="H278" s="186">
        <v>0</v>
      </c>
      <c r="I278" s="187">
        <v>0</v>
      </c>
      <c r="J278" s="187">
        <v>0</v>
      </c>
      <c r="K278" s="187">
        <v>0</v>
      </c>
      <c r="L278" s="187">
        <v>0</v>
      </c>
      <c r="M278" s="187">
        <v>0</v>
      </c>
      <c r="N278" s="186">
        <v>0</v>
      </c>
      <c r="O278" s="186">
        <v>0</v>
      </c>
      <c r="P278" s="187">
        <v>1</v>
      </c>
      <c r="Q278" s="187">
        <v>5</v>
      </c>
      <c r="R278" s="188">
        <f t="shared" si="60"/>
        <v>1</v>
      </c>
      <c r="S278" s="188">
        <f t="shared" si="60"/>
        <v>5</v>
      </c>
    </row>
    <row r="279" spans="1:19" ht="12">
      <c r="A279" s="921"/>
      <c r="B279" s="922"/>
      <c r="C279" s="636" t="s">
        <v>4236</v>
      </c>
      <c r="D279" s="189">
        <f t="shared" ref="D279:M279" si="61">SUM(D273:D278)</f>
        <v>0</v>
      </c>
      <c r="E279" s="189">
        <f t="shared" si="61"/>
        <v>0</v>
      </c>
      <c r="F279" s="189">
        <f t="shared" si="61"/>
        <v>0</v>
      </c>
      <c r="G279" s="189">
        <f t="shared" si="61"/>
        <v>0</v>
      </c>
      <c r="H279" s="189">
        <f t="shared" si="61"/>
        <v>0</v>
      </c>
      <c r="I279" s="189">
        <f t="shared" si="61"/>
        <v>0</v>
      </c>
      <c r="J279" s="189">
        <f t="shared" si="61"/>
        <v>0</v>
      </c>
      <c r="K279" s="189">
        <f t="shared" si="61"/>
        <v>0</v>
      </c>
      <c r="L279" s="189">
        <f t="shared" si="61"/>
        <v>0</v>
      </c>
      <c r="M279" s="189">
        <f t="shared" si="61"/>
        <v>0</v>
      </c>
      <c r="N279" s="189">
        <f>SUM(N273:N278)</f>
        <v>0</v>
      </c>
      <c r="O279" s="189">
        <f>SUM(O273:O278)</f>
        <v>0</v>
      </c>
      <c r="P279" s="189">
        <f>SUM(P273:P278)</f>
        <v>1</v>
      </c>
      <c r="Q279" s="189">
        <f>SUM(Q273:Q278)</f>
        <v>5</v>
      </c>
      <c r="R279" s="189">
        <f t="shared" si="60"/>
        <v>1</v>
      </c>
      <c r="S279" s="189">
        <f t="shared" si="60"/>
        <v>5</v>
      </c>
    </row>
    <row r="280" spans="1:19" ht="11.45">
      <c r="A280" s="921"/>
      <c r="B280" s="922"/>
      <c r="C280" s="637" t="s">
        <v>4237</v>
      </c>
      <c r="D280" s="186">
        <v>0</v>
      </c>
      <c r="E280" s="186">
        <v>0</v>
      </c>
      <c r="F280" s="186">
        <v>0</v>
      </c>
      <c r="G280" s="186">
        <v>0</v>
      </c>
      <c r="H280" s="186">
        <v>0</v>
      </c>
      <c r="I280" s="187">
        <v>0</v>
      </c>
      <c r="J280" s="187">
        <v>0</v>
      </c>
      <c r="K280" s="187">
        <v>0</v>
      </c>
      <c r="L280" s="187">
        <v>0</v>
      </c>
      <c r="M280" s="187">
        <v>0</v>
      </c>
      <c r="N280" s="186">
        <v>0</v>
      </c>
      <c r="O280" s="186">
        <v>0</v>
      </c>
      <c r="P280" s="187">
        <v>347</v>
      </c>
      <c r="Q280" s="187">
        <v>21</v>
      </c>
      <c r="R280" s="188">
        <f t="shared" si="60"/>
        <v>347</v>
      </c>
      <c r="S280" s="188">
        <f t="shared" si="60"/>
        <v>21</v>
      </c>
    </row>
    <row r="281" spans="1:19" ht="11.45">
      <c r="A281" s="921"/>
      <c r="B281" s="922"/>
      <c r="C281" s="637" t="s">
        <v>4238</v>
      </c>
      <c r="D281" s="186">
        <v>0</v>
      </c>
      <c r="E281" s="186">
        <v>0</v>
      </c>
      <c r="F281" s="186">
        <v>0</v>
      </c>
      <c r="G281" s="186">
        <v>0</v>
      </c>
      <c r="H281" s="186">
        <v>0</v>
      </c>
      <c r="I281" s="187">
        <v>0</v>
      </c>
      <c r="J281" s="187">
        <v>0</v>
      </c>
      <c r="K281" s="187">
        <v>0</v>
      </c>
      <c r="L281" s="187">
        <v>0</v>
      </c>
      <c r="M281" s="187">
        <v>0</v>
      </c>
      <c r="N281" s="186">
        <v>0</v>
      </c>
      <c r="O281" s="186">
        <v>0</v>
      </c>
      <c r="P281" s="187">
        <v>0</v>
      </c>
      <c r="Q281" s="187">
        <v>0</v>
      </c>
      <c r="R281" s="188">
        <f t="shared" si="60"/>
        <v>0</v>
      </c>
      <c r="S281" s="188">
        <f t="shared" si="60"/>
        <v>0</v>
      </c>
    </row>
    <row r="282" spans="1:19" ht="11.45">
      <c r="A282" s="921"/>
      <c r="B282" s="922"/>
      <c r="C282" s="638" t="s">
        <v>4239</v>
      </c>
      <c r="D282" s="186">
        <v>0</v>
      </c>
      <c r="E282" s="186">
        <v>0</v>
      </c>
      <c r="F282" s="186">
        <v>0</v>
      </c>
      <c r="G282" s="186">
        <v>0</v>
      </c>
      <c r="H282" s="186">
        <v>0</v>
      </c>
      <c r="I282" s="187">
        <v>0</v>
      </c>
      <c r="J282" s="187">
        <v>0</v>
      </c>
      <c r="K282" s="187">
        <v>0</v>
      </c>
      <c r="L282" s="187">
        <v>0</v>
      </c>
      <c r="M282" s="187">
        <v>0</v>
      </c>
      <c r="N282" s="186">
        <v>0</v>
      </c>
      <c r="O282" s="186">
        <v>0</v>
      </c>
      <c r="P282" s="187">
        <v>0</v>
      </c>
      <c r="Q282" s="187">
        <v>0</v>
      </c>
      <c r="R282" s="188">
        <f t="shared" si="60"/>
        <v>0</v>
      </c>
      <c r="S282" s="188">
        <f t="shared" si="60"/>
        <v>0</v>
      </c>
    </row>
    <row r="283" spans="1:19" ht="11.45">
      <c r="A283" s="921"/>
      <c r="B283" s="922"/>
      <c r="C283" s="638" t="s">
        <v>4240</v>
      </c>
      <c r="D283" s="186">
        <v>0</v>
      </c>
      <c r="E283" s="186">
        <v>0</v>
      </c>
      <c r="F283" s="186">
        <v>0</v>
      </c>
      <c r="G283" s="186">
        <v>0</v>
      </c>
      <c r="H283" s="186">
        <v>0</v>
      </c>
      <c r="I283" s="187">
        <v>0</v>
      </c>
      <c r="J283" s="187">
        <v>0</v>
      </c>
      <c r="K283" s="187">
        <v>0</v>
      </c>
      <c r="L283" s="187">
        <v>0</v>
      </c>
      <c r="M283" s="187">
        <v>0</v>
      </c>
      <c r="N283" s="186">
        <v>0</v>
      </c>
      <c r="O283" s="186">
        <v>0</v>
      </c>
      <c r="P283" s="187">
        <v>0</v>
      </c>
      <c r="Q283" s="187">
        <v>0</v>
      </c>
      <c r="R283" s="188">
        <f t="shared" si="60"/>
        <v>0</v>
      </c>
      <c r="S283" s="188">
        <f t="shared" si="60"/>
        <v>0</v>
      </c>
    </row>
    <row r="284" spans="1:19" ht="11.45">
      <c r="A284" s="921"/>
      <c r="B284" s="922"/>
      <c r="C284" s="638" t="s">
        <v>4241</v>
      </c>
      <c r="D284" s="186">
        <v>0</v>
      </c>
      <c r="E284" s="186">
        <v>0</v>
      </c>
      <c r="F284" s="186">
        <v>0</v>
      </c>
      <c r="G284" s="186">
        <v>0</v>
      </c>
      <c r="H284" s="186">
        <v>0</v>
      </c>
      <c r="I284" s="187">
        <v>0</v>
      </c>
      <c r="J284" s="187">
        <v>0</v>
      </c>
      <c r="K284" s="187">
        <v>0</v>
      </c>
      <c r="L284" s="187">
        <v>0</v>
      </c>
      <c r="M284" s="187">
        <v>0</v>
      </c>
      <c r="N284" s="186">
        <v>0</v>
      </c>
      <c r="O284" s="186">
        <v>0</v>
      </c>
      <c r="P284" s="187">
        <v>0</v>
      </c>
      <c r="Q284" s="187">
        <v>0</v>
      </c>
      <c r="R284" s="188">
        <f t="shared" si="60"/>
        <v>0</v>
      </c>
      <c r="S284" s="188">
        <f t="shared" si="60"/>
        <v>0</v>
      </c>
    </row>
    <row r="285" spans="1:19" ht="11.45">
      <c r="A285" s="921"/>
      <c r="B285" s="922"/>
      <c r="C285" s="638" t="s">
        <v>4242</v>
      </c>
      <c r="D285" s="186">
        <v>0</v>
      </c>
      <c r="E285" s="186">
        <v>0</v>
      </c>
      <c r="F285" s="186">
        <v>0</v>
      </c>
      <c r="G285" s="186">
        <v>0</v>
      </c>
      <c r="H285" s="186">
        <v>0</v>
      </c>
      <c r="I285" s="187">
        <v>0</v>
      </c>
      <c r="J285" s="187">
        <v>0</v>
      </c>
      <c r="K285" s="187">
        <v>0</v>
      </c>
      <c r="L285" s="187">
        <v>0</v>
      </c>
      <c r="M285" s="187">
        <v>0</v>
      </c>
      <c r="N285" s="186">
        <v>0</v>
      </c>
      <c r="O285" s="186">
        <v>0</v>
      </c>
      <c r="P285" s="187">
        <v>0</v>
      </c>
      <c r="Q285" s="187">
        <v>0</v>
      </c>
      <c r="R285" s="188">
        <f t="shared" si="60"/>
        <v>0</v>
      </c>
      <c r="S285" s="188">
        <f t="shared" si="60"/>
        <v>0</v>
      </c>
    </row>
    <row r="286" spans="1:19" ht="11.45">
      <c r="A286" s="921"/>
      <c r="B286" s="922"/>
      <c r="C286" s="638" t="s">
        <v>4243</v>
      </c>
      <c r="D286" s="186">
        <v>0</v>
      </c>
      <c r="E286" s="186">
        <v>0</v>
      </c>
      <c r="F286" s="186">
        <v>0</v>
      </c>
      <c r="G286" s="186">
        <v>0</v>
      </c>
      <c r="H286" s="186">
        <v>0</v>
      </c>
      <c r="I286" s="187">
        <v>0</v>
      </c>
      <c r="J286" s="187">
        <v>0</v>
      </c>
      <c r="K286" s="187">
        <v>0</v>
      </c>
      <c r="L286" s="187">
        <v>20</v>
      </c>
      <c r="M286" s="187">
        <v>17</v>
      </c>
      <c r="N286" s="186">
        <v>10</v>
      </c>
      <c r="O286" s="186">
        <v>200</v>
      </c>
      <c r="P286" s="187">
        <v>1185</v>
      </c>
      <c r="Q286" s="187">
        <v>3853</v>
      </c>
      <c r="R286" s="188">
        <f t="shared" si="60"/>
        <v>1215</v>
      </c>
      <c r="S286" s="188">
        <f t="shared" si="60"/>
        <v>4070</v>
      </c>
    </row>
    <row r="287" spans="1:19" ht="12">
      <c r="A287" s="921"/>
      <c r="B287" s="922"/>
      <c r="C287" s="636" t="s">
        <v>4244</v>
      </c>
      <c r="D287" s="189">
        <f t="shared" ref="D287:Q287" si="62">SUM(D279:D286)</f>
        <v>0</v>
      </c>
      <c r="E287" s="189">
        <f t="shared" si="62"/>
        <v>0</v>
      </c>
      <c r="F287" s="189">
        <f t="shared" si="62"/>
        <v>0</v>
      </c>
      <c r="G287" s="189">
        <f t="shared" si="62"/>
        <v>0</v>
      </c>
      <c r="H287" s="189">
        <f t="shared" si="62"/>
        <v>0</v>
      </c>
      <c r="I287" s="189">
        <f t="shared" si="62"/>
        <v>0</v>
      </c>
      <c r="J287" s="189">
        <f t="shared" si="62"/>
        <v>0</v>
      </c>
      <c r="K287" s="189">
        <f t="shared" si="62"/>
        <v>0</v>
      </c>
      <c r="L287" s="189">
        <f t="shared" si="62"/>
        <v>20</v>
      </c>
      <c r="M287" s="189">
        <f t="shared" si="62"/>
        <v>17</v>
      </c>
      <c r="N287" s="189">
        <f t="shared" si="62"/>
        <v>10</v>
      </c>
      <c r="O287" s="189">
        <f t="shared" si="62"/>
        <v>200</v>
      </c>
      <c r="P287" s="189">
        <f t="shared" si="62"/>
        <v>1533</v>
      </c>
      <c r="Q287" s="189">
        <f t="shared" si="62"/>
        <v>3879</v>
      </c>
      <c r="R287" s="189">
        <f t="shared" si="60"/>
        <v>1563</v>
      </c>
      <c r="S287" s="189">
        <f>+E287+G287+I287+K287+M287+O287+Q287</f>
        <v>4096</v>
      </c>
    </row>
    <row r="288" spans="1:19" ht="11.45">
      <c r="A288" s="921"/>
      <c r="B288" s="922"/>
      <c r="C288" s="639" t="s">
        <v>4245</v>
      </c>
      <c r="D288" s="605">
        <v>0</v>
      </c>
      <c r="E288" s="605">
        <v>0</v>
      </c>
      <c r="F288" s="605">
        <v>0</v>
      </c>
      <c r="G288" s="605">
        <v>0</v>
      </c>
      <c r="H288" s="606">
        <v>0</v>
      </c>
      <c r="I288" s="605">
        <v>0</v>
      </c>
      <c r="J288" s="605">
        <v>0</v>
      </c>
      <c r="K288" s="605">
        <v>0</v>
      </c>
      <c r="L288" s="606">
        <v>0</v>
      </c>
      <c r="M288" s="606">
        <v>0</v>
      </c>
      <c r="N288" s="606">
        <v>0</v>
      </c>
      <c r="O288" s="606">
        <v>0</v>
      </c>
      <c r="P288" s="606">
        <v>3</v>
      </c>
      <c r="Q288" s="606">
        <v>3</v>
      </c>
      <c r="R288" s="607">
        <f>+D288+F288+H288+J288+L288+N288+P288</f>
        <v>3</v>
      </c>
      <c r="S288" s="607">
        <f>+E288+G288+I288+K288+M288+O288+Q288</f>
        <v>3</v>
      </c>
    </row>
    <row r="289" spans="1:19" ht="11.45">
      <c r="A289" s="921"/>
      <c r="B289" s="922"/>
      <c r="C289" s="635" t="s">
        <v>4246</v>
      </c>
      <c r="D289" s="606">
        <v>0</v>
      </c>
      <c r="E289" s="606">
        <v>0</v>
      </c>
      <c r="F289" s="606">
        <v>0</v>
      </c>
      <c r="G289" s="606">
        <v>0</v>
      </c>
      <c r="H289" s="606">
        <v>0</v>
      </c>
      <c r="I289" s="605">
        <v>0</v>
      </c>
      <c r="J289" s="605">
        <v>0</v>
      </c>
      <c r="K289" s="605">
        <v>0</v>
      </c>
      <c r="L289" s="605">
        <v>0</v>
      </c>
      <c r="M289" s="605">
        <v>0</v>
      </c>
      <c r="N289" s="606">
        <v>0</v>
      </c>
      <c r="O289" s="606">
        <v>0</v>
      </c>
      <c r="P289" s="605">
        <v>7</v>
      </c>
      <c r="Q289" s="605">
        <v>19</v>
      </c>
      <c r="R289" s="607">
        <f>+D289+F289+H289+J289+L289+N289+P289</f>
        <v>7</v>
      </c>
      <c r="S289" s="607">
        <f>+E289+G289+I289+K289+M289+O289+Q289</f>
        <v>19</v>
      </c>
    </row>
    <row r="290" spans="1:19" ht="12">
      <c r="A290" s="921"/>
      <c r="B290" s="922"/>
      <c r="C290" s="640"/>
      <c r="D290" s="193">
        <f t="shared" ref="D290:S290" si="63">+D287</f>
        <v>0</v>
      </c>
      <c r="E290" s="193">
        <f t="shared" si="63"/>
        <v>0</v>
      </c>
      <c r="F290" s="193">
        <f t="shared" si="63"/>
        <v>0</v>
      </c>
      <c r="G290" s="193">
        <f t="shared" si="63"/>
        <v>0</v>
      </c>
      <c r="H290" s="193">
        <f t="shared" si="63"/>
        <v>0</v>
      </c>
      <c r="I290" s="193">
        <f t="shared" si="63"/>
        <v>0</v>
      </c>
      <c r="J290" s="193">
        <f t="shared" si="63"/>
        <v>0</v>
      </c>
      <c r="K290" s="193">
        <f t="shared" si="63"/>
        <v>0</v>
      </c>
      <c r="L290" s="193">
        <f t="shared" si="63"/>
        <v>20</v>
      </c>
      <c r="M290" s="193">
        <f t="shared" si="63"/>
        <v>17</v>
      </c>
      <c r="N290" s="193">
        <f t="shared" si="63"/>
        <v>10</v>
      </c>
      <c r="O290" s="193">
        <f t="shared" si="63"/>
        <v>200</v>
      </c>
      <c r="P290" s="193">
        <f t="shared" si="63"/>
        <v>1533</v>
      </c>
      <c r="Q290" s="193">
        <f t="shared" si="63"/>
        <v>3879</v>
      </c>
      <c r="R290" s="193">
        <f t="shared" si="63"/>
        <v>1563</v>
      </c>
      <c r="S290" s="193">
        <f t="shared" si="63"/>
        <v>4096</v>
      </c>
    </row>
    <row r="291" spans="1:19" ht="12" customHeight="1">
      <c r="A291" s="921">
        <v>17</v>
      </c>
      <c r="B291" s="922" t="str">
        <f>VLOOKUP(VALUE(A291),Metas!$B$4:$C$5036,2,0)</f>
        <v>Implementar el 100% del plan integral de respuesta para la desvinculación del trabajo infantil, de los niños niñas y adolescentes (NNA) identificados desde el sector salud.</v>
      </c>
      <c r="C291" s="634" t="s">
        <v>4230</v>
      </c>
      <c r="D291" s="186">
        <v>0</v>
      </c>
      <c r="E291" s="186">
        <v>0</v>
      </c>
      <c r="F291" s="186">
        <v>0</v>
      </c>
      <c r="G291" s="186">
        <v>0</v>
      </c>
      <c r="H291" s="186">
        <v>0</v>
      </c>
      <c r="I291" s="187">
        <v>0</v>
      </c>
      <c r="J291" s="187">
        <v>0</v>
      </c>
      <c r="K291" s="187">
        <v>0</v>
      </c>
      <c r="L291" s="187">
        <v>0</v>
      </c>
      <c r="M291" s="187">
        <v>0</v>
      </c>
      <c r="N291" s="186">
        <v>0</v>
      </c>
      <c r="O291" s="186">
        <v>0</v>
      </c>
      <c r="P291" s="187">
        <v>0</v>
      </c>
      <c r="Q291" s="187">
        <v>0</v>
      </c>
      <c r="R291" s="188">
        <f>+D291+F291+H291+J291+L291+N291+P291</f>
        <v>0</v>
      </c>
      <c r="S291" s="188">
        <f>+E291+G291+I291+K291+M291+O291+Q291</f>
        <v>0</v>
      </c>
    </row>
    <row r="292" spans="1:19" ht="11.45">
      <c r="A292" s="921"/>
      <c r="B292" s="922"/>
      <c r="C292" s="634" t="s">
        <v>4231</v>
      </c>
      <c r="D292" s="186">
        <v>0</v>
      </c>
      <c r="E292" s="186">
        <v>0</v>
      </c>
      <c r="F292" s="186">
        <v>0</v>
      </c>
      <c r="G292" s="186">
        <v>0</v>
      </c>
      <c r="H292" s="186">
        <v>0</v>
      </c>
      <c r="I292" s="187">
        <v>0</v>
      </c>
      <c r="J292" s="187">
        <v>0</v>
      </c>
      <c r="K292" s="187">
        <v>0</v>
      </c>
      <c r="L292" s="187">
        <v>0</v>
      </c>
      <c r="M292" s="187">
        <v>0</v>
      </c>
      <c r="N292" s="186">
        <v>0</v>
      </c>
      <c r="O292" s="186">
        <v>0</v>
      </c>
      <c r="P292" s="187">
        <v>0</v>
      </c>
      <c r="Q292" s="187">
        <v>0</v>
      </c>
      <c r="R292" s="188">
        <f t="shared" ref="R292:S305" si="64">+D292+F292+H292+J292+L292+N292+P292</f>
        <v>0</v>
      </c>
      <c r="S292" s="188">
        <f t="shared" si="64"/>
        <v>0</v>
      </c>
    </row>
    <row r="293" spans="1:19" ht="11.45">
      <c r="A293" s="921"/>
      <c r="B293" s="922"/>
      <c r="C293" s="634" t="s">
        <v>4232</v>
      </c>
      <c r="D293" s="186">
        <v>0</v>
      </c>
      <c r="E293" s="186">
        <v>0</v>
      </c>
      <c r="F293" s="186">
        <v>0</v>
      </c>
      <c r="G293" s="186">
        <v>0</v>
      </c>
      <c r="H293" s="186">
        <v>0</v>
      </c>
      <c r="I293" s="187">
        <v>0</v>
      </c>
      <c r="J293" s="187">
        <v>0</v>
      </c>
      <c r="K293" s="187">
        <v>0</v>
      </c>
      <c r="L293" s="187">
        <v>0</v>
      </c>
      <c r="M293" s="187">
        <v>0</v>
      </c>
      <c r="N293" s="186">
        <v>0</v>
      </c>
      <c r="O293" s="186">
        <v>0</v>
      </c>
      <c r="P293" s="187">
        <v>0</v>
      </c>
      <c r="Q293" s="187">
        <v>0</v>
      </c>
      <c r="R293" s="188">
        <f t="shared" si="64"/>
        <v>0</v>
      </c>
      <c r="S293" s="188">
        <f t="shared" si="64"/>
        <v>0</v>
      </c>
    </row>
    <row r="294" spans="1:19" ht="11.45">
      <c r="A294" s="921"/>
      <c r="B294" s="922"/>
      <c r="C294" s="634" t="s">
        <v>4233</v>
      </c>
      <c r="D294" s="186">
        <v>0</v>
      </c>
      <c r="E294" s="186">
        <v>0</v>
      </c>
      <c r="F294" s="186">
        <v>0</v>
      </c>
      <c r="G294" s="186">
        <v>0</v>
      </c>
      <c r="H294" s="186">
        <v>0</v>
      </c>
      <c r="I294" s="187">
        <v>0</v>
      </c>
      <c r="J294" s="187">
        <v>0</v>
      </c>
      <c r="K294" s="187">
        <v>0</v>
      </c>
      <c r="L294" s="187">
        <v>0</v>
      </c>
      <c r="M294" s="187">
        <v>0</v>
      </c>
      <c r="N294" s="186">
        <v>0</v>
      </c>
      <c r="O294" s="186">
        <v>0</v>
      </c>
      <c r="P294" s="187">
        <v>0</v>
      </c>
      <c r="Q294" s="187">
        <v>0</v>
      </c>
      <c r="R294" s="188">
        <f t="shared" si="64"/>
        <v>0</v>
      </c>
      <c r="S294" s="188">
        <f t="shared" si="64"/>
        <v>0</v>
      </c>
    </row>
    <row r="295" spans="1:19" ht="11.45">
      <c r="A295" s="921"/>
      <c r="B295" s="922"/>
      <c r="C295" s="634" t="s">
        <v>4234</v>
      </c>
      <c r="D295" s="186">
        <v>0</v>
      </c>
      <c r="E295" s="186">
        <v>0</v>
      </c>
      <c r="F295" s="186">
        <v>0</v>
      </c>
      <c r="G295" s="186">
        <v>0</v>
      </c>
      <c r="H295" s="186">
        <v>0</v>
      </c>
      <c r="I295" s="187">
        <v>0</v>
      </c>
      <c r="J295" s="187">
        <v>0</v>
      </c>
      <c r="K295" s="187">
        <v>0</v>
      </c>
      <c r="L295" s="187">
        <v>0</v>
      </c>
      <c r="M295" s="187">
        <v>0</v>
      </c>
      <c r="N295" s="186">
        <v>0</v>
      </c>
      <c r="O295" s="186">
        <v>0</v>
      </c>
      <c r="P295" s="187">
        <v>0</v>
      </c>
      <c r="Q295" s="187">
        <v>0</v>
      </c>
      <c r="R295" s="188">
        <f t="shared" si="64"/>
        <v>0</v>
      </c>
      <c r="S295" s="188">
        <f t="shared" si="64"/>
        <v>0</v>
      </c>
    </row>
    <row r="296" spans="1:19" ht="11.45">
      <c r="A296" s="921"/>
      <c r="B296" s="922"/>
      <c r="C296" s="635" t="s">
        <v>4235</v>
      </c>
      <c r="D296" s="186">
        <v>0</v>
      </c>
      <c r="E296" s="186">
        <v>0</v>
      </c>
      <c r="F296" s="186">
        <v>0</v>
      </c>
      <c r="G296" s="186">
        <v>0</v>
      </c>
      <c r="H296" s="186">
        <v>0</v>
      </c>
      <c r="I296" s="187">
        <v>0</v>
      </c>
      <c r="J296" s="187">
        <v>0</v>
      </c>
      <c r="K296" s="187">
        <v>0</v>
      </c>
      <c r="L296" s="187">
        <v>0</v>
      </c>
      <c r="M296" s="187">
        <v>0</v>
      </c>
      <c r="N296" s="186">
        <v>0</v>
      </c>
      <c r="O296" s="186">
        <v>0</v>
      </c>
      <c r="P296" s="187">
        <v>0</v>
      </c>
      <c r="Q296" s="187">
        <v>0</v>
      </c>
      <c r="R296" s="188">
        <f t="shared" si="64"/>
        <v>0</v>
      </c>
      <c r="S296" s="188">
        <f t="shared" si="64"/>
        <v>0</v>
      </c>
    </row>
    <row r="297" spans="1:19" ht="12">
      <c r="A297" s="921"/>
      <c r="B297" s="922"/>
      <c r="C297" s="636" t="s">
        <v>4236</v>
      </c>
      <c r="D297" s="189">
        <f t="shared" ref="D297:M297" si="65">SUM(D291:D296)</f>
        <v>0</v>
      </c>
      <c r="E297" s="189">
        <f t="shared" si="65"/>
        <v>0</v>
      </c>
      <c r="F297" s="189">
        <f t="shared" si="65"/>
        <v>0</v>
      </c>
      <c r="G297" s="189">
        <f t="shared" si="65"/>
        <v>0</v>
      </c>
      <c r="H297" s="189">
        <f t="shared" si="65"/>
        <v>0</v>
      </c>
      <c r="I297" s="189">
        <f t="shared" si="65"/>
        <v>0</v>
      </c>
      <c r="J297" s="189">
        <f t="shared" si="65"/>
        <v>0</v>
      </c>
      <c r="K297" s="189">
        <f t="shared" si="65"/>
        <v>0</v>
      </c>
      <c r="L297" s="189">
        <f t="shared" si="65"/>
        <v>0</v>
      </c>
      <c r="M297" s="189">
        <f t="shared" si="65"/>
        <v>0</v>
      </c>
      <c r="N297" s="189">
        <f>SUM(N291:N296)</f>
        <v>0</v>
      </c>
      <c r="O297" s="189">
        <f>SUM(O291:O296)</f>
        <v>0</v>
      </c>
      <c r="P297" s="189">
        <f>SUM(P291:P296)</f>
        <v>0</v>
      </c>
      <c r="Q297" s="189">
        <f>SUM(Q291:Q296)</f>
        <v>0</v>
      </c>
      <c r="R297" s="189">
        <f t="shared" si="64"/>
        <v>0</v>
      </c>
      <c r="S297" s="189">
        <f t="shared" si="64"/>
        <v>0</v>
      </c>
    </row>
    <row r="298" spans="1:19" ht="11.45">
      <c r="A298" s="921"/>
      <c r="B298" s="922"/>
      <c r="C298" s="637" t="s">
        <v>4237</v>
      </c>
      <c r="D298" s="186">
        <v>0</v>
      </c>
      <c r="E298" s="186">
        <v>0</v>
      </c>
      <c r="F298" s="186">
        <v>0</v>
      </c>
      <c r="G298" s="186">
        <v>0</v>
      </c>
      <c r="H298" s="186">
        <v>0</v>
      </c>
      <c r="I298" s="187">
        <v>0</v>
      </c>
      <c r="J298" s="187">
        <v>0</v>
      </c>
      <c r="K298" s="187">
        <v>0</v>
      </c>
      <c r="L298" s="187">
        <v>0</v>
      </c>
      <c r="M298" s="187">
        <v>0</v>
      </c>
      <c r="N298" s="186">
        <v>0</v>
      </c>
      <c r="O298" s="186">
        <v>0</v>
      </c>
      <c r="P298" s="187">
        <v>1</v>
      </c>
      <c r="Q298" s="187">
        <v>63</v>
      </c>
      <c r="R298" s="188">
        <f t="shared" si="64"/>
        <v>1</v>
      </c>
      <c r="S298" s="188">
        <f t="shared" si="64"/>
        <v>63</v>
      </c>
    </row>
    <row r="299" spans="1:19" ht="11.45">
      <c r="A299" s="921"/>
      <c r="B299" s="922"/>
      <c r="C299" s="637" t="s">
        <v>4238</v>
      </c>
      <c r="D299" s="186">
        <v>0</v>
      </c>
      <c r="E299" s="186">
        <v>0</v>
      </c>
      <c r="F299" s="186">
        <v>2</v>
      </c>
      <c r="G299" s="186">
        <v>6</v>
      </c>
      <c r="H299" s="186">
        <v>0</v>
      </c>
      <c r="I299" s="187">
        <v>3</v>
      </c>
      <c r="J299" s="187">
        <v>0</v>
      </c>
      <c r="K299" s="187">
        <v>2</v>
      </c>
      <c r="L299" s="187">
        <v>0</v>
      </c>
      <c r="M299" s="187">
        <v>0</v>
      </c>
      <c r="N299" s="186">
        <v>0</v>
      </c>
      <c r="O299" s="186">
        <v>0</v>
      </c>
      <c r="P299" s="187">
        <v>311</v>
      </c>
      <c r="Q299" s="187">
        <v>1376</v>
      </c>
      <c r="R299" s="188">
        <f t="shared" si="64"/>
        <v>313</v>
      </c>
      <c r="S299" s="188">
        <f t="shared" si="64"/>
        <v>1387</v>
      </c>
    </row>
    <row r="300" spans="1:19" ht="11.45">
      <c r="A300" s="921"/>
      <c r="B300" s="922"/>
      <c r="C300" s="638" t="s">
        <v>4239</v>
      </c>
      <c r="D300" s="186">
        <v>0</v>
      </c>
      <c r="E300" s="186">
        <v>0</v>
      </c>
      <c r="F300" s="186">
        <v>0</v>
      </c>
      <c r="G300" s="186">
        <v>0</v>
      </c>
      <c r="H300" s="186">
        <v>0</v>
      </c>
      <c r="I300" s="187">
        <v>0</v>
      </c>
      <c r="J300" s="187">
        <v>0</v>
      </c>
      <c r="K300" s="187">
        <v>0</v>
      </c>
      <c r="L300" s="187">
        <v>0</v>
      </c>
      <c r="M300" s="187">
        <v>0</v>
      </c>
      <c r="N300" s="186">
        <v>0</v>
      </c>
      <c r="O300" s="186">
        <v>0</v>
      </c>
      <c r="P300" s="187">
        <v>310</v>
      </c>
      <c r="Q300" s="187">
        <v>1313</v>
      </c>
      <c r="R300" s="188">
        <f t="shared" si="64"/>
        <v>310</v>
      </c>
      <c r="S300" s="188">
        <f t="shared" si="64"/>
        <v>1313</v>
      </c>
    </row>
    <row r="301" spans="1:19" ht="11.45">
      <c r="A301" s="921"/>
      <c r="B301" s="922"/>
      <c r="C301" s="638" t="s">
        <v>4240</v>
      </c>
      <c r="D301" s="186">
        <v>0</v>
      </c>
      <c r="E301" s="186">
        <v>0</v>
      </c>
      <c r="F301" s="186">
        <v>0</v>
      </c>
      <c r="G301" s="186">
        <v>0</v>
      </c>
      <c r="H301" s="186">
        <v>5</v>
      </c>
      <c r="I301" s="187">
        <v>1</v>
      </c>
      <c r="J301" s="187">
        <v>1</v>
      </c>
      <c r="K301" s="187">
        <v>0</v>
      </c>
      <c r="L301" s="187">
        <v>0</v>
      </c>
      <c r="M301" s="187">
        <v>0</v>
      </c>
      <c r="N301" s="186">
        <v>0</v>
      </c>
      <c r="O301" s="186">
        <v>0</v>
      </c>
      <c r="P301" s="187">
        <v>0</v>
      </c>
      <c r="Q301" s="187">
        <v>0</v>
      </c>
      <c r="R301" s="188">
        <f t="shared" si="64"/>
        <v>6</v>
      </c>
      <c r="S301" s="188">
        <f t="shared" si="64"/>
        <v>1</v>
      </c>
    </row>
    <row r="302" spans="1:19" ht="11.45">
      <c r="A302" s="921"/>
      <c r="B302" s="922"/>
      <c r="C302" s="638" t="s">
        <v>4241</v>
      </c>
      <c r="D302" s="186">
        <v>0</v>
      </c>
      <c r="E302" s="186">
        <v>0</v>
      </c>
      <c r="F302" s="186">
        <v>0</v>
      </c>
      <c r="G302" s="186">
        <v>0</v>
      </c>
      <c r="H302" s="186">
        <v>0</v>
      </c>
      <c r="I302" s="187">
        <v>0</v>
      </c>
      <c r="J302" s="187">
        <v>0</v>
      </c>
      <c r="K302" s="187">
        <v>0</v>
      </c>
      <c r="L302" s="187">
        <v>0</v>
      </c>
      <c r="M302" s="187">
        <v>0</v>
      </c>
      <c r="N302" s="186">
        <v>0</v>
      </c>
      <c r="O302" s="186">
        <v>0</v>
      </c>
      <c r="P302" s="187">
        <v>0</v>
      </c>
      <c r="Q302" s="187">
        <v>0</v>
      </c>
      <c r="R302" s="188">
        <f t="shared" si="64"/>
        <v>0</v>
      </c>
      <c r="S302" s="188">
        <f t="shared" si="64"/>
        <v>0</v>
      </c>
    </row>
    <row r="303" spans="1:19" ht="11.45">
      <c r="A303" s="921"/>
      <c r="B303" s="922"/>
      <c r="C303" s="638" t="s">
        <v>4242</v>
      </c>
      <c r="D303" s="186">
        <v>0</v>
      </c>
      <c r="E303" s="186">
        <v>0</v>
      </c>
      <c r="F303" s="186">
        <v>0</v>
      </c>
      <c r="G303" s="186">
        <v>0</v>
      </c>
      <c r="H303" s="186">
        <v>0</v>
      </c>
      <c r="I303" s="187">
        <v>0</v>
      </c>
      <c r="J303" s="187">
        <v>0</v>
      </c>
      <c r="K303" s="187">
        <v>0</v>
      </c>
      <c r="L303" s="187">
        <v>0</v>
      </c>
      <c r="M303" s="187">
        <v>0</v>
      </c>
      <c r="N303" s="186">
        <v>0</v>
      </c>
      <c r="O303" s="186">
        <v>0</v>
      </c>
      <c r="P303" s="187">
        <v>311</v>
      </c>
      <c r="Q303" s="187">
        <v>1376</v>
      </c>
      <c r="R303" s="188">
        <f t="shared" si="64"/>
        <v>311</v>
      </c>
      <c r="S303" s="188">
        <f t="shared" si="64"/>
        <v>1376</v>
      </c>
    </row>
    <row r="304" spans="1:19" ht="11.45">
      <c r="A304" s="921"/>
      <c r="B304" s="922"/>
      <c r="C304" s="638" t="s">
        <v>4243</v>
      </c>
      <c r="D304" s="186">
        <v>101</v>
      </c>
      <c r="E304" s="186">
        <v>116</v>
      </c>
      <c r="F304" s="186">
        <v>1262</v>
      </c>
      <c r="G304" s="186">
        <v>1416</v>
      </c>
      <c r="H304" s="186">
        <v>2218</v>
      </c>
      <c r="I304" s="187">
        <v>2478</v>
      </c>
      <c r="J304" s="187">
        <v>762</v>
      </c>
      <c r="K304" s="187">
        <v>749</v>
      </c>
      <c r="L304" s="187">
        <v>71</v>
      </c>
      <c r="M304" s="187">
        <v>118</v>
      </c>
      <c r="N304" s="186">
        <v>300</v>
      </c>
      <c r="O304" s="186">
        <v>608</v>
      </c>
      <c r="P304" s="187">
        <v>15</v>
      </c>
      <c r="Q304" s="187">
        <v>0</v>
      </c>
      <c r="R304" s="188">
        <f t="shared" si="64"/>
        <v>4729</v>
      </c>
      <c r="S304" s="188">
        <f t="shared" si="64"/>
        <v>5485</v>
      </c>
    </row>
    <row r="305" spans="1:19" ht="12">
      <c r="A305" s="921"/>
      <c r="B305" s="922"/>
      <c r="C305" s="636" t="s">
        <v>4244</v>
      </c>
      <c r="D305" s="189">
        <f t="shared" ref="D305:Q305" si="66">SUM(D297:D304)</f>
        <v>101</v>
      </c>
      <c r="E305" s="189">
        <f t="shared" si="66"/>
        <v>116</v>
      </c>
      <c r="F305" s="189">
        <f t="shared" si="66"/>
        <v>1264</v>
      </c>
      <c r="G305" s="189">
        <f t="shared" si="66"/>
        <v>1422</v>
      </c>
      <c r="H305" s="189">
        <f t="shared" si="66"/>
        <v>2223</v>
      </c>
      <c r="I305" s="189">
        <f t="shared" si="66"/>
        <v>2482</v>
      </c>
      <c r="J305" s="189">
        <f t="shared" si="66"/>
        <v>763</v>
      </c>
      <c r="K305" s="189">
        <f t="shared" si="66"/>
        <v>751</v>
      </c>
      <c r="L305" s="189">
        <f t="shared" si="66"/>
        <v>71</v>
      </c>
      <c r="M305" s="189">
        <f t="shared" si="66"/>
        <v>118</v>
      </c>
      <c r="N305" s="189">
        <f t="shared" si="66"/>
        <v>300</v>
      </c>
      <c r="O305" s="189">
        <f t="shared" si="66"/>
        <v>608</v>
      </c>
      <c r="P305" s="189">
        <f t="shared" si="66"/>
        <v>948</v>
      </c>
      <c r="Q305" s="189">
        <f t="shared" si="66"/>
        <v>4128</v>
      </c>
      <c r="R305" s="189">
        <f t="shared" si="64"/>
        <v>5670</v>
      </c>
      <c r="S305" s="189">
        <f>+E305+G305+I305+K305+M305+O305+Q305</f>
        <v>9625</v>
      </c>
    </row>
    <row r="306" spans="1:19" ht="11.45">
      <c r="A306" s="921"/>
      <c r="B306" s="922"/>
      <c r="C306" s="639" t="s">
        <v>4245</v>
      </c>
      <c r="D306" s="605">
        <v>3</v>
      </c>
      <c r="E306" s="605">
        <v>6</v>
      </c>
      <c r="F306" s="605">
        <v>70</v>
      </c>
      <c r="G306" s="605">
        <v>72</v>
      </c>
      <c r="H306" s="606">
        <v>340</v>
      </c>
      <c r="I306" s="605">
        <v>320</v>
      </c>
      <c r="J306" s="605">
        <v>116</v>
      </c>
      <c r="K306" s="605">
        <v>93</v>
      </c>
      <c r="L306" s="606">
        <v>0</v>
      </c>
      <c r="M306" s="606">
        <v>0</v>
      </c>
      <c r="N306" s="606">
        <v>0</v>
      </c>
      <c r="O306" s="606">
        <v>0</v>
      </c>
      <c r="P306" s="606">
        <v>0</v>
      </c>
      <c r="Q306" s="606">
        <v>0</v>
      </c>
      <c r="R306" s="607">
        <f>+D306+F306+H306+J306+L306+N306+P306</f>
        <v>529</v>
      </c>
      <c r="S306" s="607">
        <f>+E306+G306+I306+K306+M306+O306+Q306</f>
        <v>491</v>
      </c>
    </row>
    <row r="307" spans="1:19" ht="11.45">
      <c r="A307" s="921"/>
      <c r="B307" s="922"/>
      <c r="C307" s="635" t="s">
        <v>4246</v>
      </c>
      <c r="D307" s="606">
        <v>0</v>
      </c>
      <c r="E307" s="606">
        <v>0</v>
      </c>
      <c r="F307" s="606">
        <v>1</v>
      </c>
      <c r="G307" s="606">
        <v>0</v>
      </c>
      <c r="H307" s="606">
        <v>1</v>
      </c>
      <c r="I307" s="605">
        <v>1</v>
      </c>
      <c r="J307" s="605">
        <v>0</v>
      </c>
      <c r="K307" s="605">
        <v>1</v>
      </c>
      <c r="L307" s="605">
        <v>0</v>
      </c>
      <c r="M307" s="605">
        <v>0</v>
      </c>
      <c r="N307" s="606">
        <v>0</v>
      </c>
      <c r="O307" s="606">
        <v>0</v>
      </c>
      <c r="P307" s="605">
        <v>0</v>
      </c>
      <c r="Q307" s="605">
        <v>0</v>
      </c>
      <c r="R307" s="607">
        <f>+D307+F307+H307+J307+L307+N307+P307</f>
        <v>2</v>
      </c>
      <c r="S307" s="607">
        <f>+E307+G307+I307+K307+M307+O307+Q307</f>
        <v>2</v>
      </c>
    </row>
    <row r="308" spans="1:19" ht="12">
      <c r="A308" s="921"/>
      <c r="B308" s="922"/>
      <c r="C308" s="640"/>
      <c r="D308" s="193">
        <f t="shared" ref="D308:S308" si="67">+D305</f>
        <v>101</v>
      </c>
      <c r="E308" s="193">
        <f t="shared" si="67"/>
        <v>116</v>
      </c>
      <c r="F308" s="193">
        <f t="shared" si="67"/>
        <v>1264</v>
      </c>
      <c r="G308" s="193">
        <f t="shared" si="67"/>
        <v>1422</v>
      </c>
      <c r="H308" s="193">
        <f t="shared" si="67"/>
        <v>2223</v>
      </c>
      <c r="I308" s="193">
        <f t="shared" si="67"/>
        <v>2482</v>
      </c>
      <c r="J308" s="193">
        <f t="shared" si="67"/>
        <v>763</v>
      </c>
      <c r="K308" s="193">
        <f t="shared" si="67"/>
        <v>751</v>
      </c>
      <c r="L308" s="193">
        <f t="shared" si="67"/>
        <v>71</v>
      </c>
      <c r="M308" s="193">
        <f t="shared" si="67"/>
        <v>118</v>
      </c>
      <c r="N308" s="193">
        <f t="shared" si="67"/>
        <v>300</v>
      </c>
      <c r="O308" s="193">
        <f t="shared" si="67"/>
        <v>608</v>
      </c>
      <c r="P308" s="193">
        <f t="shared" si="67"/>
        <v>948</v>
      </c>
      <c r="Q308" s="193">
        <f t="shared" si="67"/>
        <v>4128</v>
      </c>
      <c r="R308" s="193">
        <f t="shared" si="67"/>
        <v>5670</v>
      </c>
      <c r="S308" s="193">
        <f t="shared" si="67"/>
        <v>9625</v>
      </c>
    </row>
    <row r="309" spans="1:19" ht="12" customHeight="1">
      <c r="A309" s="921">
        <v>18</v>
      </c>
      <c r="B309" s="922" t="str">
        <f>VLOOKUP(VALUE(A309),Metas!$B$4:$C$5036,2,0)</f>
        <v>Lograr que el 60% de los trabajadores de la economía popular en actividades de auto subsistencia promueven la promoción del cuidado y el bienestar de la salud en el trabajo.</v>
      </c>
      <c r="C309" s="634" t="s">
        <v>4230</v>
      </c>
      <c r="D309" s="186">
        <v>0</v>
      </c>
      <c r="E309" s="186">
        <v>0</v>
      </c>
      <c r="F309" s="186">
        <v>0</v>
      </c>
      <c r="G309" s="186">
        <v>0</v>
      </c>
      <c r="H309" s="186">
        <v>0</v>
      </c>
      <c r="I309" s="187">
        <v>0</v>
      </c>
      <c r="J309" s="187">
        <v>0</v>
      </c>
      <c r="K309" s="187">
        <v>0</v>
      </c>
      <c r="L309" s="187">
        <v>0</v>
      </c>
      <c r="M309" s="187">
        <v>0</v>
      </c>
      <c r="N309" s="186">
        <v>0</v>
      </c>
      <c r="O309" s="186">
        <v>0</v>
      </c>
      <c r="P309" s="187">
        <v>0</v>
      </c>
      <c r="Q309" s="187">
        <v>0</v>
      </c>
      <c r="R309" s="188">
        <f>+D309+F309+H309+J309+L309+N309+P309</f>
        <v>0</v>
      </c>
      <c r="S309" s="188">
        <f>+E309+G309+I309+K309+M309+O309+Q309</f>
        <v>0</v>
      </c>
    </row>
    <row r="310" spans="1:19" ht="11.45">
      <c r="A310" s="921"/>
      <c r="B310" s="922"/>
      <c r="C310" s="634" t="s">
        <v>4231</v>
      </c>
      <c r="D310" s="186">
        <v>0</v>
      </c>
      <c r="E310" s="186">
        <v>0</v>
      </c>
      <c r="F310" s="186">
        <v>0</v>
      </c>
      <c r="G310" s="186">
        <v>0</v>
      </c>
      <c r="H310" s="186">
        <v>0</v>
      </c>
      <c r="I310" s="187">
        <v>0</v>
      </c>
      <c r="J310" s="187">
        <v>0</v>
      </c>
      <c r="K310" s="187">
        <v>0</v>
      </c>
      <c r="L310" s="187">
        <v>0</v>
      </c>
      <c r="M310" s="187">
        <v>0</v>
      </c>
      <c r="N310" s="186">
        <v>0</v>
      </c>
      <c r="O310" s="186">
        <v>0</v>
      </c>
      <c r="P310" s="187">
        <v>0</v>
      </c>
      <c r="Q310" s="187">
        <v>0</v>
      </c>
      <c r="R310" s="188">
        <f t="shared" ref="R310:S323" si="68">+D310+F310+H310+J310+L310+N310+P310</f>
        <v>0</v>
      </c>
      <c r="S310" s="188">
        <f t="shared" si="68"/>
        <v>0</v>
      </c>
    </row>
    <row r="311" spans="1:19" ht="11.45">
      <c r="A311" s="921"/>
      <c r="B311" s="922"/>
      <c r="C311" s="634" t="s">
        <v>4232</v>
      </c>
      <c r="D311" s="186">
        <v>0</v>
      </c>
      <c r="E311" s="186">
        <v>0</v>
      </c>
      <c r="F311" s="186">
        <v>0</v>
      </c>
      <c r="G311" s="186">
        <v>0</v>
      </c>
      <c r="H311" s="186">
        <v>0</v>
      </c>
      <c r="I311" s="187">
        <v>0</v>
      </c>
      <c r="J311" s="187">
        <v>0</v>
      </c>
      <c r="K311" s="187">
        <v>0</v>
      </c>
      <c r="L311" s="187">
        <v>0</v>
      </c>
      <c r="M311" s="187">
        <v>0</v>
      </c>
      <c r="N311" s="186">
        <v>0</v>
      </c>
      <c r="O311" s="186">
        <v>0</v>
      </c>
      <c r="P311" s="187">
        <v>0</v>
      </c>
      <c r="Q311" s="187">
        <v>0</v>
      </c>
      <c r="R311" s="188">
        <f t="shared" si="68"/>
        <v>0</v>
      </c>
      <c r="S311" s="188">
        <f t="shared" si="68"/>
        <v>0</v>
      </c>
    </row>
    <row r="312" spans="1:19" ht="11.45">
      <c r="A312" s="921"/>
      <c r="B312" s="922"/>
      <c r="C312" s="634" t="s">
        <v>4233</v>
      </c>
      <c r="D312" s="186">
        <v>0</v>
      </c>
      <c r="E312" s="186">
        <v>0</v>
      </c>
      <c r="F312" s="186">
        <v>0</v>
      </c>
      <c r="G312" s="186">
        <v>0</v>
      </c>
      <c r="H312" s="186">
        <v>0</v>
      </c>
      <c r="I312" s="187">
        <v>0</v>
      </c>
      <c r="J312" s="187">
        <v>0</v>
      </c>
      <c r="K312" s="187">
        <v>0</v>
      </c>
      <c r="L312" s="187">
        <v>0</v>
      </c>
      <c r="M312" s="187">
        <v>0</v>
      </c>
      <c r="N312" s="186">
        <v>0</v>
      </c>
      <c r="O312" s="186">
        <v>0</v>
      </c>
      <c r="P312" s="187">
        <v>0</v>
      </c>
      <c r="Q312" s="187">
        <v>0</v>
      </c>
      <c r="R312" s="188">
        <f t="shared" si="68"/>
        <v>0</v>
      </c>
      <c r="S312" s="188">
        <f t="shared" si="68"/>
        <v>0</v>
      </c>
    </row>
    <row r="313" spans="1:19" ht="11.45">
      <c r="A313" s="921"/>
      <c r="B313" s="922"/>
      <c r="C313" s="634" t="s">
        <v>4234</v>
      </c>
      <c r="D313" s="186">
        <v>0</v>
      </c>
      <c r="E313" s="186">
        <v>0</v>
      </c>
      <c r="F313" s="186">
        <v>0</v>
      </c>
      <c r="G313" s="186">
        <v>0</v>
      </c>
      <c r="H313" s="186">
        <v>0</v>
      </c>
      <c r="I313" s="187">
        <v>0</v>
      </c>
      <c r="J313" s="187">
        <v>0</v>
      </c>
      <c r="K313" s="187">
        <v>0</v>
      </c>
      <c r="L313" s="187">
        <v>0</v>
      </c>
      <c r="M313" s="187">
        <v>0</v>
      </c>
      <c r="N313" s="186">
        <v>0</v>
      </c>
      <c r="O313" s="186">
        <v>0</v>
      </c>
      <c r="P313" s="187">
        <v>0</v>
      </c>
      <c r="Q313" s="187">
        <v>0</v>
      </c>
      <c r="R313" s="188">
        <f t="shared" si="68"/>
        <v>0</v>
      </c>
      <c r="S313" s="188">
        <f t="shared" si="68"/>
        <v>0</v>
      </c>
    </row>
    <row r="314" spans="1:19" ht="11.45">
      <c r="A314" s="921"/>
      <c r="B314" s="922"/>
      <c r="C314" s="635" t="s">
        <v>4235</v>
      </c>
      <c r="D314" s="186">
        <v>0</v>
      </c>
      <c r="E314" s="186">
        <v>0</v>
      </c>
      <c r="F314" s="186">
        <v>0</v>
      </c>
      <c r="G314" s="186">
        <v>0</v>
      </c>
      <c r="H314" s="186">
        <v>0</v>
      </c>
      <c r="I314" s="187">
        <v>0</v>
      </c>
      <c r="J314" s="187">
        <v>0</v>
      </c>
      <c r="K314" s="187">
        <v>0</v>
      </c>
      <c r="L314" s="187">
        <v>1</v>
      </c>
      <c r="M314" s="187">
        <v>1</v>
      </c>
      <c r="N314" s="186">
        <v>13</v>
      </c>
      <c r="O314" s="186">
        <v>18</v>
      </c>
      <c r="P314" s="187">
        <v>6</v>
      </c>
      <c r="Q314" s="187">
        <v>1</v>
      </c>
      <c r="R314" s="188">
        <f t="shared" si="68"/>
        <v>20</v>
      </c>
      <c r="S314" s="188">
        <f t="shared" si="68"/>
        <v>20</v>
      </c>
    </row>
    <row r="315" spans="1:19" ht="12">
      <c r="A315" s="921"/>
      <c r="B315" s="922"/>
      <c r="C315" s="636" t="s">
        <v>4236</v>
      </c>
      <c r="D315" s="189">
        <f t="shared" ref="D315:M315" si="69">SUM(D309:D314)</f>
        <v>0</v>
      </c>
      <c r="E315" s="189">
        <f t="shared" si="69"/>
        <v>0</v>
      </c>
      <c r="F315" s="189">
        <f t="shared" si="69"/>
        <v>0</v>
      </c>
      <c r="G315" s="189">
        <f t="shared" si="69"/>
        <v>0</v>
      </c>
      <c r="H315" s="189">
        <f t="shared" si="69"/>
        <v>0</v>
      </c>
      <c r="I315" s="189">
        <f t="shared" si="69"/>
        <v>0</v>
      </c>
      <c r="J315" s="189">
        <f t="shared" si="69"/>
        <v>0</v>
      </c>
      <c r="K315" s="189">
        <f t="shared" si="69"/>
        <v>0</v>
      </c>
      <c r="L315" s="189">
        <f t="shared" si="69"/>
        <v>1</v>
      </c>
      <c r="M315" s="189">
        <f t="shared" si="69"/>
        <v>1</v>
      </c>
      <c r="N315" s="189">
        <f>SUM(N309:N314)</f>
        <v>13</v>
      </c>
      <c r="O315" s="189">
        <f>SUM(O309:O314)</f>
        <v>18</v>
      </c>
      <c r="P315" s="189">
        <f>SUM(P309:P314)</f>
        <v>6</v>
      </c>
      <c r="Q315" s="189">
        <f>SUM(Q309:Q314)</f>
        <v>1</v>
      </c>
      <c r="R315" s="189">
        <f t="shared" si="68"/>
        <v>20</v>
      </c>
      <c r="S315" s="189">
        <f t="shared" si="68"/>
        <v>20</v>
      </c>
    </row>
    <row r="316" spans="1:19" ht="11.45">
      <c r="A316" s="921"/>
      <c r="B316" s="922"/>
      <c r="C316" s="637" t="s">
        <v>4237</v>
      </c>
      <c r="D316" s="186">
        <v>0</v>
      </c>
      <c r="E316" s="186">
        <v>0</v>
      </c>
      <c r="F316" s="186">
        <v>0</v>
      </c>
      <c r="G316" s="186">
        <v>0</v>
      </c>
      <c r="H316" s="186">
        <v>0</v>
      </c>
      <c r="I316" s="187">
        <v>0</v>
      </c>
      <c r="J316" s="187">
        <v>0</v>
      </c>
      <c r="K316" s="187">
        <v>0</v>
      </c>
      <c r="L316" s="187">
        <v>0</v>
      </c>
      <c r="M316" s="187">
        <v>0</v>
      </c>
      <c r="N316" s="186">
        <v>0</v>
      </c>
      <c r="O316" s="186">
        <v>0</v>
      </c>
      <c r="P316" s="187">
        <v>0</v>
      </c>
      <c r="Q316" s="187">
        <v>0</v>
      </c>
      <c r="R316" s="188">
        <f t="shared" si="68"/>
        <v>0</v>
      </c>
      <c r="S316" s="188">
        <f t="shared" si="68"/>
        <v>0</v>
      </c>
    </row>
    <row r="317" spans="1:19" ht="11.45">
      <c r="A317" s="921"/>
      <c r="B317" s="922"/>
      <c r="C317" s="637" t="s">
        <v>4238</v>
      </c>
      <c r="D317" s="186">
        <v>0</v>
      </c>
      <c r="E317" s="186">
        <v>0</v>
      </c>
      <c r="F317" s="186">
        <v>0</v>
      </c>
      <c r="G317" s="186">
        <v>0</v>
      </c>
      <c r="H317" s="186">
        <v>0</v>
      </c>
      <c r="I317" s="187">
        <v>0</v>
      </c>
      <c r="J317" s="187">
        <v>0</v>
      </c>
      <c r="K317" s="187">
        <v>0</v>
      </c>
      <c r="L317" s="187">
        <v>0</v>
      </c>
      <c r="M317" s="187">
        <v>0</v>
      </c>
      <c r="N317" s="186">
        <v>1</v>
      </c>
      <c r="O317" s="186">
        <v>1</v>
      </c>
      <c r="P317" s="187">
        <v>0</v>
      </c>
      <c r="Q317" s="187">
        <v>0</v>
      </c>
      <c r="R317" s="188">
        <f t="shared" si="68"/>
        <v>1</v>
      </c>
      <c r="S317" s="188">
        <f t="shared" si="68"/>
        <v>1</v>
      </c>
    </row>
    <row r="318" spans="1:19" ht="11.45">
      <c r="A318" s="921"/>
      <c r="B318" s="922"/>
      <c r="C318" s="638" t="s">
        <v>4239</v>
      </c>
      <c r="D318" s="186">
        <v>0</v>
      </c>
      <c r="E318" s="186">
        <v>0</v>
      </c>
      <c r="F318" s="186">
        <v>0</v>
      </c>
      <c r="G318" s="186">
        <v>0</v>
      </c>
      <c r="H318" s="186">
        <v>0</v>
      </c>
      <c r="I318" s="187">
        <v>0</v>
      </c>
      <c r="J318" s="187">
        <v>0</v>
      </c>
      <c r="K318" s="187">
        <v>0</v>
      </c>
      <c r="L318" s="187">
        <v>0</v>
      </c>
      <c r="M318" s="187">
        <v>0</v>
      </c>
      <c r="N318" s="186">
        <v>0</v>
      </c>
      <c r="O318" s="186">
        <v>1</v>
      </c>
      <c r="P318" s="605">
        <v>795</v>
      </c>
      <c r="Q318" s="605">
        <v>3283</v>
      </c>
      <c r="R318" s="188">
        <f t="shared" si="68"/>
        <v>795</v>
      </c>
      <c r="S318" s="188">
        <f t="shared" si="68"/>
        <v>3284</v>
      </c>
    </row>
    <row r="319" spans="1:19" ht="11.45">
      <c r="A319" s="921"/>
      <c r="B319" s="922"/>
      <c r="C319" s="638" t="s">
        <v>4240</v>
      </c>
      <c r="D319" s="186">
        <v>0</v>
      </c>
      <c r="E319" s="186">
        <v>0</v>
      </c>
      <c r="F319" s="186">
        <v>0</v>
      </c>
      <c r="G319" s="186">
        <v>0</v>
      </c>
      <c r="H319" s="186">
        <v>0</v>
      </c>
      <c r="I319" s="187">
        <v>0</v>
      </c>
      <c r="J319" s="187">
        <v>0</v>
      </c>
      <c r="K319" s="187">
        <v>0</v>
      </c>
      <c r="L319" s="187">
        <v>2</v>
      </c>
      <c r="M319" s="187">
        <v>3</v>
      </c>
      <c r="N319" s="186">
        <v>5</v>
      </c>
      <c r="O319" s="186">
        <v>13</v>
      </c>
      <c r="P319" s="605">
        <v>755</v>
      </c>
      <c r="Q319" s="605">
        <v>3046</v>
      </c>
      <c r="R319" s="188">
        <f t="shared" si="68"/>
        <v>762</v>
      </c>
      <c r="S319" s="188">
        <f t="shared" si="68"/>
        <v>3062</v>
      </c>
    </row>
    <row r="320" spans="1:19" ht="11.45">
      <c r="A320" s="921"/>
      <c r="B320" s="922"/>
      <c r="C320" s="638" t="s">
        <v>4241</v>
      </c>
      <c r="D320" s="186">
        <v>0</v>
      </c>
      <c r="E320" s="186">
        <v>0</v>
      </c>
      <c r="F320" s="186">
        <v>0</v>
      </c>
      <c r="G320" s="186">
        <v>0</v>
      </c>
      <c r="H320" s="186">
        <v>0</v>
      </c>
      <c r="I320" s="187">
        <v>0</v>
      </c>
      <c r="J320" s="187">
        <v>0</v>
      </c>
      <c r="K320" s="187">
        <v>0</v>
      </c>
      <c r="L320" s="187">
        <v>0</v>
      </c>
      <c r="M320" s="187">
        <v>0</v>
      </c>
      <c r="N320" s="186">
        <v>0</v>
      </c>
      <c r="O320" s="186">
        <v>0</v>
      </c>
      <c r="P320" s="187">
        <v>0</v>
      </c>
      <c r="Q320" s="187">
        <v>0</v>
      </c>
      <c r="R320" s="188">
        <f t="shared" si="68"/>
        <v>0</v>
      </c>
      <c r="S320" s="188">
        <f t="shared" si="68"/>
        <v>0</v>
      </c>
    </row>
    <row r="321" spans="1:19" ht="11.45">
      <c r="A321" s="921"/>
      <c r="B321" s="922"/>
      <c r="C321" s="638" t="s">
        <v>4242</v>
      </c>
      <c r="D321" s="186">
        <v>0</v>
      </c>
      <c r="E321" s="186">
        <v>0</v>
      </c>
      <c r="F321" s="186">
        <v>0</v>
      </c>
      <c r="G321" s="186">
        <v>0</v>
      </c>
      <c r="H321" s="186">
        <v>0</v>
      </c>
      <c r="I321" s="187">
        <v>0</v>
      </c>
      <c r="J321" s="187">
        <v>0</v>
      </c>
      <c r="K321" s="187">
        <v>0</v>
      </c>
      <c r="L321" s="187">
        <v>0</v>
      </c>
      <c r="M321" s="187">
        <v>0</v>
      </c>
      <c r="N321" s="186">
        <v>0</v>
      </c>
      <c r="O321" s="186">
        <v>0</v>
      </c>
      <c r="P321" s="187">
        <v>0</v>
      </c>
      <c r="Q321" s="187">
        <v>0</v>
      </c>
      <c r="R321" s="188">
        <f t="shared" si="68"/>
        <v>0</v>
      </c>
      <c r="S321" s="188">
        <f t="shared" si="68"/>
        <v>0</v>
      </c>
    </row>
    <row r="322" spans="1:19" ht="11.45">
      <c r="A322" s="921"/>
      <c r="B322" s="922"/>
      <c r="C322" s="638" t="s">
        <v>4243</v>
      </c>
      <c r="D322" s="186">
        <v>0</v>
      </c>
      <c r="E322" s="186">
        <v>0</v>
      </c>
      <c r="F322" s="186">
        <v>0</v>
      </c>
      <c r="G322" s="186">
        <v>0</v>
      </c>
      <c r="H322" s="186">
        <v>0</v>
      </c>
      <c r="I322" s="187">
        <v>0</v>
      </c>
      <c r="J322" s="187">
        <v>1</v>
      </c>
      <c r="K322" s="187">
        <v>59</v>
      </c>
      <c r="L322" s="187">
        <v>992</v>
      </c>
      <c r="M322" s="187">
        <v>1190</v>
      </c>
      <c r="N322" s="186">
        <v>4090</v>
      </c>
      <c r="O322" s="186">
        <v>5286</v>
      </c>
      <c r="P322" s="187">
        <v>1717</v>
      </c>
      <c r="Q322" s="187">
        <v>4084</v>
      </c>
      <c r="R322" s="188">
        <f t="shared" si="68"/>
        <v>6800</v>
      </c>
      <c r="S322" s="188">
        <f t="shared" si="68"/>
        <v>10619</v>
      </c>
    </row>
    <row r="323" spans="1:19" ht="12">
      <c r="A323" s="921"/>
      <c r="B323" s="922"/>
      <c r="C323" s="636" t="s">
        <v>4244</v>
      </c>
      <c r="D323" s="189">
        <f t="shared" ref="D323:Q323" si="70">SUM(D315:D322)</f>
        <v>0</v>
      </c>
      <c r="E323" s="189">
        <f t="shared" si="70"/>
        <v>0</v>
      </c>
      <c r="F323" s="189">
        <f t="shared" si="70"/>
        <v>0</v>
      </c>
      <c r="G323" s="189">
        <f t="shared" si="70"/>
        <v>0</v>
      </c>
      <c r="H323" s="189">
        <f t="shared" si="70"/>
        <v>0</v>
      </c>
      <c r="I323" s="189">
        <f t="shared" si="70"/>
        <v>0</v>
      </c>
      <c r="J323" s="189">
        <f t="shared" si="70"/>
        <v>1</v>
      </c>
      <c r="K323" s="189">
        <f t="shared" si="70"/>
        <v>59</v>
      </c>
      <c r="L323" s="189">
        <f t="shared" si="70"/>
        <v>995</v>
      </c>
      <c r="M323" s="189">
        <f t="shared" si="70"/>
        <v>1194</v>
      </c>
      <c r="N323" s="189">
        <f t="shared" si="70"/>
        <v>4109</v>
      </c>
      <c r="O323" s="189">
        <f t="shared" si="70"/>
        <v>5319</v>
      </c>
      <c r="P323" s="189">
        <f t="shared" si="70"/>
        <v>3273</v>
      </c>
      <c r="Q323" s="189">
        <f t="shared" si="70"/>
        <v>10414</v>
      </c>
      <c r="R323" s="189">
        <f t="shared" si="68"/>
        <v>8378</v>
      </c>
      <c r="S323" s="189">
        <f>+E323+G323+I323+K323+M323+O323+Q323</f>
        <v>16986</v>
      </c>
    </row>
    <row r="324" spans="1:19" ht="11.45">
      <c r="A324" s="921"/>
      <c r="B324" s="922"/>
      <c r="C324" s="639" t="s">
        <v>4245</v>
      </c>
      <c r="D324" s="605">
        <v>0</v>
      </c>
      <c r="E324" s="605">
        <v>0</v>
      </c>
      <c r="F324" s="605">
        <v>0</v>
      </c>
      <c r="G324" s="605">
        <v>0</v>
      </c>
      <c r="H324" s="606">
        <v>0</v>
      </c>
      <c r="I324" s="605">
        <v>0</v>
      </c>
      <c r="J324" s="605">
        <v>0</v>
      </c>
      <c r="K324" s="605">
        <v>0</v>
      </c>
      <c r="L324" s="606">
        <v>186</v>
      </c>
      <c r="M324" s="606">
        <v>252</v>
      </c>
      <c r="N324" s="606">
        <v>444</v>
      </c>
      <c r="O324" s="606">
        <v>600</v>
      </c>
      <c r="P324" s="606">
        <v>47</v>
      </c>
      <c r="Q324" s="606">
        <v>30</v>
      </c>
      <c r="R324" s="607">
        <f>+D324+F324+H324+J324+L324+N324+P324</f>
        <v>677</v>
      </c>
      <c r="S324" s="607">
        <f>+E324+G324+I324+K324+M324+O324+Q324</f>
        <v>882</v>
      </c>
    </row>
    <row r="325" spans="1:19" ht="11.45">
      <c r="A325" s="921"/>
      <c r="B325" s="922"/>
      <c r="C325" s="635" t="s">
        <v>4246</v>
      </c>
      <c r="D325" s="606">
        <v>0</v>
      </c>
      <c r="E325" s="606">
        <v>0</v>
      </c>
      <c r="F325" s="606">
        <v>0</v>
      </c>
      <c r="G325" s="606">
        <v>0</v>
      </c>
      <c r="H325" s="606">
        <v>0</v>
      </c>
      <c r="I325" s="605">
        <v>0</v>
      </c>
      <c r="J325" s="605">
        <v>0</v>
      </c>
      <c r="K325" s="605">
        <v>0</v>
      </c>
      <c r="L325" s="605">
        <v>0</v>
      </c>
      <c r="M325" s="605">
        <v>0</v>
      </c>
      <c r="N325" s="606">
        <v>2</v>
      </c>
      <c r="O325" s="606">
        <v>2</v>
      </c>
      <c r="P325" s="605">
        <v>2</v>
      </c>
      <c r="Q325" s="605">
        <v>0</v>
      </c>
      <c r="R325" s="607">
        <f>+D325+F325+H325+J325+L325+N325+P325</f>
        <v>4</v>
      </c>
      <c r="S325" s="607">
        <f>+E325+G325+I325+K325+M325+O325+Q325</f>
        <v>2</v>
      </c>
    </row>
    <row r="326" spans="1:19" ht="12">
      <c r="A326" s="921"/>
      <c r="B326" s="922"/>
      <c r="C326" s="640"/>
      <c r="D326" s="193">
        <f t="shared" ref="D326:S326" si="71">+D323</f>
        <v>0</v>
      </c>
      <c r="E326" s="193">
        <f t="shared" si="71"/>
        <v>0</v>
      </c>
      <c r="F326" s="193">
        <f t="shared" si="71"/>
        <v>0</v>
      </c>
      <c r="G326" s="193">
        <f t="shared" si="71"/>
        <v>0</v>
      </c>
      <c r="H326" s="193">
        <f t="shared" si="71"/>
        <v>0</v>
      </c>
      <c r="I326" s="193">
        <f t="shared" si="71"/>
        <v>0</v>
      </c>
      <c r="J326" s="193">
        <f t="shared" si="71"/>
        <v>1</v>
      </c>
      <c r="K326" s="193">
        <f t="shared" si="71"/>
        <v>59</v>
      </c>
      <c r="L326" s="193">
        <f t="shared" si="71"/>
        <v>995</v>
      </c>
      <c r="M326" s="193">
        <f t="shared" si="71"/>
        <v>1194</v>
      </c>
      <c r="N326" s="193">
        <f t="shared" si="71"/>
        <v>4109</v>
      </c>
      <c r="O326" s="193">
        <f t="shared" si="71"/>
        <v>5319</v>
      </c>
      <c r="P326" s="193">
        <f t="shared" si="71"/>
        <v>3273</v>
      </c>
      <c r="Q326" s="193">
        <f t="shared" si="71"/>
        <v>10414</v>
      </c>
      <c r="R326" s="193">
        <f t="shared" si="71"/>
        <v>8378</v>
      </c>
      <c r="S326" s="193">
        <f t="shared" si="71"/>
        <v>16986</v>
      </c>
    </row>
    <row r="327" spans="1:19" ht="11.45">
      <c r="A327" s="923">
        <v>19</v>
      </c>
      <c r="B327" s="922" t="str">
        <f>VLOOKUP(VALUE(A327),Metas!$B$4:$C$5036,2,0)</f>
        <v>Desarrollar el 100% de las intervenciones en las líneas estratégicas del plan de acción para reducir la morbilidad y mortalidad materno- perinatal. Incluyendo el cumplimiento del Acuerdo 860 de 2022.</v>
      </c>
      <c r="C327" s="634" t="s">
        <v>4230</v>
      </c>
      <c r="D327" s="186">
        <v>0</v>
      </c>
      <c r="E327" s="186">
        <v>0</v>
      </c>
      <c r="F327" s="186">
        <v>0</v>
      </c>
      <c r="G327" s="186">
        <v>0</v>
      </c>
      <c r="H327" s="186">
        <v>0</v>
      </c>
      <c r="I327" s="187">
        <v>0</v>
      </c>
      <c r="J327" s="187">
        <v>0</v>
      </c>
      <c r="K327" s="187">
        <v>0</v>
      </c>
      <c r="L327" s="187">
        <v>0</v>
      </c>
      <c r="M327" s="187">
        <v>0</v>
      </c>
      <c r="N327" s="186">
        <v>0</v>
      </c>
      <c r="O327" s="186">
        <v>0</v>
      </c>
      <c r="P327" s="187">
        <v>0</v>
      </c>
      <c r="Q327" s="187">
        <v>0</v>
      </c>
      <c r="R327" s="188">
        <f>+D327+F327+H327+J327+L327+N327+P327</f>
        <v>0</v>
      </c>
      <c r="S327" s="188">
        <f>+E327+G327+I327+K327+M327+O327+Q327</f>
        <v>0</v>
      </c>
    </row>
    <row r="328" spans="1:19" ht="11.45">
      <c r="A328" s="923"/>
      <c r="B328" s="922"/>
      <c r="C328" s="634" t="s">
        <v>4231</v>
      </c>
      <c r="D328" s="186">
        <v>0</v>
      </c>
      <c r="E328" s="186">
        <v>0</v>
      </c>
      <c r="F328" s="186">
        <v>0</v>
      </c>
      <c r="G328" s="186">
        <v>0</v>
      </c>
      <c r="H328" s="186">
        <v>0</v>
      </c>
      <c r="I328" s="186">
        <v>0</v>
      </c>
      <c r="J328" s="186">
        <v>0</v>
      </c>
      <c r="K328" s="186">
        <v>0</v>
      </c>
      <c r="L328" s="186">
        <v>0</v>
      </c>
      <c r="M328" s="186">
        <v>0</v>
      </c>
      <c r="N328" s="186">
        <v>0</v>
      </c>
      <c r="O328" s="186">
        <v>0</v>
      </c>
      <c r="P328" s="186">
        <v>0</v>
      </c>
      <c r="Q328" s="186">
        <v>0</v>
      </c>
      <c r="R328" s="188">
        <f t="shared" ref="R328:S341" si="72">+D328+F328+H328+J328+L328+N328+P328</f>
        <v>0</v>
      </c>
      <c r="S328" s="188">
        <f t="shared" si="72"/>
        <v>0</v>
      </c>
    </row>
    <row r="329" spans="1:19" ht="11.45">
      <c r="A329" s="923"/>
      <c r="B329" s="922"/>
      <c r="C329" s="634" t="s">
        <v>4232</v>
      </c>
      <c r="D329" s="187">
        <v>0</v>
      </c>
      <c r="E329" s="187">
        <v>0</v>
      </c>
      <c r="F329" s="187">
        <v>0</v>
      </c>
      <c r="G329" s="187">
        <v>0</v>
      </c>
      <c r="H329" s="187">
        <v>0</v>
      </c>
      <c r="I329" s="187">
        <v>0</v>
      </c>
      <c r="J329" s="187">
        <v>0</v>
      </c>
      <c r="K329" s="187">
        <v>0</v>
      </c>
      <c r="L329" s="187">
        <v>0</v>
      </c>
      <c r="M329" s="187">
        <v>0</v>
      </c>
      <c r="N329" s="187">
        <v>0</v>
      </c>
      <c r="O329" s="187">
        <v>0</v>
      </c>
      <c r="P329" s="187">
        <v>0</v>
      </c>
      <c r="Q329" s="187">
        <v>0</v>
      </c>
      <c r="R329" s="188">
        <f t="shared" si="72"/>
        <v>0</v>
      </c>
      <c r="S329" s="188">
        <f t="shared" si="72"/>
        <v>0</v>
      </c>
    </row>
    <row r="330" spans="1:19" ht="11.45">
      <c r="A330" s="923"/>
      <c r="B330" s="922"/>
      <c r="C330" s="634" t="s">
        <v>4233</v>
      </c>
      <c r="D330" s="186">
        <v>0</v>
      </c>
      <c r="E330" s="186">
        <v>0</v>
      </c>
      <c r="F330" s="187">
        <v>0</v>
      </c>
      <c r="G330" s="187">
        <v>0</v>
      </c>
      <c r="H330" s="187">
        <v>0</v>
      </c>
      <c r="I330" s="187">
        <v>0</v>
      </c>
      <c r="J330" s="187">
        <v>0</v>
      </c>
      <c r="K330" s="187">
        <v>0</v>
      </c>
      <c r="L330" s="187">
        <v>0</v>
      </c>
      <c r="M330" s="187">
        <v>0</v>
      </c>
      <c r="N330" s="187">
        <v>0</v>
      </c>
      <c r="O330" s="187">
        <v>0</v>
      </c>
      <c r="P330" s="187">
        <v>0</v>
      </c>
      <c r="Q330" s="187">
        <v>0</v>
      </c>
      <c r="R330" s="188">
        <f t="shared" si="72"/>
        <v>0</v>
      </c>
      <c r="S330" s="188">
        <f t="shared" si="72"/>
        <v>0</v>
      </c>
    </row>
    <row r="331" spans="1:19" ht="11.45">
      <c r="A331" s="923"/>
      <c r="B331" s="922"/>
      <c r="C331" s="634" t="s">
        <v>4234</v>
      </c>
      <c r="D331" s="186">
        <v>0</v>
      </c>
      <c r="E331" s="186">
        <v>0</v>
      </c>
      <c r="F331" s="187">
        <v>0</v>
      </c>
      <c r="G331" s="187">
        <v>0</v>
      </c>
      <c r="H331" s="187">
        <v>0</v>
      </c>
      <c r="I331" s="187">
        <v>0</v>
      </c>
      <c r="J331" s="187">
        <v>0</v>
      </c>
      <c r="K331" s="187">
        <v>0</v>
      </c>
      <c r="L331" s="187">
        <v>0</v>
      </c>
      <c r="M331" s="187">
        <v>0</v>
      </c>
      <c r="N331" s="187">
        <v>0</v>
      </c>
      <c r="O331" s="187">
        <v>0</v>
      </c>
      <c r="P331" s="187">
        <v>0</v>
      </c>
      <c r="Q331" s="187">
        <v>0</v>
      </c>
      <c r="R331" s="188">
        <f t="shared" si="72"/>
        <v>0</v>
      </c>
      <c r="S331" s="188">
        <f t="shared" si="72"/>
        <v>0</v>
      </c>
    </row>
    <row r="332" spans="1:19" ht="11.45">
      <c r="A332" s="923"/>
      <c r="B332" s="922"/>
      <c r="C332" s="635" t="s">
        <v>4235</v>
      </c>
      <c r="D332" s="186">
        <v>0</v>
      </c>
      <c r="E332" s="186">
        <v>0</v>
      </c>
      <c r="F332" s="187">
        <v>0</v>
      </c>
      <c r="G332" s="187">
        <v>0</v>
      </c>
      <c r="H332" s="187">
        <v>0</v>
      </c>
      <c r="I332" s="187">
        <v>0</v>
      </c>
      <c r="J332" s="187">
        <v>0</v>
      </c>
      <c r="K332" s="187">
        <v>0</v>
      </c>
      <c r="L332" s="187">
        <v>0</v>
      </c>
      <c r="M332" s="187">
        <v>0</v>
      </c>
      <c r="N332" s="187">
        <v>0</v>
      </c>
      <c r="O332" s="187">
        <v>0</v>
      </c>
      <c r="P332" s="187">
        <v>0</v>
      </c>
      <c r="Q332" s="187">
        <v>0</v>
      </c>
      <c r="R332" s="188">
        <f t="shared" si="72"/>
        <v>0</v>
      </c>
      <c r="S332" s="188">
        <f t="shared" si="72"/>
        <v>0</v>
      </c>
    </row>
    <row r="333" spans="1:19" ht="12">
      <c r="A333" s="923"/>
      <c r="B333" s="922"/>
      <c r="C333" s="636" t="s">
        <v>4236</v>
      </c>
      <c r="D333" s="189">
        <f t="shared" ref="D333:M333" si="73">SUM(D327:D332)</f>
        <v>0</v>
      </c>
      <c r="E333" s="189">
        <f t="shared" si="73"/>
        <v>0</v>
      </c>
      <c r="F333" s="189">
        <f t="shared" si="73"/>
        <v>0</v>
      </c>
      <c r="G333" s="189">
        <f t="shared" si="73"/>
        <v>0</v>
      </c>
      <c r="H333" s="189">
        <f t="shared" si="73"/>
        <v>0</v>
      </c>
      <c r="I333" s="189">
        <f t="shared" si="73"/>
        <v>0</v>
      </c>
      <c r="J333" s="189">
        <f t="shared" si="73"/>
        <v>0</v>
      </c>
      <c r="K333" s="189">
        <f t="shared" si="73"/>
        <v>0</v>
      </c>
      <c r="L333" s="189">
        <f t="shared" si="73"/>
        <v>0</v>
      </c>
      <c r="M333" s="189">
        <f t="shared" si="73"/>
        <v>0</v>
      </c>
      <c r="N333" s="189">
        <f>SUM(N327:N332)</f>
        <v>0</v>
      </c>
      <c r="O333" s="189">
        <f>SUM(O327:O332)</f>
        <v>0</v>
      </c>
      <c r="P333" s="189">
        <f>SUM(P327:P332)</f>
        <v>0</v>
      </c>
      <c r="Q333" s="189">
        <f>SUM(Q327:Q332)</f>
        <v>0</v>
      </c>
      <c r="R333" s="189">
        <f t="shared" si="72"/>
        <v>0</v>
      </c>
      <c r="S333" s="189">
        <f t="shared" si="72"/>
        <v>0</v>
      </c>
    </row>
    <row r="334" spans="1:19" ht="11.45">
      <c r="A334" s="923"/>
      <c r="B334" s="922"/>
      <c r="C334" s="637" t="s">
        <v>4237</v>
      </c>
      <c r="D334" s="186">
        <v>0</v>
      </c>
      <c r="E334" s="186">
        <v>0</v>
      </c>
      <c r="F334" s="186">
        <v>0</v>
      </c>
      <c r="G334" s="186">
        <v>0</v>
      </c>
      <c r="H334" s="186">
        <v>0</v>
      </c>
      <c r="I334" s="187">
        <v>0</v>
      </c>
      <c r="J334" s="187">
        <v>0</v>
      </c>
      <c r="K334" s="187">
        <v>0</v>
      </c>
      <c r="L334" s="187">
        <v>0</v>
      </c>
      <c r="M334" s="187">
        <v>0</v>
      </c>
      <c r="N334" s="186">
        <v>0</v>
      </c>
      <c r="O334" s="186">
        <v>0</v>
      </c>
      <c r="P334" s="187">
        <v>0</v>
      </c>
      <c r="Q334" s="187">
        <v>0</v>
      </c>
      <c r="R334" s="188">
        <f t="shared" si="72"/>
        <v>0</v>
      </c>
      <c r="S334" s="188">
        <f t="shared" si="72"/>
        <v>0</v>
      </c>
    </row>
    <row r="335" spans="1:19" ht="11.45">
      <c r="A335" s="923"/>
      <c r="B335" s="922"/>
      <c r="C335" s="637" t="s">
        <v>4238</v>
      </c>
      <c r="D335" s="186">
        <v>0</v>
      </c>
      <c r="E335" s="186">
        <v>0</v>
      </c>
      <c r="F335" s="186">
        <v>0</v>
      </c>
      <c r="G335" s="186">
        <v>0</v>
      </c>
      <c r="H335" s="186">
        <v>0</v>
      </c>
      <c r="I335" s="187">
        <v>0</v>
      </c>
      <c r="J335" s="187">
        <v>0</v>
      </c>
      <c r="K335" s="187">
        <v>0</v>
      </c>
      <c r="L335" s="187">
        <v>0</v>
      </c>
      <c r="M335" s="187">
        <v>0</v>
      </c>
      <c r="N335" s="186">
        <v>0</v>
      </c>
      <c r="O335" s="186">
        <v>0</v>
      </c>
      <c r="P335" s="187">
        <v>0</v>
      </c>
      <c r="Q335" s="187">
        <v>0</v>
      </c>
      <c r="R335" s="188">
        <f t="shared" si="72"/>
        <v>0</v>
      </c>
      <c r="S335" s="188">
        <f t="shared" si="72"/>
        <v>0</v>
      </c>
    </row>
    <row r="336" spans="1:19" ht="11.45">
      <c r="A336" s="923"/>
      <c r="B336" s="922"/>
      <c r="C336" s="638" t="s">
        <v>4239</v>
      </c>
      <c r="D336" s="186">
        <v>0</v>
      </c>
      <c r="E336" s="186">
        <v>0</v>
      </c>
      <c r="F336" s="186">
        <v>0</v>
      </c>
      <c r="G336" s="186">
        <v>0</v>
      </c>
      <c r="H336" s="186">
        <v>40</v>
      </c>
      <c r="I336" s="187">
        <v>58</v>
      </c>
      <c r="J336" s="187">
        <v>20</v>
      </c>
      <c r="K336" s="187">
        <v>17</v>
      </c>
      <c r="L336" s="187">
        <v>0</v>
      </c>
      <c r="M336" s="187">
        <v>0</v>
      </c>
      <c r="N336" s="186">
        <v>0</v>
      </c>
      <c r="O336" s="186">
        <v>0</v>
      </c>
      <c r="P336" s="187">
        <v>0</v>
      </c>
      <c r="Q336" s="187">
        <v>0</v>
      </c>
      <c r="R336" s="188">
        <f t="shared" si="72"/>
        <v>60</v>
      </c>
      <c r="S336" s="188">
        <f t="shared" si="72"/>
        <v>75</v>
      </c>
    </row>
    <row r="337" spans="1:19" ht="11.45">
      <c r="A337" s="923"/>
      <c r="B337" s="922"/>
      <c r="C337" s="638" t="s">
        <v>4240</v>
      </c>
      <c r="D337" s="186">
        <v>0</v>
      </c>
      <c r="E337" s="186">
        <v>0</v>
      </c>
      <c r="F337" s="186">
        <v>0</v>
      </c>
      <c r="G337" s="186">
        <v>0</v>
      </c>
      <c r="H337" s="186">
        <v>40</v>
      </c>
      <c r="I337" s="187">
        <v>58</v>
      </c>
      <c r="J337" s="187">
        <v>20</v>
      </c>
      <c r="K337" s="187">
        <v>17</v>
      </c>
      <c r="L337" s="187">
        <v>0</v>
      </c>
      <c r="M337" s="187">
        <v>0</v>
      </c>
      <c r="N337" s="186">
        <v>0</v>
      </c>
      <c r="O337" s="186">
        <v>0</v>
      </c>
      <c r="P337" s="187">
        <v>0</v>
      </c>
      <c r="Q337" s="187">
        <v>0</v>
      </c>
      <c r="R337" s="188">
        <f t="shared" si="72"/>
        <v>60</v>
      </c>
      <c r="S337" s="188">
        <f t="shared" si="72"/>
        <v>75</v>
      </c>
    </row>
    <row r="338" spans="1:19" ht="11.45">
      <c r="A338" s="923"/>
      <c r="B338" s="922"/>
      <c r="C338" s="638" t="s">
        <v>4241</v>
      </c>
      <c r="D338" s="186">
        <v>0</v>
      </c>
      <c r="E338" s="186">
        <v>0</v>
      </c>
      <c r="F338" s="186">
        <v>0</v>
      </c>
      <c r="G338" s="186">
        <v>0</v>
      </c>
      <c r="H338" s="186">
        <v>0</v>
      </c>
      <c r="I338" s="187">
        <v>0</v>
      </c>
      <c r="J338" s="187">
        <v>0</v>
      </c>
      <c r="K338" s="187">
        <v>0</v>
      </c>
      <c r="L338" s="187">
        <v>0</v>
      </c>
      <c r="M338" s="187">
        <v>0</v>
      </c>
      <c r="N338" s="186">
        <v>0</v>
      </c>
      <c r="O338" s="186">
        <v>0</v>
      </c>
      <c r="P338" s="187">
        <v>0</v>
      </c>
      <c r="Q338" s="187">
        <v>0</v>
      </c>
      <c r="R338" s="188">
        <f t="shared" si="72"/>
        <v>0</v>
      </c>
      <c r="S338" s="188">
        <f t="shared" si="72"/>
        <v>0</v>
      </c>
    </row>
    <row r="339" spans="1:19" ht="11.45">
      <c r="A339" s="923"/>
      <c r="B339" s="922"/>
      <c r="C339" s="638" t="s">
        <v>4242</v>
      </c>
      <c r="D339" s="186">
        <v>0</v>
      </c>
      <c r="E339" s="186">
        <v>0</v>
      </c>
      <c r="F339" s="186">
        <v>0</v>
      </c>
      <c r="G339" s="186">
        <v>0</v>
      </c>
      <c r="H339" s="186">
        <v>0</v>
      </c>
      <c r="I339" s="187">
        <v>0</v>
      </c>
      <c r="J339" s="187">
        <v>0</v>
      </c>
      <c r="K339" s="187">
        <v>0</v>
      </c>
      <c r="L339" s="187">
        <v>0</v>
      </c>
      <c r="M339" s="187">
        <v>0</v>
      </c>
      <c r="N339" s="186">
        <v>0</v>
      </c>
      <c r="O339" s="186">
        <v>0</v>
      </c>
      <c r="P339" s="187">
        <v>0</v>
      </c>
      <c r="Q339" s="187">
        <v>0</v>
      </c>
      <c r="R339" s="188">
        <f t="shared" si="72"/>
        <v>0</v>
      </c>
      <c r="S339" s="188">
        <f t="shared" si="72"/>
        <v>0</v>
      </c>
    </row>
    <row r="340" spans="1:19" ht="11.45">
      <c r="A340" s="923"/>
      <c r="B340" s="922"/>
      <c r="C340" s="638" t="s">
        <v>4243</v>
      </c>
      <c r="D340" s="186">
        <v>0</v>
      </c>
      <c r="E340" s="186">
        <v>0</v>
      </c>
      <c r="F340" s="186">
        <v>0</v>
      </c>
      <c r="G340" s="186">
        <v>0</v>
      </c>
      <c r="H340" s="186">
        <v>182</v>
      </c>
      <c r="I340" s="187">
        <v>257</v>
      </c>
      <c r="J340" s="187">
        <v>276</v>
      </c>
      <c r="K340" s="187">
        <v>488</v>
      </c>
      <c r="L340" s="187">
        <v>49</v>
      </c>
      <c r="M340" s="187">
        <v>234</v>
      </c>
      <c r="N340" s="186">
        <v>13</v>
      </c>
      <c r="O340" s="186">
        <v>117</v>
      </c>
      <c r="P340" s="187">
        <v>0</v>
      </c>
      <c r="Q340" s="187">
        <v>4</v>
      </c>
      <c r="R340" s="188">
        <f t="shared" si="72"/>
        <v>520</v>
      </c>
      <c r="S340" s="188">
        <f t="shared" si="72"/>
        <v>1100</v>
      </c>
    </row>
    <row r="341" spans="1:19" ht="12">
      <c r="A341" s="923"/>
      <c r="B341" s="922"/>
      <c r="C341" s="636" t="s">
        <v>4244</v>
      </c>
      <c r="D341" s="189">
        <f t="shared" ref="D341:Q341" si="74">SUM(D333:D340)</f>
        <v>0</v>
      </c>
      <c r="E341" s="189">
        <f t="shared" si="74"/>
        <v>0</v>
      </c>
      <c r="F341" s="189">
        <f t="shared" si="74"/>
        <v>0</v>
      </c>
      <c r="G341" s="189">
        <f t="shared" si="74"/>
        <v>0</v>
      </c>
      <c r="H341" s="189">
        <f t="shared" si="74"/>
        <v>262</v>
      </c>
      <c r="I341" s="189">
        <f t="shared" si="74"/>
        <v>373</v>
      </c>
      <c r="J341" s="189">
        <f t="shared" si="74"/>
        <v>316</v>
      </c>
      <c r="K341" s="189">
        <f t="shared" si="74"/>
        <v>522</v>
      </c>
      <c r="L341" s="189">
        <f t="shared" si="74"/>
        <v>49</v>
      </c>
      <c r="M341" s="189">
        <f t="shared" si="74"/>
        <v>234</v>
      </c>
      <c r="N341" s="189">
        <f t="shared" si="74"/>
        <v>13</v>
      </c>
      <c r="O341" s="189">
        <f t="shared" si="74"/>
        <v>117</v>
      </c>
      <c r="P341" s="189">
        <f t="shared" si="74"/>
        <v>0</v>
      </c>
      <c r="Q341" s="189">
        <f t="shared" si="74"/>
        <v>4</v>
      </c>
      <c r="R341" s="189">
        <f t="shared" si="72"/>
        <v>640</v>
      </c>
      <c r="S341" s="189">
        <f>+E341+G341+I341+K341+M341+O341+Q341</f>
        <v>1250</v>
      </c>
    </row>
    <row r="342" spans="1:19" ht="11.45">
      <c r="A342" s="923"/>
      <c r="B342" s="922"/>
      <c r="C342" s="639" t="s">
        <v>4245</v>
      </c>
      <c r="D342" s="605">
        <v>0</v>
      </c>
      <c r="E342" s="605">
        <v>0</v>
      </c>
      <c r="F342" s="605">
        <v>0</v>
      </c>
      <c r="G342" s="605">
        <v>0</v>
      </c>
      <c r="H342" s="606">
        <v>0</v>
      </c>
      <c r="I342" s="605">
        <v>0</v>
      </c>
      <c r="J342" s="605">
        <v>0</v>
      </c>
      <c r="K342" s="605">
        <v>0</v>
      </c>
      <c r="L342" s="606">
        <v>0</v>
      </c>
      <c r="M342" s="606">
        <v>10</v>
      </c>
      <c r="N342" s="606">
        <v>0</v>
      </c>
      <c r="O342" s="606">
        <v>3</v>
      </c>
      <c r="P342" s="606">
        <v>0</v>
      </c>
      <c r="Q342" s="606">
        <v>0</v>
      </c>
      <c r="R342" s="607">
        <f>+D342+F342+H342+J342+L342+N342+P342</f>
        <v>0</v>
      </c>
      <c r="S342" s="607">
        <f>+E342+G342+I342+K342+M342+O342+Q342</f>
        <v>13</v>
      </c>
    </row>
    <row r="343" spans="1:19" ht="11.45">
      <c r="A343" s="923"/>
      <c r="B343" s="922"/>
      <c r="C343" s="635" t="s">
        <v>4246</v>
      </c>
      <c r="D343" s="606">
        <v>0</v>
      </c>
      <c r="E343" s="606">
        <v>0</v>
      </c>
      <c r="F343" s="606">
        <v>0</v>
      </c>
      <c r="G343" s="606">
        <v>0</v>
      </c>
      <c r="H343" s="606">
        <v>0</v>
      </c>
      <c r="I343" s="605">
        <v>0</v>
      </c>
      <c r="J343" s="605">
        <v>0</v>
      </c>
      <c r="K343" s="605">
        <v>0</v>
      </c>
      <c r="L343" s="605">
        <v>0</v>
      </c>
      <c r="M343" s="605">
        <v>0</v>
      </c>
      <c r="N343" s="606">
        <v>0</v>
      </c>
      <c r="O343" s="606">
        <v>0</v>
      </c>
      <c r="P343" s="605">
        <v>0</v>
      </c>
      <c r="Q343" s="605">
        <v>0</v>
      </c>
      <c r="R343" s="607">
        <f>+D343+F343+H343+J343+L343+N343+P343</f>
        <v>0</v>
      </c>
      <c r="S343" s="607">
        <f>+E343+G343+I343+K343+M343+O343+Q343</f>
        <v>0</v>
      </c>
    </row>
    <row r="344" spans="1:19" ht="12">
      <c r="A344" s="923"/>
      <c r="B344" s="922"/>
      <c r="C344" s="640"/>
      <c r="D344" s="193">
        <f t="shared" ref="D344:S344" si="75">+D341</f>
        <v>0</v>
      </c>
      <c r="E344" s="193">
        <f t="shared" si="75"/>
        <v>0</v>
      </c>
      <c r="F344" s="193">
        <f t="shared" si="75"/>
        <v>0</v>
      </c>
      <c r="G344" s="193">
        <f t="shared" si="75"/>
        <v>0</v>
      </c>
      <c r="H344" s="193">
        <f t="shared" si="75"/>
        <v>262</v>
      </c>
      <c r="I344" s="193">
        <f t="shared" si="75"/>
        <v>373</v>
      </c>
      <c r="J344" s="193">
        <f t="shared" si="75"/>
        <v>316</v>
      </c>
      <c r="K344" s="193">
        <f t="shared" si="75"/>
        <v>522</v>
      </c>
      <c r="L344" s="193">
        <f t="shared" si="75"/>
        <v>49</v>
      </c>
      <c r="M344" s="193">
        <f t="shared" si="75"/>
        <v>234</v>
      </c>
      <c r="N344" s="193">
        <f t="shared" si="75"/>
        <v>13</v>
      </c>
      <c r="O344" s="193">
        <f t="shared" si="75"/>
        <v>117</v>
      </c>
      <c r="P344" s="193">
        <f t="shared" si="75"/>
        <v>0</v>
      </c>
      <c r="Q344" s="193">
        <f t="shared" si="75"/>
        <v>4</v>
      </c>
      <c r="R344" s="193">
        <f t="shared" si="75"/>
        <v>640</v>
      </c>
      <c r="S344" s="193">
        <f t="shared" si="75"/>
        <v>1250</v>
      </c>
    </row>
    <row r="345" spans="1:19" ht="12" customHeight="1">
      <c r="A345" s="921">
        <v>20</v>
      </c>
      <c r="B345" s="922" t="str">
        <f>VLOOKUP(VALUE(A345),Metas!$B$4:$C$5036,2,0)</f>
        <v>Implementar el 100% del plan intersectorial para la promoción y garantía de los derechos sexuales y los derechos reproductivos con enfoque poblacional, diferencial y de género, incluyendo la gestión menstrual y el acceso a la IVE acorde a la jurisprudencia y la normatividad vigente.</v>
      </c>
      <c r="C345" s="634" t="s">
        <v>4230</v>
      </c>
      <c r="D345" s="186">
        <v>0</v>
      </c>
      <c r="E345" s="186">
        <v>0</v>
      </c>
      <c r="F345" s="186">
        <v>0</v>
      </c>
      <c r="G345" s="186">
        <v>0</v>
      </c>
      <c r="H345" s="186">
        <v>0</v>
      </c>
      <c r="I345" s="187">
        <v>0</v>
      </c>
      <c r="J345" s="187">
        <v>0</v>
      </c>
      <c r="K345" s="187">
        <v>0</v>
      </c>
      <c r="L345" s="187">
        <v>0</v>
      </c>
      <c r="M345" s="187">
        <v>0</v>
      </c>
      <c r="N345" s="186">
        <v>0</v>
      </c>
      <c r="O345" s="186">
        <v>0</v>
      </c>
      <c r="P345" s="187">
        <v>0</v>
      </c>
      <c r="Q345" s="187">
        <v>0</v>
      </c>
      <c r="R345" s="188">
        <f>+D345+F345+H345+J345+L345+N345+P345</f>
        <v>0</v>
      </c>
      <c r="S345" s="188">
        <f>+E345+G345+I345+K345+M345+O345+Q345</f>
        <v>0</v>
      </c>
    </row>
    <row r="346" spans="1:19" ht="11.45">
      <c r="A346" s="921"/>
      <c r="B346" s="922"/>
      <c r="C346" s="634" t="s">
        <v>4231</v>
      </c>
      <c r="D346" s="186">
        <v>0</v>
      </c>
      <c r="E346" s="186">
        <v>0</v>
      </c>
      <c r="F346" s="186">
        <v>0</v>
      </c>
      <c r="G346" s="186">
        <v>0</v>
      </c>
      <c r="H346" s="186">
        <v>0</v>
      </c>
      <c r="I346" s="187">
        <v>0</v>
      </c>
      <c r="J346" s="187">
        <v>0</v>
      </c>
      <c r="K346" s="187">
        <v>0</v>
      </c>
      <c r="L346" s="187">
        <v>0</v>
      </c>
      <c r="M346" s="187">
        <v>0</v>
      </c>
      <c r="N346" s="186">
        <v>0</v>
      </c>
      <c r="O346" s="186">
        <v>0</v>
      </c>
      <c r="P346" s="187">
        <v>0</v>
      </c>
      <c r="Q346" s="187">
        <v>0</v>
      </c>
      <c r="R346" s="188">
        <f t="shared" ref="R346:S359" si="76">+D346+F346+H346+J346+L346+N346+P346</f>
        <v>0</v>
      </c>
      <c r="S346" s="188">
        <f t="shared" si="76"/>
        <v>0</v>
      </c>
    </row>
    <row r="347" spans="1:19" ht="11.45">
      <c r="A347" s="921"/>
      <c r="B347" s="922"/>
      <c r="C347" s="634" t="s">
        <v>4232</v>
      </c>
      <c r="D347" s="186">
        <v>0</v>
      </c>
      <c r="E347" s="186">
        <v>0</v>
      </c>
      <c r="F347" s="186">
        <v>0</v>
      </c>
      <c r="G347" s="186">
        <v>0</v>
      </c>
      <c r="H347" s="186">
        <v>0</v>
      </c>
      <c r="I347" s="187">
        <v>0</v>
      </c>
      <c r="J347" s="187">
        <v>0</v>
      </c>
      <c r="K347" s="187">
        <v>0</v>
      </c>
      <c r="L347" s="187">
        <v>0</v>
      </c>
      <c r="M347" s="187">
        <v>0</v>
      </c>
      <c r="N347" s="186">
        <v>0</v>
      </c>
      <c r="O347" s="186">
        <v>0</v>
      </c>
      <c r="P347" s="187">
        <v>0</v>
      </c>
      <c r="Q347" s="187">
        <v>0</v>
      </c>
      <c r="R347" s="188">
        <f t="shared" si="76"/>
        <v>0</v>
      </c>
      <c r="S347" s="188">
        <f t="shared" si="76"/>
        <v>0</v>
      </c>
    </row>
    <row r="348" spans="1:19" ht="11.45">
      <c r="A348" s="921"/>
      <c r="B348" s="922"/>
      <c r="C348" s="634" t="s">
        <v>4233</v>
      </c>
      <c r="D348" s="186">
        <v>0</v>
      </c>
      <c r="E348" s="186">
        <v>0</v>
      </c>
      <c r="F348" s="186">
        <v>0</v>
      </c>
      <c r="G348" s="186">
        <v>0</v>
      </c>
      <c r="H348" s="186">
        <v>0</v>
      </c>
      <c r="I348" s="187">
        <v>0</v>
      </c>
      <c r="J348" s="187">
        <v>0</v>
      </c>
      <c r="K348" s="187">
        <v>0</v>
      </c>
      <c r="L348" s="187">
        <v>0</v>
      </c>
      <c r="M348" s="187">
        <v>0</v>
      </c>
      <c r="N348" s="186">
        <v>0</v>
      </c>
      <c r="O348" s="186">
        <v>0</v>
      </c>
      <c r="P348" s="187">
        <v>0</v>
      </c>
      <c r="Q348" s="187">
        <v>0</v>
      </c>
      <c r="R348" s="188">
        <f t="shared" si="76"/>
        <v>0</v>
      </c>
      <c r="S348" s="188">
        <f t="shared" si="76"/>
        <v>0</v>
      </c>
    </row>
    <row r="349" spans="1:19" ht="11.45">
      <c r="A349" s="921"/>
      <c r="B349" s="922"/>
      <c r="C349" s="634" t="s">
        <v>4234</v>
      </c>
      <c r="D349" s="186">
        <v>0</v>
      </c>
      <c r="E349" s="186">
        <v>0</v>
      </c>
      <c r="F349" s="186">
        <v>0</v>
      </c>
      <c r="G349" s="186">
        <v>0</v>
      </c>
      <c r="H349" s="186">
        <v>0</v>
      </c>
      <c r="I349" s="187">
        <v>0</v>
      </c>
      <c r="J349" s="187">
        <v>0</v>
      </c>
      <c r="K349" s="187">
        <v>0</v>
      </c>
      <c r="L349" s="187">
        <v>0</v>
      </c>
      <c r="M349" s="187">
        <v>0</v>
      </c>
      <c r="N349" s="186">
        <v>0</v>
      </c>
      <c r="O349" s="186">
        <v>0</v>
      </c>
      <c r="P349" s="187">
        <v>0</v>
      </c>
      <c r="Q349" s="187">
        <v>0</v>
      </c>
      <c r="R349" s="188">
        <f t="shared" si="76"/>
        <v>0</v>
      </c>
      <c r="S349" s="188">
        <f t="shared" si="76"/>
        <v>0</v>
      </c>
    </row>
    <row r="350" spans="1:19" ht="11.45">
      <c r="A350" s="921"/>
      <c r="B350" s="922"/>
      <c r="C350" s="635" t="s">
        <v>4235</v>
      </c>
      <c r="D350" s="186">
        <v>0</v>
      </c>
      <c r="E350" s="186">
        <v>0</v>
      </c>
      <c r="F350" s="186">
        <v>0</v>
      </c>
      <c r="G350" s="186">
        <v>0</v>
      </c>
      <c r="H350" s="186">
        <v>0</v>
      </c>
      <c r="I350" s="187">
        <v>0</v>
      </c>
      <c r="J350" s="187">
        <v>0</v>
      </c>
      <c r="K350" s="187">
        <v>0</v>
      </c>
      <c r="L350" s="187">
        <v>0</v>
      </c>
      <c r="M350" s="187">
        <v>0</v>
      </c>
      <c r="N350" s="186">
        <v>0</v>
      </c>
      <c r="O350" s="186">
        <v>0</v>
      </c>
      <c r="P350" s="187">
        <v>0</v>
      </c>
      <c r="Q350" s="187">
        <v>0</v>
      </c>
      <c r="R350" s="188">
        <f t="shared" si="76"/>
        <v>0</v>
      </c>
      <c r="S350" s="188">
        <f t="shared" si="76"/>
        <v>0</v>
      </c>
    </row>
    <row r="351" spans="1:19" ht="12">
      <c r="A351" s="921"/>
      <c r="B351" s="922"/>
      <c r="C351" s="636" t="s">
        <v>4236</v>
      </c>
      <c r="D351" s="189">
        <f t="shared" ref="D351:M351" si="77">SUM(D345:D350)</f>
        <v>0</v>
      </c>
      <c r="E351" s="189">
        <f t="shared" si="77"/>
        <v>0</v>
      </c>
      <c r="F351" s="189">
        <f t="shared" si="77"/>
        <v>0</v>
      </c>
      <c r="G351" s="189">
        <f t="shared" si="77"/>
        <v>0</v>
      </c>
      <c r="H351" s="189">
        <f t="shared" si="77"/>
        <v>0</v>
      </c>
      <c r="I351" s="189">
        <f t="shared" si="77"/>
        <v>0</v>
      </c>
      <c r="J351" s="189">
        <f t="shared" si="77"/>
        <v>0</v>
      </c>
      <c r="K351" s="189">
        <f t="shared" si="77"/>
        <v>0</v>
      </c>
      <c r="L351" s="189">
        <f t="shared" si="77"/>
        <v>0</v>
      </c>
      <c r="M351" s="189">
        <f t="shared" si="77"/>
        <v>0</v>
      </c>
      <c r="N351" s="189">
        <f>SUM(N345:N350)</f>
        <v>0</v>
      </c>
      <c r="O351" s="189">
        <f>SUM(O345:O350)</f>
        <v>0</v>
      </c>
      <c r="P351" s="189">
        <f>SUM(P345:P350)</f>
        <v>0</v>
      </c>
      <c r="Q351" s="189">
        <f>SUM(Q345:Q350)</f>
        <v>0</v>
      </c>
      <c r="R351" s="189">
        <f t="shared" si="76"/>
        <v>0</v>
      </c>
      <c r="S351" s="189">
        <f t="shared" si="76"/>
        <v>0</v>
      </c>
    </row>
    <row r="352" spans="1:19" ht="11.45">
      <c r="A352" s="921"/>
      <c r="B352" s="922"/>
      <c r="C352" s="637" t="s">
        <v>4237</v>
      </c>
      <c r="D352" s="186">
        <v>0</v>
      </c>
      <c r="E352" s="186">
        <v>0</v>
      </c>
      <c r="F352" s="186">
        <v>0</v>
      </c>
      <c r="G352" s="186">
        <v>0</v>
      </c>
      <c r="H352" s="186">
        <v>0</v>
      </c>
      <c r="I352" s="187">
        <v>0</v>
      </c>
      <c r="J352" s="187">
        <v>0</v>
      </c>
      <c r="K352" s="187">
        <v>0</v>
      </c>
      <c r="L352" s="187">
        <v>0</v>
      </c>
      <c r="M352" s="187">
        <v>0</v>
      </c>
      <c r="N352" s="186">
        <v>0</v>
      </c>
      <c r="O352" s="186">
        <v>0</v>
      </c>
      <c r="P352" s="187">
        <v>0</v>
      </c>
      <c r="Q352" s="187">
        <v>0</v>
      </c>
      <c r="R352" s="188">
        <f t="shared" si="76"/>
        <v>0</v>
      </c>
      <c r="S352" s="188">
        <f t="shared" si="76"/>
        <v>0</v>
      </c>
    </row>
    <row r="353" spans="1:19" ht="11.45">
      <c r="A353" s="921"/>
      <c r="B353" s="922"/>
      <c r="C353" s="637" t="s">
        <v>4238</v>
      </c>
      <c r="D353" s="186">
        <v>0</v>
      </c>
      <c r="E353" s="186">
        <v>0</v>
      </c>
      <c r="F353" s="186">
        <v>0</v>
      </c>
      <c r="G353" s="186">
        <v>0</v>
      </c>
      <c r="H353" s="186">
        <v>0</v>
      </c>
      <c r="I353" s="187">
        <v>0</v>
      </c>
      <c r="J353" s="187">
        <v>0</v>
      </c>
      <c r="K353" s="187">
        <v>0</v>
      </c>
      <c r="L353" s="187">
        <v>0</v>
      </c>
      <c r="M353" s="187">
        <v>0</v>
      </c>
      <c r="N353" s="186">
        <v>0</v>
      </c>
      <c r="O353" s="186">
        <v>0</v>
      </c>
      <c r="P353" s="187">
        <v>0</v>
      </c>
      <c r="Q353" s="187">
        <v>0</v>
      </c>
      <c r="R353" s="188">
        <f t="shared" si="76"/>
        <v>0</v>
      </c>
      <c r="S353" s="188">
        <f t="shared" si="76"/>
        <v>0</v>
      </c>
    </row>
    <row r="354" spans="1:19" ht="11.45">
      <c r="A354" s="921"/>
      <c r="B354" s="922"/>
      <c r="C354" s="638" t="s">
        <v>4239</v>
      </c>
      <c r="D354" s="186">
        <v>0</v>
      </c>
      <c r="E354" s="186">
        <v>0</v>
      </c>
      <c r="F354" s="186">
        <v>0</v>
      </c>
      <c r="G354" s="186">
        <v>0</v>
      </c>
      <c r="H354" s="186">
        <v>0</v>
      </c>
      <c r="I354" s="187">
        <v>0</v>
      </c>
      <c r="J354" s="187">
        <v>0</v>
      </c>
      <c r="K354" s="187">
        <v>0</v>
      </c>
      <c r="L354" s="187">
        <v>0</v>
      </c>
      <c r="M354" s="187">
        <v>0</v>
      </c>
      <c r="N354" s="186">
        <v>0</v>
      </c>
      <c r="O354" s="186">
        <v>0</v>
      </c>
      <c r="P354" s="187">
        <v>0</v>
      </c>
      <c r="Q354" s="187">
        <v>0</v>
      </c>
      <c r="R354" s="188">
        <f t="shared" si="76"/>
        <v>0</v>
      </c>
      <c r="S354" s="188">
        <f t="shared" si="76"/>
        <v>0</v>
      </c>
    </row>
    <row r="355" spans="1:19" ht="11.45">
      <c r="A355" s="921"/>
      <c r="B355" s="922"/>
      <c r="C355" s="638" t="s">
        <v>4240</v>
      </c>
      <c r="D355" s="186">
        <v>0</v>
      </c>
      <c r="E355" s="186">
        <v>0</v>
      </c>
      <c r="F355" s="186">
        <v>0</v>
      </c>
      <c r="G355" s="186">
        <v>0</v>
      </c>
      <c r="H355" s="186">
        <v>0</v>
      </c>
      <c r="I355" s="187">
        <v>0</v>
      </c>
      <c r="J355" s="187">
        <v>0</v>
      </c>
      <c r="K355" s="187">
        <v>0</v>
      </c>
      <c r="L355" s="187">
        <v>0</v>
      </c>
      <c r="M355" s="187">
        <v>0</v>
      </c>
      <c r="N355" s="186">
        <v>0</v>
      </c>
      <c r="O355" s="186">
        <v>0</v>
      </c>
      <c r="P355" s="187">
        <v>0</v>
      </c>
      <c r="Q355" s="187">
        <v>0</v>
      </c>
      <c r="R355" s="188">
        <f t="shared" si="76"/>
        <v>0</v>
      </c>
      <c r="S355" s="188">
        <f t="shared" si="76"/>
        <v>0</v>
      </c>
    </row>
    <row r="356" spans="1:19" ht="11.45">
      <c r="A356" s="921"/>
      <c r="B356" s="922"/>
      <c r="C356" s="638" t="s">
        <v>4241</v>
      </c>
      <c r="D356" s="186">
        <v>0</v>
      </c>
      <c r="E356" s="186">
        <v>0</v>
      </c>
      <c r="F356" s="186">
        <v>0</v>
      </c>
      <c r="G356" s="186">
        <v>0</v>
      </c>
      <c r="H356" s="186">
        <v>0</v>
      </c>
      <c r="I356" s="187">
        <v>0</v>
      </c>
      <c r="J356" s="187">
        <v>0</v>
      </c>
      <c r="K356" s="187">
        <v>0</v>
      </c>
      <c r="L356" s="187">
        <v>0</v>
      </c>
      <c r="M356" s="187">
        <v>0</v>
      </c>
      <c r="N356" s="186">
        <v>0</v>
      </c>
      <c r="O356" s="186">
        <v>0</v>
      </c>
      <c r="P356" s="187">
        <v>0</v>
      </c>
      <c r="Q356" s="187">
        <v>0</v>
      </c>
      <c r="R356" s="188">
        <f t="shared" si="76"/>
        <v>0</v>
      </c>
      <c r="S356" s="188">
        <f t="shared" si="76"/>
        <v>0</v>
      </c>
    </row>
    <row r="357" spans="1:19" ht="11.45">
      <c r="A357" s="921"/>
      <c r="B357" s="922"/>
      <c r="C357" s="638" t="s">
        <v>4242</v>
      </c>
      <c r="D357" s="186">
        <v>0</v>
      </c>
      <c r="E357" s="186">
        <v>0</v>
      </c>
      <c r="F357" s="186">
        <v>0</v>
      </c>
      <c r="G357" s="186">
        <v>0</v>
      </c>
      <c r="H357" s="186">
        <v>0</v>
      </c>
      <c r="I357" s="187">
        <v>0</v>
      </c>
      <c r="J357" s="187">
        <v>4</v>
      </c>
      <c r="K357" s="187">
        <v>0</v>
      </c>
      <c r="L357" s="187">
        <v>0</v>
      </c>
      <c r="M357" s="187">
        <v>0</v>
      </c>
      <c r="N357" s="186">
        <v>0</v>
      </c>
      <c r="O357" s="186">
        <v>0</v>
      </c>
      <c r="P357" s="187">
        <v>0</v>
      </c>
      <c r="Q357" s="187">
        <v>0</v>
      </c>
      <c r="R357" s="188">
        <f t="shared" si="76"/>
        <v>4</v>
      </c>
      <c r="S357" s="188">
        <f t="shared" si="76"/>
        <v>0</v>
      </c>
    </row>
    <row r="358" spans="1:19" ht="11.45">
      <c r="A358" s="921"/>
      <c r="B358" s="922"/>
      <c r="C358" s="638" t="s">
        <v>4243</v>
      </c>
      <c r="D358" s="186">
        <v>1</v>
      </c>
      <c r="E358" s="186">
        <v>5</v>
      </c>
      <c r="F358" s="186">
        <v>1638</v>
      </c>
      <c r="G358" s="186">
        <v>1573</v>
      </c>
      <c r="H358" s="186">
        <v>4431</v>
      </c>
      <c r="I358" s="187">
        <v>4516</v>
      </c>
      <c r="J358" s="187">
        <v>3466</v>
      </c>
      <c r="K358" s="187">
        <v>3786</v>
      </c>
      <c r="L358" s="187">
        <v>1578</v>
      </c>
      <c r="M358" s="187">
        <v>2313</v>
      </c>
      <c r="N358" s="186">
        <v>2998</v>
      </c>
      <c r="O358" s="186">
        <v>4363</v>
      </c>
      <c r="P358" s="187">
        <v>1209</v>
      </c>
      <c r="Q358" s="187">
        <v>1421</v>
      </c>
      <c r="R358" s="188">
        <f t="shared" si="76"/>
        <v>15321</v>
      </c>
      <c r="S358" s="188">
        <f t="shared" si="76"/>
        <v>17977</v>
      </c>
    </row>
    <row r="359" spans="1:19" ht="12">
      <c r="A359" s="921"/>
      <c r="B359" s="922"/>
      <c r="C359" s="636" t="s">
        <v>4244</v>
      </c>
      <c r="D359" s="189">
        <f t="shared" ref="D359:Q359" si="78">SUM(D351:D358)</f>
        <v>1</v>
      </c>
      <c r="E359" s="189">
        <f t="shared" si="78"/>
        <v>5</v>
      </c>
      <c r="F359" s="189">
        <f t="shared" si="78"/>
        <v>1638</v>
      </c>
      <c r="G359" s="189">
        <f t="shared" si="78"/>
        <v>1573</v>
      </c>
      <c r="H359" s="189">
        <f t="shared" si="78"/>
        <v>4431</v>
      </c>
      <c r="I359" s="189">
        <f t="shared" si="78"/>
        <v>4516</v>
      </c>
      <c r="J359" s="189">
        <f t="shared" si="78"/>
        <v>3470</v>
      </c>
      <c r="K359" s="189">
        <f t="shared" si="78"/>
        <v>3786</v>
      </c>
      <c r="L359" s="189">
        <f t="shared" si="78"/>
        <v>1578</v>
      </c>
      <c r="M359" s="189">
        <f t="shared" si="78"/>
        <v>2313</v>
      </c>
      <c r="N359" s="189">
        <f t="shared" si="78"/>
        <v>2998</v>
      </c>
      <c r="O359" s="189">
        <f t="shared" si="78"/>
        <v>4363</v>
      </c>
      <c r="P359" s="189">
        <f t="shared" si="78"/>
        <v>1209</v>
      </c>
      <c r="Q359" s="189">
        <f t="shared" si="78"/>
        <v>1421</v>
      </c>
      <c r="R359" s="189">
        <f t="shared" si="76"/>
        <v>15325</v>
      </c>
      <c r="S359" s="189">
        <f>+E359+G359+I359+K359+M359+O359+Q359</f>
        <v>17977</v>
      </c>
    </row>
    <row r="360" spans="1:19" ht="11.45">
      <c r="A360" s="921"/>
      <c r="B360" s="922"/>
      <c r="C360" s="639" t="s">
        <v>4245</v>
      </c>
      <c r="D360" s="605">
        <v>0</v>
      </c>
      <c r="E360" s="605">
        <v>0</v>
      </c>
      <c r="F360" s="605">
        <v>0</v>
      </c>
      <c r="G360" s="605">
        <v>0</v>
      </c>
      <c r="H360" s="606">
        <v>0</v>
      </c>
      <c r="I360" s="605">
        <v>0</v>
      </c>
      <c r="J360" s="605">
        <v>0</v>
      </c>
      <c r="K360" s="605">
        <v>0</v>
      </c>
      <c r="L360" s="606">
        <v>5</v>
      </c>
      <c r="M360" s="606">
        <v>40</v>
      </c>
      <c r="N360" s="606">
        <v>4</v>
      </c>
      <c r="O360" s="606">
        <v>41</v>
      </c>
      <c r="P360" s="606">
        <v>0</v>
      </c>
      <c r="Q360" s="606">
        <v>0</v>
      </c>
      <c r="R360" s="607">
        <f>+D360+F360+H360+J360+L360+N360+P360</f>
        <v>9</v>
      </c>
      <c r="S360" s="607">
        <f>+E360+G360+I360+K360+M360+O360+Q360</f>
        <v>81</v>
      </c>
    </row>
    <row r="361" spans="1:19" ht="11.45">
      <c r="A361" s="921"/>
      <c r="B361" s="922"/>
      <c r="C361" s="635" t="s">
        <v>4246</v>
      </c>
      <c r="D361" s="606">
        <v>0</v>
      </c>
      <c r="E361" s="606">
        <v>0</v>
      </c>
      <c r="F361" s="606">
        <v>0</v>
      </c>
      <c r="G361" s="606">
        <v>0</v>
      </c>
      <c r="H361" s="606">
        <v>0</v>
      </c>
      <c r="I361" s="605">
        <v>0</v>
      </c>
      <c r="J361" s="605">
        <v>0</v>
      </c>
      <c r="K361" s="605">
        <v>0</v>
      </c>
      <c r="L361" s="605">
        <v>0</v>
      </c>
      <c r="M361" s="605">
        <v>0</v>
      </c>
      <c r="N361" s="606">
        <v>0</v>
      </c>
      <c r="O361" s="606">
        <v>0</v>
      </c>
      <c r="P361" s="605">
        <v>0</v>
      </c>
      <c r="Q361" s="605">
        <v>0</v>
      </c>
      <c r="R361" s="607">
        <f>+D361+F361+H361+J361+L361+N361+P361</f>
        <v>0</v>
      </c>
      <c r="S361" s="607">
        <f>+E361+G361+I361+K361+M361+O361+Q361</f>
        <v>0</v>
      </c>
    </row>
    <row r="362" spans="1:19" ht="12">
      <c r="A362" s="921"/>
      <c r="B362" s="922"/>
      <c r="C362" s="640"/>
      <c r="D362" s="193">
        <f t="shared" ref="D362:S362" si="79">+D359</f>
        <v>1</v>
      </c>
      <c r="E362" s="193">
        <f t="shared" si="79"/>
        <v>5</v>
      </c>
      <c r="F362" s="193">
        <f t="shared" si="79"/>
        <v>1638</v>
      </c>
      <c r="G362" s="193">
        <f t="shared" si="79"/>
        <v>1573</v>
      </c>
      <c r="H362" s="193">
        <f t="shared" si="79"/>
        <v>4431</v>
      </c>
      <c r="I362" s="193">
        <f t="shared" si="79"/>
        <v>4516</v>
      </c>
      <c r="J362" s="193">
        <f t="shared" si="79"/>
        <v>3470</v>
      </c>
      <c r="K362" s="193">
        <f t="shared" si="79"/>
        <v>3786</v>
      </c>
      <c r="L362" s="193">
        <f t="shared" si="79"/>
        <v>1578</v>
      </c>
      <c r="M362" s="193">
        <f t="shared" si="79"/>
        <v>2313</v>
      </c>
      <c r="N362" s="193">
        <f t="shared" si="79"/>
        <v>2998</v>
      </c>
      <c r="O362" s="193">
        <f t="shared" si="79"/>
        <v>4363</v>
      </c>
      <c r="P362" s="193">
        <f t="shared" si="79"/>
        <v>1209</v>
      </c>
      <c r="Q362" s="193">
        <f t="shared" si="79"/>
        <v>1421</v>
      </c>
      <c r="R362" s="193">
        <f t="shared" si="79"/>
        <v>15325</v>
      </c>
      <c r="S362" s="193">
        <f t="shared" si="79"/>
        <v>17977</v>
      </c>
    </row>
    <row r="363" spans="1:19" ht="12" customHeight="1">
      <c r="A363" s="921">
        <v>21</v>
      </c>
      <c r="B363" s="922" t="str">
        <f>VLOOKUP(VALUE(A363),Metas!$B$4:$C$5036,2,0)</f>
        <v>Mantener a 10 la tasa de mortalidad perinatal por cada 1000 nacidos vivos.</v>
      </c>
      <c r="C363" s="634" t="s">
        <v>4230</v>
      </c>
      <c r="D363" s="186">
        <v>0</v>
      </c>
      <c r="E363" s="186">
        <v>0</v>
      </c>
      <c r="F363" s="186">
        <v>0</v>
      </c>
      <c r="G363" s="186">
        <v>0</v>
      </c>
      <c r="H363" s="186">
        <v>0</v>
      </c>
      <c r="I363" s="187">
        <v>0</v>
      </c>
      <c r="J363" s="187">
        <v>0</v>
      </c>
      <c r="K363" s="187">
        <v>0</v>
      </c>
      <c r="L363" s="187">
        <v>0</v>
      </c>
      <c r="M363" s="187">
        <v>0</v>
      </c>
      <c r="N363" s="186">
        <v>0</v>
      </c>
      <c r="O363" s="186">
        <v>0</v>
      </c>
      <c r="P363" s="187">
        <v>0</v>
      </c>
      <c r="Q363" s="187">
        <v>0</v>
      </c>
      <c r="R363" s="188">
        <f>+D363+F363+H363+J363+L363+N363+P363</f>
        <v>0</v>
      </c>
      <c r="S363" s="188">
        <f>+E363+G363+I363+K363+M363+O363+Q363</f>
        <v>0</v>
      </c>
    </row>
    <row r="364" spans="1:19" ht="11.45">
      <c r="A364" s="921"/>
      <c r="B364" s="922"/>
      <c r="C364" s="634" t="s">
        <v>4231</v>
      </c>
      <c r="D364" s="186">
        <v>0</v>
      </c>
      <c r="E364" s="186">
        <v>0</v>
      </c>
      <c r="F364" s="186">
        <v>0</v>
      </c>
      <c r="G364" s="186">
        <v>0</v>
      </c>
      <c r="H364" s="186">
        <v>0</v>
      </c>
      <c r="I364" s="187">
        <v>0</v>
      </c>
      <c r="J364" s="187">
        <v>0</v>
      </c>
      <c r="K364" s="187">
        <v>0</v>
      </c>
      <c r="L364" s="187">
        <v>0</v>
      </c>
      <c r="M364" s="187">
        <v>0</v>
      </c>
      <c r="N364" s="186">
        <v>0</v>
      </c>
      <c r="O364" s="186">
        <v>0</v>
      </c>
      <c r="P364" s="187">
        <v>0</v>
      </c>
      <c r="Q364" s="187">
        <v>0</v>
      </c>
      <c r="R364" s="188">
        <f t="shared" ref="R364:S377" si="80">+D364+F364+H364+J364+L364+N364+P364</f>
        <v>0</v>
      </c>
      <c r="S364" s="188">
        <f t="shared" si="80"/>
        <v>0</v>
      </c>
    </row>
    <row r="365" spans="1:19" ht="11.45">
      <c r="A365" s="921"/>
      <c r="B365" s="922"/>
      <c r="C365" s="634" t="s">
        <v>4232</v>
      </c>
      <c r="D365" s="186">
        <v>0</v>
      </c>
      <c r="E365" s="186">
        <v>0</v>
      </c>
      <c r="F365" s="186">
        <v>0</v>
      </c>
      <c r="G365" s="186">
        <v>0</v>
      </c>
      <c r="H365" s="186">
        <v>0</v>
      </c>
      <c r="I365" s="187">
        <v>0</v>
      </c>
      <c r="J365" s="187">
        <v>0</v>
      </c>
      <c r="K365" s="187">
        <v>0</v>
      </c>
      <c r="L365" s="187">
        <v>0</v>
      </c>
      <c r="M365" s="187">
        <v>0</v>
      </c>
      <c r="N365" s="186">
        <v>0</v>
      </c>
      <c r="O365" s="186">
        <v>0</v>
      </c>
      <c r="P365" s="187">
        <v>0</v>
      </c>
      <c r="Q365" s="187">
        <v>0</v>
      </c>
      <c r="R365" s="188">
        <f t="shared" si="80"/>
        <v>0</v>
      </c>
      <c r="S365" s="188">
        <f t="shared" si="80"/>
        <v>0</v>
      </c>
    </row>
    <row r="366" spans="1:19" ht="11.45">
      <c r="A366" s="921"/>
      <c r="B366" s="922"/>
      <c r="C366" s="634" t="s">
        <v>4233</v>
      </c>
      <c r="D366" s="186">
        <v>0</v>
      </c>
      <c r="E366" s="186">
        <v>0</v>
      </c>
      <c r="F366" s="186">
        <v>0</v>
      </c>
      <c r="G366" s="186">
        <v>0</v>
      </c>
      <c r="H366" s="186">
        <v>0</v>
      </c>
      <c r="I366" s="187">
        <v>0</v>
      </c>
      <c r="J366" s="187">
        <v>0</v>
      </c>
      <c r="K366" s="187">
        <v>0</v>
      </c>
      <c r="L366" s="187">
        <v>0</v>
      </c>
      <c r="M366" s="187">
        <v>0</v>
      </c>
      <c r="N366" s="186">
        <v>0</v>
      </c>
      <c r="O366" s="186">
        <v>0</v>
      </c>
      <c r="P366" s="187">
        <v>0</v>
      </c>
      <c r="Q366" s="187">
        <v>0</v>
      </c>
      <c r="R366" s="188">
        <f t="shared" si="80"/>
        <v>0</v>
      </c>
      <c r="S366" s="188">
        <f t="shared" si="80"/>
        <v>0</v>
      </c>
    </row>
    <row r="367" spans="1:19" ht="11.45">
      <c r="A367" s="921"/>
      <c r="B367" s="922"/>
      <c r="C367" s="634" t="s">
        <v>4234</v>
      </c>
      <c r="D367" s="186">
        <v>0</v>
      </c>
      <c r="E367" s="186">
        <v>0</v>
      </c>
      <c r="F367" s="186">
        <v>0</v>
      </c>
      <c r="G367" s="186">
        <v>0</v>
      </c>
      <c r="H367" s="186">
        <v>0</v>
      </c>
      <c r="I367" s="187">
        <v>0</v>
      </c>
      <c r="J367" s="187">
        <v>0</v>
      </c>
      <c r="K367" s="187">
        <v>0</v>
      </c>
      <c r="L367" s="187">
        <v>0</v>
      </c>
      <c r="M367" s="187">
        <v>0</v>
      </c>
      <c r="N367" s="186">
        <v>0</v>
      </c>
      <c r="O367" s="186">
        <v>0</v>
      </c>
      <c r="P367" s="187">
        <v>0</v>
      </c>
      <c r="Q367" s="187">
        <v>0</v>
      </c>
      <c r="R367" s="188">
        <f t="shared" si="80"/>
        <v>0</v>
      </c>
      <c r="S367" s="188">
        <f t="shared" si="80"/>
        <v>0</v>
      </c>
    </row>
    <row r="368" spans="1:19" ht="11.45">
      <c r="A368" s="921"/>
      <c r="B368" s="922"/>
      <c r="C368" s="635" t="s">
        <v>4235</v>
      </c>
      <c r="D368" s="186">
        <v>0</v>
      </c>
      <c r="E368" s="186">
        <v>1</v>
      </c>
      <c r="F368" s="186">
        <v>0</v>
      </c>
      <c r="G368" s="186">
        <v>0</v>
      </c>
      <c r="H368" s="186">
        <v>0</v>
      </c>
      <c r="I368" s="187">
        <v>0</v>
      </c>
      <c r="J368" s="187">
        <v>0</v>
      </c>
      <c r="K368" s="187">
        <v>0</v>
      </c>
      <c r="L368" s="187">
        <v>0</v>
      </c>
      <c r="M368" s="187">
        <v>0</v>
      </c>
      <c r="N368" s="186">
        <v>0</v>
      </c>
      <c r="O368" s="186">
        <v>0</v>
      </c>
      <c r="P368" s="187">
        <v>0</v>
      </c>
      <c r="Q368" s="187">
        <v>0</v>
      </c>
      <c r="R368" s="188">
        <f t="shared" si="80"/>
        <v>0</v>
      </c>
      <c r="S368" s="188">
        <f t="shared" si="80"/>
        <v>1</v>
      </c>
    </row>
    <row r="369" spans="1:19" ht="12">
      <c r="A369" s="921"/>
      <c r="B369" s="922"/>
      <c r="C369" s="636" t="s">
        <v>4236</v>
      </c>
      <c r="D369" s="189">
        <f t="shared" ref="D369:M369" si="81">SUM(D363:D368)</f>
        <v>0</v>
      </c>
      <c r="E369" s="189">
        <f t="shared" si="81"/>
        <v>1</v>
      </c>
      <c r="F369" s="189">
        <f t="shared" si="81"/>
        <v>0</v>
      </c>
      <c r="G369" s="189">
        <f t="shared" si="81"/>
        <v>0</v>
      </c>
      <c r="H369" s="189">
        <f t="shared" si="81"/>
        <v>0</v>
      </c>
      <c r="I369" s="189">
        <f t="shared" si="81"/>
        <v>0</v>
      </c>
      <c r="J369" s="189">
        <f t="shared" si="81"/>
        <v>0</v>
      </c>
      <c r="K369" s="189">
        <f t="shared" si="81"/>
        <v>0</v>
      </c>
      <c r="L369" s="189">
        <f t="shared" si="81"/>
        <v>0</v>
      </c>
      <c r="M369" s="189">
        <f t="shared" si="81"/>
        <v>0</v>
      </c>
      <c r="N369" s="189">
        <f>SUM(N363:N368)</f>
        <v>0</v>
      </c>
      <c r="O369" s="189">
        <f>SUM(O363:O368)</f>
        <v>0</v>
      </c>
      <c r="P369" s="189">
        <f>SUM(P363:P368)</f>
        <v>0</v>
      </c>
      <c r="Q369" s="189">
        <f>SUM(Q363:Q368)</f>
        <v>0</v>
      </c>
      <c r="R369" s="189">
        <f t="shared" si="80"/>
        <v>0</v>
      </c>
      <c r="S369" s="189">
        <f t="shared" si="80"/>
        <v>1</v>
      </c>
    </row>
    <row r="370" spans="1:19" ht="11.45">
      <c r="A370" s="921"/>
      <c r="B370" s="922"/>
      <c r="C370" s="637" t="s">
        <v>4237</v>
      </c>
      <c r="D370" s="186">
        <v>0</v>
      </c>
      <c r="E370" s="186">
        <v>0</v>
      </c>
      <c r="F370" s="186">
        <v>0</v>
      </c>
      <c r="G370" s="186">
        <v>0</v>
      </c>
      <c r="H370" s="186">
        <v>0</v>
      </c>
      <c r="I370" s="187">
        <v>0</v>
      </c>
      <c r="J370" s="187">
        <v>0</v>
      </c>
      <c r="K370" s="187">
        <v>0</v>
      </c>
      <c r="L370" s="187">
        <v>0</v>
      </c>
      <c r="M370" s="187">
        <v>0</v>
      </c>
      <c r="N370" s="186">
        <v>0</v>
      </c>
      <c r="O370" s="186">
        <v>0</v>
      </c>
      <c r="P370" s="187">
        <v>0</v>
      </c>
      <c r="Q370" s="187">
        <v>0</v>
      </c>
      <c r="R370" s="188">
        <f t="shared" si="80"/>
        <v>0</v>
      </c>
      <c r="S370" s="188">
        <f t="shared" si="80"/>
        <v>0</v>
      </c>
    </row>
    <row r="371" spans="1:19" ht="11.45">
      <c r="A371" s="921"/>
      <c r="B371" s="922"/>
      <c r="C371" s="637" t="s">
        <v>4238</v>
      </c>
      <c r="D371" s="186">
        <v>0</v>
      </c>
      <c r="E371" s="186">
        <v>0</v>
      </c>
      <c r="F371" s="186">
        <v>0</v>
      </c>
      <c r="G371" s="186">
        <v>0</v>
      </c>
      <c r="H371" s="186">
        <v>0</v>
      </c>
      <c r="I371" s="187">
        <v>0</v>
      </c>
      <c r="J371" s="187">
        <v>0</v>
      </c>
      <c r="K371" s="187">
        <v>0</v>
      </c>
      <c r="L371" s="187">
        <v>0</v>
      </c>
      <c r="M371" s="187">
        <v>0</v>
      </c>
      <c r="N371" s="186">
        <v>0</v>
      </c>
      <c r="O371" s="186">
        <v>0</v>
      </c>
      <c r="P371" s="187">
        <v>0</v>
      </c>
      <c r="Q371" s="187">
        <v>0</v>
      </c>
      <c r="R371" s="188">
        <f t="shared" si="80"/>
        <v>0</v>
      </c>
      <c r="S371" s="188">
        <f t="shared" si="80"/>
        <v>0</v>
      </c>
    </row>
    <row r="372" spans="1:19" ht="11.45">
      <c r="A372" s="921"/>
      <c r="B372" s="922"/>
      <c r="C372" s="638" t="s">
        <v>4239</v>
      </c>
      <c r="D372" s="186">
        <v>0</v>
      </c>
      <c r="E372" s="186">
        <v>0</v>
      </c>
      <c r="F372" s="186">
        <v>0</v>
      </c>
      <c r="G372" s="186">
        <v>0</v>
      </c>
      <c r="H372" s="186">
        <v>0</v>
      </c>
      <c r="I372" s="187">
        <v>0</v>
      </c>
      <c r="J372" s="187">
        <v>0</v>
      </c>
      <c r="K372" s="187">
        <v>0</v>
      </c>
      <c r="L372" s="187">
        <v>0</v>
      </c>
      <c r="M372" s="187">
        <v>0</v>
      </c>
      <c r="N372" s="186">
        <v>0</v>
      </c>
      <c r="O372" s="186">
        <v>0</v>
      </c>
      <c r="P372" s="187">
        <v>0</v>
      </c>
      <c r="Q372" s="187">
        <v>0</v>
      </c>
      <c r="R372" s="188">
        <f t="shared" si="80"/>
        <v>0</v>
      </c>
      <c r="S372" s="188">
        <f t="shared" si="80"/>
        <v>0</v>
      </c>
    </row>
    <row r="373" spans="1:19" ht="11.45">
      <c r="A373" s="921"/>
      <c r="B373" s="922"/>
      <c r="C373" s="638" t="s">
        <v>4240</v>
      </c>
      <c r="D373" s="186">
        <v>0</v>
      </c>
      <c r="E373" s="186">
        <v>0</v>
      </c>
      <c r="F373" s="186">
        <v>0</v>
      </c>
      <c r="G373" s="186">
        <v>0</v>
      </c>
      <c r="H373" s="186">
        <v>0</v>
      </c>
      <c r="I373" s="187">
        <v>0</v>
      </c>
      <c r="J373" s="187">
        <v>0</v>
      </c>
      <c r="K373" s="187">
        <v>0</v>
      </c>
      <c r="L373" s="187">
        <v>0</v>
      </c>
      <c r="M373" s="187">
        <v>0</v>
      </c>
      <c r="N373" s="186">
        <v>0</v>
      </c>
      <c r="O373" s="186">
        <v>0</v>
      </c>
      <c r="P373" s="187">
        <v>0</v>
      </c>
      <c r="Q373" s="187">
        <v>0</v>
      </c>
      <c r="R373" s="188">
        <f t="shared" si="80"/>
        <v>0</v>
      </c>
      <c r="S373" s="188">
        <f t="shared" si="80"/>
        <v>0</v>
      </c>
    </row>
    <row r="374" spans="1:19" ht="11.45">
      <c r="A374" s="921"/>
      <c r="B374" s="922"/>
      <c r="C374" s="638" t="s">
        <v>4241</v>
      </c>
      <c r="D374" s="186">
        <v>0</v>
      </c>
      <c r="E374" s="186">
        <v>0</v>
      </c>
      <c r="F374" s="186">
        <v>0</v>
      </c>
      <c r="G374" s="186">
        <v>0</v>
      </c>
      <c r="H374" s="186">
        <v>0</v>
      </c>
      <c r="I374" s="187">
        <v>0</v>
      </c>
      <c r="J374" s="187">
        <v>0</v>
      </c>
      <c r="K374" s="187">
        <v>0</v>
      </c>
      <c r="L374" s="187">
        <v>0</v>
      </c>
      <c r="M374" s="187">
        <v>0</v>
      </c>
      <c r="N374" s="186">
        <v>0</v>
      </c>
      <c r="O374" s="186">
        <v>0</v>
      </c>
      <c r="P374" s="187">
        <v>0</v>
      </c>
      <c r="Q374" s="187">
        <v>0</v>
      </c>
      <c r="R374" s="188">
        <f t="shared" si="80"/>
        <v>0</v>
      </c>
      <c r="S374" s="188">
        <f t="shared" si="80"/>
        <v>0</v>
      </c>
    </row>
    <row r="375" spans="1:19" ht="11.45">
      <c r="A375" s="921"/>
      <c r="B375" s="922"/>
      <c r="C375" s="638" t="s">
        <v>4242</v>
      </c>
      <c r="D375" s="186">
        <v>0</v>
      </c>
      <c r="E375" s="186">
        <v>0</v>
      </c>
      <c r="F375" s="186">
        <v>0</v>
      </c>
      <c r="G375" s="186">
        <v>0</v>
      </c>
      <c r="H375" s="186">
        <v>0</v>
      </c>
      <c r="I375" s="187">
        <v>0</v>
      </c>
      <c r="J375" s="187">
        <v>0</v>
      </c>
      <c r="K375" s="187">
        <v>0</v>
      </c>
      <c r="L375" s="187">
        <v>0</v>
      </c>
      <c r="M375" s="187">
        <v>0</v>
      </c>
      <c r="N375" s="186">
        <v>0</v>
      </c>
      <c r="O375" s="186">
        <v>0</v>
      </c>
      <c r="P375" s="187">
        <v>0</v>
      </c>
      <c r="Q375" s="187">
        <v>0</v>
      </c>
      <c r="R375" s="188">
        <f t="shared" si="80"/>
        <v>0</v>
      </c>
      <c r="S375" s="188">
        <f t="shared" si="80"/>
        <v>0</v>
      </c>
    </row>
    <row r="376" spans="1:19" ht="11.45">
      <c r="A376" s="921"/>
      <c r="B376" s="922"/>
      <c r="C376" s="638" t="s">
        <v>4243</v>
      </c>
      <c r="D376" s="186">
        <v>26</v>
      </c>
      <c r="E376" s="186">
        <v>18</v>
      </c>
      <c r="F376" s="186">
        <v>0</v>
      </c>
      <c r="G376" s="186">
        <v>0</v>
      </c>
      <c r="H376" s="186">
        <v>0</v>
      </c>
      <c r="I376" s="187">
        <v>0</v>
      </c>
      <c r="J376" s="187">
        <v>0</v>
      </c>
      <c r="K376" s="187">
        <v>0</v>
      </c>
      <c r="L376" s="187">
        <v>0</v>
      </c>
      <c r="M376" s="187">
        <v>5</v>
      </c>
      <c r="N376" s="186">
        <v>0</v>
      </c>
      <c r="O376" s="186">
        <v>1</v>
      </c>
      <c r="P376" s="187">
        <v>0</v>
      </c>
      <c r="Q376" s="187">
        <v>0</v>
      </c>
      <c r="R376" s="188">
        <f t="shared" si="80"/>
        <v>26</v>
      </c>
      <c r="S376" s="188">
        <f t="shared" si="80"/>
        <v>24</v>
      </c>
    </row>
    <row r="377" spans="1:19" ht="12">
      <c r="A377" s="921"/>
      <c r="B377" s="922"/>
      <c r="C377" s="636" t="s">
        <v>4244</v>
      </c>
      <c r="D377" s="189">
        <f t="shared" ref="D377:Q377" si="82">SUM(D369:D376)</f>
        <v>26</v>
      </c>
      <c r="E377" s="189">
        <f t="shared" si="82"/>
        <v>19</v>
      </c>
      <c r="F377" s="189">
        <f t="shared" si="82"/>
        <v>0</v>
      </c>
      <c r="G377" s="189">
        <f t="shared" si="82"/>
        <v>0</v>
      </c>
      <c r="H377" s="189">
        <f t="shared" si="82"/>
        <v>0</v>
      </c>
      <c r="I377" s="189">
        <f t="shared" si="82"/>
        <v>0</v>
      </c>
      <c r="J377" s="189">
        <f t="shared" si="82"/>
        <v>0</v>
      </c>
      <c r="K377" s="189">
        <f t="shared" si="82"/>
        <v>0</v>
      </c>
      <c r="L377" s="189">
        <f t="shared" si="82"/>
        <v>0</v>
      </c>
      <c r="M377" s="189">
        <f t="shared" si="82"/>
        <v>5</v>
      </c>
      <c r="N377" s="189">
        <f t="shared" si="82"/>
        <v>0</v>
      </c>
      <c r="O377" s="189">
        <f t="shared" si="82"/>
        <v>1</v>
      </c>
      <c r="P377" s="189">
        <f t="shared" si="82"/>
        <v>0</v>
      </c>
      <c r="Q377" s="189">
        <f t="shared" si="82"/>
        <v>0</v>
      </c>
      <c r="R377" s="189">
        <f t="shared" si="80"/>
        <v>26</v>
      </c>
      <c r="S377" s="189">
        <f>+E377+G377+I377+K377+M377+O377+Q377</f>
        <v>25</v>
      </c>
    </row>
    <row r="378" spans="1:19" ht="11.45">
      <c r="A378" s="921"/>
      <c r="B378" s="922"/>
      <c r="C378" s="639" t="s">
        <v>4245</v>
      </c>
      <c r="D378" s="605">
        <v>0</v>
      </c>
      <c r="E378" s="605">
        <v>0</v>
      </c>
      <c r="F378" s="605">
        <v>0</v>
      </c>
      <c r="G378" s="605">
        <v>0</v>
      </c>
      <c r="H378" s="606">
        <v>0</v>
      </c>
      <c r="I378" s="605">
        <v>0</v>
      </c>
      <c r="J378" s="605">
        <v>0</v>
      </c>
      <c r="K378" s="605">
        <v>0</v>
      </c>
      <c r="L378" s="606">
        <v>0</v>
      </c>
      <c r="M378" s="606">
        <v>0</v>
      </c>
      <c r="N378" s="606">
        <v>0</v>
      </c>
      <c r="O378" s="606">
        <v>0</v>
      </c>
      <c r="P378" s="606">
        <v>0</v>
      </c>
      <c r="Q378" s="606">
        <v>0</v>
      </c>
      <c r="R378" s="607">
        <f>+D378+F378+H378+J378+L378+N378+P378</f>
        <v>0</v>
      </c>
      <c r="S378" s="607">
        <f>+E378+G378+I378+K378+M378+O378+Q378</f>
        <v>0</v>
      </c>
    </row>
    <row r="379" spans="1:19" ht="11.45">
      <c r="A379" s="921"/>
      <c r="B379" s="922"/>
      <c r="C379" s="635" t="s">
        <v>4246</v>
      </c>
      <c r="D379" s="606">
        <v>0</v>
      </c>
      <c r="E379" s="606">
        <v>0</v>
      </c>
      <c r="F379" s="606">
        <v>0</v>
      </c>
      <c r="G379" s="606">
        <v>0</v>
      </c>
      <c r="H379" s="606">
        <v>0</v>
      </c>
      <c r="I379" s="605">
        <v>0</v>
      </c>
      <c r="J379" s="605">
        <v>0</v>
      </c>
      <c r="K379" s="605">
        <v>0</v>
      </c>
      <c r="L379" s="605">
        <v>0</v>
      </c>
      <c r="M379" s="605">
        <v>0</v>
      </c>
      <c r="N379" s="606">
        <v>0</v>
      </c>
      <c r="O379" s="606">
        <v>0</v>
      </c>
      <c r="P379" s="605">
        <v>0</v>
      </c>
      <c r="Q379" s="605">
        <v>0</v>
      </c>
      <c r="R379" s="607">
        <f>+D379+F379+H379+J379+L379+N379+P379</f>
        <v>0</v>
      </c>
      <c r="S379" s="607">
        <f>+E379+G379+I379+K379+M379+O379+Q379</f>
        <v>0</v>
      </c>
    </row>
    <row r="380" spans="1:19" ht="12">
      <c r="A380" s="921"/>
      <c r="B380" s="922"/>
      <c r="C380" s="640"/>
      <c r="D380" s="193">
        <f t="shared" ref="D380:S380" si="83">+D377</f>
        <v>26</v>
      </c>
      <c r="E380" s="193">
        <f t="shared" si="83"/>
        <v>19</v>
      </c>
      <c r="F380" s="193">
        <f t="shared" si="83"/>
        <v>0</v>
      </c>
      <c r="G380" s="193">
        <f t="shared" si="83"/>
        <v>0</v>
      </c>
      <c r="H380" s="193">
        <f t="shared" si="83"/>
        <v>0</v>
      </c>
      <c r="I380" s="193">
        <f t="shared" si="83"/>
        <v>0</v>
      </c>
      <c r="J380" s="193">
        <f t="shared" si="83"/>
        <v>0</v>
      </c>
      <c r="K380" s="193">
        <f t="shared" si="83"/>
        <v>0</v>
      </c>
      <c r="L380" s="193">
        <f t="shared" si="83"/>
        <v>0</v>
      </c>
      <c r="M380" s="193">
        <f t="shared" si="83"/>
        <v>5</v>
      </c>
      <c r="N380" s="193">
        <f t="shared" si="83"/>
        <v>0</v>
      </c>
      <c r="O380" s="193">
        <f t="shared" si="83"/>
        <v>1</v>
      </c>
      <c r="P380" s="193">
        <f t="shared" si="83"/>
        <v>0</v>
      </c>
      <c r="Q380" s="193">
        <f t="shared" si="83"/>
        <v>0</v>
      </c>
      <c r="R380" s="193">
        <f t="shared" si="83"/>
        <v>26</v>
      </c>
      <c r="S380" s="193">
        <f t="shared" si="83"/>
        <v>25</v>
      </c>
    </row>
    <row r="381" spans="1:19" ht="12" customHeight="1">
      <c r="A381" s="921">
        <v>22</v>
      </c>
      <c r="B381" s="922" t="str">
        <f>VLOOKUP(VALUE(A381),Metas!$B$4:$C$5036,2,0)</f>
        <v>Desarrollar el 100% de las intervenciones en las líneas estratégicas del plan de acción para la prevención y manejo del bajo peso al nacer.</v>
      </c>
      <c r="C381" s="634" t="s">
        <v>4230</v>
      </c>
      <c r="D381" s="186">
        <v>0</v>
      </c>
      <c r="E381" s="186">
        <v>0</v>
      </c>
      <c r="F381" s="186">
        <v>0</v>
      </c>
      <c r="G381" s="186">
        <v>0</v>
      </c>
      <c r="H381" s="186">
        <v>0</v>
      </c>
      <c r="I381" s="187">
        <v>0</v>
      </c>
      <c r="J381" s="187">
        <v>0</v>
      </c>
      <c r="K381" s="187">
        <v>0</v>
      </c>
      <c r="L381" s="187">
        <v>0</v>
      </c>
      <c r="M381" s="187">
        <v>0</v>
      </c>
      <c r="N381" s="186">
        <v>0</v>
      </c>
      <c r="O381" s="186">
        <v>0</v>
      </c>
      <c r="P381" s="187">
        <v>0</v>
      </c>
      <c r="Q381" s="187">
        <v>0</v>
      </c>
      <c r="R381" s="188">
        <f>+D381+F381+H381+J381+L381+N381+P381</f>
        <v>0</v>
      </c>
      <c r="S381" s="188">
        <f>+E381+G381+I381+K381+M381+O381+Q381</f>
        <v>0</v>
      </c>
    </row>
    <row r="382" spans="1:19" ht="11.45">
      <c r="A382" s="921"/>
      <c r="B382" s="922"/>
      <c r="C382" s="634" t="s">
        <v>4231</v>
      </c>
      <c r="D382" s="186">
        <v>0</v>
      </c>
      <c r="E382" s="186">
        <v>0</v>
      </c>
      <c r="F382" s="186">
        <v>0</v>
      </c>
      <c r="G382" s="186">
        <v>0</v>
      </c>
      <c r="H382" s="186">
        <v>0</v>
      </c>
      <c r="I382" s="187">
        <v>0</v>
      </c>
      <c r="J382" s="187">
        <v>0</v>
      </c>
      <c r="K382" s="187">
        <v>0</v>
      </c>
      <c r="L382" s="187">
        <v>0</v>
      </c>
      <c r="M382" s="187">
        <v>0</v>
      </c>
      <c r="N382" s="186">
        <v>0</v>
      </c>
      <c r="O382" s="186">
        <v>0</v>
      </c>
      <c r="P382" s="187">
        <v>0</v>
      </c>
      <c r="Q382" s="187">
        <v>0</v>
      </c>
      <c r="R382" s="188">
        <f t="shared" ref="R382:S395" si="84">+D382+F382+H382+J382+L382+N382+P382</f>
        <v>0</v>
      </c>
      <c r="S382" s="188">
        <f t="shared" si="84"/>
        <v>0</v>
      </c>
    </row>
    <row r="383" spans="1:19" ht="11.45">
      <c r="A383" s="921"/>
      <c r="B383" s="922"/>
      <c r="C383" s="634" t="s">
        <v>4232</v>
      </c>
      <c r="D383" s="186">
        <v>0</v>
      </c>
      <c r="E383" s="186">
        <v>0</v>
      </c>
      <c r="F383" s="186">
        <v>0</v>
      </c>
      <c r="G383" s="186">
        <v>0</v>
      </c>
      <c r="H383" s="186">
        <v>0</v>
      </c>
      <c r="I383" s="187">
        <v>0</v>
      </c>
      <c r="J383" s="187">
        <v>0</v>
      </c>
      <c r="K383" s="187">
        <v>0</v>
      </c>
      <c r="L383" s="187">
        <v>0</v>
      </c>
      <c r="M383" s="187">
        <v>0</v>
      </c>
      <c r="N383" s="186">
        <v>0</v>
      </c>
      <c r="O383" s="186">
        <v>0</v>
      </c>
      <c r="P383" s="187">
        <v>0</v>
      </c>
      <c r="Q383" s="187">
        <v>0</v>
      </c>
      <c r="R383" s="188">
        <f t="shared" si="84"/>
        <v>0</v>
      </c>
      <c r="S383" s="188">
        <f t="shared" si="84"/>
        <v>0</v>
      </c>
    </row>
    <row r="384" spans="1:19" ht="11.45">
      <c r="A384" s="921"/>
      <c r="B384" s="922"/>
      <c r="C384" s="634" t="s">
        <v>4233</v>
      </c>
      <c r="D384" s="186">
        <v>0</v>
      </c>
      <c r="E384" s="186">
        <v>0</v>
      </c>
      <c r="F384" s="186">
        <v>0</v>
      </c>
      <c r="G384" s="186">
        <v>0</v>
      </c>
      <c r="H384" s="186">
        <v>0</v>
      </c>
      <c r="I384" s="187">
        <v>0</v>
      </c>
      <c r="J384" s="187">
        <v>0</v>
      </c>
      <c r="K384" s="187">
        <v>0</v>
      </c>
      <c r="L384" s="187">
        <v>0</v>
      </c>
      <c r="M384" s="187">
        <v>0</v>
      </c>
      <c r="N384" s="186">
        <v>0</v>
      </c>
      <c r="O384" s="186">
        <v>0</v>
      </c>
      <c r="P384" s="187">
        <v>0</v>
      </c>
      <c r="Q384" s="187">
        <v>0</v>
      </c>
      <c r="R384" s="188">
        <f t="shared" si="84"/>
        <v>0</v>
      </c>
      <c r="S384" s="188">
        <f t="shared" si="84"/>
        <v>0</v>
      </c>
    </row>
    <row r="385" spans="1:19" ht="11.45">
      <c r="A385" s="921"/>
      <c r="B385" s="922"/>
      <c r="C385" s="634" t="s">
        <v>4234</v>
      </c>
      <c r="D385" s="186">
        <v>0</v>
      </c>
      <c r="E385" s="186">
        <v>0</v>
      </c>
      <c r="F385" s="186">
        <v>0</v>
      </c>
      <c r="G385" s="186">
        <v>0</v>
      </c>
      <c r="H385" s="186">
        <v>0</v>
      </c>
      <c r="I385" s="187">
        <v>0</v>
      </c>
      <c r="J385" s="187">
        <v>0</v>
      </c>
      <c r="K385" s="187">
        <v>0</v>
      </c>
      <c r="L385" s="187">
        <v>0</v>
      </c>
      <c r="M385" s="187">
        <v>0</v>
      </c>
      <c r="N385" s="186">
        <v>0</v>
      </c>
      <c r="O385" s="186">
        <v>0</v>
      </c>
      <c r="P385" s="187">
        <v>0</v>
      </c>
      <c r="Q385" s="187">
        <v>0</v>
      </c>
      <c r="R385" s="188">
        <f t="shared" si="84"/>
        <v>0</v>
      </c>
      <c r="S385" s="188">
        <f t="shared" si="84"/>
        <v>0</v>
      </c>
    </row>
    <row r="386" spans="1:19" ht="11.45">
      <c r="A386" s="921"/>
      <c r="B386" s="922"/>
      <c r="C386" s="635" t="s">
        <v>4235</v>
      </c>
      <c r="D386" s="186">
        <v>0</v>
      </c>
      <c r="E386" s="186">
        <v>0</v>
      </c>
      <c r="F386" s="186">
        <v>0</v>
      </c>
      <c r="G386" s="186">
        <v>0</v>
      </c>
      <c r="H386" s="186">
        <v>0</v>
      </c>
      <c r="I386" s="187">
        <v>0</v>
      </c>
      <c r="J386" s="187">
        <v>0</v>
      </c>
      <c r="K386" s="187">
        <v>0</v>
      </c>
      <c r="L386" s="187">
        <v>0</v>
      </c>
      <c r="M386" s="187">
        <v>0</v>
      </c>
      <c r="N386" s="186">
        <v>0</v>
      </c>
      <c r="O386" s="186">
        <v>0</v>
      </c>
      <c r="P386" s="187">
        <v>0</v>
      </c>
      <c r="Q386" s="187">
        <v>0</v>
      </c>
      <c r="R386" s="188">
        <f t="shared" si="84"/>
        <v>0</v>
      </c>
      <c r="S386" s="188">
        <f t="shared" si="84"/>
        <v>0</v>
      </c>
    </row>
    <row r="387" spans="1:19" ht="12">
      <c r="A387" s="921"/>
      <c r="B387" s="922"/>
      <c r="C387" s="636" t="s">
        <v>4236</v>
      </c>
      <c r="D387" s="189">
        <f t="shared" ref="D387:M387" si="85">SUM(D381:D386)</f>
        <v>0</v>
      </c>
      <c r="E387" s="189">
        <f t="shared" si="85"/>
        <v>0</v>
      </c>
      <c r="F387" s="189">
        <f t="shared" si="85"/>
        <v>0</v>
      </c>
      <c r="G387" s="189">
        <f t="shared" si="85"/>
        <v>0</v>
      </c>
      <c r="H387" s="189">
        <f t="shared" si="85"/>
        <v>0</v>
      </c>
      <c r="I387" s="189">
        <f t="shared" si="85"/>
        <v>0</v>
      </c>
      <c r="J387" s="189">
        <f t="shared" si="85"/>
        <v>0</v>
      </c>
      <c r="K387" s="189">
        <f t="shared" si="85"/>
        <v>0</v>
      </c>
      <c r="L387" s="189">
        <f t="shared" si="85"/>
        <v>0</v>
      </c>
      <c r="M387" s="189">
        <f t="shared" si="85"/>
        <v>0</v>
      </c>
      <c r="N387" s="189">
        <f>SUM(N381:N386)</f>
        <v>0</v>
      </c>
      <c r="O387" s="189">
        <f>SUM(O381:O386)</f>
        <v>0</v>
      </c>
      <c r="P387" s="189">
        <f>SUM(P381:P386)</f>
        <v>0</v>
      </c>
      <c r="Q387" s="189">
        <f>SUM(Q381:Q386)</f>
        <v>0</v>
      </c>
      <c r="R387" s="189">
        <f t="shared" si="84"/>
        <v>0</v>
      </c>
      <c r="S387" s="189">
        <f t="shared" si="84"/>
        <v>0</v>
      </c>
    </row>
    <row r="388" spans="1:19" ht="11.45">
      <c r="A388" s="921"/>
      <c r="B388" s="922"/>
      <c r="C388" s="637" t="s">
        <v>4237</v>
      </c>
      <c r="D388" s="186">
        <v>0</v>
      </c>
      <c r="E388" s="186">
        <v>0</v>
      </c>
      <c r="F388" s="186">
        <v>0</v>
      </c>
      <c r="G388" s="186">
        <v>0</v>
      </c>
      <c r="H388" s="186">
        <v>0</v>
      </c>
      <c r="I388" s="187">
        <v>0</v>
      </c>
      <c r="J388" s="187">
        <v>0</v>
      </c>
      <c r="K388" s="187">
        <v>0</v>
      </c>
      <c r="L388" s="187">
        <v>0</v>
      </c>
      <c r="M388" s="187">
        <v>0</v>
      </c>
      <c r="N388" s="186">
        <v>0</v>
      </c>
      <c r="O388" s="186">
        <v>0</v>
      </c>
      <c r="P388" s="187">
        <v>0</v>
      </c>
      <c r="Q388" s="187">
        <v>0</v>
      </c>
      <c r="R388" s="188">
        <f t="shared" si="84"/>
        <v>0</v>
      </c>
      <c r="S388" s="188">
        <f t="shared" si="84"/>
        <v>0</v>
      </c>
    </row>
    <row r="389" spans="1:19" ht="11.45">
      <c r="A389" s="921"/>
      <c r="B389" s="922"/>
      <c r="C389" s="637" t="s">
        <v>4238</v>
      </c>
      <c r="D389" s="186">
        <v>0</v>
      </c>
      <c r="E389" s="186">
        <v>0</v>
      </c>
      <c r="F389" s="186">
        <v>0</v>
      </c>
      <c r="G389" s="186">
        <v>0</v>
      </c>
      <c r="H389" s="186">
        <v>0</v>
      </c>
      <c r="I389" s="187">
        <v>0</v>
      </c>
      <c r="J389" s="187">
        <v>0</v>
      </c>
      <c r="K389" s="187">
        <v>0</v>
      </c>
      <c r="L389" s="187">
        <v>0</v>
      </c>
      <c r="M389" s="187">
        <v>0</v>
      </c>
      <c r="N389" s="186">
        <v>0</v>
      </c>
      <c r="O389" s="186">
        <v>0</v>
      </c>
      <c r="P389" s="187">
        <v>0</v>
      </c>
      <c r="Q389" s="187">
        <v>0</v>
      </c>
      <c r="R389" s="188">
        <f t="shared" si="84"/>
        <v>0</v>
      </c>
      <c r="S389" s="188">
        <f t="shared" si="84"/>
        <v>0</v>
      </c>
    </row>
    <row r="390" spans="1:19" ht="11.45">
      <c r="A390" s="921"/>
      <c r="B390" s="922"/>
      <c r="C390" s="638" t="s">
        <v>4239</v>
      </c>
      <c r="D390" s="186">
        <v>0</v>
      </c>
      <c r="E390" s="186">
        <v>0</v>
      </c>
      <c r="F390" s="186">
        <v>0</v>
      </c>
      <c r="G390" s="186">
        <v>0</v>
      </c>
      <c r="H390" s="186">
        <v>0</v>
      </c>
      <c r="I390" s="187">
        <v>0</v>
      </c>
      <c r="J390" s="187">
        <v>0</v>
      </c>
      <c r="K390" s="187">
        <v>0</v>
      </c>
      <c r="L390" s="187">
        <v>0</v>
      </c>
      <c r="M390" s="187">
        <v>0</v>
      </c>
      <c r="N390" s="186">
        <v>0</v>
      </c>
      <c r="O390" s="186">
        <v>0</v>
      </c>
      <c r="P390" s="187">
        <v>0</v>
      </c>
      <c r="Q390" s="187">
        <v>0</v>
      </c>
      <c r="R390" s="188">
        <f t="shared" si="84"/>
        <v>0</v>
      </c>
      <c r="S390" s="188">
        <f t="shared" si="84"/>
        <v>0</v>
      </c>
    </row>
    <row r="391" spans="1:19" ht="11.45">
      <c r="A391" s="921"/>
      <c r="B391" s="922"/>
      <c r="C391" s="638" t="s">
        <v>4240</v>
      </c>
      <c r="D391" s="186">
        <v>0</v>
      </c>
      <c r="E391" s="186">
        <v>0</v>
      </c>
      <c r="F391" s="186">
        <v>0</v>
      </c>
      <c r="G391" s="186">
        <v>0</v>
      </c>
      <c r="H391" s="186">
        <v>0</v>
      </c>
      <c r="I391" s="187">
        <v>0</v>
      </c>
      <c r="J391" s="187">
        <v>0</v>
      </c>
      <c r="K391" s="187">
        <v>0</v>
      </c>
      <c r="L391" s="187">
        <v>0</v>
      </c>
      <c r="M391" s="187">
        <v>0</v>
      </c>
      <c r="N391" s="186">
        <v>0</v>
      </c>
      <c r="O391" s="186">
        <v>0</v>
      </c>
      <c r="P391" s="187">
        <v>0</v>
      </c>
      <c r="Q391" s="187">
        <v>0</v>
      </c>
      <c r="R391" s="188">
        <f t="shared" si="84"/>
        <v>0</v>
      </c>
      <c r="S391" s="188">
        <f t="shared" si="84"/>
        <v>0</v>
      </c>
    </row>
    <row r="392" spans="1:19" ht="11.45">
      <c r="A392" s="921"/>
      <c r="B392" s="922"/>
      <c r="C392" s="638" t="s">
        <v>4241</v>
      </c>
      <c r="D392" s="186">
        <v>0</v>
      </c>
      <c r="E392" s="186">
        <v>0</v>
      </c>
      <c r="F392" s="186">
        <v>0</v>
      </c>
      <c r="G392" s="186">
        <v>0</v>
      </c>
      <c r="H392" s="186">
        <v>0</v>
      </c>
      <c r="I392" s="187">
        <v>0</v>
      </c>
      <c r="J392" s="187">
        <v>0</v>
      </c>
      <c r="K392" s="187">
        <v>0</v>
      </c>
      <c r="L392" s="187">
        <v>0</v>
      </c>
      <c r="M392" s="187">
        <v>0</v>
      </c>
      <c r="N392" s="186">
        <v>0</v>
      </c>
      <c r="O392" s="186">
        <v>0</v>
      </c>
      <c r="P392" s="187">
        <v>0</v>
      </c>
      <c r="Q392" s="187">
        <v>0</v>
      </c>
      <c r="R392" s="188">
        <f t="shared" si="84"/>
        <v>0</v>
      </c>
      <c r="S392" s="188">
        <f t="shared" si="84"/>
        <v>0</v>
      </c>
    </row>
    <row r="393" spans="1:19" ht="11.45">
      <c r="A393" s="921"/>
      <c r="B393" s="922"/>
      <c r="C393" s="638" t="s">
        <v>4242</v>
      </c>
      <c r="D393" s="186">
        <v>0</v>
      </c>
      <c r="E393" s="186">
        <v>0</v>
      </c>
      <c r="F393" s="186">
        <v>0</v>
      </c>
      <c r="G393" s="186">
        <v>0</v>
      </c>
      <c r="H393" s="186">
        <v>0</v>
      </c>
      <c r="I393" s="187">
        <v>0</v>
      </c>
      <c r="J393" s="187">
        <v>0</v>
      </c>
      <c r="K393" s="187">
        <v>0</v>
      </c>
      <c r="L393" s="187">
        <v>0</v>
      </c>
      <c r="M393" s="187">
        <v>0</v>
      </c>
      <c r="N393" s="186">
        <v>0</v>
      </c>
      <c r="O393" s="186">
        <v>0</v>
      </c>
      <c r="P393" s="187">
        <v>0</v>
      </c>
      <c r="Q393" s="187">
        <v>0</v>
      </c>
      <c r="R393" s="188">
        <f t="shared" si="84"/>
        <v>0</v>
      </c>
      <c r="S393" s="188">
        <f t="shared" si="84"/>
        <v>0</v>
      </c>
    </row>
    <row r="394" spans="1:19" ht="11.45">
      <c r="A394" s="921"/>
      <c r="B394" s="922"/>
      <c r="C394" s="638" t="s">
        <v>4243</v>
      </c>
      <c r="D394" s="186">
        <v>73</v>
      </c>
      <c r="E394" s="186">
        <v>87</v>
      </c>
      <c r="F394" s="186">
        <v>0</v>
      </c>
      <c r="G394" s="186">
        <v>0</v>
      </c>
      <c r="H394" s="186">
        <v>0</v>
      </c>
      <c r="I394" s="187">
        <v>0</v>
      </c>
      <c r="J394" s="187">
        <v>0</v>
      </c>
      <c r="K394" s="187">
        <v>0</v>
      </c>
      <c r="L394" s="187">
        <v>1</v>
      </c>
      <c r="M394" s="187">
        <v>7</v>
      </c>
      <c r="N394" s="186">
        <v>58</v>
      </c>
      <c r="O394" s="186">
        <v>183</v>
      </c>
      <c r="P394" s="187">
        <v>0</v>
      </c>
      <c r="Q394" s="187">
        <v>0</v>
      </c>
      <c r="R394" s="188">
        <f t="shared" si="84"/>
        <v>132</v>
      </c>
      <c r="S394" s="188">
        <f t="shared" si="84"/>
        <v>277</v>
      </c>
    </row>
    <row r="395" spans="1:19" ht="12">
      <c r="A395" s="921"/>
      <c r="B395" s="922"/>
      <c r="C395" s="636" t="s">
        <v>4244</v>
      </c>
      <c r="D395" s="189">
        <f t="shared" ref="D395:Q395" si="86">SUM(D387:D394)</f>
        <v>73</v>
      </c>
      <c r="E395" s="189">
        <f t="shared" si="86"/>
        <v>87</v>
      </c>
      <c r="F395" s="189">
        <f t="shared" si="86"/>
        <v>0</v>
      </c>
      <c r="G395" s="189">
        <f t="shared" si="86"/>
        <v>0</v>
      </c>
      <c r="H395" s="189">
        <f t="shared" si="86"/>
        <v>0</v>
      </c>
      <c r="I395" s="189">
        <f t="shared" si="86"/>
        <v>0</v>
      </c>
      <c r="J395" s="189">
        <f t="shared" si="86"/>
        <v>0</v>
      </c>
      <c r="K395" s="189">
        <f t="shared" si="86"/>
        <v>0</v>
      </c>
      <c r="L395" s="189">
        <f t="shared" si="86"/>
        <v>1</v>
      </c>
      <c r="M395" s="189">
        <f t="shared" si="86"/>
        <v>7</v>
      </c>
      <c r="N395" s="189">
        <f t="shared" si="86"/>
        <v>58</v>
      </c>
      <c r="O395" s="189">
        <f t="shared" si="86"/>
        <v>183</v>
      </c>
      <c r="P395" s="189">
        <f t="shared" si="86"/>
        <v>0</v>
      </c>
      <c r="Q395" s="189">
        <f t="shared" si="86"/>
        <v>0</v>
      </c>
      <c r="R395" s="189">
        <f t="shared" si="84"/>
        <v>132</v>
      </c>
      <c r="S395" s="189">
        <f>+E395+G395+I395+K395+M395+O395+Q395</f>
        <v>277</v>
      </c>
    </row>
    <row r="396" spans="1:19" ht="11.45">
      <c r="A396" s="921"/>
      <c r="B396" s="922"/>
      <c r="C396" s="639" t="s">
        <v>4245</v>
      </c>
      <c r="D396" s="605">
        <v>0</v>
      </c>
      <c r="E396" s="605">
        <v>0</v>
      </c>
      <c r="F396" s="605">
        <v>0</v>
      </c>
      <c r="G396" s="605">
        <v>0</v>
      </c>
      <c r="H396" s="606">
        <v>0</v>
      </c>
      <c r="I396" s="605">
        <v>0</v>
      </c>
      <c r="J396" s="605">
        <v>0</v>
      </c>
      <c r="K396" s="605">
        <v>0</v>
      </c>
      <c r="L396" s="606">
        <v>0</v>
      </c>
      <c r="M396" s="606">
        <v>0</v>
      </c>
      <c r="N396" s="606">
        <v>0</v>
      </c>
      <c r="O396" s="606">
        <v>0</v>
      </c>
      <c r="P396" s="606">
        <v>0</v>
      </c>
      <c r="Q396" s="606">
        <v>0</v>
      </c>
      <c r="R396" s="607">
        <f>+D396+F396+H396+J396+L396+N396+P396</f>
        <v>0</v>
      </c>
      <c r="S396" s="607">
        <f>+E396+G396+I396+K396+M396+O396+Q396</f>
        <v>0</v>
      </c>
    </row>
    <row r="397" spans="1:19" ht="11.45">
      <c r="A397" s="921"/>
      <c r="B397" s="922"/>
      <c r="C397" s="635" t="s">
        <v>4246</v>
      </c>
      <c r="D397" s="606">
        <v>0</v>
      </c>
      <c r="E397" s="606">
        <v>0</v>
      </c>
      <c r="F397" s="606">
        <v>0</v>
      </c>
      <c r="G397" s="606">
        <v>0</v>
      </c>
      <c r="H397" s="606">
        <v>0</v>
      </c>
      <c r="I397" s="605">
        <v>0</v>
      </c>
      <c r="J397" s="605">
        <v>0</v>
      </c>
      <c r="K397" s="605">
        <v>0</v>
      </c>
      <c r="L397" s="605">
        <v>0</v>
      </c>
      <c r="M397" s="605">
        <v>0</v>
      </c>
      <c r="N397" s="606">
        <v>0</v>
      </c>
      <c r="O397" s="606">
        <v>0</v>
      </c>
      <c r="P397" s="605">
        <v>0</v>
      </c>
      <c r="Q397" s="605">
        <v>0</v>
      </c>
      <c r="R397" s="607">
        <f>+D397+F397+H397+J397+L397+N397+P397</f>
        <v>0</v>
      </c>
      <c r="S397" s="607">
        <f>+E397+G397+I397+K397+M397+O397+Q397</f>
        <v>0</v>
      </c>
    </row>
    <row r="398" spans="1:19" ht="12">
      <c r="A398" s="921"/>
      <c r="B398" s="922"/>
      <c r="C398" s="640"/>
      <c r="D398" s="193">
        <f t="shared" ref="D398:S398" si="87">+D395</f>
        <v>73</v>
      </c>
      <c r="E398" s="193">
        <f t="shared" si="87"/>
        <v>87</v>
      </c>
      <c r="F398" s="193">
        <f t="shared" si="87"/>
        <v>0</v>
      </c>
      <c r="G398" s="193">
        <f t="shared" si="87"/>
        <v>0</v>
      </c>
      <c r="H398" s="193">
        <f t="shared" si="87"/>
        <v>0</v>
      </c>
      <c r="I398" s="193">
        <f t="shared" si="87"/>
        <v>0</v>
      </c>
      <c r="J398" s="193">
        <f t="shared" si="87"/>
        <v>0</v>
      </c>
      <c r="K398" s="193">
        <f t="shared" si="87"/>
        <v>0</v>
      </c>
      <c r="L398" s="193">
        <f t="shared" si="87"/>
        <v>1</v>
      </c>
      <c r="M398" s="193">
        <f t="shared" si="87"/>
        <v>7</v>
      </c>
      <c r="N398" s="193">
        <f t="shared" si="87"/>
        <v>58</v>
      </c>
      <c r="O398" s="193">
        <f t="shared" si="87"/>
        <v>183</v>
      </c>
      <c r="P398" s="193">
        <f t="shared" si="87"/>
        <v>0</v>
      </c>
      <c r="Q398" s="193">
        <f t="shared" si="87"/>
        <v>0</v>
      </c>
      <c r="R398" s="193">
        <f t="shared" si="87"/>
        <v>132</v>
      </c>
      <c r="S398" s="193">
        <f t="shared" si="87"/>
        <v>277</v>
      </c>
    </row>
    <row r="399" spans="1:19" ht="12" customHeight="1">
      <c r="A399" s="921">
        <v>23</v>
      </c>
      <c r="B399" s="922" t="str">
        <f>VLOOKUP(VALUE(A399),Metas!$B$4:$C$5036,2,0)</f>
        <v>Lograr la incidencia a 2 la tasa de sífilis congénita 2 por cada 1.000 nacidos vivos más muertes fetales.</v>
      </c>
      <c r="C399" s="634" t="s">
        <v>4230</v>
      </c>
      <c r="D399" s="186">
        <v>0</v>
      </c>
      <c r="E399" s="186">
        <v>0</v>
      </c>
      <c r="F399" s="186">
        <v>0</v>
      </c>
      <c r="G399" s="186">
        <v>0</v>
      </c>
      <c r="H399" s="186">
        <v>0</v>
      </c>
      <c r="I399" s="187">
        <v>0</v>
      </c>
      <c r="J399" s="187">
        <v>0</v>
      </c>
      <c r="K399" s="187">
        <v>0</v>
      </c>
      <c r="L399" s="187">
        <v>0</v>
      </c>
      <c r="M399" s="187">
        <v>0</v>
      </c>
      <c r="N399" s="186">
        <v>0</v>
      </c>
      <c r="O399" s="186">
        <v>0</v>
      </c>
      <c r="P399" s="187">
        <v>0</v>
      </c>
      <c r="Q399" s="187">
        <v>0</v>
      </c>
      <c r="R399" s="188">
        <f>+D399+F399+H399+J399+L399+N399+P399</f>
        <v>0</v>
      </c>
      <c r="S399" s="188">
        <f>+E399+G399+I399+K399+M399+O399+Q399</f>
        <v>0</v>
      </c>
    </row>
    <row r="400" spans="1:19" ht="11.45">
      <c r="A400" s="921"/>
      <c r="B400" s="922"/>
      <c r="C400" s="634" t="s">
        <v>4231</v>
      </c>
      <c r="D400" s="186">
        <v>0</v>
      </c>
      <c r="E400" s="186">
        <v>0</v>
      </c>
      <c r="F400" s="186">
        <v>0</v>
      </c>
      <c r="G400" s="186">
        <v>0</v>
      </c>
      <c r="H400" s="186">
        <v>0</v>
      </c>
      <c r="I400" s="187">
        <v>0</v>
      </c>
      <c r="J400" s="187">
        <v>0</v>
      </c>
      <c r="K400" s="187">
        <v>0</v>
      </c>
      <c r="L400" s="187">
        <v>0</v>
      </c>
      <c r="M400" s="187">
        <v>0</v>
      </c>
      <c r="N400" s="186">
        <v>0</v>
      </c>
      <c r="O400" s="186">
        <v>0</v>
      </c>
      <c r="P400" s="187">
        <v>0</v>
      </c>
      <c r="Q400" s="187">
        <v>0</v>
      </c>
      <c r="R400" s="188">
        <f t="shared" ref="R400:S413" si="88">+D400+F400+H400+J400+L400+N400+P400</f>
        <v>0</v>
      </c>
      <c r="S400" s="188">
        <f t="shared" si="88"/>
        <v>0</v>
      </c>
    </row>
    <row r="401" spans="1:19" ht="11.45">
      <c r="A401" s="921"/>
      <c r="B401" s="922"/>
      <c r="C401" s="634" t="s">
        <v>4232</v>
      </c>
      <c r="D401" s="186">
        <v>0</v>
      </c>
      <c r="E401" s="186">
        <v>0</v>
      </c>
      <c r="F401" s="186">
        <v>0</v>
      </c>
      <c r="G401" s="186">
        <v>0</v>
      </c>
      <c r="H401" s="186">
        <v>0</v>
      </c>
      <c r="I401" s="187">
        <v>0</v>
      </c>
      <c r="J401" s="187">
        <v>0</v>
      </c>
      <c r="K401" s="187">
        <v>0</v>
      </c>
      <c r="L401" s="187">
        <v>0</v>
      </c>
      <c r="M401" s="187">
        <v>0</v>
      </c>
      <c r="N401" s="186">
        <v>0</v>
      </c>
      <c r="O401" s="186">
        <v>0</v>
      </c>
      <c r="P401" s="187">
        <v>0</v>
      </c>
      <c r="Q401" s="187">
        <v>0</v>
      </c>
      <c r="R401" s="188">
        <f t="shared" si="88"/>
        <v>0</v>
      </c>
      <c r="S401" s="188">
        <f t="shared" si="88"/>
        <v>0</v>
      </c>
    </row>
    <row r="402" spans="1:19" ht="11.45">
      <c r="A402" s="921"/>
      <c r="B402" s="922"/>
      <c r="C402" s="634" t="s">
        <v>4233</v>
      </c>
      <c r="D402" s="186">
        <v>0</v>
      </c>
      <c r="E402" s="186">
        <v>0</v>
      </c>
      <c r="F402" s="186">
        <v>0</v>
      </c>
      <c r="G402" s="186">
        <v>0</v>
      </c>
      <c r="H402" s="186">
        <v>0</v>
      </c>
      <c r="I402" s="187">
        <v>0</v>
      </c>
      <c r="J402" s="187">
        <v>0</v>
      </c>
      <c r="K402" s="187">
        <v>0</v>
      </c>
      <c r="L402" s="187">
        <v>0</v>
      </c>
      <c r="M402" s="187">
        <v>0</v>
      </c>
      <c r="N402" s="186">
        <v>0</v>
      </c>
      <c r="O402" s="186">
        <v>0</v>
      </c>
      <c r="P402" s="187">
        <v>0</v>
      </c>
      <c r="Q402" s="187">
        <v>0</v>
      </c>
      <c r="R402" s="188">
        <f t="shared" si="88"/>
        <v>0</v>
      </c>
      <c r="S402" s="188">
        <f t="shared" si="88"/>
        <v>0</v>
      </c>
    </row>
    <row r="403" spans="1:19" ht="11.45">
      <c r="A403" s="921"/>
      <c r="B403" s="922"/>
      <c r="C403" s="634" t="s">
        <v>4234</v>
      </c>
      <c r="D403" s="186">
        <v>0</v>
      </c>
      <c r="E403" s="186">
        <v>0</v>
      </c>
      <c r="F403" s="186">
        <v>0</v>
      </c>
      <c r="G403" s="186">
        <v>0</v>
      </c>
      <c r="H403" s="186">
        <v>0</v>
      </c>
      <c r="I403" s="187">
        <v>0</v>
      </c>
      <c r="J403" s="187">
        <v>0</v>
      </c>
      <c r="K403" s="187">
        <v>0</v>
      </c>
      <c r="L403" s="187">
        <v>0</v>
      </c>
      <c r="M403" s="187">
        <v>0</v>
      </c>
      <c r="N403" s="186">
        <v>0</v>
      </c>
      <c r="O403" s="186">
        <v>0</v>
      </c>
      <c r="P403" s="187">
        <v>0</v>
      </c>
      <c r="Q403" s="187">
        <v>0</v>
      </c>
      <c r="R403" s="188">
        <f t="shared" si="88"/>
        <v>0</v>
      </c>
      <c r="S403" s="188">
        <f t="shared" si="88"/>
        <v>0</v>
      </c>
    </row>
    <row r="404" spans="1:19" ht="11.45">
      <c r="A404" s="921"/>
      <c r="B404" s="922"/>
      <c r="C404" s="635" t="s">
        <v>4235</v>
      </c>
      <c r="D404" s="186">
        <v>0</v>
      </c>
      <c r="E404" s="186">
        <v>0</v>
      </c>
      <c r="F404" s="186">
        <v>0</v>
      </c>
      <c r="G404" s="186">
        <v>0</v>
      </c>
      <c r="H404" s="186">
        <v>0</v>
      </c>
      <c r="I404" s="187">
        <v>0</v>
      </c>
      <c r="J404" s="187">
        <v>0</v>
      </c>
      <c r="K404" s="187">
        <v>0</v>
      </c>
      <c r="L404" s="187">
        <v>0</v>
      </c>
      <c r="M404" s="187">
        <v>0</v>
      </c>
      <c r="N404" s="186">
        <v>0</v>
      </c>
      <c r="O404" s="186">
        <v>0</v>
      </c>
      <c r="P404" s="187">
        <v>0</v>
      </c>
      <c r="Q404" s="187">
        <v>0</v>
      </c>
      <c r="R404" s="188">
        <f t="shared" si="88"/>
        <v>0</v>
      </c>
      <c r="S404" s="188">
        <f t="shared" si="88"/>
        <v>0</v>
      </c>
    </row>
    <row r="405" spans="1:19" ht="12">
      <c r="A405" s="921"/>
      <c r="B405" s="922"/>
      <c r="C405" s="636" t="s">
        <v>4236</v>
      </c>
      <c r="D405" s="189">
        <f t="shared" ref="D405:M405" si="89">SUM(D399:D404)</f>
        <v>0</v>
      </c>
      <c r="E405" s="189">
        <f t="shared" si="89"/>
        <v>0</v>
      </c>
      <c r="F405" s="189">
        <f t="shared" si="89"/>
        <v>0</v>
      </c>
      <c r="G405" s="189">
        <f t="shared" si="89"/>
        <v>0</v>
      </c>
      <c r="H405" s="189">
        <f t="shared" si="89"/>
        <v>0</v>
      </c>
      <c r="I405" s="189">
        <f t="shared" si="89"/>
        <v>0</v>
      </c>
      <c r="J405" s="189">
        <f t="shared" si="89"/>
        <v>0</v>
      </c>
      <c r="K405" s="189">
        <f t="shared" si="89"/>
        <v>0</v>
      </c>
      <c r="L405" s="189">
        <f t="shared" si="89"/>
        <v>0</v>
      </c>
      <c r="M405" s="189">
        <f t="shared" si="89"/>
        <v>0</v>
      </c>
      <c r="N405" s="189">
        <f>SUM(N399:N404)</f>
        <v>0</v>
      </c>
      <c r="O405" s="189">
        <f>SUM(O399:O404)</f>
        <v>0</v>
      </c>
      <c r="P405" s="189">
        <f>SUM(P399:P404)</f>
        <v>0</v>
      </c>
      <c r="Q405" s="189">
        <f>SUM(Q399:Q404)</f>
        <v>0</v>
      </c>
      <c r="R405" s="189">
        <f t="shared" si="88"/>
        <v>0</v>
      </c>
      <c r="S405" s="189">
        <f t="shared" si="88"/>
        <v>0</v>
      </c>
    </row>
    <row r="406" spans="1:19" ht="11.45">
      <c r="A406" s="921"/>
      <c r="B406" s="922"/>
      <c r="C406" s="637" t="s">
        <v>4237</v>
      </c>
      <c r="D406" s="186">
        <v>0</v>
      </c>
      <c r="E406" s="186">
        <v>0</v>
      </c>
      <c r="F406" s="186">
        <v>0</v>
      </c>
      <c r="G406" s="186">
        <v>0</v>
      </c>
      <c r="H406" s="186">
        <v>0</v>
      </c>
      <c r="I406" s="187">
        <v>0</v>
      </c>
      <c r="J406" s="187">
        <v>0</v>
      </c>
      <c r="K406" s="187">
        <v>0</v>
      </c>
      <c r="L406" s="187">
        <v>0</v>
      </c>
      <c r="M406" s="187">
        <v>0</v>
      </c>
      <c r="N406" s="186">
        <v>0</v>
      </c>
      <c r="O406" s="186">
        <v>0</v>
      </c>
      <c r="P406" s="187">
        <v>0</v>
      </c>
      <c r="Q406" s="187">
        <v>0</v>
      </c>
      <c r="R406" s="188">
        <f t="shared" si="88"/>
        <v>0</v>
      </c>
      <c r="S406" s="188">
        <f t="shared" si="88"/>
        <v>0</v>
      </c>
    </row>
    <row r="407" spans="1:19" ht="11.45">
      <c r="A407" s="921"/>
      <c r="B407" s="922"/>
      <c r="C407" s="637" t="s">
        <v>4238</v>
      </c>
      <c r="D407" s="186">
        <v>0</v>
      </c>
      <c r="E407" s="186">
        <v>0</v>
      </c>
      <c r="F407" s="186">
        <v>0</v>
      </c>
      <c r="G407" s="186">
        <v>0</v>
      </c>
      <c r="H407" s="186">
        <v>0</v>
      </c>
      <c r="I407" s="187">
        <v>0</v>
      </c>
      <c r="J407" s="187">
        <v>0</v>
      </c>
      <c r="K407" s="187">
        <v>0</v>
      </c>
      <c r="L407" s="187">
        <v>0</v>
      </c>
      <c r="M407" s="187">
        <v>0</v>
      </c>
      <c r="N407" s="186">
        <v>0</v>
      </c>
      <c r="O407" s="186">
        <v>0</v>
      </c>
      <c r="P407" s="187">
        <v>0</v>
      </c>
      <c r="Q407" s="187">
        <v>0</v>
      </c>
      <c r="R407" s="188">
        <f t="shared" si="88"/>
        <v>0</v>
      </c>
      <c r="S407" s="188">
        <f t="shared" si="88"/>
        <v>0</v>
      </c>
    </row>
    <row r="408" spans="1:19" ht="11.45">
      <c r="A408" s="921"/>
      <c r="B408" s="922"/>
      <c r="C408" s="638" t="s">
        <v>4239</v>
      </c>
      <c r="D408" s="186">
        <v>0</v>
      </c>
      <c r="E408" s="186">
        <v>0</v>
      </c>
      <c r="F408" s="186">
        <v>0</v>
      </c>
      <c r="G408" s="186">
        <v>0</v>
      </c>
      <c r="H408" s="186">
        <v>0</v>
      </c>
      <c r="I408" s="187">
        <v>0</v>
      </c>
      <c r="J408" s="187">
        <v>0</v>
      </c>
      <c r="K408" s="187">
        <v>0</v>
      </c>
      <c r="L408" s="187">
        <v>0</v>
      </c>
      <c r="M408" s="187">
        <v>0</v>
      </c>
      <c r="N408" s="186">
        <v>0</v>
      </c>
      <c r="O408" s="186">
        <v>0</v>
      </c>
      <c r="P408" s="187">
        <v>0</v>
      </c>
      <c r="Q408" s="187">
        <v>0</v>
      </c>
      <c r="R408" s="188">
        <f t="shared" si="88"/>
        <v>0</v>
      </c>
      <c r="S408" s="188">
        <f t="shared" si="88"/>
        <v>0</v>
      </c>
    </row>
    <row r="409" spans="1:19" ht="11.45">
      <c r="A409" s="921"/>
      <c r="B409" s="922"/>
      <c r="C409" s="638" t="s">
        <v>4240</v>
      </c>
      <c r="D409" s="186">
        <v>0</v>
      </c>
      <c r="E409" s="186">
        <v>0</v>
      </c>
      <c r="F409" s="186">
        <v>0</v>
      </c>
      <c r="G409" s="186">
        <v>0</v>
      </c>
      <c r="H409" s="186">
        <v>0</v>
      </c>
      <c r="I409" s="187">
        <v>0</v>
      </c>
      <c r="J409" s="187">
        <v>0</v>
      </c>
      <c r="K409" s="187">
        <v>0</v>
      </c>
      <c r="L409" s="187">
        <v>0</v>
      </c>
      <c r="M409" s="187">
        <v>0</v>
      </c>
      <c r="N409" s="186">
        <v>0</v>
      </c>
      <c r="O409" s="186">
        <v>0</v>
      </c>
      <c r="P409" s="187">
        <v>0</v>
      </c>
      <c r="Q409" s="187">
        <v>0</v>
      </c>
      <c r="R409" s="188">
        <f t="shared" si="88"/>
        <v>0</v>
      </c>
      <c r="S409" s="188">
        <f t="shared" si="88"/>
        <v>0</v>
      </c>
    </row>
    <row r="410" spans="1:19" ht="11.45">
      <c r="A410" s="921"/>
      <c r="B410" s="922"/>
      <c r="C410" s="638" t="s">
        <v>4241</v>
      </c>
      <c r="D410" s="186">
        <v>0</v>
      </c>
      <c r="E410" s="186">
        <v>0</v>
      </c>
      <c r="F410" s="186">
        <v>0</v>
      </c>
      <c r="G410" s="186">
        <v>0</v>
      </c>
      <c r="H410" s="186">
        <v>0</v>
      </c>
      <c r="I410" s="187">
        <v>0</v>
      </c>
      <c r="J410" s="187">
        <v>0</v>
      </c>
      <c r="K410" s="187">
        <v>0</v>
      </c>
      <c r="L410" s="187">
        <v>0</v>
      </c>
      <c r="M410" s="187">
        <v>0</v>
      </c>
      <c r="N410" s="186">
        <v>0</v>
      </c>
      <c r="O410" s="186">
        <v>0</v>
      </c>
      <c r="P410" s="187">
        <v>0</v>
      </c>
      <c r="Q410" s="187">
        <v>0</v>
      </c>
      <c r="R410" s="188">
        <f t="shared" si="88"/>
        <v>0</v>
      </c>
      <c r="S410" s="188">
        <f t="shared" si="88"/>
        <v>0</v>
      </c>
    </row>
    <row r="411" spans="1:19" ht="11.45">
      <c r="A411" s="921"/>
      <c r="B411" s="922"/>
      <c r="C411" s="638" t="s">
        <v>4242</v>
      </c>
      <c r="D411" s="186">
        <v>0</v>
      </c>
      <c r="E411" s="186">
        <v>0</v>
      </c>
      <c r="F411" s="186">
        <v>0</v>
      </c>
      <c r="G411" s="186">
        <v>0</v>
      </c>
      <c r="H411" s="186">
        <v>0</v>
      </c>
      <c r="I411" s="187">
        <v>0</v>
      </c>
      <c r="J411" s="187">
        <v>0</v>
      </c>
      <c r="K411" s="187">
        <v>0</v>
      </c>
      <c r="L411" s="187">
        <v>0</v>
      </c>
      <c r="M411" s="187">
        <v>0</v>
      </c>
      <c r="N411" s="186">
        <v>0</v>
      </c>
      <c r="O411" s="186">
        <v>0</v>
      </c>
      <c r="P411" s="187">
        <v>0</v>
      </c>
      <c r="Q411" s="187">
        <v>0</v>
      </c>
      <c r="R411" s="188">
        <f t="shared" si="88"/>
        <v>0</v>
      </c>
      <c r="S411" s="188">
        <f t="shared" si="88"/>
        <v>0</v>
      </c>
    </row>
    <row r="412" spans="1:19" ht="11.45">
      <c r="A412" s="921"/>
      <c r="B412" s="922"/>
      <c r="C412" s="638" t="s">
        <v>4243</v>
      </c>
      <c r="D412" s="186">
        <v>13</v>
      </c>
      <c r="E412" s="186">
        <v>4</v>
      </c>
      <c r="F412" s="186">
        <v>0</v>
      </c>
      <c r="G412" s="186">
        <v>0</v>
      </c>
      <c r="H412" s="186">
        <v>0</v>
      </c>
      <c r="I412" s="187">
        <v>0</v>
      </c>
      <c r="J412" s="187">
        <v>0</v>
      </c>
      <c r="K412" s="187">
        <v>8</v>
      </c>
      <c r="L412" s="187">
        <v>8</v>
      </c>
      <c r="M412" s="187">
        <v>146</v>
      </c>
      <c r="N412" s="186">
        <v>0</v>
      </c>
      <c r="O412" s="186">
        <v>121</v>
      </c>
      <c r="P412" s="187">
        <v>0</v>
      </c>
      <c r="Q412" s="187">
        <v>0</v>
      </c>
      <c r="R412" s="188">
        <f t="shared" si="88"/>
        <v>21</v>
      </c>
      <c r="S412" s="188">
        <f t="shared" si="88"/>
        <v>279</v>
      </c>
    </row>
    <row r="413" spans="1:19" ht="12">
      <c r="A413" s="921"/>
      <c r="B413" s="922"/>
      <c r="C413" s="636" t="s">
        <v>4244</v>
      </c>
      <c r="D413" s="189">
        <f t="shared" ref="D413:Q413" si="90">SUM(D405:D412)</f>
        <v>13</v>
      </c>
      <c r="E413" s="189">
        <f t="shared" si="90"/>
        <v>4</v>
      </c>
      <c r="F413" s="189">
        <f t="shared" si="90"/>
        <v>0</v>
      </c>
      <c r="G413" s="189">
        <f t="shared" si="90"/>
        <v>0</v>
      </c>
      <c r="H413" s="189">
        <f t="shared" si="90"/>
        <v>0</v>
      </c>
      <c r="I413" s="189">
        <f t="shared" si="90"/>
        <v>0</v>
      </c>
      <c r="J413" s="189">
        <f t="shared" si="90"/>
        <v>0</v>
      </c>
      <c r="K413" s="189">
        <f t="shared" si="90"/>
        <v>8</v>
      </c>
      <c r="L413" s="189">
        <f t="shared" si="90"/>
        <v>8</v>
      </c>
      <c r="M413" s="189">
        <f t="shared" si="90"/>
        <v>146</v>
      </c>
      <c r="N413" s="189">
        <f t="shared" si="90"/>
        <v>0</v>
      </c>
      <c r="O413" s="189">
        <f t="shared" si="90"/>
        <v>121</v>
      </c>
      <c r="P413" s="189">
        <f t="shared" si="90"/>
        <v>0</v>
      </c>
      <c r="Q413" s="189">
        <f t="shared" si="90"/>
        <v>0</v>
      </c>
      <c r="R413" s="189">
        <f t="shared" si="88"/>
        <v>21</v>
      </c>
      <c r="S413" s="189">
        <f>+E413+G413+I413+K413+M413+O413+Q413</f>
        <v>279</v>
      </c>
    </row>
    <row r="414" spans="1:19" ht="11.45">
      <c r="A414" s="921"/>
      <c r="B414" s="922"/>
      <c r="C414" s="639" t="s">
        <v>4245</v>
      </c>
      <c r="D414" s="605">
        <v>0</v>
      </c>
      <c r="E414" s="605">
        <v>0</v>
      </c>
      <c r="F414" s="605">
        <v>0</v>
      </c>
      <c r="G414" s="605">
        <v>0</v>
      </c>
      <c r="H414" s="606">
        <v>0</v>
      </c>
      <c r="I414" s="605">
        <v>0</v>
      </c>
      <c r="J414" s="605">
        <v>0</v>
      </c>
      <c r="K414" s="605">
        <v>0</v>
      </c>
      <c r="L414" s="606">
        <v>0</v>
      </c>
      <c r="M414" s="606">
        <v>0</v>
      </c>
      <c r="N414" s="606">
        <v>0</v>
      </c>
      <c r="O414" s="606">
        <v>0</v>
      </c>
      <c r="P414" s="606">
        <v>0</v>
      </c>
      <c r="Q414" s="606">
        <v>0</v>
      </c>
      <c r="R414" s="607">
        <f>+D414+F414+H414+J414+L414+N414+P414</f>
        <v>0</v>
      </c>
      <c r="S414" s="607">
        <f>+E414+G414+I414+K414+M414+O414+Q414</f>
        <v>0</v>
      </c>
    </row>
    <row r="415" spans="1:19" ht="11.45">
      <c r="A415" s="921"/>
      <c r="B415" s="922"/>
      <c r="C415" s="635" t="s">
        <v>4246</v>
      </c>
      <c r="D415" s="606">
        <v>0</v>
      </c>
      <c r="E415" s="606">
        <v>0</v>
      </c>
      <c r="F415" s="606">
        <v>0</v>
      </c>
      <c r="G415" s="606">
        <v>0</v>
      </c>
      <c r="H415" s="606">
        <v>0</v>
      </c>
      <c r="I415" s="605">
        <v>0</v>
      </c>
      <c r="J415" s="605">
        <v>0</v>
      </c>
      <c r="K415" s="605">
        <v>0</v>
      </c>
      <c r="L415" s="605">
        <v>0</v>
      </c>
      <c r="M415" s="605">
        <v>0</v>
      </c>
      <c r="N415" s="606">
        <v>0</v>
      </c>
      <c r="O415" s="606">
        <v>0</v>
      </c>
      <c r="P415" s="605">
        <v>0</v>
      </c>
      <c r="Q415" s="605">
        <v>0</v>
      </c>
      <c r="R415" s="607">
        <f>+D415+F415+H415+J415+L415+N415+P415</f>
        <v>0</v>
      </c>
      <c r="S415" s="607">
        <f>+E415+G415+I415+K415+M415+O415+Q415</f>
        <v>0</v>
      </c>
    </row>
    <row r="416" spans="1:19" ht="12">
      <c r="A416" s="921"/>
      <c r="B416" s="922"/>
      <c r="C416" s="640"/>
      <c r="D416" s="193">
        <f t="shared" ref="D416:S416" si="91">+D413</f>
        <v>13</v>
      </c>
      <c r="E416" s="193">
        <f t="shared" si="91"/>
        <v>4</v>
      </c>
      <c r="F416" s="193">
        <f t="shared" si="91"/>
        <v>0</v>
      </c>
      <c r="G416" s="193">
        <f t="shared" si="91"/>
        <v>0</v>
      </c>
      <c r="H416" s="193">
        <f t="shared" si="91"/>
        <v>0</v>
      </c>
      <c r="I416" s="193">
        <f t="shared" si="91"/>
        <v>0</v>
      </c>
      <c r="J416" s="193">
        <f t="shared" si="91"/>
        <v>0</v>
      </c>
      <c r="K416" s="193">
        <f t="shared" si="91"/>
        <v>8</v>
      </c>
      <c r="L416" s="193">
        <f t="shared" si="91"/>
        <v>8</v>
      </c>
      <c r="M416" s="193">
        <f t="shared" si="91"/>
        <v>146</v>
      </c>
      <c r="N416" s="193">
        <f t="shared" si="91"/>
        <v>0</v>
      </c>
      <c r="O416" s="193">
        <f t="shared" si="91"/>
        <v>121</v>
      </c>
      <c r="P416" s="193">
        <f t="shared" si="91"/>
        <v>0</v>
      </c>
      <c r="Q416" s="193">
        <f t="shared" si="91"/>
        <v>0</v>
      </c>
      <c r="R416" s="193">
        <f t="shared" si="91"/>
        <v>21</v>
      </c>
      <c r="S416" s="193">
        <f t="shared" si="91"/>
        <v>279</v>
      </c>
    </row>
    <row r="417" spans="1:19" ht="12" customHeight="1">
      <c r="A417" s="921">
        <v>24</v>
      </c>
      <c r="B417" s="922" t="str">
        <f>VLOOKUP(VALUE(A417),Metas!$B$4:$C$5036,2,0)</f>
        <v>Desarrollar el 100% de las intervenciones en las líneas estratégicas del plan de acción de la primera infancia para el fortalecimiento de la atención integral e integrada desde el nacimiento y durante la primera infancia.</v>
      </c>
      <c r="C417" s="634" t="s">
        <v>4230</v>
      </c>
      <c r="D417" s="186">
        <v>0</v>
      </c>
      <c r="E417" s="186">
        <v>0</v>
      </c>
      <c r="F417" s="186">
        <v>0</v>
      </c>
      <c r="G417" s="186">
        <v>0</v>
      </c>
      <c r="H417" s="186">
        <v>0</v>
      </c>
      <c r="I417" s="187">
        <v>0</v>
      </c>
      <c r="J417" s="187">
        <v>0</v>
      </c>
      <c r="K417" s="187">
        <v>0</v>
      </c>
      <c r="L417" s="187">
        <v>0</v>
      </c>
      <c r="M417" s="187">
        <v>0</v>
      </c>
      <c r="N417" s="186">
        <v>0</v>
      </c>
      <c r="O417" s="186">
        <v>0</v>
      </c>
      <c r="P417" s="187">
        <v>0</v>
      </c>
      <c r="Q417" s="187">
        <v>0</v>
      </c>
      <c r="R417" s="188">
        <f>+D417+F417+H417+J417+L417+N417+P417</f>
        <v>0</v>
      </c>
      <c r="S417" s="188">
        <f>+E417+G417+I417+K417+M417+O417+Q417</f>
        <v>0</v>
      </c>
    </row>
    <row r="418" spans="1:19" ht="11.45">
      <c r="A418" s="921"/>
      <c r="B418" s="922"/>
      <c r="C418" s="634" t="s">
        <v>4231</v>
      </c>
      <c r="D418" s="186">
        <v>0</v>
      </c>
      <c r="E418" s="186">
        <v>0</v>
      </c>
      <c r="F418" s="186">
        <v>0</v>
      </c>
      <c r="G418" s="186">
        <v>0</v>
      </c>
      <c r="H418" s="186">
        <v>0</v>
      </c>
      <c r="I418" s="187">
        <v>0</v>
      </c>
      <c r="J418" s="187">
        <v>0</v>
      </c>
      <c r="K418" s="187">
        <v>0</v>
      </c>
      <c r="L418" s="187">
        <v>0</v>
      </c>
      <c r="M418" s="187">
        <v>0</v>
      </c>
      <c r="N418" s="186">
        <v>0</v>
      </c>
      <c r="O418" s="186">
        <v>0</v>
      </c>
      <c r="P418" s="187">
        <v>0</v>
      </c>
      <c r="Q418" s="187">
        <v>0</v>
      </c>
      <c r="R418" s="188">
        <f t="shared" ref="R418:S431" si="92">+D418+F418+H418+J418+L418+N418+P418</f>
        <v>0</v>
      </c>
      <c r="S418" s="188">
        <f t="shared" si="92"/>
        <v>0</v>
      </c>
    </row>
    <row r="419" spans="1:19" ht="11.45">
      <c r="A419" s="921"/>
      <c r="B419" s="922"/>
      <c r="C419" s="634" t="s">
        <v>4232</v>
      </c>
      <c r="D419" s="186">
        <v>0</v>
      </c>
      <c r="E419" s="186">
        <v>0</v>
      </c>
      <c r="F419" s="186">
        <v>0</v>
      </c>
      <c r="G419" s="186">
        <v>0</v>
      </c>
      <c r="H419" s="186">
        <v>0</v>
      </c>
      <c r="I419" s="187">
        <v>0</v>
      </c>
      <c r="J419" s="187">
        <v>0</v>
      </c>
      <c r="K419" s="187">
        <v>0</v>
      </c>
      <c r="L419" s="187">
        <v>0</v>
      </c>
      <c r="M419" s="187">
        <v>0</v>
      </c>
      <c r="N419" s="186">
        <v>0</v>
      </c>
      <c r="O419" s="186">
        <v>0</v>
      </c>
      <c r="P419" s="187">
        <v>0</v>
      </c>
      <c r="Q419" s="187">
        <v>0</v>
      </c>
      <c r="R419" s="188">
        <f t="shared" si="92"/>
        <v>0</v>
      </c>
      <c r="S419" s="188">
        <f t="shared" si="92"/>
        <v>0</v>
      </c>
    </row>
    <row r="420" spans="1:19" ht="11.45">
      <c r="A420" s="921"/>
      <c r="B420" s="922"/>
      <c r="C420" s="634" t="s">
        <v>4233</v>
      </c>
      <c r="D420" s="186">
        <v>0</v>
      </c>
      <c r="E420" s="186">
        <v>0</v>
      </c>
      <c r="F420" s="186">
        <v>0</v>
      </c>
      <c r="G420" s="186">
        <v>0</v>
      </c>
      <c r="H420" s="186">
        <v>0</v>
      </c>
      <c r="I420" s="187">
        <v>0</v>
      </c>
      <c r="J420" s="187">
        <v>0</v>
      </c>
      <c r="K420" s="187">
        <v>0</v>
      </c>
      <c r="L420" s="187">
        <v>0</v>
      </c>
      <c r="M420" s="187">
        <v>0</v>
      </c>
      <c r="N420" s="186">
        <v>0</v>
      </c>
      <c r="O420" s="186">
        <v>0</v>
      </c>
      <c r="P420" s="187">
        <v>0</v>
      </c>
      <c r="Q420" s="187">
        <v>0</v>
      </c>
      <c r="R420" s="188">
        <f t="shared" si="92"/>
        <v>0</v>
      </c>
      <c r="S420" s="188">
        <f t="shared" si="92"/>
        <v>0</v>
      </c>
    </row>
    <row r="421" spans="1:19" ht="11.45">
      <c r="A421" s="921"/>
      <c r="B421" s="922"/>
      <c r="C421" s="634" t="s">
        <v>4234</v>
      </c>
      <c r="D421" s="186">
        <v>0</v>
      </c>
      <c r="E421" s="186">
        <v>0</v>
      </c>
      <c r="F421" s="186">
        <v>2</v>
      </c>
      <c r="G421" s="186">
        <v>0</v>
      </c>
      <c r="H421" s="186">
        <v>0</v>
      </c>
      <c r="I421" s="187">
        <v>0</v>
      </c>
      <c r="J421" s="187">
        <v>1</v>
      </c>
      <c r="K421" s="187">
        <v>0</v>
      </c>
      <c r="L421" s="187">
        <v>0</v>
      </c>
      <c r="M421" s="187">
        <v>0</v>
      </c>
      <c r="N421" s="186">
        <v>0</v>
      </c>
      <c r="O421" s="186">
        <v>0</v>
      </c>
      <c r="P421" s="187">
        <v>0</v>
      </c>
      <c r="Q421" s="187">
        <v>0</v>
      </c>
      <c r="R421" s="188">
        <f t="shared" si="92"/>
        <v>3</v>
      </c>
      <c r="S421" s="188">
        <f t="shared" si="92"/>
        <v>0</v>
      </c>
    </row>
    <row r="422" spans="1:19" ht="11.45">
      <c r="A422" s="921"/>
      <c r="B422" s="922"/>
      <c r="C422" s="635" t="s">
        <v>4235</v>
      </c>
      <c r="D422" s="186">
        <v>0</v>
      </c>
      <c r="E422" s="186">
        <v>0</v>
      </c>
      <c r="F422" s="186">
        <v>0</v>
      </c>
      <c r="G422" s="186">
        <v>0</v>
      </c>
      <c r="H422" s="186">
        <v>0</v>
      </c>
      <c r="I422" s="187">
        <v>0</v>
      </c>
      <c r="J422" s="187">
        <v>0</v>
      </c>
      <c r="K422" s="187">
        <v>0</v>
      </c>
      <c r="L422" s="187">
        <v>0</v>
      </c>
      <c r="M422" s="187">
        <v>0</v>
      </c>
      <c r="N422" s="186">
        <v>0</v>
      </c>
      <c r="O422" s="186">
        <v>0</v>
      </c>
      <c r="P422" s="187">
        <v>0</v>
      </c>
      <c r="Q422" s="187">
        <v>0</v>
      </c>
      <c r="R422" s="188">
        <f t="shared" si="92"/>
        <v>0</v>
      </c>
      <c r="S422" s="188">
        <f t="shared" si="92"/>
        <v>0</v>
      </c>
    </row>
    <row r="423" spans="1:19" ht="12">
      <c r="A423" s="921"/>
      <c r="B423" s="922"/>
      <c r="C423" s="636" t="s">
        <v>4236</v>
      </c>
      <c r="D423" s="189">
        <f t="shared" ref="D423:M423" si="93">SUM(D417:D422)</f>
        <v>0</v>
      </c>
      <c r="E423" s="189">
        <f t="shared" si="93"/>
        <v>0</v>
      </c>
      <c r="F423" s="189">
        <f t="shared" si="93"/>
        <v>2</v>
      </c>
      <c r="G423" s="189">
        <f t="shared" si="93"/>
        <v>0</v>
      </c>
      <c r="H423" s="189">
        <f t="shared" si="93"/>
        <v>0</v>
      </c>
      <c r="I423" s="189">
        <f t="shared" si="93"/>
        <v>0</v>
      </c>
      <c r="J423" s="189">
        <f t="shared" si="93"/>
        <v>1</v>
      </c>
      <c r="K423" s="189">
        <f t="shared" si="93"/>
        <v>0</v>
      </c>
      <c r="L423" s="189">
        <f t="shared" si="93"/>
        <v>0</v>
      </c>
      <c r="M423" s="189">
        <f t="shared" si="93"/>
        <v>0</v>
      </c>
      <c r="N423" s="189">
        <f>SUM(N417:N422)</f>
        <v>0</v>
      </c>
      <c r="O423" s="189">
        <f>SUM(O417:O422)</f>
        <v>0</v>
      </c>
      <c r="P423" s="189">
        <f>SUM(P417:P422)</f>
        <v>0</v>
      </c>
      <c r="Q423" s="189">
        <f>SUM(Q417:Q422)</f>
        <v>0</v>
      </c>
      <c r="R423" s="189">
        <f t="shared" si="92"/>
        <v>3</v>
      </c>
      <c r="S423" s="189">
        <f t="shared" si="92"/>
        <v>0</v>
      </c>
    </row>
    <row r="424" spans="1:19" ht="11.45">
      <c r="A424" s="921"/>
      <c r="B424" s="922"/>
      <c r="C424" s="637" t="s">
        <v>4237</v>
      </c>
      <c r="D424" s="186">
        <v>0</v>
      </c>
      <c r="E424" s="186">
        <v>0</v>
      </c>
      <c r="F424" s="186">
        <v>0</v>
      </c>
      <c r="G424" s="186">
        <v>0</v>
      </c>
      <c r="H424" s="186">
        <v>0</v>
      </c>
      <c r="I424" s="187">
        <v>0</v>
      </c>
      <c r="J424" s="187">
        <v>0</v>
      </c>
      <c r="K424" s="187">
        <v>0</v>
      </c>
      <c r="L424" s="187">
        <v>0</v>
      </c>
      <c r="M424" s="187">
        <v>0</v>
      </c>
      <c r="N424" s="186">
        <v>0</v>
      </c>
      <c r="O424" s="186">
        <v>0</v>
      </c>
      <c r="P424" s="187">
        <v>0</v>
      </c>
      <c r="Q424" s="187">
        <v>0</v>
      </c>
      <c r="R424" s="188">
        <f t="shared" si="92"/>
        <v>0</v>
      </c>
      <c r="S424" s="188">
        <f t="shared" si="92"/>
        <v>0</v>
      </c>
    </row>
    <row r="425" spans="1:19" ht="11.45">
      <c r="A425" s="921"/>
      <c r="B425" s="922"/>
      <c r="C425" s="637" t="s">
        <v>4238</v>
      </c>
      <c r="D425" s="186">
        <v>0</v>
      </c>
      <c r="E425" s="186">
        <v>0</v>
      </c>
      <c r="F425" s="186">
        <v>0</v>
      </c>
      <c r="G425" s="186">
        <v>0</v>
      </c>
      <c r="H425" s="186">
        <v>0</v>
      </c>
      <c r="I425" s="187">
        <v>0</v>
      </c>
      <c r="J425" s="187">
        <v>0</v>
      </c>
      <c r="K425" s="187">
        <v>0</v>
      </c>
      <c r="L425" s="187">
        <v>0</v>
      </c>
      <c r="M425" s="187">
        <v>0</v>
      </c>
      <c r="N425" s="186">
        <v>0</v>
      </c>
      <c r="O425" s="186">
        <v>0</v>
      </c>
      <c r="P425" s="187">
        <v>0</v>
      </c>
      <c r="Q425" s="187">
        <v>0</v>
      </c>
      <c r="R425" s="188">
        <f t="shared" si="92"/>
        <v>0</v>
      </c>
      <c r="S425" s="188">
        <f t="shared" si="92"/>
        <v>0</v>
      </c>
    </row>
    <row r="426" spans="1:19" ht="11.45">
      <c r="A426" s="921"/>
      <c r="B426" s="922"/>
      <c r="C426" s="638" t="s">
        <v>4239</v>
      </c>
      <c r="D426" s="186">
        <v>0</v>
      </c>
      <c r="E426" s="186">
        <v>0</v>
      </c>
      <c r="F426" s="186">
        <v>0</v>
      </c>
      <c r="G426" s="186">
        <v>0</v>
      </c>
      <c r="H426" s="186">
        <v>0</v>
      </c>
      <c r="I426" s="187">
        <v>0</v>
      </c>
      <c r="J426" s="187">
        <v>0</v>
      </c>
      <c r="K426" s="187">
        <v>0</v>
      </c>
      <c r="L426" s="187">
        <v>0</v>
      </c>
      <c r="M426" s="187">
        <v>0</v>
      </c>
      <c r="N426" s="186">
        <v>0</v>
      </c>
      <c r="O426" s="186">
        <v>0</v>
      </c>
      <c r="P426" s="187">
        <v>0</v>
      </c>
      <c r="Q426" s="187">
        <v>0</v>
      </c>
      <c r="R426" s="188">
        <f t="shared" si="92"/>
        <v>0</v>
      </c>
      <c r="S426" s="188">
        <f t="shared" si="92"/>
        <v>0</v>
      </c>
    </row>
    <row r="427" spans="1:19" ht="11.45">
      <c r="A427" s="921"/>
      <c r="B427" s="922"/>
      <c r="C427" s="638" t="s">
        <v>4240</v>
      </c>
      <c r="D427" s="186">
        <v>1</v>
      </c>
      <c r="E427" s="186">
        <v>0</v>
      </c>
      <c r="F427" s="186">
        <v>0</v>
      </c>
      <c r="G427" s="186">
        <v>0</v>
      </c>
      <c r="H427" s="186">
        <v>0</v>
      </c>
      <c r="I427" s="187">
        <v>0</v>
      </c>
      <c r="J427" s="187">
        <v>0</v>
      </c>
      <c r="K427" s="187">
        <v>0</v>
      </c>
      <c r="L427" s="187">
        <v>0</v>
      </c>
      <c r="M427" s="187">
        <v>0</v>
      </c>
      <c r="N427" s="186">
        <v>0</v>
      </c>
      <c r="O427" s="186">
        <v>0</v>
      </c>
      <c r="P427" s="187">
        <v>0</v>
      </c>
      <c r="Q427" s="187">
        <v>0</v>
      </c>
      <c r="R427" s="188">
        <f t="shared" si="92"/>
        <v>1</v>
      </c>
      <c r="S427" s="188">
        <f t="shared" si="92"/>
        <v>0</v>
      </c>
    </row>
    <row r="428" spans="1:19" ht="11.45">
      <c r="A428" s="921"/>
      <c r="B428" s="922"/>
      <c r="C428" s="638" t="s">
        <v>4241</v>
      </c>
      <c r="D428" s="186">
        <v>0</v>
      </c>
      <c r="E428" s="186">
        <v>0</v>
      </c>
      <c r="F428" s="186">
        <v>0</v>
      </c>
      <c r="G428" s="186">
        <v>0</v>
      </c>
      <c r="H428" s="186">
        <v>0</v>
      </c>
      <c r="I428" s="187">
        <v>0</v>
      </c>
      <c r="J428" s="187">
        <v>0</v>
      </c>
      <c r="K428" s="187">
        <v>0</v>
      </c>
      <c r="L428" s="187">
        <v>0</v>
      </c>
      <c r="M428" s="187">
        <v>0</v>
      </c>
      <c r="N428" s="186">
        <v>0</v>
      </c>
      <c r="O428" s="186">
        <v>0</v>
      </c>
      <c r="P428" s="187">
        <v>0</v>
      </c>
      <c r="Q428" s="187">
        <v>0</v>
      </c>
      <c r="R428" s="188">
        <f t="shared" si="92"/>
        <v>0</v>
      </c>
      <c r="S428" s="188">
        <f t="shared" si="92"/>
        <v>0</v>
      </c>
    </row>
    <row r="429" spans="1:19" ht="11.45">
      <c r="A429" s="921"/>
      <c r="B429" s="922"/>
      <c r="C429" s="638" t="s">
        <v>4242</v>
      </c>
      <c r="D429" s="186">
        <v>0</v>
      </c>
      <c r="E429" s="186">
        <v>0</v>
      </c>
      <c r="F429" s="186">
        <v>0</v>
      </c>
      <c r="G429" s="186">
        <v>0</v>
      </c>
      <c r="H429" s="186">
        <v>0</v>
      </c>
      <c r="I429" s="187">
        <v>0</v>
      </c>
      <c r="J429" s="187">
        <v>0</v>
      </c>
      <c r="K429" s="187">
        <v>0</v>
      </c>
      <c r="L429" s="187">
        <v>0</v>
      </c>
      <c r="M429" s="187">
        <v>0</v>
      </c>
      <c r="N429" s="186">
        <v>1</v>
      </c>
      <c r="O429" s="186">
        <v>0</v>
      </c>
      <c r="P429" s="187">
        <v>0</v>
      </c>
      <c r="Q429" s="187">
        <v>0</v>
      </c>
      <c r="R429" s="188">
        <f t="shared" si="92"/>
        <v>1</v>
      </c>
      <c r="S429" s="188">
        <f t="shared" si="92"/>
        <v>0</v>
      </c>
    </row>
    <row r="430" spans="1:19" ht="11.45">
      <c r="A430" s="921"/>
      <c r="B430" s="922"/>
      <c r="C430" s="638" t="s">
        <v>4243</v>
      </c>
      <c r="D430" s="186">
        <v>0</v>
      </c>
      <c r="E430" s="186">
        <v>0</v>
      </c>
      <c r="F430" s="186">
        <v>1982</v>
      </c>
      <c r="G430" s="186">
        <v>1677</v>
      </c>
      <c r="H430" s="186">
        <v>180</v>
      </c>
      <c r="I430" s="187">
        <v>168</v>
      </c>
      <c r="J430" s="187">
        <v>231</v>
      </c>
      <c r="K430" s="187">
        <v>183</v>
      </c>
      <c r="L430" s="187">
        <v>197</v>
      </c>
      <c r="M430" s="187">
        <v>309</v>
      </c>
      <c r="N430" s="186">
        <v>251</v>
      </c>
      <c r="O430" s="186">
        <v>727</v>
      </c>
      <c r="P430" s="187">
        <v>52</v>
      </c>
      <c r="Q430" s="187">
        <v>44</v>
      </c>
      <c r="R430" s="188">
        <f t="shared" si="92"/>
        <v>2893</v>
      </c>
      <c r="S430" s="188">
        <f t="shared" si="92"/>
        <v>3108</v>
      </c>
    </row>
    <row r="431" spans="1:19" ht="12">
      <c r="A431" s="921"/>
      <c r="B431" s="922"/>
      <c r="C431" s="636" t="s">
        <v>4244</v>
      </c>
      <c r="D431" s="189">
        <f t="shared" ref="D431:Q431" si="94">SUM(D423:D430)</f>
        <v>1</v>
      </c>
      <c r="E431" s="189">
        <f t="shared" si="94"/>
        <v>0</v>
      </c>
      <c r="F431" s="189">
        <f t="shared" si="94"/>
        <v>1984</v>
      </c>
      <c r="G431" s="189">
        <f t="shared" si="94"/>
        <v>1677</v>
      </c>
      <c r="H431" s="189">
        <f t="shared" si="94"/>
        <v>180</v>
      </c>
      <c r="I431" s="189">
        <f t="shared" si="94"/>
        <v>168</v>
      </c>
      <c r="J431" s="189">
        <f t="shared" si="94"/>
        <v>232</v>
      </c>
      <c r="K431" s="189">
        <f t="shared" si="94"/>
        <v>183</v>
      </c>
      <c r="L431" s="189">
        <f t="shared" si="94"/>
        <v>197</v>
      </c>
      <c r="M431" s="189">
        <f t="shared" si="94"/>
        <v>309</v>
      </c>
      <c r="N431" s="189">
        <f t="shared" si="94"/>
        <v>252</v>
      </c>
      <c r="O431" s="189">
        <f t="shared" si="94"/>
        <v>727</v>
      </c>
      <c r="P431" s="189">
        <f t="shared" si="94"/>
        <v>52</v>
      </c>
      <c r="Q431" s="189">
        <f t="shared" si="94"/>
        <v>44</v>
      </c>
      <c r="R431" s="189">
        <f t="shared" si="92"/>
        <v>2898</v>
      </c>
      <c r="S431" s="189">
        <f>+E431+G431+I431+K431+M431+O431+Q431</f>
        <v>3108</v>
      </c>
    </row>
    <row r="432" spans="1:19" ht="11.45">
      <c r="A432" s="921"/>
      <c r="B432" s="922"/>
      <c r="C432" s="639" t="s">
        <v>4245</v>
      </c>
      <c r="D432" s="605">
        <v>1</v>
      </c>
      <c r="E432" s="605">
        <v>0</v>
      </c>
      <c r="F432" s="605">
        <v>0</v>
      </c>
      <c r="G432" s="605">
        <v>0</v>
      </c>
      <c r="H432" s="606">
        <v>0</v>
      </c>
      <c r="I432" s="605">
        <v>0</v>
      </c>
      <c r="J432" s="605">
        <v>0</v>
      </c>
      <c r="K432" s="605">
        <v>0</v>
      </c>
      <c r="L432" s="606">
        <v>0</v>
      </c>
      <c r="M432" s="606">
        <v>0</v>
      </c>
      <c r="N432" s="606">
        <v>1</v>
      </c>
      <c r="O432" s="606">
        <v>1</v>
      </c>
      <c r="P432" s="606">
        <v>0</v>
      </c>
      <c r="Q432" s="606">
        <v>0</v>
      </c>
      <c r="R432" s="607">
        <f>+D432+F432+H432+J432+L432+N432+P432</f>
        <v>2</v>
      </c>
      <c r="S432" s="607">
        <f>+E432+G432+I432+K432+M432+O432+Q432</f>
        <v>1</v>
      </c>
    </row>
    <row r="433" spans="1:19" ht="11.45">
      <c r="A433" s="921"/>
      <c r="B433" s="922"/>
      <c r="C433" s="635" t="s">
        <v>4246</v>
      </c>
      <c r="D433" s="606">
        <v>0</v>
      </c>
      <c r="E433" s="606">
        <v>0</v>
      </c>
      <c r="F433" s="606">
        <v>0</v>
      </c>
      <c r="G433" s="606">
        <v>0</v>
      </c>
      <c r="H433" s="606">
        <v>0</v>
      </c>
      <c r="I433" s="605">
        <v>0</v>
      </c>
      <c r="J433" s="605">
        <v>0</v>
      </c>
      <c r="K433" s="605">
        <v>0</v>
      </c>
      <c r="L433" s="605">
        <v>0</v>
      </c>
      <c r="M433" s="605">
        <v>0</v>
      </c>
      <c r="N433" s="606">
        <v>0</v>
      </c>
      <c r="O433" s="606">
        <v>0</v>
      </c>
      <c r="P433" s="605">
        <v>0</v>
      </c>
      <c r="Q433" s="605">
        <v>0</v>
      </c>
      <c r="R433" s="607">
        <f>+D433+F433+H433+J433+L433+N433+P433</f>
        <v>0</v>
      </c>
      <c r="S433" s="607">
        <f>+E433+G433+I433+K433+M433+O433+Q433</f>
        <v>0</v>
      </c>
    </row>
    <row r="434" spans="1:19" ht="12">
      <c r="A434" s="921"/>
      <c r="B434" s="922"/>
      <c r="C434" s="640"/>
      <c r="D434" s="193">
        <f t="shared" ref="D434:S434" si="95">+D431</f>
        <v>1</v>
      </c>
      <c r="E434" s="193">
        <f t="shared" si="95"/>
        <v>0</v>
      </c>
      <c r="F434" s="193">
        <f t="shared" si="95"/>
        <v>1984</v>
      </c>
      <c r="G434" s="193">
        <f t="shared" si="95"/>
        <v>1677</v>
      </c>
      <c r="H434" s="193">
        <f t="shared" si="95"/>
        <v>180</v>
      </c>
      <c r="I434" s="193">
        <f t="shared" si="95"/>
        <v>168</v>
      </c>
      <c r="J434" s="193">
        <f t="shared" si="95"/>
        <v>232</v>
      </c>
      <c r="K434" s="193">
        <f t="shared" si="95"/>
        <v>183</v>
      </c>
      <c r="L434" s="193">
        <f t="shared" si="95"/>
        <v>197</v>
      </c>
      <c r="M434" s="193">
        <f t="shared" si="95"/>
        <v>309</v>
      </c>
      <c r="N434" s="193">
        <f t="shared" si="95"/>
        <v>252</v>
      </c>
      <c r="O434" s="193">
        <f t="shared" si="95"/>
        <v>727</v>
      </c>
      <c r="P434" s="193">
        <f t="shared" si="95"/>
        <v>52</v>
      </c>
      <c r="Q434" s="193">
        <f t="shared" si="95"/>
        <v>44</v>
      </c>
      <c r="R434" s="193">
        <f t="shared" si="95"/>
        <v>2898</v>
      </c>
      <c r="S434" s="193">
        <f t="shared" si="95"/>
        <v>3108</v>
      </c>
    </row>
    <row r="435" spans="1:19" ht="12" customHeight="1">
      <c r="A435" s="921">
        <v>25</v>
      </c>
      <c r="B435" s="922" t="str">
        <f>VLOOKUP(VALUE(A435),Metas!$B$4:$C$5036,2,0)</f>
        <v>Mantener en menos de 10.3 la tasa de mortalidad en menores de 5 años por mil nacidos vivos.</v>
      </c>
      <c r="C435" s="634" t="s">
        <v>4230</v>
      </c>
      <c r="D435" s="186">
        <v>0</v>
      </c>
      <c r="E435" s="186">
        <v>0</v>
      </c>
      <c r="F435" s="186">
        <v>0</v>
      </c>
      <c r="G435" s="186">
        <v>0</v>
      </c>
      <c r="H435" s="186">
        <v>0</v>
      </c>
      <c r="I435" s="187">
        <v>0</v>
      </c>
      <c r="J435" s="187">
        <v>0</v>
      </c>
      <c r="K435" s="187">
        <v>0</v>
      </c>
      <c r="L435" s="187">
        <v>0</v>
      </c>
      <c r="M435" s="187">
        <v>0</v>
      </c>
      <c r="N435" s="186">
        <v>1</v>
      </c>
      <c r="O435" s="186">
        <v>1</v>
      </c>
      <c r="P435" s="187">
        <v>0</v>
      </c>
      <c r="Q435" s="187">
        <v>0</v>
      </c>
      <c r="R435" s="188">
        <f>+D435+F435+H435+J435+L435+N435+P435</f>
        <v>1</v>
      </c>
      <c r="S435" s="188">
        <f>+E435+G435+I435+K435+M435+O435+Q435</f>
        <v>1</v>
      </c>
    </row>
    <row r="436" spans="1:19" ht="11.45">
      <c r="A436" s="921"/>
      <c r="B436" s="922"/>
      <c r="C436" s="634" t="s">
        <v>4231</v>
      </c>
      <c r="D436" s="186">
        <v>0</v>
      </c>
      <c r="E436" s="186">
        <v>0</v>
      </c>
      <c r="F436" s="186">
        <v>0</v>
      </c>
      <c r="G436" s="186">
        <v>0</v>
      </c>
      <c r="H436" s="186">
        <v>0</v>
      </c>
      <c r="I436" s="187">
        <v>0</v>
      </c>
      <c r="J436" s="187">
        <v>0</v>
      </c>
      <c r="K436" s="187">
        <v>0</v>
      </c>
      <c r="L436" s="187">
        <v>0</v>
      </c>
      <c r="M436" s="187">
        <v>0</v>
      </c>
      <c r="N436" s="186">
        <v>0</v>
      </c>
      <c r="O436" s="186">
        <v>0</v>
      </c>
      <c r="P436" s="187">
        <v>0</v>
      </c>
      <c r="Q436" s="187">
        <v>0</v>
      </c>
      <c r="R436" s="188">
        <f t="shared" ref="R436:S449" si="96">+D436+F436+H436+J436+L436+N436+P436</f>
        <v>0</v>
      </c>
      <c r="S436" s="188">
        <f t="shared" si="96"/>
        <v>0</v>
      </c>
    </row>
    <row r="437" spans="1:19" ht="11.45">
      <c r="A437" s="921"/>
      <c r="B437" s="922"/>
      <c r="C437" s="634" t="s">
        <v>4232</v>
      </c>
      <c r="D437" s="186">
        <v>0</v>
      </c>
      <c r="E437" s="186">
        <v>0</v>
      </c>
      <c r="F437" s="186">
        <v>0</v>
      </c>
      <c r="G437" s="186">
        <v>0</v>
      </c>
      <c r="H437" s="186">
        <v>0</v>
      </c>
      <c r="I437" s="187">
        <v>0</v>
      </c>
      <c r="J437" s="187">
        <v>0</v>
      </c>
      <c r="K437" s="187">
        <v>0</v>
      </c>
      <c r="L437" s="187">
        <v>0</v>
      </c>
      <c r="M437" s="187">
        <v>0</v>
      </c>
      <c r="N437" s="186">
        <v>0</v>
      </c>
      <c r="O437" s="186">
        <v>0</v>
      </c>
      <c r="P437" s="187">
        <v>0</v>
      </c>
      <c r="Q437" s="187">
        <v>0</v>
      </c>
      <c r="R437" s="188">
        <f t="shared" si="96"/>
        <v>0</v>
      </c>
      <c r="S437" s="188">
        <f t="shared" si="96"/>
        <v>0</v>
      </c>
    </row>
    <row r="438" spans="1:19" ht="11.45">
      <c r="A438" s="921"/>
      <c r="B438" s="922"/>
      <c r="C438" s="634" t="s">
        <v>4233</v>
      </c>
      <c r="D438" s="186">
        <v>0</v>
      </c>
      <c r="E438" s="186">
        <v>0</v>
      </c>
      <c r="F438" s="186">
        <v>0</v>
      </c>
      <c r="G438" s="186">
        <v>0</v>
      </c>
      <c r="H438" s="186">
        <v>0</v>
      </c>
      <c r="I438" s="187">
        <v>0</v>
      </c>
      <c r="J438" s="187">
        <v>0</v>
      </c>
      <c r="K438" s="187">
        <v>0</v>
      </c>
      <c r="L438" s="187">
        <v>0</v>
      </c>
      <c r="M438" s="187">
        <v>0</v>
      </c>
      <c r="N438" s="186">
        <v>0</v>
      </c>
      <c r="O438" s="186">
        <v>0</v>
      </c>
      <c r="P438" s="187">
        <v>0</v>
      </c>
      <c r="Q438" s="187">
        <v>0</v>
      </c>
      <c r="R438" s="188">
        <f t="shared" si="96"/>
        <v>0</v>
      </c>
      <c r="S438" s="188">
        <f t="shared" si="96"/>
        <v>0</v>
      </c>
    </row>
    <row r="439" spans="1:19" ht="11.45">
      <c r="A439" s="921"/>
      <c r="B439" s="922"/>
      <c r="C439" s="634" t="s">
        <v>4234</v>
      </c>
      <c r="D439" s="186">
        <v>0</v>
      </c>
      <c r="E439" s="186">
        <v>0</v>
      </c>
      <c r="F439" s="186">
        <v>0</v>
      </c>
      <c r="G439" s="186">
        <v>0</v>
      </c>
      <c r="H439" s="186">
        <v>0</v>
      </c>
      <c r="I439" s="187">
        <v>0</v>
      </c>
      <c r="J439" s="187">
        <v>0</v>
      </c>
      <c r="K439" s="187">
        <v>0</v>
      </c>
      <c r="L439" s="187">
        <v>0</v>
      </c>
      <c r="M439" s="187">
        <v>0</v>
      </c>
      <c r="N439" s="186">
        <v>0</v>
      </c>
      <c r="O439" s="186">
        <v>0</v>
      </c>
      <c r="P439" s="187">
        <v>0</v>
      </c>
      <c r="Q439" s="187">
        <v>0</v>
      </c>
      <c r="R439" s="188">
        <f t="shared" si="96"/>
        <v>0</v>
      </c>
      <c r="S439" s="188">
        <f t="shared" si="96"/>
        <v>0</v>
      </c>
    </row>
    <row r="440" spans="1:19" ht="11.45">
      <c r="A440" s="921"/>
      <c r="B440" s="922"/>
      <c r="C440" s="635" t="s">
        <v>4235</v>
      </c>
      <c r="D440" s="186">
        <v>0</v>
      </c>
      <c r="E440" s="186">
        <v>0</v>
      </c>
      <c r="F440" s="186">
        <v>0</v>
      </c>
      <c r="G440" s="186">
        <v>0</v>
      </c>
      <c r="H440" s="186">
        <v>0</v>
      </c>
      <c r="I440" s="187">
        <v>0</v>
      </c>
      <c r="J440" s="187">
        <v>0</v>
      </c>
      <c r="K440" s="187">
        <v>0</v>
      </c>
      <c r="L440" s="187">
        <v>0</v>
      </c>
      <c r="M440" s="187">
        <v>0</v>
      </c>
      <c r="N440" s="186">
        <v>0</v>
      </c>
      <c r="O440" s="186">
        <v>0</v>
      </c>
      <c r="P440" s="187">
        <v>0</v>
      </c>
      <c r="Q440" s="187">
        <v>0</v>
      </c>
      <c r="R440" s="188">
        <f t="shared" si="96"/>
        <v>0</v>
      </c>
      <c r="S440" s="188">
        <f t="shared" si="96"/>
        <v>0</v>
      </c>
    </row>
    <row r="441" spans="1:19" ht="12">
      <c r="A441" s="921"/>
      <c r="B441" s="922"/>
      <c r="C441" s="636" t="s">
        <v>4236</v>
      </c>
      <c r="D441" s="189">
        <f t="shared" ref="D441:M441" si="97">SUM(D435:D440)</f>
        <v>0</v>
      </c>
      <c r="E441" s="189">
        <f t="shared" si="97"/>
        <v>0</v>
      </c>
      <c r="F441" s="189">
        <f t="shared" si="97"/>
        <v>0</v>
      </c>
      <c r="G441" s="189">
        <f t="shared" si="97"/>
        <v>0</v>
      </c>
      <c r="H441" s="189">
        <f t="shared" si="97"/>
        <v>0</v>
      </c>
      <c r="I441" s="189">
        <f t="shared" si="97"/>
        <v>0</v>
      </c>
      <c r="J441" s="189">
        <f t="shared" si="97"/>
        <v>0</v>
      </c>
      <c r="K441" s="189">
        <f t="shared" si="97"/>
        <v>0</v>
      </c>
      <c r="L441" s="189">
        <f t="shared" si="97"/>
        <v>0</v>
      </c>
      <c r="M441" s="189">
        <f t="shared" si="97"/>
        <v>0</v>
      </c>
      <c r="N441" s="189">
        <f>SUM(N435:N440)</f>
        <v>1</v>
      </c>
      <c r="O441" s="189">
        <f>SUM(O435:O440)</f>
        <v>1</v>
      </c>
      <c r="P441" s="189">
        <f>SUM(P435:P440)</f>
        <v>0</v>
      </c>
      <c r="Q441" s="189">
        <f>SUM(Q435:Q440)</f>
        <v>0</v>
      </c>
      <c r="R441" s="189">
        <f t="shared" si="96"/>
        <v>1</v>
      </c>
      <c r="S441" s="189">
        <f t="shared" si="96"/>
        <v>1</v>
      </c>
    </row>
    <row r="442" spans="1:19" ht="11.45">
      <c r="A442" s="921"/>
      <c r="B442" s="922"/>
      <c r="C442" s="637" t="s">
        <v>4237</v>
      </c>
      <c r="D442" s="186">
        <v>0</v>
      </c>
      <c r="E442" s="186">
        <v>0</v>
      </c>
      <c r="F442" s="186">
        <v>0</v>
      </c>
      <c r="G442" s="186">
        <v>0</v>
      </c>
      <c r="H442" s="186">
        <v>0</v>
      </c>
      <c r="I442" s="187">
        <v>0</v>
      </c>
      <c r="J442" s="187">
        <v>0</v>
      </c>
      <c r="K442" s="187">
        <v>0</v>
      </c>
      <c r="L442" s="187">
        <v>0</v>
      </c>
      <c r="M442" s="187">
        <v>0</v>
      </c>
      <c r="N442" s="186">
        <v>0</v>
      </c>
      <c r="O442" s="186">
        <v>0</v>
      </c>
      <c r="P442" s="187">
        <v>0</v>
      </c>
      <c r="Q442" s="187">
        <v>0</v>
      </c>
      <c r="R442" s="188">
        <f t="shared" si="96"/>
        <v>0</v>
      </c>
      <c r="S442" s="188">
        <f t="shared" si="96"/>
        <v>0</v>
      </c>
    </row>
    <row r="443" spans="1:19" ht="11.45">
      <c r="A443" s="921"/>
      <c r="B443" s="922"/>
      <c r="C443" s="637" t="s">
        <v>4238</v>
      </c>
      <c r="D443" s="186">
        <v>0</v>
      </c>
      <c r="E443" s="186">
        <v>0</v>
      </c>
      <c r="F443" s="186">
        <v>0</v>
      </c>
      <c r="G443" s="186">
        <v>0</v>
      </c>
      <c r="H443" s="186">
        <v>0</v>
      </c>
      <c r="I443" s="187">
        <v>0</v>
      </c>
      <c r="J443" s="187">
        <v>0</v>
      </c>
      <c r="K443" s="187">
        <v>0</v>
      </c>
      <c r="L443" s="187">
        <v>0</v>
      </c>
      <c r="M443" s="187">
        <v>0</v>
      </c>
      <c r="N443" s="186">
        <v>0</v>
      </c>
      <c r="O443" s="186">
        <v>0</v>
      </c>
      <c r="P443" s="187">
        <v>0</v>
      </c>
      <c r="Q443" s="187">
        <v>0</v>
      </c>
      <c r="R443" s="188">
        <f t="shared" si="96"/>
        <v>0</v>
      </c>
      <c r="S443" s="188">
        <f t="shared" si="96"/>
        <v>0</v>
      </c>
    </row>
    <row r="444" spans="1:19" ht="11.45">
      <c r="A444" s="921"/>
      <c r="B444" s="922"/>
      <c r="C444" s="638" t="s">
        <v>4239</v>
      </c>
      <c r="D444" s="186">
        <v>0</v>
      </c>
      <c r="E444" s="186">
        <v>0</v>
      </c>
      <c r="F444" s="186">
        <v>0</v>
      </c>
      <c r="G444" s="186">
        <v>0</v>
      </c>
      <c r="H444" s="186">
        <v>0</v>
      </c>
      <c r="I444" s="187">
        <v>0</v>
      </c>
      <c r="J444" s="187">
        <v>0</v>
      </c>
      <c r="K444" s="187">
        <v>0</v>
      </c>
      <c r="L444" s="187">
        <v>0</v>
      </c>
      <c r="M444" s="187">
        <v>0</v>
      </c>
      <c r="N444" s="186">
        <v>0</v>
      </c>
      <c r="O444" s="186">
        <v>0</v>
      </c>
      <c r="P444" s="187">
        <v>0</v>
      </c>
      <c r="Q444" s="187">
        <v>0</v>
      </c>
      <c r="R444" s="188">
        <f t="shared" si="96"/>
        <v>0</v>
      </c>
      <c r="S444" s="188">
        <f t="shared" si="96"/>
        <v>0</v>
      </c>
    </row>
    <row r="445" spans="1:19" ht="11.45">
      <c r="A445" s="921"/>
      <c r="B445" s="922"/>
      <c r="C445" s="638" t="s">
        <v>4240</v>
      </c>
      <c r="D445" s="186">
        <v>2</v>
      </c>
      <c r="E445" s="186">
        <v>3</v>
      </c>
      <c r="F445" s="186">
        <v>0</v>
      </c>
      <c r="G445" s="186">
        <v>0</v>
      </c>
      <c r="H445" s="186">
        <v>0</v>
      </c>
      <c r="I445" s="187">
        <v>0</v>
      </c>
      <c r="J445" s="187">
        <v>1</v>
      </c>
      <c r="K445" s="187">
        <v>0</v>
      </c>
      <c r="L445" s="187">
        <v>2</v>
      </c>
      <c r="M445" s="187">
        <v>0</v>
      </c>
      <c r="N445" s="186">
        <v>0</v>
      </c>
      <c r="O445" s="186">
        <v>0</v>
      </c>
      <c r="P445" s="187">
        <v>0</v>
      </c>
      <c r="Q445" s="187">
        <v>0</v>
      </c>
      <c r="R445" s="188">
        <f t="shared" si="96"/>
        <v>5</v>
      </c>
      <c r="S445" s="188">
        <f t="shared" si="96"/>
        <v>3</v>
      </c>
    </row>
    <row r="446" spans="1:19" ht="11.45">
      <c r="A446" s="921"/>
      <c r="B446" s="922"/>
      <c r="C446" s="638" t="s">
        <v>4241</v>
      </c>
      <c r="D446" s="186">
        <v>0</v>
      </c>
      <c r="E446" s="186">
        <v>0</v>
      </c>
      <c r="F446" s="186">
        <v>0</v>
      </c>
      <c r="G446" s="186">
        <v>0</v>
      </c>
      <c r="H446" s="186">
        <v>0</v>
      </c>
      <c r="I446" s="187">
        <v>0</v>
      </c>
      <c r="J446" s="187">
        <v>0</v>
      </c>
      <c r="K446" s="187">
        <v>0</v>
      </c>
      <c r="L446" s="187">
        <v>0</v>
      </c>
      <c r="M446" s="187">
        <v>0</v>
      </c>
      <c r="N446" s="186">
        <v>0</v>
      </c>
      <c r="O446" s="186">
        <v>0</v>
      </c>
      <c r="P446" s="187">
        <v>0</v>
      </c>
      <c r="Q446" s="187">
        <v>0</v>
      </c>
      <c r="R446" s="188">
        <f t="shared" si="96"/>
        <v>0</v>
      </c>
      <c r="S446" s="188">
        <f t="shared" si="96"/>
        <v>0</v>
      </c>
    </row>
    <row r="447" spans="1:19" ht="11.45">
      <c r="A447" s="921"/>
      <c r="B447" s="922"/>
      <c r="C447" s="638" t="s">
        <v>4242</v>
      </c>
      <c r="D447" s="186">
        <v>0</v>
      </c>
      <c r="E447" s="186">
        <v>0</v>
      </c>
      <c r="F447" s="186">
        <v>0</v>
      </c>
      <c r="G447" s="186">
        <v>0</v>
      </c>
      <c r="H447" s="186">
        <v>0</v>
      </c>
      <c r="I447" s="187">
        <v>0</v>
      </c>
      <c r="J447" s="187">
        <v>0</v>
      </c>
      <c r="K447" s="187">
        <v>0</v>
      </c>
      <c r="L447" s="187">
        <v>0</v>
      </c>
      <c r="M447" s="187">
        <v>0</v>
      </c>
      <c r="N447" s="186">
        <v>0</v>
      </c>
      <c r="O447" s="186">
        <v>0</v>
      </c>
      <c r="P447" s="187">
        <v>0</v>
      </c>
      <c r="Q447" s="187">
        <v>0</v>
      </c>
      <c r="R447" s="188">
        <f t="shared" si="96"/>
        <v>0</v>
      </c>
      <c r="S447" s="188">
        <f t="shared" si="96"/>
        <v>0</v>
      </c>
    </row>
    <row r="448" spans="1:19" ht="11.45">
      <c r="A448" s="921"/>
      <c r="B448" s="922"/>
      <c r="C448" s="638" t="s">
        <v>4243</v>
      </c>
      <c r="D448" s="186">
        <v>0</v>
      </c>
      <c r="E448" s="186">
        <v>0</v>
      </c>
      <c r="F448" s="186">
        <v>202</v>
      </c>
      <c r="G448" s="186">
        <v>197</v>
      </c>
      <c r="H448" s="186">
        <v>0</v>
      </c>
      <c r="I448" s="187">
        <v>0</v>
      </c>
      <c r="J448" s="187">
        <v>0</v>
      </c>
      <c r="K448" s="187">
        <v>0</v>
      </c>
      <c r="L448" s="187">
        <v>0</v>
      </c>
      <c r="M448" s="187">
        <v>21</v>
      </c>
      <c r="N448" s="186">
        <v>3</v>
      </c>
      <c r="O448" s="186">
        <v>115</v>
      </c>
      <c r="P448" s="187">
        <v>0</v>
      </c>
      <c r="Q448" s="187">
        <v>11</v>
      </c>
      <c r="R448" s="188">
        <f t="shared" si="96"/>
        <v>205</v>
      </c>
      <c r="S448" s="188">
        <f t="shared" si="96"/>
        <v>344</v>
      </c>
    </row>
    <row r="449" spans="1:19" ht="12">
      <c r="A449" s="921"/>
      <c r="B449" s="922"/>
      <c r="C449" s="636" t="s">
        <v>4244</v>
      </c>
      <c r="D449" s="189">
        <f t="shared" ref="D449:Q449" si="98">SUM(D441:D448)</f>
        <v>2</v>
      </c>
      <c r="E449" s="189">
        <f t="shared" si="98"/>
        <v>3</v>
      </c>
      <c r="F449" s="189">
        <f t="shared" si="98"/>
        <v>202</v>
      </c>
      <c r="G449" s="189">
        <f t="shared" si="98"/>
        <v>197</v>
      </c>
      <c r="H449" s="189">
        <f t="shared" si="98"/>
        <v>0</v>
      </c>
      <c r="I449" s="189">
        <f t="shared" si="98"/>
        <v>0</v>
      </c>
      <c r="J449" s="189">
        <f t="shared" si="98"/>
        <v>1</v>
      </c>
      <c r="K449" s="189">
        <f t="shared" si="98"/>
        <v>0</v>
      </c>
      <c r="L449" s="189">
        <f t="shared" si="98"/>
        <v>2</v>
      </c>
      <c r="M449" s="189">
        <f t="shared" si="98"/>
        <v>21</v>
      </c>
      <c r="N449" s="189">
        <f t="shared" si="98"/>
        <v>4</v>
      </c>
      <c r="O449" s="189">
        <f t="shared" si="98"/>
        <v>116</v>
      </c>
      <c r="P449" s="189">
        <f t="shared" si="98"/>
        <v>0</v>
      </c>
      <c r="Q449" s="189">
        <f t="shared" si="98"/>
        <v>11</v>
      </c>
      <c r="R449" s="189">
        <f t="shared" si="96"/>
        <v>211</v>
      </c>
      <c r="S449" s="189">
        <f>+E449+G449+I449+K449+M449+O449+Q449</f>
        <v>348</v>
      </c>
    </row>
    <row r="450" spans="1:19" ht="11.45">
      <c r="A450" s="921"/>
      <c r="B450" s="922"/>
      <c r="C450" s="639" t="s">
        <v>4245</v>
      </c>
      <c r="D450" s="605">
        <v>0</v>
      </c>
      <c r="E450" s="605">
        <v>0</v>
      </c>
      <c r="F450" s="605">
        <v>0</v>
      </c>
      <c r="G450" s="605">
        <v>0</v>
      </c>
      <c r="H450" s="606">
        <v>0</v>
      </c>
      <c r="I450" s="605">
        <v>0</v>
      </c>
      <c r="J450" s="605">
        <v>0</v>
      </c>
      <c r="K450" s="605">
        <v>0</v>
      </c>
      <c r="L450" s="606">
        <v>0</v>
      </c>
      <c r="M450" s="606">
        <v>0</v>
      </c>
      <c r="N450" s="606">
        <v>1</v>
      </c>
      <c r="O450" s="606">
        <v>3</v>
      </c>
      <c r="P450" s="606">
        <v>0</v>
      </c>
      <c r="Q450" s="606">
        <v>0</v>
      </c>
      <c r="R450" s="607">
        <f>+D450+F450+H450+J450+L450+N450+P450</f>
        <v>1</v>
      </c>
      <c r="S450" s="607">
        <f>+E450+G450+I450+K450+M450+O450+Q450</f>
        <v>3</v>
      </c>
    </row>
    <row r="451" spans="1:19" ht="11.45">
      <c r="A451" s="921"/>
      <c r="B451" s="922"/>
      <c r="C451" s="635" t="s">
        <v>4246</v>
      </c>
      <c r="D451" s="606">
        <v>0</v>
      </c>
      <c r="E451" s="606">
        <v>0</v>
      </c>
      <c r="F451" s="606">
        <v>450</v>
      </c>
      <c r="G451" s="606">
        <v>472</v>
      </c>
      <c r="H451" s="606">
        <v>38</v>
      </c>
      <c r="I451" s="605">
        <v>18</v>
      </c>
      <c r="J451" s="605">
        <v>39</v>
      </c>
      <c r="K451" s="605">
        <v>16</v>
      </c>
      <c r="L451" s="605">
        <v>45</v>
      </c>
      <c r="M451" s="605">
        <v>167</v>
      </c>
      <c r="N451" s="606">
        <v>31</v>
      </c>
      <c r="O451" s="606">
        <v>467</v>
      </c>
      <c r="P451" s="605">
        <v>11</v>
      </c>
      <c r="Q451" s="605">
        <v>85</v>
      </c>
      <c r="R451" s="607">
        <f>+D451+F451+H451+J451+L451+N451+P451</f>
        <v>614</v>
      </c>
      <c r="S451" s="607">
        <f>+E451+G451+I451+K451+M451+O451+Q451</f>
        <v>1225</v>
      </c>
    </row>
    <row r="452" spans="1:19" ht="12">
      <c r="A452" s="921"/>
      <c r="B452" s="922"/>
      <c r="C452" s="640"/>
      <c r="D452" s="193">
        <f t="shared" ref="D452:S452" si="99">+D449</f>
        <v>2</v>
      </c>
      <c r="E452" s="193">
        <f t="shared" si="99"/>
        <v>3</v>
      </c>
      <c r="F452" s="193">
        <f t="shared" si="99"/>
        <v>202</v>
      </c>
      <c r="G452" s="193">
        <f t="shared" si="99"/>
        <v>197</v>
      </c>
      <c r="H452" s="193">
        <f t="shared" si="99"/>
        <v>0</v>
      </c>
      <c r="I452" s="193">
        <f t="shared" si="99"/>
        <v>0</v>
      </c>
      <c r="J452" s="193">
        <f t="shared" si="99"/>
        <v>1</v>
      </c>
      <c r="K452" s="193">
        <f t="shared" si="99"/>
        <v>0</v>
      </c>
      <c r="L452" s="193">
        <f t="shared" si="99"/>
        <v>2</v>
      </c>
      <c r="M452" s="193">
        <f t="shared" si="99"/>
        <v>21</v>
      </c>
      <c r="N452" s="193">
        <f t="shared" si="99"/>
        <v>4</v>
      </c>
      <c r="O452" s="193">
        <f t="shared" si="99"/>
        <v>116</v>
      </c>
      <c r="P452" s="193">
        <f t="shared" si="99"/>
        <v>0</v>
      </c>
      <c r="Q452" s="193">
        <f t="shared" si="99"/>
        <v>11</v>
      </c>
      <c r="R452" s="193">
        <f t="shared" si="99"/>
        <v>211</v>
      </c>
      <c r="S452" s="193">
        <f t="shared" si="99"/>
        <v>348</v>
      </c>
    </row>
    <row r="453" spans="1:19" ht="12" customHeight="1">
      <c r="A453" s="921">
        <v>26</v>
      </c>
      <c r="B453" s="922" t="str">
        <f>VLOOKUP(VALUE(A453),Metas!$B$4:$C$5036,2,0)</f>
        <v>Reducir al 11% la proporción de riesgo por desnutrición aguda en menores de 5 años en el marco de la ruta integral atenciones a la Primera Infancia.</v>
      </c>
      <c r="C453" s="634" t="s">
        <v>4230</v>
      </c>
      <c r="D453" s="186">
        <v>0</v>
      </c>
      <c r="E453" s="186">
        <v>0</v>
      </c>
      <c r="F453" s="186">
        <v>0</v>
      </c>
      <c r="G453" s="186">
        <v>0</v>
      </c>
      <c r="H453" s="186">
        <v>0</v>
      </c>
      <c r="I453" s="187">
        <v>0</v>
      </c>
      <c r="J453" s="187">
        <v>0</v>
      </c>
      <c r="K453" s="187">
        <v>0</v>
      </c>
      <c r="L453" s="187">
        <v>0</v>
      </c>
      <c r="M453" s="187">
        <v>0</v>
      </c>
      <c r="N453" s="186">
        <v>1</v>
      </c>
      <c r="O453" s="186">
        <v>3</v>
      </c>
      <c r="P453" s="187">
        <v>0</v>
      </c>
      <c r="Q453" s="187">
        <v>0</v>
      </c>
      <c r="R453" s="188">
        <f>+D453+F453+H453+J453+L453+N453+P453</f>
        <v>1</v>
      </c>
      <c r="S453" s="188">
        <f>+E453+G453+I453+K453+M453+O453+Q453</f>
        <v>3</v>
      </c>
    </row>
    <row r="454" spans="1:19" ht="11.45">
      <c r="A454" s="921"/>
      <c r="B454" s="922"/>
      <c r="C454" s="634" t="s">
        <v>4231</v>
      </c>
      <c r="D454" s="186">
        <v>0</v>
      </c>
      <c r="E454" s="186">
        <v>0</v>
      </c>
      <c r="F454" s="186">
        <v>0</v>
      </c>
      <c r="G454" s="186">
        <v>0</v>
      </c>
      <c r="H454" s="186">
        <v>0</v>
      </c>
      <c r="I454" s="187">
        <v>0</v>
      </c>
      <c r="J454" s="187">
        <v>0</v>
      </c>
      <c r="K454" s="187">
        <v>0</v>
      </c>
      <c r="L454" s="187">
        <v>0</v>
      </c>
      <c r="M454" s="187">
        <v>0</v>
      </c>
      <c r="N454" s="186">
        <v>0</v>
      </c>
      <c r="O454" s="186">
        <v>0</v>
      </c>
      <c r="P454" s="187">
        <v>0</v>
      </c>
      <c r="Q454" s="187">
        <v>0</v>
      </c>
      <c r="R454" s="188">
        <f t="shared" ref="R454:S467" si="100">+D454+F454+H454+J454+L454+N454+P454</f>
        <v>0</v>
      </c>
      <c r="S454" s="188">
        <f t="shared" si="100"/>
        <v>0</v>
      </c>
    </row>
    <row r="455" spans="1:19" ht="11.45">
      <c r="A455" s="921"/>
      <c r="B455" s="922"/>
      <c r="C455" s="634" t="s">
        <v>4232</v>
      </c>
      <c r="D455" s="186">
        <v>0</v>
      </c>
      <c r="E455" s="186">
        <v>0</v>
      </c>
      <c r="F455" s="186">
        <v>16</v>
      </c>
      <c r="G455" s="186">
        <v>28</v>
      </c>
      <c r="H455" s="186">
        <v>38</v>
      </c>
      <c r="I455" s="187">
        <v>18</v>
      </c>
      <c r="J455" s="187">
        <v>39</v>
      </c>
      <c r="K455" s="187">
        <v>12</v>
      </c>
      <c r="L455" s="187">
        <v>22</v>
      </c>
      <c r="M455" s="187">
        <v>0</v>
      </c>
      <c r="N455" s="186">
        <v>0</v>
      </c>
      <c r="O455" s="186">
        <v>0</v>
      </c>
      <c r="P455" s="187">
        <v>0</v>
      </c>
      <c r="Q455" s="187">
        <v>0</v>
      </c>
      <c r="R455" s="188">
        <f t="shared" si="100"/>
        <v>115</v>
      </c>
      <c r="S455" s="188">
        <f t="shared" si="100"/>
        <v>58</v>
      </c>
    </row>
    <row r="456" spans="1:19" ht="11.45">
      <c r="A456" s="921"/>
      <c r="B456" s="922"/>
      <c r="C456" s="634" t="s">
        <v>4233</v>
      </c>
      <c r="D456" s="186">
        <v>0</v>
      </c>
      <c r="E456" s="186">
        <v>0</v>
      </c>
      <c r="F456" s="186">
        <v>0</v>
      </c>
      <c r="G456" s="186">
        <v>0</v>
      </c>
      <c r="H456" s="186">
        <v>0</v>
      </c>
      <c r="I456" s="187">
        <v>0</v>
      </c>
      <c r="J456" s="187">
        <v>0</v>
      </c>
      <c r="K456" s="187">
        <v>0</v>
      </c>
      <c r="L456" s="187">
        <v>0</v>
      </c>
      <c r="M456" s="187">
        <v>0</v>
      </c>
      <c r="N456" s="186">
        <v>0</v>
      </c>
      <c r="O456" s="186">
        <v>0</v>
      </c>
      <c r="P456" s="187">
        <v>0</v>
      </c>
      <c r="Q456" s="187">
        <v>0</v>
      </c>
      <c r="R456" s="188">
        <f t="shared" si="100"/>
        <v>0</v>
      </c>
      <c r="S456" s="188">
        <f t="shared" si="100"/>
        <v>0</v>
      </c>
    </row>
    <row r="457" spans="1:19" ht="11.45">
      <c r="A457" s="921"/>
      <c r="B457" s="922"/>
      <c r="C457" s="634" t="s">
        <v>4234</v>
      </c>
      <c r="D457" s="186">
        <v>0</v>
      </c>
      <c r="E457" s="186">
        <v>0</v>
      </c>
      <c r="F457" s="186">
        <v>0</v>
      </c>
      <c r="G457" s="186">
        <v>0</v>
      </c>
      <c r="H457" s="186">
        <v>0</v>
      </c>
      <c r="I457" s="187">
        <v>0</v>
      </c>
      <c r="J457" s="187">
        <v>0</v>
      </c>
      <c r="K457" s="187">
        <v>0</v>
      </c>
      <c r="L457" s="187">
        <v>0</v>
      </c>
      <c r="M457" s="187">
        <v>0</v>
      </c>
      <c r="N457" s="186">
        <v>0</v>
      </c>
      <c r="O457" s="186">
        <v>0</v>
      </c>
      <c r="P457" s="187">
        <v>0</v>
      </c>
      <c r="Q457" s="187">
        <v>0</v>
      </c>
      <c r="R457" s="188">
        <f t="shared" si="100"/>
        <v>0</v>
      </c>
      <c r="S457" s="188">
        <f t="shared" si="100"/>
        <v>0</v>
      </c>
    </row>
    <row r="458" spans="1:19" ht="11.45">
      <c r="A458" s="921"/>
      <c r="B458" s="922"/>
      <c r="C458" s="635" t="s">
        <v>4235</v>
      </c>
      <c r="D458" s="186">
        <v>3</v>
      </c>
      <c r="E458" s="186">
        <v>2</v>
      </c>
      <c r="F458" s="186">
        <v>6</v>
      </c>
      <c r="G458" s="186">
        <v>1</v>
      </c>
      <c r="H458" s="186">
        <v>0</v>
      </c>
      <c r="I458" s="187">
        <v>0</v>
      </c>
      <c r="J458" s="187">
        <v>0</v>
      </c>
      <c r="K458" s="187">
        <v>0</v>
      </c>
      <c r="L458" s="187">
        <v>0</v>
      </c>
      <c r="M458" s="187">
        <v>0</v>
      </c>
      <c r="N458" s="186">
        <v>0</v>
      </c>
      <c r="O458" s="186">
        <v>0</v>
      </c>
      <c r="P458" s="187">
        <v>0</v>
      </c>
      <c r="Q458" s="187">
        <v>0</v>
      </c>
      <c r="R458" s="188">
        <f t="shared" si="100"/>
        <v>9</v>
      </c>
      <c r="S458" s="188">
        <f t="shared" si="100"/>
        <v>3</v>
      </c>
    </row>
    <row r="459" spans="1:19" ht="12">
      <c r="A459" s="921"/>
      <c r="B459" s="922"/>
      <c r="C459" s="636" t="s">
        <v>4236</v>
      </c>
      <c r="D459" s="189">
        <f t="shared" ref="D459:M459" si="101">SUM(D453:D458)</f>
        <v>3</v>
      </c>
      <c r="E459" s="189">
        <f t="shared" si="101"/>
        <v>2</v>
      </c>
      <c r="F459" s="189">
        <f t="shared" si="101"/>
        <v>22</v>
      </c>
      <c r="G459" s="189">
        <f t="shared" si="101"/>
        <v>29</v>
      </c>
      <c r="H459" s="189">
        <f t="shared" si="101"/>
        <v>38</v>
      </c>
      <c r="I459" s="189">
        <f t="shared" si="101"/>
        <v>18</v>
      </c>
      <c r="J459" s="189">
        <f t="shared" si="101"/>
        <v>39</v>
      </c>
      <c r="K459" s="189">
        <f t="shared" si="101"/>
        <v>12</v>
      </c>
      <c r="L459" s="189">
        <f t="shared" si="101"/>
        <v>22</v>
      </c>
      <c r="M459" s="189">
        <f t="shared" si="101"/>
        <v>0</v>
      </c>
      <c r="N459" s="189">
        <f>SUM(N453:N458)</f>
        <v>1</v>
      </c>
      <c r="O459" s="189">
        <f>SUM(O453:O458)</f>
        <v>3</v>
      </c>
      <c r="P459" s="189">
        <f>SUM(P453:P458)</f>
        <v>0</v>
      </c>
      <c r="Q459" s="189">
        <f>SUM(Q453:Q458)</f>
        <v>0</v>
      </c>
      <c r="R459" s="189">
        <f t="shared" si="100"/>
        <v>125</v>
      </c>
      <c r="S459" s="189">
        <f t="shared" si="100"/>
        <v>64</v>
      </c>
    </row>
    <row r="460" spans="1:19" ht="11.45">
      <c r="A460" s="921"/>
      <c r="B460" s="922"/>
      <c r="C460" s="637" t="s">
        <v>4237</v>
      </c>
      <c r="D460" s="186">
        <v>0</v>
      </c>
      <c r="E460" s="186">
        <v>0</v>
      </c>
      <c r="F460" s="186">
        <v>0</v>
      </c>
      <c r="G460" s="186">
        <v>0</v>
      </c>
      <c r="H460" s="186">
        <v>0</v>
      </c>
      <c r="I460" s="187">
        <v>0</v>
      </c>
      <c r="J460" s="187">
        <v>0</v>
      </c>
      <c r="K460" s="187">
        <v>0</v>
      </c>
      <c r="L460" s="187">
        <v>0</v>
      </c>
      <c r="M460" s="187">
        <v>0</v>
      </c>
      <c r="N460" s="186">
        <v>0</v>
      </c>
      <c r="O460" s="186">
        <v>0</v>
      </c>
      <c r="P460" s="187">
        <v>0</v>
      </c>
      <c r="Q460" s="187">
        <v>0</v>
      </c>
      <c r="R460" s="188">
        <f t="shared" si="100"/>
        <v>0</v>
      </c>
      <c r="S460" s="188">
        <f t="shared" si="100"/>
        <v>0</v>
      </c>
    </row>
    <row r="461" spans="1:19" ht="11.45">
      <c r="A461" s="921"/>
      <c r="B461" s="922"/>
      <c r="C461" s="637" t="s">
        <v>4238</v>
      </c>
      <c r="D461" s="186">
        <v>1</v>
      </c>
      <c r="E461" s="186">
        <v>0</v>
      </c>
      <c r="F461" s="186">
        <v>1</v>
      </c>
      <c r="G461" s="186">
        <v>0</v>
      </c>
      <c r="H461" s="186">
        <v>0</v>
      </c>
      <c r="I461" s="187">
        <v>0</v>
      </c>
      <c r="J461" s="187">
        <v>0</v>
      </c>
      <c r="K461" s="187">
        <v>0</v>
      </c>
      <c r="L461" s="187">
        <v>0</v>
      </c>
      <c r="M461" s="187">
        <v>0</v>
      </c>
      <c r="N461" s="186">
        <v>0</v>
      </c>
      <c r="O461" s="186">
        <v>0</v>
      </c>
      <c r="P461" s="187">
        <v>0</v>
      </c>
      <c r="Q461" s="187">
        <v>0</v>
      </c>
      <c r="R461" s="188">
        <f t="shared" si="100"/>
        <v>2</v>
      </c>
      <c r="S461" s="188">
        <f t="shared" si="100"/>
        <v>0</v>
      </c>
    </row>
    <row r="462" spans="1:19" ht="11.45">
      <c r="A462" s="921"/>
      <c r="B462" s="922"/>
      <c r="C462" s="638" t="s">
        <v>4239</v>
      </c>
      <c r="D462" s="186">
        <v>0</v>
      </c>
      <c r="E462" s="186">
        <v>0</v>
      </c>
      <c r="F462" s="186">
        <v>0</v>
      </c>
      <c r="G462" s="186">
        <v>0</v>
      </c>
      <c r="H462" s="186">
        <v>0</v>
      </c>
      <c r="I462" s="187">
        <v>0</v>
      </c>
      <c r="J462" s="187">
        <v>0</v>
      </c>
      <c r="K462" s="187">
        <v>0</v>
      </c>
      <c r="L462" s="187">
        <v>0</v>
      </c>
      <c r="M462" s="187">
        <v>0</v>
      </c>
      <c r="N462" s="186">
        <v>0</v>
      </c>
      <c r="O462" s="186">
        <v>0</v>
      </c>
      <c r="P462" s="187">
        <v>0</v>
      </c>
      <c r="Q462" s="187">
        <v>0</v>
      </c>
      <c r="R462" s="188">
        <f t="shared" si="100"/>
        <v>0</v>
      </c>
      <c r="S462" s="188">
        <f t="shared" si="100"/>
        <v>0</v>
      </c>
    </row>
    <row r="463" spans="1:19" ht="11.45">
      <c r="A463" s="921"/>
      <c r="B463" s="922"/>
      <c r="C463" s="638" t="s">
        <v>4240</v>
      </c>
      <c r="D463" s="186">
        <v>2</v>
      </c>
      <c r="E463" s="186">
        <v>1</v>
      </c>
      <c r="F463" s="186">
        <v>0</v>
      </c>
      <c r="G463" s="186">
        <v>1</v>
      </c>
      <c r="H463" s="186">
        <v>0</v>
      </c>
      <c r="I463" s="187">
        <v>0</v>
      </c>
      <c r="J463" s="187">
        <v>0</v>
      </c>
      <c r="K463" s="187">
        <v>0</v>
      </c>
      <c r="L463" s="187">
        <v>0</v>
      </c>
      <c r="M463" s="187">
        <v>0</v>
      </c>
      <c r="N463" s="186">
        <v>0</v>
      </c>
      <c r="O463" s="186">
        <v>0</v>
      </c>
      <c r="P463" s="187">
        <v>0</v>
      </c>
      <c r="Q463" s="187">
        <v>0</v>
      </c>
      <c r="R463" s="188">
        <f t="shared" si="100"/>
        <v>2</v>
      </c>
      <c r="S463" s="188">
        <f t="shared" si="100"/>
        <v>2</v>
      </c>
    </row>
    <row r="464" spans="1:19" ht="11.45">
      <c r="A464" s="921"/>
      <c r="B464" s="922"/>
      <c r="C464" s="638" t="s">
        <v>4241</v>
      </c>
      <c r="D464" s="186">
        <v>0</v>
      </c>
      <c r="E464" s="186">
        <v>0</v>
      </c>
      <c r="F464" s="186">
        <v>0</v>
      </c>
      <c r="G464" s="186">
        <v>0</v>
      </c>
      <c r="H464" s="186">
        <v>0</v>
      </c>
      <c r="I464" s="187">
        <v>0</v>
      </c>
      <c r="J464" s="187">
        <v>0</v>
      </c>
      <c r="K464" s="187">
        <v>0</v>
      </c>
      <c r="L464" s="187">
        <v>0</v>
      </c>
      <c r="M464" s="187">
        <v>0</v>
      </c>
      <c r="N464" s="186">
        <v>0</v>
      </c>
      <c r="O464" s="186">
        <v>0</v>
      </c>
      <c r="P464" s="187">
        <v>0</v>
      </c>
      <c r="Q464" s="187">
        <v>0</v>
      </c>
      <c r="R464" s="188">
        <f t="shared" si="100"/>
        <v>0</v>
      </c>
      <c r="S464" s="188">
        <f t="shared" si="100"/>
        <v>0</v>
      </c>
    </row>
    <row r="465" spans="1:19" ht="11.45">
      <c r="A465" s="921"/>
      <c r="B465" s="922"/>
      <c r="C465" s="638" t="s">
        <v>4242</v>
      </c>
      <c r="D465" s="186">
        <v>0</v>
      </c>
      <c r="E465" s="186">
        <v>0</v>
      </c>
      <c r="F465" s="186">
        <v>0</v>
      </c>
      <c r="G465" s="186">
        <v>0</v>
      </c>
      <c r="H465" s="186">
        <v>0</v>
      </c>
      <c r="I465" s="187">
        <v>0</v>
      </c>
      <c r="J465" s="187">
        <v>0</v>
      </c>
      <c r="K465" s="187">
        <v>0</v>
      </c>
      <c r="L465" s="187">
        <v>0</v>
      </c>
      <c r="M465" s="187">
        <v>0</v>
      </c>
      <c r="N465" s="186">
        <v>0</v>
      </c>
      <c r="O465" s="186">
        <v>0</v>
      </c>
      <c r="P465" s="187">
        <v>0</v>
      </c>
      <c r="Q465" s="187">
        <v>0</v>
      </c>
      <c r="R465" s="188">
        <f t="shared" si="100"/>
        <v>0</v>
      </c>
      <c r="S465" s="188">
        <f t="shared" si="100"/>
        <v>0</v>
      </c>
    </row>
    <row r="466" spans="1:19" ht="11.45">
      <c r="A466" s="921"/>
      <c r="B466" s="922"/>
      <c r="C466" s="638" t="s">
        <v>4243</v>
      </c>
      <c r="D466" s="186">
        <v>164</v>
      </c>
      <c r="E466" s="186">
        <v>153</v>
      </c>
      <c r="F466" s="186">
        <v>1337</v>
      </c>
      <c r="G466" s="186">
        <v>1295</v>
      </c>
      <c r="H466" s="186">
        <v>11</v>
      </c>
      <c r="I466" s="187">
        <v>4</v>
      </c>
      <c r="J466" s="187">
        <v>0</v>
      </c>
      <c r="K466" s="187">
        <v>59</v>
      </c>
      <c r="L466" s="187">
        <v>0</v>
      </c>
      <c r="M466" s="187">
        <v>4</v>
      </c>
      <c r="N466" s="186">
        <v>12</v>
      </c>
      <c r="O466" s="186">
        <v>86</v>
      </c>
      <c r="P466" s="187">
        <v>8</v>
      </c>
      <c r="Q466" s="187">
        <v>21</v>
      </c>
      <c r="R466" s="188">
        <f t="shared" si="100"/>
        <v>1532</v>
      </c>
      <c r="S466" s="188">
        <f t="shared" si="100"/>
        <v>1622</v>
      </c>
    </row>
    <row r="467" spans="1:19" ht="12">
      <c r="A467" s="921"/>
      <c r="B467" s="922"/>
      <c r="C467" s="636" t="s">
        <v>4244</v>
      </c>
      <c r="D467" s="189">
        <f t="shared" ref="D467:Q467" si="102">SUM(D459:D466)</f>
        <v>170</v>
      </c>
      <c r="E467" s="189">
        <f t="shared" si="102"/>
        <v>156</v>
      </c>
      <c r="F467" s="189">
        <f t="shared" si="102"/>
        <v>1360</v>
      </c>
      <c r="G467" s="189">
        <f t="shared" si="102"/>
        <v>1325</v>
      </c>
      <c r="H467" s="189">
        <f t="shared" si="102"/>
        <v>49</v>
      </c>
      <c r="I467" s="189">
        <f t="shared" si="102"/>
        <v>22</v>
      </c>
      <c r="J467" s="189">
        <f t="shared" si="102"/>
        <v>39</v>
      </c>
      <c r="K467" s="189">
        <f t="shared" si="102"/>
        <v>71</v>
      </c>
      <c r="L467" s="189">
        <f t="shared" si="102"/>
        <v>22</v>
      </c>
      <c r="M467" s="189">
        <f t="shared" si="102"/>
        <v>4</v>
      </c>
      <c r="N467" s="189">
        <f t="shared" si="102"/>
        <v>13</v>
      </c>
      <c r="O467" s="189">
        <f t="shared" si="102"/>
        <v>89</v>
      </c>
      <c r="P467" s="189">
        <f t="shared" si="102"/>
        <v>8</v>
      </c>
      <c r="Q467" s="189">
        <f t="shared" si="102"/>
        <v>21</v>
      </c>
      <c r="R467" s="189">
        <f t="shared" si="100"/>
        <v>1661</v>
      </c>
      <c r="S467" s="189">
        <f>+E467+G467+I467+K467+M467+O467+Q467</f>
        <v>1688</v>
      </c>
    </row>
    <row r="468" spans="1:19" ht="11.45">
      <c r="A468" s="921"/>
      <c r="B468" s="922"/>
      <c r="C468" s="639" t="s">
        <v>4245</v>
      </c>
      <c r="D468" s="605">
        <v>2</v>
      </c>
      <c r="E468" s="605">
        <v>1</v>
      </c>
      <c r="F468" s="605">
        <v>2</v>
      </c>
      <c r="G468" s="605">
        <v>1</v>
      </c>
      <c r="H468" s="606">
        <v>0</v>
      </c>
      <c r="I468" s="605">
        <v>0</v>
      </c>
      <c r="J468" s="605">
        <v>0</v>
      </c>
      <c r="K468" s="605">
        <v>0</v>
      </c>
      <c r="L468" s="606">
        <v>0</v>
      </c>
      <c r="M468" s="606">
        <v>0</v>
      </c>
      <c r="N468" s="606">
        <v>0</v>
      </c>
      <c r="O468" s="606">
        <v>0</v>
      </c>
      <c r="P468" s="606">
        <v>0</v>
      </c>
      <c r="Q468" s="606">
        <v>0</v>
      </c>
      <c r="R468" s="607">
        <f>+D468+F468+H468+J468+L468+N468+P468</f>
        <v>4</v>
      </c>
      <c r="S468" s="607">
        <f>+E468+G468+I468+K468+M468+O468+Q468</f>
        <v>2</v>
      </c>
    </row>
    <row r="469" spans="1:19" ht="11.45">
      <c r="A469" s="921"/>
      <c r="B469" s="922"/>
      <c r="C469" s="635" t="s">
        <v>4246</v>
      </c>
      <c r="D469" s="606">
        <v>0</v>
      </c>
      <c r="E469" s="606">
        <v>0</v>
      </c>
      <c r="F469" s="606">
        <v>0</v>
      </c>
      <c r="G469" s="606">
        <v>0</v>
      </c>
      <c r="H469" s="606">
        <v>0</v>
      </c>
      <c r="I469" s="605">
        <v>0</v>
      </c>
      <c r="J469" s="605">
        <v>0</v>
      </c>
      <c r="K469" s="605">
        <v>0</v>
      </c>
      <c r="L469" s="605">
        <v>0</v>
      </c>
      <c r="M469" s="605">
        <v>0</v>
      </c>
      <c r="N469" s="606">
        <v>0</v>
      </c>
      <c r="O469" s="606">
        <v>0</v>
      </c>
      <c r="P469" s="605">
        <v>0</v>
      </c>
      <c r="Q469" s="605">
        <v>0</v>
      </c>
      <c r="R469" s="607">
        <f>+D469+F469+H469+J469+L469+N469+P469</f>
        <v>0</v>
      </c>
      <c r="S469" s="607">
        <f>+E469+G469+I469+K469+M469+O469+Q469</f>
        <v>0</v>
      </c>
    </row>
    <row r="470" spans="1:19" ht="12">
      <c r="A470" s="921"/>
      <c r="B470" s="922"/>
      <c r="C470" s="640"/>
      <c r="D470" s="193">
        <f t="shared" ref="D470:S470" si="103">+D467</f>
        <v>170</v>
      </c>
      <c r="E470" s="193">
        <f t="shared" si="103"/>
        <v>156</v>
      </c>
      <c r="F470" s="193">
        <f t="shared" si="103"/>
        <v>1360</v>
      </c>
      <c r="G470" s="193">
        <f t="shared" si="103"/>
        <v>1325</v>
      </c>
      <c r="H470" s="193">
        <f t="shared" si="103"/>
        <v>49</v>
      </c>
      <c r="I470" s="193">
        <f t="shared" si="103"/>
        <v>22</v>
      </c>
      <c r="J470" s="193">
        <f t="shared" si="103"/>
        <v>39</v>
      </c>
      <c r="K470" s="193">
        <f t="shared" si="103"/>
        <v>71</v>
      </c>
      <c r="L470" s="193">
        <f t="shared" si="103"/>
        <v>22</v>
      </c>
      <c r="M470" s="193">
        <f t="shared" si="103"/>
        <v>4</v>
      </c>
      <c r="N470" s="193">
        <f t="shared" si="103"/>
        <v>13</v>
      </c>
      <c r="O470" s="193">
        <f t="shared" si="103"/>
        <v>89</v>
      </c>
      <c r="P470" s="193">
        <f t="shared" si="103"/>
        <v>8</v>
      </c>
      <c r="Q470" s="193">
        <f t="shared" si="103"/>
        <v>21</v>
      </c>
      <c r="R470" s="193">
        <f t="shared" si="103"/>
        <v>1661</v>
      </c>
      <c r="S470" s="193">
        <f t="shared" si="103"/>
        <v>1688</v>
      </c>
    </row>
    <row r="471" spans="1:19" ht="12" customHeight="1">
      <c r="A471" s="921">
        <v>27</v>
      </c>
      <c r="B471" s="922" t="str">
        <f>VLOOKUP(VALUE(A471),Metas!$B$4:$C$5036,2,0)</f>
        <v>Mantener por encima del 75% la práctica de lactancia materna exclusiva en menores de 6 meses.</v>
      </c>
      <c r="C471" s="634" t="s">
        <v>4230</v>
      </c>
      <c r="D471" s="186">
        <v>0</v>
      </c>
      <c r="E471" s="186">
        <v>0</v>
      </c>
      <c r="F471" s="186">
        <v>1549</v>
      </c>
      <c r="G471" s="186">
        <v>1555</v>
      </c>
      <c r="H471" s="186">
        <v>0</v>
      </c>
      <c r="I471" s="187">
        <v>0</v>
      </c>
      <c r="J471" s="187">
        <v>0</v>
      </c>
      <c r="K471" s="187">
        <v>4</v>
      </c>
      <c r="L471" s="187">
        <v>29</v>
      </c>
      <c r="M471" s="187">
        <v>268</v>
      </c>
      <c r="N471" s="186">
        <v>54</v>
      </c>
      <c r="O471" s="186">
        <v>1256</v>
      </c>
      <c r="P471" s="187">
        <v>55</v>
      </c>
      <c r="Q471" s="187">
        <v>179</v>
      </c>
      <c r="R471" s="188">
        <f>+D471+F471+H471+J471+L471+N471+P471</f>
        <v>1687</v>
      </c>
      <c r="S471" s="188">
        <f>+E471+G471+I471+K471+M471+O471+Q471</f>
        <v>3262</v>
      </c>
    </row>
    <row r="472" spans="1:19" ht="11.45">
      <c r="A472" s="921"/>
      <c r="B472" s="922"/>
      <c r="C472" s="634" t="s">
        <v>4231</v>
      </c>
      <c r="D472" s="186">
        <v>0</v>
      </c>
      <c r="E472" s="186">
        <v>0</v>
      </c>
      <c r="F472" s="186">
        <v>0</v>
      </c>
      <c r="G472" s="186">
        <v>0</v>
      </c>
      <c r="H472" s="186">
        <v>0</v>
      </c>
      <c r="I472" s="187">
        <v>0</v>
      </c>
      <c r="J472" s="187">
        <v>0</v>
      </c>
      <c r="K472" s="187">
        <v>0</v>
      </c>
      <c r="L472" s="187">
        <v>0</v>
      </c>
      <c r="M472" s="187">
        <v>0</v>
      </c>
      <c r="N472" s="186">
        <v>0</v>
      </c>
      <c r="O472" s="186">
        <v>0</v>
      </c>
      <c r="P472" s="187">
        <v>0</v>
      </c>
      <c r="Q472" s="187">
        <v>0</v>
      </c>
      <c r="R472" s="188">
        <f t="shared" ref="R472:S485" si="104">+D472+F472+H472+J472+L472+N472+P472</f>
        <v>0</v>
      </c>
      <c r="S472" s="188">
        <f t="shared" si="104"/>
        <v>0</v>
      </c>
    </row>
    <row r="473" spans="1:19" ht="11.45">
      <c r="A473" s="921"/>
      <c r="B473" s="922"/>
      <c r="C473" s="634" t="s">
        <v>4232</v>
      </c>
      <c r="D473" s="186">
        <v>1</v>
      </c>
      <c r="E473" s="186">
        <v>1</v>
      </c>
      <c r="F473" s="186">
        <v>0</v>
      </c>
      <c r="G473" s="186">
        <v>0</v>
      </c>
      <c r="H473" s="186">
        <v>0</v>
      </c>
      <c r="I473" s="187">
        <v>0</v>
      </c>
      <c r="J473" s="187">
        <v>0</v>
      </c>
      <c r="K473" s="187">
        <v>0</v>
      </c>
      <c r="L473" s="187">
        <v>0</v>
      </c>
      <c r="M473" s="187">
        <v>0</v>
      </c>
      <c r="N473" s="186">
        <v>0</v>
      </c>
      <c r="O473" s="186">
        <v>0</v>
      </c>
      <c r="P473" s="187">
        <v>0</v>
      </c>
      <c r="Q473" s="187">
        <v>0</v>
      </c>
      <c r="R473" s="188">
        <f t="shared" si="104"/>
        <v>1</v>
      </c>
      <c r="S473" s="188">
        <f t="shared" si="104"/>
        <v>1</v>
      </c>
    </row>
    <row r="474" spans="1:19" ht="11.45">
      <c r="A474" s="921"/>
      <c r="B474" s="922"/>
      <c r="C474" s="634" t="s">
        <v>4233</v>
      </c>
      <c r="D474" s="186">
        <v>0</v>
      </c>
      <c r="E474" s="186">
        <v>0</v>
      </c>
      <c r="F474" s="186">
        <v>434</v>
      </c>
      <c r="G474" s="186">
        <v>444</v>
      </c>
      <c r="H474" s="186">
        <v>0</v>
      </c>
      <c r="I474" s="187">
        <v>0</v>
      </c>
      <c r="J474" s="187">
        <v>0</v>
      </c>
      <c r="K474" s="187">
        <v>4</v>
      </c>
      <c r="L474" s="187">
        <v>23</v>
      </c>
      <c r="M474" s="187">
        <v>167</v>
      </c>
      <c r="N474" s="186">
        <v>31</v>
      </c>
      <c r="O474" s="186">
        <v>467</v>
      </c>
      <c r="P474" s="187">
        <v>11</v>
      </c>
      <c r="Q474" s="187">
        <v>85</v>
      </c>
      <c r="R474" s="188">
        <f t="shared" si="104"/>
        <v>499</v>
      </c>
      <c r="S474" s="188">
        <f t="shared" si="104"/>
        <v>1167</v>
      </c>
    </row>
    <row r="475" spans="1:19" ht="11.45">
      <c r="A475" s="921"/>
      <c r="B475" s="922"/>
      <c r="C475" s="634" t="s">
        <v>4234</v>
      </c>
      <c r="D475" s="186">
        <v>0</v>
      </c>
      <c r="E475" s="186">
        <v>0</v>
      </c>
      <c r="F475" s="186">
        <v>0</v>
      </c>
      <c r="G475" s="186">
        <v>0</v>
      </c>
      <c r="H475" s="186">
        <v>0</v>
      </c>
      <c r="I475" s="187">
        <v>0</v>
      </c>
      <c r="J475" s="187">
        <v>0</v>
      </c>
      <c r="K475" s="187">
        <v>0</v>
      </c>
      <c r="L475" s="187">
        <v>0</v>
      </c>
      <c r="M475" s="187">
        <v>0</v>
      </c>
      <c r="N475" s="186">
        <v>0</v>
      </c>
      <c r="O475" s="186">
        <v>0</v>
      </c>
      <c r="P475" s="187">
        <v>0</v>
      </c>
      <c r="Q475" s="187">
        <v>0</v>
      </c>
      <c r="R475" s="188">
        <f t="shared" si="104"/>
        <v>0</v>
      </c>
      <c r="S475" s="188">
        <f t="shared" si="104"/>
        <v>0</v>
      </c>
    </row>
    <row r="476" spans="1:19" ht="11.45">
      <c r="A476" s="921"/>
      <c r="B476" s="922"/>
      <c r="C476" s="635" t="s">
        <v>4235</v>
      </c>
      <c r="D476" s="186">
        <v>7</v>
      </c>
      <c r="E476" s="186">
        <v>3</v>
      </c>
      <c r="F476" s="186">
        <v>0</v>
      </c>
      <c r="G476" s="186">
        <v>0</v>
      </c>
      <c r="H476" s="186">
        <v>0</v>
      </c>
      <c r="I476" s="187">
        <v>0</v>
      </c>
      <c r="J476" s="187">
        <v>0</v>
      </c>
      <c r="K476" s="187">
        <v>0</v>
      </c>
      <c r="L476" s="187">
        <v>0</v>
      </c>
      <c r="M476" s="187">
        <v>0</v>
      </c>
      <c r="N476" s="186">
        <v>0</v>
      </c>
      <c r="O476" s="186">
        <v>0</v>
      </c>
      <c r="P476" s="187">
        <v>0</v>
      </c>
      <c r="Q476" s="187">
        <v>0</v>
      </c>
      <c r="R476" s="188">
        <f t="shared" si="104"/>
        <v>7</v>
      </c>
      <c r="S476" s="188">
        <f t="shared" si="104"/>
        <v>3</v>
      </c>
    </row>
    <row r="477" spans="1:19" ht="12">
      <c r="A477" s="921"/>
      <c r="B477" s="922"/>
      <c r="C477" s="636" t="s">
        <v>4236</v>
      </c>
      <c r="D477" s="189">
        <f t="shared" ref="D477:M477" si="105">SUM(D471:D476)</f>
        <v>8</v>
      </c>
      <c r="E477" s="189">
        <f t="shared" si="105"/>
        <v>4</v>
      </c>
      <c r="F477" s="189">
        <f t="shared" si="105"/>
        <v>1983</v>
      </c>
      <c r="G477" s="189">
        <f t="shared" si="105"/>
        <v>1999</v>
      </c>
      <c r="H477" s="189">
        <f t="shared" si="105"/>
        <v>0</v>
      </c>
      <c r="I477" s="189">
        <f t="shared" si="105"/>
        <v>0</v>
      </c>
      <c r="J477" s="189">
        <f t="shared" si="105"/>
        <v>0</v>
      </c>
      <c r="K477" s="189">
        <f t="shared" si="105"/>
        <v>8</v>
      </c>
      <c r="L477" s="189">
        <f t="shared" si="105"/>
        <v>52</v>
      </c>
      <c r="M477" s="189">
        <f t="shared" si="105"/>
        <v>435</v>
      </c>
      <c r="N477" s="189">
        <f>SUM(N471:N476)</f>
        <v>85</v>
      </c>
      <c r="O477" s="189">
        <f>SUM(O471:O476)</f>
        <v>1723</v>
      </c>
      <c r="P477" s="189">
        <f>SUM(P471:P476)</f>
        <v>66</v>
      </c>
      <c r="Q477" s="189">
        <f>SUM(Q471:Q476)</f>
        <v>264</v>
      </c>
      <c r="R477" s="189">
        <f t="shared" si="104"/>
        <v>2194</v>
      </c>
      <c r="S477" s="189">
        <f t="shared" si="104"/>
        <v>4433</v>
      </c>
    </row>
    <row r="478" spans="1:19" ht="11.45">
      <c r="A478" s="921"/>
      <c r="B478" s="922"/>
      <c r="C478" s="637" t="s">
        <v>4237</v>
      </c>
      <c r="D478" s="186">
        <v>0</v>
      </c>
      <c r="E478" s="186">
        <v>0</v>
      </c>
      <c r="F478" s="186">
        <v>0</v>
      </c>
      <c r="G478" s="186">
        <v>0</v>
      </c>
      <c r="H478" s="186">
        <v>0</v>
      </c>
      <c r="I478" s="187">
        <v>0</v>
      </c>
      <c r="J478" s="187">
        <v>0</v>
      </c>
      <c r="K478" s="187">
        <v>0</v>
      </c>
      <c r="L478" s="187">
        <v>0</v>
      </c>
      <c r="M478" s="187">
        <v>0</v>
      </c>
      <c r="N478" s="186">
        <v>0</v>
      </c>
      <c r="O478" s="186">
        <v>0</v>
      </c>
      <c r="P478" s="187">
        <v>0</v>
      </c>
      <c r="Q478" s="187">
        <v>0</v>
      </c>
      <c r="R478" s="188">
        <f t="shared" si="104"/>
        <v>0</v>
      </c>
      <c r="S478" s="188">
        <f t="shared" si="104"/>
        <v>0</v>
      </c>
    </row>
    <row r="479" spans="1:19" ht="11.45">
      <c r="A479" s="921"/>
      <c r="B479" s="922"/>
      <c r="C479" s="637" t="s">
        <v>4238</v>
      </c>
      <c r="D479" s="186">
        <v>0</v>
      </c>
      <c r="E479" s="186">
        <v>2</v>
      </c>
      <c r="F479" s="186">
        <v>0</v>
      </c>
      <c r="G479" s="186">
        <v>0</v>
      </c>
      <c r="H479" s="186">
        <v>0</v>
      </c>
      <c r="I479" s="187">
        <v>0</v>
      </c>
      <c r="J479" s="187">
        <v>0</v>
      </c>
      <c r="K479" s="187">
        <v>0</v>
      </c>
      <c r="L479" s="187">
        <v>0</v>
      </c>
      <c r="M479" s="187">
        <v>0</v>
      </c>
      <c r="N479" s="186">
        <v>0</v>
      </c>
      <c r="O479" s="186">
        <v>0</v>
      </c>
      <c r="P479" s="187">
        <v>0</v>
      </c>
      <c r="Q479" s="187">
        <v>0</v>
      </c>
      <c r="R479" s="188">
        <f t="shared" si="104"/>
        <v>0</v>
      </c>
      <c r="S479" s="188">
        <f t="shared" si="104"/>
        <v>2</v>
      </c>
    </row>
    <row r="480" spans="1:19" ht="11.45">
      <c r="A480" s="921"/>
      <c r="B480" s="922"/>
      <c r="C480" s="638" t="s">
        <v>4239</v>
      </c>
      <c r="D480" s="186">
        <v>0</v>
      </c>
      <c r="E480" s="186">
        <v>0</v>
      </c>
      <c r="F480" s="186">
        <v>0</v>
      </c>
      <c r="G480" s="186">
        <v>0</v>
      </c>
      <c r="H480" s="186">
        <v>0</v>
      </c>
      <c r="I480" s="187">
        <v>0</v>
      </c>
      <c r="J480" s="187">
        <v>0</v>
      </c>
      <c r="K480" s="187">
        <v>0</v>
      </c>
      <c r="L480" s="187">
        <v>0</v>
      </c>
      <c r="M480" s="187">
        <v>0</v>
      </c>
      <c r="N480" s="186">
        <v>0</v>
      </c>
      <c r="O480" s="186">
        <v>0</v>
      </c>
      <c r="P480" s="187">
        <v>0</v>
      </c>
      <c r="Q480" s="187">
        <v>0</v>
      </c>
      <c r="R480" s="188">
        <f t="shared" si="104"/>
        <v>0</v>
      </c>
      <c r="S480" s="188">
        <f t="shared" si="104"/>
        <v>0</v>
      </c>
    </row>
    <row r="481" spans="1:19" ht="11.45">
      <c r="A481" s="921"/>
      <c r="B481" s="922"/>
      <c r="C481" s="638" t="s">
        <v>4240</v>
      </c>
      <c r="D481" s="186">
        <v>0</v>
      </c>
      <c r="E481" s="186">
        <v>0</v>
      </c>
      <c r="F481" s="186">
        <v>0</v>
      </c>
      <c r="G481" s="186">
        <v>0</v>
      </c>
      <c r="H481" s="186">
        <v>0</v>
      </c>
      <c r="I481" s="187">
        <v>0</v>
      </c>
      <c r="J481" s="187">
        <v>0</v>
      </c>
      <c r="K481" s="187">
        <v>0</v>
      </c>
      <c r="L481" s="187">
        <v>0</v>
      </c>
      <c r="M481" s="187">
        <v>0</v>
      </c>
      <c r="N481" s="186">
        <v>0</v>
      </c>
      <c r="O481" s="186">
        <v>0</v>
      </c>
      <c r="P481" s="187">
        <v>0</v>
      </c>
      <c r="Q481" s="187">
        <v>0</v>
      </c>
      <c r="R481" s="188">
        <f t="shared" si="104"/>
        <v>0</v>
      </c>
      <c r="S481" s="188">
        <f t="shared" si="104"/>
        <v>0</v>
      </c>
    </row>
    <row r="482" spans="1:19" ht="11.45">
      <c r="A482" s="921"/>
      <c r="B482" s="922"/>
      <c r="C482" s="638" t="s">
        <v>4241</v>
      </c>
      <c r="D482" s="186">
        <v>0</v>
      </c>
      <c r="E482" s="186">
        <v>0</v>
      </c>
      <c r="F482" s="186">
        <v>0</v>
      </c>
      <c r="G482" s="186">
        <v>0</v>
      </c>
      <c r="H482" s="186">
        <v>0</v>
      </c>
      <c r="I482" s="187">
        <v>0</v>
      </c>
      <c r="J482" s="187">
        <v>0</v>
      </c>
      <c r="K482" s="187">
        <v>0</v>
      </c>
      <c r="L482" s="187">
        <v>0</v>
      </c>
      <c r="M482" s="187">
        <v>0</v>
      </c>
      <c r="N482" s="186">
        <v>0</v>
      </c>
      <c r="O482" s="186">
        <v>0</v>
      </c>
      <c r="P482" s="187">
        <v>0</v>
      </c>
      <c r="Q482" s="187">
        <v>0</v>
      </c>
      <c r="R482" s="188">
        <f t="shared" si="104"/>
        <v>0</v>
      </c>
      <c r="S482" s="188">
        <f t="shared" si="104"/>
        <v>0</v>
      </c>
    </row>
    <row r="483" spans="1:19" ht="11.45">
      <c r="A483" s="921"/>
      <c r="B483" s="922"/>
      <c r="C483" s="638" t="s">
        <v>4242</v>
      </c>
      <c r="D483" s="186">
        <v>0</v>
      </c>
      <c r="E483" s="186">
        <v>0</v>
      </c>
      <c r="F483" s="186">
        <v>0</v>
      </c>
      <c r="G483" s="186">
        <v>0</v>
      </c>
      <c r="H483" s="186">
        <v>0</v>
      </c>
      <c r="I483" s="187">
        <v>0</v>
      </c>
      <c r="J483" s="187">
        <v>0</v>
      </c>
      <c r="K483" s="187">
        <v>0</v>
      </c>
      <c r="L483" s="187">
        <v>0</v>
      </c>
      <c r="M483" s="187">
        <v>0</v>
      </c>
      <c r="N483" s="186">
        <v>0</v>
      </c>
      <c r="O483" s="186">
        <v>0</v>
      </c>
      <c r="P483" s="187">
        <v>0</v>
      </c>
      <c r="Q483" s="187">
        <v>0</v>
      </c>
      <c r="R483" s="188">
        <f t="shared" si="104"/>
        <v>0</v>
      </c>
      <c r="S483" s="188">
        <f t="shared" si="104"/>
        <v>0</v>
      </c>
    </row>
    <row r="484" spans="1:19" ht="11.45">
      <c r="A484" s="921"/>
      <c r="B484" s="922"/>
      <c r="C484" s="638" t="s">
        <v>4243</v>
      </c>
      <c r="D484" s="186">
        <v>242</v>
      </c>
      <c r="E484" s="186">
        <v>286</v>
      </c>
      <c r="F484" s="186">
        <v>322</v>
      </c>
      <c r="G484" s="186">
        <v>290</v>
      </c>
      <c r="H484" s="186">
        <v>33</v>
      </c>
      <c r="I484" s="187">
        <v>33</v>
      </c>
      <c r="J484" s="187">
        <v>30</v>
      </c>
      <c r="K484" s="187">
        <v>161</v>
      </c>
      <c r="L484" s="187">
        <v>16</v>
      </c>
      <c r="M484" s="187">
        <v>136</v>
      </c>
      <c r="N484" s="186">
        <v>114</v>
      </c>
      <c r="O484" s="186">
        <v>363</v>
      </c>
      <c r="P484" s="187">
        <v>8</v>
      </c>
      <c r="Q484" s="187">
        <v>0</v>
      </c>
      <c r="R484" s="188">
        <f t="shared" si="104"/>
        <v>765</v>
      </c>
      <c r="S484" s="188">
        <f t="shared" si="104"/>
        <v>1269</v>
      </c>
    </row>
    <row r="485" spans="1:19" ht="12">
      <c r="A485" s="921"/>
      <c r="B485" s="922"/>
      <c r="C485" s="636" t="s">
        <v>4244</v>
      </c>
      <c r="D485" s="189">
        <f t="shared" ref="D485:Q485" si="106">SUM(D477:D484)</f>
        <v>250</v>
      </c>
      <c r="E485" s="189">
        <f t="shared" si="106"/>
        <v>292</v>
      </c>
      <c r="F485" s="189">
        <f t="shared" si="106"/>
        <v>2305</v>
      </c>
      <c r="G485" s="189">
        <f t="shared" si="106"/>
        <v>2289</v>
      </c>
      <c r="H485" s="189">
        <f t="shared" si="106"/>
        <v>33</v>
      </c>
      <c r="I485" s="189">
        <f t="shared" si="106"/>
        <v>33</v>
      </c>
      <c r="J485" s="189">
        <f t="shared" si="106"/>
        <v>30</v>
      </c>
      <c r="K485" s="189">
        <f t="shared" si="106"/>
        <v>169</v>
      </c>
      <c r="L485" s="189">
        <f t="shared" si="106"/>
        <v>68</v>
      </c>
      <c r="M485" s="189">
        <f t="shared" si="106"/>
        <v>571</v>
      </c>
      <c r="N485" s="189">
        <f t="shared" si="106"/>
        <v>199</v>
      </c>
      <c r="O485" s="189">
        <f t="shared" si="106"/>
        <v>2086</v>
      </c>
      <c r="P485" s="189">
        <f t="shared" si="106"/>
        <v>74</v>
      </c>
      <c r="Q485" s="189">
        <f t="shared" si="106"/>
        <v>264</v>
      </c>
      <c r="R485" s="189">
        <f t="shared" si="104"/>
        <v>2959</v>
      </c>
      <c r="S485" s="189">
        <f>+E485+G485+I485+K485+M485+O485+Q485</f>
        <v>5704</v>
      </c>
    </row>
    <row r="486" spans="1:19" ht="11.45">
      <c r="A486" s="921"/>
      <c r="B486" s="922"/>
      <c r="C486" s="639" t="s">
        <v>4245</v>
      </c>
      <c r="D486" s="605">
        <v>1</v>
      </c>
      <c r="E486" s="605">
        <v>0</v>
      </c>
      <c r="F486" s="605">
        <v>0</v>
      </c>
      <c r="G486" s="605">
        <v>0</v>
      </c>
      <c r="H486" s="606">
        <v>0</v>
      </c>
      <c r="I486" s="605">
        <v>0</v>
      </c>
      <c r="J486" s="605">
        <v>0</v>
      </c>
      <c r="K486" s="605">
        <v>0</v>
      </c>
      <c r="L486" s="606">
        <v>0</v>
      </c>
      <c r="M486" s="606">
        <v>11</v>
      </c>
      <c r="N486" s="606">
        <v>0</v>
      </c>
      <c r="O486" s="606">
        <v>1</v>
      </c>
      <c r="P486" s="606">
        <v>0</v>
      </c>
      <c r="Q486" s="606">
        <v>0</v>
      </c>
      <c r="R486" s="607">
        <f>+D486+F486+H486+J486+L486+N486+P486</f>
        <v>1</v>
      </c>
      <c r="S486" s="607">
        <f>+E486+G486+I486+K486+M486+O486+Q486</f>
        <v>12</v>
      </c>
    </row>
    <row r="487" spans="1:19" ht="11.45">
      <c r="A487" s="921"/>
      <c r="B487" s="922"/>
      <c r="C487" s="635" t="s">
        <v>4246</v>
      </c>
      <c r="D487" s="606">
        <v>0</v>
      </c>
      <c r="E487" s="606">
        <v>0</v>
      </c>
      <c r="F487" s="606">
        <v>0</v>
      </c>
      <c r="G487" s="606">
        <v>0</v>
      </c>
      <c r="H487" s="606">
        <v>0</v>
      </c>
      <c r="I487" s="605">
        <v>0</v>
      </c>
      <c r="J487" s="605">
        <v>0</v>
      </c>
      <c r="K487" s="605">
        <v>0</v>
      </c>
      <c r="L487" s="605">
        <v>0</v>
      </c>
      <c r="M487" s="605">
        <v>0</v>
      </c>
      <c r="N487" s="606">
        <v>0</v>
      </c>
      <c r="O487" s="606">
        <v>0</v>
      </c>
      <c r="P487" s="605">
        <v>0</v>
      </c>
      <c r="Q487" s="605">
        <v>0</v>
      </c>
      <c r="R487" s="607">
        <f>+D487+F487+H487+J487+L487+N487+P487</f>
        <v>0</v>
      </c>
      <c r="S487" s="607">
        <f>+E487+G487+I487+K487+M487+O487+Q487</f>
        <v>0</v>
      </c>
    </row>
    <row r="488" spans="1:19" ht="12">
      <c r="A488" s="921"/>
      <c r="B488" s="922"/>
      <c r="C488" s="640"/>
      <c r="D488" s="193">
        <f t="shared" ref="D488:S488" si="107">+D485</f>
        <v>250</v>
      </c>
      <c r="E488" s="193">
        <f t="shared" si="107"/>
        <v>292</v>
      </c>
      <c r="F488" s="193">
        <f t="shared" si="107"/>
        <v>2305</v>
      </c>
      <c r="G488" s="193">
        <f t="shared" si="107"/>
        <v>2289</v>
      </c>
      <c r="H488" s="193">
        <f t="shared" si="107"/>
        <v>33</v>
      </c>
      <c r="I488" s="193">
        <f t="shared" si="107"/>
        <v>33</v>
      </c>
      <c r="J488" s="193">
        <f t="shared" si="107"/>
        <v>30</v>
      </c>
      <c r="K488" s="193">
        <f t="shared" si="107"/>
        <v>169</v>
      </c>
      <c r="L488" s="193">
        <f t="shared" si="107"/>
        <v>68</v>
      </c>
      <c r="M488" s="193">
        <f t="shared" si="107"/>
        <v>571</v>
      </c>
      <c r="N488" s="193">
        <f t="shared" si="107"/>
        <v>199</v>
      </c>
      <c r="O488" s="193">
        <f t="shared" si="107"/>
        <v>2086</v>
      </c>
      <c r="P488" s="193">
        <f t="shared" si="107"/>
        <v>74</v>
      </c>
      <c r="Q488" s="193">
        <f t="shared" si="107"/>
        <v>264</v>
      </c>
      <c r="R488" s="193">
        <f t="shared" si="107"/>
        <v>2959</v>
      </c>
      <c r="S488" s="193">
        <f t="shared" si="107"/>
        <v>5704</v>
      </c>
    </row>
    <row r="489" spans="1:19" ht="11.45">
      <c r="A489" s="923">
        <v>28</v>
      </c>
      <c r="B489" s="922" t="str">
        <f>VLOOKUP(VALUE(A489),Metas!$B$4:$C$5036,2,0)</f>
        <v xml:space="preserve">Aumentar a 400 Salas Amigas de la Familia Lactante del entorno laboral (SAFL-L) con concepto satisfactorio según la normatividad vigente. </v>
      </c>
      <c r="C489" s="634" t="s">
        <v>4230</v>
      </c>
      <c r="D489" s="186">
        <v>0</v>
      </c>
      <c r="E489" s="186">
        <v>0</v>
      </c>
      <c r="F489" s="186">
        <v>1138</v>
      </c>
      <c r="G489" s="186">
        <v>1151</v>
      </c>
      <c r="H489" s="186">
        <v>0</v>
      </c>
      <c r="I489" s="187">
        <v>0</v>
      </c>
      <c r="J489" s="187">
        <v>0</v>
      </c>
      <c r="K489" s="187">
        <v>4</v>
      </c>
      <c r="L489" s="187">
        <v>29</v>
      </c>
      <c r="M489" s="187">
        <v>252</v>
      </c>
      <c r="N489" s="186">
        <v>54</v>
      </c>
      <c r="O489" s="186">
        <v>1134</v>
      </c>
      <c r="P489" s="187">
        <v>55</v>
      </c>
      <c r="Q489" s="187">
        <v>161</v>
      </c>
      <c r="R489" s="188">
        <f>+D489+F489+H489+J489+L489+N489+P489</f>
        <v>1276</v>
      </c>
      <c r="S489" s="188">
        <f>+E489+G489+I489+K489+M489+O489+Q489</f>
        <v>2702</v>
      </c>
    </row>
    <row r="490" spans="1:19" ht="11.45">
      <c r="A490" s="923"/>
      <c r="B490" s="922"/>
      <c r="C490" s="634" t="s">
        <v>4231</v>
      </c>
      <c r="D490" s="186">
        <v>0</v>
      </c>
      <c r="E490" s="186">
        <v>0</v>
      </c>
      <c r="F490" s="186">
        <v>1138</v>
      </c>
      <c r="G490" s="186">
        <v>1151</v>
      </c>
      <c r="H490" s="186">
        <v>0</v>
      </c>
      <c r="I490" s="186">
        <v>0</v>
      </c>
      <c r="J490" s="186">
        <v>0</v>
      </c>
      <c r="K490" s="186">
        <v>4</v>
      </c>
      <c r="L490" s="186">
        <v>29</v>
      </c>
      <c r="M490" s="186">
        <v>252</v>
      </c>
      <c r="N490" s="186">
        <v>54</v>
      </c>
      <c r="O490" s="186">
        <v>1134</v>
      </c>
      <c r="P490" s="186">
        <v>55</v>
      </c>
      <c r="Q490" s="186">
        <v>161</v>
      </c>
      <c r="R490" s="188">
        <f t="shared" ref="R490:S503" si="108">+D490+F490+H490+J490+L490+N490+P490</f>
        <v>1276</v>
      </c>
      <c r="S490" s="188">
        <f t="shared" si="108"/>
        <v>2702</v>
      </c>
    </row>
    <row r="491" spans="1:19" ht="11.45">
      <c r="A491" s="923"/>
      <c r="B491" s="922"/>
      <c r="C491" s="634" t="s">
        <v>4232</v>
      </c>
      <c r="D491" s="187">
        <v>0</v>
      </c>
      <c r="E491" s="187">
        <v>0</v>
      </c>
      <c r="F491" s="187">
        <v>0</v>
      </c>
      <c r="G491" s="187">
        <v>0</v>
      </c>
      <c r="H491" s="187">
        <v>0</v>
      </c>
      <c r="I491" s="187">
        <v>0</v>
      </c>
      <c r="J491" s="187">
        <v>0</v>
      </c>
      <c r="K491" s="187">
        <v>0</v>
      </c>
      <c r="L491" s="187">
        <v>0</v>
      </c>
      <c r="M491" s="187">
        <v>0</v>
      </c>
      <c r="N491" s="187">
        <v>0</v>
      </c>
      <c r="O491" s="187">
        <v>0</v>
      </c>
      <c r="P491" s="187">
        <v>0</v>
      </c>
      <c r="Q491" s="187">
        <v>0</v>
      </c>
      <c r="R491" s="188">
        <f t="shared" si="108"/>
        <v>0</v>
      </c>
      <c r="S491" s="188">
        <f t="shared" si="108"/>
        <v>0</v>
      </c>
    </row>
    <row r="492" spans="1:19" ht="11.45">
      <c r="A492" s="923"/>
      <c r="B492" s="922"/>
      <c r="C492" s="634" t="s">
        <v>4233</v>
      </c>
      <c r="D492" s="186">
        <v>0</v>
      </c>
      <c r="E492" s="186">
        <v>0</v>
      </c>
      <c r="F492" s="187">
        <v>0</v>
      </c>
      <c r="G492" s="187">
        <v>0</v>
      </c>
      <c r="H492" s="187">
        <v>0</v>
      </c>
      <c r="I492" s="187">
        <v>0</v>
      </c>
      <c r="J492" s="187">
        <v>0</v>
      </c>
      <c r="K492" s="187">
        <v>0</v>
      </c>
      <c r="L492" s="187">
        <v>0</v>
      </c>
      <c r="M492" s="187">
        <v>0</v>
      </c>
      <c r="N492" s="187">
        <v>0</v>
      </c>
      <c r="O492" s="187">
        <v>0</v>
      </c>
      <c r="P492" s="187">
        <v>0</v>
      </c>
      <c r="Q492" s="187">
        <v>0</v>
      </c>
      <c r="R492" s="188">
        <f t="shared" si="108"/>
        <v>0</v>
      </c>
      <c r="S492" s="188">
        <f t="shared" si="108"/>
        <v>0</v>
      </c>
    </row>
    <row r="493" spans="1:19" ht="11.45">
      <c r="A493" s="923"/>
      <c r="B493" s="922"/>
      <c r="C493" s="634" t="s">
        <v>4234</v>
      </c>
      <c r="D493" s="186">
        <v>0</v>
      </c>
      <c r="E493" s="186">
        <v>0</v>
      </c>
      <c r="F493" s="187">
        <v>1138</v>
      </c>
      <c r="G493" s="187">
        <v>1151</v>
      </c>
      <c r="H493" s="187">
        <v>0</v>
      </c>
      <c r="I493" s="187">
        <v>0</v>
      </c>
      <c r="J493" s="187">
        <v>0</v>
      </c>
      <c r="K493" s="187">
        <v>4</v>
      </c>
      <c r="L493" s="187">
        <v>29</v>
      </c>
      <c r="M493" s="187">
        <v>252</v>
      </c>
      <c r="N493" s="187">
        <v>54</v>
      </c>
      <c r="O493" s="187">
        <v>1134</v>
      </c>
      <c r="P493" s="187">
        <v>55</v>
      </c>
      <c r="Q493" s="187">
        <v>161</v>
      </c>
      <c r="R493" s="188">
        <f t="shared" si="108"/>
        <v>1276</v>
      </c>
      <c r="S493" s="188">
        <f t="shared" si="108"/>
        <v>2702</v>
      </c>
    </row>
    <row r="494" spans="1:19" ht="11.45">
      <c r="A494" s="923"/>
      <c r="B494" s="922"/>
      <c r="C494" s="635" t="s">
        <v>4235</v>
      </c>
      <c r="D494" s="186">
        <v>0</v>
      </c>
      <c r="E494" s="186">
        <v>0</v>
      </c>
      <c r="F494" s="187">
        <v>411</v>
      </c>
      <c r="G494" s="187">
        <v>404</v>
      </c>
      <c r="H494" s="187">
        <v>0</v>
      </c>
      <c r="I494" s="187">
        <v>0</v>
      </c>
      <c r="J494" s="187">
        <v>0</v>
      </c>
      <c r="K494" s="187">
        <v>0</v>
      </c>
      <c r="L494" s="187">
        <v>0</v>
      </c>
      <c r="M494" s="187">
        <v>10</v>
      </c>
      <c r="N494" s="187">
        <v>0</v>
      </c>
      <c r="O494" s="187">
        <v>122</v>
      </c>
      <c r="P494" s="187">
        <v>0</v>
      </c>
      <c r="Q494" s="187">
        <v>18</v>
      </c>
      <c r="R494" s="188">
        <f t="shared" si="108"/>
        <v>411</v>
      </c>
      <c r="S494" s="188">
        <f t="shared" si="108"/>
        <v>554</v>
      </c>
    </row>
    <row r="495" spans="1:19" ht="12">
      <c r="A495" s="923"/>
      <c r="B495" s="922"/>
      <c r="C495" s="636" t="s">
        <v>4236</v>
      </c>
      <c r="D495" s="189">
        <f t="shared" ref="D495:M495" si="109">SUM(D489:D494)</f>
        <v>0</v>
      </c>
      <c r="E495" s="189">
        <f t="shared" si="109"/>
        <v>0</v>
      </c>
      <c r="F495" s="189">
        <f t="shared" si="109"/>
        <v>3825</v>
      </c>
      <c r="G495" s="189">
        <f t="shared" si="109"/>
        <v>3857</v>
      </c>
      <c r="H495" s="189">
        <f t="shared" si="109"/>
        <v>0</v>
      </c>
      <c r="I495" s="189">
        <f t="shared" si="109"/>
        <v>0</v>
      </c>
      <c r="J495" s="189">
        <f t="shared" si="109"/>
        <v>0</v>
      </c>
      <c r="K495" s="189">
        <f t="shared" si="109"/>
        <v>12</v>
      </c>
      <c r="L495" s="189">
        <f t="shared" si="109"/>
        <v>87</v>
      </c>
      <c r="M495" s="189">
        <f t="shared" si="109"/>
        <v>766</v>
      </c>
      <c r="N495" s="189">
        <f>SUM(N489:N494)</f>
        <v>162</v>
      </c>
      <c r="O495" s="189">
        <f>SUM(O489:O494)</f>
        <v>3524</v>
      </c>
      <c r="P495" s="189">
        <f>SUM(P489:P494)</f>
        <v>165</v>
      </c>
      <c r="Q495" s="189">
        <f>SUM(Q489:Q494)</f>
        <v>501</v>
      </c>
      <c r="R495" s="189">
        <f t="shared" si="108"/>
        <v>4239</v>
      </c>
      <c r="S495" s="189">
        <f t="shared" si="108"/>
        <v>8660</v>
      </c>
    </row>
    <row r="496" spans="1:19" ht="11.45">
      <c r="A496" s="923"/>
      <c r="B496" s="922"/>
      <c r="C496" s="637" t="s">
        <v>4237</v>
      </c>
      <c r="D496" s="186">
        <v>0</v>
      </c>
      <c r="E496" s="186">
        <v>0</v>
      </c>
      <c r="F496" s="186">
        <v>0</v>
      </c>
      <c r="G496" s="186">
        <v>0</v>
      </c>
      <c r="H496" s="186">
        <v>0</v>
      </c>
      <c r="I496" s="187">
        <v>0</v>
      </c>
      <c r="J496" s="187">
        <v>0</v>
      </c>
      <c r="K496" s="187">
        <v>0</v>
      </c>
      <c r="L496" s="187">
        <v>0</v>
      </c>
      <c r="M496" s="187">
        <v>0</v>
      </c>
      <c r="N496" s="186">
        <v>0</v>
      </c>
      <c r="O496" s="186">
        <v>0</v>
      </c>
      <c r="P496" s="187">
        <v>0</v>
      </c>
      <c r="Q496" s="187">
        <v>0</v>
      </c>
      <c r="R496" s="188">
        <f t="shared" si="108"/>
        <v>0</v>
      </c>
      <c r="S496" s="188">
        <f t="shared" si="108"/>
        <v>0</v>
      </c>
    </row>
    <row r="497" spans="1:19" ht="11.45">
      <c r="A497" s="923"/>
      <c r="B497" s="922"/>
      <c r="C497" s="637" t="s">
        <v>4238</v>
      </c>
      <c r="D497" s="186">
        <v>0</v>
      </c>
      <c r="E497" s="186">
        <v>0</v>
      </c>
      <c r="F497" s="186">
        <v>0</v>
      </c>
      <c r="G497" s="186">
        <v>0</v>
      </c>
      <c r="H497" s="186">
        <v>0</v>
      </c>
      <c r="I497" s="187">
        <v>0</v>
      </c>
      <c r="J497" s="187">
        <v>0</v>
      </c>
      <c r="K497" s="187">
        <v>0</v>
      </c>
      <c r="L497" s="187">
        <v>0</v>
      </c>
      <c r="M497" s="187">
        <v>0</v>
      </c>
      <c r="N497" s="186">
        <v>0</v>
      </c>
      <c r="O497" s="186">
        <v>0</v>
      </c>
      <c r="P497" s="187">
        <v>0</v>
      </c>
      <c r="Q497" s="187">
        <v>0</v>
      </c>
      <c r="R497" s="188">
        <f t="shared" si="108"/>
        <v>0</v>
      </c>
      <c r="S497" s="188">
        <f t="shared" si="108"/>
        <v>0</v>
      </c>
    </row>
    <row r="498" spans="1:19" ht="11.45">
      <c r="A498" s="923"/>
      <c r="B498" s="922"/>
      <c r="C498" s="638" t="s">
        <v>4239</v>
      </c>
      <c r="D498" s="186">
        <v>0</v>
      </c>
      <c r="E498" s="186">
        <v>0</v>
      </c>
      <c r="F498" s="186">
        <v>0</v>
      </c>
      <c r="G498" s="186">
        <v>0</v>
      </c>
      <c r="H498" s="186">
        <v>0</v>
      </c>
      <c r="I498" s="187">
        <v>0</v>
      </c>
      <c r="J498" s="187">
        <v>0</v>
      </c>
      <c r="K498" s="187">
        <v>0</v>
      </c>
      <c r="L498" s="187">
        <v>0</v>
      </c>
      <c r="M498" s="187">
        <v>0</v>
      </c>
      <c r="N498" s="186">
        <v>0</v>
      </c>
      <c r="O498" s="186">
        <v>0</v>
      </c>
      <c r="P498" s="187">
        <v>0</v>
      </c>
      <c r="Q498" s="187">
        <v>0</v>
      </c>
      <c r="R498" s="188">
        <f t="shared" si="108"/>
        <v>0</v>
      </c>
      <c r="S498" s="188">
        <f t="shared" si="108"/>
        <v>0</v>
      </c>
    </row>
    <row r="499" spans="1:19" ht="11.45">
      <c r="A499" s="923"/>
      <c r="B499" s="922"/>
      <c r="C499" s="638" t="s">
        <v>4240</v>
      </c>
      <c r="D499" s="186">
        <v>0</v>
      </c>
      <c r="E499" s="186">
        <v>0</v>
      </c>
      <c r="F499" s="186">
        <v>0</v>
      </c>
      <c r="G499" s="186">
        <v>0</v>
      </c>
      <c r="H499" s="186">
        <v>0</v>
      </c>
      <c r="I499" s="187">
        <v>0</v>
      </c>
      <c r="J499" s="187">
        <v>0</v>
      </c>
      <c r="K499" s="187">
        <v>0</v>
      </c>
      <c r="L499" s="187">
        <v>0</v>
      </c>
      <c r="M499" s="187">
        <v>0</v>
      </c>
      <c r="N499" s="186">
        <v>0</v>
      </c>
      <c r="O499" s="186">
        <v>0</v>
      </c>
      <c r="P499" s="187">
        <v>0</v>
      </c>
      <c r="Q499" s="187">
        <v>0</v>
      </c>
      <c r="R499" s="188">
        <f t="shared" si="108"/>
        <v>0</v>
      </c>
      <c r="S499" s="188">
        <f t="shared" si="108"/>
        <v>0</v>
      </c>
    </row>
    <row r="500" spans="1:19" ht="11.45">
      <c r="A500" s="923"/>
      <c r="B500" s="922"/>
      <c r="C500" s="638" t="s">
        <v>4241</v>
      </c>
      <c r="D500" s="186">
        <v>0</v>
      </c>
      <c r="E500" s="186">
        <v>0</v>
      </c>
      <c r="F500" s="186">
        <v>0</v>
      </c>
      <c r="G500" s="186">
        <v>0</v>
      </c>
      <c r="H500" s="186">
        <v>0</v>
      </c>
      <c r="I500" s="187">
        <v>0</v>
      </c>
      <c r="J500" s="187">
        <v>0</v>
      </c>
      <c r="K500" s="187">
        <v>0</v>
      </c>
      <c r="L500" s="187">
        <v>0</v>
      </c>
      <c r="M500" s="187">
        <v>0</v>
      </c>
      <c r="N500" s="186">
        <v>0</v>
      </c>
      <c r="O500" s="186">
        <v>0</v>
      </c>
      <c r="P500" s="187">
        <v>0</v>
      </c>
      <c r="Q500" s="187">
        <v>0</v>
      </c>
      <c r="R500" s="188">
        <f t="shared" si="108"/>
        <v>0</v>
      </c>
      <c r="S500" s="188">
        <f t="shared" si="108"/>
        <v>0</v>
      </c>
    </row>
    <row r="501" spans="1:19" ht="11.45">
      <c r="A501" s="923"/>
      <c r="B501" s="922"/>
      <c r="C501" s="638" t="s">
        <v>4242</v>
      </c>
      <c r="D501" s="186">
        <v>0</v>
      </c>
      <c r="E501" s="186">
        <v>0</v>
      </c>
      <c r="F501" s="186">
        <v>0</v>
      </c>
      <c r="G501" s="186">
        <v>0</v>
      </c>
      <c r="H501" s="186">
        <v>0</v>
      </c>
      <c r="I501" s="187">
        <v>0</v>
      </c>
      <c r="J501" s="187">
        <v>0</v>
      </c>
      <c r="K501" s="187">
        <v>0</v>
      </c>
      <c r="L501" s="187">
        <v>0</v>
      </c>
      <c r="M501" s="187">
        <v>0</v>
      </c>
      <c r="N501" s="186">
        <v>0</v>
      </c>
      <c r="O501" s="186">
        <v>0</v>
      </c>
      <c r="P501" s="187">
        <v>0</v>
      </c>
      <c r="Q501" s="187">
        <v>0</v>
      </c>
      <c r="R501" s="188">
        <f t="shared" si="108"/>
        <v>0</v>
      </c>
      <c r="S501" s="188">
        <f t="shared" si="108"/>
        <v>0</v>
      </c>
    </row>
    <row r="502" spans="1:19" ht="11.45">
      <c r="A502" s="923"/>
      <c r="B502" s="922"/>
      <c r="C502" s="638" t="s">
        <v>4243</v>
      </c>
      <c r="D502" s="186">
        <v>4</v>
      </c>
      <c r="E502" s="186">
        <v>1</v>
      </c>
      <c r="F502" s="186">
        <v>0</v>
      </c>
      <c r="G502" s="186">
        <v>0</v>
      </c>
      <c r="H502" s="186">
        <v>0</v>
      </c>
      <c r="I502" s="187">
        <v>0</v>
      </c>
      <c r="J502" s="187">
        <v>144</v>
      </c>
      <c r="K502" s="187">
        <v>191</v>
      </c>
      <c r="L502" s="187">
        <v>105</v>
      </c>
      <c r="M502" s="187">
        <v>147</v>
      </c>
      <c r="N502" s="186">
        <v>107</v>
      </c>
      <c r="O502" s="186">
        <v>100</v>
      </c>
      <c r="P502" s="187">
        <v>0</v>
      </c>
      <c r="Q502" s="187">
        <v>2</v>
      </c>
      <c r="R502" s="188">
        <f t="shared" si="108"/>
        <v>360</v>
      </c>
      <c r="S502" s="188">
        <f t="shared" si="108"/>
        <v>441</v>
      </c>
    </row>
    <row r="503" spans="1:19" ht="12">
      <c r="A503" s="923"/>
      <c r="B503" s="922"/>
      <c r="C503" s="636" t="s">
        <v>4244</v>
      </c>
      <c r="D503" s="189">
        <f t="shared" ref="D503:Q503" si="110">SUM(D495:D502)</f>
        <v>4</v>
      </c>
      <c r="E503" s="189">
        <f t="shared" si="110"/>
        <v>1</v>
      </c>
      <c r="F503" s="189">
        <f t="shared" si="110"/>
        <v>3825</v>
      </c>
      <c r="G503" s="189">
        <f t="shared" si="110"/>
        <v>3857</v>
      </c>
      <c r="H503" s="189">
        <f t="shared" si="110"/>
        <v>0</v>
      </c>
      <c r="I503" s="189">
        <f t="shared" si="110"/>
        <v>0</v>
      </c>
      <c r="J503" s="189">
        <f t="shared" si="110"/>
        <v>144</v>
      </c>
      <c r="K503" s="189">
        <f t="shared" si="110"/>
        <v>203</v>
      </c>
      <c r="L503" s="189">
        <f t="shared" si="110"/>
        <v>192</v>
      </c>
      <c r="M503" s="189">
        <f t="shared" si="110"/>
        <v>913</v>
      </c>
      <c r="N503" s="189">
        <f t="shared" si="110"/>
        <v>269</v>
      </c>
      <c r="O503" s="189">
        <f t="shared" si="110"/>
        <v>3624</v>
      </c>
      <c r="P503" s="189">
        <f t="shared" si="110"/>
        <v>165</v>
      </c>
      <c r="Q503" s="189">
        <f t="shared" si="110"/>
        <v>503</v>
      </c>
      <c r="R503" s="189">
        <f t="shared" si="108"/>
        <v>4599</v>
      </c>
      <c r="S503" s="189">
        <f>+E503+G503+I503+K503+M503+O503+Q503</f>
        <v>9101</v>
      </c>
    </row>
    <row r="504" spans="1:19" ht="11.45">
      <c r="A504" s="923"/>
      <c r="B504" s="922"/>
      <c r="C504" s="639" t="s">
        <v>4245</v>
      </c>
      <c r="D504" s="605">
        <v>0</v>
      </c>
      <c r="E504" s="605">
        <v>0</v>
      </c>
      <c r="F504" s="605">
        <v>0</v>
      </c>
      <c r="G504" s="605">
        <v>0</v>
      </c>
      <c r="H504" s="606">
        <v>0</v>
      </c>
      <c r="I504" s="605">
        <v>0</v>
      </c>
      <c r="J504" s="605">
        <v>0</v>
      </c>
      <c r="K504" s="605">
        <v>0</v>
      </c>
      <c r="L504" s="606">
        <v>2</v>
      </c>
      <c r="M504" s="606">
        <v>10</v>
      </c>
      <c r="N504" s="606">
        <v>3</v>
      </c>
      <c r="O504" s="606">
        <v>5</v>
      </c>
      <c r="P504" s="606">
        <v>0</v>
      </c>
      <c r="Q504" s="606">
        <v>0</v>
      </c>
      <c r="R504" s="607">
        <f>+D504+F504+H504+J504+L504+N504+P504</f>
        <v>5</v>
      </c>
      <c r="S504" s="607">
        <f>+E504+G504+I504+K504+M504+O504+Q504</f>
        <v>15</v>
      </c>
    </row>
    <row r="505" spans="1:19" ht="11.45">
      <c r="A505" s="923"/>
      <c r="B505" s="922"/>
      <c r="C505" s="635" t="s">
        <v>4246</v>
      </c>
      <c r="D505" s="606">
        <v>0</v>
      </c>
      <c r="E505" s="606">
        <v>0</v>
      </c>
      <c r="F505" s="606">
        <v>0</v>
      </c>
      <c r="G505" s="606">
        <v>0</v>
      </c>
      <c r="H505" s="606">
        <v>0</v>
      </c>
      <c r="I505" s="605">
        <v>0</v>
      </c>
      <c r="J505" s="605">
        <v>0</v>
      </c>
      <c r="K505" s="605">
        <v>0</v>
      </c>
      <c r="L505" s="605">
        <v>0</v>
      </c>
      <c r="M505" s="605">
        <v>0</v>
      </c>
      <c r="N505" s="606">
        <v>0</v>
      </c>
      <c r="O505" s="606">
        <v>0</v>
      </c>
      <c r="P505" s="605">
        <v>0</v>
      </c>
      <c r="Q505" s="605">
        <v>0</v>
      </c>
      <c r="R505" s="607">
        <f>+D505+F505+H505+J505+L505+N505+P505</f>
        <v>0</v>
      </c>
      <c r="S505" s="607">
        <f>+E505+G505+I505+K505+M505+O505+Q505</f>
        <v>0</v>
      </c>
    </row>
    <row r="506" spans="1:19" ht="12">
      <c r="A506" s="923"/>
      <c r="B506" s="922"/>
      <c r="C506" s="640"/>
      <c r="D506" s="193">
        <f t="shared" ref="D506:S506" si="111">+D503</f>
        <v>4</v>
      </c>
      <c r="E506" s="193">
        <f t="shared" si="111"/>
        <v>1</v>
      </c>
      <c r="F506" s="193">
        <f t="shared" si="111"/>
        <v>3825</v>
      </c>
      <c r="G506" s="193">
        <f t="shared" si="111"/>
        <v>3857</v>
      </c>
      <c r="H506" s="193">
        <f t="shared" si="111"/>
        <v>0</v>
      </c>
      <c r="I506" s="193">
        <f t="shared" si="111"/>
        <v>0</v>
      </c>
      <c r="J506" s="193">
        <f t="shared" si="111"/>
        <v>144</v>
      </c>
      <c r="K506" s="193">
        <f t="shared" si="111"/>
        <v>203</v>
      </c>
      <c r="L506" s="193">
        <f t="shared" si="111"/>
        <v>192</v>
      </c>
      <c r="M506" s="193">
        <f t="shared" si="111"/>
        <v>913</v>
      </c>
      <c r="N506" s="193">
        <f t="shared" si="111"/>
        <v>269</v>
      </c>
      <c r="O506" s="193">
        <f t="shared" si="111"/>
        <v>3624</v>
      </c>
      <c r="P506" s="193">
        <f t="shared" si="111"/>
        <v>165</v>
      </c>
      <c r="Q506" s="193">
        <f t="shared" si="111"/>
        <v>503</v>
      </c>
      <c r="R506" s="193">
        <f t="shared" si="111"/>
        <v>4599</v>
      </c>
      <c r="S506" s="193">
        <f t="shared" si="111"/>
        <v>9101</v>
      </c>
    </row>
    <row r="507" spans="1:19" ht="12" customHeight="1">
      <c r="A507" s="921">
        <v>29</v>
      </c>
      <c r="B507" s="922" t="str">
        <f>VLOOKUP(VALUE(A507),Metas!$B$4:$C$5036,2,0)</f>
        <v>Reducir a 15,7% la prevalencia de retraso en talla en niños y niñas menores de 2 años</v>
      </c>
      <c r="C507" s="634" t="s">
        <v>4230</v>
      </c>
      <c r="D507" s="186">
        <v>0</v>
      </c>
      <c r="E507" s="186">
        <v>0</v>
      </c>
      <c r="F507" s="186">
        <v>0</v>
      </c>
      <c r="G507" s="186">
        <v>0</v>
      </c>
      <c r="H507" s="186">
        <v>0</v>
      </c>
      <c r="I507" s="187">
        <v>0</v>
      </c>
      <c r="J507" s="187">
        <v>0</v>
      </c>
      <c r="K507" s="187">
        <v>0</v>
      </c>
      <c r="L507" s="187">
        <v>0</v>
      </c>
      <c r="M507" s="187">
        <v>0</v>
      </c>
      <c r="N507" s="186">
        <v>0</v>
      </c>
      <c r="O507" s="186">
        <v>0</v>
      </c>
      <c r="P507" s="187">
        <v>0</v>
      </c>
      <c r="Q507" s="187">
        <v>0</v>
      </c>
      <c r="R507" s="188">
        <f>+D507+F507+H507+J507+L507+N507+P507</f>
        <v>0</v>
      </c>
      <c r="S507" s="188">
        <f>+E507+G507+I507+K507+M507+O507+Q507</f>
        <v>0</v>
      </c>
    </row>
    <row r="508" spans="1:19" ht="11.45">
      <c r="A508" s="921"/>
      <c r="B508" s="922"/>
      <c r="C508" s="634" t="s">
        <v>4231</v>
      </c>
      <c r="D508" s="186">
        <v>0</v>
      </c>
      <c r="E508" s="186">
        <v>0</v>
      </c>
      <c r="F508" s="186">
        <v>704</v>
      </c>
      <c r="G508" s="186">
        <v>707</v>
      </c>
      <c r="H508" s="186">
        <v>11</v>
      </c>
      <c r="I508" s="187">
        <v>11</v>
      </c>
      <c r="J508" s="187">
        <v>10</v>
      </c>
      <c r="K508" s="187">
        <v>8</v>
      </c>
      <c r="L508" s="187">
        <v>6</v>
      </c>
      <c r="M508" s="187">
        <v>85</v>
      </c>
      <c r="N508" s="186">
        <v>23</v>
      </c>
      <c r="O508" s="186">
        <v>667</v>
      </c>
      <c r="P508" s="187">
        <v>44</v>
      </c>
      <c r="Q508" s="187">
        <v>76</v>
      </c>
      <c r="R508" s="188">
        <f t="shared" ref="R508:S521" si="112">+D508+F508+H508+J508+L508+N508+P508</f>
        <v>798</v>
      </c>
      <c r="S508" s="188">
        <f t="shared" si="112"/>
        <v>1554</v>
      </c>
    </row>
    <row r="509" spans="1:19" ht="11.45">
      <c r="A509" s="921"/>
      <c r="B509" s="922"/>
      <c r="C509" s="634" t="s">
        <v>4232</v>
      </c>
      <c r="D509" s="186">
        <v>0</v>
      </c>
      <c r="E509" s="186">
        <v>0</v>
      </c>
      <c r="F509" s="186">
        <v>704</v>
      </c>
      <c r="G509" s="186">
        <v>707</v>
      </c>
      <c r="H509" s="186">
        <v>11</v>
      </c>
      <c r="I509" s="187">
        <v>11</v>
      </c>
      <c r="J509" s="187">
        <v>10</v>
      </c>
      <c r="K509" s="187">
        <v>8</v>
      </c>
      <c r="L509" s="187">
        <v>6</v>
      </c>
      <c r="M509" s="187">
        <v>85</v>
      </c>
      <c r="N509" s="186">
        <v>23</v>
      </c>
      <c r="O509" s="186">
        <v>667</v>
      </c>
      <c r="P509" s="187">
        <v>44</v>
      </c>
      <c r="Q509" s="187">
        <v>76</v>
      </c>
      <c r="R509" s="188">
        <f t="shared" si="112"/>
        <v>798</v>
      </c>
      <c r="S509" s="188">
        <f t="shared" si="112"/>
        <v>1554</v>
      </c>
    </row>
    <row r="510" spans="1:19" ht="11.45">
      <c r="A510" s="921"/>
      <c r="B510" s="922"/>
      <c r="C510" s="634" t="s">
        <v>4233</v>
      </c>
      <c r="D510" s="186">
        <v>0</v>
      </c>
      <c r="E510" s="186">
        <v>0</v>
      </c>
      <c r="F510" s="186">
        <v>0</v>
      </c>
      <c r="G510" s="186">
        <v>0</v>
      </c>
      <c r="H510" s="186">
        <v>0</v>
      </c>
      <c r="I510" s="187">
        <v>0</v>
      </c>
      <c r="J510" s="187">
        <v>0</v>
      </c>
      <c r="K510" s="187">
        <v>0</v>
      </c>
      <c r="L510" s="187">
        <v>0</v>
      </c>
      <c r="M510" s="187">
        <v>0</v>
      </c>
      <c r="N510" s="186">
        <v>0</v>
      </c>
      <c r="O510" s="186">
        <v>0</v>
      </c>
      <c r="P510" s="187">
        <v>0</v>
      </c>
      <c r="Q510" s="187">
        <v>0</v>
      </c>
      <c r="R510" s="188">
        <f t="shared" si="112"/>
        <v>0</v>
      </c>
      <c r="S510" s="188">
        <f t="shared" si="112"/>
        <v>0</v>
      </c>
    </row>
    <row r="511" spans="1:19" ht="11.45">
      <c r="A511" s="921"/>
      <c r="B511" s="922"/>
      <c r="C511" s="634" t="s">
        <v>4234</v>
      </c>
      <c r="D511" s="186">
        <v>0</v>
      </c>
      <c r="E511" s="186">
        <v>0</v>
      </c>
      <c r="F511" s="186">
        <v>0</v>
      </c>
      <c r="G511" s="186">
        <v>0</v>
      </c>
      <c r="H511" s="186">
        <v>0</v>
      </c>
      <c r="I511" s="187">
        <v>0</v>
      </c>
      <c r="J511" s="187">
        <v>0</v>
      </c>
      <c r="K511" s="187">
        <v>0</v>
      </c>
      <c r="L511" s="187">
        <v>0</v>
      </c>
      <c r="M511" s="187">
        <v>0</v>
      </c>
      <c r="N511" s="186">
        <v>0</v>
      </c>
      <c r="O511" s="186">
        <v>0</v>
      </c>
      <c r="P511" s="187">
        <v>0</v>
      </c>
      <c r="Q511" s="187">
        <v>0</v>
      </c>
      <c r="R511" s="188">
        <f t="shared" si="112"/>
        <v>0</v>
      </c>
      <c r="S511" s="188">
        <f t="shared" si="112"/>
        <v>0</v>
      </c>
    </row>
    <row r="512" spans="1:19" ht="11.45">
      <c r="A512" s="921"/>
      <c r="B512" s="922"/>
      <c r="C512" s="635" t="s">
        <v>4235</v>
      </c>
      <c r="D512" s="186">
        <v>0</v>
      </c>
      <c r="E512" s="186">
        <v>0</v>
      </c>
      <c r="F512" s="186">
        <v>1115</v>
      </c>
      <c r="G512" s="186">
        <v>1111</v>
      </c>
      <c r="H512" s="186">
        <v>11</v>
      </c>
      <c r="I512" s="187">
        <v>11</v>
      </c>
      <c r="J512" s="187">
        <v>10</v>
      </c>
      <c r="K512" s="187">
        <v>8</v>
      </c>
      <c r="L512" s="187">
        <v>6</v>
      </c>
      <c r="M512" s="187">
        <v>95</v>
      </c>
      <c r="N512" s="186">
        <v>23</v>
      </c>
      <c r="O512" s="186">
        <v>789</v>
      </c>
      <c r="P512" s="187">
        <v>44</v>
      </c>
      <c r="Q512" s="187">
        <v>94</v>
      </c>
      <c r="R512" s="188">
        <f t="shared" si="112"/>
        <v>1209</v>
      </c>
      <c r="S512" s="188">
        <f t="shared" si="112"/>
        <v>2108</v>
      </c>
    </row>
    <row r="513" spans="1:19" ht="12">
      <c r="A513" s="921"/>
      <c r="B513" s="922"/>
      <c r="C513" s="636" t="s">
        <v>4236</v>
      </c>
      <c r="D513" s="189">
        <f t="shared" ref="D513:M513" si="113">SUM(D507:D512)</f>
        <v>0</v>
      </c>
      <c r="E513" s="189">
        <f t="shared" si="113"/>
        <v>0</v>
      </c>
      <c r="F513" s="189">
        <f t="shared" si="113"/>
        <v>2523</v>
      </c>
      <c r="G513" s="189">
        <f t="shared" si="113"/>
        <v>2525</v>
      </c>
      <c r="H513" s="189">
        <f t="shared" si="113"/>
        <v>33</v>
      </c>
      <c r="I513" s="189">
        <f t="shared" si="113"/>
        <v>33</v>
      </c>
      <c r="J513" s="189">
        <f t="shared" si="113"/>
        <v>30</v>
      </c>
      <c r="K513" s="189">
        <f t="shared" si="113"/>
        <v>24</v>
      </c>
      <c r="L513" s="189">
        <f t="shared" si="113"/>
        <v>18</v>
      </c>
      <c r="M513" s="189">
        <f t="shared" si="113"/>
        <v>265</v>
      </c>
      <c r="N513" s="189">
        <f>SUM(N507:N512)</f>
        <v>69</v>
      </c>
      <c r="O513" s="189">
        <f>SUM(O507:O512)</f>
        <v>2123</v>
      </c>
      <c r="P513" s="189">
        <f>SUM(P507:P512)</f>
        <v>132</v>
      </c>
      <c r="Q513" s="189">
        <f>SUM(Q507:Q512)</f>
        <v>246</v>
      </c>
      <c r="R513" s="189">
        <f t="shared" si="112"/>
        <v>2805</v>
      </c>
      <c r="S513" s="189">
        <f t="shared" si="112"/>
        <v>5216</v>
      </c>
    </row>
    <row r="514" spans="1:19" ht="11.45">
      <c r="A514" s="921"/>
      <c r="B514" s="922"/>
      <c r="C514" s="637" t="s">
        <v>4237</v>
      </c>
      <c r="D514" s="186">
        <v>0</v>
      </c>
      <c r="E514" s="186">
        <v>0</v>
      </c>
      <c r="F514" s="186">
        <v>0</v>
      </c>
      <c r="G514" s="186">
        <v>0</v>
      </c>
      <c r="H514" s="186">
        <v>0</v>
      </c>
      <c r="I514" s="187">
        <v>0</v>
      </c>
      <c r="J514" s="187">
        <v>0</v>
      </c>
      <c r="K514" s="187">
        <v>0</v>
      </c>
      <c r="L514" s="187">
        <v>0</v>
      </c>
      <c r="M514" s="187">
        <v>0</v>
      </c>
      <c r="N514" s="186">
        <v>0</v>
      </c>
      <c r="O514" s="186">
        <v>0</v>
      </c>
      <c r="P514" s="187">
        <v>0</v>
      </c>
      <c r="Q514" s="187">
        <v>0</v>
      </c>
      <c r="R514" s="188">
        <f t="shared" si="112"/>
        <v>0</v>
      </c>
      <c r="S514" s="188">
        <f t="shared" si="112"/>
        <v>0</v>
      </c>
    </row>
    <row r="515" spans="1:19" ht="11.45">
      <c r="A515" s="921"/>
      <c r="B515" s="922"/>
      <c r="C515" s="637" t="s">
        <v>4238</v>
      </c>
      <c r="D515" s="186">
        <v>0</v>
      </c>
      <c r="E515" s="186">
        <v>0</v>
      </c>
      <c r="F515" s="186">
        <v>0</v>
      </c>
      <c r="G515" s="186">
        <v>0</v>
      </c>
      <c r="H515" s="186">
        <v>0</v>
      </c>
      <c r="I515" s="187">
        <v>0</v>
      </c>
      <c r="J515" s="187">
        <v>0</v>
      </c>
      <c r="K515" s="187">
        <v>0</v>
      </c>
      <c r="L515" s="187">
        <v>0</v>
      </c>
      <c r="M515" s="187">
        <v>0</v>
      </c>
      <c r="N515" s="186">
        <v>0</v>
      </c>
      <c r="O515" s="186">
        <v>0</v>
      </c>
      <c r="P515" s="187">
        <v>0</v>
      </c>
      <c r="Q515" s="187">
        <v>0</v>
      </c>
      <c r="R515" s="188">
        <f t="shared" si="112"/>
        <v>0</v>
      </c>
      <c r="S515" s="188">
        <f t="shared" si="112"/>
        <v>0</v>
      </c>
    </row>
    <row r="516" spans="1:19" ht="11.45">
      <c r="A516" s="921"/>
      <c r="B516" s="922"/>
      <c r="C516" s="638" t="s">
        <v>4239</v>
      </c>
      <c r="D516" s="186">
        <v>0</v>
      </c>
      <c r="E516" s="186">
        <v>0</v>
      </c>
      <c r="F516" s="186">
        <v>0</v>
      </c>
      <c r="G516" s="186">
        <v>0</v>
      </c>
      <c r="H516" s="186">
        <v>0</v>
      </c>
      <c r="I516" s="187">
        <v>0</v>
      </c>
      <c r="J516" s="187">
        <v>0</v>
      </c>
      <c r="K516" s="187">
        <v>0</v>
      </c>
      <c r="L516" s="187">
        <v>0</v>
      </c>
      <c r="M516" s="187">
        <v>0</v>
      </c>
      <c r="N516" s="186">
        <v>0</v>
      </c>
      <c r="O516" s="186">
        <v>0</v>
      </c>
      <c r="P516" s="187">
        <v>0</v>
      </c>
      <c r="Q516" s="187">
        <v>0</v>
      </c>
      <c r="R516" s="188">
        <f t="shared" si="112"/>
        <v>0</v>
      </c>
      <c r="S516" s="188">
        <f t="shared" si="112"/>
        <v>0</v>
      </c>
    </row>
    <row r="517" spans="1:19" ht="11.45">
      <c r="A517" s="921"/>
      <c r="B517" s="922"/>
      <c r="C517" s="638" t="s">
        <v>4240</v>
      </c>
      <c r="D517" s="186">
        <v>0</v>
      </c>
      <c r="E517" s="186">
        <v>0</v>
      </c>
      <c r="F517" s="186">
        <v>0</v>
      </c>
      <c r="G517" s="186">
        <v>0</v>
      </c>
      <c r="H517" s="186">
        <v>0</v>
      </c>
      <c r="I517" s="187">
        <v>0</v>
      </c>
      <c r="J517" s="187">
        <v>0</v>
      </c>
      <c r="K517" s="187">
        <v>0</v>
      </c>
      <c r="L517" s="187">
        <v>0</v>
      </c>
      <c r="M517" s="187">
        <v>0</v>
      </c>
      <c r="N517" s="186">
        <v>0</v>
      </c>
      <c r="O517" s="186">
        <v>0</v>
      </c>
      <c r="P517" s="187">
        <v>0</v>
      </c>
      <c r="Q517" s="187">
        <v>0</v>
      </c>
      <c r="R517" s="188">
        <f t="shared" si="112"/>
        <v>0</v>
      </c>
      <c r="S517" s="188">
        <f t="shared" si="112"/>
        <v>0</v>
      </c>
    </row>
    <row r="518" spans="1:19" ht="11.45">
      <c r="A518" s="921"/>
      <c r="B518" s="922"/>
      <c r="C518" s="638" t="s">
        <v>4241</v>
      </c>
      <c r="D518" s="186">
        <v>0</v>
      </c>
      <c r="E518" s="186">
        <v>0</v>
      </c>
      <c r="F518" s="186">
        <v>0</v>
      </c>
      <c r="G518" s="186">
        <v>0</v>
      </c>
      <c r="H518" s="186">
        <v>0</v>
      </c>
      <c r="I518" s="187">
        <v>0</v>
      </c>
      <c r="J518" s="187">
        <v>0</v>
      </c>
      <c r="K518" s="187">
        <v>0</v>
      </c>
      <c r="L518" s="187">
        <v>0</v>
      </c>
      <c r="M518" s="187">
        <v>0</v>
      </c>
      <c r="N518" s="186">
        <v>0</v>
      </c>
      <c r="O518" s="186">
        <v>0</v>
      </c>
      <c r="P518" s="187">
        <v>0</v>
      </c>
      <c r="Q518" s="187">
        <v>0</v>
      </c>
      <c r="R518" s="188">
        <f t="shared" si="112"/>
        <v>0</v>
      </c>
      <c r="S518" s="188">
        <f t="shared" si="112"/>
        <v>0</v>
      </c>
    </row>
    <row r="519" spans="1:19" ht="11.45">
      <c r="A519" s="921"/>
      <c r="B519" s="922"/>
      <c r="C519" s="638" t="s">
        <v>4242</v>
      </c>
      <c r="D519" s="186">
        <v>0</v>
      </c>
      <c r="E519" s="186">
        <v>0</v>
      </c>
      <c r="F519" s="186">
        <v>0</v>
      </c>
      <c r="G519" s="186">
        <v>0</v>
      </c>
      <c r="H519" s="186">
        <v>0</v>
      </c>
      <c r="I519" s="187">
        <v>0</v>
      </c>
      <c r="J519" s="187">
        <v>0</v>
      </c>
      <c r="K519" s="187">
        <v>0</v>
      </c>
      <c r="L519" s="187">
        <v>0</v>
      </c>
      <c r="M519" s="187">
        <v>0</v>
      </c>
      <c r="N519" s="186">
        <v>0</v>
      </c>
      <c r="O519" s="186">
        <v>0</v>
      </c>
      <c r="P519" s="187">
        <v>0</v>
      </c>
      <c r="Q519" s="187">
        <v>0</v>
      </c>
      <c r="R519" s="188">
        <f t="shared" si="112"/>
        <v>0</v>
      </c>
      <c r="S519" s="188">
        <f t="shared" si="112"/>
        <v>0</v>
      </c>
    </row>
    <row r="520" spans="1:19" ht="11.45">
      <c r="A520" s="921"/>
      <c r="B520" s="922"/>
      <c r="C520" s="638" t="s">
        <v>4243</v>
      </c>
      <c r="D520" s="186">
        <v>53</v>
      </c>
      <c r="E520" s="186">
        <v>45</v>
      </c>
      <c r="F520" s="186">
        <v>6</v>
      </c>
      <c r="G520" s="186">
        <v>0</v>
      </c>
      <c r="H520" s="186">
        <v>0</v>
      </c>
      <c r="I520" s="187">
        <v>0</v>
      </c>
      <c r="J520" s="187">
        <v>0</v>
      </c>
      <c r="K520" s="187">
        <v>50</v>
      </c>
      <c r="L520" s="187">
        <v>0</v>
      </c>
      <c r="M520" s="187">
        <v>0</v>
      </c>
      <c r="N520" s="186">
        <v>0</v>
      </c>
      <c r="O520" s="186">
        <v>0</v>
      </c>
      <c r="P520" s="187">
        <v>0</v>
      </c>
      <c r="Q520" s="187">
        <v>0</v>
      </c>
      <c r="R520" s="188">
        <f t="shared" si="112"/>
        <v>59</v>
      </c>
      <c r="S520" s="188">
        <f t="shared" si="112"/>
        <v>95</v>
      </c>
    </row>
    <row r="521" spans="1:19" ht="12">
      <c r="A521" s="921"/>
      <c r="B521" s="922"/>
      <c r="C521" s="636" t="s">
        <v>4244</v>
      </c>
      <c r="D521" s="189">
        <f t="shared" ref="D521:Q521" si="114">SUM(D513:D520)</f>
        <v>53</v>
      </c>
      <c r="E521" s="189">
        <f t="shared" si="114"/>
        <v>45</v>
      </c>
      <c r="F521" s="189">
        <f t="shared" si="114"/>
        <v>2529</v>
      </c>
      <c r="G521" s="189">
        <f t="shared" si="114"/>
        <v>2525</v>
      </c>
      <c r="H521" s="189">
        <f t="shared" si="114"/>
        <v>33</v>
      </c>
      <c r="I521" s="189">
        <f t="shared" si="114"/>
        <v>33</v>
      </c>
      <c r="J521" s="189">
        <f t="shared" si="114"/>
        <v>30</v>
      </c>
      <c r="K521" s="189">
        <f t="shared" si="114"/>
        <v>74</v>
      </c>
      <c r="L521" s="189">
        <f t="shared" si="114"/>
        <v>18</v>
      </c>
      <c r="M521" s="189">
        <f t="shared" si="114"/>
        <v>265</v>
      </c>
      <c r="N521" s="189">
        <f t="shared" si="114"/>
        <v>69</v>
      </c>
      <c r="O521" s="189">
        <f t="shared" si="114"/>
        <v>2123</v>
      </c>
      <c r="P521" s="189">
        <f t="shared" si="114"/>
        <v>132</v>
      </c>
      <c r="Q521" s="189">
        <f t="shared" si="114"/>
        <v>246</v>
      </c>
      <c r="R521" s="189">
        <f t="shared" si="112"/>
        <v>2864</v>
      </c>
      <c r="S521" s="189">
        <f>+E521+G521+I521+K521+M521+O521+Q521</f>
        <v>5311</v>
      </c>
    </row>
    <row r="522" spans="1:19" ht="11.45">
      <c r="A522" s="921"/>
      <c r="B522" s="922"/>
      <c r="C522" s="639" t="s">
        <v>4245</v>
      </c>
      <c r="D522" s="605">
        <v>0</v>
      </c>
      <c r="E522" s="605">
        <v>0</v>
      </c>
      <c r="F522" s="605">
        <v>0</v>
      </c>
      <c r="G522" s="605">
        <v>0</v>
      </c>
      <c r="H522" s="606">
        <v>0</v>
      </c>
      <c r="I522" s="605">
        <v>0</v>
      </c>
      <c r="J522" s="605">
        <v>0</v>
      </c>
      <c r="K522" s="605">
        <v>0</v>
      </c>
      <c r="L522" s="606">
        <v>0</v>
      </c>
      <c r="M522" s="606">
        <v>0</v>
      </c>
      <c r="N522" s="606">
        <v>0</v>
      </c>
      <c r="O522" s="606">
        <v>0</v>
      </c>
      <c r="P522" s="606">
        <v>0</v>
      </c>
      <c r="Q522" s="606">
        <v>0</v>
      </c>
      <c r="R522" s="607">
        <f>+D522+F522+H522+J522+L522+N522+P522</f>
        <v>0</v>
      </c>
      <c r="S522" s="607">
        <f>+E522+G522+I522+K522+M522+O522+Q522</f>
        <v>0</v>
      </c>
    </row>
    <row r="523" spans="1:19" ht="11.45">
      <c r="A523" s="921"/>
      <c r="B523" s="922"/>
      <c r="C523" s="635" t="s">
        <v>4246</v>
      </c>
      <c r="D523" s="606">
        <v>0</v>
      </c>
      <c r="E523" s="606">
        <v>0</v>
      </c>
      <c r="F523" s="606">
        <v>0</v>
      </c>
      <c r="G523" s="606">
        <v>0</v>
      </c>
      <c r="H523" s="606">
        <v>0</v>
      </c>
      <c r="I523" s="605">
        <v>0</v>
      </c>
      <c r="J523" s="605">
        <v>0</v>
      </c>
      <c r="K523" s="605">
        <v>0</v>
      </c>
      <c r="L523" s="605">
        <v>0</v>
      </c>
      <c r="M523" s="605">
        <v>0</v>
      </c>
      <c r="N523" s="606">
        <v>0</v>
      </c>
      <c r="O523" s="606">
        <v>0</v>
      </c>
      <c r="P523" s="605">
        <v>0</v>
      </c>
      <c r="Q523" s="605">
        <v>0</v>
      </c>
      <c r="R523" s="607">
        <f>+D523+F523+H523+J523+L523+N523+P523</f>
        <v>0</v>
      </c>
      <c r="S523" s="607">
        <f>+E523+G523+I523+K523+M523+O523+Q523</f>
        <v>0</v>
      </c>
    </row>
    <row r="524" spans="1:19" ht="12">
      <c r="A524" s="921"/>
      <c r="B524" s="922"/>
      <c r="C524" s="640"/>
      <c r="D524" s="193">
        <f t="shared" ref="D524:S524" si="115">+D521</f>
        <v>53</v>
      </c>
      <c r="E524" s="193">
        <f t="shared" si="115"/>
        <v>45</v>
      </c>
      <c r="F524" s="193">
        <f t="shared" si="115"/>
        <v>2529</v>
      </c>
      <c r="G524" s="193">
        <f t="shared" si="115"/>
        <v>2525</v>
      </c>
      <c r="H524" s="193">
        <f t="shared" si="115"/>
        <v>33</v>
      </c>
      <c r="I524" s="193">
        <f t="shared" si="115"/>
        <v>33</v>
      </c>
      <c r="J524" s="193">
        <f t="shared" si="115"/>
        <v>30</v>
      </c>
      <c r="K524" s="193">
        <f t="shared" si="115"/>
        <v>74</v>
      </c>
      <c r="L524" s="193">
        <f t="shared" si="115"/>
        <v>18</v>
      </c>
      <c r="M524" s="193">
        <f t="shared" si="115"/>
        <v>265</v>
      </c>
      <c r="N524" s="193">
        <f t="shared" si="115"/>
        <v>69</v>
      </c>
      <c r="O524" s="193">
        <f t="shared" si="115"/>
        <v>2123</v>
      </c>
      <c r="P524" s="193">
        <f t="shared" si="115"/>
        <v>132</v>
      </c>
      <c r="Q524" s="193">
        <f t="shared" si="115"/>
        <v>246</v>
      </c>
      <c r="R524" s="193">
        <f t="shared" si="115"/>
        <v>2864</v>
      </c>
      <c r="S524" s="193">
        <f t="shared" si="115"/>
        <v>5311</v>
      </c>
    </row>
    <row r="525" spans="1:19" ht="12" customHeight="1">
      <c r="A525" s="921">
        <v>30</v>
      </c>
      <c r="B525" s="922" t="str">
        <f>VLOOKUP(VALUE(A525),Metas!$B$4:$C$5036,2,0)</f>
        <v>Reducir al 35.4% la proporción de malnutrición en la población de 5 a 17 años.</v>
      </c>
      <c r="C525" s="634" t="s">
        <v>4230</v>
      </c>
      <c r="D525" s="186">
        <v>0</v>
      </c>
      <c r="E525" s="186">
        <v>0</v>
      </c>
      <c r="F525" s="186">
        <v>0</v>
      </c>
      <c r="G525" s="186">
        <v>0</v>
      </c>
      <c r="H525" s="186">
        <v>0</v>
      </c>
      <c r="I525" s="187">
        <v>0</v>
      </c>
      <c r="J525" s="187">
        <v>0</v>
      </c>
      <c r="K525" s="187">
        <v>0</v>
      </c>
      <c r="L525" s="187">
        <v>0</v>
      </c>
      <c r="M525" s="187">
        <v>0</v>
      </c>
      <c r="N525" s="186">
        <v>0</v>
      </c>
      <c r="O525" s="186">
        <v>0</v>
      </c>
      <c r="P525" s="187">
        <v>0</v>
      </c>
      <c r="Q525" s="187">
        <v>0</v>
      </c>
      <c r="R525" s="188">
        <f>+D525+F525+H525+J525+L525+N525+P525</f>
        <v>0</v>
      </c>
      <c r="S525" s="188">
        <f>+E525+G525+I525+K525+M525+O525+Q525</f>
        <v>0</v>
      </c>
    </row>
    <row r="526" spans="1:19" ht="11.45">
      <c r="A526" s="921"/>
      <c r="B526" s="922"/>
      <c r="C526" s="634" t="s">
        <v>4231</v>
      </c>
      <c r="D526" s="186">
        <v>0</v>
      </c>
      <c r="E526" s="186">
        <v>0</v>
      </c>
      <c r="F526" s="186">
        <v>0</v>
      </c>
      <c r="G526" s="186">
        <v>0</v>
      </c>
      <c r="H526" s="186">
        <v>0</v>
      </c>
      <c r="I526" s="187">
        <v>0</v>
      </c>
      <c r="J526" s="187">
        <v>0</v>
      </c>
      <c r="K526" s="187">
        <v>0</v>
      </c>
      <c r="L526" s="187">
        <v>0</v>
      </c>
      <c r="M526" s="187">
        <v>0</v>
      </c>
      <c r="N526" s="186">
        <v>0</v>
      </c>
      <c r="O526" s="186">
        <v>0</v>
      </c>
      <c r="P526" s="187">
        <v>0</v>
      </c>
      <c r="Q526" s="187">
        <v>0</v>
      </c>
      <c r="R526" s="188">
        <f t="shared" ref="R526:S539" si="116">+D526+F526+H526+J526+L526+N526+P526</f>
        <v>0</v>
      </c>
      <c r="S526" s="188">
        <f t="shared" si="116"/>
        <v>0</v>
      </c>
    </row>
    <row r="527" spans="1:19" ht="11.45">
      <c r="A527" s="921"/>
      <c r="B527" s="922"/>
      <c r="C527" s="634" t="s">
        <v>4232</v>
      </c>
      <c r="D527" s="186">
        <v>0</v>
      </c>
      <c r="E527" s="186">
        <v>0</v>
      </c>
      <c r="F527" s="186">
        <v>0</v>
      </c>
      <c r="G527" s="186">
        <v>0</v>
      </c>
      <c r="H527" s="186">
        <v>0</v>
      </c>
      <c r="I527" s="187">
        <v>0</v>
      </c>
      <c r="J527" s="187">
        <v>0</v>
      </c>
      <c r="K527" s="187">
        <v>0</v>
      </c>
      <c r="L527" s="187">
        <v>0</v>
      </c>
      <c r="M527" s="187">
        <v>0</v>
      </c>
      <c r="N527" s="186">
        <v>0</v>
      </c>
      <c r="O527" s="186">
        <v>0</v>
      </c>
      <c r="P527" s="187">
        <v>0</v>
      </c>
      <c r="Q527" s="187">
        <v>0</v>
      </c>
      <c r="R527" s="188">
        <f t="shared" si="116"/>
        <v>0</v>
      </c>
      <c r="S527" s="188">
        <f t="shared" si="116"/>
        <v>0</v>
      </c>
    </row>
    <row r="528" spans="1:19" ht="11.45">
      <c r="A528" s="921"/>
      <c r="B528" s="922"/>
      <c r="C528" s="634" t="s">
        <v>4233</v>
      </c>
      <c r="D528" s="186">
        <v>0</v>
      </c>
      <c r="E528" s="186">
        <v>0</v>
      </c>
      <c r="F528" s="186">
        <v>0</v>
      </c>
      <c r="G528" s="186">
        <v>0</v>
      </c>
      <c r="H528" s="186">
        <v>0</v>
      </c>
      <c r="I528" s="187">
        <v>0</v>
      </c>
      <c r="J528" s="187">
        <v>0</v>
      </c>
      <c r="K528" s="187">
        <v>0</v>
      </c>
      <c r="L528" s="187">
        <v>0</v>
      </c>
      <c r="M528" s="187">
        <v>0</v>
      </c>
      <c r="N528" s="186">
        <v>0</v>
      </c>
      <c r="O528" s="186">
        <v>0</v>
      </c>
      <c r="P528" s="187">
        <v>0</v>
      </c>
      <c r="Q528" s="187">
        <v>0</v>
      </c>
      <c r="R528" s="188">
        <f t="shared" si="116"/>
        <v>0</v>
      </c>
      <c r="S528" s="188">
        <f t="shared" si="116"/>
        <v>0</v>
      </c>
    </row>
    <row r="529" spans="1:19" ht="11.45">
      <c r="A529" s="921"/>
      <c r="B529" s="922"/>
      <c r="C529" s="634" t="s">
        <v>4234</v>
      </c>
      <c r="D529" s="186">
        <v>0</v>
      </c>
      <c r="E529" s="186">
        <v>0</v>
      </c>
      <c r="F529" s="186">
        <v>0</v>
      </c>
      <c r="G529" s="186">
        <v>0</v>
      </c>
      <c r="H529" s="186">
        <v>0</v>
      </c>
      <c r="I529" s="187">
        <v>0</v>
      </c>
      <c r="J529" s="187">
        <v>0</v>
      </c>
      <c r="K529" s="187">
        <v>0</v>
      </c>
      <c r="L529" s="187">
        <v>0</v>
      </c>
      <c r="M529" s="187">
        <v>0</v>
      </c>
      <c r="N529" s="186">
        <v>0</v>
      </c>
      <c r="O529" s="186">
        <v>0</v>
      </c>
      <c r="P529" s="187">
        <v>0</v>
      </c>
      <c r="Q529" s="187">
        <v>0</v>
      </c>
      <c r="R529" s="188">
        <f t="shared" si="116"/>
        <v>0</v>
      </c>
      <c r="S529" s="188">
        <f t="shared" si="116"/>
        <v>0</v>
      </c>
    </row>
    <row r="530" spans="1:19" ht="11.45">
      <c r="A530" s="921"/>
      <c r="B530" s="922"/>
      <c r="C530" s="635" t="s">
        <v>4235</v>
      </c>
      <c r="D530" s="186">
        <v>0</v>
      </c>
      <c r="E530" s="186">
        <v>0</v>
      </c>
      <c r="F530" s="186">
        <v>0</v>
      </c>
      <c r="G530" s="186">
        <v>0</v>
      </c>
      <c r="H530" s="186">
        <v>0</v>
      </c>
      <c r="I530" s="187">
        <v>0</v>
      </c>
      <c r="J530" s="187">
        <v>0</v>
      </c>
      <c r="K530" s="187">
        <v>0</v>
      </c>
      <c r="L530" s="187">
        <v>0</v>
      </c>
      <c r="M530" s="187">
        <v>0</v>
      </c>
      <c r="N530" s="186">
        <v>0</v>
      </c>
      <c r="O530" s="186">
        <v>0</v>
      </c>
      <c r="P530" s="187">
        <v>0</v>
      </c>
      <c r="Q530" s="187">
        <v>0</v>
      </c>
      <c r="R530" s="188">
        <f t="shared" si="116"/>
        <v>0</v>
      </c>
      <c r="S530" s="188">
        <f t="shared" si="116"/>
        <v>0</v>
      </c>
    </row>
    <row r="531" spans="1:19" ht="12">
      <c r="A531" s="921"/>
      <c r="B531" s="922"/>
      <c r="C531" s="636" t="s">
        <v>4236</v>
      </c>
      <c r="D531" s="189">
        <f t="shared" ref="D531:M531" si="117">SUM(D525:D530)</f>
        <v>0</v>
      </c>
      <c r="E531" s="189">
        <f t="shared" si="117"/>
        <v>0</v>
      </c>
      <c r="F531" s="189">
        <f t="shared" si="117"/>
        <v>0</v>
      </c>
      <c r="G531" s="189">
        <f t="shared" si="117"/>
        <v>0</v>
      </c>
      <c r="H531" s="189">
        <f t="shared" si="117"/>
        <v>0</v>
      </c>
      <c r="I531" s="189">
        <f t="shared" si="117"/>
        <v>0</v>
      </c>
      <c r="J531" s="189">
        <f t="shared" si="117"/>
        <v>0</v>
      </c>
      <c r="K531" s="189">
        <f t="shared" si="117"/>
        <v>0</v>
      </c>
      <c r="L531" s="189">
        <f t="shared" si="117"/>
        <v>0</v>
      </c>
      <c r="M531" s="189">
        <f t="shared" si="117"/>
        <v>0</v>
      </c>
      <c r="N531" s="189">
        <f>SUM(N525:N530)</f>
        <v>0</v>
      </c>
      <c r="O531" s="189">
        <f>SUM(O525:O530)</f>
        <v>0</v>
      </c>
      <c r="P531" s="189">
        <f>SUM(P525:P530)</f>
        <v>0</v>
      </c>
      <c r="Q531" s="189">
        <f>SUM(Q525:Q530)</f>
        <v>0</v>
      </c>
      <c r="R531" s="189">
        <f t="shared" si="116"/>
        <v>0</v>
      </c>
      <c r="S531" s="189">
        <f t="shared" si="116"/>
        <v>0</v>
      </c>
    </row>
    <row r="532" spans="1:19" ht="11.45">
      <c r="A532" s="921"/>
      <c r="B532" s="922"/>
      <c r="C532" s="637" t="s">
        <v>4237</v>
      </c>
      <c r="D532" s="186">
        <v>0</v>
      </c>
      <c r="E532" s="186">
        <v>0</v>
      </c>
      <c r="F532" s="186">
        <v>0</v>
      </c>
      <c r="G532" s="186">
        <v>0</v>
      </c>
      <c r="H532" s="186">
        <v>0</v>
      </c>
      <c r="I532" s="187">
        <v>0</v>
      </c>
      <c r="J532" s="187">
        <v>0</v>
      </c>
      <c r="K532" s="187">
        <v>0</v>
      </c>
      <c r="L532" s="187">
        <v>0</v>
      </c>
      <c r="M532" s="187">
        <v>0</v>
      </c>
      <c r="N532" s="186">
        <v>0</v>
      </c>
      <c r="O532" s="186">
        <v>0</v>
      </c>
      <c r="P532" s="187">
        <v>0</v>
      </c>
      <c r="Q532" s="187">
        <v>0</v>
      </c>
      <c r="R532" s="188">
        <f t="shared" si="116"/>
        <v>0</v>
      </c>
      <c r="S532" s="188">
        <f t="shared" si="116"/>
        <v>0</v>
      </c>
    </row>
    <row r="533" spans="1:19" ht="11.45">
      <c r="A533" s="921"/>
      <c r="B533" s="922"/>
      <c r="C533" s="637" t="s">
        <v>4238</v>
      </c>
      <c r="D533" s="186">
        <v>0</v>
      </c>
      <c r="E533" s="186">
        <v>0</v>
      </c>
      <c r="F533" s="186">
        <v>0</v>
      </c>
      <c r="G533" s="186">
        <v>0</v>
      </c>
      <c r="H533" s="186">
        <v>0</v>
      </c>
      <c r="I533" s="187">
        <v>0</v>
      </c>
      <c r="J533" s="187">
        <v>0</v>
      </c>
      <c r="K533" s="187">
        <v>0</v>
      </c>
      <c r="L533" s="187">
        <v>0</v>
      </c>
      <c r="M533" s="187">
        <v>0</v>
      </c>
      <c r="N533" s="186">
        <v>0</v>
      </c>
      <c r="O533" s="186">
        <v>0</v>
      </c>
      <c r="P533" s="187">
        <v>0</v>
      </c>
      <c r="Q533" s="187">
        <v>0</v>
      </c>
      <c r="R533" s="188">
        <f t="shared" si="116"/>
        <v>0</v>
      </c>
      <c r="S533" s="188">
        <f t="shared" si="116"/>
        <v>0</v>
      </c>
    </row>
    <row r="534" spans="1:19" ht="11.45">
      <c r="A534" s="921"/>
      <c r="B534" s="922"/>
      <c r="C534" s="638" t="s">
        <v>4239</v>
      </c>
      <c r="D534" s="186">
        <v>0</v>
      </c>
      <c r="E534" s="186">
        <v>0</v>
      </c>
      <c r="F534" s="186">
        <v>0</v>
      </c>
      <c r="G534" s="186">
        <v>0</v>
      </c>
      <c r="H534" s="186">
        <v>0</v>
      </c>
      <c r="I534" s="187">
        <v>0</v>
      </c>
      <c r="J534" s="187">
        <v>0</v>
      </c>
      <c r="K534" s="187">
        <v>0</v>
      </c>
      <c r="L534" s="187">
        <v>0</v>
      </c>
      <c r="M534" s="187">
        <v>0</v>
      </c>
      <c r="N534" s="186">
        <v>0</v>
      </c>
      <c r="O534" s="186">
        <v>0</v>
      </c>
      <c r="P534" s="187">
        <v>0</v>
      </c>
      <c r="Q534" s="187">
        <v>0</v>
      </c>
      <c r="R534" s="188">
        <f t="shared" si="116"/>
        <v>0</v>
      </c>
      <c r="S534" s="188">
        <f t="shared" si="116"/>
        <v>0</v>
      </c>
    </row>
    <row r="535" spans="1:19" ht="11.45">
      <c r="A535" s="921"/>
      <c r="B535" s="922"/>
      <c r="C535" s="638" t="s">
        <v>4240</v>
      </c>
      <c r="D535" s="186">
        <v>0</v>
      </c>
      <c r="E535" s="186">
        <v>0</v>
      </c>
      <c r="F535" s="186">
        <v>0</v>
      </c>
      <c r="G535" s="186">
        <v>0</v>
      </c>
      <c r="H535" s="186">
        <v>0</v>
      </c>
      <c r="I535" s="187">
        <v>0</v>
      </c>
      <c r="J535" s="187">
        <v>0</v>
      </c>
      <c r="K535" s="187">
        <v>0</v>
      </c>
      <c r="L535" s="187">
        <v>0</v>
      </c>
      <c r="M535" s="187">
        <v>0</v>
      </c>
      <c r="N535" s="186">
        <v>0</v>
      </c>
      <c r="O535" s="186">
        <v>0</v>
      </c>
      <c r="P535" s="187">
        <v>0</v>
      </c>
      <c r="Q535" s="187">
        <v>0</v>
      </c>
      <c r="R535" s="188">
        <f t="shared" si="116"/>
        <v>0</v>
      </c>
      <c r="S535" s="188">
        <f t="shared" si="116"/>
        <v>0</v>
      </c>
    </row>
    <row r="536" spans="1:19" ht="11.45">
      <c r="A536" s="921"/>
      <c r="B536" s="922"/>
      <c r="C536" s="638" t="s">
        <v>4241</v>
      </c>
      <c r="D536" s="186">
        <v>0</v>
      </c>
      <c r="E536" s="186">
        <v>0</v>
      </c>
      <c r="F536" s="186">
        <v>0</v>
      </c>
      <c r="G536" s="186">
        <v>0</v>
      </c>
      <c r="H536" s="186">
        <v>0</v>
      </c>
      <c r="I536" s="187">
        <v>0</v>
      </c>
      <c r="J536" s="187">
        <v>0</v>
      </c>
      <c r="K536" s="187">
        <v>0</v>
      </c>
      <c r="L536" s="187">
        <v>0</v>
      </c>
      <c r="M536" s="187">
        <v>0</v>
      </c>
      <c r="N536" s="186">
        <v>0</v>
      </c>
      <c r="O536" s="186">
        <v>0</v>
      </c>
      <c r="P536" s="187">
        <v>0</v>
      </c>
      <c r="Q536" s="187">
        <v>0</v>
      </c>
      <c r="R536" s="188">
        <f t="shared" si="116"/>
        <v>0</v>
      </c>
      <c r="S536" s="188">
        <f t="shared" si="116"/>
        <v>0</v>
      </c>
    </row>
    <row r="537" spans="1:19" ht="11.45">
      <c r="A537" s="921"/>
      <c r="B537" s="922"/>
      <c r="C537" s="638" t="s">
        <v>4242</v>
      </c>
      <c r="D537" s="186">
        <v>0</v>
      </c>
      <c r="E537" s="186">
        <v>0</v>
      </c>
      <c r="F537" s="186">
        <v>0</v>
      </c>
      <c r="G537" s="186">
        <v>0</v>
      </c>
      <c r="H537" s="186">
        <v>0</v>
      </c>
      <c r="I537" s="187">
        <v>0</v>
      </c>
      <c r="J537" s="187">
        <v>0</v>
      </c>
      <c r="K537" s="187">
        <v>0</v>
      </c>
      <c r="L537" s="187">
        <v>0</v>
      </c>
      <c r="M537" s="187">
        <v>0</v>
      </c>
      <c r="N537" s="186">
        <v>0</v>
      </c>
      <c r="O537" s="186">
        <v>0</v>
      </c>
      <c r="P537" s="187">
        <v>0</v>
      </c>
      <c r="Q537" s="187">
        <v>0</v>
      </c>
      <c r="R537" s="188">
        <f t="shared" si="116"/>
        <v>0</v>
      </c>
      <c r="S537" s="188">
        <f t="shared" si="116"/>
        <v>0</v>
      </c>
    </row>
    <row r="538" spans="1:19" ht="11.45">
      <c r="A538" s="921"/>
      <c r="B538" s="922"/>
      <c r="C538" s="638" t="s">
        <v>4243</v>
      </c>
      <c r="D538" s="186">
        <v>0</v>
      </c>
      <c r="E538" s="186">
        <v>0</v>
      </c>
      <c r="F538" s="186">
        <v>1596</v>
      </c>
      <c r="G538" s="186">
        <v>1812</v>
      </c>
      <c r="H538" s="186">
        <v>2142</v>
      </c>
      <c r="I538" s="187">
        <v>1988</v>
      </c>
      <c r="J538" s="187">
        <v>1600</v>
      </c>
      <c r="K538" s="187">
        <v>1626</v>
      </c>
      <c r="L538" s="187">
        <v>713</v>
      </c>
      <c r="M538" s="187">
        <v>856</v>
      </c>
      <c r="N538" s="186">
        <v>740</v>
      </c>
      <c r="O538" s="186">
        <v>1057</v>
      </c>
      <c r="P538" s="187">
        <v>33</v>
      </c>
      <c r="Q538" s="187">
        <v>54</v>
      </c>
      <c r="R538" s="188">
        <f t="shared" si="116"/>
        <v>6824</v>
      </c>
      <c r="S538" s="188">
        <f t="shared" si="116"/>
        <v>7393</v>
      </c>
    </row>
    <row r="539" spans="1:19" ht="12">
      <c r="A539" s="921"/>
      <c r="B539" s="922"/>
      <c r="C539" s="636" t="s">
        <v>4244</v>
      </c>
      <c r="D539" s="189">
        <f t="shared" ref="D539:Q539" si="118">SUM(D531:D538)</f>
        <v>0</v>
      </c>
      <c r="E539" s="189">
        <f t="shared" si="118"/>
        <v>0</v>
      </c>
      <c r="F539" s="189">
        <f t="shared" si="118"/>
        <v>1596</v>
      </c>
      <c r="G539" s="189">
        <f t="shared" si="118"/>
        <v>1812</v>
      </c>
      <c r="H539" s="189">
        <f t="shared" si="118"/>
        <v>2142</v>
      </c>
      <c r="I539" s="189">
        <f t="shared" si="118"/>
        <v>1988</v>
      </c>
      <c r="J539" s="189">
        <f t="shared" si="118"/>
        <v>1600</v>
      </c>
      <c r="K539" s="189">
        <f t="shared" si="118"/>
        <v>1626</v>
      </c>
      <c r="L539" s="189">
        <f t="shared" si="118"/>
        <v>713</v>
      </c>
      <c r="M539" s="189">
        <f t="shared" si="118"/>
        <v>856</v>
      </c>
      <c r="N539" s="189">
        <f t="shared" si="118"/>
        <v>740</v>
      </c>
      <c r="O539" s="189">
        <f t="shared" si="118"/>
        <v>1057</v>
      </c>
      <c r="P539" s="189">
        <f t="shared" si="118"/>
        <v>33</v>
      </c>
      <c r="Q539" s="189">
        <f t="shared" si="118"/>
        <v>54</v>
      </c>
      <c r="R539" s="189">
        <f t="shared" si="116"/>
        <v>6824</v>
      </c>
      <c r="S539" s="189">
        <f>+E539+G539+I539+K539+M539+O539+Q539</f>
        <v>7393</v>
      </c>
    </row>
    <row r="540" spans="1:19" ht="11.45">
      <c r="A540" s="921"/>
      <c r="B540" s="922"/>
      <c r="C540" s="639" t="s">
        <v>4245</v>
      </c>
      <c r="D540" s="605">
        <v>0</v>
      </c>
      <c r="E540" s="605">
        <v>0</v>
      </c>
      <c r="F540" s="605">
        <v>0</v>
      </c>
      <c r="G540" s="605">
        <v>0</v>
      </c>
      <c r="H540" s="606">
        <v>0</v>
      </c>
      <c r="I540" s="605">
        <v>0</v>
      </c>
      <c r="J540" s="605">
        <v>0</v>
      </c>
      <c r="K540" s="605">
        <v>0</v>
      </c>
      <c r="L540" s="606">
        <v>0</v>
      </c>
      <c r="M540" s="606">
        <v>0</v>
      </c>
      <c r="N540" s="606">
        <v>0</v>
      </c>
      <c r="O540" s="606">
        <v>0</v>
      </c>
      <c r="P540" s="606">
        <v>0</v>
      </c>
      <c r="Q540" s="606">
        <v>0</v>
      </c>
      <c r="R540" s="607">
        <f>+D540+F540+H540+J540+L540+N540+P540</f>
        <v>0</v>
      </c>
      <c r="S540" s="607">
        <f>+E540+G540+I540+K540+M540+O540+Q540</f>
        <v>0</v>
      </c>
    </row>
    <row r="541" spans="1:19" ht="11.45">
      <c r="A541" s="921"/>
      <c r="B541" s="922"/>
      <c r="C541" s="635" t="s">
        <v>4246</v>
      </c>
      <c r="D541" s="606">
        <v>0</v>
      </c>
      <c r="E541" s="606">
        <v>0</v>
      </c>
      <c r="F541" s="606">
        <v>0</v>
      </c>
      <c r="G541" s="606">
        <v>0</v>
      </c>
      <c r="H541" s="606">
        <v>0</v>
      </c>
      <c r="I541" s="605">
        <v>0</v>
      </c>
      <c r="J541" s="605">
        <v>0</v>
      </c>
      <c r="K541" s="605">
        <v>0</v>
      </c>
      <c r="L541" s="605">
        <v>0</v>
      </c>
      <c r="M541" s="605">
        <v>0</v>
      </c>
      <c r="N541" s="606">
        <v>0</v>
      </c>
      <c r="O541" s="606">
        <v>0</v>
      </c>
      <c r="P541" s="605">
        <v>0</v>
      </c>
      <c r="Q541" s="605">
        <v>0</v>
      </c>
      <c r="R541" s="607">
        <f>+D541+F541+H541+J541+L541+N541+P541</f>
        <v>0</v>
      </c>
      <c r="S541" s="607">
        <f>+E541+G541+I541+K541+M541+O541+Q541</f>
        <v>0</v>
      </c>
    </row>
    <row r="542" spans="1:19" ht="12">
      <c r="A542" s="921"/>
      <c r="B542" s="922"/>
      <c r="C542" s="640"/>
      <c r="D542" s="193">
        <f t="shared" ref="D542:S542" si="119">+D539</f>
        <v>0</v>
      </c>
      <c r="E542" s="193">
        <f t="shared" si="119"/>
        <v>0</v>
      </c>
      <c r="F542" s="193">
        <f t="shared" si="119"/>
        <v>1596</v>
      </c>
      <c r="G542" s="193">
        <f t="shared" si="119"/>
        <v>1812</v>
      </c>
      <c r="H542" s="193">
        <f t="shared" si="119"/>
        <v>2142</v>
      </c>
      <c r="I542" s="193">
        <f t="shared" si="119"/>
        <v>1988</v>
      </c>
      <c r="J542" s="193">
        <f t="shared" si="119"/>
        <v>1600</v>
      </c>
      <c r="K542" s="193">
        <f t="shared" si="119"/>
        <v>1626</v>
      </c>
      <c r="L542" s="193">
        <f t="shared" si="119"/>
        <v>713</v>
      </c>
      <c r="M542" s="193">
        <f t="shared" si="119"/>
        <v>856</v>
      </c>
      <c r="N542" s="193">
        <f t="shared" si="119"/>
        <v>740</v>
      </c>
      <c r="O542" s="193">
        <f t="shared" si="119"/>
        <v>1057</v>
      </c>
      <c r="P542" s="193">
        <f t="shared" si="119"/>
        <v>33</v>
      </c>
      <c r="Q542" s="193">
        <f t="shared" si="119"/>
        <v>54</v>
      </c>
      <c r="R542" s="193">
        <f t="shared" si="119"/>
        <v>6824</v>
      </c>
      <c r="S542" s="193">
        <f t="shared" si="119"/>
        <v>7393</v>
      </c>
    </row>
    <row r="543" spans="1:19" ht="12" customHeight="1">
      <c r="A543" s="921">
        <v>31</v>
      </c>
      <c r="B543" s="922" t="str">
        <f>VLOOKUP(VALUE(A543),Metas!$B$4:$C$5036,2,0)</f>
        <v>Llevar a cabo en 1.275.000 personas acciones de comunicación y educación para la salud alimentaria y nutricional en habitantes del distrito.</v>
      </c>
      <c r="C543" s="634" t="s">
        <v>4230</v>
      </c>
      <c r="D543" s="186">
        <v>0</v>
      </c>
      <c r="E543" s="186">
        <v>0</v>
      </c>
      <c r="F543" s="186">
        <v>0</v>
      </c>
      <c r="G543" s="186">
        <v>0</v>
      </c>
      <c r="H543" s="186">
        <v>0</v>
      </c>
      <c r="I543" s="187">
        <v>0</v>
      </c>
      <c r="J543" s="187">
        <v>0</v>
      </c>
      <c r="K543" s="187">
        <v>0</v>
      </c>
      <c r="L543" s="187">
        <v>0</v>
      </c>
      <c r="M543" s="187">
        <v>0</v>
      </c>
      <c r="N543" s="186">
        <v>0</v>
      </c>
      <c r="O543" s="186">
        <v>0</v>
      </c>
      <c r="P543" s="187">
        <v>0</v>
      </c>
      <c r="Q543" s="187">
        <v>0</v>
      </c>
      <c r="R543" s="188">
        <f>+D543+F543+H543+J543+L543+N543+P543</f>
        <v>0</v>
      </c>
      <c r="S543" s="188">
        <f>+E543+G543+I543+K543+M543+O543+Q543</f>
        <v>0</v>
      </c>
    </row>
    <row r="544" spans="1:19" ht="11.45">
      <c r="A544" s="921"/>
      <c r="B544" s="922"/>
      <c r="C544" s="634" t="s">
        <v>4231</v>
      </c>
      <c r="D544" s="186">
        <v>0</v>
      </c>
      <c r="E544" s="186">
        <v>0</v>
      </c>
      <c r="F544" s="186">
        <v>0</v>
      </c>
      <c r="G544" s="186">
        <v>0</v>
      </c>
      <c r="H544" s="186">
        <v>0</v>
      </c>
      <c r="I544" s="187">
        <v>0</v>
      </c>
      <c r="J544" s="187">
        <v>0</v>
      </c>
      <c r="K544" s="187">
        <v>0</v>
      </c>
      <c r="L544" s="187">
        <v>0</v>
      </c>
      <c r="M544" s="187">
        <v>0</v>
      </c>
      <c r="N544" s="186">
        <v>0</v>
      </c>
      <c r="O544" s="186">
        <v>0</v>
      </c>
      <c r="P544" s="187">
        <v>0</v>
      </c>
      <c r="Q544" s="187">
        <v>0</v>
      </c>
      <c r="R544" s="188">
        <f t="shared" ref="R544:S557" si="120">+D544+F544+H544+J544+L544+N544+P544</f>
        <v>0</v>
      </c>
      <c r="S544" s="188">
        <f t="shared" si="120"/>
        <v>0</v>
      </c>
    </row>
    <row r="545" spans="1:19" ht="11.45">
      <c r="A545" s="921"/>
      <c r="B545" s="922"/>
      <c r="C545" s="634" t="s">
        <v>4232</v>
      </c>
      <c r="D545" s="186">
        <v>0</v>
      </c>
      <c r="E545" s="186">
        <v>0</v>
      </c>
      <c r="F545" s="186">
        <v>0</v>
      </c>
      <c r="G545" s="186">
        <v>0</v>
      </c>
      <c r="H545" s="186">
        <v>0</v>
      </c>
      <c r="I545" s="187">
        <v>0</v>
      </c>
      <c r="J545" s="187">
        <v>0</v>
      </c>
      <c r="K545" s="187">
        <v>0</v>
      </c>
      <c r="L545" s="187">
        <v>0</v>
      </c>
      <c r="M545" s="187">
        <v>0</v>
      </c>
      <c r="N545" s="186">
        <v>0</v>
      </c>
      <c r="O545" s="186">
        <v>0</v>
      </c>
      <c r="P545" s="187">
        <v>0</v>
      </c>
      <c r="Q545" s="187">
        <v>0</v>
      </c>
      <c r="R545" s="188">
        <f t="shared" si="120"/>
        <v>0</v>
      </c>
      <c r="S545" s="188">
        <f t="shared" si="120"/>
        <v>0</v>
      </c>
    </row>
    <row r="546" spans="1:19" ht="11.45">
      <c r="A546" s="921"/>
      <c r="B546" s="922"/>
      <c r="C546" s="634" t="s">
        <v>4233</v>
      </c>
      <c r="D546" s="186">
        <v>0</v>
      </c>
      <c r="E546" s="186">
        <v>0</v>
      </c>
      <c r="F546" s="186">
        <v>0</v>
      </c>
      <c r="G546" s="186">
        <v>0</v>
      </c>
      <c r="H546" s="186">
        <v>0</v>
      </c>
      <c r="I546" s="187">
        <v>0</v>
      </c>
      <c r="J546" s="187">
        <v>0</v>
      </c>
      <c r="K546" s="187">
        <v>0</v>
      </c>
      <c r="L546" s="187">
        <v>0</v>
      </c>
      <c r="M546" s="187">
        <v>0</v>
      </c>
      <c r="N546" s="186">
        <v>0</v>
      </c>
      <c r="O546" s="186">
        <v>0</v>
      </c>
      <c r="P546" s="187">
        <v>0</v>
      </c>
      <c r="Q546" s="187">
        <v>0</v>
      </c>
      <c r="R546" s="188">
        <f t="shared" si="120"/>
        <v>0</v>
      </c>
      <c r="S546" s="188">
        <f t="shared" si="120"/>
        <v>0</v>
      </c>
    </row>
    <row r="547" spans="1:19" ht="11.45">
      <c r="A547" s="921"/>
      <c r="B547" s="922"/>
      <c r="C547" s="634" t="s">
        <v>4234</v>
      </c>
      <c r="D547" s="186">
        <v>0</v>
      </c>
      <c r="E547" s="186">
        <v>0</v>
      </c>
      <c r="F547" s="186">
        <v>0</v>
      </c>
      <c r="G547" s="186">
        <v>0</v>
      </c>
      <c r="H547" s="186">
        <v>0</v>
      </c>
      <c r="I547" s="187">
        <v>0</v>
      </c>
      <c r="J547" s="187">
        <v>0</v>
      </c>
      <c r="K547" s="187">
        <v>0</v>
      </c>
      <c r="L547" s="187">
        <v>0</v>
      </c>
      <c r="M547" s="187">
        <v>0</v>
      </c>
      <c r="N547" s="186">
        <v>0</v>
      </c>
      <c r="O547" s="186">
        <v>0</v>
      </c>
      <c r="P547" s="187">
        <v>0</v>
      </c>
      <c r="Q547" s="187">
        <v>0</v>
      </c>
      <c r="R547" s="188">
        <f t="shared" si="120"/>
        <v>0</v>
      </c>
      <c r="S547" s="188">
        <f t="shared" si="120"/>
        <v>0</v>
      </c>
    </row>
    <row r="548" spans="1:19" ht="11.45">
      <c r="A548" s="921"/>
      <c r="B548" s="922"/>
      <c r="C548" s="635" t="s">
        <v>4235</v>
      </c>
      <c r="D548" s="186">
        <v>0</v>
      </c>
      <c r="E548" s="186">
        <v>0</v>
      </c>
      <c r="F548" s="186">
        <v>0</v>
      </c>
      <c r="G548" s="186">
        <v>0</v>
      </c>
      <c r="H548" s="186">
        <v>0</v>
      </c>
      <c r="I548" s="187">
        <v>0</v>
      </c>
      <c r="J548" s="187">
        <v>0</v>
      </c>
      <c r="K548" s="187">
        <v>0</v>
      </c>
      <c r="L548" s="187">
        <v>0</v>
      </c>
      <c r="M548" s="187">
        <v>0</v>
      </c>
      <c r="N548" s="186">
        <v>0</v>
      </c>
      <c r="O548" s="186">
        <v>0</v>
      </c>
      <c r="P548" s="187">
        <v>0</v>
      </c>
      <c r="Q548" s="187">
        <v>0</v>
      </c>
      <c r="R548" s="188">
        <f t="shared" si="120"/>
        <v>0</v>
      </c>
      <c r="S548" s="188">
        <f t="shared" si="120"/>
        <v>0</v>
      </c>
    </row>
    <row r="549" spans="1:19" ht="12">
      <c r="A549" s="921"/>
      <c r="B549" s="922"/>
      <c r="C549" s="636" t="s">
        <v>4236</v>
      </c>
      <c r="D549" s="189">
        <f t="shared" ref="D549:M549" si="121">SUM(D543:D548)</f>
        <v>0</v>
      </c>
      <c r="E549" s="189">
        <f t="shared" si="121"/>
        <v>0</v>
      </c>
      <c r="F549" s="189">
        <f t="shared" si="121"/>
        <v>0</v>
      </c>
      <c r="G549" s="189">
        <f t="shared" si="121"/>
        <v>0</v>
      </c>
      <c r="H549" s="189">
        <f t="shared" si="121"/>
        <v>0</v>
      </c>
      <c r="I549" s="189">
        <f t="shared" si="121"/>
        <v>0</v>
      </c>
      <c r="J549" s="189">
        <f t="shared" si="121"/>
        <v>0</v>
      </c>
      <c r="K549" s="189">
        <f t="shared" si="121"/>
        <v>0</v>
      </c>
      <c r="L549" s="189">
        <f t="shared" si="121"/>
        <v>0</v>
      </c>
      <c r="M549" s="189">
        <f t="shared" si="121"/>
        <v>0</v>
      </c>
      <c r="N549" s="189">
        <f>SUM(N543:N548)</f>
        <v>0</v>
      </c>
      <c r="O549" s="189">
        <f>SUM(O543:O548)</f>
        <v>0</v>
      </c>
      <c r="P549" s="189">
        <f>SUM(P543:P548)</f>
        <v>0</v>
      </c>
      <c r="Q549" s="189">
        <f>SUM(Q543:Q548)</f>
        <v>0</v>
      </c>
      <c r="R549" s="189">
        <f t="shared" si="120"/>
        <v>0</v>
      </c>
      <c r="S549" s="189">
        <f t="shared" si="120"/>
        <v>0</v>
      </c>
    </row>
    <row r="550" spans="1:19" ht="11.45">
      <c r="A550" s="921"/>
      <c r="B550" s="922"/>
      <c r="C550" s="637" t="s">
        <v>4237</v>
      </c>
      <c r="D550" s="186">
        <v>0</v>
      </c>
      <c r="E550" s="186">
        <v>0</v>
      </c>
      <c r="F550" s="186">
        <v>0</v>
      </c>
      <c r="G550" s="186">
        <v>0</v>
      </c>
      <c r="H550" s="186">
        <v>0</v>
      </c>
      <c r="I550" s="187">
        <v>0</v>
      </c>
      <c r="J550" s="187">
        <v>0</v>
      </c>
      <c r="K550" s="187">
        <v>0</v>
      </c>
      <c r="L550" s="187">
        <v>0</v>
      </c>
      <c r="M550" s="187">
        <v>0</v>
      </c>
      <c r="N550" s="186">
        <v>0</v>
      </c>
      <c r="O550" s="186">
        <v>0</v>
      </c>
      <c r="P550" s="187">
        <v>0</v>
      </c>
      <c r="Q550" s="187">
        <v>0</v>
      </c>
      <c r="R550" s="188">
        <f t="shared" si="120"/>
        <v>0</v>
      </c>
      <c r="S550" s="188">
        <f t="shared" si="120"/>
        <v>0</v>
      </c>
    </row>
    <row r="551" spans="1:19" ht="11.45">
      <c r="A551" s="921"/>
      <c r="B551" s="922"/>
      <c r="C551" s="637" t="s">
        <v>4238</v>
      </c>
      <c r="D551" s="186">
        <v>0</v>
      </c>
      <c r="E551" s="186">
        <v>0</v>
      </c>
      <c r="F551" s="186">
        <v>0</v>
      </c>
      <c r="G551" s="186">
        <v>0</v>
      </c>
      <c r="H551" s="186">
        <v>0</v>
      </c>
      <c r="I551" s="187">
        <v>0</v>
      </c>
      <c r="J551" s="187">
        <v>0</v>
      </c>
      <c r="K551" s="187">
        <v>0</v>
      </c>
      <c r="L551" s="187">
        <v>0</v>
      </c>
      <c r="M551" s="187">
        <v>0</v>
      </c>
      <c r="N551" s="186">
        <v>0</v>
      </c>
      <c r="O551" s="186">
        <v>0</v>
      </c>
      <c r="P551" s="187">
        <v>0</v>
      </c>
      <c r="Q551" s="187">
        <v>0</v>
      </c>
      <c r="R551" s="188">
        <f t="shared" si="120"/>
        <v>0</v>
      </c>
      <c r="S551" s="188">
        <f t="shared" si="120"/>
        <v>0</v>
      </c>
    </row>
    <row r="552" spans="1:19" ht="11.45">
      <c r="A552" s="921"/>
      <c r="B552" s="922"/>
      <c r="C552" s="638" t="s">
        <v>4239</v>
      </c>
      <c r="D552" s="186">
        <v>0</v>
      </c>
      <c r="E552" s="186">
        <v>0</v>
      </c>
      <c r="F552" s="186">
        <v>0</v>
      </c>
      <c r="G552" s="186">
        <v>0</v>
      </c>
      <c r="H552" s="186">
        <v>0</v>
      </c>
      <c r="I552" s="187">
        <v>0</v>
      </c>
      <c r="J552" s="187">
        <v>0</v>
      </c>
      <c r="K552" s="187">
        <v>0</v>
      </c>
      <c r="L552" s="187">
        <v>0</v>
      </c>
      <c r="M552" s="187">
        <v>0</v>
      </c>
      <c r="N552" s="186">
        <v>0</v>
      </c>
      <c r="O552" s="186">
        <v>0</v>
      </c>
      <c r="P552" s="187">
        <v>0</v>
      </c>
      <c r="Q552" s="187">
        <v>0</v>
      </c>
      <c r="R552" s="188">
        <f t="shared" si="120"/>
        <v>0</v>
      </c>
      <c r="S552" s="188">
        <f t="shared" si="120"/>
        <v>0</v>
      </c>
    </row>
    <row r="553" spans="1:19" ht="11.45">
      <c r="A553" s="921"/>
      <c r="B553" s="922"/>
      <c r="C553" s="638" t="s">
        <v>4240</v>
      </c>
      <c r="D553" s="186">
        <v>0</v>
      </c>
      <c r="E553" s="186">
        <v>0</v>
      </c>
      <c r="F553" s="186">
        <v>0</v>
      </c>
      <c r="G553" s="186">
        <v>0</v>
      </c>
      <c r="H553" s="186">
        <v>0</v>
      </c>
      <c r="I553" s="187">
        <v>0</v>
      </c>
      <c r="J553" s="187">
        <v>0</v>
      </c>
      <c r="K553" s="187">
        <v>0</v>
      </c>
      <c r="L553" s="187">
        <v>0</v>
      </c>
      <c r="M553" s="187">
        <v>0</v>
      </c>
      <c r="N553" s="186">
        <v>0</v>
      </c>
      <c r="O553" s="186">
        <v>0</v>
      </c>
      <c r="P553" s="187">
        <v>0</v>
      </c>
      <c r="Q553" s="187">
        <v>0</v>
      </c>
      <c r="R553" s="188">
        <f t="shared" si="120"/>
        <v>0</v>
      </c>
      <c r="S553" s="188">
        <f t="shared" si="120"/>
        <v>0</v>
      </c>
    </row>
    <row r="554" spans="1:19" ht="11.45">
      <c r="A554" s="921"/>
      <c r="B554" s="922"/>
      <c r="C554" s="638" t="s">
        <v>4241</v>
      </c>
      <c r="D554" s="186">
        <v>0</v>
      </c>
      <c r="E554" s="186">
        <v>0</v>
      </c>
      <c r="F554" s="186">
        <v>0</v>
      </c>
      <c r="G554" s="186">
        <v>0</v>
      </c>
      <c r="H554" s="186">
        <v>0</v>
      </c>
      <c r="I554" s="187">
        <v>0</v>
      </c>
      <c r="J554" s="187">
        <v>0</v>
      </c>
      <c r="K554" s="187">
        <v>0</v>
      </c>
      <c r="L554" s="187">
        <v>0</v>
      </c>
      <c r="M554" s="187">
        <v>0</v>
      </c>
      <c r="N554" s="186">
        <v>0</v>
      </c>
      <c r="O554" s="186">
        <v>0</v>
      </c>
      <c r="P554" s="187">
        <v>0</v>
      </c>
      <c r="Q554" s="187">
        <v>0</v>
      </c>
      <c r="R554" s="188">
        <f t="shared" si="120"/>
        <v>0</v>
      </c>
      <c r="S554" s="188">
        <f t="shared" si="120"/>
        <v>0</v>
      </c>
    </row>
    <row r="555" spans="1:19" ht="11.45">
      <c r="A555" s="921"/>
      <c r="B555" s="922"/>
      <c r="C555" s="638" t="s">
        <v>4242</v>
      </c>
      <c r="D555" s="186">
        <v>0</v>
      </c>
      <c r="E555" s="186">
        <v>0</v>
      </c>
      <c r="F555" s="186">
        <v>0</v>
      </c>
      <c r="G555" s="186">
        <v>0</v>
      </c>
      <c r="H555" s="186">
        <v>0</v>
      </c>
      <c r="I555" s="187">
        <v>0</v>
      </c>
      <c r="J555" s="187">
        <v>0</v>
      </c>
      <c r="K555" s="187">
        <v>0</v>
      </c>
      <c r="L555" s="187">
        <v>0</v>
      </c>
      <c r="M555" s="187">
        <v>0</v>
      </c>
      <c r="N555" s="186">
        <v>0</v>
      </c>
      <c r="O555" s="186">
        <v>0</v>
      </c>
      <c r="P555" s="187">
        <v>0</v>
      </c>
      <c r="Q555" s="187">
        <v>0</v>
      </c>
      <c r="R555" s="188">
        <f t="shared" si="120"/>
        <v>0</v>
      </c>
      <c r="S555" s="188">
        <f t="shared" si="120"/>
        <v>0</v>
      </c>
    </row>
    <row r="556" spans="1:19" ht="11.45">
      <c r="A556" s="921"/>
      <c r="B556" s="922"/>
      <c r="C556" s="638" t="s">
        <v>4243</v>
      </c>
      <c r="D556" s="186">
        <v>88</v>
      </c>
      <c r="E556" s="186">
        <v>78</v>
      </c>
      <c r="F556" s="186">
        <v>424</v>
      </c>
      <c r="G556" s="186">
        <v>493</v>
      </c>
      <c r="H556" s="186">
        <v>1252</v>
      </c>
      <c r="I556" s="187">
        <v>1322</v>
      </c>
      <c r="J556" s="187">
        <v>2117</v>
      </c>
      <c r="K556" s="187">
        <v>2470</v>
      </c>
      <c r="L556" s="187">
        <v>2895</v>
      </c>
      <c r="M556" s="187">
        <v>3825</v>
      </c>
      <c r="N556" s="186">
        <v>6967</v>
      </c>
      <c r="O556" s="186">
        <v>8721</v>
      </c>
      <c r="P556" s="187">
        <v>4246</v>
      </c>
      <c r="Q556" s="187">
        <v>4480</v>
      </c>
      <c r="R556" s="188">
        <f t="shared" si="120"/>
        <v>17989</v>
      </c>
      <c r="S556" s="188">
        <f t="shared" si="120"/>
        <v>21389</v>
      </c>
    </row>
    <row r="557" spans="1:19" ht="12">
      <c r="A557" s="921"/>
      <c r="B557" s="922"/>
      <c r="C557" s="636" t="s">
        <v>4244</v>
      </c>
      <c r="D557" s="189">
        <f t="shared" ref="D557:Q557" si="122">SUM(D549:D556)</f>
        <v>88</v>
      </c>
      <c r="E557" s="189">
        <f t="shared" si="122"/>
        <v>78</v>
      </c>
      <c r="F557" s="189">
        <f t="shared" si="122"/>
        <v>424</v>
      </c>
      <c r="G557" s="189">
        <f t="shared" si="122"/>
        <v>493</v>
      </c>
      <c r="H557" s="189">
        <f t="shared" si="122"/>
        <v>1252</v>
      </c>
      <c r="I557" s="189">
        <f t="shared" si="122"/>
        <v>1322</v>
      </c>
      <c r="J557" s="189">
        <f t="shared" si="122"/>
        <v>2117</v>
      </c>
      <c r="K557" s="189">
        <f t="shared" si="122"/>
        <v>2470</v>
      </c>
      <c r="L557" s="189">
        <f t="shared" si="122"/>
        <v>2895</v>
      </c>
      <c r="M557" s="189">
        <f t="shared" si="122"/>
        <v>3825</v>
      </c>
      <c r="N557" s="189">
        <f t="shared" si="122"/>
        <v>6967</v>
      </c>
      <c r="O557" s="189">
        <f t="shared" si="122"/>
        <v>8721</v>
      </c>
      <c r="P557" s="189">
        <f t="shared" si="122"/>
        <v>4246</v>
      </c>
      <c r="Q557" s="189">
        <f t="shared" si="122"/>
        <v>4480</v>
      </c>
      <c r="R557" s="189">
        <f t="shared" si="120"/>
        <v>17989</v>
      </c>
      <c r="S557" s="189">
        <f>+E557+G557+I557+K557+M557+O557+Q557</f>
        <v>21389</v>
      </c>
    </row>
    <row r="558" spans="1:19" ht="11.45">
      <c r="A558" s="921"/>
      <c r="B558" s="922"/>
      <c r="C558" s="639" t="s">
        <v>4245</v>
      </c>
      <c r="D558" s="605">
        <v>0</v>
      </c>
      <c r="E558" s="605">
        <v>0</v>
      </c>
      <c r="F558" s="605">
        <v>0</v>
      </c>
      <c r="G558" s="605">
        <v>0</v>
      </c>
      <c r="H558" s="606">
        <v>0</v>
      </c>
      <c r="I558" s="605">
        <v>0</v>
      </c>
      <c r="J558" s="605">
        <v>0</v>
      </c>
      <c r="K558" s="605">
        <v>0</v>
      </c>
      <c r="L558" s="606">
        <v>0</v>
      </c>
      <c r="M558" s="606">
        <v>0</v>
      </c>
      <c r="N558" s="606">
        <v>0</v>
      </c>
      <c r="O558" s="606">
        <v>0</v>
      </c>
      <c r="P558" s="606">
        <v>0</v>
      </c>
      <c r="Q558" s="606">
        <v>0</v>
      </c>
      <c r="R558" s="607">
        <f>+D558+F558+H558+J558+L558+N558+P558</f>
        <v>0</v>
      </c>
      <c r="S558" s="607">
        <f>+E558+G558+I558+K558+M558+O558+Q558</f>
        <v>0</v>
      </c>
    </row>
    <row r="559" spans="1:19" ht="11.45">
      <c r="A559" s="921"/>
      <c r="B559" s="922"/>
      <c r="C559" s="635" t="s">
        <v>4246</v>
      </c>
      <c r="D559" s="606">
        <v>0</v>
      </c>
      <c r="E559" s="606">
        <v>0</v>
      </c>
      <c r="F559" s="606">
        <v>0</v>
      </c>
      <c r="G559" s="606">
        <v>0</v>
      </c>
      <c r="H559" s="606">
        <v>0</v>
      </c>
      <c r="I559" s="605">
        <v>0</v>
      </c>
      <c r="J559" s="605">
        <v>0</v>
      </c>
      <c r="K559" s="605">
        <v>0</v>
      </c>
      <c r="L559" s="605">
        <v>0</v>
      </c>
      <c r="M559" s="605">
        <v>0</v>
      </c>
      <c r="N559" s="606">
        <v>0</v>
      </c>
      <c r="O559" s="606">
        <v>0</v>
      </c>
      <c r="P559" s="605">
        <v>0</v>
      </c>
      <c r="Q559" s="605">
        <v>0</v>
      </c>
      <c r="R559" s="607">
        <f>+D559+F559+H559+J559+L559+N559+P559</f>
        <v>0</v>
      </c>
      <c r="S559" s="607">
        <f>+E559+G559+I559+K559+M559+O559+Q559</f>
        <v>0</v>
      </c>
    </row>
    <row r="560" spans="1:19" ht="12">
      <c r="A560" s="921"/>
      <c r="B560" s="922"/>
      <c r="C560" s="640"/>
      <c r="D560" s="193">
        <f t="shared" ref="D560:S560" si="123">+D557</f>
        <v>88</v>
      </c>
      <c r="E560" s="193">
        <f t="shared" si="123"/>
        <v>78</v>
      </c>
      <c r="F560" s="193">
        <f t="shared" si="123"/>
        <v>424</v>
      </c>
      <c r="G560" s="193">
        <f t="shared" si="123"/>
        <v>493</v>
      </c>
      <c r="H560" s="193">
        <f t="shared" si="123"/>
        <v>1252</v>
      </c>
      <c r="I560" s="193">
        <f t="shared" si="123"/>
        <v>1322</v>
      </c>
      <c r="J560" s="193">
        <f t="shared" si="123"/>
        <v>2117</v>
      </c>
      <c r="K560" s="193">
        <f t="shared" si="123"/>
        <v>2470</v>
      </c>
      <c r="L560" s="193">
        <f t="shared" si="123"/>
        <v>2895</v>
      </c>
      <c r="M560" s="193">
        <f t="shared" si="123"/>
        <v>3825</v>
      </c>
      <c r="N560" s="193">
        <f t="shared" si="123"/>
        <v>6967</v>
      </c>
      <c r="O560" s="193">
        <f t="shared" si="123"/>
        <v>8721</v>
      </c>
      <c r="P560" s="193">
        <f t="shared" si="123"/>
        <v>4246</v>
      </c>
      <c r="Q560" s="193">
        <f t="shared" si="123"/>
        <v>4480</v>
      </c>
      <c r="R560" s="193">
        <f t="shared" si="123"/>
        <v>17989</v>
      </c>
      <c r="S560" s="193">
        <f t="shared" si="123"/>
        <v>21389</v>
      </c>
    </row>
    <row r="561" spans="1:19" ht="12" customHeight="1">
      <c r="A561" s="921">
        <v>32</v>
      </c>
      <c r="B561" s="922" t="str">
        <f>VLOOKUP(VALUE(A561),Metas!$B$4:$C$5036,2,0)</f>
        <v>Implementar y evaluar el 100% del plan de prevención y atención a la conducta suicida en Bogotá D.C.</v>
      </c>
      <c r="C561" s="634" t="s">
        <v>4230</v>
      </c>
      <c r="D561" s="186">
        <v>0</v>
      </c>
      <c r="E561" s="186">
        <v>0</v>
      </c>
      <c r="F561" s="186">
        <v>0</v>
      </c>
      <c r="G561" s="186">
        <v>0</v>
      </c>
      <c r="H561" s="186">
        <v>0</v>
      </c>
      <c r="I561" s="187">
        <v>0</v>
      </c>
      <c r="J561" s="187">
        <v>0</v>
      </c>
      <c r="K561" s="187">
        <v>0</v>
      </c>
      <c r="L561" s="187">
        <v>0</v>
      </c>
      <c r="M561" s="187">
        <v>0</v>
      </c>
      <c r="N561" s="186">
        <v>0</v>
      </c>
      <c r="O561" s="186">
        <v>0</v>
      </c>
      <c r="P561" s="187">
        <v>0</v>
      </c>
      <c r="Q561" s="187">
        <v>0</v>
      </c>
      <c r="R561" s="188">
        <f>+D561+F561+H561+J561+L561+N561+P561</f>
        <v>0</v>
      </c>
      <c r="S561" s="188">
        <f>+E561+G561+I561+K561+M561+O561+Q561</f>
        <v>0</v>
      </c>
    </row>
    <row r="562" spans="1:19" ht="11.45">
      <c r="A562" s="921"/>
      <c r="B562" s="922"/>
      <c r="C562" s="634" t="s">
        <v>4231</v>
      </c>
      <c r="D562" s="186">
        <v>0</v>
      </c>
      <c r="E562" s="186">
        <v>0</v>
      </c>
      <c r="F562" s="186">
        <v>0</v>
      </c>
      <c r="G562" s="186">
        <v>0</v>
      </c>
      <c r="H562" s="186">
        <v>0</v>
      </c>
      <c r="I562" s="187">
        <v>0</v>
      </c>
      <c r="J562" s="187">
        <v>0</v>
      </c>
      <c r="K562" s="187">
        <v>0</v>
      </c>
      <c r="L562" s="187">
        <v>0</v>
      </c>
      <c r="M562" s="187">
        <v>0</v>
      </c>
      <c r="N562" s="186">
        <v>0</v>
      </c>
      <c r="O562" s="186">
        <v>0</v>
      </c>
      <c r="P562" s="187">
        <v>0</v>
      </c>
      <c r="Q562" s="187">
        <v>0</v>
      </c>
      <c r="R562" s="188">
        <f t="shared" ref="R562:S575" si="124">+D562+F562+H562+J562+L562+N562+P562</f>
        <v>0</v>
      </c>
      <c r="S562" s="188">
        <f t="shared" si="124"/>
        <v>0</v>
      </c>
    </row>
    <row r="563" spans="1:19" ht="11.45">
      <c r="A563" s="921"/>
      <c r="B563" s="922"/>
      <c r="C563" s="634" t="s">
        <v>4232</v>
      </c>
      <c r="D563" s="186">
        <v>0</v>
      </c>
      <c r="E563" s="186">
        <v>0</v>
      </c>
      <c r="F563" s="186">
        <v>0</v>
      </c>
      <c r="G563" s="186">
        <v>0</v>
      </c>
      <c r="H563" s="186">
        <v>0</v>
      </c>
      <c r="I563" s="187">
        <v>0</v>
      </c>
      <c r="J563" s="187">
        <v>0</v>
      </c>
      <c r="K563" s="187">
        <v>0</v>
      </c>
      <c r="L563" s="187">
        <v>0</v>
      </c>
      <c r="M563" s="187">
        <v>0</v>
      </c>
      <c r="N563" s="186">
        <v>0</v>
      </c>
      <c r="O563" s="186">
        <v>0</v>
      </c>
      <c r="P563" s="187">
        <v>0</v>
      </c>
      <c r="Q563" s="187">
        <v>0</v>
      </c>
      <c r="R563" s="188">
        <f t="shared" si="124"/>
        <v>0</v>
      </c>
      <c r="S563" s="188">
        <f t="shared" si="124"/>
        <v>0</v>
      </c>
    </row>
    <row r="564" spans="1:19" ht="11.45">
      <c r="A564" s="921"/>
      <c r="B564" s="922"/>
      <c r="C564" s="634" t="s">
        <v>4233</v>
      </c>
      <c r="D564" s="186">
        <v>0</v>
      </c>
      <c r="E564" s="186">
        <v>0</v>
      </c>
      <c r="F564" s="186">
        <v>0</v>
      </c>
      <c r="G564" s="186">
        <v>0</v>
      </c>
      <c r="H564" s="186">
        <v>0</v>
      </c>
      <c r="I564" s="187">
        <v>0</v>
      </c>
      <c r="J564" s="187">
        <v>0</v>
      </c>
      <c r="K564" s="187">
        <v>0</v>
      </c>
      <c r="L564" s="187">
        <v>0</v>
      </c>
      <c r="M564" s="187">
        <v>0</v>
      </c>
      <c r="N564" s="186">
        <v>0</v>
      </c>
      <c r="O564" s="186">
        <v>0</v>
      </c>
      <c r="P564" s="187">
        <v>0</v>
      </c>
      <c r="Q564" s="187">
        <v>0</v>
      </c>
      <c r="R564" s="188">
        <f t="shared" si="124"/>
        <v>0</v>
      </c>
      <c r="S564" s="188">
        <f t="shared" si="124"/>
        <v>0</v>
      </c>
    </row>
    <row r="565" spans="1:19" ht="11.45">
      <c r="A565" s="921"/>
      <c r="B565" s="922"/>
      <c r="C565" s="634" t="s">
        <v>4234</v>
      </c>
      <c r="D565" s="186">
        <v>0</v>
      </c>
      <c r="E565" s="186">
        <v>0</v>
      </c>
      <c r="F565" s="186">
        <v>0</v>
      </c>
      <c r="G565" s="186">
        <v>0</v>
      </c>
      <c r="H565" s="186">
        <v>0</v>
      </c>
      <c r="I565" s="187">
        <v>0</v>
      </c>
      <c r="J565" s="187">
        <v>0</v>
      </c>
      <c r="K565" s="187">
        <v>0</v>
      </c>
      <c r="L565" s="187">
        <v>0</v>
      </c>
      <c r="M565" s="187">
        <v>0</v>
      </c>
      <c r="N565" s="186">
        <v>0</v>
      </c>
      <c r="O565" s="186">
        <v>0</v>
      </c>
      <c r="P565" s="187">
        <v>0</v>
      </c>
      <c r="Q565" s="187">
        <v>0</v>
      </c>
      <c r="R565" s="188">
        <f t="shared" si="124"/>
        <v>0</v>
      </c>
      <c r="S565" s="188">
        <f t="shared" si="124"/>
        <v>0</v>
      </c>
    </row>
    <row r="566" spans="1:19" ht="11.45">
      <c r="A566" s="921"/>
      <c r="B566" s="922"/>
      <c r="C566" s="635" t="s">
        <v>4235</v>
      </c>
      <c r="D566" s="186">
        <v>0</v>
      </c>
      <c r="E566" s="186">
        <v>0</v>
      </c>
      <c r="F566" s="186">
        <v>0</v>
      </c>
      <c r="G566" s="186">
        <v>0</v>
      </c>
      <c r="H566" s="186">
        <v>0</v>
      </c>
      <c r="I566" s="187">
        <v>0</v>
      </c>
      <c r="J566" s="187">
        <v>0</v>
      </c>
      <c r="K566" s="187">
        <v>0</v>
      </c>
      <c r="L566" s="187">
        <v>0</v>
      </c>
      <c r="M566" s="187">
        <v>0</v>
      </c>
      <c r="N566" s="186">
        <v>0</v>
      </c>
      <c r="O566" s="186">
        <v>0</v>
      </c>
      <c r="P566" s="187">
        <v>0</v>
      </c>
      <c r="Q566" s="187">
        <v>0</v>
      </c>
      <c r="R566" s="188">
        <f t="shared" si="124"/>
        <v>0</v>
      </c>
      <c r="S566" s="188">
        <f t="shared" si="124"/>
        <v>0</v>
      </c>
    </row>
    <row r="567" spans="1:19" ht="12">
      <c r="A567" s="921"/>
      <c r="B567" s="922"/>
      <c r="C567" s="636" t="s">
        <v>4236</v>
      </c>
      <c r="D567" s="189">
        <f t="shared" ref="D567:M567" si="125">SUM(D561:D566)</f>
        <v>0</v>
      </c>
      <c r="E567" s="189">
        <f t="shared" si="125"/>
        <v>0</v>
      </c>
      <c r="F567" s="189">
        <f t="shared" si="125"/>
        <v>0</v>
      </c>
      <c r="G567" s="189">
        <f t="shared" si="125"/>
        <v>0</v>
      </c>
      <c r="H567" s="189">
        <f t="shared" si="125"/>
        <v>0</v>
      </c>
      <c r="I567" s="189">
        <f t="shared" si="125"/>
        <v>0</v>
      </c>
      <c r="J567" s="189">
        <f t="shared" si="125"/>
        <v>0</v>
      </c>
      <c r="K567" s="189">
        <f t="shared" si="125"/>
        <v>0</v>
      </c>
      <c r="L567" s="189">
        <f t="shared" si="125"/>
        <v>0</v>
      </c>
      <c r="M567" s="189">
        <f t="shared" si="125"/>
        <v>0</v>
      </c>
      <c r="N567" s="189">
        <f>SUM(N561:N566)</f>
        <v>0</v>
      </c>
      <c r="O567" s="189">
        <f>SUM(O561:O566)</f>
        <v>0</v>
      </c>
      <c r="P567" s="189">
        <f>SUM(P561:P566)</f>
        <v>0</v>
      </c>
      <c r="Q567" s="189">
        <f>SUM(Q561:Q566)</f>
        <v>0</v>
      </c>
      <c r="R567" s="189">
        <f t="shared" si="124"/>
        <v>0</v>
      </c>
      <c r="S567" s="189">
        <f t="shared" si="124"/>
        <v>0</v>
      </c>
    </row>
    <row r="568" spans="1:19" ht="11.45">
      <c r="A568" s="921"/>
      <c r="B568" s="922"/>
      <c r="C568" s="637" t="s">
        <v>4237</v>
      </c>
      <c r="D568" s="186">
        <v>0</v>
      </c>
      <c r="E568" s="186">
        <v>0</v>
      </c>
      <c r="F568" s="186">
        <v>0</v>
      </c>
      <c r="G568" s="186">
        <v>0</v>
      </c>
      <c r="H568" s="186">
        <v>0</v>
      </c>
      <c r="I568" s="187">
        <v>0</v>
      </c>
      <c r="J568" s="187">
        <v>0</v>
      </c>
      <c r="K568" s="187">
        <v>0</v>
      </c>
      <c r="L568" s="187">
        <v>0</v>
      </c>
      <c r="M568" s="187">
        <v>0</v>
      </c>
      <c r="N568" s="186">
        <v>0</v>
      </c>
      <c r="O568" s="186">
        <v>1</v>
      </c>
      <c r="P568" s="187">
        <v>0</v>
      </c>
      <c r="Q568" s="187">
        <v>0</v>
      </c>
      <c r="R568" s="188">
        <f t="shared" si="124"/>
        <v>0</v>
      </c>
      <c r="S568" s="188">
        <f t="shared" si="124"/>
        <v>1</v>
      </c>
    </row>
    <row r="569" spans="1:19" ht="11.45">
      <c r="A569" s="921"/>
      <c r="B569" s="922"/>
      <c r="C569" s="637" t="s">
        <v>4238</v>
      </c>
      <c r="D569" s="186">
        <v>0</v>
      </c>
      <c r="E569" s="186">
        <v>0</v>
      </c>
      <c r="F569" s="186">
        <v>0</v>
      </c>
      <c r="G569" s="186">
        <v>0</v>
      </c>
      <c r="H569" s="186">
        <v>0</v>
      </c>
      <c r="I569" s="187">
        <v>0</v>
      </c>
      <c r="J569" s="187">
        <v>0</v>
      </c>
      <c r="K569" s="187">
        <v>1</v>
      </c>
      <c r="L569" s="187">
        <v>0</v>
      </c>
      <c r="M569" s="187">
        <v>1</v>
      </c>
      <c r="N569" s="186">
        <v>0</v>
      </c>
      <c r="O569" s="186">
        <v>2</v>
      </c>
      <c r="P569" s="187">
        <v>0</v>
      </c>
      <c r="Q569" s="187">
        <v>0</v>
      </c>
      <c r="R569" s="188">
        <f t="shared" si="124"/>
        <v>0</v>
      </c>
      <c r="S569" s="188">
        <f t="shared" si="124"/>
        <v>4</v>
      </c>
    </row>
    <row r="570" spans="1:19" ht="11.45">
      <c r="A570" s="921"/>
      <c r="B570" s="922"/>
      <c r="C570" s="638" t="s">
        <v>4239</v>
      </c>
      <c r="D570" s="186">
        <v>0</v>
      </c>
      <c r="E570" s="186">
        <v>0</v>
      </c>
      <c r="F570" s="186">
        <v>0</v>
      </c>
      <c r="G570" s="186">
        <v>0</v>
      </c>
      <c r="H570" s="186">
        <v>0</v>
      </c>
      <c r="I570" s="187">
        <v>0</v>
      </c>
      <c r="J570" s="187">
        <v>0</v>
      </c>
      <c r="K570" s="187">
        <v>0</v>
      </c>
      <c r="L570" s="187">
        <v>0</v>
      </c>
      <c r="M570" s="187">
        <v>0</v>
      </c>
      <c r="N570" s="186">
        <v>0</v>
      </c>
      <c r="O570" s="186">
        <v>3</v>
      </c>
      <c r="P570" s="187">
        <v>2</v>
      </c>
      <c r="Q570" s="187">
        <v>3</v>
      </c>
      <c r="R570" s="188">
        <f t="shared" si="124"/>
        <v>2</v>
      </c>
      <c r="S570" s="188">
        <f t="shared" si="124"/>
        <v>6</v>
      </c>
    </row>
    <row r="571" spans="1:19" ht="11.45">
      <c r="A571" s="921"/>
      <c r="B571" s="922"/>
      <c r="C571" s="638" t="s">
        <v>4240</v>
      </c>
      <c r="D571" s="186">
        <v>0</v>
      </c>
      <c r="E571" s="186">
        <v>0</v>
      </c>
      <c r="F571" s="186">
        <v>0</v>
      </c>
      <c r="G571" s="186">
        <v>0</v>
      </c>
      <c r="H571" s="186">
        <v>0</v>
      </c>
      <c r="I571" s="187">
        <v>1</v>
      </c>
      <c r="J571" s="187">
        <v>0</v>
      </c>
      <c r="K571" s="187">
        <v>0</v>
      </c>
      <c r="L571" s="187">
        <v>0</v>
      </c>
      <c r="M571" s="187">
        <v>1</v>
      </c>
      <c r="N571" s="186">
        <v>0</v>
      </c>
      <c r="O571" s="186">
        <v>8</v>
      </c>
      <c r="P571" s="187">
        <v>2</v>
      </c>
      <c r="Q571" s="187">
        <v>3</v>
      </c>
      <c r="R571" s="188">
        <f t="shared" si="124"/>
        <v>2</v>
      </c>
      <c r="S571" s="188">
        <f t="shared" si="124"/>
        <v>13</v>
      </c>
    </row>
    <row r="572" spans="1:19" ht="11.45">
      <c r="A572" s="921"/>
      <c r="B572" s="922"/>
      <c r="C572" s="638" t="s">
        <v>4241</v>
      </c>
      <c r="D572" s="186">
        <v>0</v>
      </c>
      <c r="E572" s="186">
        <v>0</v>
      </c>
      <c r="F572" s="186">
        <v>0</v>
      </c>
      <c r="G572" s="186">
        <v>0</v>
      </c>
      <c r="H572" s="186">
        <v>0</v>
      </c>
      <c r="I572" s="187">
        <v>0</v>
      </c>
      <c r="J572" s="187">
        <v>0</v>
      </c>
      <c r="K572" s="187">
        <v>0</v>
      </c>
      <c r="L572" s="187">
        <v>0</v>
      </c>
      <c r="M572" s="187">
        <v>0</v>
      </c>
      <c r="N572" s="186">
        <v>0</v>
      </c>
      <c r="O572" s="186">
        <v>1</v>
      </c>
      <c r="P572" s="187">
        <v>0</v>
      </c>
      <c r="Q572" s="187">
        <v>0</v>
      </c>
      <c r="R572" s="188">
        <f t="shared" si="124"/>
        <v>0</v>
      </c>
      <c r="S572" s="188">
        <f t="shared" si="124"/>
        <v>1</v>
      </c>
    </row>
    <row r="573" spans="1:19" ht="11.45">
      <c r="A573" s="921"/>
      <c r="B573" s="922"/>
      <c r="C573" s="638" t="s">
        <v>4242</v>
      </c>
      <c r="D573" s="186">
        <v>0</v>
      </c>
      <c r="E573" s="186">
        <v>0</v>
      </c>
      <c r="F573" s="186">
        <v>0</v>
      </c>
      <c r="G573" s="186">
        <v>0</v>
      </c>
      <c r="H573" s="186">
        <v>0</v>
      </c>
      <c r="I573" s="187">
        <v>0</v>
      </c>
      <c r="J573" s="187">
        <v>0</v>
      </c>
      <c r="K573" s="187">
        <v>0</v>
      </c>
      <c r="L573" s="187">
        <v>0</v>
      </c>
      <c r="M573" s="187">
        <v>0</v>
      </c>
      <c r="N573" s="186">
        <v>0</v>
      </c>
      <c r="O573" s="186">
        <v>0</v>
      </c>
      <c r="P573" s="187">
        <v>0</v>
      </c>
      <c r="Q573" s="187">
        <v>0</v>
      </c>
      <c r="R573" s="188">
        <f t="shared" si="124"/>
        <v>0</v>
      </c>
      <c r="S573" s="188">
        <f t="shared" si="124"/>
        <v>0</v>
      </c>
    </row>
    <row r="574" spans="1:19" ht="11.45">
      <c r="A574" s="921"/>
      <c r="B574" s="922"/>
      <c r="C574" s="638" t="s">
        <v>4243</v>
      </c>
      <c r="D574" s="186">
        <v>0</v>
      </c>
      <c r="E574" s="186">
        <v>0</v>
      </c>
      <c r="F574" s="186">
        <v>1853</v>
      </c>
      <c r="G574" s="186">
        <v>1710</v>
      </c>
      <c r="H574" s="186">
        <v>4343</v>
      </c>
      <c r="I574" s="187">
        <v>4591</v>
      </c>
      <c r="J574" s="187">
        <v>4131</v>
      </c>
      <c r="K574" s="187">
        <v>4299</v>
      </c>
      <c r="L574" s="187">
        <v>3406</v>
      </c>
      <c r="M574" s="187">
        <v>4644</v>
      </c>
      <c r="N574" s="186">
        <v>5334</v>
      </c>
      <c r="O574" s="186">
        <v>8005</v>
      </c>
      <c r="P574" s="187">
        <v>794</v>
      </c>
      <c r="Q574" s="187">
        <v>941</v>
      </c>
      <c r="R574" s="188">
        <f t="shared" si="124"/>
        <v>19861</v>
      </c>
      <c r="S574" s="188">
        <f t="shared" si="124"/>
        <v>24190</v>
      </c>
    </row>
    <row r="575" spans="1:19" ht="12">
      <c r="A575" s="921"/>
      <c r="B575" s="922"/>
      <c r="C575" s="636" t="s">
        <v>4244</v>
      </c>
      <c r="D575" s="189">
        <f t="shared" ref="D575:Q575" si="126">SUM(D567:D574)</f>
        <v>0</v>
      </c>
      <c r="E575" s="189">
        <f t="shared" si="126"/>
        <v>0</v>
      </c>
      <c r="F575" s="189">
        <f t="shared" si="126"/>
        <v>1853</v>
      </c>
      <c r="G575" s="189">
        <f t="shared" si="126"/>
        <v>1710</v>
      </c>
      <c r="H575" s="189">
        <f t="shared" si="126"/>
        <v>4343</v>
      </c>
      <c r="I575" s="189">
        <f t="shared" si="126"/>
        <v>4592</v>
      </c>
      <c r="J575" s="189">
        <f t="shared" si="126"/>
        <v>4131</v>
      </c>
      <c r="K575" s="189">
        <f t="shared" si="126"/>
        <v>4300</v>
      </c>
      <c r="L575" s="189">
        <f t="shared" si="126"/>
        <v>3406</v>
      </c>
      <c r="M575" s="189">
        <f t="shared" si="126"/>
        <v>4646</v>
      </c>
      <c r="N575" s="189">
        <f t="shared" si="126"/>
        <v>5334</v>
      </c>
      <c r="O575" s="189">
        <f t="shared" si="126"/>
        <v>8020</v>
      </c>
      <c r="P575" s="189">
        <f t="shared" si="126"/>
        <v>798</v>
      </c>
      <c r="Q575" s="189">
        <f t="shared" si="126"/>
        <v>947</v>
      </c>
      <c r="R575" s="189">
        <f t="shared" si="124"/>
        <v>19865</v>
      </c>
      <c r="S575" s="189">
        <f>+E575+G575+I575+K575+M575+O575+Q575</f>
        <v>24215</v>
      </c>
    </row>
    <row r="576" spans="1:19" ht="11.45">
      <c r="A576" s="921"/>
      <c r="B576" s="922"/>
      <c r="C576" s="639" t="s">
        <v>4245</v>
      </c>
      <c r="D576" s="605">
        <v>0</v>
      </c>
      <c r="E576" s="605">
        <v>0</v>
      </c>
      <c r="F576" s="605">
        <v>0</v>
      </c>
      <c r="G576" s="605">
        <v>0</v>
      </c>
      <c r="H576" s="606">
        <v>3</v>
      </c>
      <c r="I576" s="605">
        <v>12</v>
      </c>
      <c r="J576" s="605">
        <v>9</v>
      </c>
      <c r="K576" s="605">
        <v>8</v>
      </c>
      <c r="L576" s="606">
        <v>7</v>
      </c>
      <c r="M576" s="606">
        <v>6</v>
      </c>
      <c r="N576" s="606">
        <v>1</v>
      </c>
      <c r="O576" s="606">
        <v>17</v>
      </c>
      <c r="P576" s="606">
        <v>0</v>
      </c>
      <c r="Q576" s="606">
        <v>2</v>
      </c>
      <c r="R576" s="607">
        <f>+D576+F576+H576+J576+L576+N576+P576</f>
        <v>20</v>
      </c>
      <c r="S576" s="607">
        <f>+E576+G576+I576+K576+M576+O576+Q576</f>
        <v>45</v>
      </c>
    </row>
    <row r="577" spans="1:19" ht="11.45">
      <c r="A577" s="921"/>
      <c r="B577" s="922"/>
      <c r="C577" s="635" t="s">
        <v>4246</v>
      </c>
      <c r="D577" s="606">
        <v>0</v>
      </c>
      <c r="E577" s="606">
        <v>0</v>
      </c>
      <c r="F577" s="606">
        <v>0</v>
      </c>
      <c r="G577" s="606">
        <v>0</v>
      </c>
      <c r="H577" s="606">
        <v>0</v>
      </c>
      <c r="I577" s="605">
        <v>0</v>
      </c>
      <c r="J577" s="605">
        <v>0</v>
      </c>
      <c r="K577" s="605">
        <v>0</v>
      </c>
      <c r="L577" s="605">
        <v>0</v>
      </c>
      <c r="M577" s="605">
        <v>0</v>
      </c>
      <c r="N577" s="606">
        <v>0</v>
      </c>
      <c r="O577" s="606">
        <v>0</v>
      </c>
      <c r="P577" s="605">
        <v>0</v>
      </c>
      <c r="Q577" s="605">
        <v>0</v>
      </c>
      <c r="R577" s="607">
        <f>+D577+F577+H577+J577+L577+N577+P577</f>
        <v>0</v>
      </c>
      <c r="S577" s="607">
        <f>+E577+G577+I577+K577+M577+O577+Q577</f>
        <v>0</v>
      </c>
    </row>
    <row r="578" spans="1:19" ht="12">
      <c r="A578" s="921"/>
      <c r="B578" s="922"/>
      <c r="C578" s="640"/>
      <c r="D578" s="193">
        <f t="shared" ref="D578:S578" si="127">+D575</f>
        <v>0</v>
      </c>
      <c r="E578" s="193">
        <f t="shared" si="127"/>
        <v>0</v>
      </c>
      <c r="F578" s="193">
        <f t="shared" si="127"/>
        <v>1853</v>
      </c>
      <c r="G578" s="193">
        <f t="shared" si="127"/>
        <v>1710</v>
      </c>
      <c r="H578" s="193">
        <f t="shared" si="127"/>
        <v>4343</v>
      </c>
      <c r="I578" s="193">
        <f t="shared" si="127"/>
        <v>4592</v>
      </c>
      <c r="J578" s="193">
        <f t="shared" si="127"/>
        <v>4131</v>
      </c>
      <c r="K578" s="193">
        <f t="shared" si="127"/>
        <v>4300</v>
      </c>
      <c r="L578" s="193">
        <f t="shared" si="127"/>
        <v>3406</v>
      </c>
      <c r="M578" s="193">
        <f t="shared" si="127"/>
        <v>4646</v>
      </c>
      <c r="N578" s="193">
        <f t="shared" si="127"/>
        <v>5334</v>
      </c>
      <c r="O578" s="193">
        <f t="shared" si="127"/>
        <v>8020</v>
      </c>
      <c r="P578" s="193">
        <f t="shared" si="127"/>
        <v>798</v>
      </c>
      <c r="Q578" s="193">
        <f t="shared" si="127"/>
        <v>947</v>
      </c>
      <c r="R578" s="193">
        <f t="shared" si="127"/>
        <v>19865</v>
      </c>
      <c r="S578" s="193">
        <f t="shared" si="127"/>
        <v>24215</v>
      </c>
    </row>
    <row r="579" spans="1:19" ht="12" customHeight="1">
      <c r="A579" s="921">
        <v>33</v>
      </c>
      <c r="B579" s="922" t="str">
        <f>VLOOKUP(VALUE(A579),Metas!$B$4:$C$5036,2,0)</f>
        <v>Implementar el 100%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v>
      </c>
      <c r="C579" s="634" t="s">
        <v>4230</v>
      </c>
      <c r="D579" s="186">
        <v>0</v>
      </c>
      <c r="E579" s="186">
        <v>0</v>
      </c>
      <c r="F579" s="186">
        <v>0</v>
      </c>
      <c r="G579" s="186">
        <v>0</v>
      </c>
      <c r="H579" s="186">
        <v>0</v>
      </c>
      <c r="I579" s="187">
        <v>0</v>
      </c>
      <c r="J579" s="187">
        <v>0</v>
      </c>
      <c r="K579" s="187">
        <v>0</v>
      </c>
      <c r="L579" s="187">
        <v>0</v>
      </c>
      <c r="M579" s="187">
        <v>0</v>
      </c>
      <c r="N579" s="186">
        <v>0</v>
      </c>
      <c r="O579" s="186">
        <v>0</v>
      </c>
      <c r="P579" s="187">
        <v>0</v>
      </c>
      <c r="Q579" s="187">
        <v>0</v>
      </c>
      <c r="R579" s="188">
        <f>+D579+F579+H579+J579+L579+N579+P579</f>
        <v>0</v>
      </c>
      <c r="S579" s="188">
        <f>+E579+G579+I579+K579+M579+O579+Q579</f>
        <v>0</v>
      </c>
    </row>
    <row r="580" spans="1:19" ht="11.45">
      <c r="A580" s="921"/>
      <c r="B580" s="922"/>
      <c r="C580" s="634" t="s">
        <v>4231</v>
      </c>
      <c r="D580" s="186">
        <v>0</v>
      </c>
      <c r="E580" s="186">
        <v>0</v>
      </c>
      <c r="F580" s="186">
        <v>0</v>
      </c>
      <c r="G580" s="186">
        <v>0</v>
      </c>
      <c r="H580" s="186">
        <v>0</v>
      </c>
      <c r="I580" s="187">
        <v>0</v>
      </c>
      <c r="J580" s="187">
        <v>0</v>
      </c>
      <c r="K580" s="187">
        <v>0</v>
      </c>
      <c r="L580" s="187">
        <v>0</v>
      </c>
      <c r="M580" s="187">
        <v>0</v>
      </c>
      <c r="N580" s="186">
        <v>0</v>
      </c>
      <c r="O580" s="186">
        <v>0</v>
      </c>
      <c r="P580" s="187">
        <v>0</v>
      </c>
      <c r="Q580" s="187">
        <v>0</v>
      </c>
      <c r="R580" s="188">
        <f t="shared" ref="R580:S593" si="128">+D580+F580+H580+J580+L580+N580+P580</f>
        <v>0</v>
      </c>
      <c r="S580" s="188">
        <f t="shared" si="128"/>
        <v>0</v>
      </c>
    </row>
    <row r="581" spans="1:19" ht="11.45">
      <c r="A581" s="921"/>
      <c r="B581" s="922"/>
      <c r="C581" s="634" t="s">
        <v>4232</v>
      </c>
      <c r="D581" s="186">
        <v>0</v>
      </c>
      <c r="E581" s="186">
        <v>0</v>
      </c>
      <c r="F581" s="186">
        <v>0</v>
      </c>
      <c r="G581" s="186">
        <v>0</v>
      </c>
      <c r="H581" s="186">
        <v>0</v>
      </c>
      <c r="I581" s="187">
        <v>0</v>
      </c>
      <c r="J581" s="187">
        <v>0</v>
      </c>
      <c r="K581" s="187">
        <v>0</v>
      </c>
      <c r="L581" s="187">
        <v>0</v>
      </c>
      <c r="M581" s="187">
        <v>0</v>
      </c>
      <c r="N581" s="186">
        <v>0</v>
      </c>
      <c r="O581" s="186">
        <v>0</v>
      </c>
      <c r="P581" s="187">
        <v>0</v>
      </c>
      <c r="Q581" s="187">
        <v>0</v>
      </c>
      <c r="R581" s="188">
        <f t="shared" si="128"/>
        <v>0</v>
      </c>
      <c r="S581" s="188">
        <f t="shared" si="128"/>
        <v>0</v>
      </c>
    </row>
    <row r="582" spans="1:19" ht="11.45">
      <c r="A582" s="921"/>
      <c r="B582" s="922"/>
      <c r="C582" s="634" t="s">
        <v>4233</v>
      </c>
      <c r="D582" s="186">
        <v>0</v>
      </c>
      <c r="E582" s="186">
        <v>0</v>
      </c>
      <c r="F582" s="186">
        <v>0</v>
      </c>
      <c r="G582" s="186">
        <v>0</v>
      </c>
      <c r="H582" s="186">
        <v>0</v>
      </c>
      <c r="I582" s="187">
        <v>0</v>
      </c>
      <c r="J582" s="187">
        <v>0</v>
      </c>
      <c r="K582" s="187">
        <v>0</v>
      </c>
      <c r="L582" s="187">
        <v>0</v>
      </c>
      <c r="M582" s="187">
        <v>0</v>
      </c>
      <c r="N582" s="186">
        <v>0</v>
      </c>
      <c r="O582" s="186">
        <v>0</v>
      </c>
      <c r="P582" s="187">
        <v>0</v>
      </c>
      <c r="Q582" s="187">
        <v>0</v>
      </c>
      <c r="R582" s="188">
        <f t="shared" si="128"/>
        <v>0</v>
      </c>
      <c r="S582" s="188">
        <f t="shared" si="128"/>
        <v>0</v>
      </c>
    </row>
    <row r="583" spans="1:19" ht="11.45">
      <c r="A583" s="921"/>
      <c r="B583" s="922"/>
      <c r="C583" s="634" t="s">
        <v>4234</v>
      </c>
      <c r="D583" s="186">
        <v>0</v>
      </c>
      <c r="E583" s="186">
        <v>0</v>
      </c>
      <c r="F583" s="186">
        <v>0</v>
      </c>
      <c r="G583" s="186">
        <v>0</v>
      </c>
      <c r="H583" s="186">
        <v>0</v>
      </c>
      <c r="I583" s="187">
        <v>0</v>
      </c>
      <c r="J583" s="187">
        <v>0</v>
      </c>
      <c r="K583" s="187">
        <v>0</v>
      </c>
      <c r="L583" s="187">
        <v>0</v>
      </c>
      <c r="M583" s="187">
        <v>0</v>
      </c>
      <c r="N583" s="186">
        <v>0</v>
      </c>
      <c r="O583" s="186">
        <v>0</v>
      </c>
      <c r="P583" s="187">
        <v>0</v>
      </c>
      <c r="Q583" s="187">
        <v>0</v>
      </c>
      <c r="R583" s="188">
        <f t="shared" si="128"/>
        <v>0</v>
      </c>
      <c r="S583" s="188">
        <f t="shared" si="128"/>
        <v>0</v>
      </c>
    </row>
    <row r="584" spans="1:19" ht="11.45">
      <c r="A584" s="921"/>
      <c r="B584" s="922"/>
      <c r="C584" s="635" t="s">
        <v>4235</v>
      </c>
      <c r="D584" s="186">
        <v>0</v>
      </c>
      <c r="E584" s="186">
        <v>0</v>
      </c>
      <c r="F584" s="186">
        <v>0</v>
      </c>
      <c r="G584" s="186">
        <v>0</v>
      </c>
      <c r="H584" s="186">
        <v>0</v>
      </c>
      <c r="I584" s="187">
        <v>0</v>
      </c>
      <c r="J584" s="187">
        <v>0</v>
      </c>
      <c r="K584" s="187">
        <v>0</v>
      </c>
      <c r="L584" s="187">
        <v>0</v>
      </c>
      <c r="M584" s="187">
        <v>0</v>
      </c>
      <c r="N584" s="186">
        <v>0</v>
      </c>
      <c r="O584" s="186">
        <v>0</v>
      </c>
      <c r="P584" s="187">
        <v>0</v>
      </c>
      <c r="Q584" s="187">
        <v>0</v>
      </c>
      <c r="R584" s="188">
        <f t="shared" si="128"/>
        <v>0</v>
      </c>
      <c r="S584" s="188">
        <f t="shared" si="128"/>
        <v>0</v>
      </c>
    </row>
    <row r="585" spans="1:19" ht="12">
      <c r="A585" s="921"/>
      <c r="B585" s="922"/>
      <c r="C585" s="636" t="s">
        <v>4236</v>
      </c>
      <c r="D585" s="189">
        <f t="shared" ref="D585:M585" si="129">SUM(D579:D584)</f>
        <v>0</v>
      </c>
      <c r="E585" s="189">
        <f t="shared" si="129"/>
        <v>0</v>
      </c>
      <c r="F585" s="189">
        <f t="shared" si="129"/>
        <v>0</v>
      </c>
      <c r="G585" s="189">
        <f t="shared" si="129"/>
        <v>0</v>
      </c>
      <c r="H585" s="189">
        <f t="shared" si="129"/>
        <v>0</v>
      </c>
      <c r="I585" s="189">
        <f t="shared" si="129"/>
        <v>0</v>
      </c>
      <c r="J585" s="189">
        <f t="shared" si="129"/>
        <v>0</v>
      </c>
      <c r="K585" s="189">
        <f t="shared" si="129"/>
        <v>0</v>
      </c>
      <c r="L585" s="189">
        <f t="shared" si="129"/>
        <v>0</v>
      </c>
      <c r="M585" s="189">
        <f t="shared" si="129"/>
        <v>0</v>
      </c>
      <c r="N585" s="189">
        <f>SUM(N579:N584)</f>
        <v>0</v>
      </c>
      <c r="O585" s="189">
        <f>SUM(O579:O584)</f>
        <v>0</v>
      </c>
      <c r="P585" s="189">
        <f>SUM(P579:P584)</f>
        <v>0</v>
      </c>
      <c r="Q585" s="189">
        <f>SUM(Q579:Q584)</f>
        <v>0</v>
      </c>
      <c r="R585" s="189">
        <f t="shared" si="128"/>
        <v>0</v>
      </c>
      <c r="S585" s="189">
        <f t="shared" si="128"/>
        <v>0</v>
      </c>
    </row>
    <row r="586" spans="1:19" ht="11.45">
      <c r="A586" s="921"/>
      <c r="B586" s="922"/>
      <c r="C586" s="637" t="s">
        <v>4237</v>
      </c>
      <c r="D586" s="186">
        <v>0</v>
      </c>
      <c r="E586" s="186">
        <v>0</v>
      </c>
      <c r="F586" s="186">
        <v>0</v>
      </c>
      <c r="G586" s="186">
        <v>0</v>
      </c>
      <c r="H586" s="186">
        <v>0</v>
      </c>
      <c r="I586" s="187">
        <v>0</v>
      </c>
      <c r="J586" s="187">
        <v>0</v>
      </c>
      <c r="K586" s="187">
        <v>0</v>
      </c>
      <c r="L586" s="187">
        <v>0</v>
      </c>
      <c r="M586" s="187">
        <v>0</v>
      </c>
      <c r="N586" s="186">
        <v>0</v>
      </c>
      <c r="O586" s="186">
        <v>0</v>
      </c>
      <c r="P586" s="187">
        <v>0</v>
      </c>
      <c r="Q586" s="187">
        <v>0</v>
      </c>
      <c r="R586" s="188">
        <f t="shared" si="128"/>
        <v>0</v>
      </c>
      <c r="S586" s="188">
        <f t="shared" si="128"/>
        <v>0</v>
      </c>
    </row>
    <row r="587" spans="1:19" ht="11.45">
      <c r="A587" s="921"/>
      <c r="B587" s="922"/>
      <c r="C587" s="637" t="s">
        <v>4238</v>
      </c>
      <c r="D587" s="186">
        <v>0</v>
      </c>
      <c r="E587" s="186">
        <v>0</v>
      </c>
      <c r="F587" s="186">
        <v>0</v>
      </c>
      <c r="G587" s="186">
        <v>0</v>
      </c>
      <c r="H587" s="186">
        <v>0</v>
      </c>
      <c r="I587" s="187">
        <v>0</v>
      </c>
      <c r="J587" s="187">
        <v>0</v>
      </c>
      <c r="K587" s="187">
        <v>0</v>
      </c>
      <c r="L587" s="187">
        <v>0</v>
      </c>
      <c r="M587" s="187">
        <v>0</v>
      </c>
      <c r="N587" s="186">
        <v>0</v>
      </c>
      <c r="O587" s="186">
        <v>0</v>
      </c>
      <c r="P587" s="187">
        <v>0</v>
      </c>
      <c r="Q587" s="187">
        <v>0</v>
      </c>
      <c r="R587" s="188">
        <f t="shared" si="128"/>
        <v>0</v>
      </c>
      <c r="S587" s="188">
        <f t="shared" si="128"/>
        <v>0</v>
      </c>
    </row>
    <row r="588" spans="1:19" ht="11.45">
      <c r="A588" s="921"/>
      <c r="B588" s="922"/>
      <c r="C588" s="638" t="s">
        <v>4239</v>
      </c>
      <c r="D588" s="186">
        <v>0</v>
      </c>
      <c r="E588" s="186">
        <v>0</v>
      </c>
      <c r="F588" s="186">
        <v>0</v>
      </c>
      <c r="G588" s="186">
        <v>0</v>
      </c>
      <c r="H588" s="186">
        <v>0</v>
      </c>
      <c r="I588" s="187">
        <v>0</v>
      </c>
      <c r="J588" s="187">
        <v>0</v>
      </c>
      <c r="K588" s="187">
        <v>0</v>
      </c>
      <c r="L588" s="187">
        <v>0</v>
      </c>
      <c r="M588" s="187">
        <v>0</v>
      </c>
      <c r="N588" s="186">
        <v>0</v>
      </c>
      <c r="O588" s="186">
        <v>0</v>
      </c>
      <c r="P588" s="187">
        <v>0</v>
      </c>
      <c r="Q588" s="187">
        <v>0</v>
      </c>
      <c r="R588" s="188">
        <f t="shared" si="128"/>
        <v>0</v>
      </c>
      <c r="S588" s="188">
        <f t="shared" si="128"/>
        <v>0</v>
      </c>
    </row>
    <row r="589" spans="1:19" ht="11.45">
      <c r="A589" s="921"/>
      <c r="B589" s="922"/>
      <c r="C589" s="638" t="s">
        <v>4240</v>
      </c>
      <c r="D589" s="186">
        <v>0</v>
      </c>
      <c r="E589" s="186">
        <v>0</v>
      </c>
      <c r="F589" s="186">
        <v>0</v>
      </c>
      <c r="G589" s="186">
        <v>0</v>
      </c>
      <c r="H589" s="186">
        <v>0</v>
      </c>
      <c r="I589" s="187">
        <v>0</v>
      </c>
      <c r="J589" s="187">
        <v>0</v>
      </c>
      <c r="K589" s="187">
        <v>0</v>
      </c>
      <c r="L589" s="187">
        <v>0</v>
      </c>
      <c r="M589" s="187">
        <v>0</v>
      </c>
      <c r="N589" s="186">
        <v>0</v>
      </c>
      <c r="O589" s="186">
        <v>0</v>
      </c>
      <c r="P589" s="187">
        <v>0</v>
      </c>
      <c r="Q589" s="187">
        <v>0</v>
      </c>
      <c r="R589" s="188">
        <f t="shared" si="128"/>
        <v>0</v>
      </c>
      <c r="S589" s="188">
        <f t="shared" si="128"/>
        <v>0</v>
      </c>
    </row>
    <row r="590" spans="1:19" ht="11.45">
      <c r="A590" s="921"/>
      <c r="B590" s="922"/>
      <c r="C590" s="638" t="s">
        <v>4241</v>
      </c>
      <c r="D590" s="186">
        <v>0</v>
      </c>
      <c r="E590" s="186">
        <v>0</v>
      </c>
      <c r="F590" s="186">
        <v>0</v>
      </c>
      <c r="G590" s="186">
        <v>0</v>
      </c>
      <c r="H590" s="186">
        <v>0</v>
      </c>
      <c r="I590" s="187">
        <v>0</v>
      </c>
      <c r="J590" s="187">
        <v>0</v>
      </c>
      <c r="K590" s="187">
        <v>0</v>
      </c>
      <c r="L590" s="187">
        <v>0</v>
      </c>
      <c r="M590" s="187">
        <v>0</v>
      </c>
      <c r="N590" s="186">
        <v>0</v>
      </c>
      <c r="O590" s="186">
        <v>0</v>
      </c>
      <c r="P590" s="187">
        <v>0</v>
      </c>
      <c r="Q590" s="187">
        <v>0</v>
      </c>
      <c r="R590" s="188">
        <f t="shared" si="128"/>
        <v>0</v>
      </c>
      <c r="S590" s="188">
        <f t="shared" si="128"/>
        <v>0</v>
      </c>
    </row>
    <row r="591" spans="1:19" ht="11.45">
      <c r="A591" s="921"/>
      <c r="B591" s="922"/>
      <c r="C591" s="638" t="s">
        <v>4242</v>
      </c>
      <c r="D591" s="186">
        <v>0</v>
      </c>
      <c r="E591" s="186">
        <v>0</v>
      </c>
      <c r="F591" s="186">
        <v>0</v>
      </c>
      <c r="G591" s="186">
        <v>0</v>
      </c>
      <c r="H591" s="186">
        <v>0</v>
      </c>
      <c r="I591" s="187">
        <v>0</v>
      </c>
      <c r="J591" s="187">
        <v>0</v>
      </c>
      <c r="K591" s="187">
        <v>0</v>
      </c>
      <c r="L591" s="187">
        <v>0</v>
      </c>
      <c r="M591" s="187">
        <v>0</v>
      </c>
      <c r="N591" s="186">
        <v>0</v>
      </c>
      <c r="O591" s="186">
        <v>0</v>
      </c>
      <c r="P591" s="187">
        <v>0</v>
      </c>
      <c r="Q591" s="187">
        <v>0</v>
      </c>
      <c r="R591" s="188">
        <f t="shared" si="128"/>
        <v>0</v>
      </c>
      <c r="S591" s="188">
        <f t="shared" si="128"/>
        <v>0</v>
      </c>
    </row>
    <row r="592" spans="1:19" ht="11.45">
      <c r="A592" s="921"/>
      <c r="B592" s="922"/>
      <c r="C592" s="638" t="s">
        <v>4243</v>
      </c>
      <c r="D592" s="186">
        <v>13</v>
      </c>
      <c r="E592" s="186">
        <v>21</v>
      </c>
      <c r="F592" s="186">
        <v>2837</v>
      </c>
      <c r="G592" s="186">
        <v>2672</v>
      </c>
      <c r="H592" s="186">
        <v>3829</v>
      </c>
      <c r="I592" s="187">
        <v>3874</v>
      </c>
      <c r="J592" s="187">
        <v>2421</v>
      </c>
      <c r="K592" s="187">
        <v>2678</v>
      </c>
      <c r="L592" s="187">
        <v>3193</v>
      </c>
      <c r="M592" s="187">
        <v>4705</v>
      </c>
      <c r="N592" s="186">
        <v>9694</v>
      </c>
      <c r="O592" s="186">
        <v>12774</v>
      </c>
      <c r="P592" s="187">
        <v>8062</v>
      </c>
      <c r="Q592" s="187">
        <v>9084</v>
      </c>
      <c r="R592" s="188">
        <f t="shared" si="128"/>
        <v>30049</v>
      </c>
      <c r="S592" s="188">
        <f t="shared" si="128"/>
        <v>35808</v>
      </c>
    </row>
    <row r="593" spans="1:19" ht="12">
      <c r="A593" s="921"/>
      <c r="B593" s="922"/>
      <c r="C593" s="636" t="s">
        <v>4244</v>
      </c>
      <c r="D593" s="189">
        <f t="shared" ref="D593:Q593" si="130">SUM(D585:D592)</f>
        <v>13</v>
      </c>
      <c r="E593" s="189">
        <f t="shared" si="130"/>
        <v>21</v>
      </c>
      <c r="F593" s="189">
        <f t="shared" si="130"/>
        <v>2837</v>
      </c>
      <c r="G593" s="189">
        <f t="shared" si="130"/>
        <v>2672</v>
      </c>
      <c r="H593" s="189">
        <f t="shared" si="130"/>
        <v>3829</v>
      </c>
      <c r="I593" s="189">
        <f t="shared" si="130"/>
        <v>3874</v>
      </c>
      <c r="J593" s="189">
        <f t="shared" si="130"/>
        <v>2421</v>
      </c>
      <c r="K593" s="189">
        <f t="shared" si="130"/>
        <v>2678</v>
      </c>
      <c r="L593" s="189">
        <f t="shared" si="130"/>
        <v>3193</v>
      </c>
      <c r="M593" s="189">
        <f t="shared" si="130"/>
        <v>4705</v>
      </c>
      <c r="N593" s="189">
        <f t="shared" si="130"/>
        <v>9694</v>
      </c>
      <c r="O593" s="189">
        <f t="shared" si="130"/>
        <v>12774</v>
      </c>
      <c r="P593" s="189">
        <f t="shared" si="130"/>
        <v>8062</v>
      </c>
      <c r="Q593" s="189">
        <f t="shared" si="130"/>
        <v>9084</v>
      </c>
      <c r="R593" s="189">
        <f t="shared" si="128"/>
        <v>30049</v>
      </c>
      <c r="S593" s="189">
        <f>+E593+G593+I593+K593+M593+O593+Q593</f>
        <v>35808</v>
      </c>
    </row>
    <row r="594" spans="1:19" ht="11.45">
      <c r="A594" s="921"/>
      <c r="B594" s="922"/>
      <c r="C594" s="639" t="s">
        <v>4245</v>
      </c>
      <c r="D594" s="605">
        <v>0</v>
      </c>
      <c r="E594" s="605">
        <v>0</v>
      </c>
      <c r="F594" s="605">
        <v>0</v>
      </c>
      <c r="G594" s="605">
        <v>0</v>
      </c>
      <c r="H594" s="606">
        <v>0</v>
      </c>
      <c r="I594" s="605">
        <v>0</v>
      </c>
      <c r="J594" s="605">
        <v>0</v>
      </c>
      <c r="K594" s="605">
        <v>0</v>
      </c>
      <c r="L594" s="606">
        <v>0</v>
      </c>
      <c r="M594" s="606">
        <v>0</v>
      </c>
      <c r="N594" s="606">
        <v>0</v>
      </c>
      <c r="O594" s="606">
        <v>0</v>
      </c>
      <c r="P594" s="606">
        <v>0</v>
      </c>
      <c r="Q594" s="606">
        <v>0</v>
      </c>
      <c r="R594" s="607">
        <f>+D594+F594+H594+J594+L594+N594+P594</f>
        <v>0</v>
      </c>
      <c r="S594" s="607">
        <f>+E594+G594+I594+K594+M594+O594+Q594</f>
        <v>0</v>
      </c>
    </row>
    <row r="595" spans="1:19" ht="11.45">
      <c r="A595" s="921"/>
      <c r="B595" s="922"/>
      <c r="C595" s="635" t="s">
        <v>4246</v>
      </c>
      <c r="D595" s="606">
        <v>0</v>
      </c>
      <c r="E595" s="606">
        <v>0</v>
      </c>
      <c r="F595" s="606">
        <v>0</v>
      </c>
      <c r="G595" s="606">
        <v>0</v>
      </c>
      <c r="H595" s="606">
        <v>0</v>
      </c>
      <c r="I595" s="605">
        <v>0</v>
      </c>
      <c r="J595" s="605">
        <v>0</v>
      </c>
      <c r="K595" s="605">
        <v>0</v>
      </c>
      <c r="L595" s="605">
        <v>0</v>
      </c>
      <c r="M595" s="605">
        <v>0</v>
      </c>
      <c r="N595" s="606">
        <v>0</v>
      </c>
      <c r="O595" s="606">
        <v>0</v>
      </c>
      <c r="P595" s="605">
        <v>0</v>
      </c>
      <c r="Q595" s="605">
        <v>0</v>
      </c>
      <c r="R595" s="607">
        <f>+D595+F595+H595+J595+L595+N595+P595</f>
        <v>0</v>
      </c>
      <c r="S595" s="607">
        <f>+E595+G595+I595+K595+M595+O595+Q595</f>
        <v>0</v>
      </c>
    </row>
    <row r="596" spans="1:19" ht="12">
      <c r="A596" s="921"/>
      <c r="B596" s="922"/>
      <c r="C596" s="640"/>
      <c r="D596" s="193">
        <f t="shared" ref="D596:S596" si="131">+D593</f>
        <v>13</v>
      </c>
      <c r="E596" s="193">
        <f t="shared" si="131"/>
        <v>21</v>
      </c>
      <c r="F596" s="193">
        <f t="shared" si="131"/>
        <v>2837</v>
      </c>
      <c r="G596" s="193">
        <f t="shared" si="131"/>
        <v>2672</v>
      </c>
      <c r="H596" s="193">
        <f t="shared" si="131"/>
        <v>3829</v>
      </c>
      <c r="I596" s="193">
        <f t="shared" si="131"/>
        <v>3874</v>
      </c>
      <c r="J596" s="193">
        <f t="shared" si="131"/>
        <v>2421</v>
      </c>
      <c r="K596" s="193">
        <f t="shared" si="131"/>
        <v>2678</v>
      </c>
      <c r="L596" s="193">
        <f t="shared" si="131"/>
        <v>3193</v>
      </c>
      <c r="M596" s="193">
        <f t="shared" si="131"/>
        <v>4705</v>
      </c>
      <c r="N596" s="193">
        <f t="shared" si="131"/>
        <v>9694</v>
      </c>
      <c r="O596" s="193">
        <f t="shared" si="131"/>
        <v>12774</v>
      </c>
      <c r="P596" s="193">
        <f t="shared" si="131"/>
        <v>8062</v>
      </c>
      <c r="Q596" s="193">
        <f t="shared" si="131"/>
        <v>9084</v>
      </c>
      <c r="R596" s="193">
        <f t="shared" si="131"/>
        <v>30049</v>
      </c>
      <c r="S596" s="193">
        <f t="shared" si="131"/>
        <v>35808</v>
      </c>
    </row>
    <row r="597" spans="1:19" ht="12" customHeight="1">
      <c r="A597" s="921">
        <v>34</v>
      </c>
      <c r="B597" s="922" t="str">
        <f>VLOOKUP(VALUE(A597),Metas!$B$4:$C$5036,2,0)</f>
        <v xml:space="preserve">Formular al 100% el instrumento de acción pública para dar respuesta a las necesidades en salud bucal y visual. </v>
      </c>
      <c r="C597" s="634" t="s">
        <v>4230</v>
      </c>
      <c r="D597" s="186"/>
      <c r="E597" s="186"/>
      <c r="F597" s="186"/>
      <c r="G597" s="186"/>
      <c r="H597" s="186"/>
      <c r="I597" s="187"/>
      <c r="J597" s="187"/>
      <c r="K597" s="187"/>
      <c r="L597" s="187"/>
      <c r="M597" s="187"/>
      <c r="N597" s="186"/>
      <c r="O597" s="186"/>
      <c r="P597" s="187"/>
      <c r="Q597" s="187"/>
      <c r="R597" s="188">
        <f>+D597+F597+H597+J597+L597+N597+P597</f>
        <v>0</v>
      </c>
      <c r="S597" s="188">
        <f>+E597+G597+I597+K597+M597+O597+Q597</f>
        <v>0</v>
      </c>
    </row>
    <row r="598" spans="1:19" ht="11.45">
      <c r="A598" s="921"/>
      <c r="B598" s="922"/>
      <c r="C598" s="634" t="s">
        <v>4231</v>
      </c>
      <c r="D598" s="186"/>
      <c r="E598" s="186"/>
      <c r="F598" s="186"/>
      <c r="G598" s="186"/>
      <c r="H598" s="186"/>
      <c r="I598" s="187"/>
      <c r="J598" s="187"/>
      <c r="K598" s="187"/>
      <c r="L598" s="187"/>
      <c r="M598" s="187"/>
      <c r="N598" s="186"/>
      <c r="O598" s="186"/>
      <c r="P598" s="187"/>
      <c r="Q598" s="187"/>
      <c r="R598" s="188">
        <f t="shared" ref="R598:S611" si="132">+D598+F598+H598+J598+L598+N598+P598</f>
        <v>0</v>
      </c>
      <c r="S598" s="188">
        <f t="shared" si="132"/>
        <v>0</v>
      </c>
    </row>
    <row r="599" spans="1:19" ht="11.45">
      <c r="A599" s="921"/>
      <c r="B599" s="922"/>
      <c r="C599" s="634" t="s">
        <v>4232</v>
      </c>
      <c r="D599" s="186"/>
      <c r="E599" s="186"/>
      <c r="F599" s="186"/>
      <c r="G599" s="186"/>
      <c r="H599" s="186"/>
      <c r="I599" s="187"/>
      <c r="J599" s="187"/>
      <c r="K599" s="187"/>
      <c r="L599" s="187"/>
      <c r="M599" s="187"/>
      <c r="N599" s="186"/>
      <c r="O599" s="186"/>
      <c r="P599" s="187"/>
      <c r="Q599" s="187"/>
      <c r="R599" s="188">
        <f t="shared" si="132"/>
        <v>0</v>
      </c>
      <c r="S599" s="188">
        <f t="shared" si="132"/>
        <v>0</v>
      </c>
    </row>
    <row r="600" spans="1:19" ht="11.45">
      <c r="A600" s="921"/>
      <c r="B600" s="922"/>
      <c r="C600" s="634" t="s">
        <v>4233</v>
      </c>
      <c r="D600" s="186"/>
      <c r="E600" s="186"/>
      <c r="F600" s="186"/>
      <c r="G600" s="186"/>
      <c r="H600" s="186"/>
      <c r="I600" s="187"/>
      <c r="J600" s="187"/>
      <c r="K600" s="187"/>
      <c r="L600" s="187"/>
      <c r="M600" s="187"/>
      <c r="N600" s="186"/>
      <c r="O600" s="186"/>
      <c r="P600" s="187"/>
      <c r="Q600" s="187"/>
      <c r="R600" s="188">
        <f t="shared" si="132"/>
        <v>0</v>
      </c>
      <c r="S600" s="188">
        <f t="shared" si="132"/>
        <v>0</v>
      </c>
    </row>
    <row r="601" spans="1:19" ht="11.45">
      <c r="A601" s="921"/>
      <c r="B601" s="922"/>
      <c r="C601" s="634" t="s">
        <v>4234</v>
      </c>
      <c r="D601" s="186"/>
      <c r="E601" s="186"/>
      <c r="F601" s="186"/>
      <c r="G601" s="186"/>
      <c r="H601" s="186"/>
      <c r="I601" s="187"/>
      <c r="J601" s="187"/>
      <c r="K601" s="187"/>
      <c r="L601" s="187"/>
      <c r="M601" s="187"/>
      <c r="N601" s="186"/>
      <c r="O601" s="186"/>
      <c r="P601" s="187"/>
      <c r="Q601" s="187"/>
      <c r="R601" s="188">
        <f t="shared" si="132"/>
        <v>0</v>
      </c>
      <c r="S601" s="188">
        <f t="shared" si="132"/>
        <v>0</v>
      </c>
    </row>
    <row r="602" spans="1:19" ht="11.45">
      <c r="A602" s="921"/>
      <c r="B602" s="922"/>
      <c r="C602" s="635" t="s">
        <v>4235</v>
      </c>
      <c r="D602" s="186"/>
      <c r="E602" s="186"/>
      <c r="F602" s="186"/>
      <c r="G602" s="186"/>
      <c r="H602" s="186"/>
      <c r="I602" s="187"/>
      <c r="J602" s="187"/>
      <c r="K602" s="187"/>
      <c r="L602" s="187"/>
      <c r="M602" s="187"/>
      <c r="N602" s="186"/>
      <c r="O602" s="186"/>
      <c r="P602" s="187"/>
      <c r="Q602" s="187"/>
      <c r="R602" s="188">
        <f t="shared" si="132"/>
        <v>0</v>
      </c>
      <c r="S602" s="188">
        <f t="shared" si="132"/>
        <v>0</v>
      </c>
    </row>
    <row r="603" spans="1:19" ht="12">
      <c r="A603" s="921"/>
      <c r="B603" s="922"/>
      <c r="C603" s="636" t="s">
        <v>4236</v>
      </c>
      <c r="D603" s="189">
        <f t="shared" ref="D603:M603" si="133">SUM(D597:D602)</f>
        <v>0</v>
      </c>
      <c r="E603" s="189">
        <f t="shared" si="133"/>
        <v>0</v>
      </c>
      <c r="F603" s="189">
        <f t="shared" si="133"/>
        <v>0</v>
      </c>
      <c r="G603" s="189">
        <f t="shared" si="133"/>
        <v>0</v>
      </c>
      <c r="H603" s="189">
        <f t="shared" si="133"/>
        <v>0</v>
      </c>
      <c r="I603" s="189">
        <f t="shared" si="133"/>
        <v>0</v>
      </c>
      <c r="J603" s="189">
        <f t="shared" si="133"/>
        <v>0</v>
      </c>
      <c r="K603" s="189">
        <f t="shared" si="133"/>
        <v>0</v>
      </c>
      <c r="L603" s="189">
        <f t="shared" si="133"/>
        <v>0</v>
      </c>
      <c r="M603" s="189">
        <f t="shared" si="133"/>
        <v>0</v>
      </c>
      <c r="N603" s="189">
        <f>SUM(N597:N602)</f>
        <v>0</v>
      </c>
      <c r="O603" s="189">
        <f>SUM(O597:O602)</f>
        <v>0</v>
      </c>
      <c r="P603" s="189">
        <f>SUM(P597:P602)</f>
        <v>0</v>
      </c>
      <c r="Q603" s="189">
        <f>SUM(Q597:Q602)</f>
        <v>0</v>
      </c>
      <c r="R603" s="189">
        <f t="shared" si="132"/>
        <v>0</v>
      </c>
      <c r="S603" s="189">
        <f t="shared" si="132"/>
        <v>0</v>
      </c>
    </row>
    <row r="604" spans="1:19" ht="11.45">
      <c r="A604" s="921"/>
      <c r="B604" s="922"/>
      <c r="C604" s="637" t="s">
        <v>4237</v>
      </c>
      <c r="D604" s="186"/>
      <c r="E604" s="186"/>
      <c r="F604" s="186"/>
      <c r="G604" s="186"/>
      <c r="H604" s="186"/>
      <c r="I604" s="187"/>
      <c r="J604" s="187"/>
      <c r="K604" s="187"/>
      <c r="L604" s="187"/>
      <c r="M604" s="187"/>
      <c r="N604" s="186"/>
      <c r="O604" s="186"/>
      <c r="P604" s="187"/>
      <c r="Q604" s="187"/>
      <c r="R604" s="188">
        <f t="shared" si="132"/>
        <v>0</v>
      </c>
      <c r="S604" s="188">
        <f t="shared" si="132"/>
        <v>0</v>
      </c>
    </row>
    <row r="605" spans="1:19" ht="11.45">
      <c r="A605" s="921"/>
      <c r="B605" s="922"/>
      <c r="C605" s="637" t="s">
        <v>4238</v>
      </c>
      <c r="D605" s="186"/>
      <c r="E605" s="186"/>
      <c r="F605" s="186"/>
      <c r="G605" s="186"/>
      <c r="H605" s="186"/>
      <c r="I605" s="187"/>
      <c r="J605" s="187"/>
      <c r="K605" s="187"/>
      <c r="L605" s="187"/>
      <c r="M605" s="187"/>
      <c r="N605" s="186"/>
      <c r="O605" s="186"/>
      <c r="P605" s="187"/>
      <c r="Q605" s="187"/>
      <c r="R605" s="188">
        <f t="shared" si="132"/>
        <v>0</v>
      </c>
      <c r="S605" s="188">
        <f t="shared" si="132"/>
        <v>0</v>
      </c>
    </row>
    <row r="606" spans="1:19" ht="11.45">
      <c r="A606" s="921"/>
      <c r="B606" s="922"/>
      <c r="C606" s="638" t="s">
        <v>4239</v>
      </c>
      <c r="D606" s="186"/>
      <c r="E606" s="186"/>
      <c r="F606" s="186"/>
      <c r="G606" s="186"/>
      <c r="H606" s="186"/>
      <c r="I606" s="187"/>
      <c r="J606" s="187"/>
      <c r="K606" s="187"/>
      <c r="L606" s="187"/>
      <c r="M606" s="187"/>
      <c r="N606" s="186"/>
      <c r="O606" s="186"/>
      <c r="P606" s="187"/>
      <c r="Q606" s="187"/>
      <c r="R606" s="188">
        <f t="shared" si="132"/>
        <v>0</v>
      </c>
      <c r="S606" s="188">
        <f t="shared" si="132"/>
        <v>0</v>
      </c>
    </row>
    <row r="607" spans="1:19" ht="11.45">
      <c r="A607" s="921"/>
      <c r="B607" s="922"/>
      <c r="C607" s="638" t="s">
        <v>4240</v>
      </c>
      <c r="D607" s="186"/>
      <c r="E607" s="186"/>
      <c r="F607" s="186"/>
      <c r="G607" s="186"/>
      <c r="H607" s="186"/>
      <c r="I607" s="187"/>
      <c r="J607" s="187"/>
      <c r="K607" s="187"/>
      <c r="L607" s="187"/>
      <c r="M607" s="187"/>
      <c r="N607" s="186"/>
      <c r="O607" s="186"/>
      <c r="P607" s="187"/>
      <c r="Q607" s="187"/>
      <c r="R607" s="188">
        <f t="shared" si="132"/>
        <v>0</v>
      </c>
      <c r="S607" s="188">
        <f t="shared" si="132"/>
        <v>0</v>
      </c>
    </row>
    <row r="608" spans="1:19" ht="11.45">
      <c r="A608" s="921"/>
      <c r="B608" s="922"/>
      <c r="C608" s="638" t="s">
        <v>4241</v>
      </c>
      <c r="D608" s="186"/>
      <c r="E608" s="186"/>
      <c r="F608" s="186"/>
      <c r="G608" s="186"/>
      <c r="H608" s="186"/>
      <c r="I608" s="187"/>
      <c r="J608" s="187"/>
      <c r="K608" s="187"/>
      <c r="L608" s="187"/>
      <c r="M608" s="187"/>
      <c r="N608" s="186"/>
      <c r="O608" s="186"/>
      <c r="P608" s="187"/>
      <c r="Q608" s="187"/>
      <c r="R608" s="188">
        <f t="shared" si="132"/>
        <v>0</v>
      </c>
      <c r="S608" s="188">
        <f t="shared" si="132"/>
        <v>0</v>
      </c>
    </row>
    <row r="609" spans="1:19" ht="11.45">
      <c r="A609" s="921"/>
      <c r="B609" s="922"/>
      <c r="C609" s="638" t="s">
        <v>4242</v>
      </c>
      <c r="D609" s="186"/>
      <c r="E609" s="186"/>
      <c r="F609" s="186"/>
      <c r="G609" s="186"/>
      <c r="H609" s="186"/>
      <c r="I609" s="187"/>
      <c r="J609" s="187"/>
      <c r="K609" s="187"/>
      <c r="L609" s="187"/>
      <c r="M609" s="187"/>
      <c r="N609" s="186"/>
      <c r="O609" s="186"/>
      <c r="P609" s="187"/>
      <c r="Q609" s="187"/>
      <c r="R609" s="188">
        <f t="shared" si="132"/>
        <v>0</v>
      </c>
      <c r="S609" s="188">
        <f t="shared" si="132"/>
        <v>0</v>
      </c>
    </row>
    <row r="610" spans="1:19" ht="11.45">
      <c r="A610" s="921"/>
      <c r="B610" s="922"/>
      <c r="C610" s="638" t="s">
        <v>4243</v>
      </c>
      <c r="D610" s="186"/>
      <c r="E610" s="186"/>
      <c r="F610" s="186"/>
      <c r="G610" s="186"/>
      <c r="H610" s="186"/>
      <c r="I610" s="187"/>
      <c r="J610" s="187"/>
      <c r="K610" s="187"/>
      <c r="L610" s="187"/>
      <c r="M610" s="187"/>
      <c r="N610" s="186"/>
      <c r="O610" s="186"/>
      <c r="P610" s="187"/>
      <c r="Q610" s="187"/>
      <c r="R610" s="188">
        <f t="shared" si="132"/>
        <v>0</v>
      </c>
      <c r="S610" s="188">
        <f t="shared" si="132"/>
        <v>0</v>
      </c>
    </row>
    <row r="611" spans="1:19" ht="12">
      <c r="A611" s="921"/>
      <c r="B611" s="922"/>
      <c r="C611" s="636" t="s">
        <v>4244</v>
      </c>
      <c r="D611" s="189">
        <f t="shared" ref="D611:Q611" si="134">SUM(D603:D610)</f>
        <v>0</v>
      </c>
      <c r="E611" s="189">
        <f t="shared" si="134"/>
        <v>0</v>
      </c>
      <c r="F611" s="189">
        <f t="shared" si="134"/>
        <v>0</v>
      </c>
      <c r="G611" s="189">
        <f t="shared" si="134"/>
        <v>0</v>
      </c>
      <c r="H611" s="189">
        <f t="shared" si="134"/>
        <v>0</v>
      </c>
      <c r="I611" s="189">
        <f t="shared" si="134"/>
        <v>0</v>
      </c>
      <c r="J611" s="189">
        <f t="shared" si="134"/>
        <v>0</v>
      </c>
      <c r="K611" s="189">
        <f t="shared" si="134"/>
        <v>0</v>
      </c>
      <c r="L611" s="189">
        <f t="shared" si="134"/>
        <v>0</v>
      </c>
      <c r="M611" s="189">
        <f t="shared" si="134"/>
        <v>0</v>
      </c>
      <c r="N611" s="189">
        <f t="shared" si="134"/>
        <v>0</v>
      </c>
      <c r="O611" s="189">
        <f t="shared" si="134"/>
        <v>0</v>
      </c>
      <c r="P611" s="189">
        <f t="shared" si="134"/>
        <v>0</v>
      </c>
      <c r="Q611" s="189">
        <f t="shared" si="134"/>
        <v>0</v>
      </c>
      <c r="R611" s="189">
        <f t="shared" si="132"/>
        <v>0</v>
      </c>
      <c r="S611" s="189">
        <f>+E611+G611+I611+K611+M611+O611+Q611</f>
        <v>0</v>
      </c>
    </row>
    <row r="612" spans="1:19" ht="11.45">
      <c r="A612" s="921"/>
      <c r="B612" s="922"/>
      <c r="C612" s="639" t="s">
        <v>4245</v>
      </c>
      <c r="D612" s="605"/>
      <c r="E612" s="605"/>
      <c r="F612" s="605"/>
      <c r="G612" s="605"/>
      <c r="H612" s="606"/>
      <c r="I612" s="605"/>
      <c r="J612" s="605"/>
      <c r="K612" s="605"/>
      <c r="L612" s="606"/>
      <c r="M612" s="606"/>
      <c r="N612" s="606"/>
      <c r="O612" s="606"/>
      <c r="P612" s="606"/>
      <c r="Q612" s="606"/>
      <c r="R612" s="607">
        <f>+D612+F612+H612+J612+L612+N612+P612</f>
        <v>0</v>
      </c>
      <c r="S612" s="607">
        <f>+E612+G612+I612+K612+M612+O612+Q612</f>
        <v>0</v>
      </c>
    </row>
    <row r="613" spans="1:19" ht="11.45">
      <c r="A613" s="921"/>
      <c r="B613" s="922"/>
      <c r="C613" s="635" t="s">
        <v>4246</v>
      </c>
      <c r="D613" s="606"/>
      <c r="E613" s="606"/>
      <c r="F613" s="606"/>
      <c r="G613" s="606"/>
      <c r="H613" s="606"/>
      <c r="I613" s="605"/>
      <c r="J613" s="605"/>
      <c r="K613" s="605"/>
      <c r="L613" s="605"/>
      <c r="M613" s="605"/>
      <c r="N613" s="606"/>
      <c r="O613" s="606"/>
      <c r="P613" s="605"/>
      <c r="Q613" s="605"/>
      <c r="R613" s="607">
        <f>+D613+F613+H613+J613+L613+N613+P613</f>
        <v>0</v>
      </c>
      <c r="S613" s="607">
        <f>+E613+G613+I613+K613+M613+O613+Q613</f>
        <v>0</v>
      </c>
    </row>
    <row r="614" spans="1:19" ht="12">
      <c r="A614" s="921"/>
      <c r="B614" s="922"/>
      <c r="C614" s="640"/>
      <c r="D614" s="193">
        <f t="shared" ref="D614:S614" si="135">+D611</f>
        <v>0</v>
      </c>
      <c r="E614" s="193">
        <f t="shared" si="135"/>
        <v>0</v>
      </c>
      <c r="F614" s="193">
        <f t="shared" si="135"/>
        <v>0</v>
      </c>
      <c r="G614" s="193">
        <f t="shared" si="135"/>
        <v>0</v>
      </c>
      <c r="H614" s="193">
        <f t="shared" si="135"/>
        <v>0</v>
      </c>
      <c r="I614" s="193">
        <f t="shared" si="135"/>
        <v>0</v>
      </c>
      <c r="J614" s="193">
        <f t="shared" si="135"/>
        <v>0</v>
      </c>
      <c r="K614" s="193">
        <f t="shared" si="135"/>
        <v>0</v>
      </c>
      <c r="L614" s="193">
        <f t="shared" si="135"/>
        <v>0</v>
      </c>
      <c r="M614" s="193">
        <f t="shared" si="135"/>
        <v>0</v>
      </c>
      <c r="N614" s="193">
        <f t="shared" si="135"/>
        <v>0</v>
      </c>
      <c r="O614" s="193">
        <f t="shared" si="135"/>
        <v>0</v>
      </c>
      <c r="P614" s="193">
        <f t="shared" si="135"/>
        <v>0</v>
      </c>
      <c r="Q614" s="193">
        <f t="shared" si="135"/>
        <v>0</v>
      </c>
      <c r="R614" s="193">
        <f t="shared" si="135"/>
        <v>0</v>
      </c>
      <c r="S614" s="193">
        <f t="shared" si="135"/>
        <v>0</v>
      </c>
    </row>
    <row r="615" spans="1:19" ht="12" customHeight="1">
      <c r="A615" s="921">
        <v>35</v>
      </c>
      <c r="B615" s="922" t="str">
        <f>VLOOKUP(VALUE(A615),Metas!$B$4:$C$5036,2,0)</f>
        <v>Implementar el 100% del plan de acción del comité de Fast Track Cities, que permita cumplir los compromisos de la declaración de Sevilla suscrita por Bogotá.</v>
      </c>
      <c r="C615" s="634" t="s">
        <v>4230</v>
      </c>
      <c r="D615" s="186">
        <v>0</v>
      </c>
      <c r="E615" s="186">
        <v>0</v>
      </c>
      <c r="F615" s="186">
        <v>0</v>
      </c>
      <c r="G615" s="186">
        <v>0</v>
      </c>
      <c r="H615" s="186">
        <v>0</v>
      </c>
      <c r="I615" s="187">
        <v>0</v>
      </c>
      <c r="J615" s="187">
        <v>0</v>
      </c>
      <c r="K615" s="187">
        <v>0</v>
      </c>
      <c r="L615" s="187">
        <v>0</v>
      </c>
      <c r="M615" s="187">
        <v>0</v>
      </c>
      <c r="N615" s="186">
        <v>0</v>
      </c>
      <c r="O615" s="186">
        <v>0</v>
      </c>
      <c r="P615" s="187">
        <v>0</v>
      </c>
      <c r="Q615" s="187">
        <v>0</v>
      </c>
      <c r="R615" s="188">
        <f>+D615+F615+H615+J615+L615+N615+P615</f>
        <v>0</v>
      </c>
      <c r="S615" s="188">
        <f>+E615+G615+I615+K615+M615+O615+Q615</f>
        <v>0</v>
      </c>
    </row>
    <row r="616" spans="1:19" ht="11.45">
      <c r="A616" s="921"/>
      <c r="B616" s="922"/>
      <c r="C616" s="634" t="s">
        <v>4231</v>
      </c>
      <c r="D616" s="186">
        <v>0</v>
      </c>
      <c r="E616" s="186">
        <v>0</v>
      </c>
      <c r="F616" s="186">
        <v>0</v>
      </c>
      <c r="G616" s="186">
        <v>0</v>
      </c>
      <c r="H616" s="186">
        <v>0</v>
      </c>
      <c r="I616" s="187">
        <v>0</v>
      </c>
      <c r="J616" s="187">
        <v>0</v>
      </c>
      <c r="K616" s="187">
        <v>0</v>
      </c>
      <c r="L616" s="187">
        <v>0</v>
      </c>
      <c r="M616" s="187">
        <v>0</v>
      </c>
      <c r="N616" s="186">
        <v>0</v>
      </c>
      <c r="O616" s="186">
        <v>0</v>
      </c>
      <c r="P616" s="187">
        <v>0</v>
      </c>
      <c r="Q616" s="187">
        <v>0</v>
      </c>
      <c r="R616" s="188">
        <f t="shared" ref="R616:S629" si="136">+D616+F616+H616+J616+L616+N616+P616</f>
        <v>0</v>
      </c>
      <c r="S616" s="188">
        <f t="shared" si="136"/>
        <v>0</v>
      </c>
    </row>
    <row r="617" spans="1:19" ht="11.45">
      <c r="A617" s="921"/>
      <c r="B617" s="922"/>
      <c r="C617" s="634" t="s">
        <v>4232</v>
      </c>
      <c r="D617" s="186">
        <v>0</v>
      </c>
      <c r="E617" s="186">
        <v>0</v>
      </c>
      <c r="F617" s="186">
        <v>0</v>
      </c>
      <c r="G617" s="186">
        <v>0</v>
      </c>
      <c r="H617" s="186">
        <v>0</v>
      </c>
      <c r="I617" s="187">
        <v>0</v>
      </c>
      <c r="J617" s="187">
        <v>0</v>
      </c>
      <c r="K617" s="187">
        <v>0</v>
      </c>
      <c r="L617" s="187">
        <v>0</v>
      </c>
      <c r="M617" s="187">
        <v>0</v>
      </c>
      <c r="N617" s="186">
        <v>0</v>
      </c>
      <c r="O617" s="186">
        <v>0</v>
      </c>
      <c r="P617" s="187">
        <v>0</v>
      </c>
      <c r="Q617" s="187">
        <v>0</v>
      </c>
      <c r="R617" s="188">
        <f t="shared" si="136"/>
        <v>0</v>
      </c>
      <c r="S617" s="188">
        <f t="shared" si="136"/>
        <v>0</v>
      </c>
    </row>
    <row r="618" spans="1:19" ht="11.45">
      <c r="A618" s="921"/>
      <c r="B618" s="922"/>
      <c r="C618" s="634" t="s">
        <v>4233</v>
      </c>
      <c r="D618" s="186">
        <v>0</v>
      </c>
      <c r="E618" s="186">
        <v>0</v>
      </c>
      <c r="F618" s="186">
        <v>0</v>
      </c>
      <c r="G618" s="186">
        <v>0</v>
      </c>
      <c r="H618" s="186">
        <v>0</v>
      </c>
      <c r="I618" s="187">
        <v>0</v>
      </c>
      <c r="J618" s="187">
        <v>0</v>
      </c>
      <c r="K618" s="187">
        <v>0</v>
      </c>
      <c r="L618" s="187">
        <v>0</v>
      </c>
      <c r="M618" s="187">
        <v>0</v>
      </c>
      <c r="N618" s="186">
        <v>0</v>
      </c>
      <c r="O618" s="186">
        <v>0</v>
      </c>
      <c r="P618" s="187">
        <v>0</v>
      </c>
      <c r="Q618" s="187">
        <v>0</v>
      </c>
      <c r="R618" s="188">
        <f t="shared" si="136"/>
        <v>0</v>
      </c>
      <c r="S618" s="188">
        <f t="shared" si="136"/>
        <v>0</v>
      </c>
    </row>
    <row r="619" spans="1:19" ht="11.45">
      <c r="A619" s="921"/>
      <c r="B619" s="922"/>
      <c r="C619" s="634" t="s">
        <v>4234</v>
      </c>
      <c r="D619" s="186">
        <v>0</v>
      </c>
      <c r="E619" s="186">
        <v>0</v>
      </c>
      <c r="F619" s="186">
        <v>0</v>
      </c>
      <c r="G619" s="186">
        <v>0</v>
      </c>
      <c r="H619" s="186">
        <v>0</v>
      </c>
      <c r="I619" s="187">
        <v>0</v>
      </c>
      <c r="J619" s="187">
        <v>0</v>
      </c>
      <c r="K619" s="187">
        <v>0</v>
      </c>
      <c r="L619" s="187">
        <v>0</v>
      </c>
      <c r="M619" s="187">
        <v>0</v>
      </c>
      <c r="N619" s="186">
        <v>0</v>
      </c>
      <c r="O619" s="186">
        <v>0</v>
      </c>
      <c r="P619" s="187">
        <v>0</v>
      </c>
      <c r="Q619" s="187">
        <v>0</v>
      </c>
      <c r="R619" s="188">
        <f t="shared" si="136"/>
        <v>0</v>
      </c>
      <c r="S619" s="188">
        <f t="shared" si="136"/>
        <v>0</v>
      </c>
    </row>
    <row r="620" spans="1:19" ht="11.45">
      <c r="A620" s="921"/>
      <c r="B620" s="922"/>
      <c r="C620" s="635" t="s">
        <v>4235</v>
      </c>
      <c r="D620" s="186">
        <v>0</v>
      </c>
      <c r="E620" s="186">
        <v>0</v>
      </c>
      <c r="F620" s="186">
        <v>0</v>
      </c>
      <c r="G620" s="186">
        <v>0</v>
      </c>
      <c r="H620" s="186">
        <v>0</v>
      </c>
      <c r="I620" s="187">
        <v>0</v>
      </c>
      <c r="J620" s="187">
        <v>0</v>
      </c>
      <c r="K620" s="187">
        <v>0</v>
      </c>
      <c r="L620" s="187">
        <v>0</v>
      </c>
      <c r="M620" s="187">
        <v>0</v>
      </c>
      <c r="N620" s="186">
        <v>0</v>
      </c>
      <c r="O620" s="186">
        <v>0</v>
      </c>
      <c r="P620" s="187">
        <v>0</v>
      </c>
      <c r="Q620" s="187">
        <v>0</v>
      </c>
      <c r="R620" s="188">
        <f t="shared" si="136"/>
        <v>0</v>
      </c>
      <c r="S620" s="188">
        <f t="shared" si="136"/>
        <v>0</v>
      </c>
    </row>
    <row r="621" spans="1:19" ht="12">
      <c r="A621" s="921"/>
      <c r="B621" s="922"/>
      <c r="C621" s="636" t="s">
        <v>4236</v>
      </c>
      <c r="D621" s="189">
        <f t="shared" ref="D621:M621" si="137">SUM(D615:D620)</f>
        <v>0</v>
      </c>
      <c r="E621" s="189">
        <f t="shared" si="137"/>
        <v>0</v>
      </c>
      <c r="F621" s="189">
        <f t="shared" si="137"/>
        <v>0</v>
      </c>
      <c r="G621" s="189">
        <f t="shared" si="137"/>
        <v>0</v>
      </c>
      <c r="H621" s="189">
        <f t="shared" si="137"/>
        <v>0</v>
      </c>
      <c r="I621" s="189">
        <f t="shared" si="137"/>
        <v>0</v>
      </c>
      <c r="J621" s="189">
        <f t="shared" si="137"/>
        <v>0</v>
      </c>
      <c r="K621" s="189">
        <f t="shared" si="137"/>
        <v>0</v>
      </c>
      <c r="L621" s="189">
        <f t="shared" si="137"/>
        <v>0</v>
      </c>
      <c r="M621" s="189">
        <f t="shared" si="137"/>
        <v>0</v>
      </c>
      <c r="N621" s="189">
        <f>SUM(N615:N620)</f>
        <v>0</v>
      </c>
      <c r="O621" s="189">
        <f>SUM(O615:O620)</f>
        <v>0</v>
      </c>
      <c r="P621" s="189">
        <f>SUM(P615:P620)</f>
        <v>0</v>
      </c>
      <c r="Q621" s="189">
        <f>SUM(Q615:Q620)</f>
        <v>0</v>
      </c>
      <c r="R621" s="189">
        <f t="shared" si="136"/>
        <v>0</v>
      </c>
      <c r="S621" s="189">
        <f t="shared" si="136"/>
        <v>0</v>
      </c>
    </row>
    <row r="622" spans="1:19" ht="11.45">
      <c r="A622" s="921"/>
      <c r="B622" s="922"/>
      <c r="C622" s="637" t="s">
        <v>4237</v>
      </c>
      <c r="D622" s="186">
        <v>0</v>
      </c>
      <c r="E622" s="186">
        <v>0</v>
      </c>
      <c r="F622" s="186">
        <v>12</v>
      </c>
      <c r="G622" s="186">
        <v>35</v>
      </c>
      <c r="H622" s="186">
        <v>84</v>
      </c>
      <c r="I622" s="187">
        <v>78</v>
      </c>
      <c r="J622" s="187">
        <v>116</v>
      </c>
      <c r="K622" s="187">
        <v>116</v>
      </c>
      <c r="L622" s="187">
        <v>49</v>
      </c>
      <c r="M622" s="187">
        <v>78</v>
      </c>
      <c r="N622" s="186">
        <v>0</v>
      </c>
      <c r="O622" s="186">
        <v>0</v>
      </c>
      <c r="P622" s="187">
        <v>0</v>
      </c>
      <c r="Q622" s="187">
        <v>0</v>
      </c>
      <c r="R622" s="188">
        <f t="shared" si="136"/>
        <v>261</v>
      </c>
      <c r="S622" s="188">
        <f t="shared" si="136"/>
        <v>307</v>
      </c>
    </row>
    <row r="623" spans="1:19" ht="11.45">
      <c r="A623" s="921"/>
      <c r="B623" s="922"/>
      <c r="C623" s="637" t="s">
        <v>4238</v>
      </c>
      <c r="D623" s="186">
        <v>0</v>
      </c>
      <c r="E623" s="186">
        <v>0</v>
      </c>
      <c r="F623" s="186">
        <v>0</v>
      </c>
      <c r="G623" s="186">
        <v>0</v>
      </c>
      <c r="H623" s="186">
        <v>0</v>
      </c>
      <c r="I623" s="187">
        <v>0</v>
      </c>
      <c r="J623" s="187">
        <v>0</v>
      </c>
      <c r="K623" s="187">
        <v>0</v>
      </c>
      <c r="L623" s="187">
        <v>0</v>
      </c>
      <c r="M623" s="187">
        <v>0</v>
      </c>
      <c r="N623" s="186">
        <v>0</v>
      </c>
      <c r="O623" s="186">
        <v>0</v>
      </c>
      <c r="P623" s="187">
        <v>0</v>
      </c>
      <c r="Q623" s="187">
        <v>0</v>
      </c>
      <c r="R623" s="188">
        <f t="shared" si="136"/>
        <v>0</v>
      </c>
      <c r="S623" s="188">
        <f t="shared" si="136"/>
        <v>0</v>
      </c>
    </row>
    <row r="624" spans="1:19" ht="11.45">
      <c r="A624" s="921"/>
      <c r="B624" s="922"/>
      <c r="C624" s="638" t="s">
        <v>4239</v>
      </c>
      <c r="D624" s="186">
        <v>0</v>
      </c>
      <c r="E624" s="186">
        <v>0</v>
      </c>
      <c r="F624" s="186">
        <v>0</v>
      </c>
      <c r="G624" s="186">
        <v>0</v>
      </c>
      <c r="H624" s="186">
        <v>0</v>
      </c>
      <c r="I624" s="187">
        <v>0</v>
      </c>
      <c r="J624" s="187">
        <v>0</v>
      </c>
      <c r="K624" s="187">
        <v>0</v>
      </c>
      <c r="L624" s="187">
        <v>0</v>
      </c>
      <c r="M624" s="187">
        <v>0</v>
      </c>
      <c r="N624" s="186">
        <v>0</v>
      </c>
      <c r="O624" s="186">
        <v>0</v>
      </c>
      <c r="P624" s="187">
        <v>0</v>
      </c>
      <c r="Q624" s="187">
        <v>0</v>
      </c>
      <c r="R624" s="188">
        <f t="shared" si="136"/>
        <v>0</v>
      </c>
      <c r="S624" s="188">
        <f t="shared" si="136"/>
        <v>0</v>
      </c>
    </row>
    <row r="625" spans="1:19" ht="11.45">
      <c r="A625" s="921"/>
      <c r="B625" s="922"/>
      <c r="C625" s="638" t="s">
        <v>4240</v>
      </c>
      <c r="D625" s="186">
        <v>0</v>
      </c>
      <c r="E625" s="186">
        <v>0</v>
      </c>
      <c r="F625" s="186">
        <v>12</v>
      </c>
      <c r="G625" s="186">
        <v>35</v>
      </c>
      <c r="H625" s="186">
        <v>84</v>
      </c>
      <c r="I625" s="187">
        <v>78</v>
      </c>
      <c r="J625" s="187">
        <v>116</v>
      </c>
      <c r="K625" s="187">
        <v>116</v>
      </c>
      <c r="L625" s="187">
        <v>49</v>
      </c>
      <c r="M625" s="187">
        <v>78</v>
      </c>
      <c r="N625" s="186">
        <v>0</v>
      </c>
      <c r="O625" s="186">
        <v>0</v>
      </c>
      <c r="P625" s="187">
        <v>0</v>
      </c>
      <c r="Q625" s="187">
        <v>0</v>
      </c>
      <c r="R625" s="188">
        <f t="shared" si="136"/>
        <v>261</v>
      </c>
      <c r="S625" s="188">
        <f t="shared" si="136"/>
        <v>307</v>
      </c>
    </row>
    <row r="626" spans="1:19" ht="11.45">
      <c r="A626" s="921"/>
      <c r="B626" s="922"/>
      <c r="C626" s="638" t="s">
        <v>4241</v>
      </c>
      <c r="D626" s="186">
        <v>0</v>
      </c>
      <c r="E626" s="186">
        <v>0</v>
      </c>
      <c r="F626" s="186">
        <v>0</v>
      </c>
      <c r="G626" s="186">
        <v>0</v>
      </c>
      <c r="H626" s="186">
        <v>0</v>
      </c>
      <c r="I626" s="187">
        <v>0</v>
      </c>
      <c r="J626" s="187">
        <v>0</v>
      </c>
      <c r="K626" s="187">
        <v>0</v>
      </c>
      <c r="L626" s="187">
        <v>0</v>
      </c>
      <c r="M626" s="187">
        <v>0</v>
      </c>
      <c r="N626" s="186">
        <v>0</v>
      </c>
      <c r="O626" s="186">
        <v>0</v>
      </c>
      <c r="P626" s="187">
        <v>0</v>
      </c>
      <c r="Q626" s="187">
        <v>0</v>
      </c>
      <c r="R626" s="188">
        <f t="shared" si="136"/>
        <v>0</v>
      </c>
      <c r="S626" s="188">
        <f t="shared" si="136"/>
        <v>0</v>
      </c>
    </row>
    <row r="627" spans="1:19" ht="11.45">
      <c r="A627" s="921"/>
      <c r="B627" s="922"/>
      <c r="C627" s="638" t="s">
        <v>4242</v>
      </c>
      <c r="D627" s="186">
        <v>0</v>
      </c>
      <c r="E627" s="186">
        <v>0</v>
      </c>
      <c r="F627" s="186">
        <v>0</v>
      </c>
      <c r="G627" s="186">
        <v>0</v>
      </c>
      <c r="H627" s="186">
        <v>0</v>
      </c>
      <c r="I627" s="187">
        <v>0</v>
      </c>
      <c r="J627" s="187">
        <v>0</v>
      </c>
      <c r="K627" s="187">
        <v>0</v>
      </c>
      <c r="L627" s="187">
        <v>0</v>
      </c>
      <c r="M627" s="187">
        <v>0</v>
      </c>
      <c r="N627" s="186">
        <v>0</v>
      </c>
      <c r="O627" s="186">
        <v>0</v>
      </c>
      <c r="P627" s="187">
        <v>0</v>
      </c>
      <c r="Q627" s="187">
        <v>0</v>
      </c>
      <c r="R627" s="188">
        <f t="shared" si="136"/>
        <v>0</v>
      </c>
      <c r="S627" s="188">
        <f t="shared" si="136"/>
        <v>0</v>
      </c>
    </row>
    <row r="628" spans="1:19" ht="11.45">
      <c r="A628" s="921"/>
      <c r="B628" s="922"/>
      <c r="C628" s="638" t="s">
        <v>4243</v>
      </c>
      <c r="D628" s="186">
        <v>0</v>
      </c>
      <c r="E628" s="186">
        <v>0</v>
      </c>
      <c r="F628" s="186">
        <v>0</v>
      </c>
      <c r="G628" s="186">
        <v>0</v>
      </c>
      <c r="H628" s="186">
        <v>0</v>
      </c>
      <c r="I628" s="187">
        <v>0</v>
      </c>
      <c r="J628" s="187">
        <v>0</v>
      </c>
      <c r="K628" s="187">
        <v>0</v>
      </c>
      <c r="L628" s="187">
        <v>0</v>
      </c>
      <c r="M628" s="187">
        <v>0</v>
      </c>
      <c r="N628" s="186">
        <v>0</v>
      </c>
      <c r="O628" s="186">
        <v>0</v>
      </c>
      <c r="P628" s="187">
        <v>0</v>
      </c>
      <c r="Q628" s="187">
        <v>0</v>
      </c>
      <c r="R628" s="188">
        <f t="shared" si="136"/>
        <v>0</v>
      </c>
      <c r="S628" s="188">
        <f t="shared" si="136"/>
        <v>0</v>
      </c>
    </row>
    <row r="629" spans="1:19" ht="12">
      <c r="A629" s="921"/>
      <c r="B629" s="922"/>
      <c r="C629" s="636" t="s">
        <v>4244</v>
      </c>
      <c r="D629" s="189">
        <f t="shared" ref="D629:Q629" si="138">SUM(D621:D628)</f>
        <v>0</v>
      </c>
      <c r="E629" s="189">
        <f t="shared" si="138"/>
        <v>0</v>
      </c>
      <c r="F629" s="189">
        <f t="shared" si="138"/>
        <v>24</v>
      </c>
      <c r="G629" s="189">
        <f t="shared" si="138"/>
        <v>70</v>
      </c>
      <c r="H629" s="189">
        <f t="shared" si="138"/>
        <v>168</v>
      </c>
      <c r="I629" s="189">
        <f t="shared" si="138"/>
        <v>156</v>
      </c>
      <c r="J629" s="189">
        <f t="shared" si="138"/>
        <v>232</v>
      </c>
      <c r="K629" s="189">
        <f t="shared" si="138"/>
        <v>232</v>
      </c>
      <c r="L629" s="189">
        <f t="shared" si="138"/>
        <v>98</v>
      </c>
      <c r="M629" s="189">
        <f t="shared" si="138"/>
        <v>156</v>
      </c>
      <c r="N629" s="189">
        <f t="shared" si="138"/>
        <v>0</v>
      </c>
      <c r="O629" s="189">
        <f t="shared" si="138"/>
        <v>0</v>
      </c>
      <c r="P629" s="189">
        <f t="shared" si="138"/>
        <v>0</v>
      </c>
      <c r="Q629" s="189">
        <f t="shared" si="138"/>
        <v>0</v>
      </c>
      <c r="R629" s="189">
        <f t="shared" si="136"/>
        <v>522</v>
      </c>
      <c r="S629" s="189">
        <f>+E629+G629+I629+K629+M629+O629+Q629</f>
        <v>614</v>
      </c>
    </row>
    <row r="630" spans="1:19" ht="11.45">
      <c r="A630" s="921"/>
      <c r="B630" s="922"/>
      <c r="C630" s="639" t="s">
        <v>4245</v>
      </c>
      <c r="D630" s="605">
        <v>0</v>
      </c>
      <c r="E630" s="605">
        <v>0</v>
      </c>
      <c r="F630" s="605">
        <v>0</v>
      </c>
      <c r="G630" s="605">
        <v>0</v>
      </c>
      <c r="H630" s="606">
        <v>0</v>
      </c>
      <c r="I630" s="605">
        <v>0</v>
      </c>
      <c r="J630" s="605">
        <v>0</v>
      </c>
      <c r="K630" s="605">
        <v>0</v>
      </c>
      <c r="L630" s="606">
        <v>0</v>
      </c>
      <c r="M630" s="606">
        <v>0</v>
      </c>
      <c r="N630" s="606">
        <v>0</v>
      </c>
      <c r="O630" s="606">
        <v>0</v>
      </c>
      <c r="P630" s="606">
        <v>0</v>
      </c>
      <c r="Q630" s="606">
        <v>0</v>
      </c>
      <c r="R630" s="607">
        <f>+D630+F630+H630+J630+L630+N630+P630</f>
        <v>0</v>
      </c>
      <c r="S630" s="607">
        <f>+E630+G630+I630+K630+M630+O630+Q630</f>
        <v>0</v>
      </c>
    </row>
    <row r="631" spans="1:19" ht="11.45">
      <c r="A631" s="921"/>
      <c r="B631" s="922"/>
      <c r="C631" s="635" t="s">
        <v>4246</v>
      </c>
      <c r="D631" s="606">
        <v>0</v>
      </c>
      <c r="E631" s="606">
        <v>0</v>
      </c>
      <c r="F631" s="606">
        <v>0</v>
      </c>
      <c r="G631" s="606">
        <v>0</v>
      </c>
      <c r="H631" s="606">
        <v>0</v>
      </c>
      <c r="I631" s="605">
        <v>0</v>
      </c>
      <c r="J631" s="605">
        <v>0</v>
      </c>
      <c r="K631" s="605">
        <v>0</v>
      </c>
      <c r="L631" s="605">
        <v>0</v>
      </c>
      <c r="M631" s="605">
        <v>0</v>
      </c>
      <c r="N631" s="606">
        <v>0</v>
      </c>
      <c r="O631" s="606">
        <v>0</v>
      </c>
      <c r="P631" s="605">
        <v>0</v>
      </c>
      <c r="Q631" s="605">
        <v>0</v>
      </c>
      <c r="R631" s="607">
        <f>+D631+F631+H631+J631+L631+N631+P631</f>
        <v>0</v>
      </c>
      <c r="S631" s="607">
        <f>+E631+G631+I631+K631+M631+O631+Q631</f>
        <v>0</v>
      </c>
    </row>
    <row r="632" spans="1:19" ht="12">
      <c r="A632" s="921"/>
      <c r="B632" s="922"/>
      <c r="C632" s="640"/>
      <c r="D632" s="193">
        <f t="shared" ref="D632:S632" si="139">+D629</f>
        <v>0</v>
      </c>
      <c r="E632" s="193">
        <f t="shared" si="139"/>
        <v>0</v>
      </c>
      <c r="F632" s="193">
        <f t="shared" si="139"/>
        <v>24</v>
      </c>
      <c r="G632" s="193">
        <f t="shared" si="139"/>
        <v>70</v>
      </c>
      <c r="H632" s="193">
        <f t="shared" si="139"/>
        <v>168</v>
      </c>
      <c r="I632" s="193">
        <f t="shared" si="139"/>
        <v>156</v>
      </c>
      <c r="J632" s="193">
        <f t="shared" si="139"/>
        <v>232</v>
      </c>
      <c r="K632" s="193">
        <f t="shared" si="139"/>
        <v>232</v>
      </c>
      <c r="L632" s="193">
        <f t="shared" si="139"/>
        <v>98</v>
      </c>
      <c r="M632" s="193">
        <f t="shared" si="139"/>
        <v>156</v>
      </c>
      <c r="N632" s="193">
        <f t="shared" si="139"/>
        <v>0</v>
      </c>
      <c r="O632" s="193">
        <f t="shared" si="139"/>
        <v>0</v>
      </c>
      <c r="P632" s="193">
        <f t="shared" si="139"/>
        <v>0</v>
      </c>
      <c r="Q632" s="193">
        <f t="shared" si="139"/>
        <v>0</v>
      </c>
      <c r="R632" s="193">
        <f t="shared" si="139"/>
        <v>522</v>
      </c>
      <c r="S632" s="193">
        <f t="shared" si="139"/>
        <v>614</v>
      </c>
    </row>
    <row r="633" spans="1:19" ht="12" customHeight="1">
      <c r="A633" s="921">
        <v>36</v>
      </c>
      <c r="B633" s="922" t="str">
        <f>VLOOKUP(VALUE(A633),Metas!$B$4:$C$5036,2,0)</f>
        <v>Reducir a menos de 130 por cada 100.000 habitantes la tasa de incidencia de morbilidad por eventos inmunoprevenibles.</v>
      </c>
      <c r="C633" s="634" t="s">
        <v>4230</v>
      </c>
      <c r="D633" s="186">
        <v>0</v>
      </c>
      <c r="E633" s="186">
        <v>0</v>
      </c>
      <c r="F633" s="186">
        <v>0</v>
      </c>
      <c r="G633" s="186">
        <v>0</v>
      </c>
      <c r="H633" s="186">
        <v>0</v>
      </c>
      <c r="I633" s="187">
        <v>0</v>
      </c>
      <c r="J633" s="187">
        <v>0</v>
      </c>
      <c r="K633" s="187">
        <v>0</v>
      </c>
      <c r="L633" s="187">
        <v>0</v>
      </c>
      <c r="M633" s="187">
        <v>0</v>
      </c>
      <c r="N633" s="186">
        <v>0</v>
      </c>
      <c r="O633" s="186">
        <v>0</v>
      </c>
      <c r="P633" s="187">
        <v>0</v>
      </c>
      <c r="Q633" s="187">
        <v>0</v>
      </c>
      <c r="R633" s="188">
        <f>+D633+F633+H633+J633+L633+N633+P633</f>
        <v>0</v>
      </c>
      <c r="S633" s="188">
        <f>+E633+G633+I633+K633+M633+O633+Q633</f>
        <v>0</v>
      </c>
    </row>
    <row r="634" spans="1:19" ht="11.45">
      <c r="A634" s="921"/>
      <c r="B634" s="922"/>
      <c r="C634" s="634" t="s">
        <v>4231</v>
      </c>
      <c r="D634" s="186">
        <v>0</v>
      </c>
      <c r="E634" s="186">
        <v>0</v>
      </c>
      <c r="F634" s="186">
        <v>0</v>
      </c>
      <c r="G634" s="186">
        <v>0</v>
      </c>
      <c r="H634" s="186">
        <v>0</v>
      </c>
      <c r="I634" s="187">
        <v>0</v>
      </c>
      <c r="J634" s="187">
        <v>0</v>
      </c>
      <c r="K634" s="187">
        <v>0</v>
      </c>
      <c r="L634" s="187">
        <v>0</v>
      </c>
      <c r="M634" s="187">
        <v>0</v>
      </c>
      <c r="N634" s="186">
        <v>0</v>
      </c>
      <c r="O634" s="186">
        <v>0</v>
      </c>
      <c r="P634" s="187">
        <v>0</v>
      </c>
      <c r="Q634" s="187">
        <v>0</v>
      </c>
      <c r="R634" s="188">
        <f t="shared" ref="R634:S647" si="140">+D634+F634+H634+J634+L634+N634+P634</f>
        <v>0</v>
      </c>
      <c r="S634" s="188">
        <f t="shared" si="140"/>
        <v>0</v>
      </c>
    </row>
    <row r="635" spans="1:19" ht="11.45">
      <c r="A635" s="921"/>
      <c r="B635" s="922"/>
      <c r="C635" s="634" t="s">
        <v>4232</v>
      </c>
      <c r="D635" s="186">
        <v>0</v>
      </c>
      <c r="E635" s="186">
        <v>0</v>
      </c>
      <c r="F635" s="186">
        <v>0</v>
      </c>
      <c r="G635" s="186">
        <v>0</v>
      </c>
      <c r="H635" s="186">
        <v>0</v>
      </c>
      <c r="I635" s="187">
        <v>0</v>
      </c>
      <c r="J635" s="187">
        <v>0</v>
      </c>
      <c r="K635" s="187">
        <v>0</v>
      </c>
      <c r="L635" s="187">
        <v>0</v>
      </c>
      <c r="M635" s="187">
        <v>0</v>
      </c>
      <c r="N635" s="186">
        <v>0</v>
      </c>
      <c r="O635" s="186">
        <v>0</v>
      </c>
      <c r="P635" s="187">
        <v>0</v>
      </c>
      <c r="Q635" s="187">
        <v>0</v>
      </c>
      <c r="R635" s="188">
        <f t="shared" si="140"/>
        <v>0</v>
      </c>
      <c r="S635" s="188">
        <f t="shared" si="140"/>
        <v>0</v>
      </c>
    </row>
    <row r="636" spans="1:19" ht="11.45">
      <c r="A636" s="921"/>
      <c r="B636" s="922"/>
      <c r="C636" s="634" t="s">
        <v>4233</v>
      </c>
      <c r="D636" s="186">
        <v>0</v>
      </c>
      <c r="E636" s="186">
        <v>0</v>
      </c>
      <c r="F636" s="186">
        <v>0</v>
      </c>
      <c r="G636" s="186">
        <v>0</v>
      </c>
      <c r="H636" s="186">
        <v>0</v>
      </c>
      <c r="I636" s="187">
        <v>0</v>
      </c>
      <c r="J636" s="187">
        <v>0</v>
      </c>
      <c r="K636" s="187">
        <v>0</v>
      </c>
      <c r="L636" s="187">
        <v>0</v>
      </c>
      <c r="M636" s="187">
        <v>0</v>
      </c>
      <c r="N636" s="186">
        <v>0</v>
      </c>
      <c r="O636" s="186">
        <v>0</v>
      </c>
      <c r="P636" s="187">
        <v>0</v>
      </c>
      <c r="Q636" s="187">
        <v>0</v>
      </c>
      <c r="R636" s="188">
        <f t="shared" si="140"/>
        <v>0</v>
      </c>
      <c r="S636" s="188">
        <f t="shared" si="140"/>
        <v>0</v>
      </c>
    </row>
    <row r="637" spans="1:19" ht="11.45">
      <c r="A637" s="921"/>
      <c r="B637" s="922"/>
      <c r="C637" s="634" t="s">
        <v>4234</v>
      </c>
      <c r="D637" s="186">
        <v>0</v>
      </c>
      <c r="E637" s="186">
        <v>0</v>
      </c>
      <c r="F637" s="186">
        <v>0</v>
      </c>
      <c r="G637" s="186">
        <v>0</v>
      </c>
      <c r="H637" s="186">
        <v>0</v>
      </c>
      <c r="I637" s="187">
        <v>0</v>
      </c>
      <c r="J637" s="187">
        <v>0</v>
      </c>
      <c r="K637" s="187">
        <v>0</v>
      </c>
      <c r="L637" s="187">
        <v>0</v>
      </c>
      <c r="M637" s="187">
        <v>0</v>
      </c>
      <c r="N637" s="186">
        <v>0</v>
      </c>
      <c r="O637" s="186">
        <v>0</v>
      </c>
      <c r="P637" s="187">
        <v>0</v>
      </c>
      <c r="Q637" s="187">
        <v>0</v>
      </c>
      <c r="R637" s="188">
        <f t="shared" si="140"/>
        <v>0</v>
      </c>
      <c r="S637" s="188">
        <f t="shared" si="140"/>
        <v>0</v>
      </c>
    </row>
    <row r="638" spans="1:19" ht="11.45">
      <c r="A638" s="921"/>
      <c r="B638" s="922"/>
      <c r="C638" s="635" t="s">
        <v>4235</v>
      </c>
      <c r="D638" s="186">
        <v>0</v>
      </c>
      <c r="E638" s="186">
        <v>0</v>
      </c>
      <c r="F638" s="186">
        <v>0</v>
      </c>
      <c r="G638" s="186">
        <v>0</v>
      </c>
      <c r="H638" s="186">
        <v>0</v>
      </c>
      <c r="I638" s="187">
        <v>0</v>
      </c>
      <c r="J638" s="187">
        <v>0</v>
      </c>
      <c r="K638" s="187">
        <v>0</v>
      </c>
      <c r="L638" s="187">
        <v>0</v>
      </c>
      <c r="M638" s="187">
        <v>0</v>
      </c>
      <c r="N638" s="186">
        <v>0</v>
      </c>
      <c r="O638" s="186">
        <v>0</v>
      </c>
      <c r="P638" s="187">
        <v>0</v>
      </c>
      <c r="Q638" s="187">
        <v>0</v>
      </c>
      <c r="R638" s="188">
        <f t="shared" si="140"/>
        <v>0</v>
      </c>
      <c r="S638" s="188">
        <f t="shared" si="140"/>
        <v>0</v>
      </c>
    </row>
    <row r="639" spans="1:19" ht="12">
      <c r="A639" s="921"/>
      <c r="B639" s="922"/>
      <c r="C639" s="636" t="s">
        <v>4236</v>
      </c>
      <c r="D639" s="189">
        <f t="shared" ref="D639:M639" si="141">SUM(D633:D638)</f>
        <v>0</v>
      </c>
      <c r="E639" s="189">
        <f t="shared" si="141"/>
        <v>0</v>
      </c>
      <c r="F639" s="189">
        <f t="shared" si="141"/>
        <v>0</v>
      </c>
      <c r="G639" s="189">
        <f t="shared" si="141"/>
        <v>0</v>
      </c>
      <c r="H639" s="189">
        <f t="shared" si="141"/>
        <v>0</v>
      </c>
      <c r="I639" s="189">
        <f t="shared" si="141"/>
        <v>0</v>
      </c>
      <c r="J639" s="189">
        <f t="shared" si="141"/>
        <v>0</v>
      </c>
      <c r="K639" s="189">
        <f t="shared" si="141"/>
        <v>0</v>
      </c>
      <c r="L639" s="189">
        <f t="shared" si="141"/>
        <v>0</v>
      </c>
      <c r="M639" s="189">
        <f t="shared" si="141"/>
        <v>0</v>
      </c>
      <c r="N639" s="189">
        <f>SUM(N633:N638)</f>
        <v>0</v>
      </c>
      <c r="O639" s="189">
        <f>SUM(O633:O638)</f>
        <v>0</v>
      </c>
      <c r="P639" s="189">
        <f>SUM(P633:P638)</f>
        <v>0</v>
      </c>
      <c r="Q639" s="189">
        <f>SUM(Q633:Q638)</f>
        <v>0</v>
      </c>
      <c r="R639" s="189">
        <f t="shared" si="140"/>
        <v>0</v>
      </c>
      <c r="S639" s="189">
        <f t="shared" si="140"/>
        <v>0</v>
      </c>
    </row>
    <row r="640" spans="1:19" ht="11.45">
      <c r="A640" s="921"/>
      <c r="B640" s="922"/>
      <c r="C640" s="637" t="s">
        <v>4237</v>
      </c>
      <c r="D640" s="186">
        <v>0</v>
      </c>
      <c r="E640" s="186">
        <v>0</v>
      </c>
      <c r="F640" s="186">
        <v>0</v>
      </c>
      <c r="G640" s="186">
        <v>0</v>
      </c>
      <c r="H640" s="186">
        <v>0</v>
      </c>
      <c r="I640" s="187">
        <v>0</v>
      </c>
      <c r="J640" s="187">
        <v>0</v>
      </c>
      <c r="K640" s="187">
        <v>0</v>
      </c>
      <c r="L640" s="187">
        <v>0</v>
      </c>
      <c r="M640" s="187">
        <v>0</v>
      </c>
      <c r="N640" s="186">
        <v>0</v>
      </c>
      <c r="O640" s="186">
        <v>0</v>
      </c>
      <c r="P640" s="187">
        <v>0</v>
      </c>
      <c r="Q640" s="187">
        <v>0</v>
      </c>
      <c r="R640" s="188">
        <f t="shared" si="140"/>
        <v>0</v>
      </c>
      <c r="S640" s="188">
        <f t="shared" si="140"/>
        <v>0</v>
      </c>
    </row>
    <row r="641" spans="1:19" ht="11.45">
      <c r="A641" s="921"/>
      <c r="B641" s="922"/>
      <c r="C641" s="637" t="s">
        <v>4238</v>
      </c>
      <c r="D641" s="186">
        <v>0</v>
      </c>
      <c r="E641" s="186">
        <v>0</v>
      </c>
      <c r="F641" s="186">
        <v>0</v>
      </c>
      <c r="G641" s="186">
        <v>1</v>
      </c>
      <c r="H641" s="186">
        <v>0</v>
      </c>
      <c r="I641" s="187">
        <v>0</v>
      </c>
      <c r="J641" s="187">
        <v>0</v>
      </c>
      <c r="K641" s="187">
        <v>0</v>
      </c>
      <c r="L641" s="187">
        <v>0</v>
      </c>
      <c r="M641" s="187">
        <v>0</v>
      </c>
      <c r="N641" s="186">
        <v>0</v>
      </c>
      <c r="O641" s="186">
        <v>0</v>
      </c>
      <c r="P641" s="187">
        <v>0</v>
      </c>
      <c r="Q641" s="187">
        <v>0</v>
      </c>
      <c r="R641" s="188">
        <f t="shared" si="140"/>
        <v>0</v>
      </c>
      <c r="S641" s="188">
        <f t="shared" si="140"/>
        <v>1</v>
      </c>
    </row>
    <row r="642" spans="1:19" ht="11.45">
      <c r="A642" s="921"/>
      <c r="B642" s="922"/>
      <c r="C642" s="638" t="s">
        <v>4239</v>
      </c>
      <c r="D642" s="186">
        <v>0</v>
      </c>
      <c r="E642" s="186">
        <v>0</v>
      </c>
      <c r="F642" s="186">
        <v>0</v>
      </c>
      <c r="G642" s="186">
        <v>0</v>
      </c>
      <c r="H642" s="186">
        <v>0</v>
      </c>
      <c r="I642" s="187">
        <v>0</v>
      </c>
      <c r="J642" s="187">
        <v>0</v>
      </c>
      <c r="K642" s="187">
        <v>0</v>
      </c>
      <c r="L642" s="187">
        <v>0</v>
      </c>
      <c r="M642" s="187">
        <v>0</v>
      </c>
      <c r="N642" s="186">
        <v>0</v>
      </c>
      <c r="O642" s="186">
        <v>0</v>
      </c>
      <c r="P642" s="187">
        <v>0</v>
      </c>
      <c r="Q642" s="187">
        <v>0</v>
      </c>
      <c r="R642" s="188">
        <f t="shared" si="140"/>
        <v>0</v>
      </c>
      <c r="S642" s="188">
        <f t="shared" si="140"/>
        <v>0</v>
      </c>
    </row>
    <row r="643" spans="1:19" ht="11.45">
      <c r="A643" s="921"/>
      <c r="B643" s="922"/>
      <c r="C643" s="638" t="s">
        <v>4240</v>
      </c>
      <c r="D643" s="186">
        <v>1</v>
      </c>
      <c r="E643" s="186">
        <v>0</v>
      </c>
      <c r="F643" s="186">
        <v>0</v>
      </c>
      <c r="G643" s="186">
        <v>0</v>
      </c>
      <c r="H643" s="186">
        <v>0</v>
      </c>
      <c r="I643" s="187">
        <v>0</v>
      </c>
      <c r="J643" s="187">
        <v>0</v>
      </c>
      <c r="K643" s="187">
        <v>0</v>
      </c>
      <c r="L643" s="187">
        <v>0</v>
      </c>
      <c r="M643" s="187">
        <v>0</v>
      </c>
      <c r="N643" s="186">
        <v>0</v>
      </c>
      <c r="O643" s="186">
        <v>0</v>
      </c>
      <c r="P643" s="187">
        <v>0</v>
      </c>
      <c r="Q643" s="187">
        <v>0</v>
      </c>
      <c r="R643" s="188">
        <f t="shared" si="140"/>
        <v>1</v>
      </c>
      <c r="S643" s="188">
        <f t="shared" si="140"/>
        <v>0</v>
      </c>
    </row>
    <row r="644" spans="1:19" ht="11.45">
      <c r="A644" s="921"/>
      <c r="B644" s="922"/>
      <c r="C644" s="638" t="s">
        <v>4241</v>
      </c>
      <c r="D644" s="186">
        <v>0</v>
      </c>
      <c r="E644" s="186">
        <v>0</v>
      </c>
      <c r="F644" s="186">
        <v>0</v>
      </c>
      <c r="G644" s="186">
        <v>0</v>
      </c>
      <c r="H644" s="186">
        <v>0</v>
      </c>
      <c r="I644" s="187">
        <v>0</v>
      </c>
      <c r="J644" s="187">
        <v>0</v>
      </c>
      <c r="K644" s="187">
        <v>0</v>
      </c>
      <c r="L644" s="187">
        <v>0</v>
      </c>
      <c r="M644" s="187">
        <v>0</v>
      </c>
      <c r="N644" s="186">
        <v>0</v>
      </c>
      <c r="O644" s="186">
        <v>0</v>
      </c>
      <c r="P644" s="187">
        <v>0</v>
      </c>
      <c r="Q644" s="187">
        <v>0</v>
      </c>
      <c r="R644" s="188">
        <f t="shared" si="140"/>
        <v>0</v>
      </c>
      <c r="S644" s="188">
        <f t="shared" si="140"/>
        <v>0</v>
      </c>
    </row>
    <row r="645" spans="1:19" ht="11.45">
      <c r="A645" s="921"/>
      <c r="B645" s="922"/>
      <c r="C645" s="638" t="s">
        <v>4242</v>
      </c>
      <c r="D645" s="186">
        <v>0</v>
      </c>
      <c r="E645" s="186">
        <v>0</v>
      </c>
      <c r="F645" s="186">
        <v>0</v>
      </c>
      <c r="G645" s="186">
        <v>0</v>
      </c>
      <c r="H645" s="186">
        <v>0</v>
      </c>
      <c r="I645" s="187">
        <v>0</v>
      </c>
      <c r="J645" s="187">
        <v>0</v>
      </c>
      <c r="K645" s="187">
        <v>0</v>
      </c>
      <c r="L645" s="187">
        <v>0</v>
      </c>
      <c r="M645" s="187">
        <v>0</v>
      </c>
      <c r="N645" s="186">
        <v>0</v>
      </c>
      <c r="O645" s="186">
        <v>0</v>
      </c>
      <c r="P645" s="187">
        <v>0</v>
      </c>
      <c r="Q645" s="187">
        <v>0</v>
      </c>
      <c r="R645" s="188">
        <f t="shared" si="140"/>
        <v>0</v>
      </c>
      <c r="S645" s="188">
        <f t="shared" si="140"/>
        <v>0</v>
      </c>
    </row>
    <row r="646" spans="1:19" ht="11.45">
      <c r="A646" s="921"/>
      <c r="B646" s="922"/>
      <c r="C646" s="638" t="s">
        <v>4243</v>
      </c>
      <c r="D646" s="186">
        <v>221</v>
      </c>
      <c r="E646" s="186">
        <v>238</v>
      </c>
      <c r="F646" s="186">
        <v>97</v>
      </c>
      <c r="G646" s="186">
        <v>68</v>
      </c>
      <c r="H646" s="186">
        <v>34</v>
      </c>
      <c r="I646" s="187">
        <v>14</v>
      </c>
      <c r="J646" s="187">
        <v>5</v>
      </c>
      <c r="K646" s="187">
        <v>6</v>
      </c>
      <c r="L646" s="187">
        <v>69</v>
      </c>
      <c r="M646" s="187">
        <v>140</v>
      </c>
      <c r="N646" s="186">
        <v>105</v>
      </c>
      <c r="O646" s="186">
        <v>234</v>
      </c>
      <c r="P646" s="187">
        <v>17</v>
      </c>
      <c r="Q646" s="187">
        <v>23</v>
      </c>
      <c r="R646" s="188">
        <f t="shared" si="140"/>
        <v>548</v>
      </c>
      <c r="S646" s="188">
        <f t="shared" si="140"/>
        <v>723</v>
      </c>
    </row>
    <row r="647" spans="1:19" ht="12">
      <c r="A647" s="921"/>
      <c r="B647" s="922"/>
      <c r="C647" s="636" t="s">
        <v>4244</v>
      </c>
      <c r="D647" s="189">
        <f t="shared" ref="D647:Q647" si="142">SUM(D639:D646)</f>
        <v>222</v>
      </c>
      <c r="E647" s="189">
        <f t="shared" si="142"/>
        <v>238</v>
      </c>
      <c r="F647" s="189">
        <f t="shared" si="142"/>
        <v>97</v>
      </c>
      <c r="G647" s="189">
        <f t="shared" si="142"/>
        <v>69</v>
      </c>
      <c r="H647" s="189">
        <f t="shared" si="142"/>
        <v>34</v>
      </c>
      <c r="I647" s="189">
        <f t="shared" si="142"/>
        <v>14</v>
      </c>
      <c r="J647" s="189">
        <f t="shared" si="142"/>
        <v>5</v>
      </c>
      <c r="K647" s="189">
        <f t="shared" si="142"/>
        <v>6</v>
      </c>
      <c r="L647" s="189">
        <f t="shared" si="142"/>
        <v>69</v>
      </c>
      <c r="M647" s="189">
        <f t="shared" si="142"/>
        <v>140</v>
      </c>
      <c r="N647" s="189">
        <f t="shared" si="142"/>
        <v>105</v>
      </c>
      <c r="O647" s="189">
        <f t="shared" si="142"/>
        <v>234</v>
      </c>
      <c r="P647" s="189">
        <f t="shared" si="142"/>
        <v>17</v>
      </c>
      <c r="Q647" s="189">
        <f t="shared" si="142"/>
        <v>23</v>
      </c>
      <c r="R647" s="189">
        <f t="shared" si="140"/>
        <v>549</v>
      </c>
      <c r="S647" s="189">
        <f>+E647+G647+I647+K647+M647+O647+Q647</f>
        <v>724</v>
      </c>
    </row>
    <row r="648" spans="1:19" ht="11.45">
      <c r="A648" s="921"/>
      <c r="B648" s="922"/>
      <c r="C648" s="639" t="s">
        <v>4245</v>
      </c>
      <c r="D648" s="605">
        <v>0</v>
      </c>
      <c r="E648" s="605">
        <v>0</v>
      </c>
      <c r="F648" s="605">
        <v>0</v>
      </c>
      <c r="G648" s="605">
        <v>0</v>
      </c>
      <c r="H648" s="606">
        <v>0</v>
      </c>
      <c r="I648" s="605">
        <v>0</v>
      </c>
      <c r="J648" s="605">
        <v>0</v>
      </c>
      <c r="K648" s="605">
        <v>0</v>
      </c>
      <c r="L648" s="606">
        <v>0</v>
      </c>
      <c r="M648" s="606">
        <v>0</v>
      </c>
      <c r="N648" s="606">
        <v>0</v>
      </c>
      <c r="O648" s="606">
        <v>0</v>
      </c>
      <c r="P648" s="606">
        <v>0</v>
      </c>
      <c r="Q648" s="606">
        <v>0</v>
      </c>
      <c r="R648" s="607">
        <f>+D648+F648+H648+J648+L648+N648+P648</f>
        <v>0</v>
      </c>
      <c r="S648" s="607">
        <f>+E648+G648+I648+K648+M648+O648+Q648</f>
        <v>0</v>
      </c>
    </row>
    <row r="649" spans="1:19" ht="11.45">
      <c r="A649" s="921"/>
      <c r="B649" s="922"/>
      <c r="C649" s="635" t="s">
        <v>4246</v>
      </c>
      <c r="D649" s="606">
        <v>0</v>
      </c>
      <c r="E649" s="606">
        <v>0</v>
      </c>
      <c r="F649" s="606">
        <v>0</v>
      </c>
      <c r="G649" s="606">
        <v>0</v>
      </c>
      <c r="H649" s="606">
        <v>0</v>
      </c>
      <c r="I649" s="605">
        <v>0</v>
      </c>
      <c r="J649" s="605">
        <v>0</v>
      </c>
      <c r="K649" s="605">
        <v>0</v>
      </c>
      <c r="L649" s="605">
        <v>0</v>
      </c>
      <c r="M649" s="605">
        <v>0</v>
      </c>
      <c r="N649" s="606">
        <v>0</v>
      </c>
      <c r="O649" s="606">
        <v>0</v>
      </c>
      <c r="P649" s="605">
        <v>0</v>
      </c>
      <c r="Q649" s="605">
        <v>0</v>
      </c>
      <c r="R649" s="607">
        <f>+D649+F649+H649+J649+L649+N649+P649</f>
        <v>0</v>
      </c>
      <c r="S649" s="607">
        <f>+E649+G649+I649+K649+M649+O649+Q649</f>
        <v>0</v>
      </c>
    </row>
    <row r="650" spans="1:19" ht="12">
      <c r="A650" s="921"/>
      <c r="B650" s="922"/>
      <c r="C650" s="640"/>
      <c r="D650" s="193">
        <f t="shared" ref="D650:S650" si="143">+D647</f>
        <v>222</v>
      </c>
      <c r="E650" s="193">
        <f t="shared" si="143"/>
        <v>238</v>
      </c>
      <c r="F650" s="193">
        <f t="shared" si="143"/>
        <v>97</v>
      </c>
      <c r="G650" s="193">
        <f t="shared" si="143"/>
        <v>69</v>
      </c>
      <c r="H650" s="193">
        <f t="shared" si="143"/>
        <v>34</v>
      </c>
      <c r="I650" s="193">
        <f t="shared" si="143"/>
        <v>14</v>
      </c>
      <c r="J650" s="193">
        <f t="shared" si="143"/>
        <v>5</v>
      </c>
      <c r="K650" s="193">
        <f t="shared" si="143"/>
        <v>6</v>
      </c>
      <c r="L650" s="193">
        <f t="shared" si="143"/>
        <v>69</v>
      </c>
      <c r="M650" s="193">
        <f t="shared" si="143"/>
        <v>140</v>
      </c>
      <c r="N650" s="193">
        <f t="shared" si="143"/>
        <v>105</v>
      </c>
      <c r="O650" s="193">
        <f t="shared" si="143"/>
        <v>234</v>
      </c>
      <c r="P650" s="193">
        <f t="shared" si="143"/>
        <v>17</v>
      </c>
      <c r="Q650" s="193">
        <f t="shared" si="143"/>
        <v>23</v>
      </c>
      <c r="R650" s="193">
        <f t="shared" si="143"/>
        <v>549</v>
      </c>
      <c r="S650" s="193">
        <f t="shared" si="143"/>
        <v>724</v>
      </c>
    </row>
    <row r="651" spans="1:19" ht="11.45">
      <c r="A651" s="923">
        <v>37</v>
      </c>
      <c r="B651" s="922" t="str">
        <f>VLOOKUP(VALUE(A651),Metas!$B$4:$C$5036,2,0)</f>
        <v>Realizar 1 estudio de costo-efectividad para evaluar la inclusión de la vacuna del virus sincitial respiratorio en el Programa Ampliado de Inmunización de Bogotá, para mujeres gestantes y así aportar a la reducción de la mortalidad en menores de 6 meses en el Distrito Capital.</v>
      </c>
      <c r="C651" s="634" t="s">
        <v>4230</v>
      </c>
      <c r="D651" s="186"/>
      <c r="E651" s="186"/>
      <c r="F651" s="186"/>
      <c r="G651" s="186"/>
      <c r="H651" s="186"/>
      <c r="I651" s="187"/>
      <c r="J651" s="187"/>
      <c r="K651" s="187"/>
      <c r="L651" s="187"/>
      <c r="M651" s="187"/>
      <c r="N651" s="186"/>
      <c r="O651" s="186"/>
      <c r="P651" s="187"/>
      <c r="Q651" s="187"/>
      <c r="R651" s="188">
        <f>+D651+F651+H651+J651+L651+N651+P651</f>
        <v>0</v>
      </c>
      <c r="S651" s="188">
        <f>+E651+G651+I651+K651+M651+O651+Q651</f>
        <v>0</v>
      </c>
    </row>
    <row r="652" spans="1:19" ht="11.45">
      <c r="A652" s="923"/>
      <c r="B652" s="922"/>
      <c r="C652" s="634" t="s">
        <v>4231</v>
      </c>
      <c r="D652" s="186"/>
      <c r="E652" s="186"/>
      <c r="F652" s="186"/>
      <c r="G652" s="186"/>
      <c r="H652" s="186"/>
      <c r="I652" s="186"/>
      <c r="J652" s="186"/>
      <c r="K652" s="186"/>
      <c r="L652" s="186"/>
      <c r="M652" s="186"/>
      <c r="N652" s="186"/>
      <c r="O652" s="186"/>
      <c r="P652" s="186"/>
      <c r="Q652" s="186"/>
      <c r="R652" s="188">
        <f t="shared" ref="R652:S665" si="144">+D652+F652+H652+J652+L652+N652+P652</f>
        <v>0</v>
      </c>
      <c r="S652" s="188">
        <f t="shared" si="144"/>
        <v>0</v>
      </c>
    </row>
    <row r="653" spans="1:19" ht="11.45">
      <c r="A653" s="923"/>
      <c r="B653" s="922"/>
      <c r="C653" s="634" t="s">
        <v>4232</v>
      </c>
      <c r="D653" s="187"/>
      <c r="E653" s="187"/>
      <c r="F653" s="187"/>
      <c r="G653" s="187"/>
      <c r="H653" s="187"/>
      <c r="I653" s="187"/>
      <c r="J653" s="187"/>
      <c r="K653" s="187"/>
      <c r="L653" s="187"/>
      <c r="M653" s="187"/>
      <c r="N653" s="187"/>
      <c r="O653" s="187"/>
      <c r="P653" s="187"/>
      <c r="Q653" s="187"/>
      <c r="R653" s="188">
        <f t="shared" si="144"/>
        <v>0</v>
      </c>
      <c r="S653" s="188">
        <f t="shared" si="144"/>
        <v>0</v>
      </c>
    </row>
    <row r="654" spans="1:19" ht="11.45">
      <c r="A654" s="923"/>
      <c r="B654" s="922"/>
      <c r="C654" s="634" t="s">
        <v>4233</v>
      </c>
      <c r="D654" s="186"/>
      <c r="E654" s="186"/>
      <c r="F654" s="187"/>
      <c r="G654" s="187"/>
      <c r="H654" s="187"/>
      <c r="I654" s="187"/>
      <c r="J654" s="187"/>
      <c r="K654" s="187"/>
      <c r="L654" s="187"/>
      <c r="M654" s="187"/>
      <c r="N654" s="187"/>
      <c r="O654" s="187"/>
      <c r="P654" s="187"/>
      <c r="Q654" s="187"/>
      <c r="R654" s="188">
        <f t="shared" si="144"/>
        <v>0</v>
      </c>
      <c r="S654" s="188">
        <f t="shared" si="144"/>
        <v>0</v>
      </c>
    </row>
    <row r="655" spans="1:19" ht="11.45">
      <c r="A655" s="923"/>
      <c r="B655" s="922"/>
      <c r="C655" s="634" t="s">
        <v>4234</v>
      </c>
      <c r="D655" s="186"/>
      <c r="E655" s="186"/>
      <c r="F655" s="187"/>
      <c r="G655" s="187"/>
      <c r="H655" s="187"/>
      <c r="I655" s="187"/>
      <c r="J655" s="187"/>
      <c r="K655" s="187"/>
      <c r="L655" s="187"/>
      <c r="M655" s="187"/>
      <c r="N655" s="187"/>
      <c r="O655" s="187"/>
      <c r="P655" s="187"/>
      <c r="Q655" s="187"/>
      <c r="R655" s="188">
        <f t="shared" si="144"/>
        <v>0</v>
      </c>
      <c r="S655" s="188">
        <f t="shared" si="144"/>
        <v>0</v>
      </c>
    </row>
    <row r="656" spans="1:19" ht="11.45">
      <c r="A656" s="923"/>
      <c r="B656" s="922"/>
      <c r="C656" s="635" t="s">
        <v>4235</v>
      </c>
      <c r="D656" s="186"/>
      <c r="E656" s="186"/>
      <c r="F656" s="187"/>
      <c r="G656" s="187"/>
      <c r="H656" s="187"/>
      <c r="I656" s="187"/>
      <c r="J656" s="187"/>
      <c r="K656" s="187"/>
      <c r="L656" s="187"/>
      <c r="M656" s="187"/>
      <c r="N656" s="187"/>
      <c r="O656" s="187"/>
      <c r="P656" s="187"/>
      <c r="Q656" s="187"/>
      <c r="R656" s="188">
        <f t="shared" si="144"/>
        <v>0</v>
      </c>
      <c r="S656" s="188">
        <f t="shared" si="144"/>
        <v>0</v>
      </c>
    </row>
    <row r="657" spans="1:19" ht="12">
      <c r="A657" s="923"/>
      <c r="B657" s="922"/>
      <c r="C657" s="636" t="s">
        <v>4236</v>
      </c>
      <c r="D657" s="189">
        <f t="shared" ref="D657:M657" si="145">SUM(D651:D656)</f>
        <v>0</v>
      </c>
      <c r="E657" s="189">
        <f t="shared" si="145"/>
        <v>0</v>
      </c>
      <c r="F657" s="189">
        <f t="shared" si="145"/>
        <v>0</v>
      </c>
      <c r="G657" s="189">
        <f t="shared" si="145"/>
        <v>0</v>
      </c>
      <c r="H657" s="189">
        <f t="shared" si="145"/>
        <v>0</v>
      </c>
      <c r="I657" s="189">
        <f t="shared" si="145"/>
        <v>0</v>
      </c>
      <c r="J657" s="189">
        <f t="shared" si="145"/>
        <v>0</v>
      </c>
      <c r="K657" s="189">
        <f t="shared" si="145"/>
        <v>0</v>
      </c>
      <c r="L657" s="189">
        <f t="shared" si="145"/>
        <v>0</v>
      </c>
      <c r="M657" s="189">
        <f t="shared" si="145"/>
        <v>0</v>
      </c>
      <c r="N657" s="189">
        <f>SUM(N651:N656)</f>
        <v>0</v>
      </c>
      <c r="O657" s="189">
        <f>SUM(O651:O656)</f>
        <v>0</v>
      </c>
      <c r="P657" s="189">
        <f>SUM(P651:P656)</f>
        <v>0</v>
      </c>
      <c r="Q657" s="189">
        <f>SUM(Q651:Q656)</f>
        <v>0</v>
      </c>
      <c r="R657" s="189">
        <f t="shared" si="144"/>
        <v>0</v>
      </c>
      <c r="S657" s="189">
        <f t="shared" si="144"/>
        <v>0</v>
      </c>
    </row>
    <row r="658" spans="1:19" ht="11.45">
      <c r="A658" s="923"/>
      <c r="B658" s="922"/>
      <c r="C658" s="637" t="s">
        <v>4237</v>
      </c>
      <c r="D658" s="186"/>
      <c r="E658" s="186"/>
      <c r="F658" s="186"/>
      <c r="G658" s="186"/>
      <c r="H658" s="186"/>
      <c r="I658" s="187"/>
      <c r="J658" s="187"/>
      <c r="K658" s="187"/>
      <c r="L658" s="187"/>
      <c r="M658" s="187"/>
      <c r="N658" s="186"/>
      <c r="O658" s="186"/>
      <c r="P658" s="187"/>
      <c r="Q658" s="187"/>
      <c r="R658" s="188">
        <f t="shared" si="144"/>
        <v>0</v>
      </c>
      <c r="S658" s="188">
        <f t="shared" si="144"/>
        <v>0</v>
      </c>
    </row>
    <row r="659" spans="1:19" ht="11.45">
      <c r="A659" s="923"/>
      <c r="B659" s="922"/>
      <c r="C659" s="637" t="s">
        <v>4238</v>
      </c>
      <c r="D659" s="186"/>
      <c r="E659" s="186"/>
      <c r="F659" s="186"/>
      <c r="G659" s="186"/>
      <c r="H659" s="186"/>
      <c r="I659" s="187"/>
      <c r="J659" s="187"/>
      <c r="K659" s="187"/>
      <c r="L659" s="187"/>
      <c r="M659" s="187"/>
      <c r="N659" s="186"/>
      <c r="O659" s="186"/>
      <c r="P659" s="187"/>
      <c r="Q659" s="187"/>
      <c r="R659" s="188">
        <f t="shared" si="144"/>
        <v>0</v>
      </c>
      <c r="S659" s="188">
        <f t="shared" si="144"/>
        <v>0</v>
      </c>
    </row>
    <row r="660" spans="1:19" ht="11.45">
      <c r="A660" s="923"/>
      <c r="B660" s="922"/>
      <c r="C660" s="638" t="s">
        <v>4239</v>
      </c>
      <c r="D660" s="186"/>
      <c r="E660" s="186"/>
      <c r="F660" s="186"/>
      <c r="G660" s="186"/>
      <c r="H660" s="186"/>
      <c r="I660" s="187"/>
      <c r="J660" s="187"/>
      <c r="K660" s="187"/>
      <c r="L660" s="187"/>
      <c r="M660" s="187"/>
      <c r="N660" s="186"/>
      <c r="O660" s="186"/>
      <c r="P660" s="187"/>
      <c r="Q660" s="187"/>
      <c r="R660" s="188">
        <f t="shared" si="144"/>
        <v>0</v>
      </c>
      <c r="S660" s="188">
        <f t="shared" si="144"/>
        <v>0</v>
      </c>
    </row>
    <row r="661" spans="1:19" ht="11.45">
      <c r="A661" s="923"/>
      <c r="B661" s="922"/>
      <c r="C661" s="638" t="s">
        <v>4240</v>
      </c>
      <c r="D661" s="186"/>
      <c r="E661" s="186"/>
      <c r="F661" s="186"/>
      <c r="G661" s="186"/>
      <c r="H661" s="186"/>
      <c r="I661" s="187"/>
      <c r="J661" s="187"/>
      <c r="K661" s="187"/>
      <c r="L661" s="187"/>
      <c r="M661" s="187"/>
      <c r="N661" s="186"/>
      <c r="O661" s="186"/>
      <c r="P661" s="187"/>
      <c r="Q661" s="187"/>
      <c r="R661" s="188">
        <f t="shared" si="144"/>
        <v>0</v>
      </c>
      <c r="S661" s="188">
        <f t="shared" si="144"/>
        <v>0</v>
      </c>
    </row>
    <row r="662" spans="1:19" ht="11.45">
      <c r="A662" s="923"/>
      <c r="B662" s="922"/>
      <c r="C662" s="638" t="s">
        <v>4241</v>
      </c>
      <c r="D662" s="186"/>
      <c r="E662" s="186"/>
      <c r="F662" s="186"/>
      <c r="G662" s="186"/>
      <c r="H662" s="186"/>
      <c r="I662" s="187"/>
      <c r="J662" s="187"/>
      <c r="K662" s="187"/>
      <c r="L662" s="187"/>
      <c r="M662" s="187"/>
      <c r="N662" s="186"/>
      <c r="O662" s="186"/>
      <c r="P662" s="187"/>
      <c r="Q662" s="187"/>
      <c r="R662" s="188">
        <f t="shared" si="144"/>
        <v>0</v>
      </c>
      <c r="S662" s="188">
        <f t="shared" si="144"/>
        <v>0</v>
      </c>
    </row>
    <row r="663" spans="1:19" ht="11.45">
      <c r="A663" s="923"/>
      <c r="B663" s="922"/>
      <c r="C663" s="638" t="s">
        <v>4242</v>
      </c>
      <c r="D663" s="186"/>
      <c r="E663" s="186"/>
      <c r="F663" s="186"/>
      <c r="G663" s="186"/>
      <c r="H663" s="186"/>
      <c r="I663" s="187"/>
      <c r="J663" s="187"/>
      <c r="K663" s="187"/>
      <c r="L663" s="187"/>
      <c r="M663" s="187"/>
      <c r="N663" s="186"/>
      <c r="O663" s="186"/>
      <c r="P663" s="187"/>
      <c r="Q663" s="187"/>
      <c r="R663" s="188">
        <f t="shared" si="144"/>
        <v>0</v>
      </c>
      <c r="S663" s="188">
        <f t="shared" si="144"/>
        <v>0</v>
      </c>
    </row>
    <row r="664" spans="1:19" ht="11.45">
      <c r="A664" s="923"/>
      <c r="B664" s="922"/>
      <c r="C664" s="638" t="s">
        <v>4243</v>
      </c>
      <c r="D664" s="186"/>
      <c r="E664" s="186"/>
      <c r="F664" s="186"/>
      <c r="G664" s="186"/>
      <c r="H664" s="186"/>
      <c r="I664" s="187"/>
      <c r="J664" s="187"/>
      <c r="K664" s="187"/>
      <c r="L664" s="187"/>
      <c r="M664" s="187"/>
      <c r="N664" s="186"/>
      <c r="O664" s="186"/>
      <c r="P664" s="187"/>
      <c r="Q664" s="187"/>
      <c r="R664" s="188">
        <f t="shared" si="144"/>
        <v>0</v>
      </c>
      <c r="S664" s="188">
        <f t="shared" si="144"/>
        <v>0</v>
      </c>
    </row>
    <row r="665" spans="1:19" ht="12">
      <c r="A665" s="923"/>
      <c r="B665" s="922"/>
      <c r="C665" s="636" t="s">
        <v>4244</v>
      </c>
      <c r="D665" s="189">
        <f t="shared" ref="D665:Q665" si="146">SUM(D657:D664)</f>
        <v>0</v>
      </c>
      <c r="E665" s="189">
        <f t="shared" si="146"/>
        <v>0</v>
      </c>
      <c r="F665" s="189">
        <f t="shared" si="146"/>
        <v>0</v>
      </c>
      <c r="G665" s="189">
        <f t="shared" si="146"/>
        <v>0</v>
      </c>
      <c r="H665" s="189">
        <f t="shared" si="146"/>
        <v>0</v>
      </c>
      <c r="I665" s="189">
        <f t="shared" si="146"/>
        <v>0</v>
      </c>
      <c r="J665" s="189">
        <f t="shared" si="146"/>
        <v>0</v>
      </c>
      <c r="K665" s="189">
        <f t="shared" si="146"/>
        <v>0</v>
      </c>
      <c r="L665" s="189">
        <f t="shared" si="146"/>
        <v>0</v>
      </c>
      <c r="M665" s="189">
        <f t="shared" si="146"/>
        <v>0</v>
      </c>
      <c r="N665" s="189">
        <f t="shared" si="146"/>
        <v>0</v>
      </c>
      <c r="O665" s="189">
        <f t="shared" si="146"/>
        <v>0</v>
      </c>
      <c r="P665" s="189">
        <f t="shared" si="146"/>
        <v>0</v>
      </c>
      <c r="Q665" s="189">
        <f t="shared" si="146"/>
        <v>0</v>
      </c>
      <c r="R665" s="189">
        <f t="shared" si="144"/>
        <v>0</v>
      </c>
      <c r="S665" s="189">
        <f>+E665+G665+I665+K665+M665+O665+Q665</f>
        <v>0</v>
      </c>
    </row>
    <row r="666" spans="1:19" ht="11.45">
      <c r="A666" s="923"/>
      <c r="B666" s="922"/>
      <c r="C666" s="639" t="s">
        <v>4245</v>
      </c>
      <c r="D666" s="190"/>
      <c r="E666" s="190"/>
      <c r="F666" s="190"/>
      <c r="G666" s="190"/>
      <c r="H666" s="191"/>
      <c r="I666" s="190"/>
      <c r="J666" s="190"/>
      <c r="K666" s="190"/>
      <c r="L666" s="191"/>
      <c r="M666" s="191"/>
      <c r="N666" s="191"/>
      <c r="O666" s="191"/>
      <c r="P666" s="191"/>
      <c r="Q666" s="191"/>
      <c r="R666" s="192">
        <f>+D666+F666+H666+J666+L666+N666+P666</f>
        <v>0</v>
      </c>
      <c r="S666" s="192">
        <f>+E666+G666+I666+K666+M666+O666+Q666</f>
        <v>0</v>
      </c>
    </row>
    <row r="667" spans="1:19" ht="11.45">
      <c r="A667" s="923"/>
      <c r="B667" s="922"/>
      <c r="C667" s="635" t="s">
        <v>4246</v>
      </c>
      <c r="D667" s="186"/>
      <c r="E667" s="186"/>
      <c r="F667" s="186"/>
      <c r="G667" s="186"/>
      <c r="H667" s="186"/>
      <c r="I667" s="187"/>
      <c r="J667" s="187"/>
      <c r="K667" s="187"/>
      <c r="L667" s="187"/>
      <c r="M667" s="187"/>
      <c r="N667" s="186"/>
      <c r="O667" s="186"/>
      <c r="P667" s="187"/>
      <c r="Q667" s="187"/>
      <c r="R667" s="188">
        <f>+D667+F667+H667+J667+L667+N667+P667</f>
        <v>0</v>
      </c>
      <c r="S667" s="188">
        <f>+E667+G667+I667+K667+M667+O667+Q667</f>
        <v>0</v>
      </c>
    </row>
    <row r="668" spans="1:19" ht="12">
      <c r="A668" s="923"/>
      <c r="B668" s="922"/>
      <c r="C668" s="640"/>
      <c r="D668" s="193">
        <f t="shared" ref="D668:S668" si="147">+D665</f>
        <v>0</v>
      </c>
      <c r="E668" s="193">
        <f t="shared" si="147"/>
        <v>0</v>
      </c>
      <c r="F668" s="193">
        <f t="shared" si="147"/>
        <v>0</v>
      </c>
      <c r="G668" s="193">
        <f t="shared" si="147"/>
        <v>0</v>
      </c>
      <c r="H668" s="193">
        <f t="shared" si="147"/>
        <v>0</v>
      </c>
      <c r="I668" s="193">
        <f t="shared" si="147"/>
        <v>0</v>
      </c>
      <c r="J668" s="193">
        <f t="shared" si="147"/>
        <v>0</v>
      </c>
      <c r="K668" s="193">
        <f t="shared" si="147"/>
        <v>0</v>
      </c>
      <c r="L668" s="193">
        <f t="shared" si="147"/>
        <v>0</v>
      </c>
      <c r="M668" s="193">
        <f t="shared" si="147"/>
        <v>0</v>
      </c>
      <c r="N668" s="193">
        <f t="shared" si="147"/>
        <v>0</v>
      </c>
      <c r="O668" s="193">
        <f t="shared" si="147"/>
        <v>0</v>
      </c>
      <c r="P668" s="193">
        <f t="shared" si="147"/>
        <v>0</v>
      </c>
      <c r="Q668" s="193">
        <f t="shared" si="147"/>
        <v>0</v>
      </c>
      <c r="R668" s="193">
        <f t="shared" si="147"/>
        <v>0</v>
      </c>
      <c r="S668" s="193">
        <f t="shared" si="147"/>
        <v>0</v>
      </c>
    </row>
    <row r="669" spans="1:19" ht="12" customHeight="1">
      <c r="A669" s="921">
        <v>38</v>
      </c>
      <c r="B669" s="922" t="str">
        <f>VLOOKUP(VALUE(A669),Metas!$B$4:$C$5036,2,0)</f>
        <v>Lograr coberturas de vacunación del 95% en los niños y niñas menores de un año con pentavalente y un año de edad con triple viral, las acciones incluirán el fortalecimiento para aumentar la cobertura de vacunación en VPH.</v>
      </c>
      <c r="C669" s="634" t="s">
        <v>4230</v>
      </c>
      <c r="D669" s="186">
        <v>0</v>
      </c>
      <c r="E669" s="186">
        <v>0</v>
      </c>
      <c r="F669" s="186">
        <v>0</v>
      </c>
      <c r="G669" s="186">
        <v>0</v>
      </c>
      <c r="H669" s="186">
        <v>0</v>
      </c>
      <c r="I669" s="187">
        <v>0</v>
      </c>
      <c r="J669" s="187">
        <v>0</v>
      </c>
      <c r="K669" s="187">
        <v>0</v>
      </c>
      <c r="L669" s="187">
        <v>0</v>
      </c>
      <c r="M669" s="187">
        <v>0</v>
      </c>
      <c r="N669" s="186">
        <v>0</v>
      </c>
      <c r="O669" s="186">
        <v>0</v>
      </c>
      <c r="P669" s="187">
        <v>0</v>
      </c>
      <c r="Q669" s="187">
        <v>0</v>
      </c>
      <c r="R669" s="188">
        <f>+D669+F669+H669+J669+L669+N669+P669</f>
        <v>0</v>
      </c>
      <c r="S669" s="188">
        <f>+E669+G669+I669+K669+M669+O669+Q669</f>
        <v>0</v>
      </c>
    </row>
    <row r="670" spans="1:19" ht="11.45">
      <c r="A670" s="921"/>
      <c r="B670" s="922"/>
      <c r="C670" s="634" t="s">
        <v>4231</v>
      </c>
      <c r="D670" s="186">
        <v>0</v>
      </c>
      <c r="E670" s="186">
        <v>0</v>
      </c>
      <c r="F670" s="186">
        <v>0</v>
      </c>
      <c r="G670" s="186">
        <v>0</v>
      </c>
      <c r="H670" s="186">
        <v>0</v>
      </c>
      <c r="I670" s="187">
        <v>0</v>
      </c>
      <c r="J670" s="187">
        <v>0</v>
      </c>
      <c r="K670" s="187">
        <v>0</v>
      </c>
      <c r="L670" s="187">
        <v>0</v>
      </c>
      <c r="M670" s="187">
        <v>0</v>
      </c>
      <c r="N670" s="186">
        <v>0</v>
      </c>
      <c r="O670" s="186">
        <v>0</v>
      </c>
      <c r="P670" s="187">
        <v>0</v>
      </c>
      <c r="Q670" s="187">
        <v>0</v>
      </c>
      <c r="R670" s="188">
        <f t="shared" ref="R670:S683" si="148">+D670+F670+H670+J670+L670+N670+P670</f>
        <v>0</v>
      </c>
      <c r="S670" s="188">
        <f t="shared" si="148"/>
        <v>0</v>
      </c>
    </row>
    <row r="671" spans="1:19" ht="11.45">
      <c r="A671" s="921"/>
      <c r="B671" s="922"/>
      <c r="C671" s="634" t="s">
        <v>4232</v>
      </c>
      <c r="D671" s="186">
        <v>0</v>
      </c>
      <c r="E671" s="186">
        <v>0</v>
      </c>
      <c r="F671" s="186">
        <v>0</v>
      </c>
      <c r="G671" s="186">
        <v>0</v>
      </c>
      <c r="H671" s="186">
        <v>0</v>
      </c>
      <c r="I671" s="187">
        <v>0</v>
      </c>
      <c r="J671" s="187">
        <v>0</v>
      </c>
      <c r="K671" s="187">
        <v>0</v>
      </c>
      <c r="L671" s="187">
        <v>0</v>
      </c>
      <c r="M671" s="187">
        <v>0</v>
      </c>
      <c r="N671" s="186">
        <v>0</v>
      </c>
      <c r="O671" s="186">
        <v>0</v>
      </c>
      <c r="P671" s="187">
        <v>0</v>
      </c>
      <c r="Q671" s="187">
        <v>0</v>
      </c>
      <c r="R671" s="188">
        <f t="shared" si="148"/>
        <v>0</v>
      </c>
      <c r="S671" s="188">
        <f t="shared" si="148"/>
        <v>0</v>
      </c>
    </row>
    <row r="672" spans="1:19" ht="11.45">
      <c r="A672" s="921"/>
      <c r="B672" s="922"/>
      <c r="C672" s="634" t="s">
        <v>4233</v>
      </c>
      <c r="D672" s="186">
        <v>0</v>
      </c>
      <c r="E672" s="186">
        <v>0</v>
      </c>
      <c r="F672" s="186">
        <v>0</v>
      </c>
      <c r="G672" s="186">
        <v>0</v>
      </c>
      <c r="H672" s="186">
        <v>0</v>
      </c>
      <c r="I672" s="187">
        <v>0</v>
      </c>
      <c r="J672" s="187">
        <v>0</v>
      </c>
      <c r="K672" s="187">
        <v>0</v>
      </c>
      <c r="L672" s="187">
        <v>0</v>
      </c>
      <c r="M672" s="187">
        <v>0</v>
      </c>
      <c r="N672" s="186">
        <v>0</v>
      </c>
      <c r="O672" s="186">
        <v>0</v>
      </c>
      <c r="P672" s="187">
        <v>0</v>
      </c>
      <c r="Q672" s="187">
        <v>0</v>
      </c>
      <c r="R672" s="188">
        <f t="shared" si="148"/>
        <v>0</v>
      </c>
      <c r="S672" s="188">
        <f t="shared" si="148"/>
        <v>0</v>
      </c>
    </row>
    <row r="673" spans="1:19" ht="11.45">
      <c r="A673" s="921"/>
      <c r="B673" s="922"/>
      <c r="C673" s="634" t="s">
        <v>4234</v>
      </c>
      <c r="D673" s="186">
        <v>0</v>
      </c>
      <c r="E673" s="186">
        <v>0</v>
      </c>
      <c r="F673" s="186">
        <v>0</v>
      </c>
      <c r="G673" s="186">
        <v>0</v>
      </c>
      <c r="H673" s="186">
        <v>0</v>
      </c>
      <c r="I673" s="187">
        <v>0</v>
      </c>
      <c r="J673" s="187">
        <v>0</v>
      </c>
      <c r="K673" s="187">
        <v>0</v>
      </c>
      <c r="L673" s="187">
        <v>0</v>
      </c>
      <c r="M673" s="187">
        <v>0</v>
      </c>
      <c r="N673" s="186">
        <v>0</v>
      </c>
      <c r="O673" s="186">
        <v>0</v>
      </c>
      <c r="P673" s="187">
        <v>0</v>
      </c>
      <c r="Q673" s="187">
        <v>0</v>
      </c>
      <c r="R673" s="188">
        <f t="shared" si="148"/>
        <v>0</v>
      </c>
      <c r="S673" s="188">
        <f t="shared" si="148"/>
        <v>0</v>
      </c>
    </row>
    <row r="674" spans="1:19" ht="11.45">
      <c r="A674" s="921"/>
      <c r="B674" s="922"/>
      <c r="C674" s="635" t="s">
        <v>4235</v>
      </c>
      <c r="D674" s="186">
        <v>0</v>
      </c>
      <c r="E674" s="186">
        <v>0</v>
      </c>
      <c r="F674" s="186">
        <v>0</v>
      </c>
      <c r="G674" s="186">
        <v>0</v>
      </c>
      <c r="H674" s="186">
        <v>0</v>
      </c>
      <c r="I674" s="187">
        <v>0</v>
      </c>
      <c r="J674" s="187">
        <v>0</v>
      </c>
      <c r="K674" s="187">
        <v>0</v>
      </c>
      <c r="L674" s="187">
        <v>0</v>
      </c>
      <c r="M674" s="187">
        <v>0</v>
      </c>
      <c r="N674" s="186">
        <v>0</v>
      </c>
      <c r="O674" s="186">
        <v>0</v>
      </c>
      <c r="P674" s="187">
        <v>0</v>
      </c>
      <c r="Q674" s="187">
        <v>0</v>
      </c>
      <c r="R674" s="188">
        <f t="shared" si="148"/>
        <v>0</v>
      </c>
      <c r="S674" s="188">
        <f t="shared" si="148"/>
        <v>0</v>
      </c>
    </row>
    <row r="675" spans="1:19" ht="12">
      <c r="A675" s="921"/>
      <c r="B675" s="922"/>
      <c r="C675" s="636" t="s">
        <v>4236</v>
      </c>
      <c r="D675" s="189">
        <f t="shared" ref="D675:M675" si="149">SUM(D669:D674)</f>
        <v>0</v>
      </c>
      <c r="E675" s="189">
        <f t="shared" si="149"/>
        <v>0</v>
      </c>
      <c r="F675" s="189">
        <f t="shared" si="149"/>
        <v>0</v>
      </c>
      <c r="G675" s="189">
        <f t="shared" si="149"/>
        <v>0</v>
      </c>
      <c r="H675" s="189">
        <f t="shared" si="149"/>
        <v>0</v>
      </c>
      <c r="I675" s="189">
        <f t="shared" si="149"/>
        <v>0</v>
      </c>
      <c r="J675" s="189">
        <f t="shared" si="149"/>
        <v>0</v>
      </c>
      <c r="K675" s="189">
        <f t="shared" si="149"/>
        <v>0</v>
      </c>
      <c r="L675" s="189">
        <f t="shared" si="149"/>
        <v>0</v>
      </c>
      <c r="M675" s="189">
        <f t="shared" si="149"/>
        <v>0</v>
      </c>
      <c r="N675" s="189">
        <f>SUM(N669:N674)</f>
        <v>0</v>
      </c>
      <c r="O675" s="189">
        <f>SUM(O669:O674)</f>
        <v>0</v>
      </c>
      <c r="P675" s="189">
        <f>SUM(P669:P674)</f>
        <v>0</v>
      </c>
      <c r="Q675" s="189">
        <f>SUM(Q669:Q674)</f>
        <v>0</v>
      </c>
      <c r="R675" s="189">
        <f t="shared" si="148"/>
        <v>0</v>
      </c>
      <c r="S675" s="189">
        <f t="shared" si="148"/>
        <v>0</v>
      </c>
    </row>
    <row r="676" spans="1:19" ht="11.45">
      <c r="A676" s="921"/>
      <c r="B676" s="922"/>
      <c r="C676" s="637" t="s">
        <v>4237</v>
      </c>
      <c r="D676" s="186">
        <v>0</v>
      </c>
      <c r="E676" s="186">
        <v>0</v>
      </c>
      <c r="F676" s="186">
        <v>0</v>
      </c>
      <c r="G676" s="186">
        <v>0</v>
      </c>
      <c r="H676" s="186">
        <v>0</v>
      </c>
      <c r="I676" s="187">
        <v>0</v>
      </c>
      <c r="J676" s="187">
        <v>0</v>
      </c>
      <c r="K676" s="187">
        <v>0</v>
      </c>
      <c r="L676" s="187">
        <v>0</v>
      </c>
      <c r="M676" s="187">
        <v>0</v>
      </c>
      <c r="N676" s="186">
        <v>0</v>
      </c>
      <c r="O676" s="186">
        <v>0</v>
      </c>
      <c r="P676" s="187">
        <v>0</v>
      </c>
      <c r="Q676" s="187">
        <v>0</v>
      </c>
      <c r="R676" s="188">
        <f t="shared" si="148"/>
        <v>0</v>
      </c>
      <c r="S676" s="188">
        <f t="shared" si="148"/>
        <v>0</v>
      </c>
    </row>
    <row r="677" spans="1:19" ht="11.45">
      <c r="A677" s="921"/>
      <c r="B677" s="922"/>
      <c r="C677" s="637" t="s">
        <v>4238</v>
      </c>
      <c r="D677" s="186">
        <v>0</v>
      </c>
      <c r="E677" s="186">
        <v>0</v>
      </c>
      <c r="F677" s="186">
        <v>0</v>
      </c>
      <c r="G677" s="186">
        <v>0</v>
      </c>
      <c r="H677" s="186">
        <v>0</v>
      </c>
      <c r="I677" s="187">
        <v>0</v>
      </c>
      <c r="J677" s="187">
        <v>0</v>
      </c>
      <c r="K677" s="187">
        <v>0</v>
      </c>
      <c r="L677" s="187">
        <v>0</v>
      </c>
      <c r="M677" s="187">
        <v>0</v>
      </c>
      <c r="N677" s="186">
        <v>0</v>
      </c>
      <c r="O677" s="186">
        <v>0</v>
      </c>
      <c r="P677" s="187">
        <v>0</v>
      </c>
      <c r="Q677" s="187">
        <v>0</v>
      </c>
      <c r="R677" s="188">
        <f t="shared" si="148"/>
        <v>0</v>
      </c>
      <c r="S677" s="188">
        <f t="shared" si="148"/>
        <v>0</v>
      </c>
    </row>
    <row r="678" spans="1:19" ht="11.45">
      <c r="A678" s="921"/>
      <c r="B678" s="922"/>
      <c r="C678" s="638" t="s">
        <v>4239</v>
      </c>
      <c r="D678" s="186">
        <v>0</v>
      </c>
      <c r="E678" s="186">
        <v>0</v>
      </c>
      <c r="F678" s="186">
        <v>0</v>
      </c>
      <c r="G678" s="186">
        <v>0</v>
      </c>
      <c r="H678" s="186">
        <v>0</v>
      </c>
      <c r="I678" s="187">
        <v>0</v>
      </c>
      <c r="J678" s="187">
        <v>0</v>
      </c>
      <c r="K678" s="187">
        <v>0</v>
      </c>
      <c r="L678" s="187">
        <v>0</v>
      </c>
      <c r="M678" s="187">
        <v>0</v>
      </c>
      <c r="N678" s="186">
        <v>0</v>
      </c>
      <c r="O678" s="186">
        <v>0</v>
      </c>
      <c r="P678" s="187">
        <v>0</v>
      </c>
      <c r="Q678" s="187">
        <v>0</v>
      </c>
      <c r="R678" s="188">
        <f t="shared" si="148"/>
        <v>0</v>
      </c>
      <c r="S678" s="188">
        <f t="shared" si="148"/>
        <v>0</v>
      </c>
    </row>
    <row r="679" spans="1:19" ht="11.45">
      <c r="A679" s="921"/>
      <c r="B679" s="922"/>
      <c r="C679" s="638" t="s">
        <v>4240</v>
      </c>
      <c r="D679" s="186">
        <v>0</v>
      </c>
      <c r="E679" s="186">
        <v>0</v>
      </c>
      <c r="F679" s="186">
        <v>0</v>
      </c>
      <c r="G679" s="186">
        <v>0</v>
      </c>
      <c r="H679" s="186">
        <v>0</v>
      </c>
      <c r="I679" s="187">
        <v>0</v>
      </c>
      <c r="J679" s="187">
        <v>0</v>
      </c>
      <c r="K679" s="187">
        <v>0</v>
      </c>
      <c r="L679" s="187">
        <v>0</v>
      </c>
      <c r="M679" s="187">
        <v>0</v>
      </c>
      <c r="N679" s="186">
        <v>0</v>
      </c>
      <c r="O679" s="186">
        <v>0</v>
      </c>
      <c r="P679" s="187">
        <v>0</v>
      </c>
      <c r="Q679" s="187">
        <v>0</v>
      </c>
      <c r="R679" s="188">
        <f t="shared" si="148"/>
        <v>0</v>
      </c>
      <c r="S679" s="188">
        <f t="shared" si="148"/>
        <v>0</v>
      </c>
    </row>
    <row r="680" spans="1:19" ht="11.45">
      <c r="A680" s="921"/>
      <c r="B680" s="922"/>
      <c r="C680" s="638" t="s">
        <v>4241</v>
      </c>
      <c r="D680" s="186">
        <v>0</v>
      </c>
      <c r="E680" s="186">
        <v>0</v>
      </c>
      <c r="F680" s="186">
        <v>0</v>
      </c>
      <c r="G680" s="186">
        <v>0</v>
      </c>
      <c r="H680" s="186">
        <v>0</v>
      </c>
      <c r="I680" s="187">
        <v>0</v>
      </c>
      <c r="J680" s="187">
        <v>0</v>
      </c>
      <c r="K680" s="187">
        <v>0</v>
      </c>
      <c r="L680" s="187">
        <v>0</v>
      </c>
      <c r="M680" s="187">
        <v>0</v>
      </c>
      <c r="N680" s="186">
        <v>0</v>
      </c>
      <c r="O680" s="186">
        <v>0</v>
      </c>
      <c r="P680" s="187">
        <v>0</v>
      </c>
      <c r="Q680" s="187">
        <v>0</v>
      </c>
      <c r="R680" s="188">
        <f t="shared" si="148"/>
        <v>0</v>
      </c>
      <c r="S680" s="188">
        <f t="shared" si="148"/>
        <v>0</v>
      </c>
    </row>
    <row r="681" spans="1:19" ht="11.45">
      <c r="A681" s="921"/>
      <c r="B681" s="922"/>
      <c r="C681" s="638" t="s">
        <v>4242</v>
      </c>
      <c r="D681" s="186">
        <v>0</v>
      </c>
      <c r="E681" s="186">
        <v>0</v>
      </c>
      <c r="F681" s="186">
        <v>0</v>
      </c>
      <c r="G681" s="186">
        <v>0</v>
      </c>
      <c r="H681" s="186">
        <v>0</v>
      </c>
      <c r="I681" s="187">
        <v>0</v>
      </c>
      <c r="J681" s="187">
        <v>0</v>
      </c>
      <c r="K681" s="187">
        <v>0</v>
      </c>
      <c r="L681" s="187">
        <v>0</v>
      </c>
      <c r="M681" s="187">
        <v>0</v>
      </c>
      <c r="N681" s="186">
        <v>0</v>
      </c>
      <c r="O681" s="186">
        <v>0</v>
      </c>
      <c r="P681" s="187">
        <v>0</v>
      </c>
      <c r="Q681" s="187">
        <v>0</v>
      </c>
      <c r="R681" s="188">
        <f t="shared" si="148"/>
        <v>0</v>
      </c>
      <c r="S681" s="188">
        <f t="shared" si="148"/>
        <v>0</v>
      </c>
    </row>
    <row r="682" spans="1:19" ht="11.45">
      <c r="A682" s="921"/>
      <c r="B682" s="922"/>
      <c r="C682" s="638" t="s">
        <v>4243</v>
      </c>
      <c r="D682" s="186">
        <v>0</v>
      </c>
      <c r="E682" s="186">
        <v>0</v>
      </c>
      <c r="F682" s="186">
        <v>0</v>
      </c>
      <c r="G682" s="186">
        <v>0</v>
      </c>
      <c r="H682" s="186">
        <v>0</v>
      </c>
      <c r="I682" s="187">
        <v>0</v>
      </c>
      <c r="J682" s="187">
        <v>0</v>
      </c>
      <c r="K682" s="187">
        <v>0</v>
      </c>
      <c r="L682" s="187">
        <v>0</v>
      </c>
      <c r="M682" s="187">
        <v>0</v>
      </c>
      <c r="N682" s="186">
        <v>24</v>
      </c>
      <c r="O682" s="186">
        <v>25</v>
      </c>
      <c r="P682" s="187">
        <v>0</v>
      </c>
      <c r="Q682" s="187">
        <v>0</v>
      </c>
      <c r="R682" s="188">
        <f t="shared" si="148"/>
        <v>24</v>
      </c>
      <c r="S682" s="188">
        <f t="shared" si="148"/>
        <v>25</v>
      </c>
    </row>
    <row r="683" spans="1:19" ht="12">
      <c r="A683" s="921"/>
      <c r="B683" s="922"/>
      <c r="C683" s="636" t="s">
        <v>4244</v>
      </c>
      <c r="D683" s="189">
        <f t="shared" ref="D683:Q683" si="150">SUM(D675:D682)</f>
        <v>0</v>
      </c>
      <c r="E683" s="189">
        <f t="shared" si="150"/>
        <v>0</v>
      </c>
      <c r="F683" s="189">
        <f t="shared" si="150"/>
        <v>0</v>
      </c>
      <c r="G683" s="189">
        <f t="shared" si="150"/>
        <v>0</v>
      </c>
      <c r="H683" s="189">
        <f t="shared" si="150"/>
        <v>0</v>
      </c>
      <c r="I683" s="189">
        <f t="shared" si="150"/>
        <v>0</v>
      </c>
      <c r="J683" s="189">
        <f t="shared" si="150"/>
        <v>0</v>
      </c>
      <c r="K683" s="189">
        <f t="shared" si="150"/>
        <v>0</v>
      </c>
      <c r="L683" s="189">
        <f t="shared" si="150"/>
        <v>0</v>
      </c>
      <c r="M683" s="189">
        <f t="shared" si="150"/>
        <v>0</v>
      </c>
      <c r="N683" s="189">
        <f t="shared" si="150"/>
        <v>24</v>
      </c>
      <c r="O683" s="189">
        <f t="shared" si="150"/>
        <v>25</v>
      </c>
      <c r="P683" s="189">
        <f t="shared" si="150"/>
        <v>0</v>
      </c>
      <c r="Q683" s="189">
        <f t="shared" si="150"/>
        <v>0</v>
      </c>
      <c r="R683" s="189">
        <f t="shared" si="148"/>
        <v>24</v>
      </c>
      <c r="S683" s="189">
        <f>+E683+G683+I683+K683+M683+O683+Q683</f>
        <v>25</v>
      </c>
    </row>
    <row r="684" spans="1:19" ht="11.45">
      <c r="A684" s="921"/>
      <c r="B684" s="922"/>
      <c r="C684" s="639" t="s">
        <v>4245</v>
      </c>
      <c r="D684" s="605">
        <v>0</v>
      </c>
      <c r="E684" s="605">
        <v>0</v>
      </c>
      <c r="F684" s="605">
        <v>0</v>
      </c>
      <c r="G684" s="605">
        <v>0</v>
      </c>
      <c r="H684" s="606">
        <v>0</v>
      </c>
      <c r="I684" s="605">
        <v>0</v>
      </c>
      <c r="J684" s="605">
        <v>0</v>
      </c>
      <c r="K684" s="605">
        <v>0</v>
      </c>
      <c r="L684" s="606">
        <v>0</v>
      </c>
      <c r="M684" s="606">
        <v>0</v>
      </c>
      <c r="N684" s="606">
        <v>0</v>
      </c>
      <c r="O684" s="606">
        <v>0</v>
      </c>
      <c r="P684" s="606">
        <v>0</v>
      </c>
      <c r="Q684" s="606">
        <v>0</v>
      </c>
      <c r="R684" s="607">
        <f>+D684+F684+H684+J684+L684+N684+P684</f>
        <v>0</v>
      </c>
      <c r="S684" s="607">
        <f>+E684+G684+I684+K684+M684+O684+Q684</f>
        <v>0</v>
      </c>
    </row>
    <row r="685" spans="1:19" ht="11.45">
      <c r="A685" s="921"/>
      <c r="B685" s="922"/>
      <c r="C685" s="635" t="s">
        <v>4246</v>
      </c>
      <c r="D685" s="606">
        <v>0</v>
      </c>
      <c r="E685" s="606">
        <v>0</v>
      </c>
      <c r="F685" s="606">
        <v>0</v>
      </c>
      <c r="G685" s="606">
        <v>0</v>
      </c>
      <c r="H685" s="606">
        <v>0</v>
      </c>
      <c r="I685" s="605">
        <v>0</v>
      </c>
      <c r="J685" s="605">
        <v>0</v>
      </c>
      <c r="K685" s="605">
        <v>0</v>
      </c>
      <c r="L685" s="605">
        <v>0</v>
      </c>
      <c r="M685" s="605">
        <v>0</v>
      </c>
      <c r="N685" s="606">
        <v>0</v>
      </c>
      <c r="O685" s="606">
        <v>0</v>
      </c>
      <c r="P685" s="605">
        <v>0</v>
      </c>
      <c r="Q685" s="605">
        <v>0</v>
      </c>
      <c r="R685" s="607">
        <f>+D685+F685+H685+J685+L685+N685+P685</f>
        <v>0</v>
      </c>
      <c r="S685" s="607">
        <f>+E685+G685+I685+K685+M685+O685+Q685</f>
        <v>0</v>
      </c>
    </row>
    <row r="686" spans="1:19" ht="12">
      <c r="A686" s="921"/>
      <c r="B686" s="922"/>
      <c r="C686" s="640"/>
      <c r="D686" s="193">
        <f t="shared" ref="D686:S686" si="151">+D683</f>
        <v>0</v>
      </c>
      <c r="E686" s="193">
        <f t="shared" si="151"/>
        <v>0</v>
      </c>
      <c r="F686" s="193">
        <f t="shared" si="151"/>
        <v>0</v>
      </c>
      <c r="G686" s="193">
        <f t="shared" si="151"/>
        <v>0</v>
      </c>
      <c r="H686" s="193">
        <f t="shared" si="151"/>
        <v>0</v>
      </c>
      <c r="I686" s="193">
        <f t="shared" si="151"/>
        <v>0</v>
      </c>
      <c r="J686" s="193">
        <f t="shared" si="151"/>
        <v>0</v>
      </c>
      <c r="K686" s="193">
        <f t="shared" si="151"/>
        <v>0</v>
      </c>
      <c r="L686" s="193">
        <f t="shared" si="151"/>
        <v>0</v>
      </c>
      <c r="M686" s="193">
        <f t="shared" si="151"/>
        <v>0</v>
      </c>
      <c r="N686" s="193">
        <f t="shared" si="151"/>
        <v>24</v>
      </c>
      <c r="O686" s="193">
        <f t="shared" si="151"/>
        <v>25</v>
      </c>
      <c r="P686" s="193">
        <f t="shared" si="151"/>
        <v>0</v>
      </c>
      <c r="Q686" s="193">
        <f t="shared" si="151"/>
        <v>0</v>
      </c>
      <c r="R686" s="193">
        <f t="shared" si="151"/>
        <v>24</v>
      </c>
      <c r="S686" s="193">
        <f t="shared" si="151"/>
        <v>25</v>
      </c>
    </row>
    <row r="687" spans="1:19" ht="12" customHeight="1">
      <c r="A687" s="921">
        <v>39</v>
      </c>
      <c r="B687" s="922" t="str">
        <f>VLOOKUP(VALUE(A687),Metas!$B$4:$C$5036,2,0)</f>
        <v xml:space="preserve">Mantener por de bajo del 2.7 la tasa de mortalidad por Tuberculosis. </v>
      </c>
      <c r="C687" s="634" t="s">
        <v>4230</v>
      </c>
      <c r="D687" s="186">
        <v>0</v>
      </c>
      <c r="E687" s="186">
        <v>0</v>
      </c>
      <c r="F687" s="186">
        <v>0</v>
      </c>
      <c r="G687" s="186">
        <v>0</v>
      </c>
      <c r="H687" s="186">
        <v>0</v>
      </c>
      <c r="I687" s="187">
        <v>0</v>
      </c>
      <c r="J687" s="187">
        <v>0</v>
      </c>
      <c r="K687" s="187">
        <v>0</v>
      </c>
      <c r="L687" s="187">
        <v>0</v>
      </c>
      <c r="M687" s="187">
        <v>0</v>
      </c>
      <c r="N687" s="186">
        <v>0</v>
      </c>
      <c r="O687" s="186">
        <v>0</v>
      </c>
      <c r="P687" s="187">
        <v>0</v>
      </c>
      <c r="Q687" s="187">
        <v>0</v>
      </c>
      <c r="R687" s="188">
        <f>+D687+F687+H687+J687+L687+N687+P687</f>
        <v>0</v>
      </c>
      <c r="S687" s="188">
        <f>+E687+G687+I687+K687+M687+O687+Q687</f>
        <v>0</v>
      </c>
    </row>
    <row r="688" spans="1:19" ht="11.45">
      <c r="A688" s="921"/>
      <c r="B688" s="922"/>
      <c r="C688" s="634" t="s">
        <v>4231</v>
      </c>
      <c r="D688" s="186">
        <v>0</v>
      </c>
      <c r="E688" s="186">
        <v>0</v>
      </c>
      <c r="F688" s="186">
        <v>0</v>
      </c>
      <c r="G688" s="186">
        <v>0</v>
      </c>
      <c r="H688" s="186">
        <v>0</v>
      </c>
      <c r="I688" s="187">
        <v>0</v>
      </c>
      <c r="J688" s="187">
        <v>0</v>
      </c>
      <c r="K688" s="187">
        <v>0</v>
      </c>
      <c r="L688" s="187">
        <v>0</v>
      </c>
      <c r="M688" s="187">
        <v>0</v>
      </c>
      <c r="N688" s="186">
        <v>0</v>
      </c>
      <c r="O688" s="186">
        <v>0</v>
      </c>
      <c r="P688" s="187">
        <v>0</v>
      </c>
      <c r="Q688" s="187">
        <v>0</v>
      </c>
      <c r="R688" s="188">
        <f t="shared" ref="R688:S701" si="152">+D688+F688+H688+J688+L688+N688+P688</f>
        <v>0</v>
      </c>
      <c r="S688" s="188">
        <f t="shared" si="152"/>
        <v>0</v>
      </c>
    </row>
    <row r="689" spans="1:19" ht="11.45">
      <c r="A689" s="921"/>
      <c r="B689" s="922"/>
      <c r="C689" s="634" t="s">
        <v>4232</v>
      </c>
      <c r="D689" s="186">
        <v>0</v>
      </c>
      <c r="E689" s="186">
        <v>0</v>
      </c>
      <c r="F689" s="186">
        <v>0</v>
      </c>
      <c r="G689" s="186">
        <v>0</v>
      </c>
      <c r="H689" s="186">
        <v>0</v>
      </c>
      <c r="I689" s="187">
        <v>0</v>
      </c>
      <c r="J689" s="187">
        <v>0</v>
      </c>
      <c r="K689" s="187">
        <v>0</v>
      </c>
      <c r="L689" s="187">
        <v>0</v>
      </c>
      <c r="M689" s="187">
        <v>0</v>
      </c>
      <c r="N689" s="186">
        <v>0</v>
      </c>
      <c r="O689" s="186">
        <v>0</v>
      </c>
      <c r="P689" s="187">
        <v>0</v>
      </c>
      <c r="Q689" s="187">
        <v>0</v>
      </c>
      <c r="R689" s="188">
        <f t="shared" si="152"/>
        <v>0</v>
      </c>
      <c r="S689" s="188">
        <f t="shared" si="152"/>
        <v>0</v>
      </c>
    </row>
    <row r="690" spans="1:19" ht="11.45">
      <c r="A690" s="921"/>
      <c r="B690" s="922"/>
      <c r="C690" s="634" t="s">
        <v>4233</v>
      </c>
      <c r="D690" s="186">
        <v>0</v>
      </c>
      <c r="E690" s="186">
        <v>0</v>
      </c>
      <c r="F690" s="186">
        <v>0</v>
      </c>
      <c r="G690" s="186">
        <v>0</v>
      </c>
      <c r="H690" s="186">
        <v>0</v>
      </c>
      <c r="I690" s="187">
        <v>0</v>
      </c>
      <c r="J690" s="187">
        <v>0</v>
      </c>
      <c r="K690" s="187">
        <v>0</v>
      </c>
      <c r="L690" s="187">
        <v>0</v>
      </c>
      <c r="M690" s="187">
        <v>0</v>
      </c>
      <c r="N690" s="186">
        <v>0</v>
      </c>
      <c r="O690" s="186">
        <v>0</v>
      </c>
      <c r="P690" s="187">
        <v>0</v>
      </c>
      <c r="Q690" s="187">
        <v>0</v>
      </c>
      <c r="R690" s="188">
        <f t="shared" si="152"/>
        <v>0</v>
      </c>
      <c r="S690" s="188">
        <f t="shared" si="152"/>
        <v>0</v>
      </c>
    </row>
    <row r="691" spans="1:19" ht="11.45">
      <c r="A691" s="921"/>
      <c r="B691" s="922"/>
      <c r="C691" s="634" t="s">
        <v>4234</v>
      </c>
      <c r="D691" s="186">
        <v>0</v>
      </c>
      <c r="E691" s="186">
        <v>0</v>
      </c>
      <c r="F691" s="186">
        <v>0</v>
      </c>
      <c r="G691" s="186">
        <v>0</v>
      </c>
      <c r="H691" s="186">
        <v>0</v>
      </c>
      <c r="I691" s="187">
        <v>0</v>
      </c>
      <c r="J691" s="187">
        <v>0</v>
      </c>
      <c r="K691" s="187">
        <v>0</v>
      </c>
      <c r="L691" s="187">
        <v>0</v>
      </c>
      <c r="M691" s="187">
        <v>0</v>
      </c>
      <c r="N691" s="186">
        <v>0</v>
      </c>
      <c r="O691" s="186">
        <v>0</v>
      </c>
      <c r="P691" s="187">
        <v>0</v>
      </c>
      <c r="Q691" s="187">
        <v>0</v>
      </c>
      <c r="R691" s="188">
        <f t="shared" si="152"/>
        <v>0</v>
      </c>
      <c r="S691" s="188">
        <f t="shared" si="152"/>
        <v>0</v>
      </c>
    </row>
    <row r="692" spans="1:19" ht="11.45">
      <c r="A692" s="921"/>
      <c r="B692" s="922"/>
      <c r="C692" s="635" t="s">
        <v>4235</v>
      </c>
      <c r="D692" s="186">
        <v>0</v>
      </c>
      <c r="E692" s="186">
        <v>0</v>
      </c>
      <c r="F692" s="186">
        <v>0</v>
      </c>
      <c r="G692" s="186">
        <v>0</v>
      </c>
      <c r="H692" s="186">
        <v>0</v>
      </c>
      <c r="I692" s="187">
        <v>0</v>
      </c>
      <c r="J692" s="187">
        <v>0</v>
      </c>
      <c r="K692" s="187">
        <v>0</v>
      </c>
      <c r="L692" s="187">
        <v>0</v>
      </c>
      <c r="M692" s="187">
        <v>0</v>
      </c>
      <c r="N692" s="186">
        <v>0</v>
      </c>
      <c r="O692" s="186">
        <v>0</v>
      </c>
      <c r="P692" s="187">
        <v>0</v>
      </c>
      <c r="Q692" s="187">
        <v>0</v>
      </c>
      <c r="R692" s="188">
        <f t="shared" si="152"/>
        <v>0</v>
      </c>
      <c r="S692" s="188">
        <f t="shared" si="152"/>
        <v>0</v>
      </c>
    </row>
    <row r="693" spans="1:19" ht="12">
      <c r="A693" s="921"/>
      <c r="B693" s="922"/>
      <c r="C693" s="636" t="s">
        <v>4236</v>
      </c>
      <c r="D693" s="189">
        <f t="shared" ref="D693:M693" si="153">SUM(D687:D692)</f>
        <v>0</v>
      </c>
      <c r="E693" s="189">
        <f t="shared" si="153"/>
        <v>0</v>
      </c>
      <c r="F693" s="189">
        <f t="shared" si="153"/>
        <v>0</v>
      </c>
      <c r="G693" s="189">
        <f t="shared" si="153"/>
        <v>0</v>
      </c>
      <c r="H693" s="189">
        <f t="shared" si="153"/>
        <v>0</v>
      </c>
      <c r="I693" s="189">
        <f t="shared" si="153"/>
        <v>0</v>
      </c>
      <c r="J693" s="189">
        <f t="shared" si="153"/>
        <v>0</v>
      </c>
      <c r="K693" s="189">
        <f t="shared" si="153"/>
        <v>0</v>
      </c>
      <c r="L693" s="189">
        <f t="shared" si="153"/>
        <v>0</v>
      </c>
      <c r="M693" s="189">
        <f t="shared" si="153"/>
        <v>0</v>
      </c>
      <c r="N693" s="189">
        <f>SUM(N687:N692)</f>
        <v>0</v>
      </c>
      <c r="O693" s="189">
        <f>SUM(O687:O692)</f>
        <v>0</v>
      </c>
      <c r="P693" s="189">
        <f>SUM(P687:P692)</f>
        <v>0</v>
      </c>
      <c r="Q693" s="189">
        <f>SUM(Q687:Q692)</f>
        <v>0</v>
      </c>
      <c r="R693" s="189">
        <f t="shared" si="152"/>
        <v>0</v>
      </c>
      <c r="S693" s="189">
        <f t="shared" si="152"/>
        <v>0</v>
      </c>
    </row>
    <row r="694" spans="1:19" ht="11.45">
      <c r="A694" s="921"/>
      <c r="B694" s="922"/>
      <c r="C694" s="637" t="s">
        <v>4237</v>
      </c>
      <c r="D694" s="186">
        <v>0</v>
      </c>
      <c r="E694" s="186">
        <v>0</v>
      </c>
      <c r="F694" s="186">
        <v>0</v>
      </c>
      <c r="G694" s="186">
        <v>0</v>
      </c>
      <c r="H694" s="186">
        <v>0</v>
      </c>
      <c r="I694" s="187">
        <v>0</v>
      </c>
      <c r="J694" s="187">
        <v>0</v>
      </c>
      <c r="K694" s="187">
        <v>0</v>
      </c>
      <c r="L694" s="187">
        <v>0</v>
      </c>
      <c r="M694" s="187">
        <v>0</v>
      </c>
      <c r="N694" s="186">
        <v>0</v>
      </c>
      <c r="O694" s="186">
        <v>0</v>
      </c>
      <c r="P694" s="187">
        <v>0</v>
      </c>
      <c r="Q694" s="187">
        <v>0</v>
      </c>
      <c r="R694" s="188">
        <f t="shared" si="152"/>
        <v>0</v>
      </c>
      <c r="S694" s="188">
        <f t="shared" si="152"/>
        <v>0</v>
      </c>
    </row>
    <row r="695" spans="1:19" ht="11.45">
      <c r="A695" s="921"/>
      <c r="B695" s="922"/>
      <c r="C695" s="637" t="s">
        <v>4238</v>
      </c>
      <c r="D695" s="186">
        <v>0</v>
      </c>
      <c r="E695" s="186">
        <v>0</v>
      </c>
      <c r="F695" s="186">
        <v>0</v>
      </c>
      <c r="G695" s="186">
        <v>0</v>
      </c>
      <c r="H695" s="186">
        <v>0</v>
      </c>
      <c r="I695" s="187">
        <v>0</v>
      </c>
      <c r="J695" s="187">
        <v>0</v>
      </c>
      <c r="K695" s="187">
        <v>0</v>
      </c>
      <c r="L695" s="187">
        <v>0</v>
      </c>
      <c r="M695" s="187">
        <v>0</v>
      </c>
      <c r="N695" s="186">
        <v>0</v>
      </c>
      <c r="O695" s="186">
        <v>0</v>
      </c>
      <c r="P695" s="187">
        <v>0</v>
      </c>
      <c r="Q695" s="187">
        <v>0</v>
      </c>
      <c r="R695" s="188">
        <f t="shared" si="152"/>
        <v>0</v>
      </c>
      <c r="S695" s="188">
        <f t="shared" si="152"/>
        <v>0</v>
      </c>
    </row>
    <row r="696" spans="1:19" ht="11.45">
      <c r="A696" s="921"/>
      <c r="B696" s="922"/>
      <c r="C696" s="638" t="s">
        <v>4239</v>
      </c>
      <c r="D696" s="186">
        <v>0</v>
      </c>
      <c r="E696" s="186">
        <v>0</v>
      </c>
      <c r="F696" s="186">
        <v>0</v>
      </c>
      <c r="G696" s="186">
        <v>0</v>
      </c>
      <c r="H696" s="186">
        <v>1</v>
      </c>
      <c r="I696" s="187">
        <v>3</v>
      </c>
      <c r="J696" s="187">
        <v>7</v>
      </c>
      <c r="K696" s="187">
        <v>0</v>
      </c>
      <c r="L696" s="187">
        <v>1</v>
      </c>
      <c r="M696" s="187">
        <v>8</v>
      </c>
      <c r="N696" s="186">
        <v>24</v>
      </c>
      <c r="O696" s="186">
        <v>9</v>
      </c>
      <c r="P696" s="187">
        <v>14</v>
      </c>
      <c r="Q696" s="187">
        <v>20</v>
      </c>
      <c r="R696" s="188">
        <f t="shared" si="152"/>
        <v>47</v>
      </c>
      <c r="S696" s="188">
        <f t="shared" si="152"/>
        <v>40</v>
      </c>
    </row>
    <row r="697" spans="1:19" ht="11.45">
      <c r="A697" s="921"/>
      <c r="B697" s="922"/>
      <c r="C697" s="638" t="s">
        <v>4240</v>
      </c>
      <c r="D697" s="186">
        <v>0</v>
      </c>
      <c r="E697" s="186">
        <v>0</v>
      </c>
      <c r="F697" s="186">
        <v>0</v>
      </c>
      <c r="G697" s="186">
        <v>0</v>
      </c>
      <c r="H697" s="186">
        <v>1</v>
      </c>
      <c r="I697" s="187">
        <v>3</v>
      </c>
      <c r="J697" s="187">
        <v>7</v>
      </c>
      <c r="K697" s="187">
        <v>0</v>
      </c>
      <c r="L697" s="187">
        <v>1</v>
      </c>
      <c r="M697" s="187">
        <v>8</v>
      </c>
      <c r="N697" s="186">
        <v>24</v>
      </c>
      <c r="O697" s="186">
        <v>9</v>
      </c>
      <c r="P697" s="187">
        <v>14</v>
      </c>
      <c r="Q697" s="187">
        <v>20</v>
      </c>
      <c r="R697" s="188">
        <f t="shared" si="152"/>
        <v>47</v>
      </c>
      <c r="S697" s="188">
        <f t="shared" si="152"/>
        <v>40</v>
      </c>
    </row>
    <row r="698" spans="1:19" ht="11.45">
      <c r="A698" s="921"/>
      <c r="B698" s="922"/>
      <c r="C698" s="638" t="s">
        <v>4241</v>
      </c>
      <c r="D698" s="186">
        <v>0</v>
      </c>
      <c r="E698" s="186">
        <v>0</v>
      </c>
      <c r="F698" s="186">
        <v>0</v>
      </c>
      <c r="G698" s="186">
        <v>0</v>
      </c>
      <c r="H698" s="186">
        <v>0</v>
      </c>
      <c r="I698" s="187">
        <v>0</v>
      </c>
      <c r="J698" s="187">
        <v>0</v>
      </c>
      <c r="K698" s="187">
        <v>0</v>
      </c>
      <c r="L698" s="187">
        <v>0</v>
      </c>
      <c r="M698" s="187">
        <v>0</v>
      </c>
      <c r="N698" s="186">
        <v>0</v>
      </c>
      <c r="O698" s="186">
        <v>0</v>
      </c>
      <c r="P698" s="187">
        <v>0</v>
      </c>
      <c r="Q698" s="187">
        <v>0</v>
      </c>
      <c r="R698" s="188">
        <f t="shared" si="152"/>
        <v>0</v>
      </c>
      <c r="S698" s="188">
        <f t="shared" si="152"/>
        <v>0</v>
      </c>
    </row>
    <row r="699" spans="1:19" ht="11.45">
      <c r="A699" s="921"/>
      <c r="B699" s="922"/>
      <c r="C699" s="638" t="s">
        <v>4242</v>
      </c>
      <c r="D699" s="186">
        <v>0</v>
      </c>
      <c r="E699" s="186">
        <v>0</v>
      </c>
      <c r="F699" s="186">
        <v>0</v>
      </c>
      <c r="G699" s="186">
        <v>0</v>
      </c>
      <c r="H699" s="186">
        <v>0</v>
      </c>
      <c r="I699" s="187">
        <v>0</v>
      </c>
      <c r="J699" s="187">
        <v>0</v>
      </c>
      <c r="K699" s="187">
        <v>0</v>
      </c>
      <c r="L699" s="187">
        <v>0</v>
      </c>
      <c r="M699" s="187">
        <v>0</v>
      </c>
      <c r="N699" s="186">
        <v>0</v>
      </c>
      <c r="O699" s="186">
        <v>0</v>
      </c>
      <c r="P699" s="187">
        <v>0</v>
      </c>
      <c r="Q699" s="187">
        <v>0</v>
      </c>
      <c r="R699" s="188">
        <f t="shared" si="152"/>
        <v>0</v>
      </c>
      <c r="S699" s="188">
        <f t="shared" si="152"/>
        <v>0</v>
      </c>
    </row>
    <row r="700" spans="1:19" ht="11.45">
      <c r="A700" s="921"/>
      <c r="B700" s="922"/>
      <c r="C700" s="638" t="s">
        <v>4243</v>
      </c>
      <c r="D700" s="186">
        <v>0</v>
      </c>
      <c r="E700" s="186">
        <v>0</v>
      </c>
      <c r="F700" s="186">
        <v>0</v>
      </c>
      <c r="G700" s="186">
        <v>0</v>
      </c>
      <c r="H700" s="186">
        <v>11</v>
      </c>
      <c r="I700" s="187">
        <v>7</v>
      </c>
      <c r="J700" s="187">
        <v>43</v>
      </c>
      <c r="K700" s="187">
        <v>42</v>
      </c>
      <c r="L700" s="187">
        <v>74</v>
      </c>
      <c r="M700" s="187">
        <v>156</v>
      </c>
      <c r="N700" s="186">
        <v>173</v>
      </c>
      <c r="O700" s="186">
        <v>523</v>
      </c>
      <c r="P700" s="187">
        <v>109</v>
      </c>
      <c r="Q700" s="187">
        <v>111</v>
      </c>
      <c r="R700" s="188">
        <f t="shared" si="152"/>
        <v>410</v>
      </c>
      <c r="S700" s="188">
        <f t="shared" si="152"/>
        <v>839</v>
      </c>
    </row>
    <row r="701" spans="1:19" ht="12">
      <c r="A701" s="921"/>
      <c r="B701" s="922"/>
      <c r="C701" s="636" t="s">
        <v>4244</v>
      </c>
      <c r="D701" s="189">
        <f t="shared" ref="D701:Q701" si="154">SUM(D693:D700)</f>
        <v>0</v>
      </c>
      <c r="E701" s="189">
        <f t="shared" si="154"/>
        <v>0</v>
      </c>
      <c r="F701" s="189">
        <f t="shared" si="154"/>
        <v>0</v>
      </c>
      <c r="G701" s="189">
        <f t="shared" si="154"/>
        <v>0</v>
      </c>
      <c r="H701" s="189">
        <f t="shared" si="154"/>
        <v>13</v>
      </c>
      <c r="I701" s="189">
        <f t="shared" si="154"/>
        <v>13</v>
      </c>
      <c r="J701" s="189">
        <f t="shared" si="154"/>
        <v>57</v>
      </c>
      <c r="K701" s="189">
        <f t="shared" si="154"/>
        <v>42</v>
      </c>
      <c r="L701" s="189">
        <f t="shared" si="154"/>
        <v>76</v>
      </c>
      <c r="M701" s="189">
        <f t="shared" si="154"/>
        <v>172</v>
      </c>
      <c r="N701" s="189">
        <f t="shared" si="154"/>
        <v>221</v>
      </c>
      <c r="O701" s="189">
        <f t="shared" si="154"/>
        <v>541</v>
      </c>
      <c r="P701" s="189">
        <f t="shared" si="154"/>
        <v>137</v>
      </c>
      <c r="Q701" s="189">
        <f t="shared" si="154"/>
        <v>151</v>
      </c>
      <c r="R701" s="189">
        <f t="shared" si="152"/>
        <v>504</v>
      </c>
      <c r="S701" s="189">
        <f>+E701+G701+I701+K701+M701+O701+Q701</f>
        <v>919</v>
      </c>
    </row>
    <row r="702" spans="1:19" ht="11.45">
      <c r="A702" s="921"/>
      <c r="B702" s="922"/>
      <c r="C702" s="639" t="s">
        <v>4245</v>
      </c>
      <c r="D702" s="605">
        <v>0</v>
      </c>
      <c r="E702" s="605">
        <v>0</v>
      </c>
      <c r="F702" s="605">
        <v>0</v>
      </c>
      <c r="G702" s="605">
        <v>0</v>
      </c>
      <c r="H702" s="606">
        <v>0</v>
      </c>
      <c r="I702" s="605">
        <v>0</v>
      </c>
      <c r="J702" s="605">
        <v>0</v>
      </c>
      <c r="K702" s="605">
        <v>0</v>
      </c>
      <c r="L702" s="606">
        <v>0</v>
      </c>
      <c r="M702" s="606">
        <v>0</v>
      </c>
      <c r="N702" s="606">
        <v>0</v>
      </c>
      <c r="O702" s="606">
        <v>0</v>
      </c>
      <c r="P702" s="606">
        <v>1</v>
      </c>
      <c r="Q702" s="606">
        <v>0</v>
      </c>
      <c r="R702" s="607">
        <f>+D702+F702+H702+J702+L702+N702+P702</f>
        <v>1</v>
      </c>
      <c r="S702" s="607">
        <f>+E702+G702+I702+K702+M702+O702+Q702</f>
        <v>0</v>
      </c>
    </row>
    <row r="703" spans="1:19" ht="11.45">
      <c r="A703" s="921"/>
      <c r="B703" s="922"/>
      <c r="C703" s="635" t="s">
        <v>4246</v>
      </c>
      <c r="D703" s="606">
        <v>0</v>
      </c>
      <c r="E703" s="606">
        <v>0</v>
      </c>
      <c r="F703" s="606">
        <v>0</v>
      </c>
      <c r="G703" s="606">
        <v>0</v>
      </c>
      <c r="H703" s="606">
        <v>0</v>
      </c>
      <c r="I703" s="605">
        <v>0</v>
      </c>
      <c r="J703" s="605">
        <v>0</v>
      </c>
      <c r="K703" s="605">
        <v>0</v>
      </c>
      <c r="L703" s="605">
        <v>0</v>
      </c>
      <c r="M703" s="605">
        <v>0</v>
      </c>
      <c r="N703" s="606">
        <v>0</v>
      </c>
      <c r="O703" s="606">
        <v>0</v>
      </c>
      <c r="P703" s="605">
        <v>0</v>
      </c>
      <c r="Q703" s="605">
        <v>0</v>
      </c>
      <c r="R703" s="607">
        <f>+D703+F703+H703+J703+L703+N703+P703</f>
        <v>0</v>
      </c>
      <c r="S703" s="607">
        <f>+E703+G703+I703+K703+M703+O703+Q703</f>
        <v>0</v>
      </c>
    </row>
    <row r="704" spans="1:19" ht="12">
      <c r="A704" s="921"/>
      <c r="B704" s="922"/>
      <c r="C704" s="640"/>
      <c r="D704" s="193">
        <f t="shared" ref="D704:S704" si="155">+D701</f>
        <v>0</v>
      </c>
      <c r="E704" s="193">
        <f t="shared" si="155"/>
        <v>0</v>
      </c>
      <c r="F704" s="193">
        <f t="shared" si="155"/>
        <v>0</v>
      </c>
      <c r="G704" s="193">
        <f t="shared" si="155"/>
        <v>0</v>
      </c>
      <c r="H704" s="193">
        <f t="shared" si="155"/>
        <v>13</v>
      </c>
      <c r="I704" s="193">
        <f t="shared" si="155"/>
        <v>13</v>
      </c>
      <c r="J704" s="193">
        <f t="shared" si="155"/>
        <v>57</v>
      </c>
      <c r="K704" s="193">
        <f t="shared" si="155"/>
        <v>42</v>
      </c>
      <c r="L704" s="193">
        <f t="shared" si="155"/>
        <v>76</v>
      </c>
      <c r="M704" s="193">
        <f t="shared" si="155"/>
        <v>172</v>
      </c>
      <c r="N704" s="193">
        <f t="shared" si="155"/>
        <v>221</v>
      </c>
      <c r="O704" s="193">
        <f t="shared" si="155"/>
        <v>541</v>
      </c>
      <c r="P704" s="193">
        <f t="shared" si="155"/>
        <v>137</v>
      </c>
      <c r="Q704" s="193">
        <f t="shared" si="155"/>
        <v>151</v>
      </c>
      <c r="R704" s="193">
        <f t="shared" si="155"/>
        <v>504</v>
      </c>
      <c r="S704" s="193">
        <f t="shared" si="155"/>
        <v>919</v>
      </c>
    </row>
    <row r="705" spans="1:19" ht="12" customHeight="1">
      <c r="A705" s="921">
        <v>40</v>
      </c>
      <c r="B705" s="922" t="str">
        <f>VLOOKUP(VALUE(A705),Metas!$B$4:$C$5036,2,0)</f>
        <v>Implementar 1 red intersectorial y comunitaria de salud ambiental por localidad.</v>
      </c>
      <c r="C705" s="634" t="s">
        <v>4230</v>
      </c>
      <c r="D705" s="186">
        <v>0</v>
      </c>
      <c r="E705" s="186">
        <v>0</v>
      </c>
      <c r="F705" s="186">
        <v>0</v>
      </c>
      <c r="G705" s="186">
        <v>0</v>
      </c>
      <c r="H705" s="186">
        <v>0</v>
      </c>
      <c r="I705" s="187">
        <v>0</v>
      </c>
      <c r="J705" s="187">
        <v>0</v>
      </c>
      <c r="K705" s="187">
        <v>0</v>
      </c>
      <c r="L705" s="187">
        <v>0</v>
      </c>
      <c r="M705" s="187">
        <v>0</v>
      </c>
      <c r="N705" s="186">
        <v>0</v>
      </c>
      <c r="O705" s="186">
        <v>0</v>
      </c>
      <c r="P705" s="187">
        <v>1</v>
      </c>
      <c r="Q705" s="187">
        <v>0</v>
      </c>
      <c r="R705" s="188">
        <f>+D705+F705+H705+J705+L705+N705+P705</f>
        <v>1</v>
      </c>
      <c r="S705" s="188">
        <f>+E705+G705+I705+K705+M705+O705+Q705</f>
        <v>0</v>
      </c>
    </row>
    <row r="706" spans="1:19" ht="11.45">
      <c r="A706" s="921"/>
      <c r="B706" s="922"/>
      <c r="C706" s="634" t="s">
        <v>4231</v>
      </c>
      <c r="D706" s="186">
        <v>0</v>
      </c>
      <c r="E706" s="186">
        <v>0</v>
      </c>
      <c r="F706" s="186">
        <v>0</v>
      </c>
      <c r="G706" s="186">
        <v>0</v>
      </c>
      <c r="H706" s="186">
        <v>0</v>
      </c>
      <c r="I706" s="187">
        <v>0</v>
      </c>
      <c r="J706" s="187">
        <v>0</v>
      </c>
      <c r="K706" s="187">
        <v>0</v>
      </c>
      <c r="L706" s="187">
        <v>0</v>
      </c>
      <c r="M706" s="187">
        <v>0</v>
      </c>
      <c r="N706" s="186">
        <v>0</v>
      </c>
      <c r="O706" s="186">
        <v>0</v>
      </c>
      <c r="P706" s="187">
        <v>0</v>
      </c>
      <c r="Q706" s="187">
        <v>0</v>
      </c>
      <c r="R706" s="188">
        <f t="shared" ref="R706:S719" si="156">+D706+F706+H706+J706+L706+N706+P706</f>
        <v>0</v>
      </c>
      <c r="S706" s="188">
        <f t="shared" si="156"/>
        <v>0</v>
      </c>
    </row>
    <row r="707" spans="1:19" ht="11.45">
      <c r="A707" s="921"/>
      <c r="B707" s="922"/>
      <c r="C707" s="634" t="s">
        <v>4232</v>
      </c>
      <c r="D707" s="186">
        <v>0</v>
      </c>
      <c r="E707" s="186">
        <v>0</v>
      </c>
      <c r="F707" s="186">
        <v>0</v>
      </c>
      <c r="G707" s="186">
        <v>0</v>
      </c>
      <c r="H707" s="186">
        <v>0</v>
      </c>
      <c r="I707" s="187">
        <v>0</v>
      </c>
      <c r="J707" s="187">
        <v>0</v>
      </c>
      <c r="K707" s="187">
        <v>0</v>
      </c>
      <c r="L707" s="187">
        <v>0</v>
      </c>
      <c r="M707" s="187">
        <v>0</v>
      </c>
      <c r="N707" s="186">
        <v>0</v>
      </c>
      <c r="O707" s="186">
        <v>0</v>
      </c>
      <c r="P707" s="187">
        <v>0</v>
      </c>
      <c r="Q707" s="187">
        <v>0</v>
      </c>
      <c r="R707" s="188">
        <f t="shared" si="156"/>
        <v>0</v>
      </c>
      <c r="S707" s="188">
        <f t="shared" si="156"/>
        <v>0</v>
      </c>
    </row>
    <row r="708" spans="1:19" ht="11.45">
      <c r="A708" s="921"/>
      <c r="B708" s="922"/>
      <c r="C708" s="634" t="s">
        <v>4233</v>
      </c>
      <c r="D708" s="186">
        <v>0</v>
      </c>
      <c r="E708" s="186">
        <v>0</v>
      </c>
      <c r="F708" s="186">
        <v>0</v>
      </c>
      <c r="G708" s="186">
        <v>0</v>
      </c>
      <c r="H708" s="186">
        <v>0</v>
      </c>
      <c r="I708" s="187">
        <v>0</v>
      </c>
      <c r="J708" s="187">
        <v>0</v>
      </c>
      <c r="K708" s="187">
        <v>0</v>
      </c>
      <c r="L708" s="187">
        <v>0</v>
      </c>
      <c r="M708" s="187">
        <v>0</v>
      </c>
      <c r="N708" s="186">
        <v>0</v>
      </c>
      <c r="O708" s="186">
        <v>0</v>
      </c>
      <c r="P708" s="187">
        <v>0</v>
      </c>
      <c r="Q708" s="187">
        <v>0</v>
      </c>
      <c r="R708" s="188">
        <f t="shared" si="156"/>
        <v>0</v>
      </c>
      <c r="S708" s="188">
        <f t="shared" si="156"/>
        <v>0</v>
      </c>
    </row>
    <row r="709" spans="1:19" ht="11.45">
      <c r="A709" s="921"/>
      <c r="B709" s="922"/>
      <c r="C709" s="634" t="s">
        <v>4234</v>
      </c>
      <c r="D709" s="186">
        <v>0</v>
      </c>
      <c r="E709" s="186">
        <v>0</v>
      </c>
      <c r="F709" s="186">
        <v>0</v>
      </c>
      <c r="G709" s="186">
        <v>0</v>
      </c>
      <c r="H709" s="186">
        <v>0</v>
      </c>
      <c r="I709" s="187">
        <v>0</v>
      </c>
      <c r="J709" s="187">
        <v>0</v>
      </c>
      <c r="K709" s="187">
        <v>0</v>
      </c>
      <c r="L709" s="187">
        <v>0</v>
      </c>
      <c r="M709" s="187">
        <v>0</v>
      </c>
      <c r="N709" s="186">
        <v>0</v>
      </c>
      <c r="O709" s="186">
        <v>0</v>
      </c>
      <c r="P709" s="187">
        <v>0</v>
      </c>
      <c r="Q709" s="187">
        <v>0</v>
      </c>
      <c r="R709" s="188">
        <f t="shared" si="156"/>
        <v>0</v>
      </c>
      <c r="S709" s="188">
        <f t="shared" si="156"/>
        <v>0</v>
      </c>
    </row>
    <row r="710" spans="1:19" ht="11.45">
      <c r="A710" s="921"/>
      <c r="B710" s="922"/>
      <c r="C710" s="635" t="s">
        <v>4235</v>
      </c>
      <c r="D710" s="186">
        <v>0</v>
      </c>
      <c r="E710" s="186">
        <v>0</v>
      </c>
      <c r="F710" s="186">
        <v>0</v>
      </c>
      <c r="G710" s="186">
        <v>0</v>
      </c>
      <c r="H710" s="186">
        <v>0</v>
      </c>
      <c r="I710" s="187">
        <v>0</v>
      </c>
      <c r="J710" s="187">
        <v>0</v>
      </c>
      <c r="K710" s="187">
        <v>0</v>
      </c>
      <c r="L710" s="187">
        <v>0</v>
      </c>
      <c r="M710" s="187">
        <v>0</v>
      </c>
      <c r="N710" s="186">
        <v>0</v>
      </c>
      <c r="O710" s="186">
        <v>0</v>
      </c>
      <c r="P710" s="187">
        <v>0</v>
      </c>
      <c r="Q710" s="187">
        <v>0</v>
      </c>
      <c r="R710" s="188">
        <f t="shared" si="156"/>
        <v>0</v>
      </c>
      <c r="S710" s="188">
        <f t="shared" si="156"/>
        <v>0</v>
      </c>
    </row>
    <row r="711" spans="1:19" ht="12">
      <c r="A711" s="921"/>
      <c r="B711" s="922"/>
      <c r="C711" s="636" t="s">
        <v>4236</v>
      </c>
      <c r="D711" s="189">
        <f t="shared" ref="D711:M711" si="157">SUM(D705:D710)</f>
        <v>0</v>
      </c>
      <c r="E711" s="189">
        <f t="shared" si="157"/>
        <v>0</v>
      </c>
      <c r="F711" s="189">
        <f t="shared" si="157"/>
        <v>0</v>
      </c>
      <c r="G711" s="189">
        <f t="shared" si="157"/>
        <v>0</v>
      </c>
      <c r="H711" s="189">
        <f t="shared" si="157"/>
        <v>0</v>
      </c>
      <c r="I711" s="189">
        <f t="shared" si="157"/>
        <v>0</v>
      </c>
      <c r="J711" s="189">
        <f t="shared" si="157"/>
        <v>0</v>
      </c>
      <c r="K711" s="189">
        <f t="shared" si="157"/>
        <v>0</v>
      </c>
      <c r="L711" s="189">
        <f t="shared" si="157"/>
        <v>0</v>
      </c>
      <c r="M711" s="189">
        <f t="shared" si="157"/>
        <v>0</v>
      </c>
      <c r="N711" s="189">
        <f>SUM(N705:N710)</f>
        <v>0</v>
      </c>
      <c r="O711" s="189">
        <f>SUM(O705:O710)</f>
        <v>0</v>
      </c>
      <c r="P711" s="189">
        <f>SUM(P705:P710)</f>
        <v>1</v>
      </c>
      <c r="Q711" s="189">
        <f>SUM(Q705:Q710)</f>
        <v>0</v>
      </c>
      <c r="R711" s="189">
        <f t="shared" si="156"/>
        <v>1</v>
      </c>
      <c r="S711" s="189">
        <f t="shared" si="156"/>
        <v>0</v>
      </c>
    </row>
    <row r="712" spans="1:19" ht="11.45">
      <c r="A712" s="921"/>
      <c r="B712" s="922"/>
      <c r="C712" s="637" t="s">
        <v>4237</v>
      </c>
      <c r="D712" s="186">
        <v>0</v>
      </c>
      <c r="E712" s="186">
        <v>0</v>
      </c>
      <c r="F712" s="186">
        <v>0</v>
      </c>
      <c r="G712" s="186">
        <v>0</v>
      </c>
      <c r="H712" s="186">
        <v>0</v>
      </c>
      <c r="I712" s="187">
        <v>0</v>
      </c>
      <c r="J712" s="187">
        <v>0</v>
      </c>
      <c r="K712" s="187">
        <v>0</v>
      </c>
      <c r="L712" s="187">
        <v>0</v>
      </c>
      <c r="M712" s="187">
        <v>0</v>
      </c>
      <c r="N712" s="186">
        <v>0</v>
      </c>
      <c r="O712" s="186">
        <v>0</v>
      </c>
      <c r="P712" s="187">
        <v>0</v>
      </c>
      <c r="Q712" s="187">
        <v>0</v>
      </c>
      <c r="R712" s="188">
        <f t="shared" si="156"/>
        <v>0</v>
      </c>
      <c r="S712" s="188">
        <f t="shared" si="156"/>
        <v>0</v>
      </c>
    </row>
    <row r="713" spans="1:19" ht="11.45">
      <c r="A713" s="921"/>
      <c r="B713" s="922"/>
      <c r="C713" s="637" t="s">
        <v>4238</v>
      </c>
      <c r="D713" s="186">
        <v>0</v>
      </c>
      <c r="E713" s="186">
        <v>0</v>
      </c>
      <c r="F713" s="186">
        <v>0</v>
      </c>
      <c r="G713" s="186">
        <v>0</v>
      </c>
      <c r="H713" s="186">
        <v>0</v>
      </c>
      <c r="I713" s="187">
        <v>0</v>
      </c>
      <c r="J713" s="187">
        <v>0</v>
      </c>
      <c r="K713" s="187">
        <v>0</v>
      </c>
      <c r="L713" s="187">
        <v>0</v>
      </c>
      <c r="M713" s="187">
        <v>0</v>
      </c>
      <c r="N713" s="186">
        <v>0</v>
      </c>
      <c r="O713" s="186">
        <v>0</v>
      </c>
      <c r="P713" s="187">
        <v>0</v>
      </c>
      <c r="Q713" s="187">
        <v>0</v>
      </c>
      <c r="R713" s="188">
        <f t="shared" si="156"/>
        <v>0</v>
      </c>
      <c r="S713" s="188">
        <f t="shared" si="156"/>
        <v>0</v>
      </c>
    </row>
    <row r="714" spans="1:19" ht="11.45">
      <c r="A714" s="921"/>
      <c r="B714" s="922"/>
      <c r="C714" s="638" t="s">
        <v>4239</v>
      </c>
      <c r="D714" s="186">
        <v>0</v>
      </c>
      <c r="E714" s="186">
        <v>0</v>
      </c>
      <c r="F714" s="186">
        <v>0</v>
      </c>
      <c r="G714" s="186">
        <v>0</v>
      </c>
      <c r="H714" s="186">
        <v>0</v>
      </c>
      <c r="I714" s="187">
        <v>0</v>
      </c>
      <c r="J714" s="187">
        <v>0</v>
      </c>
      <c r="K714" s="187">
        <v>0</v>
      </c>
      <c r="L714" s="187">
        <v>0</v>
      </c>
      <c r="M714" s="187">
        <v>0</v>
      </c>
      <c r="N714" s="186">
        <v>0</v>
      </c>
      <c r="O714" s="186">
        <v>0</v>
      </c>
      <c r="P714" s="187">
        <v>0</v>
      </c>
      <c r="Q714" s="187">
        <v>0</v>
      </c>
      <c r="R714" s="188">
        <f t="shared" si="156"/>
        <v>0</v>
      </c>
      <c r="S714" s="188">
        <f t="shared" si="156"/>
        <v>0</v>
      </c>
    </row>
    <row r="715" spans="1:19" ht="11.45">
      <c r="A715" s="921"/>
      <c r="B715" s="922"/>
      <c r="C715" s="638" t="s">
        <v>4240</v>
      </c>
      <c r="D715" s="186">
        <v>0</v>
      </c>
      <c r="E715" s="186">
        <v>0</v>
      </c>
      <c r="F715" s="186">
        <v>0</v>
      </c>
      <c r="G715" s="186">
        <v>0</v>
      </c>
      <c r="H715" s="186">
        <v>0</v>
      </c>
      <c r="I715" s="187">
        <v>0</v>
      </c>
      <c r="J715" s="187">
        <v>0</v>
      </c>
      <c r="K715" s="187">
        <v>0</v>
      </c>
      <c r="L715" s="187">
        <v>0</v>
      </c>
      <c r="M715" s="187">
        <v>0</v>
      </c>
      <c r="N715" s="186">
        <v>0</v>
      </c>
      <c r="O715" s="186">
        <v>0</v>
      </c>
      <c r="P715" s="187">
        <v>0</v>
      </c>
      <c r="Q715" s="187">
        <v>0</v>
      </c>
      <c r="R715" s="188">
        <f t="shared" si="156"/>
        <v>0</v>
      </c>
      <c r="S715" s="188">
        <f t="shared" si="156"/>
        <v>0</v>
      </c>
    </row>
    <row r="716" spans="1:19" ht="11.45">
      <c r="A716" s="921"/>
      <c r="B716" s="922"/>
      <c r="C716" s="638" t="s">
        <v>4241</v>
      </c>
      <c r="D716" s="186">
        <v>0</v>
      </c>
      <c r="E716" s="186">
        <v>0</v>
      </c>
      <c r="F716" s="186">
        <v>0</v>
      </c>
      <c r="G716" s="186">
        <v>0</v>
      </c>
      <c r="H716" s="186">
        <v>0</v>
      </c>
      <c r="I716" s="187">
        <v>0</v>
      </c>
      <c r="J716" s="187">
        <v>0</v>
      </c>
      <c r="K716" s="187">
        <v>0</v>
      </c>
      <c r="L716" s="187">
        <v>0</v>
      </c>
      <c r="M716" s="187">
        <v>0</v>
      </c>
      <c r="N716" s="186">
        <v>0</v>
      </c>
      <c r="O716" s="186">
        <v>0</v>
      </c>
      <c r="P716" s="187">
        <v>0</v>
      </c>
      <c r="Q716" s="187">
        <v>0</v>
      </c>
      <c r="R716" s="188">
        <f t="shared" si="156"/>
        <v>0</v>
      </c>
      <c r="S716" s="188">
        <f t="shared" si="156"/>
        <v>0</v>
      </c>
    </row>
    <row r="717" spans="1:19" ht="11.45">
      <c r="A717" s="921"/>
      <c r="B717" s="922"/>
      <c r="C717" s="638" t="s">
        <v>4242</v>
      </c>
      <c r="D717" s="186">
        <v>0</v>
      </c>
      <c r="E717" s="186">
        <v>0</v>
      </c>
      <c r="F717" s="186">
        <v>0</v>
      </c>
      <c r="G717" s="186">
        <v>0</v>
      </c>
      <c r="H717" s="186">
        <v>0</v>
      </c>
      <c r="I717" s="187">
        <v>0</v>
      </c>
      <c r="J717" s="187">
        <v>0</v>
      </c>
      <c r="K717" s="187">
        <v>0</v>
      </c>
      <c r="L717" s="187">
        <v>0</v>
      </c>
      <c r="M717" s="187">
        <v>0</v>
      </c>
      <c r="N717" s="186">
        <v>0</v>
      </c>
      <c r="O717" s="186">
        <v>0</v>
      </c>
      <c r="P717" s="187">
        <v>0</v>
      </c>
      <c r="Q717" s="187">
        <v>0</v>
      </c>
      <c r="R717" s="188">
        <f t="shared" si="156"/>
        <v>0</v>
      </c>
      <c r="S717" s="188">
        <f t="shared" si="156"/>
        <v>0</v>
      </c>
    </row>
    <row r="718" spans="1:19" ht="11.45">
      <c r="A718" s="921"/>
      <c r="B718" s="922"/>
      <c r="C718" s="638" t="s">
        <v>4243</v>
      </c>
      <c r="D718" s="186">
        <v>526</v>
      </c>
      <c r="E718" s="186">
        <v>562</v>
      </c>
      <c r="F718" s="186">
        <v>7948</v>
      </c>
      <c r="G718" s="186">
        <v>8240</v>
      </c>
      <c r="H718" s="186">
        <v>24885</v>
      </c>
      <c r="I718" s="186">
        <v>25651</v>
      </c>
      <c r="J718" s="186">
        <v>19996</v>
      </c>
      <c r="K718" s="186">
        <v>22204</v>
      </c>
      <c r="L718" s="186">
        <v>23927</v>
      </c>
      <c r="M718" s="186">
        <v>29164</v>
      </c>
      <c r="N718" s="186">
        <v>55085</v>
      </c>
      <c r="O718" s="186">
        <v>78114</v>
      </c>
      <c r="P718" s="186">
        <v>31159</v>
      </c>
      <c r="Q718" s="186">
        <v>68006</v>
      </c>
      <c r="R718" s="188">
        <f t="shared" si="156"/>
        <v>163526</v>
      </c>
      <c r="S718" s="188">
        <f t="shared" si="156"/>
        <v>231941</v>
      </c>
    </row>
    <row r="719" spans="1:19" ht="12">
      <c r="A719" s="921"/>
      <c r="B719" s="922"/>
      <c r="C719" s="636" t="s">
        <v>4244</v>
      </c>
      <c r="D719" s="189">
        <f t="shared" ref="D719:Q719" si="158">SUM(D711:D718)</f>
        <v>526</v>
      </c>
      <c r="E719" s="189">
        <f t="shared" si="158"/>
        <v>562</v>
      </c>
      <c r="F719" s="189">
        <f t="shared" si="158"/>
        <v>7948</v>
      </c>
      <c r="G719" s="189">
        <f t="shared" si="158"/>
        <v>8240</v>
      </c>
      <c r="H719" s="189">
        <f t="shared" si="158"/>
        <v>24885</v>
      </c>
      <c r="I719" s="189">
        <f t="shared" si="158"/>
        <v>25651</v>
      </c>
      <c r="J719" s="189">
        <f t="shared" si="158"/>
        <v>19996</v>
      </c>
      <c r="K719" s="189">
        <f t="shared" si="158"/>
        <v>22204</v>
      </c>
      <c r="L719" s="189">
        <f t="shared" si="158"/>
        <v>23927</v>
      </c>
      <c r="M719" s="189">
        <f t="shared" si="158"/>
        <v>29164</v>
      </c>
      <c r="N719" s="189">
        <f t="shared" si="158"/>
        <v>55085</v>
      </c>
      <c r="O719" s="189">
        <f t="shared" si="158"/>
        <v>78114</v>
      </c>
      <c r="P719" s="189">
        <f t="shared" si="158"/>
        <v>31160</v>
      </c>
      <c r="Q719" s="189">
        <f t="shared" si="158"/>
        <v>68006</v>
      </c>
      <c r="R719" s="189">
        <f t="shared" si="156"/>
        <v>163527</v>
      </c>
      <c r="S719" s="189">
        <f>+E719+G719+I719+K719+M719+O719+Q719</f>
        <v>231941</v>
      </c>
    </row>
    <row r="720" spans="1:19" ht="11.45">
      <c r="A720" s="921"/>
      <c r="B720" s="922"/>
      <c r="C720" s="639" t="s">
        <v>4245</v>
      </c>
      <c r="D720" s="605">
        <v>0</v>
      </c>
      <c r="E720" s="605">
        <v>0</v>
      </c>
      <c r="F720" s="605">
        <v>0</v>
      </c>
      <c r="G720" s="605">
        <v>0</v>
      </c>
      <c r="H720" s="606">
        <v>0</v>
      </c>
      <c r="I720" s="605">
        <v>0</v>
      </c>
      <c r="J720" s="605">
        <v>0</v>
      </c>
      <c r="K720" s="605">
        <v>0</v>
      </c>
      <c r="L720" s="606">
        <v>0</v>
      </c>
      <c r="M720" s="606">
        <v>0</v>
      </c>
      <c r="N720" s="606">
        <v>0</v>
      </c>
      <c r="O720" s="606">
        <v>0</v>
      </c>
      <c r="P720" s="606">
        <v>0</v>
      </c>
      <c r="Q720" s="606">
        <v>0</v>
      </c>
      <c r="R720" s="607">
        <f>+D720+F720+H720+J720+L720+N720+P720</f>
        <v>0</v>
      </c>
      <c r="S720" s="607">
        <f>+E720+G720+I720+K720+M720+O720+Q720</f>
        <v>0</v>
      </c>
    </row>
    <row r="721" spans="1:19" ht="11.45">
      <c r="A721" s="921"/>
      <c r="B721" s="922"/>
      <c r="C721" s="635" t="s">
        <v>4246</v>
      </c>
      <c r="D721" s="606">
        <v>0</v>
      </c>
      <c r="E721" s="606">
        <v>0</v>
      </c>
      <c r="F721" s="606">
        <v>0</v>
      </c>
      <c r="G721" s="606">
        <v>0</v>
      </c>
      <c r="H721" s="606">
        <v>0</v>
      </c>
      <c r="I721" s="605">
        <v>0</v>
      </c>
      <c r="J721" s="605">
        <v>0</v>
      </c>
      <c r="K721" s="605">
        <v>0</v>
      </c>
      <c r="L721" s="605">
        <v>0</v>
      </c>
      <c r="M721" s="605">
        <v>0</v>
      </c>
      <c r="N721" s="606">
        <v>0</v>
      </c>
      <c r="O721" s="606">
        <v>0</v>
      </c>
      <c r="P721" s="605">
        <v>0</v>
      </c>
      <c r="Q721" s="605">
        <v>0</v>
      </c>
      <c r="R721" s="607">
        <f>+D721+F721+H721+J721+L721+N721+P721</f>
        <v>0</v>
      </c>
      <c r="S721" s="607">
        <f>+E721+G721+I721+K721+M721+O721+Q721</f>
        <v>0</v>
      </c>
    </row>
    <row r="722" spans="1:19" ht="12">
      <c r="A722" s="921"/>
      <c r="B722" s="922"/>
      <c r="C722" s="640"/>
      <c r="D722" s="193">
        <f t="shared" ref="D722:S722" si="159">+D719</f>
        <v>526</v>
      </c>
      <c r="E722" s="193">
        <f t="shared" si="159"/>
        <v>562</v>
      </c>
      <c r="F722" s="193">
        <f t="shared" si="159"/>
        <v>7948</v>
      </c>
      <c r="G722" s="193">
        <f t="shared" si="159"/>
        <v>8240</v>
      </c>
      <c r="H722" s="193">
        <f t="shared" si="159"/>
        <v>24885</v>
      </c>
      <c r="I722" s="193">
        <f t="shared" si="159"/>
        <v>25651</v>
      </c>
      <c r="J722" s="193">
        <f t="shared" si="159"/>
        <v>19996</v>
      </c>
      <c r="K722" s="193">
        <f t="shared" si="159"/>
        <v>22204</v>
      </c>
      <c r="L722" s="193">
        <f t="shared" si="159"/>
        <v>23927</v>
      </c>
      <c r="M722" s="193">
        <f t="shared" si="159"/>
        <v>29164</v>
      </c>
      <c r="N722" s="193">
        <f t="shared" si="159"/>
        <v>55085</v>
      </c>
      <c r="O722" s="193">
        <f t="shared" si="159"/>
        <v>78114</v>
      </c>
      <c r="P722" s="193">
        <f t="shared" si="159"/>
        <v>31160</v>
      </c>
      <c r="Q722" s="193">
        <f t="shared" si="159"/>
        <v>68006</v>
      </c>
      <c r="R722" s="193">
        <f t="shared" si="159"/>
        <v>163527</v>
      </c>
      <c r="S722" s="193">
        <f t="shared" si="159"/>
        <v>231941</v>
      </c>
    </row>
    <row r="723" spans="1:19" ht="12" customHeight="1">
      <c r="A723" s="921">
        <v>41</v>
      </c>
      <c r="B723" s="922" t="str">
        <f>VLOOKUP(VALUE(A723),Metas!$B$4:$C$5036,2,0)</f>
        <v>Implementar el 100% de la estrategia para la gestión integral de zoonosis en el DC</v>
      </c>
      <c r="C723" s="634" t="s">
        <v>4230</v>
      </c>
      <c r="D723" s="186">
        <v>0</v>
      </c>
      <c r="E723" s="186">
        <v>0</v>
      </c>
      <c r="F723" s="186">
        <v>0</v>
      </c>
      <c r="G723" s="186">
        <v>0</v>
      </c>
      <c r="H723" s="186">
        <v>0</v>
      </c>
      <c r="I723" s="187">
        <v>0</v>
      </c>
      <c r="J723" s="187">
        <v>0</v>
      </c>
      <c r="K723" s="187">
        <v>0</v>
      </c>
      <c r="L723" s="187">
        <v>0</v>
      </c>
      <c r="M723" s="187">
        <v>0</v>
      </c>
      <c r="N723" s="186">
        <v>0</v>
      </c>
      <c r="O723" s="186">
        <v>0</v>
      </c>
      <c r="P723" s="187">
        <v>0</v>
      </c>
      <c r="Q723" s="187">
        <v>0</v>
      </c>
      <c r="R723" s="188">
        <f>+D723+F723+H723+J723+L723+N723+P723</f>
        <v>0</v>
      </c>
      <c r="S723" s="188">
        <f>+E723+G723+I723+K723+M723+O723+Q723</f>
        <v>0</v>
      </c>
    </row>
    <row r="724" spans="1:19" ht="11.45">
      <c r="A724" s="921"/>
      <c r="B724" s="922"/>
      <c r="C724" s="634" t="s">
        <v>4231</v>
      </c>
      <c r="D724" s="186">
        <v>0</v>
      </c>
      <c r="E724" s="186">
        <v>0</v>
      </c>
      <c r="F724" s="186">
        <v>0</v>
      </c>
      <c r="G724" s="186">
        <v>0</v>
      </c>
      <c r="H724" s="186">
        <v>0</v>
      </c>
      <c r="I724" s="187">
        <v>0</v>
      </c>
      <c r="J724" s="187">
        <v>0</v>
      </c>
      <c r="K724" s="187">
        <v>0</v>
      </c>
      <c r="L724" s="187">
        <v>0</v>
      </c>
      <c r="M724" s="187">
        <v>0</v>
      </c>
      <c r="N724" s="186">
        <v>0</v>
      </c>
      <c r="O724" s="186">
        <v>0</v>
      </c>
      <c r="P724" s="187">
        <v>0</v>
      </c>
      <c r="Q724" s="187">
        <v>0</v>
      </c>
      <c r="R724" s="188">
        <f t="shared" ref="R724:S737" si="160">+D724+F724+H724+J724+L724+N724+P724</f>
        <v>0</v>
      </c>
      <c r="S724" s="188">
        <f t="shared" si="160"/>
        <v>0</v>
      </c>
    </row>
    <row r="725" spans="1:19" ht="11.45">
      <c r="A725" s="921"/>
      <c r="B725" s="922"/>
      <c r="C725" s="634" t="s">
        <v>4232</v>
      </c>
      <c r="D725" s="186">
        <v>0</v>
      </c>
      <c r="E725" s="186">
        <v>0</v>
      </c>
      <c r="F725" s="186">
        <v>0</v>
      </c>
      <c r="G725" s="186">
        <v>0</v>
      </c>
      <c r="H725" s="186">
        <v>0</v>
      </c>
      <c r="I725" s="187">
        <v>0</v>
      </c>
      <c r="J725" s="187">
        <v>0</v>
      </c>
      <c r="K725" s="187">
        <v>0</v>
      </c>
      <c r="L725" s="187">
        <v>0</v>
      </c>
      <c r="M725" s="187">
        <v>0</v>
      </c>
      <c r="N725" s="186">
        <v>0</v>
      </c>
      <c r="O725" s="186">
        <v>0</v>
      </c>
      <c r="P725" s="187">
        <v>0</v>
      </c>
      <c r="Q725" s="187">
        <v>0</v>
      </c>
      <c r="R725" s="188">
        <f t="shared" si="160"/>
        <v>0</v>
      </c>
      <c r="S725" s="188">
        <f t="shared" si="160"/>
        <v>0</v>
      </c>
    </row>
    <row r="726" spans="1:19" ht="11.45">
      <c r="A726" s="921"/>
      <c r="B726" s="922"/>
      <c r="C726" s="634" t="s">
        <v>4233</v>
      </c>
      <c r="D726" s="186">
        <v>0</v>
      </c>
      <c r="E726" s="186">
        <v>0</v>
      </c>
      <c r="F726" s="186">
        <v>0</v>
      </c>
      <c r="G726" s="186">
        <v>0</v>
      </c>
      <c r="H726" s="186">
        <v>0</v>
      </c>
      <c r="I726" s="187">
        <v>0</v>
      </c>
      <c r="J726" s="187">
        <v>0</v>
      </c>
      <c r="K726" s="187">
        <v>0</v>
      </c>
      <c r="L726" s="187">
        <v>0</v>
      </c>
      <c r="M726" s="187">
        <v>0</v>
      </c>
      <c r="N726" s="186">
        <v>0</v>
      </c>
      <c r="O726" s="186">
        <v>0</v>
      </c>
      <c r="P726" s="187">
        <v>0</v>
      </c>
      <c r="Q726" s="187">
        <v>0</v>
      </c>
      <c r="R726" s="188">
        <f t="shared" si="160"/>
        <v>0</v>
      </c>
      <c r="S726" s="188">
        <f t="shared" si="160"/>
        <v>0</v>
      </c>
    </row>
    <row r="727" spans="1:19" ht="11.45">
      <c r="A727" s="921"/>
      <c r="B727" s="922"/>
      <c r="C727" s="634" t="s">
        <v>4234</v>
      </c>
      <c r="D727" s="186">
        <v>0</v>
      </c>
      <c r="E727" s="186">
        <v>0</v>
      </c>
      <c r="F727" s="186">
        <v>0</v>
      </c>
      <c r="G727" s="186">
        <v>0</v>
      </c>
      <c r="H727" s="186">
        <v>0</v>
      </c>
      <c r="I727" s="187">
        <v>0</v>
      </c>
      <c r="J727" s="187">
        <v>0</v>
      </c>
      <c r="K727" s="187">
        <v>0</v>
      </c>
      <c r="L727" s="187">
        <v>0</v>
      </c>
      <c r="M727" s="187">
        <v>0</v>
      </c>
      <c r="N727" s="186">
        <v>0</v>
      </c>
      <c r="O727" s="186">
        <v>0</v>
      </c>
      <c r="P727" s="187">
        <v>0</v>
      </c>
      <c r="Q727" s="187">
        <v>0</v>
      </c>
      <c r="R727" s="188">
        <f t="shared" si="160"/>
        <v>0</v>
      </c>
      <c r="S727" s="188">
        <f t="shared" si="160"/>
        <v>0</v>
      </c>
    </row>
    <row r="728" spans="1:19" ht="11.45">
      <c r="A728" s="921"/>
      <c r="B728" s="922"/>
      <c r="C728" s="635" t="s">
        <v>4235</v>
      </c>
      <c r="D728" s="186">
        <v>0</v>
      </c>
      <c r="E728" s="186">
        <v>0</v>
      </c>
      <c r="F728" s="186">
        <v>0</v>
      </c>
      <c r="G728" s="186">
        <v>0</v>
      </c>
      <c r="H728" s="186">
        <v>0</v>
      </c>
      <c r="I728" s="187">
        <v>0</v>
      </c>
      <c r="J728" s="187">
        <v>0</v>
      </c>
      <c r="K728" s="187">
        <v>0</v>
      </c>
      <c r="L728" s="187">
        <v>0</v>
      </c>
      <c r="M728" s="187">
        <v>0</v>
      </c>
      <c r="N728" s="186">
        <v>0</v>
      </c>
      <c r="O728" s="186">
        <v>0</v>
      </c>
      <c r="P728" s="187">
        <v>0</v>
      </c>
      <c r="Q728" s="187">
        <v>0</v>
      </c>
      <c r="R728" s="188">
        <f t="shared" si="160"/>
        <v>0</v>
      </c>
      <c r="S728" s="188">
        <f t="shared" si="160"/>
        <v>0</v>
      </c>
    </row>
    <row r="729" spans="1:19" ht="12">
      <c r="A729" s="921"/>
      <c r="B729" s="922"/>
      <c r="C729" s="636" t="s">
        <v>4236</v>
      </c>
      <c r="D729" s="189">
        <f t="shared" ref="D729:M729" si="161">SUM(D723:D728)</f>
        <v>0</v>
      </c>
      <c r="E729" s="189">
        <f t="shared" si="161"/>
        <v>0</v>
      </c>
      <c r="F729" s="189">
        <f t="shared" si="161"/>
        <v>0</v>
      </c>
      <c r="G729" s="189">
        <f t="shared" si="161"/>
        <v>0</v>
      </c>
      <c r="H729" s="189">
        <f t="shared" si="161"/>
        <v>0</v>
      </c>
      <c r="I729" s="189">
        <f t="shared" si="161"/>
        <v>0</v>
      </c>
      <c r="J729" s="189">
        <f t="shared" si="161"/>
        <v>0</v>
      </c>
      <c r="K729" s="189">
        <f t="shared" si="161"/>
        <v>0</v>
      </c>
      <c r="L729" s="189">
        <f t="shared" si="161"/>
        <v>0</v>
      </c>
      <c r="M729" s="189">
        <f t="shared" si="161"/>
        <v>0</v>
      </c>
      <c r="N729" s="189">
        <f>SUM(N723:N728)</f>
        <v>0</v>
      </c>
      <c r="O729" s="189">
        <f>SUM(O723:O728)</f>
        <v>0</v>
      </c>
      <c r="P729" s="189">
        <f>SUM(P723:P728)</f>
        <v>0</v>
      </c>
      <c r="Q729" s="189">
        <f>SUM(Q723:Q728)</f>
        <v>0</v>
      </c>
      <c r="R729" s="189">
        <f t="shared" si="160"/>
        <v>0</v>
      </c>
      <c r="S729" s="189">
        <f t="shared" si="160"/>
        <v>0</v>
      </c>
    </row>
    <row r="730" spans="1:19" ht="11.45">
      <c r="A730" s="921"/>
      <c r="B730" s="922"/>
      <c r="C730" s="637" t="s">
        <v>4237</v>
      </c>
      <c r="D730" s="186">
        <v>0</v>
      </c>
      <c r="E730" s="186">
        <v>0</v>
      </c>
      <c r="F730" s="186">
        <v>0</v>
      </c>
      <c r="G730" s="186">
        <v>0</v>
      </c>
      <c r="H730" s="186">
        <v>0</v>
      </c>
      <c r="I730" s="187">
        <v>0</v>
      </c>
      <c r="J730" s="187">
        <v>0</v>
      </c>
      <c r="K730" s="187">
        <v>0</v>
      </c>
      <c r="L730" s="187">
        <v>0</v>
      </c>
      <c r="M730" s="187">
        <v>0</v>
      </c>
      <c r="N730" s="186">
        <v>0</v>
      </c>
      <c r="O730" s="186">
        <v>0</v>
      </c>
      <c r="P730" s="187">
        <v>0</v>
      </c>
      <c r="Q730" s="187">
        <v>0</v>
      </c>
      <c r="R730" s="188">
        <f t="shared" si="160"/>
        <v>0</v>
      </c>
      <c r="S730" s="188">
        <f t="shared" si="160"/>
        <v>0</v>
      </c>
    </row>
    <row r="731" spans="1:19" ht="11.45">
      <c r="A731" s="921"/>
      <c r="B731" s="922"/>
      <c r="C731" s="637" t="s">
        <v>4238</v>
      </c>
      <c r="D731" s="186">
        <v>0</v>
      </c>
      <c r="E731" s="186">
        <v>0</v>
      </c>
      <c r="F731" s="186">
        <v>0</v>
      </c>
      <c r="G731" s="186">
        <v>0</v>
      </c>
      <c r="H731" s="186">
        <v>0</v>
      </c>
      <c r="I731" s="187">
        <v>0</v>
      </c>
      <c r="J731" s="187">
        <v>0</v>
      </c>
      <c r="K731" s="187">
        <v>0</v>
      </c>
      <c r="L731" s="187">
        <v>0</v>
      </c>
      <c r="M731" s="187">
        <v>0</v>
      </c>
      <c r="N731" s="186">
        <v>0</v>
      </c>
      <c r="O731" s="186">
        <v>0</v>
      </c>
      <c r="P731" s="187">
        <v>0</v>
      </c>
      <c r="Q731" s="187">
        <v>0</v>
      </c>
      <c r="R731" s="188">
        <f t="shared" si="160"/>
        <v>0</v>
      </c>
      <c r="S731" s="188">
        <f t="shared" si="160"/>
        <v>0</v>
      </c>
    </row>
    <row r="732" spans="1:19" ht="11.45">
      <c r="A732" s="921"/>
      <c r="B732" s="922"/>
      <c r="C732" s="638" t="s">
        <v>4239</v>
      </c>
      <c r="D732" s="186">
        <v>0</v>
      </c>
      <c r="E732" s="186">
        <v>0</v>
      </c>
      <c r="F732" s="186">
        <v>0</v>
      </c>
      <c r="G732" s="186">
        <v>0</v>
      </c>
      <c r="H732" s="186">
        <v>0</v>
      </c>
      <c r="I732" s="187">
        <v>0</v>
      </c>
      <c r="J732" s="187">
        <v>0</v>
      </c>
      <c r="K732" s="187">
        <v>0</v>
      </c>
      <c r="L732" s="187">
        <v>0</v>
      </c>
      <c r="M732" s="187">
        <v>0</v>
      </c>
      <c r="N732" s="186">
        <v>0</v>
      </c>
      <c r="O732" s="186">
        <v>0</v>
      </c>
      <c r="P732" s="187">
        <v>0</v>
      </c>
      <c r="Q732" s="187">
        <v>0</v>
      </c>
      <c r="R732" s="188">
        <f t="shared" si="160"/>
        <v>0</v>
      </c>
      <c r="S732" s="188">
        <f t="shared" si="160"/>
        <v>0</v>
      </c>
    </row>
    <row r="733" spans="1:19" ht="11.45">
      <c r="A733" s="921"/>
      <c r="B733" s="922"/>
      <c r="C733" s="638" t="s">
        <v>4240</v>
      </c>
      <c r="D733" s="186">
        <v>0</v>
      </c>
      <c r="E733" s="186">
        <v>0</v>
      </c>
      <c r="F733" s="186">
        <v>0</v>
      </c>
      <c r="G733" s="186">
        <v>0</v>
      </c>
      <c r="H733" s="186">
        <v>0</v>
      </c>
      <c r="I733" s="187">
        <v>0</v>
      </c>
      <c r="J733" s="187">
        <v>0</v>
      </c>
      <c r="K733" s="187">
        <v>0</v>
      </c>
      <c r="L733" s="187">
        <v>0</v>
      </c>
      <c r="M733" s="187">
        <v>0</v>
      </c>
      <c r="N733" s="186">
        <v>0</v>
      </c>
      <c r="O733" s="186">
        <v>0</v>
      </c>
      <c r="P733" s="187">
        <v>0</v>
      </c>
      <c r="Q733" s="187">
        <v>0</v>
      </c>
      <c r="R733" s="188">
        <f t="shared" si="160"/>
        <v>0</v>
      </c>
      <c r="S733" s="188">
        <f t="shared" si="160"/>
        <v>0</v>
      </c>
    </row>
    <row r="734" spans="1:19" ht="11.45">
      <c r="A734" s="921"/>
      <c r="B734" s="922"/>
      <c r="C734" s="638" t="s">
        <v>4241</v>
      </c>
      <c r="D734" s="186">
        <v>0</v>
      </c>
      <c r="E734" s="186">
        <v>0</v>
      </c>
      <c r="F734" s="186">
        <v>0</v>
      </c>
      <c r="G734" s="186">
        <v>0</v>
      </c>
      <c r="H734" s="186">
        <v>0</v>
      </c>
      <c r="I734" s="187">
        <v>0</v>
      </c>
      <c r="J734" s="187">
        <v>0</v>
      </c>
      <c r="K734" s="187">
        <v>0</v>
      </c>
      <c r="L734" s="187">
        <v>0</v>
      </c>
      <c r="M734" s="187">
        <v>0</v>
      </c>
      <c r="N734" s="186">
        <v>0</v>
      </c>
      <c r="O734" s="186">
        <v>0</v>
      </c>
      <c r="P734" s="187">
        <v>0</v>
      </c>
      <c r="Q734" s="187">
        <v>0</v>
      </c>
      <c r="R734" s="188">
        <f t="shared" si="160"/>
        <v>0</v>
      </c>
      <c r="S734" s="188">
        <f t="shared" si="160"/>
        <v>0</v>
      </c>
    </row>
    <row r="735" spans="1:19" ht="11.45">
      <c r="A735" s="921"/>
      <c r="B735" s="922"/>
      <c r="C735" s="638" t="s">
        <v>4242</v>
      </c>
      <c r="D735" s="186">
        <v>0</v>
      </c>
      <c r="E735" s="186">
        <v>0</v>
      </c>
      <c r="F735" s="186">
        <v>0</v>
      </c>
      <c r="G735" s="186">
        <v>0</v>
      </c>
      <c r="H735" s="186">
        <v>0</v>
      </c>
      <c r="I735" s="187">
        <v>0</v>
      </c>
      <c r="J735" s="187">
        <v>0</v>
      </c>
      <c r="K735" s="187">
        <v>0</v>
      </c>
      <c r="L735" s="187">
        <v>0</v>
      </c>
      <c r="M735" s="187">
        <v>0</v>
      </c>
      <c r="N735" s="186">
        <v>0</v>
      </c>
      <c r="O735" s="186">
        <v>0</v>
      </c>
      <c r="P735" s="187">
        <v>0</v>
      </c>
      <c r="Q735" s="187">
        <v>0</v>
      </c>
      <c r="R735" s="188">
        <f t="shared" si="160"/>
        <v>0</v>
      </c>
      <c r="S735" s="188">
        <f t="shared" si="160"/>
        <v>0</v>
      </c>
    </row>
    <row r="736" spans="1:19" ht="11.45">
      <c r="A736" s="921"/>
      <c r="B736" s="922"/>
      <c r="C736" s="638" t="s">
        <v>4243</v>
      </c>
      <c r="D736" s="186">
        <v>0</v>
      </c>
      <c r="E736" s="186">
        <v>0</v>
      </c>
      <c r="F736" s="186">
        <v>0</v>
      </c>
      <c r="G736" s="186">
        <v>0</v>
      </c>
      <c r="H736" s="186">
        <v>0</v>
      </c>
      <c r="I736" s="187">
        <v>0</v>
      </c>
      <c r="J736" s="187">
        <v>0</v>
      </c>
      <c r="K736" s="187">
        <v>0</v>
      </c>
      <c r="L736" s="187">
        <v>0</v>
      </c>
      <c r="M736" s="187">
        <v>0</v>
      </c>
      <c r="N736" s="186">
        <v>0</v>
      </c>
      <c r="O736" s="186">
        <v>0</v>
      </c>
      <c r="P736" s="187">
        <v>0</v>
      </c>
      <c r="Q736" s="187">
        <v>0</v>
      </c>
      <c r="R736" s="188">
        <f t="shared" si="160"/>
        <v>0</v>
      </c>
      <c r="S736" s="188">
        <f t="shared" si="160"/>
        <v>0</v>
      </c>
    </row>
    <row r="737" spans="1:19" ht="12">
      <c r="A737" s="921"/>
      <c r="B737" s="922"/>
      <c r="C737" s="636" t="s">
        <v>4244</v>
      </c>
      <c r="D737" s="189">
        <f t="shared" ref="D737:Q737" si="162">SUM(D729:D736)</f>
        <v>0</v>
      </c>
      <c r="E737" s="189">
        <f t="shared" si="162"/>
        <v>0</v>
      </c>
      <c r="F737" s="189">
        <f t="shared" si="162"/>
        <v>0</v>
      </c>
      <c r="G737" s="189">
        <f t="shared" si="162"/>
        <v>0</v>
      </c>
      <c r="H737" s="189">
        <f t="shared" si="162"/>
        <v>0</v>
      </c>
      <c r="I737" s="189">
        <f t="shared" si="162"/>
        <v>0</v>
      </c>
      <c r="J737" s="189">
        <f t="shared" si="162"/>
        <v>0</v>
      </c>
      <c r="K737" s="189">
        <f t="shared" si="162"/>
        <v>0</v>
      </c>
      <c r="L737" s="189">
        <f t="shared" si="162"/>
        <v>0</v>
      </c>
      <c r="M737" s="189">
        <f t="shared" si="162"/>
        <v>0</v>
      </c>
      <c r="N737" s="189">
        <f t="shared" si="162"/>
        <v>0</v>
      </c>
      <c r="O737" s="189">
        <f t="shared" si="162"/>
        <v>0</v>
      </c>
      <c r="P737" s="189">
        <f t="shared" si="162"/>
        <v>0</v>
      </c>
      <c r="Q737" s="189">
        <f t="shared" si="162"/>
        <v>0</v>
      </c>
      <c r="R737" s="189">
        <f t="shared" si="160"/>
        <v>0</v>
      </c>
      <c r="S737" s="189">
        <f>+E737+G737+I737+K737+M737+O737+Q737</f>
        <v>0</v>
      </c>
    </row>
    <row r="738" spans="1:19" ht="11.45">
      <c r="A738" s="921"/>
      <c r="B738" s="922"/>
      <c r="C738" s="639" t="s">
        <v>4245</v>
      </c>
      <c r="D738" s="186">
        <v>0</v>
      </c>
      <c r="E738" s="186">
        <v>0</v>
      </c>
      <c r="F738" s="186">
        <v>0</v>
      </c>
      <c r="G738" s="186">
        <v>0</v>
      </c>
      <c r="H738" s="186">
        <v>0</v>
      </c>
      <c r="I738" s="187">
        <v>0</v>
      </c>
      <c r="J738" s="187">
        <v>0</v>
      </c>
      <c r="K738" s="187">
        <v>0</v>
      </c>
      <c r="L738" s="187">
        <v>0</v>
      </c>
      <c r="M738" s="187">
        <v>0</v>
      </c>
      <c r="N738" s="186">
        <v>0</v>
      </c>
      <c r="O738" s="186">
        <v>0</v>
      </c>
      <c r="P738" s="187">
        <v>0</v>
      </c>
      <c r="Q738" s="187">
        <v>0</v>
      </c>
      <c r="R738" s="607">
        <f>+D738+F738+H738+J738+L738+N738+P738</f>
        <v>0</v>
      </c>
      <c r="S738" s="607">
        <f>+E738+G738+I738+K738+M738+O738+Q738</f>
        <v>0</v>
      </c>
    </row>
    <row r="739" spans="1:19" ht="11.45">
      <c r="A739" s="921"/>
      <c r="B739" s="922"/>
      <c r="C739" s="635" t="s">
        <v>4246</v>
      </c>
      <c r="D739" s="186">
        <v>0</v>
      </c>
      <c r="E739" s="186">
        <v>0</v>
      </c>
      <c r="F739" s="186">
        <v>0</v>
      </c>
      <c r="G739" s="186">
        <v>0</v>
      </c>
      <c r="H739" s="186">
        <v>0</v>
      </c>
      <c r="I739" s="187">
        <v>0</v>
      </c>
      <c r="J739" s="187">
        <v>0</v>
      </c>
      <c r="K739" s="187">
        <v>0</v>
      </c>
      <c r="L739" s="187">
        <v>0</v>
      </c>
      <c r="M739" s="187">
        <v>0</v>
      </c>
      <c r="N739" s="186">
        <v>0</v>
      </c>
      <c r="O739" s="186">
        <v>0</v>
      </c>
      <c r="P739" s="187">
        <v>0</v>
      </c>
      <c r="Q739" s="187">
        <v>0</v>
      </c>
      <c r="R739" s="607">
        <f>+D739+F739+H739+J739+L739+N739+P739</f>
        <v>0</v>
      </c>
      <c r="S739" s="607">
        <f>+E739+G739+I739+K739+M739+O739+Q739</f>
        <v>0</v>
      </c>
    </row>
    <row r="740" spans="1:19" ht="12">
      <c r="A740" s="921"/>
      <c r="B740" s="922"/>
      <c r="C740" s="640"/>
      <c r="D740" s="193">
        <f t="shared" ref="D740:S740" si="163">+D737</f>
        <v>0</v>
      </c>
      <c r="E740" s="193">
        <f t="shared" si="163"/>
        <v>0</v>
      </c>
      <c r="F740" s="193">
        <f t="shared" si="163"/>
        <v>0</v>
      </c>
      <c r="G740" s="193">
        <f t="shared" si="163"/>
        <v>0</v>
      </c>
      <c r="H740" s="193">
        <f t="shared" si="163"/>
        <v>0</v>
      </c>
      <c r="I740" s="193">
        <f t="shared" si="163"/>
        <v>0</v>
      </c>
      <c r="J740" s="193">
        <f t="shared" si="163"/>
        <v>0</v>
      </c>
      <c r="K740" s="193">
        <f t="shared" si="163"/>
        <v>0</v>
      </c>
      <c r="L740" s="193">
        <f t="shared" si="163"/>
        <v>0</v>
      </c>
      <c r="M740" s="193">
        <f t="shared" si="163"/>
        <v>0</v>
      </c>
      <c r="N740" s="193">
        <f t="shared" si="163"/>
        <v>0</v>
      </c>
      <c r="O740" s="193">
        <f t="shared" si="163"/>
        <v>0</v>
      </c>
      <c r="P740" s="193">
        <f t="shared" si="163"/>
        <v>0</v>
      </c>
      <c r="Q740" s="193">
        <f t="shared" si="163"/>
        <v>0</v>
      </c>
      <c r="R740" s="193">
        <f t="shared" si="163"/>
        <v>0</v>
      </c>
      <c r="S740" s="193">
        <f t="shared" si="163"/>
        <v>0</v>
      </c>
    </row>
    <row r="741" spans="1:19" ht="12" customHeight="1">
      <c r="A741" s="921">
        <v>42</v>
      </c>
      <c r="B741" s="922" t="str">
        <f>VLOOKUP(VALUE(A741),Metas!$B$4:$C$5036,2,0)</f>
        <v>Incrementar mínimo un 50% de establecimientos inscritos ante la autoridad sanitaria, en el marco del fortalecimiento de la estrategia de autorregulación y las acciones de inspección, vigilancia y control en el DC</v>
      </c>
      <c r="C741" s="634" t="s">
        <v>4230</v>
      </c>
      <c r="D741" s="186">
        <v>0</v>
      </c>
      <c r="E741" s="186">
        <v>0</v>
      </c>
      <c r="F741" s="186">
        <v>0</v>
      </c>
      <c r="G741" s="186">
        <v>0</v>
      </c>
      <c r="H741" s="186">
        <v>0</v>
      </c>
      <c r="I741" s="187">
        <v>0</v>
      </c>
      <c r="J741" s="187">
        <v>0</v>
      </c>
      <c r="K741" s="187">
        <v>0</v>
      </c>
      <c r="L741" s="187">
        <v>0</v>
      </c>
      <c r="M741" s="187">
        <v>0</v>
      </c>
      <c r="N741" s="186">
        <v>0</v>
      </c>
      <c r="O741" s="186">
        <v>0</v>
      </c>
      <c r="P741" s="187">
        <v>0</v>
      </c>
      <c r="Q741" s="187">
        <v>0</v>
      </c>
      <c r="R741" s="188">
        <f>+D741+F741+H741+J741+L741+N741+P741</f>
        <v>0</v>
      </c>
      <c r="S741" s="188">
        <f>+E741+G741+I741+K741+M741+O741+Q741</f>
        <v>0</v>
      </c>
    </row>
    <row r="742" spans="1:19" ht="11.45">
      <c r="A742" s="921"/>
      <c r="B742" s="922"/>
      <c r="C742" s="634" t="s">
        <v>4231</v>
      </c>
      <c r="D742" s="186">
        <v>0</v>
      </c>
      <c r="E742" s="186">
        <v>0</v>
      </c>
      <c r="F742" s="186">
        <v>0</v>
      </c>
      <c r="G742" s="186">
        <v>0</v>
      </c>
      <c r="H742" s="186">
        <v>0</v>
      </c>
      <c r="I742" s="187">
        <v>0</v>
      </c>
      <c r="J742" s="187">
        <v>0</v>
      </c>
      <c r="K742" s="187">
        <v>0</v>
      </c>
      <c r="L742" s="187">
        <v>0</v>
      </c>
      <c r="M742" s="187">
        <v>0</v>
      </c>
      <c r="N742" s="186">
        <v>0</v>
      </c>
      <c r="O742" s="186">
        <v>0</v>
      </c>
      <c r="P742" s="187">
        <v>0</v>
      </c>
      <c r="Q742" s="187">
        <v>0</v>
      </c>
      <c r="R742" s="188">
        <f t="shared" ref="R742:S755" si="164">+D742+F742+H742+J742+L742+N742+P742</f>
        <v>0</v>
      </c>
      <c r="S742" s="188">
        <f t="shared" si="164"/>
        <v>0</v>
      </c>
    </row>
    <row r="743" spans="1:19" ht="11.45">
      <c r="A743" s="921"/>
      <c r="B743" s="922"/>
      <c r="C743" s="634" t="s">
        <v>4232</v>
      </c>
      <c r="D743" s="186">
        <v>0</v>
      </c>
      <c r="E743" s="186">
        <v>0</v>
      </c>
      <c r="F743" s="186">
        <v>0</v>
      </c>
      <c r="G743" s="186">
        <v>0</v>
      </c>
      <c r="H743" s="186">
        <v>0</v>
      </c>
      <c r="I743" s="187">
        <v>0</v>
      </c>
      <c r="J743" s="187">
        <v>0</v>
      </c>
      <c r="K743" s="187">
        <v>0</v>
      </c>
      <c r="L743" s="187">
        <v>0</v>
      </c>
      <c r="M743" s="187">
        <v>0</v>
      </c>
      <c r="N743" s="186">
        <v>0</v>
      </c>
      <c r="O743" s="186">
        <v>0</v>
      </c>
      <c r="P743" s="187">
        <v>0</v>
      </c>
      <c r="Q743" s="187">
        <v>0</v>
      </c>
      <c r="R743" s="188">
        <f t="shared" si="164"/>
        <v>0</v>
      </c>
      <c r="S743" s="188">
        <f t="shared" si="164"/>
        <v>0</v>
      </c>
    </row>
    <row r="744" spans="1:19" ht="11.45">
      <c r="A744" s="921"/>
      <c r="B744" s="922"/>
      <c r="C744" s="634" t="s">
        <v>4233</v>
      </c>
      <c r="D744" s="186">
        <v>0</v>
      </c>
      <c r="E744" s="186">
        <v>0</v>
      </c>
      <c r="F744" s="186">
        <v>0</v>
      </c>
      <c r="G744" s="186">
        <v>0</v>
      </c>
      <c r="H744" s="186">
        <v>0</v>
      </c>
      <c r="I744" s="187">
        <v>0</v>
      </c>
      <c r="J744" s="187">
        <v>0</v>
      </c>
      <c r="K744" s="187">
        <v>0</v>
      </c>
      <c r="L744" s="187">
        <v>0</v>
      </c>
      <c r="M744" s="187">
        <v>0</v>
      </c>
      <c r="N744" s="186">
        <v>0</v>
      </c>
      <c r="O744" s="186">
        <v>0</v>
      </c>
      <c r="P744" s="187">
        <v>0</v>
      </c>
      <c r="Q744" s="187">
        <v>0</v>
      </c>
      <c r="R744" s="188">
        <f t="shared" si="164"/>
        <v>0</v>
      </c>
      <c r="S744" s="188">
        <f t="shared" si="164"/>
        <v>0</v>
      </c>
    </row>
    <row r="745" spans="1:19" ht="11.45">
      <c r="A745" s="921"/>
      <c r="B745" s="922"/>
      <c r="C745" s="634" t="s">
        <v>4234</v>
      </c>
      <c r="D745" s="186">
        <v>0</v>
      </c>
      <c r="E745" s="186">
        <v>0</v>
      </c>
      <c r="F745" s="186">
        <v>0</v>
      </c>
      <c r="G745" s="186">
        <v>0</v>
      </c>
      <c r="H745" s="186">
        <v>0</v>
      </c>
      <c r="I745" s="187">
        <v>0</v>
      </c>
      <c r="J745" s="187">
        <v>0</v>
      </c>
      <c r="K745" s="187">
        <v>0</v>
      </c>
      <c r="L745" s="187">
        <v>0</v>
      </c>
      <c r="M745" s="187">
        <v>0</v>
      </c>
      <c r="N745" s="186">
        <v>0</v>
      </c>
      <c r="O745" s="186">
        <v>0</v>
      </c>
      <c r="P745" s="187">
        <v>0</v>
      </c>
      <c r="Q745" s="187">
        <v>0</v>
      </c>
      <c r="R745" s="188">
        <f t="shared" si="164"/>
        <v>0</v>
      </c>
      <c r="S745" s="188">
        <f t="shared" si="164"/>
        <v>0</v>
      </c>
    </row>
    <row r="746" spans="1:19" ht="11.45">
      <c r="A746" s="921"/>
      <c r="B746" s="922"/>
      <c r="C746" s="635" t="s">
        <v>4235</v>
      </c>
      <c r="D746" s="186">
        <v>0</v>
      </c>
      <c r="E746" s="186">
        <v>0</v>
      </c>
      <c r="F746" s="186">
        <v>0</v>
      </c>
      <c r="G746" s="186">
        <v>0</v>
      </c>
      <c r="H746" s="186">
        <v>0</v>
      </c>
      <c r="I746" s="187">
        <v>0</v>
      </c>
      <c r="J746" s="187">
        <v>0</v>
      </c>
      <c r="K746" s="187">
        <v>0</v>
      </c>
      <c r="L746" s="187">
        <v>0</v>
      </c>
      <c r="M746" s="187">
        <v>0</v>
      </c>
      <c r="N746" s="186">
        <v>0</v>
      </c>
      <c r="O746" s="186">
        <v>0</v>
      </c>
      <c r="P746" s="187">
        <v>0</v>
      </c>
      <c r="Q746" s="187">
        <v>0</v>
      </c>
      <c r="R746" s="188">
        <f t="shared" si="164"/>
        <v>0</v>
      </c>
      <c r="S746" s="188">
        <f t="shared" si="164"/>
        <v>0</v>
      </c>
    </row>
    <row r="747" spans="1:19" ht="12">
      <c r="A747" s="921"/>
      <c r="B747" s="922"/>
      <c r="C747" s="636" t="s">
        <v>4236</v>
      </c>
      <c r="D747" s="189">
        <f t="shared" ref="D747:M747" si="165">SUM(D741:D746)</f>
        <v>0</v>
      </c>
      <c r="E747" s="189">
        <f t="shared" si="165"/>
        <v>0</v>
      </c>
      <c r="F747" s="189">
        <f t="shared" si="165"/>
        <v>0</v>
      </c>
      <c r="G747" s="189">
        <f t="shared" si="165"/>
        <v>0</v>
      </c>
      <c r="H747" s="189">
        <f t="shared" si="165"/>
        <v>0</v>
      </c>
      <c r="I747" s="189">
        <f t="shared" si="165"/>
        <v>0</v>
      </c>
      <c r="J747" s="189">
        <f t="shared" si="165"/>
        <v>0</v>
      </c>
      <c r="K747" s="189">
        <f t="shared" si="165"/>
        <v>0</v>
      </c>
      <c r="L747" s="189">
        <f t="shared" si="165"/>
        <v>0</v>
      </c>
      <c r="M747" s="189">
        <f t="shared" si="165"/>
        <v>0</v>
      </c>
      <c r="N747" s="189">
        <f>SUM(N741:N746)</f>
        <v>0</v>
      </c>
      <c r="O747" s="189">
        <f>SUM(O741:O746)</f>
        <v>0</v>
      </c>
      <c r="P747" s="189">
        <f>SUM(P741:P746)</f>
        <v>0</v>
      </c>
      <c r="Q747" s="189">
        <f>SUM(Q741:Q746)</f>
        <v>0</v>
      </c>
      <c r="R747" s="189">
        <f t="shared" si="164"/>
        <v>0</v>
      </c>
      <c r="S747" s="189">
        <f t="shared" si="164"/>
        <v>0</v>
      </c>
    </row>
    <row r="748" spans="1:19" ht="11.45">
      <c r="A748" s="921"/>
      <c r="B748" s="922"/>
      <c r="C748" s="637" t="s">
        <v>4237</v>
      </c>
      <c r="D748" s="186">
        <v>0</v>
      </c>
      <c r="E748" s="186">
        <v>0</v>
      </c>
      <c r="F748" s="186">
        <v>0</v>
      </c>
      <c r="G748" s="186">
        <v>0</v>
      </c>
      <c r="H748" s="186">
        <v>0</v>
      </c>
      <c r="I748" s="187">
        <v>0</v>
      </c>
      <c r="J748" s="187">
        <v>0</v>
      </c>
      <c r="K748" s="187">
        <v>0</v>
      </c>
      <c r="L748" s="187">
        <v>0</v>
      </c>
      <c r="M748" s="187">
        <v>0</v>
      </c>
      <c r="N748" s="186">
        <v>0</v>
      </c>
      <c r="O748" s="186">
        <v>0</v>
      </c>
      <c r="P748" s="187">
        <v>0</v>
      </c>
      <c r="Q748" s="187">
        <v>0</v>
      </c>
      <c r="R748" s="188">
        <f t="shared" si="164"/>
        <v>0</v>
      </c>
      <c r="S748" s="188">
        <f t="shared" si="164"/>
        <v>0</v>
      </c>
    </row>
    <row r="749" spans="1:19" ht="11.45">
      <c r="A749" s="921"/>
      <c r="B749" s="922"/>
      <c r="C749" s="637" t="s">
        <v>4238</v>
      </c>
      <c r="D749" s="186">
        <v>0</v>
      </c>
      <c r="E749" s="186">
        <v>0</v>
      </c>
      <c r="F749" s="186">
        <v>0</v>
      </c>
      <c r="G749" s="186">
        <v>0</v>
      </c>
      <c r="H749" s="186">
        <v>0</v>
      </c>
      <c r="I749" s="187">
        <v>0</v>
      </c>
      <c r="J749" s="187">
        <v>0</v>
      </c>
      <c r="K749" s="187">
        <v>0</v>
      </c>
      <c r="L749" s="187">
        <v>0</v>
      </c>
      <c r="M749" s="187">
        <v>0</v>
      </c>
      <c r="N749" s="186">
        <v>0</v>
      </c>
      <c r="O749" s="186">
        <v>0</v>
      </c>
      <c r="P749" s="187">
        <v>0</v>
      </c>
      <c r="Q749" s="187">
        <v>0</v>
      </c>
      <c r="R749" s="188">
        <f t="shared" si="164"/>
        <v>0</v>
      </c>
      <c r="S749" s="188">
        <f t="shared" si="164"/>
        <v>0</v>
      </c>
    </row>
    <row r="750" spans="1:19" ht="11.45">
      <c r="A750" s="921"/>
      <c r="B750" s="922"/>
      <c r="C750" s="638" t="s">
        <v>4239</v>
      </c>
      <c r="D750" s="186">
        <v>0</v>
      </c>
      <c r="E750" s="186">
        <v>0</v>
      </c>
      <c r="F750" s="186">
        <v>0</v>
      </c>
      <c r="G750" s="186">
        <v>0</v>
      </c>
      <c r="H750" s="186">
        <v>0</v>
      </c>
      <c r="I750" s="187">
        <v>0</v>
      </c>
      <c r="J750" s="187">
        <v>0</v>
      </c>
      <c r="K750" s="187">
        <v>0</v>
      </c>
      <c r="L750" s="187">
        <v>0</v>
      </c>
      <c r="M750" s="187">
        <v>0</v>
      </c>
      <c r="N750" s="186">
        <v>0</v>
      </c>
      <c r="O750" s="186">
        <v>0</v>
      </c>
      <c r="P750" s="187">
        <v>0</v>
      </c>
      <c r="Q750" s="187">
        <v>0</v>
      </c>
      <c r="R750" s="188">
        <f t="shared" si="164"/>
        <v>0</v>
      </c>
      <c r="S750" s="188">
        <f t="shared" si="164"/>
        <v>0</v>
      </c>
    </row>
    <row r="751" spans="1:19" ht="11.45">
      <c r="A751" s="921"/>
      <c r="B751" s="922"/>
      <c r="C751" s="638" t="s">
        <v>4240</v>
      </c>
      <c r="D751" s="186">
        <v>0</v>
      </c>
      <c r="E751" s="186">
        <v>0</v>
      </c>
      <c r="F751" s="186">
        <v>0</v>
      </c>
      <c r="G751" s="186">
        <v>0</v>
      </c>
      <c r="H751" s="186">
        <v>0</v>
      </c>
      <c r="I751" s="187">
        <v>0</v>
      </c>
      <c r="J751" s="187">
        <v>0</v>
      </c>
      <c r="K751" s="187">
        <v>0</v>
      </c>
      <c r="L751" s="187">
        <v>0</v>
      </c>
      <c r="M751" s="187">
        <v>0</v>
      </c>
      <c r="N751" s="186">
        <v>0</v>
      </c>
      <c r="O751" s="186">
        <v>0</v>
      </c>
      <c r="P751" s="187">
        <v>0</v>
      </c>
      <c r="Q751" s="187">
        <v>0</v>
      </c>
      <c r="R751" s="188">
        <f t="shared" si="164"/>
        <v>0</v>
      </c>
      <c r="S751" s="188">
        <f t="shared" si="164"/>
        <v>0</v>
      </c>
    </row>
    <row r="752" spans="1:19" ht="11.45">
      <c r="A752" s="921"/>
      <c r="B752" s="922"/>
      <c r="C752" s="638" t="s">
        <v>4241</v>
      </c>
      <c r="D752" s="186">
        <v>0</v>
      </c>
      <c r="E752" s="186">
        <v>0</v>
      </c>
      <c r="F752" s="186">
        <v>0</v>
      </c>
      <c r="G752" s="186">
        <v>0</v>
      </c>
      <c r="H752" s="186">
        <v>0</v>
      </c>
      <c r="I752" s="187">
        <v>0</v>
      </c>
      <c r="J752" s="187">
        <v>0</v>
      </c>
      <c r="K752" s="187">
        <v>0</v>
      </c>
      <c r="L752" s="187">
        <v>0</v>
      </c>
      <c r="M752" s="187">
        <v>0</v>
      </c>
      <c r="N752" s="186">
        <v>0</v>
      </c>
      <c r="O752" s="186">
        <v>0</v>
      </c>
      <c r="P752" s="187">
        <v>0</v>
      </c>
      <c r="Q752" s="187">
        <v>0</v>
      </c>
      <c r="R752" s="188">
        <f t="shared" si="164"/>
        <v>0</v>
      </c>
      <c r="S752" s="188">
        <f t="shared" si="164"/>
        <v>0</v>
      </c>
    </row>
    <row r="753" spans="1:19" ht="11.45">
      <c r="A753" s="921"/>
      <c r="B753" s="922"/>
      <c r="C753" s="638" t="s">
        <v>4242</v>
      </c>
      <c r="D753" s="186">
        <v>0</v>
      </c>
      <c r="E753" s="186">
        <v>0</v>
      </c>
      <c r="F753" s="186">
        <v>0</v>
      </c>
      <c r="G753" s="186">
        <v>0</v>
      </c>
      <c r="H753" s="186">
        <v>0</v>
      </c>
      <c r="I753" s="187">
        <v>0</v>
      </c>
      <c r="J753" s="187">
        <v>0</v>
      </c>
      <c r="K753" s="187">
        <v>0</v>
      </c>
      <c r="L753" s="187">
        <v>0</v>
      </c>
      <c r="M753" s="187">
        <v>0</v>
      </c>
      <c r="N753" s="186">
        <v>0</v>
      </c>
      <c r="O753" s="186">
        <v>0</v>
      </c>
      <c r="P753" s="187">
        <v>0</v>
      </c>
      <c r="Q753" s="187">
        <v>0</v>
      </c>
      <c r="R753" s="188">
        <f t="shared" si="164"/>
        <v>0</v>
      </c>
      <c r="S753" s="188">
        <f t="shared" si="164"/>
        <v>0</v>
      </c>
    </row>
    <row r="754" spans="1:19" ht="11.45">
      <c r="A754" s="921"/>
      <c r="B754" s="922"/>
      <c r="C754" s="638" t="s">
        <v>4243</v>
      </c>
      <c r="D754" s="186">
        <v>0</v>
      </c>
      <c r="E754" s="186">
        <v>0</v>
      </c>
      <c r="F754" s="186">
        <v>0</v>
      </c>
      <c r="G754" s="186">
        <v>0</v>
      </c>
      <c r="H754" s="186">
        <v>0</v>
      </c>
      <c r="I754" s="187">
        <v>0</v>
      </c>
      <c r="J754" s="187">
        <v>0</v>
      </c>
      <c r="K754" s="187">
        <v>0</v>
      </c>
      <c r="L754" s="187">
        <v>0</v>
      </c>
      <c r="M754" s="187">
        <v>0</v>
      </c>
      <c r="N754" s="186">
        <v>0</v>
      </c>
      <c r="O754" s="186">
        <v>0</v>
      </c>
      <c r="P754" s="187">
        <v>0</v>
      </c>
      <c r="Q754" s="187">
        <v>0</v>
      </c>
      <c r="R754" s="188">
        <f t="shared" si="164"/>
        <v>0</v>
      </c>
      <c r="S754" s="188">
        <f t="shared" si="164"/>
        <v>0</v>
      </c>
    </row>
    <row r="755" spans="1:19" ht="12">
      <c r="A755" s="921"/>
      <c r="B755" s="922"/>
      <c r="C755" s="636" t="s">
        <v>4244</v>
      </c>
      <c r="D755" s="189">
        <f t="shared" ref="D755:Q755" si="166">SUM(D747:D754)</f>
        <v>0</v>
      </c>
      <c r="E755" s="189">
        <f t="shared" si="166"/>
        <v>0</v>
      </c>
      <c r="F755" s="189">
        <f t="shared" si="166"/>
        <v>0</v>
      </c>
      <c r="G755" s="189">
        <f t="shared" si="166"/>
        <v>0</v>
      </c>
      <c r="H755" s="189">
        <f t="shared" si="166"/>
        <v>0</v>
      </c>
      <c r="I755" s="189">
        <f t="shared" si="166"/>
        <v>0</v>
      </c>
      <c r="J755" s="189">
        <f t="shared" si="166"/>
        <v>0</v>
      </c>
      <c r="K755" s="189">
        <f t="shared" si="166"/>
        <v>0</v>
      </c>
      <c r="L755" s="189">
        <f t="shared" si="166"/>
        <v>0</v>
      </c>
      <c r="M755" s="189">
        <f t="shared" si="166"/>
        <v>0</v>
      </c>
      <c r="N755" s="189">
        <f t="shared" si="166"/>
        <v>0</v>
      </c>
      <c r="O755" s="189">
        <f t="shared" si="166"/>
        <v>0</v>
      </c>
      <c r="P755" s="189">
        <f t="shared" si="166"/>
        <v>0</v>
      </c>
      <c r="Q755" s="189">
        <f t="shared" si="166"/>
        <v>0</v>
      </c>
      <c r="R755" s="189">
        <f t="shared" si="164"/>
        <v>0</v>
      </c>
      <c r="S755" s="189">
        <f>+E755+G755+I755+K755+M755+O755+Q755</f>
        <v>0</v>
      </c>
    </row>
    <row r="756" spans="1:19" ht="11.45">
      <c r="A756" s="921"/>
      <c r="B756" s="922"/>
      <c r="C756" s="639" t="s">
        <v>4245</v>
      </c>
      <c r="D756" s="186">
        <v>0</v>
      </c>
      <c r="E756" s="186">
        <v>0</v>
      </c>
      <c r="F756" s="186">
        <v>0</v>
      </c>
      <c r="G756" s="186">
        <v>0</v>
      </c>
      <c r="H756" s="186">
        <v>0</v>
      </c>
      <c r="I756" s="187">
        <v>0</v>
      </c>
      <c r="J756" s="187">
        <v>0</v>
      </c>
      <c r="K756" s="187">
        <v>0</v>
      </c>
      <c r="L756" s="187">
        <v>0</v>
      </c>
      <c r="M756" s="187">
        <v>0</v>
      </c>
      <c r="N756" s="186">
        <v>0</v>
      </c>
      <c r="O756" s="186">
        <v>0</v>
      </c>
      <c r="P756" s="187">
        <v>0</v>
      </c>
      <c r="Q756" s="187">
        <v>0</v>
      </c>
      <c r="R756" s="607">
        <f>+D756+F756+H756+J756+L756+N756+P756</f>
        <v>0</v>
      </c>
      <c r="S756" s="607">
        <f>+E756+G756+I756+K756+M756+O756+Q756</f>
        <v>0</v>
      </c>
    </row>
    <row r="757" spans="1:19" ht="11.45">
      <c r="A757" s="921"/>
      <c r="B757" s="922"/>
      <c r="C757" s="635" t="s">
        <v>4246</v>
      </c>
      <c r="D757" s="186">
        <v>0</v>
      </c>
      <c r="E757" s="186">
        <v>0</v>
      </c>
      <c r="F757" s="186">
        <v>0</v>
      </c>
      <c r="G757" s="186">
        <v>0</v>
      </c>
      <c r="H757" s="186">
        <v>0</v>
      </c>
      <c r="I757" s="187">
        <v>0</v>
      </c>
      <c r="J757" s="187">
        <v>0</v>
      </c>
      <c r="K757" s="187">
        <v>0</v>
      </c>
      <c r="L757" s="187">
        <v>0</v>
      </c>
      <c r="M757" s="187">
        <v>0</v>
      </c>
      <c r="N757" s="186">
        <v>0</v>
      </c>
      <c r="O757" s="186">
        <v>0</v>
      </c>
      <c r="P757" s="187">
        <v>0</v>
      </c>
      <c r="Q757" s="187">
        <v>0</v>
      </c>
      <c r="R757" s="607">
        <f>+D757+F757+H757+J757+L757+N757+P757</f>
        <v>0</v>
      </c>
      <c r="S757" s="607">
        <f>+E757+G757+I757+K757+M757+O757+Q757</f>
        <v>0</v>
      </c>
    </row>
    <row r="758" spans="1:19" ht="12">
      <c r="A758" s="921"/>
      <c r="B758" s="922"/>
      <c r="C758" s="640"/>
      <c r="D758" s="193">
        <f t="shared" ref="D758:S758" si="167">+D755</f>
        <v>0</v>
      </c>
      <c r="E758" s="193">
        <f t="shared" si="167"/>
        <v>0</v>
      </c>
      <c r="F758" s="193">
        <f t="shared" si="167"/>
        <v>0</v>
      </c>
      <c r="G758" s="193">
        <f t="shared" si="167"/>
        <v>0</v>
      </c>
      <c r="H758" s="193">
        <f t="shared" si="167"/>
        <v>0</v>
      </c>
      <c r="I758" s="193">
        <f t="shared" si="167"/>
        <v>0</v>
      </c>
      <c r="J758" s="193">
        <f t="shared" si="167"/>
        <v>0</v>
      </c>
      <c r="K758" s="193">
        <f t="shared" si="167"/>
        <v>0</v>
      </c>
      <c r="L758" s="193">
        <f t="shared" si="167"/>
        <v>0</v>
      </c>
      <c r="M758" s="193">
        <f t="shared" si="167"/>
        <v>0</v>
      </c>
      <c r="N758" s="193">
        <f t="shared" si="167"/>
        <v>0</v>
      </c>
      <c r="O758" s="193">
        <f t="shared" si="167"/>
        <v>0</v>
      </c>
      <c r="P758" s="193">
        <f t="shared" si="167"/>
        <v>0</v>
      </c>
      <c r="Q758" s="193">
        <f t="shared" si="167"/>
        <v>0</v>
      </c>
      <c r="R758" s="193">
        <f t="shared" si="167"/>
        <v>0</v>
      </c>
      <c r="S758" s="193">
        <f t="shared" si="167"/>
        <v>0</v>
      </c>
    </row>
    <row r="759" spans="1:19" ht="12" customHeight="1">
      <c r="A759" s="921">
        <v>43</v>
      </c>
      <c r="B759" s="922" t="str">
        <f>VLOOKUP(VALUE(A759),Metas!$B$4:$C$5036,2,0)</f>
        <v>Implementar el 60% del plan de respuesta sectorial de gestión integral del riesgo en Salud por calidad del aire en Bogotá</v>
      </c>
      <c r="C759" s="634" t="s">
        <v>4230</v>
      </c>
      <c r="D759" s="186">
        <v>0</v>
      </c>
      <c r="E759" s="186">
        <v>0</v>
      </c>
      <c r="F759" s="186">
        <v>0</v>
      </c>
      <c r="G759" s="186">
        <v>0</v>
      </c>
      <c r="H759" s="186">
        <v>0</v>
      </c>
      <c r="I759" s="187">
        <v>0</v>
      </c>
      <c r="J759" s="187">
        <v>0</v>
      </c>
      <c r="K759" s="187">
        <v>0</v>
      </c>
      <c r="L759" s="187">
        <v>0</v>
      </c>
      <c r="M759" s="187">
        <v>0</v>
      </c>
      <c r="N759" s="186">
        <v>0</v>
      </c>
      <c r="O759" s="186">
        <v>0</v>
      </c>
      <c r="P759" s="187">
        <v>0</v>
      </c>
      <c r="Q759" s="187">
        <v>0</v>
      </c>
      <c r="R759" s="188">
        <f>+D759+F759+H759+J759+L759+N759+P759</f>
        <v>0</v>
      </c>
      <c r="S759" s="188">
        <f>+E759+G759+I759+K759+M759+O759+Q759</f>
        <v>0</v>
      </c>
    </row>
    <row r="760" spans="1:19" ht="11.45">
      <c r="A760" s="921"/>
      <c r="B760" s="922"/>
      <c r="C760" s="634" t="s">
        <v>4231</v>
      </c>
      <c r="D760" s="186">
        <v>0</v>
      </c>
      <c r="E760" s="186">
        <v>0</v>
      </c>
      <c r="F760" s="186">
        <v>0</v>
      </c>
      <c r="G760" s="186">
        <v>0</v>
      </c>
      <c r="H760" s="186">
        <v>0</v>
      </c>
      <c r="I760" s="187">
        <v>0</v>
      </c>
      <c r="J760" s="187">
        <v>0</v>
      </c>
      <c r="K760" s="187">
        <v>0</v>
      </c>
      <c r="L760" s="187">
        <v>0</v>
      </c>
      <c r="M760" s="187">
        <v>0</v>
      </c>
      <c r="N760" s="186">
        <v>0</v>
      </c>
      <c r="O760" s="186">
        <v>0</v>
      </c>
      <c r="P760" s="187">
        <v>0</v>
      </c>
      <c r="Q760" s="187">
        <v>0</v>
      </c>
      <c r="R760" s="188">
        <f t="shared" ref="R760:S773" si="168">+D760+F760+H760+J760+L760+N760+P760</f>
        <v>0</v>
      </c>
      <c r="S760" s="188">
        <f t="shared" si="168"/>
        <v>0</v>
      </c>
    </row>
    <row r="761" spans="1:19" ht="11.45">
      <c r="A761" s="921"/>
      <c r="B761" s="922"/>
      <c r="C761" s="634" t="s">
        <v>4232</v>
      </c>
      <c r="D761" s="186">
        <v>0</v>
      </c>
      <c r="E761" s="186">
        <v>0</v>
      </c>
      <c r="F761" s="186">
        <v>0</v>
      </c>
      <c r="G761" s="186">
        <v>0</v>
      </c>
      <c r="H761" s="186">
        <v>0</v>
      </c>
      <c r="I761" s="187">
        <v>0</v>
      </c>
      <c r="J761" s="187">
        <v>0</v>
      </c>
      <c r="K761" s="187">
        <v>0</v>
      </c>
      <c r="L761" s="187">
        <v>0</v>
      </c>
      <c r="M761" s="187">
        <v>0</v>
      </c>
      <c r="N761" s="186">
        <v>0</v>
      </c>
      <c r="O761" s="186">
        <v>0</v>
      </c>
      <c r="P761" s="187">
        <v>0</v>
      </c>
      <c r="Q761" s="187">
        <v>0</v>
      </c>
      <c r="R761" s="188">
        <f t="shared" si="168"/>
        <v>0</v>
      </c>
      <c r="S761" s="188">
        <f t="shared" si="168"/>
        <v>0</v>
      </c>
    </row>
    <row r="762" spans="1:19" ht="11.45">
      <c r="A762" s="921"/>
      <c r="B762" s="922"/>
      <c r="C762" s="634" t="s">
        <v>4233</v>
      </c>
      <c r="D762" s="186">
        <v>0</v>
      </c>
      <c r="E762" s="186">
        <v>0</v>
      </c>
      <c r="F762" s="186">
        <v>0</v>
      </c>
      <c r="G762" s="186">
        <v>0</v>
      </c>
      <c r="H762" s="186">
        <v>0</v>
      </c>
      <c r="I762" s="187">
        <v>0</v>
      </c>
      <c r="J762" s="187">
        <v>0</v>
      </c>
      <c r="K762" s="187">
        <v>0</v>
      </c>
      <c r="L762" s="187">
        <v>0</v>
      </c>
      <c r="M762" s="187">
        <v>0</v>
      </c>
      <c r="N762" s="186">
        <v>0</v>
      </c>
      <c r="O762" s="186">
        <v>0</v>
      </c>
      <c r="P762" s="187">
        <v>0</v>
      </c>
      <c r="Q762" s="187">
        <v>0</v>
      </c>
      <c r="R762" s="188">
        <f t="shared" si="168"/>
        <v>0</v>
      </c>
      <c r="S762" s="188">
        <f t="shared" si="168"/>
        <v>0</v>
      </c>
    </row>
    <row r="763" spans="1:19" ht="11.45">
      <c r="A763" s="921"/>
      <c r="B763" s="922"/>
      <c r="C763" s="634" t="s">
        <v>4234</v>
      </c>
      <c r="D763" s="186">
        <v>0</v>
      </c>
      <c r="E763" s="186">
        <v>0</v>
      </c>
      <c r="F763" s="186">
        <v>0</v>
      </c>
      <c r="G763" s="186">
        <v>0</v>
      </c>
      <c r="H763" s="186">
        <v>0</v>
      </c>
      <c r="I763" s="187">
        <v>0</v>
      </c>
      <c r="J763" s="187">
        <v>0</v>
      </c>
      <c r="K763" s="187">
        <v>0</v>
      </c>
      <c r="L763" s="187">
        <v>0</v>
      </c>
      <c r="M763" s="187">
        <v>0</v>
      </c>
      <c r="N763" s="186">
        <v>0</v>
      </c>
      <c r="O763" s="186">
        <v>0</v>
      </c>
      <c r="P763" s="187">
        <v>0</v>
      </c>
      <c r="Q763" s="187">
        <v>0</v>
      </c>
      <c r="R763" s="188">
        <f t="shared" si="168"/>
        <v>0</v>
      </c>
      <c r="S763" s="188">
        <f t="shared" si="168"/>
        <v>0</v>
      </c>
    </row>
    <row r="764" spans="1:19" ht="11.45">
      <c r="A764" s="921"/>
      <c r="B764" s="922"/>
      <c r="C764" s="635" t="s">
        <v>4235</v>
      </c>
      <c r="D764" s="186">
        <v>0</v>
      </c>
      <c r="E764" s="186">
        <v>0</v>
      </c>
      <c r="F764" s="186">
        <v>0</v>
      </c>
      <c r="G764" s="186">
        <v>0</v>
      </c>
      <c r="H764" s="186">
        <v>0</v>
      </c>
      <c r="I764" s="187">
        <v>0</v>
      </c>
      <c r="J764" s="187">
        <v>0</v>
      </c>
      <c r="K764" s="187">
        <v>0</v>
      </c>
      <c r="L764" s="187">
        <v>0</v>
      </c>
      <c r="M764" s="187">
        <v>0</v>
      </c>
      <c r="N764" s="186">
        <v>0</v>
      </c>
      <c r="O764" s="186">
        <v>0</v>
      </c>
      <c r="P764" s="187">
        <v>0</v>
      </c>
      <c r="Q764" s="187">
        <v>0</v>
      </c>
      <c r="R764" s="188">
        <f t="shared" si="168"/>
        <v>0</v>
      </c>
      <c r="S764" s="188">
        <f t="shared" si="168"/>
        <v>0</v>
      </c>
    </row>
    <row r="765" spans="1:19" ht="12">
      <c r="A765" s="921"/>
      <c r="B765" s="922"/>
      <c r="C765" s="636" t="s">
        <v>4236</v>
      </c>
      <c r="D765" s="189">
        <f t="shared" ref="D765:M765" si="169">SUM(D759:D764)</f>
        <v>0</v>
      </c>
      <c r="E765" s="189">
        <f t="shared" si="169"/>
        <v>0</v>
      </c>
      <c r="F765" s="189">
        <f t="shared" si="169"/>
        <v>0</v>
      </c>
      <c r="G765" s="189">
        <f t="shared" si="169"/>
        <v>0</v>
      </c>
      <c r="H765" s="189">
        <f t="shared" si="169"/>
        <v>0</v>
      </c>
      <c r="I765" s="189">
        <f t="shared" si="169"/>
        <v>0</v>
      </c>
      <c r="J765" s="189">
        <f t="shared" si="169"/>
        <v>0</v>
      </c>
      <c r="K765" s="189">
        <f t="shared" si="169"/>
        <v>0</v>
      </c>
      <c r="L765" s="189">
        <f t="shared" si="169"/>
        <v>0</v>
      </c>
      <c r="M765" s="189">
        <f t="shared" si="169"/>
        <v>0</v>
      </c>
      <c r="N765" s="189">
        <f>SUM(N759:N764)</f>
        <v>0</v>
      </c>
      <c r="O765" s="189">
        <f>SUM(O759:O764)</f>
        <v>0</v>
      </c>
      <c r="P765" s="189">
        <f>SUM(P759:P764)</f>
        <v>0</v>
      </c>
      <c r="Q765" s="189">
        <f>SUM(Q759:Q764)</f>
        <v>0</v>
      </c>
      <c r="R765" s="189">
        <f t="shared" si="168"/>
        <v>0</v>
      </c>
      <c r="S765" s="189">
        <f t="shared" si="168"/>
        <v>0</v>
      </c>
    </row>
    <row r="766" spans="1:19" ht="11.45">
      <c r="A766" s="921"/>
      <c r="B766" s="922"/>
      <c r="C766" s="637" t="s">
        <v>4237</v>
      </c>
      <c r="D766" s="186">
        <v>0</v>
      </c>
      <c r="E766" s="186">
        <v>0</v>
      </c>
      <c r="F766" s="186">
        <v>0</v>
      </c>
      <c r="G766" s="186">
        <v>0</v>
      </c>
      <c r="H766" s="186">
        <v>0</v>
      </c>
      <c r="I766" s="187">
        <v>0</v>
      </c>
      <c r="J766" s="187">
        <v>0</v>
      </c>
      <c r="K766" s="187">
        <v>0</v>
      </c>
      <c r="L766" s="187">
        <v>0</v>
      </c>
      <c r="M766" s="187">
        <v>0</v>
      </c>
      <c r="N766" s="186">
        <v>0</v>
      </c>
      <c r="O766" s="186">
        <v>0</v>
      </c>
      <c r="P766" s="187">
        <v>0</v>
      </c>
      <c r="Q766" s="187">
        <v>0</v>
      </c>
      <c r="R766" s="188">
        <f t="shared" si="168"/>
        <v>0</v>
      </c>
      <c r="S766" s="188">
        <f t="shared" si="168"/>
        <v>0</v>
      </c>
    </row>
    <row r="767" spans="1:19" ht="11.45">
      <c r="A767" s="921"/>
      <c r="B767" s="922"/>
      <c r="C767" s="637" t="s">
        <v>4238</v>
      </c>
      <c r="D767" s="186">
        <v>0</v>
      </c>
      <c r="E767" s="186">
        <v>0</v>
      </c>
      <c r="F767" s="186">
        <v>0</v>
      </c>
      <c r="G767" s="186">
        <v>0</v>
      </c>
      <c r="H767" s="186">
        <v>0</v>
      </c>
      <c r="I767" s="187">
        <v>0</v>
      </c>
      <c r="J767" s="187">
        <v>0</v>
      </c>
      <c r="K767" s="187">
        <v>0</v>
      </c>
      <c r="L767" s="187">
        <v>0</v>
      </c>
      <c r="M767" s="187">
        <v>0</v>
      </c>
      <c r="N767" s="186">
        <v>0</v>
      </c>
      <c r="O767" s="186">
        <v>0</v>
      </c>
      <c r="P767" s="187">
        <v>0</v>
      </c>
      <c r="Q767" s="187">
        <v>0</v>
      </c>
      <c r="R767" s="188">
        <f t="shared" si="168"/>
        <v>0</v>
      </c>
      <c r="S767" s="188">
        <f t="shared" si="168"/>
        <v>0</v>
      </c>
    </row>
    <row r="768" spans="1:19" ht="11.45">
      <c r="A768" s="921"/>
      <c r="B768" s="922"/>
      <c r="C768" s="638" t="s">
        <v>4239</v>
      </c>
      <c r="D768" s="186">
        <v>0</v>
      </c>
      <c r="E768" s="186">
        <v>0</v>
      </c>
      <c r="F768" s="186">
        <v>0</v>
      </c>
      <c r="G768" s="186">
        <v>0</v>
      </c>
      <c r="H768" s="186">
        <v>0</v>
      </c>
      <c r="I768" s="187">
        <v>0</v>
      </c>
      <c r="J768" s="187">
        <v>0</v>
      </c>
      <c r="K768" s="187">
        <v>0</v>
      </c>
      <c r="L768" s="187">
        <v>0</v>
      </c>
      <c r="M768" s="187">
        <v>0</v>
      </c>
      <c r="N768" s="186">
        <v>0</v>
      </c>
      <c r="O768" s="186">
        <v>0</v>
      </c>
      <c r="P768" s="187">
        <v>0</v>
      </c>
      <c r="Q768" s="187">
        <v>0</v>
      </c>
      <c r="R768" s="188">
        <f t="shared" si="168"/>
        <v>0</v>
      </c>
      <c r="S768" s="188">
        <f t="shared" si="168"/>
        <v>0</v>
      </c>
    </row>
    <row r="769" spans="1:19" ht="11.45">
      <c r="A769" s="921"/>
      <c r="B769" s="922"/>
      <c r="C769" s="638" t="s">
        <v>4240</v>
      </c>
      <c r="D769" s="186">
        <v>0</v>
      </c>
      <c r="E769" s="186">
        <v>0</v>
      </c>
      <c r="F769" s="186">
        <v>0</v>
      </c>
      <c r="G769" s="186">
        <v>0</v>
      </c>
      <c r="H769" s="186">
        <v>0</v>
      </c>
      <c r="I769" s="187">
        <v>0</v>
      </c>
      <c r="J769" s="187">
        <v>0</v>
      </c>
      <c r="K769" s="187">
        <v>0</v>
      </c>
      <c r="L769" s="187">
        <v>0</v>
      </c>
      <c r="M769" s="187">
        <v>0</v>
      </c>
      <c r="N769" s="186">
        <v>0</v>
      </c>
      <c r="O769" s="186">
        <v>0</v>
      </c>
      <c r="P769" s="187">
        <v>0</v>
      </c>
      <c r="Q769" s="187">
        <v>0</v>
      </c>
      <c r="R769" s="188">
        <f t="shared" si="168"/>
        <v>0</v>
      </c>
      <c r="S769" s="188">
        <f t="shared" si="168"/>
        <v>0</v>
      </c>
    </row>
    <row r="770" spans="1:19" ht="11.45">
      <c r="A770" s="921"/>
      <c r="B770" s="922"/>
      <c r="C770" s="638" t="s">
        <v>4241</v>
      </c>
      <c r="D770" s="186">
        <v>0</v>
      </c>
      <c r="E770" s="186">
        <v>0</v>
      </c>
      <c r="F770" s="186">
        <v>0</v>
      </c>
      <c r="G770" s="186">
        <v>0</v>
      </c>
      <c r="H770" s="186">
        <v>0</v>
      </c>
      <c r="I770" s="187">
        <v>0</v>
      </c>
      <c r="J770" s="187">
        <v>0</v>
      </c>
      <c r="K770" s="187">
        <v>0</v>
      </c>
      <c r="L770" s="187">
        <v>0</v>
      </c>
      <c r="M770" s="187">
        <v>0</v>
      </c>
      <c r="N770" s="186">
        <v>0</v>
      </c>
      <c r="O770" s="186">
        <v>0</v>
      </c>
      <c r="P770" s="187">
        <v>0</v>
      </c>
      <c r="Q770" s="187">
        <v>0</v>
      </c>
      <c r="R770" s="188">
        <f t="shared" si="168"/>
        <v>0</v>
      </c>
      <c r="S770" s="188">
        <f t="shared" si="168"/>
        <v>0</v>
      </c>
    </row>
    <row r="771" spans="1:19" ht="11.45">
      <c r="A771" s="921"/>
      <c r="B771" s="922"/>
      <c r="C771" s="638" t="s">
        <v>4242</v>
      </c>
      <c r="D771" s="186">
        <v>0</v>
      </c>
      <c r="E771" s="186">
        <v>0</v>
      </c>
      <c r="F771" s="186">
        <v>0</v>
      </c>
      <c r="G771" s="186">
        <v>0</v>
      </c>
      <c r="H771" s="186">
        <v>0</v>
      </c>
      <c r="I771" s="187">
        <v>0</v>
      </c>
      <c r="J771" s="187">
        <v>0</v>
      </c>
      <c r="K771" s="187">
        <v>0</v>
      </c>
      <c r="L771" s="187">
        <v>0</v>
      </c>
      <c r="M771" s="187">
        <v>0</v>
      </c>
      <c r="N771" s="186">
        <v>0</v>
      </c>
      <c r="O771" s="186">
        <v>0</v>
      </c>
      <c r="P771" s="187">
        <v>0</v>
      </c>
      <c r="Q771" s="187">
        <v>0</v>
      </c>
      <c r="R771" s="188">
        <f t="shared" si="168"/>
        <v>0</v>
      </c>
      <c r="S771" s="188">
        <f t="shared" si="168"/>
        <v>0</v>
      </c>
    </row>
    <row r="772" spans="1:19" ht="11.45">
      <c r="A772" s="921"/>
      <c r="B772" s="922"/>
      <c r="C772" s="638" t="s">
        <v>4243</v>
      </c>
      <c r="D772" s="186">
        <v>186</v>
      </c>
      <c r="E772" s="186">
        <v>171</v>
      </c>
      <c r="F772" s="186">
        <v>823</v>
      </c>
      <c r="G772" s="186">
        <v>766</v>
      </c>
      <c r="H772" s="186">
        <v>2703</v>
      </c>
      <c r="I772" s="187">
        <v>2481</v>
      </c>
      <c r="J772" s="187">
        <v>1713</v>
      </c>
      <c r="K772" s="187">
        <v>1654</v>
      </c>
      <c r="L772" s="187">
        <v>582</v>
      </c>
      <c r="M772" s="187">
        <v>765</v>
      </c>
      <c r="N772" s="186">
        <v>1719</v>
      </c>
      <c r="O772" s="186">
        <v>3877</v>
      </c>
      <c r="P772" s="187">
        <v>1353</v>
      </c>
      <c r="Q772" s="187">
        <v>2605</v>
      </c>
      <c r="R772" s="188">
        <f t="shared" si="168"/>
        <v>9079</v>
      </c>
      <c r="S772" s="188">
        <f t="shared" si="168"/>
        <v>12319</v>
      </c>
    </row>
    <row r="773" spans="1:19" ht="12">
      <c r="A773" s="921"/>
      <c r="B773" s="922"/>
      <c r="C773" s="636" t="s">
        <v>4244</v>
      </c>
      <c r="D773" s="189">
        <f t="shared" ref="D773:Q773" si="170">SUM(D765:D772)</f>
        <v>186</v>
      </c>
      <c r="E773" s="189">
        <f t="shared" si="170"/>
        <v>171</v>
      </c>
      <c r="F773" s="189">
        <f t="shared" si="170"/>
        <v>823</v>
      </c>
      <c r="G773" s="189">
        <f t="shared" si="170"/>
        <v>766</v>
      </c>
      <c r="H773" s="189">
        <f t="shared" si="170"/>
        <v>2703</v>
      </c>
      <c r="I773" s="189">
        <f t="shared" si="170"/>
        <v>2481</v>
      </c>
      <c r="J773" s="189">
        <f t="shared" si="170"/>
        <v>1713</v>
      </c>
      <c r="K773" s="189">
        <f t="shared" si="170"/>
        <v>1654</v>
      </c>
      <c r="L773" s="189">
        <f t="shared" si="170"/>
        <v>582</v>
      </c>
      <c r="M773" s="189">
        <f t="shared" si="170"/>
        <v>765</v>
      </c>
      <c r="N773" s="189">
        <f t="shared" si="170"/>
        <v>1719</v>
      </c>
      <c r="O773" s="189">
        <f t="shared" si="170"/>
        <v>3877</v>
      </c>
      <c r="P773" s="189">
        <f t="shared" si="170"/>
        <v>1353</v>
      </c>
      <c r="Q773" s="189">
        <f t="shared" si="170"/>
        <v>2605</v>
      </c>
      <c r="R773" s="189">
        <f t="shared" si="168"/>
        <v>9079</v>
      </c>
      <c r="S773" s="189">
        <f>+E773+G773+I773+K773+M773+O773+Q773</f>
        <v>12319</v>
      </c>
    </row>
    <row r="774" spans="1:19" ht="11.45">
      <c r="A774" s="921"/>
      <c r="B774" s="922"/>
      <c r="C774" s="639" t="s">
        <v>4245</v>
      </c>
      <c r="D774" s="605"/>
      <c r="E774" s="605"/>
      <c r="F774" s="605"/>
      <c r="G774" s="605"/>
      <c r="H774" s="606"/>
      <c r="I774" s="605"/>
      <c r="J774" s="605"/>
      <c r="K774" s="605"/>
      <c r="L774" s="606"/>
      <c r="M774" s="606"/>
      <c r="N774" s="606"/>
      <c r="O774" s="606"/>
      <c r="P774" s="606"/>
      <c r="Q774" s="606"/>
      <c r="R774" s="607">
        <f>+D774+F774+H774+J774+L774+N774+P774</f>
        <v>0</v>
      </c>
      <c r="S774" s="607">
        <f>+E774+G774+I774+K774+M774+O774+Q774</f>
        <v>0</v>
      </c>
    </row>
    <row r="775" spans="1:19" ht="11.45">
      <c r="A775" s="921"/>
      <c r="B775" s="922"/>
      <c r="C775" s="635" t="s">
        <v>4246</v>
      </c>
      <c r="D775" s="606"/>
      <c r="E775" s="606"/>
      <c r="F775" s="606"/>
      <c r="G775" s="606"/>
      <c r="H775" s="606"/>
      <c r="I775" s="605"/>
      <c r="J775" s="605"/>
      <c r="K775" s="605"/>
      <c r="L775" s="605"/>
      <c r="M775" s="605"/>
      <c r="N775" s="606"/>
      <c r="O775" s="606"/>
      <c r="P775" s="605"/>
      <c r="Q775" s="605"/>
      <c r="R775" s="607">
        <f>+D775+F775+H775+J775+L775+N775+P775</f>
        <v>0</v>
      </c>
      <c r="S775" s="607">
        <f>+E775+G775+I775+K775+M775+O775+Q775</f>
        <v>0</v>
      </c>
    </row>
    <row r="776" spans="1:19" ht="12">
      <c r="A776" s="921"/>
      <c r="B776" s="922"/>
      <c r="C776" s="640"/>
      <c r="D776" s="193">
        <f t="shared" ref="D776:S776" si="171">+D773</f>
        <v>186</v>
      </c>
      <c r="E776" s="193">
        <f t="shared" si="171"/>
        <v>171</v>
      </c>
      <c r="F776" s="193">
        <f t="shared" si="171"/>
        <v>823</v>
      </c>
      <c r="G776" s="193">
        <f t="shared" si="171"/>
        <v>766</v>
      </c>
      <c r="H776" s="193">
        <f t="shared" si="171"/>
        <v>2703</v>
      </c>
      <c r="I776" s="193">
        <f t="shared" si="171"/>
        <v>2481</v>
      </c>
      <c r="J776" s="193">
        <f t="shared" si="171"/>
        <v>1713</v>
      </c>
      <c r="K776" s="193">
        <f t="shared" si="171"/>
        <v>1654</v>
      </c>
      <c r="L776" s="193">
        <f t="shared" si="171"/>
        <v>582</v>
      </c>
      <c r="M776" s="193">
        <f t="shared" si="171"/>
        <v>765</v>
      </c>
      <c r="N776" s="193">
        <f t="shared" si="171"/>
        <v>1719</v>
      </c>
      <c r="O776" s="193">
        <f t="shared" si="171"/>
        <v>3877</v>
      </c>
      <c r="P776" s="193">
        <f t="shared" si="171"/>
        <v>1353</v>
      </c>
      <c r="Q776" s="193">
        <f t="shared" si="171"/>
        <v>2605</v>
      </c>
      <c r="R776" s="193">
        <f t="shared" si="171"/>
        <v>9079</v>
      </c>
      <c r="S776" s="193">
        <f t="shared" si="171"/>
        <v>12319</v>
      </c>
    </row>
    <row r="777" spans="1:19" ht="12" customHeight="1">
      <c r="A777" s="921">
        <v>44</v>
      </c>
      <c r="B777" s="922" t="str">
        <f>VLOOKUP(VALUE(A777),Metas!$B$4:$C$5036,2,0)</f>
        <v>Mantener el 100% de la operación de la red de vigilancia y la gestión del riesgo en salud pública en Bogotá D.C.</v>
      </c>
      <c r="C777" s="634" t="s">
        <v>4230</v>
      </c>
      <c r="D777" s="186">
        <v>0</v>
      </c>
      <c r="E777" s="186">
        <v>0</v>
      </c>
      <c r="F777" s="186">
        <v>26</v>
      </c>
      <c r="G777" s="186">
        <v>15</v>
      </c>
      <c r="H777" s="186">
        <v>627</v>
      </c>
      <c r="I777" s="187">
        <v>604</v>
      </c>
      <c r="J777" s="187">
        <v>1027</v>
      </c>
      <c r="K777" s="187">
        <v>1100</v>
      </c>
      <c r="L777" s="187">
        <v>4458</v>
      </c>
      <c r="M777" s="187">
        <v>5865</v>
      </c>
      <c r="N777" s="186">
        <v>6459</v>
      </c>
      <c r="O777" s="186">
        <v>7616</v>
      </c>
      <c r="P777" s="187">
        <v>692</v>
      </c>
      <c r="Q777" s="187">
        <v>911</v>
      </c>
      <c r="R777" s="188">
        <f>+D777+F777+H777+J777+L777+N777+P777</f>
        <v>13289</v>
      </c>
      <c r="S777" s="188">
        <f>+E777+G777+I777+K777+M777+O777+Q777</f>
        <v>16111</v>
      </c>
    </row>
    <row r="778" spans="1:19" ht="11.45">
      <c r="A778" s="921"/>
      <c r="B778" s="922"/>
      <c r="C778" s="634" t="s">
        <v>4231</v>
      </c>
      <c r="D778" s="186">
        <v>0</v>
      </c>
      <c r="E778" s="186">
        <v>0</v>
      </c>
      <c r="F778" s="186">
        <v>0</v>
      </c>
      <c r="G778" s="186">
        <v>0</v>
      </c>
      <c r="H778" s="186">
        <v>0</v>
      </c>
      <c r="I778" s="187">
        <v>0</v>
      </c>
      <c r="J778" s="187">
        <v>0</v>
      </c>
      <c r="K778" s="187">
        <v>0</v>
      </c>
      <c r="L778" s="187">
        <v>0</v>
      </c>
      <c r="M778" s="187">
        <v>0</v>
      </c>
      <c r="N778" s="186">
        <v>0</v>
      </c>
      <c r="O778" s="186">
        <v>0</v>
      </c>
      <c r="P778" s="187">
        <v>0</v>
      </c>
      <c r="Q778" s="187">
        <v>0</v>
      </c>
      <c r="R778" s="188">
        <f t="shared" ref="R778:S791" si="172">+D778+F778+H778+J778+L778+N778+P778</f>
        <v>0</v>
      </c>
      <c r="S778" s="188">
        <f t="shared" si="172"/>
        <v>0</v>
      </c>
    </row>
    <row r="779" spans="1:19" ht="11.45">
      <c r="A779" s="921"/>
      <c r="B779" s="922"/>
      <c r="C779" s="634" t="s">
        <v>4232</v>
      </c>
      <c r="D779" s="186">
        <v>0</v>
      </c>
      <c r="E779" s="186">
        <v>0</v>
      </c>
      <c r="F779" s="186">
        <v>0</v>
      </c>
      <c r="G779" s="186">
        <v>0</v>
      </c>
      <c r="H779" s="186">
        <v>0</v>
      </c>
      <c r="I779" s="187">
        <v>0</v>
      </c>
      <c r="J779" s="187">
        <v>0</v>
      </c>
      <c r="K779" s="187">
        <v>0</v>
      </c>
      <c r="L779" s="187">
        <v>0</v>
      </c>
      <c r="M779" s="187">
        <v>0</v>
      </c>
      <c r="N779" s="186">
        <v>0</v>
      </c>
      <c r="O779" s="186">
        <v>0</v>
      </c>
      <c r="P779" s="187">
        <v>0</v>
      </c>
      <c r="Q779" s="187">
        <v>0</v>
      </c>
      <c r="R779" s="188">
        <f t="shared" si="172"/>
        <v>0</v>
      </c>
      <c r="S779" s="188">
        <f t="shared" si="172"/>
        <v>0</v>
      </c>
    </row>
    <row r="780" spans="1:19" ht="11.45">
      <c r="A780" s="921"/>
      <c r="B780" s="922"/>
      <c r="C780" s="634" t="s">
        <v>4233</v>
      </c>
      <c r="D780" s="186">
        <v>0</v>
      </c>
      <c r="E780" s="186">
        <v>0</v>
      </c>
      <c r="F780" s="186">
        <v>0</v>
      </c>
      <c r="G780" s="186">
        <v>0</v>
      </c>
      <c r="H780" s="186">
        <v>0</v>
      </c>
      <c r="I780" s="187">
        <v>0</v>
      </c>
      <c r="J780" s="187">
        <v>0</v>
      </c>
      <c r="K780" s="187">
        <v>0</v>
      </c>
      <c r="L780" s="187">
        <v>0</v>
      </c>
      <c r="M780" s="187">
        <v>0</v>
      </c>
      <c r="N780" s="186">
        <v>0</v>
      </c>
      <c r="O780" s="186">
        <v>0</v>
      </c>
      <c r="P780" s="187">
        <v>0</v>
      </c>
      <c r="Q780" s="187">
        <v>0</v>
      </c>
      <c r="R780" s="188">
        <f t="shared" si="172"/>
        <v>0</v>
      </c>
      <c r="S780" s="188">
        <f t="shared" si="172"/>
        <v>0</v>
      </c>
    </row>
    <row r="781" spans="1:19" ht="11.45">
      <c r="A781" s="921"/>
      <c r="B781" s="922"/>
      <c r="C781" s="634" t="s">
        <v>4234</v>
      </c>
      <c r="D781" s="186">
        <v>0</v>
      </c>
      <c r="E781" s="186">
        <v>0</v>
      </c>
      <c r="F781" s="186">
        <v>0</v>
      </c>
      <c r="G781" s="186">
        <v>0</v>
      </c>
      <c r="H781" s="186">
        <v>0</v>
      </c>
      <c r="I781" s="187">
        <v>0</v>
      </c>
      <c r="J781" s="187">
        <v>0</v>
      </c>
      <c r="K781" s="187">
        <v>0</v>
      </c>
      <c r="L781" s="187">
        <v>0</v>
      </c>
      <c r="M781" s="187">
        <v>0</v>
      </c>
      <c r="N781" s="186">
        <v>0</v>
      </c>
      <c r="O781" s="186">
        <v>0</v>
      </c>
      <c r="P781" s="187">
        <v>0</v>
      </c>
      <c r="Q781" s="187">
        <v>0</v>
      </c>
      <c r="R781" s="188">
        <f t="shared" si="172"/>
        <v>0</v>
      </c>
      <c r="S781" s="188">
        <f t="shared" si="172"/>
        <v>0</v>
      </c>
    </row>
    <row r="782" spans="1:19" ht="11.45">
      <c r="A782" s="921"/>
      <c r="B782" s="922"/>
      <c r="C782" s="635" t="s">
        <v>4235</v>
      </c>
      <c r="D782" s="186">
        <v>0</v>
      </c>
      <c r="E782" s="186">
        <v>0</v>
      </c>
      <c r="F782" s="186">
        <v>0</v>
      </c>
      <c r="G782" s="186">
        <v>0</v>
      </c>
      <c r="H782" s="186">
        <v>0</v>
      </c>
      <c r="I782" s="187">
        <v>0</v>
      </c>
      <c r="J782" s="187">
        <v>0</v>
      </c>
      <c r="K782" s="187">
        <v>0</v>
      </c>
      <c r="L782" s="187">
        <v>0</v>
      </c>
      <c r="M782" s="187">
        <v>0</v>
      </c>
      <c r="N782" s="186">
        <v>0</v>
      </c>
      <c r="O782" s="186">
        <v>2</v>
      </c>
      <c r="P782" s="187">
        <v>1</v>
      </c>
      <c r="Q782" s="187">
        <v>0</v>
      </c>
      <c r="R782" s="188">
        <f t="shared" si="172"/>
        <v>1</v>
      </c>
      <c r="S782" s="188">
        <f t="shared" si="172"/>
        <v>2</v>
      </c>
    </row>
    <row r="783" spans="1:19" ht="12">
      <c r="A783" s="921"/>
      <c r="B783" s="922"/>
      <c r="C783" s="636" t="s">
        <v>4236</v>
      </c>
      <c r="D783" s="189">
        <f t="shared" ref="D783:M783" si="173">SUM(D777:D782)</f>
        <v>0</v>
      </c>
      <c r="E783" s="189">
        <f t="shared" si="173"/>
        <v>0</v>
      </c>
      <c r="F783" s="189">
        <f t="shared" si="173"/>
        <v>26</v>
      </c>
      <c r="G783" s="189">
        <f t="shared" si="173"/>
        <v>15</v>
      </c>
      <c r="H783" s="189">
        <f t="shared" si="173"/>
        <v>627</v>
      </c>
      <c r="I783" s="189">
        <f t="shared" si="173"/>
        <v>604</v>
      </c>
      <c r="J783" s="189">
        <f t="shared" si="173"/>
        <v>1027</v>
      </c>
      <c r="K783" s="189">
        <f t="shared" si="173"/>
        <v>1100</v>
      </c>
      <c r="L783" s="189">
        <f t="shared" si="173"/>
        <v>4458</v>
      </c>
      <c r="M783" s="189">
        <f t="shared" si="173"/>
        <v>5865</v>
      </c>
      <c r="N783" s="189">
        <f>SUM(N777:N782)</f>
        <v>6459</v>
      </c>
      <c r="O783" s="189">
        <f>SUM(O777:O782)</f>
        <v>7618</v>
      </c>
      <c r="P783" s="189">
        <f>SUM(P777:P782)</f>
        <v>693</v>
      </c>
      <c r="Q783" s="189">
        <f>SUM(Q777:Q782)</f>
        <v>911</v>
      </c>
      <c r="R783" s="189">
        <f t="shared" si="172"/>
        <v>13290</v>
      </c>
      <c r="S783" s="189">
        <f t="shared" si="172"/>
        <v>16113</v>
      </c>
    </row>
    <row r="784" spans="1:19" ht="11.45">
      <c r="A784" s="921"/>
      <c r="B784" s="922"/>
      <c r="C784" s="637" t="s">
        <v>4237</v>
      </c>
      <c r="D784" s="186">
        <v>0</v>
      </c>
      <c r="E784" s="186">
        <v>0</v>
      </c>
      <c r="F784" s="186">
        <v>0</v>
      </c>
      <c r="G784" s="186">
        <v>0</v>
      </c>
      <c r="H784" s="186">
        <v>0</v>
      </c>
      <c r="I784" s="187">
        <v>0</v>
      </c>
      <c r="J784" s="187">
        <v>0</v>
      </c>
      <c r="K784" s="187">
        <v>0</v>
      </c>
      <c r="L784" s="187">
        <v>0</v>
      </c>
      <c r="M784" s="187">
        <v>0</v>
      </c>
      <c r="N784" s="186">
        <v>0</v>
      </c>
      <c r="O784" s="186">
        <v>0</v>
      </c>
      <c r="P784" s="187">
        <v>0</v>
      </c>
      <c r="Q784" s="187">
        <v>0</v>
      </c>
      <c r="R784" s="188">
        <f t="shared" si="172"/>
        <v>0</v>
      </c>
      <c r="S784" s="188">
        <f t="shared" si="172"/>
        <v>0</v>
      </c>
    </row>
    <row r="785" spans="1:19" ht="11.45">
      <c r="A785" s="921"/>
      <c r="B785" s="922"/>
      <c r="C785" s="637" t="s">
        <v>4238</v>
      </c>
      <c r="D785" s="186">
        <v>0</v>
      </c>
      <c r="E785" s="186">
        <v>1</v>
      </c>
      <c r="F785" s="186">
        <v>0</v>
      </c>
      <c r="G785" s="186">
        <v>0</v>
      </c>
      <c r="H785" s="186">
        <v>0</v>
      </c>
      <c r="I785" s="187">
        <v>0</v>
      </c>
      <c r="J785" s="187">
        <v>0</v>
      </c>
      <c r="K785" s="187">
        <v>0</v>
      </c>
      <c r="L785" s="187">
        <v>0</v>
      </c>
      <c r="M785" s="187">
        <v>1</v>
      </c>
      <c r="N785" s="186">
        <v>1</v>
      </c>
      <c r="O785" s="186">
        <v>2</v>
      </c>
      <c r="P785" s="187">
        <v>0</v>
      </c>
      <c r="Q785" s="187">
        <v>0</v>
      </c>
      <c r="R785" s="188">
        <f t="shared" si="172"/>
        <v>1</v>
      </c>
      <c r="S785" s="188">
        <f t="shared" si="172"/>
        <v>4</v>
      </c>
    </row>
    <row r="786" spans="1:19" ht="11.45">
      <c r="A786" s="921"/>
      <c r="B786" s="922"/>
      <c r="C786" s="638" t="s">
        <v>4239</v>
      </c>
      <c r="D786" s="186">
        <v>0</v>
      </c>
      <c r="E786" s="186">
        <v>0</v>
      </c>
      <c r="F786" s="186">
        <v>0</v>
      </c>
      <c r="G786" s="186">
        <v>0</v>
      </c>
      <c r="H786" s="186">
        <v>0</v>
      </c>
      <c r="I786" s="187">
        <v>0</v>
      </c>
      <c r="J786" s="187">
        <v>0</v>
      </c>
      <c r="K786" s="187">
        <v>0</v>
      </c>
      <c r="L786" s="187">
        <v>0</v>
      </c>
      <c r="M786" s="187">
        <v>0</v>
      </c>
      <c r="N786" s="186">
        <v>0</v>
      </c>
      <c r="O786" s="186">
        <v>0</v>
      </c>
      <c r="P786" s="187">
        <v>0</v>
      </c>
      <c r="Q786" s="187">
        <v>0</v>
      </c>
      <c r="R786" s="188">
        <f t="shared" si="172"/>
        <v>0</v>
      </c>
      <c r="S786" s="188">
        <f t="shared" si="172"/>
        <v>0</v>
      </c>
    </row>
    <row r="787" spans="1:19" ht="11.45">
      <c r="A787" s="921"/>
      <c r="B787" s="922"/>
      <c r="C787" s="638" t="s">
        <v>4240</v>
      </c>
      <c r="D787" s="186">
        <v>0</v>
      </c>
      <c r="E787" s="186">
        <v>0</v>
      </c>
      <c r="F787" s="186">
        <v>1</v>
      </c>
      <c r="G787" s="186">
        <v>0</v>
      </c>
      <c r="H787" s="186">
        <v>0</v>
      </c>
      <c r="I787" s="187">
        <v>3</v>
      </c>
      <c r="J787" s="187">
        <v>1</v>
      </c>
      <c r="K787" s="187">
        <v>0</v>
      </c>
      <c r="L787" s="187">
        <v>0</v>
      </c>
      <c r="M787" s="187">
        <v>3</v>
      </c>
      <c r="N787" s="186">
        <v>0</v>
      </c>
      <c r="O787" s="186">
        <v>4</v>
      </c>
      <c r="P787" s="187">
        <v>0</v>
      </c>
      <c r="Q787" s="187">
        <v>0</v>
      </c>
      <c r="R787" s="188">
        <f t="shared" si="172"/>
        <v>2</v>
      </c>
      <c r="S787" s="188">
        <f t="shared" si="172"/>
        <v>10</v>
      </c>
    </row>
    <row r="788" spans="1:19" ht="11.45">
      <c r="A788" s="921"/>
      <c r="B788" s="922"/>
      <c r="C788" s="638" t="s">
        <v>4241</v>
      </c>
      <c r="D788" s="186">
        <v>0</v>
      </c>
      <c r="E788" s="186">
        <v>0</v>
      </c>
      <c r="F788" s="186">
        <v>0</v>
      </c>
      <c r="G788" s="186">
        <v>0</v>
      </c>
      <c r="H788" s="186">
        <v>0</v>
      </c>
      <c r="I788" s="187">
        <v>0</v>
      </c>
      <c r="J788" s="187">
        <v>0</v>
      </c>
      <c r="K788" s="187">
        <v>0</v>
      </c>
      <c r="L788" s="187">
        <v>0</v>
      </c>
      <c r="M788" s="187">
        <v>0</v>
      </c>
      <c r="N788" s="186">
        <v>0</v>
      </c>
      <c r="O788" s="186">
        <v>2</v>
      </c>
      <c r="P788" s="187">
        <v>0</v>
      </c>
      <c r="Q788" s="187">
        <v>0</v>
      </c>
      <c r="R788" s="188">
        <f t="shared" si="172"/>
        <v>0</v>
      </c>
      <c r="S788" s="188">
        <f t="shared" si="172"/>
        <v>2</v>
      </c>
    </row>
    <row r="789" spans="1:19" ht="11.45">
      <c r="A789" s="921"/>
      <c r="B789" s="922"/>
      <c r="C789" s="638" t="s">
        <v>4242</v>
      </c>
      <c r="D789" s="186">
        <v>0</v>
      </c>
      <c r="E789" s="186">
        <v>0</v>
      </c>
      <c r="F789" s="186">
        <v>0</v>
      </c>
      <c r="G789" s="186">
        <v>0</v>
      </c>
      <c r="H789" s="186">
        <v>0</v>
      </c>
      <c r="I789" s="187">
        <v>0</v>
      </c>
      <c r="J789" s="187">
        <v>0</v>
      </c>
      <c r="K789" s="187">
        <v>0</v>
      </c>
      <c r="L789" s="187">
        <v>0</v>
      </c>
      <c r="M789" s="187">
        <v>0</v>
      </c>
      <c r="N789" s="186">
        <v>0</v>
      </c>
      <c r="O789" s="186">
        <v>0</v>
      </c>
      <c r="P789" s="187">
        <v>0</v>
      </c>
      <c r="Q789" s="187">
        <v>0</v>
      </c>
      <c r="R789" s="188">
        <f t="shared" si="172"/>
        <v>0</v>
      </c>
      <c r="S789" s="188">
        <f t="shared" si="172"/>
        <v>0</v>
      </c>
    </row>
    <row r="790" spans="1:19" ht="11.45">
      <c r="A790" s="921"/>
      <c r="B790" s="922"/>
      <c r="C790" s="638" t="s">
        <v>4243</v>
      </c>
      <c r="D790" s="186">
        <v>129</v>
      </c>
      <c r="E790" s="186">
        <v>89</v>
      </c>
      <c r="F790" s="186">
        <v>690</v>
      </c>
      <c r="G790" s="186">
        <v>616</v>
      </c>
      <c r="H790" s="186">
        <v>1398</v>
      </c>
      <c r="I790" s="187">
        <v>1685</v>
      </c>
      <c r="J790" s="187">
        <v>667</v>
      </c>
      <c r="K790" s="187">
        <v>1152</v>
      </c>
      <c r="L790" s="187">
        <v>644</v>
      </c>
      <c r="M790" s="187">
        <v>1352</v>
      </c>
      <c r="N790" s="186">
        <v>1179</v>
      </c>
      <c r="O790" s="186">
        <v>4373</v>
      </c>
      <c r="P790" s="187">
        <v>268</v>
      </c>
      <c r="Q790" s="187">
        <v>1105</v>
      </c>
      <c r="R790" s="188">
        <f t="shared" si="172"/>
        <v>4975</v>
      </c>
      <c r="S790" s="188">
        <f t="shared" si="172"/>
        <v>10372</v>
      </c>
    </row>
    <row r="791" spans="1:19" ht="12">
      <c r="A791" s="921"/>
      <c r="B791" s="922"/>
      <c r="C791" s="636" t="s">
        <v>4244</v>
      </c>
      <c r="D791" s="189">
        <f t="shared" ref="D791:Q791" si="174">SUM(D783:D790)</f>
        <v>129</v>
      </c>
      <c r="E791" s="189">
        <f t="shared" si="174"/>
        <v>90</v>
      </c>
      <c r="F791" s="189">
        <f t="shared" si="174"/>
        <v>717</v>
      </c>
      <c r="G791" s="189">
        <f t="shared" si="174"/>
        <v>631</v>
      </c>
      <c r="H791" s="189">
        <f t="shared" si="174"/>
        <v>2025</v>
      </c>
      <c r="I791" s="189">
        <f t="shared" si="174"/>
        <v>2292</v>
      </c>
      <c r="J791" s="189">
        <f t="shared" si="174"/>
        <v>1695</v>
      </c>
      <c r="K791" s="189">
        <f t="shared" si="174"/>
        <v>2252</v>
      </c>
      <c r="L791" s="189">
        <f t="shared" si="174"/>
        <v>5102</v>
      </c>
      <c r="M791" s="189">
        <f t="shared" si="174"/>
        <v>7221</v>
      </c>
      <c r="N791" s="189">
        <f t="shared" si="174"/>
        <v>7639</v>
      </c>
      <c r="O791" s="189">
        <f t="shared" si="174"/>
        <v>11999</v>
      </c>
      <c r="P791" s="189">
        <f t="shared" si="174"/>
        <v>961</v>
      </c>
      <c r="Q791" s="189">
        <f t="shared" si="174"/>
        <v>2016</v>
      </c>
      <c r="R791" s="189">
        <f t="shared" si="172"/>
        <v>18268</v>
      </c>
      <c r="S791" s="189">
        <f>+E791+G791+I791+K791+M791+O791+Q791</f>
        <v>26501</v>
      </c>
    </row>
    <row r="792" spans="1:19" ht="11.45">
      <c r="A792" s="921"/>
      <c r="B792" s="922"/>
      <c r="C792" s="639" t="s">
        <v>4245</v>
      </c>
      <c r="D792" s="605">
        <v>0</v>
      </c>
      <c r="E792" s="605">
        <v>0</v>
      </c>
      <c r="F792" s="605">
        <v>4</v>
      </c>
      <c r="G792" s="605">
        <v>3</v>
      </c>
      <c r="H792" s="606">
        <v>14</v>
      </c>
      <c r="I792" s="605">
        <v>21</v>
      </c>
      <c r="J792" s="605">
        <v>4</v>
      </c>
      <c r="K792" s="605">
        <v>13</v>
      </c>
      <c r="L792" s="606">
        <v>35</v>
      </c>
      <c r="M792" s="606">
        <v>11</v>
      </c>
      <c r="N792" s="606">
        <v>40</v>
      </c>
      <c r="O792" s="606">
        <v>32</v>
      </c>
      <c r="P792" s="606">
        <v>0</v>
      </c>
      <c r="Q792" s="606">
        <v>1</v>
      </c>
      <c r="R792" s="607">
        <f>+D792+F792+H792+J792+L792+N792+P792</f>
        <v>97</v>
      </c>
      <c r="S792" s="607">
        <f>+E792+G792+I792+K792+M792+O792+Q792</f>
        <v>81</v>
      </c>
    </row>
    <row r="793" spans="1:19" ht="11.45">
      <c r="A793" s="921"/>
      <c r="B793" s="922"/>
      <c r="C793" s="635" t="s">
        <v>4246</v>
      </c>
      <c r="D793" s="606">
        <v>0</v>
      </c>
      <c r="E793" s="606">
        <v>12</v>
      </c>
      <c r="F793" s="606">
        <v>0</v>
      </c>
      <c r="G793" s="606">
        <v>0</v>
      </c>
      <c r="H793" s="606">
        <v>0</v>
      </c>
      <c r="I793" s="605">
        <v>0</v>
      </c>
      <c r="J793" s="605">
        <v>0</v>
      </c>
      <c r="K793" s="605">
        <v>6</v>
      </c>
      <c r="L793" s="605">
        <v>0</v>
      </c>
      <c r="M793" s="605">
        <v>0</v>
      </c>
      <c r="N793" s="606">
        <v>6</v>
      </c>
      <c r="O793" s="606">
        <v>6</v>
      </c>
      <c r="P793" s="605">
        <v>0</v>
      </c>
      <c r="Q793" s="605">
        <v>4</v>
      </c>
      <c r="R793" s="607">
        <f>+D793+F793+H793+J793+L793+N793+P793</f>
        <v>6</v>
      </c>
      <c r="S793" s="607">
        <f>+E793+G793+I793+K793+M793+O793+Q793</f>
        <v>28</v>
      </c>
    </row>
    <row r="794" spans="1:19" ht="12">
      <c r="A794" s="921"/>
      <c r="B794" s="922"/>
      <c r="C794" s="640"/>
      <c r="D794" s="193">
        <f t="shared" ref="D794:S794" si="175">+D791</f>
        <v>129</v>
      </c>
      <c r="E794" s="193">
        <f t="shared" si="175"/>
        <v>90</v>
      </c>
      <c r="F794" s="193">
        <f t="shared" si="175"/>
        <v>717</v>
      </c>
      <c r="G794" s="193">
        <f t="shared" si="175"/>
        <v>631</v>
      </c>
      <c r="H794" s="193">
        <f t="shared" si="175"/>
        <v>2025</v>
      </c>
      <c r="I794" s="193">
        <f t="shared" si="175"/>
        <v>2292</v>
      </c>
      <c r="J794" s="193">
        <f t="shared" si="175"/>
        <v>1695</v>
      </c>
      <c r="K794" s="193">
        <f t="shared" si="175"/>
        <v>2252</v>
      </c>
      <c r="L794" s="193">
        <f t="shared" si="175"/>
        <v>5102</v>
      </c>
      <c r="M794" s="193">
        <f t="shared" si="175"/>
        <v>7221</v>
      </c>
      <c r="N794" s="193">
        <f t="shared" si="175"/>
        <v>7639</v>
      </c>
      <c r="O794" s="193">
        <f t="shared" si="175"/>
        <v>11999</v>
      </c>
      <c r="P794" s="193">
        <f t="shared" si="175"/>
        <v>961</v>
      </c>
      <c r="Q794" s="193">
        <f t="shared" si="175"/>
        <v>2016</v>
      </c>
      <c r="R794" s="193">
        <f t="shared" si="175"/>
        <v>18268</v>
      </c>
      <c r="S794" s="193">
        <f t="shared" si="175"/>
        <v>26501</v>
      </c>
    </row>
    <row r="795" spans="1:19" ht="12" customHeight="1">
      <c r="A795" s="921">
        <v>45</v>
      </c>
      <c r="B795" s="922" t="str">
        <f>VLOOKUP(VALUE(A795),Metas!$B$4:$C$5036,2,0)</f>
        <v>Mantener el 100% de la acreditación del Laboratorio de Salud Pública como referente técnico a nivel distrital y nacional junto con la operación del laboratorio de alta contención biológica BSL3.</v>
      </c>
      <c r="C795" s="634" t="s">
        <v>4230</v>
      </c>
      <c r="D795" s="186"/>
      <c r="E795" s="186"/>
      <c r="F795" s="186"/>
      <c r="G795" s="186"/>
      <c r="H795" s="186"/>
      <c r="I795" s="187"/>
      <c r="J795" s="187"/>
      <c r="K795" s="187"/>
      <c r="L795" s="187"/>
      <c r="M795" s="187"/>
      <c r="N795" s="186"/>
      <c r="O795" s="186"/>
      <c r="P795" s="187"/>
      <c r="Q795" s="187"/>
      <c r="R795" s="188">
        <f>+D795+F795+H795+J795+L795+N795+P795</f>
        <v>0</v>
      </c>
      <c r="S795" s="188">
        <f>+E795+G795+I795+K795+M795+O795+Q795</f>
        <v>0</v>
      </c>
    </row>
    <row r="796" spans="1:19" ht="11.45">
      <c r="A796" s="921"/>
      <c r="B796" s="922"/>
      <c r="C796" s="634" t="s">
        <v>4231</v>
      </c>
      <c r="D796" s="186"/>
      <c r="E796" s="186"/>
      <c r="F796" s="186"/>
      <c r="G796" s="186"/>
      <c r="H796" s="186"/>
      <c r="I796" s="187"/>
      <c r="J796" s="187"/>
      <c r="K796" s="187"/>
      <c r="L796" s="187"/>
      <c r="M796" s="187"/>
      <c r="N796" s="186"/>
      <c r="O796" s="186"/>
      <c r="P796" s="187"/>
      <c r="Q796" s="187"/>
      <c r="R796" s="188">
        <f t="shared" ref="R796:S809" si="176">+D796+F796+H796+J796+L796+N796+P796</f>
        <v>0</v>
      </c>
      <c r="S796" s="188">
        <f t="shared" si="176"/>
        <v>0</v>
      </c>
    </row>
    <row r="797" spans="1:19" ht="11.45">
      <c r="A797" s="921"/>
      <c r="B797" s="922"/>
      <c r="C797" s="634" t="s">
        <v>4232</v>
      </c>
      <c r="D797" s="186"/>
      <c r="E797" s="186"/>
      <c r="F797" s="186"/>
      <c r="G797" s="186"/>
      <c r="H797" s="186"/>
      <c r="I797" s="187"/>
      <c r="J797" s="187"/>
      <c r="K797" s="187"/>
      <c r="L797" s="187"/>
      <c r="M797" s="187"/>
      <c r="N797" s="186"/>
      <c r="O797" s="186"/>
      <c r="P797" s="187"/>
      <c r="Q797" s="187"/>
      <c r="R797" s="188">
        <f t="shared" si="176"/>
        <v>0</v>
      </c>
      <c r="S797" s="188">
        <f t="shared" si="176"/>
        <v>0</v>
      </c>
    </row>
    <row r="798" spans="1:19" ht="11.45">
      <c r="A798" s="921"/>
      <c r="B798" s="922"/>
      <c r="C798" s="634" t="s">
        <v>4233</v>
      </c>
      <c r="D798" s="186"/>
      <c r="E798" s="186"/>
      <c r="F798" s="186"/>
      <c r="G798" s="186"/>
      <c r="H798" s="186"/>
      <c r="I798" s="187"/>
      <c r="J798" s="187"/>
      <c r="K798" s="187"/>
      <c r="L798" s="187"/>
      <c r="M798" s="187"/>
      <c r="N798" s="186"/>
      <c r="O798" s="186"/>
      <c r="P798" s="187"/>
      <c r="Q798" s="187"/>
      <c r="R798" s="188">
        <f t="shared" si="176"/>
        <v>0</v>
      </c>
      <c r="S798" s="188">
        <f t="shared" si="176"/>
        <v>0</v>
      </c>
    </row>
    <row r="799" spans="1:19" ht="11.45">
      <c r="A799" s="921"/>
      <c r="B799" s="922"/>
      <c r="C799" s="634" t="s">
        <v>4234</v>
      </c>
      <c r="D799" s="186"/>
      <c r="E799" s="186"/>
      <c r="F799" s="186"/>
      <c r="G799" s="186"/>
      <c r="H799" s="186"/>
      <c r="I799" s="187"/>
      <c r="J799" s="187"/>
      <c r="K799" s="187"/>
      <c r="L799" s="187"/>
      <c r="M799" s="187"/>
      <c r="N799" s="186"/>
      <c r="O799" s="186"/>
      <c r="P799" s="187"/>
      <c r="Q799" s="187"/>
      <c r="R799" s="188">
        <f t="shared" si="176"/>
        <v>0</v>
      </c>
      <c r="S799" s="188">
        <f t="shared" si="176"/>
        <v>0</v>
      </c>
    </row>
    <row r="800" spans="1:19" ht="11.45">
      <c r="A800" s="921"/>
      <c r="B800" s="922"/>
      <c r="C800" s="635" t="s">
        <v>4235</v>
      </c>
      <c r="D800" s="186"/>
      <c r="E800" s="186"/>
      <c r="F800" s="186"/>
      <c r="G800" s="186"/>
      <c r="H800" s="186"/>
      <c r="I800" s="187"/>
      <c r="J800" s="187"/>
      <c r="K800" s="187"/>
      <c r="L800" s="187"/>
      <c r="M800" s="187"/>
      <c r="N800" s="186"/>
      <c r="O800" s="186"/>
      <c r="P800" s="187"/>
      <c r="Q800" s="187"/>
      <c r="R800" s="188">
        <f t="shared" si="176"/>
        <v>0</v>
      </c>
      <c r="S800" s="188">
        <f t="shared" si="176"/>
        <v>0</v>
      </c>
    </row>
    <row r="801" spans="1:19" ht="12">
      <c r="A801" s="921"/>
      <c r="B801" s="922"/>
      <c r="C801" s="636" t="s">
        <v>4236</v>
      </c>
      <c r="D801" s="189">
        <f t="shared" ref="D801:M801" si="177">SUM(D795:D800)</f>
        <v>0</v>
      </c>
      <c r="E801" s="189">
        <f t="shared" si="177"/>
        <v>0</v>
      </c>
      <c r="F801" s="189">
        <f t="shared" si="177"/>
        <v>0</v>
      </c>
      <c r="G801" s="189">
        <f t="shared" si="177"/>
        <v>0</v>
      </c>
      <c r="H801" s="189">
        <f t="shared" si="177"/>
        <v>0</v>
      </c>
      <c r="I801" s="189">
        <f t="shared" si="177"/>
        <v>0</v>
      </c>
      <c r="J801" s="189">
        <f t="shared" si="177"/>
        <v>0</v>
      </c>
      <c r="K801" s="189">
        <f t="shared" si="177"/>
        <v>0</v>
      </c>
      <c r="L801" s="189">
        <f t="shared" si="177"/>
        <v>0</v>
      </c>
      <c r="M801" s="189">
        <f t="shared" si="177"/>
        <v>0</v>
      </c>
      <c r="N801" s="189">
        <f>SUM(N795:N800)</f>
        <v>0</v>
      </c>
      <c r="O801" s="189">
        <f>SUM(O795:O800)</f>
        <v>0</v>
      </c>
      <c r="P801" s="189">
        <f>SUM(P795:P800)</f>
        <v>0</v>
      </c>
      <c r="Q801" s="189">
        <f>SUM(Q795:Q800)</f>
        <v>0</v>
      </c>
      <c r="R801" s="189">
        <f t="shared" si="176"/>
        <v>0</v>
      </c>
      <c r="S801" s="189">
        <f t="shared" si="176"/>
        <v>0</v>
      </c>
    </row>
    <row r="802" spans="1:19" ht="11.45">
      <c r="A802" s="921"/>
      <c r="B802" s="922"/>
      <c r="C802" s="637" t="s">
        <v>4237</v>
      </c>
      <c r="D802" s="186"/>
      <c r="E802" s="186"/>
      <c r="F802" s="186"/>
      <c r="G802" s="186"/>
      <c r="H802" s="186"/>
      <c r="I802" s="187"/>
      <c r="J802" s="187"/>
      <c r="K802" s="187"/>
      <c r="L802" s="187"/>
      <c r="M802" s="187"/>
      <c r="N802" s="186"/>
      <c r="O802" s="186"/>
      <c r="P802" s="187"/>
      <c r="Q802" s="187"/>
      <c r="R802" s="188">
        <f t="shared" si="176"/>
        <v>0</v>
      </c>
      <c r="S802" s="188">
        <f t="shared" si="176"/>
        <v>0</v>
      </c>
    </row>
    <row r="803" spans="1:19" ht="11.45">
      <c r="A803" s="921"/>
      <c r="B803" s="922"/>
      <c r="C803" s="637" t="s">
        <v>4238</v>
      </c>
      <c r="D803" s="186"/>
      <c r="E803" s="186"/>
      <c r="F803" s="186"/>
      <c r="G803" s="186"/>
      <c r="H803" s="186"/>
      <c r="I803" s="187"/>
      <c r="J803" s="187"/>
      <c r="K803" s="187"/>
      <c r="L803" s="187"/>
      <c r="M803" s="187"/>
      <c r="N803" s="186"/>
      <c r="O803" s="186"/>
      <c r="P803" s="187"/>
      <c r="Q803" s="187"/>
      <c r="R803" s="188">
        <f t="shared" si="176"/>
        <v>0</v>
      </c>
      <c r="S803" s="188">
        <f t="shared" si="176"/>
        <v>0</v>
      </c>
    </row>
    <row r="804" spans="1:19" ht="11.45">
      <c r="A804" s="921"/>
      <c r="B804" s="922"/>
      <c r="C804" s="638" t="s">
        <v>4239</v>
      </c>
      <c r="D804" s="186"/>
      <c r="E804" s="186"/>
      <c r="F804" s="186"/>
      <c r="G804" s="186"/>
      <c r="H804" s="186"/>
      <c r="I804" s="187"/>
      <c r="J804" s="187"/>
      <c r="K804" s="187"/>
      <c r="L804" s="187"/>
      <c r="M804" s="187"/>
      <c r="N804" s="186"/>
      <c r="O804" s="186"/>
      <c r="P804" s="187"/>
      <c r="Q804" s="187"/>
      <c r="R804" s="188">
        <f t="shared" si="176"/>
        <v>0</v>
      </c>
      <c r="S804" s="188">
        <f t="shared" si="176"/>
        <v>0</v>
      </c>
    </row>
    <row r="805" spans="1:19" ht="11.45">
      <c r="A805" s="921"/>
      <c r="B805" s="922"/>
      <c r="C805" s="638" t="s">
        <v>4240</v>
      </c>
      <c r="D805" s="186"/>
      <c r="E805" s="186"/>
      <c r="F805" s="186"/>
      <c r="G805" s="186"/>
      <c r="H805" s="186"/>
      <c r="I805" s="187"/>
      <c r="J805" s="187"/>
      <c r="K805" s="187"/>
      <c r="L805" s="187"/>
      <c r="M805" s="187"/>
      <c r="N805" s="186"/>
      <c r="O805" s="186"/>
      <c r="P805" s="187"/>
      <c r="Q805" s="187"/>
      <c r="R805" s="188">
        <f t="shared" si="176"/>
        <v>0</v>
      </c>
      <c r="S805" s="188">
        <f t="shared" si="176"/>
        <v>0</v>
      </c>
    </row>
    <row r="806" spans="1:19" ht="11.45">
      <c r="A806" s="921"/>
      <c r="B806" s="922"/>
      <c r="C806" s="638" t="s">
        <v>4241</v>
      </c>
      <c r="D806" s="186"/>
      <c r="E806" s="186"/>
      <c r="F806" s="186"/>
      <c r="G806" s="186"/>
      <c r="H806" s="186"/>
      <c r="I806" s="187"/>
      <c r="J806" s="187"/>
      <c r="K806" s="187"/>
      <c r="L806" s="187"/>
      <c r="M806" s="187"/>
      <c r="N806" s="186"/>
      <c r="O806" s="186"/>
      <c r="P806" s="187"/>
      <c r="Q806" s="187"/>
      <c r="R806" s="188">
        <f t="shared" si="176"/>
        <v>0</v>
      </c>
      <c r="S806" s="188">
        <f t="shared" si="176"/>
        <v>0</v>
      </c>
    </row>
    <row r="807" spans="1:19" ht="11.45">
      <c r="A807" s="921"/>
      <c r="B807" s="922"/>
      <c r="C807" s="638" t="s">
        <v>4242</v>
      </c>
      <c r="D807" s="186"/>
      <c r="E807" s="186"/>
      <c r="F807" s="186"/>
      <c r="G807" s="186"/>
      <c r="H807" s="186"/>
      <c r="I807" s="187"/>
      <c r="J807" s="187"/>
      <c r="K807" s="187"/>
      <c r="L807" s="187"/>
      <c r="M807" s="187"/>
      <c r="N807" s="186"/>
      <c r="O807" s="186"/>
      <c r="P807" s="187"/>
      <c r="Q807" s="187"/>
      <c r="R807" s="188">
        <f t="shared" si="176"/>
        <v>0</v>
      </c>
      <c r="S807" s="188">
        <f t="shared" si="176"/>
        <v>0</v>
      </c>
    </row>
    <row r="808" spans="1:19" ht="11.45">
      <c r="A808" s="921"/>
      <c r="B808" s="922"/>
      <c r="C808" s="638" t="s">
        <v>4243</v>
      </c>
      <c r="D808" s="186"/>
      <c r="E808" s="186"/>
      <c r="F808" s="186"/>
      <c r="G808" s="186"/>
      <c r="H808" s="186"/>
      <c r="I808" s="187"/>
      <c r="J808" s="187"/>
      <c r="K808" s="187"/>
      <c r="L808" s="187"/>
      <c r="M808" s="187"/>
      <c r="N808" s="186"/>
      <c r="O808" s="186"/>
      <c r="P808" s="187"/>
      <c r="Q808" s="187"/>
      <c r="R808" s="188">
        <f t="shared" si="176"/>
        <v>0</v>
      </c>
      <c r="S808" s="188">
        <f t="shared" si="176"/>
        <v>0</v>
      </c>
    </row>
    <row r="809" spans="1:19" ht="12">
      <c r="A809" s="921"/>
      <c r="B809" s="922"/>
      <c r="C809" s="636" t="s">
        <v>4244</v>
      </c>
      <c r="D809" s="189">
        <f t="shared" ref="D809:Q809" si="178">SUM(D801:D808)</f>
        <v>0</v>
      </c>
      <c r="E809" s="189">
        <f t="shared" si="178"/>
        <v>0</v>
      </c>
      <c r="F809" s="189">
        <f t="shared" si="178"/>
        <v>0</v>
      </c>
      <c r="G809" s="189">
        <f t="shared" si="178"/>
        <v>0</v>
      </c>
      <c r="H809" s="189">
        <f t="shared" si="178"/>
        <v>0</v>
      </c>
      <c r="I809" s="189">
        <f t="shared" si="178"/>
        <v>0</v>
      </c>
      <c r="J809" s="189">
        <f t="shared" si="178"/>
        <v>0</v>
      </c>
      <c r="K809" s="189">
        <f t="shared" si="178"/>
        <v>0</v>
      </c>
      <c r="L809" s="189">
        <f t="shared" si="178"/>
        <v>0</v>
      </c>
      <c r="M809" s="189">
        <f t="shared" si="178"/>
        <v>0</v>
      </c>
      <c r="N809" s="189">
        <f t="shared" si="178"/>
        <v>0</v>
      </c>
      <c r="O809" s="189">
        <f t="shared" si="178"/>
        <v>0</v>
      </c>
      <c r="P809" s="189">
        <f t="shared" si="178"/>
        <v>0</v>
      </c>
      <c r="Q809" s="189">
        <f t="shared" si="178"/>
        <v>0</v>
      </c>
      <c r="R809" s="189">
        <f t="shared" si="176"/>
        <v>0</v>
      </c>
      <c r="S809" s="189">
        <f>+E809+G809+I809+K809+M809+O809+Q809</f>
        <v>0</v>
      </c>
    </row>
    <row r="810" spans="1:19" ht="11.45">
      <c r="A810" s="921"/>
      <c r="B810" s="922"/>
      <c r="C810" s="639" t="s">
        <v>4245</v>
      </c>
      <c r="D810" s="190"/>
      <c r="E810" s="190"/>
      <c r="F810" s="190"/>
      <c r="G810" s="190"/>
      <c r="H810" s="191"/>
      <c r="I810" s="190"/>
      <c r="J810" s="190"/>
      <c r="K810" s="190"/>
      <c r="L810" s="191"/>
      <c r="M810" s="191"/>
      <c r="N810" s="191"/>
      <c r="O810" s="191"/>
      <c r="P810" s="191"/>
      <c r="Q810" s="191"/>
      <c r="R810" s="192">
        <f>+D810+F810+H810+J810+L810+N810+P810</f>
        <v>0</v>
      </c>
      <c r="S810" s="192">
        <f>+E810+G810+I810+K810+M810+O810+Q810</f>
        <v>0</v>
      </c>
    </row>
    <row r="811" spans="1:19" ht="11.45">
      <c r="A811" s="921"/>
      <c r="B811" s="922"/>
      <c r="C811" s="635" t="s">
        <v>4246</v>
      </c>
      <c r="D811" s="186"/>
      <c r="E811" s="186"/>
      <c r="F811" s="186"/>
      <c r="G811" s="186"/>
      <c r="H811" s="186"/>
      <c r="I811" s="187"/>
      <c r="J811" s="187"/>
      <c r="K811" s="187"/>
      <c r="L811" s="187"/>
      <c r="M811" s="187"/>
      <c r="N811" s="186"/>
      <c r="O811" s="186"/>
      <c r="P811" s="187"/>
      <c r="Q811" s="187"/>
      <c r="R811" s="188">
        <f>+D811+F811+H811+J811+L811+N811+P811</f>
        <v>0</v>
      </c>
      <c r="S811" s="188">
        <f>+E811+G811+I811+K811+M811+O811+Q811</f>
        <v>0</v>
      </c>
    </row>
    <row r="812" spans="1:19" ht="12">
      <c r="A812" s="921"/>
      <c r="B812" s="922"/>
      <c r="C812" s="640"/>
      <c r="D812" s="193">
        <f t="shared" ref="D812:S812" si="179">+D809</f>
        <v>0</v>
      </c>
      <c r="E812" s="193">
        <f t="shared" si="179"/>
        <v>0</v>
      </c>
      <c r="F812" s="193">
        <f t="shared" si="179"/>
        <v>0</v>
      </c>
      <c r="G812" s="193">
        <f t="shared" si="179"/>
        <v>0</v>
      </c>
      <c r="H812" s="193">
        <f t="shared" si="179"/>
        <v>0</v>
      </c>
      <c r="I812" s="193">
        <f t="shared" si="179"/>
        <v>0</v>
      </c>
      <c r="J812" s="193">
        <f t="shared" si="179"/>
        <v>0</v>
      </c>
      <c r="K812" s="193">
        <f t="shared" si="179"/>
        <v>0</v>
      </c>
      <c r="L812" s="193">
        <f t="shared" si="179"/>
        <v>0</v>
      </c>
      <c r="M812" s="193">
        <f t="shared" si="179"/>
        <v>0</v>
      </c>
      <c r="N812" s="193">
        <f t="shared" si="179"/>
        <v>0</v>
      </c>
      <c r="O812" s="193">
        <f t="shared" si="179"/>
        <v>0</v>
      </c>
      <c r="P812" s="193">
        <f t="shared" si="179"/>
        <v>0</v>
      </c>
      <c r="Q812" s="193">
        <f t="shared" si="179"/>
        <v>0</v>
      </c>
      <c r="R812" s="193">
        <f t="shared" si="179"/>
        <v>0</v>
      </c>
      <c r="S812" s="193">
        <f t="shared" si="179"/>
        <v>0</v>
      </c>
    </row>
  </sheetData>
  <mergeCells count="90">
    <mergeCell ref="A111:A128"/>
    <mergeCell ref="B111:B128"/>
    <mergeCell ref="A129:A146"/>
    <mergeCell ref="B129:B146"/>
    <mergeCell ref="A147:A164"/>
    <mergeCell ref="B147:B164"/>
    <mergeCell ref="A57:A74"/>
    <mergeCell ref="B57:B74"/>
    <mergeCell ref="A75:A92"/>
    <mergeCell ref="B75:B92"/>
    <mergeCell ref="A93:A110"/>
    <mergeCell ref="B93:B110"/>
    <mergeCell ref="A3:A20"/>
    <mergeCell ref="B3:B20"/>
    <mergeCell ref="A21:A38"/>
    <mergeCell ref="B21:B38"/>
    <mergeCell ref="A39:A56"/>
    <mergeCell ref="B39:B56"/>
    <mergeCell ref="A165:A182"/>
    <mergeCell ref="B165:B182"/>
    <mergeCell ref="A183:A200"/>
    <mergeCell ref="B183:B200"/>
    <mergeCell ref="A201:A218"/>
    <mergeCell ref="B201:B218"/>
    <mergeCell ref="A219:A236"/>
    <mergeCell ref="B219:B236"/>
    <mergeCell ref="A237:A254"/>
    <mergeCell ref="B237:B254"/>
    <mergeCell ref="A255:A272"/>
    <mergeCell ref="B255:B272"/>
    <mergeCell ref="A273:A290"/>
    <mergeCell ref="B273:B290"/>
    <mergeCell ref="A291:A308"/>
    <mergeCell ref="B291:B308"/>
    <mergeCell ref="A309:A326"/>
    <mergeCell ref="B309:B326"/>
    <mergeCell ref="A327:A344"/>
    <mergeCell ref="B327:B344"/>
    <mergeCell ref="A345:A362"/>
    <mergeCell ref="B345:B362"/>
    <mergeCell ref="A363:A380"/>
    <mergeCell ref="B363:B380"/>
    <mergeCell ref="A381:A398"/>
    <mergeCell ref="B381:B398"/>
    <mergeCell ref="A399:A416"/>
    <mergeCell ref="B399:B416"/>
    <mergeCell ref="A417:A434"/>
    <mergeCell ref="B417:B434"/>
    <mergeCell ref="A435:A452"/>
    <mergeCell ref="B435:B452"/>
    <mergeCell ref="A453:A470"/>
    <mergeCell ref="B453:B470"/>
    <mergeCell ref="A471:A488"/>
    <mergeCell ref="B471:B488"/>
    <mergeCell ref="A489:A506"/>
    <mergeCell ref="B489:B506"/>
    <mergeCell ref="A507:A524"/>
    <mergeCell ref="B507:B524"/>
    <mergeCell ref="A525:A542"/>
    <mergeCell ref="B525:B542"/>
    <mergeCell ref="A543:A560"/>
    <mergeCell ref="B543:B560"/>
    <mergeCell ref="A561:A578"/>
    <mergeCell ref="B561:B578"/>
    <mergeCell ref="A579:A596"/>
    <mergeCell ref="B579:B596"/>
    <mergeCell ref="A597:A614"/>
    <mergeCell ref="B597:B614"/>
    <mergeCell ref="A615:A632"/>
    <mergeCell ref="B615:B632"/>
    <mergeCell ref="A633:A650"/>
    <mergeCell ref="B633:B650"/>
    <mergeCell ref="A651:A668"/>
    <mergeCell ref="B651:B668"/>
    <mergeCell ref="A669:A686"/>
    <mergeCell ref="B669:B686"/>
    <mergeCell ref="A687:A704"/>
    <mergeCell ref="B687:B704"/>
    <mergeCell ref="A705:A722"/>
    <mergeCell ref="B705:B722"/>
    <mergeCell ref="A723:A740"/>
    <mergeCell ref="B723:B740"/>
    <mergeCell ref="A741:A758"/>
    <mergeCell ref="B741:B758"/>
    <mergeCell ref="A759:A776"/>
    <mergeCell ref="B759:B776"/>
    <mergeCell ref="A777:A794"/>
    <mergeCell ref="B777:B794"/>
    <mergeCell ref="A795:A812"/>
    <mergeCell ref="B795:B812"/>
  </mergeCells>
  <dataValidations count="1">
    <dataValidation type="whole" allowBlank="1" showInputMessage="1" showErrorMessage="1" sqref="D9:Q9 D17:Q17 R3:S19 D27:Q27 D35:Q35 R21:S37 D45:Q45 D53:Q53 R39:S55 D63:Q63 D71:Q71 R57:S73 D81:Q81 D89:Q89 R75:S91 D99:Q99 D107:Q107 R93:S109 D117:Q117 D125:Q125 R111:S127 D135:Q135 D143:Q143 R129:S145 D153:Q153 D161:Q161 R147:S163 D171:Q171 D179:Q179 R165:S181 D189:Q189 D197:Q197 R183:S199 D207:Q207 D215:Q215 R201:S217 D225:Q225 D233:Q233 R219:S235 D243:Q243 D251:Q251 R237:S253 D261:Q261 D269:Q269 R255:S271 D279:Q279 D287:Q287 R273:S289 D297:Q297 D305:Q305 R291:S307 D315:Q315 D323:Q323 R309:S325 D333:Q333 D341:Q341 R327:S343 D351:Q351 D359:Q359 R345:S361 D369:Q369 D377:Q377 R363:S379 D387:Q387 D395:Q395 R381:S397 D405:Q405 D413:Q413 R399:S415 D423:Q423 D431:Q431 R417:S433 D441:Q441 D449:Q449 R435:S451 D459:Q459 D467:Q467 R453:S469 D477:Q477 D485:Q485 R471:S487 D495:Q495 D503:Q503 R489:S505 D513:Q513 D521:Q521 R507:S523 D531:Q531 D539:Q539 R525:S541 D549:Q549 D557:Q557 R543:S559 D567:Q567 D575:Q575 R561:S577 D585:Q585 D593:Q593 R579:S595 D603:Q603 D611:Q611 R597:S613 D621:Q621 D629:Q629 R615:S631 D639:Q639 D647:Q647 R633:S649 D657:Q657 D665:Q665 R651:S667 D675:Q675 D683:Q683 R669:S685 D693:Q693 D701:Q701 R687:S703 D711:Q711 D719:Q719 R705:S721 D729:Q729 D737:Q737 R723:S739 D747:Q747 D755:Q755 R741:S757 D765:Q765 D773:Q773 R759:S775 D783:Q783 D791:Q791 R777:S793 D801:Q801 D809:Q809 R795:S811" xr:uid="{7C6087BE-233B-4887-B27D-FA3CD5246CF4}">
      <formula1>0</formula1>
      <formula2>99999999999</formula2>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AX172"/>
  <sheetViews>
    <sheetView showGridLines="0" zoomScaleNormal="100" workbookViewId="0">
      <selection activeCell="A6" sqref="A6"/>
    </sheetView>
  </sheetViews>
  <sheetFormatPr defaultColWidth="12" defaultRowHeight="45" customHeight="1"/>
  <cols>
    <col min="1" max="1" width="4.1640625" style="41" customWidth="1"/>
    <col min="2" max="2" width="14.83203125" style="41" customWidth="1"/>
    <col min="3" max="3" width="90" style="41" customWidth="1"/>
    <col min="4" max="4" width="4.1640625" style="41" customWidth="1"/>
    <col min="5" max="5" width="12.1640625" style="41" customWidth="1"/>
    <col min="6" max="6" width="14.83203125" style="41" customWidth="1"/>
    <col min="7" max="7" width="90" style="41" customWidth="1"/>
    <col min="8" max="8" width="35.83203125" style="41" customWidth="1"/>
    <col min="9" max="9" width="22" style="42" customWidth="1"/>
    <col min="10" max="10" width="12.1640625" style="42" customWidth="1"/>
    <col min="11" max="15" width="15.83203125" style="41" customWidth="1"/>
    <col min="16" max="16" width="4.1640625" style="41" customWidth="1"/>
    <col min="17" max="17" width="17.83203125" style="41" customWidth="1"/>
    <col min="18" max="18" width="65.6640625" style="41" customWidth="1"/>
    <col min="19" max="19" width="96.83203125" style="41" customWidth="1"/>
    <col min="20" max="20" width="4.1640625" style="41" customWidth="1"/>
    <col min="21" max="21" width="14.83203125" style="41" customWidth="1"/>
    <col min="22" max="22" width="105.83203125" style="41" customWidth="1"/>
    <col min="23" max="23" width="4.1640625" style="41" customWidth="1"/>
    <col min="24" max="24" width="14.83203125" style="41" customWidth="1"/>
    <col min="25" max="25" width="105.83203125" style="41" customWidth="1"/>
    <col min="26" max="26" width="14.83203125" style="41" customWidth="1"/>
    <col min="27" max="27" width="4.1640625" style="41" customWidth="1"/>
    <col min="28" max="28" width="12.1640625" style="41" customWidth="1"/>
    <col min="29" max="29" width="105.83203125" style="41" customWidth="1"/>
    <col min="30" max="30" width="14.83203125" style="41" customWidth="1"/>
    <col min="31" max="31" width="4.1640625" style="41" customWidth="1"/>
    <col min="32" max="32" width="14.83203125" style="41" customWidth="1"/>
    <col min="33" max="33" width="105.83203125" style="41" customWidth="1"/>
    <col min="34" max="35" width="14.83203125" style="41" customWidth="1"/>
    <col min="36" max="36" width="4.1640625" style="41" customWidth="1"/>
    <col min="37" max="37" width="12" style="41"/>
    <col min="38" max="38" width="105.6640625" style="41" customWidth="1"/>
    <col min="39" max="39" width="3.83203125" style="41" customWidth="1"/>
    <col min="40" max="40" width="12" style="41"/>
    <col min="41" max="41" width="44.83203125" style="41" bestFit="1" customWidth="1"/>
    <col min="42" max="42" width="84.83203125" style="41" customWidth="1"/>
    <col min="43" max="44" width="12" style="41"/>
    <col min="45" max="45" width="51.83203125" style="41" customWidth="1"/>
    <col min="46" max="46" width="120.6640625" style="41" customWidth="1"/>
    <col min="47" max="47" width="12" style="41"/>
    <col min="48" max="48" width="3.83203125" style="41" customWidth="1"/>
    <col min="49" max="49" width="12" style="41"/>
    <col min="50" max="50" width="82.1640625" style="41" customWidth="1"/>
    <col min="51" max="16384" width="12" style="41"/>
  </cols>
  <sheetData>
    <row r="1" spans="2:50" ht="13.9"/>
    <row r="2" spans="2:50" ht="18.75" customHeight="1">
      <c r="B2" s="930" t="s">
        <v>4247</v>
      </c>
      <c r="C2" s="930"/>
      <c r="E2" s="930" t="s">
        <v>4248</v>
      </c>
      <c r="F2" s="930"/>
      <c r="G2" s="930"/>
      <c r="H2" s="930"/>
      <c r="I2" s="930"/>
      <c r="J2" s="930"/>
      <c r="K2" s="930"/>
      <c r="L2" s="930"/>
      <c r="M2" s="930"/>
      <c r="N2" s="930"/>
      <c r="O2" s="930"/>
      <c r="Q2" s="925" t="s">
        <v>4249</v>
      </c>
      <c r="R2" s="925"/>
      <c r="S2" s="925"/>
      <c r="U2" s="930" t="s">
        <v>4250</v>
      </c>
      <c r="V2" s="930"/>
      <c r="X2" s="925" t="s">
        <v>4251</v>
      </c>
      <c r="Y2" s="925"/>
      <c r="Z2" s="925"/>
      <c r="AB2" s="925" t="s">
        <v>4252</v>
      </c>
      <c r="AC2" s="925"/>
      <c r="AD2" s="925"/>
      <c r="AF2" s="924" t="s">
        <v>4253</v>
      </c>
      <c r="AG2" s="924"/>
      <c r="AH2" s="924"/>
      <c r="AI2" s="924"/>
      <c r="AK2" s="925" t="s">
        <v>4254</v>
      </c>
      <c r="AL2" s="925"/>
      <c r="AN2" s="926" t="s">
        <v>4255</v>
      </c>
      <c r="AO2" s="927"/>
      <c r="AP2" s="927"/>
      <c r="AR2" s="928" t="s">
        <v>4255</v>
      </c>
      <c r="AS2" s="929"/>
      <c r="AT2" s="929"/>
      <c r="AU2" s="929"/>
      <c r="AW2" s="930" t="s">
        <v>4256</v>
      </c>
      <c r="AX2" s="930"/>
    </row>
    <row r="3" spans="2:50" ht="60" customHeight="1">
      <c r="B3" s="43" t="s">
        <v>4257</v>
      </c>
      <c r="C3" s="44" t="s">
        <v>4258</v>
      </c>
      <c r="E3" s="43" t="s">
        <v>4259</v>
      </c>
      <c r="F3" s="45" t="s">
        <v>4260</v>
      </c>
      <c r="G3" s="45" t="s">
        <v>4261</v>
      </c>
      <c r="H3" s="45" t="s">
        <v>4262</v>
      </c>
      <c r="I3" s="45" t="s">
        <v>1837</v>
      </c>
      <c r="J3" s="45" t="s">
        <v>4263</v>
      </c>
      <c r="K3" s="45" t="s">
        <v>4258</v>
      </c>
      <c r="L3" s="45" t="s">
        <v>4264</v>
      </c>
      <c r="M3" s="45" t="s">
        <v>4265</v>
      </c>
      <c r="N3" s="46" t="s">
        <v>4266</v>
      </c>
      <c r="O3" s="46" t="s">
        <v>4267</v>
      </c>
      <c r="Q3" s="47" t="s">
        <v>4268</v>
      </c>
      <c r="R3" s="47" t="s">
        <v>4269</v>
      </c>
      <c r="S3" s="47" t="s">
        <v>4270</v>
      </c>
      <c r="U3" s="43" t="s">
        <v>4271</v>
      </c>
      <c r="V3" s="44" t="s">
        <v>4272</v>
      </c>
      <c r="X3" s="48" t="s">
        <v>4273</v>
      </c>
      <c r="Y3" s="48" t="s">
        <v>4274</v>
      </c>
      <c r="Z3" s="48" t="s">
        <v>4268</v>
      </c>
      <c r="AB3" s="48" t="s">
        <v>4275</v>
      </c>
      <c r="AC3" s="48" t="s">
        <v>4276</v>
      </c>
      <c r="AD3" s="48" t="s">
        <v>4268</v>
      </c>
      <c r="AF3" s="48" t="s">
        <v>4277</v>
      </c>
      <c r="AG3" s="48" t="s">
        <v>4278</v>
      </c>
      <c r="AH3" s="49" t="s">
        <v>4275</v>
      </c>
      <c r="AI3" s="50" t="s">
        <v>4268</v>
      </c>
      <c r="AK3" s="48" t="s">
        <v>4273</v>
      </c>
      <c r="AL3" s="48" t="s">
        <v>4272</v>
      </c>
      <c r="AN3" s="49" t="s">
        <v>1843</v>
      </c>
      <c r="AO3" s="51" t="s">
        <v>4279</v>
      </c>
      <c r="AP3" s="49" t="s">
        <v>4280</v>
      </c>
      <c r="AR3" s="49" t="s">
        <v>2140</v>
      </c>
      <c r="AS3" s="51" t="s">
        <v>4281</v>
      </c>
      <c r="AT3" s="49" t="s">
        <v>4280</v>
      </c>
      <c r="AU3" s="49" t="s">
        <v>1843</v>
      </c>
      <c r="AW3" s="49" t="s">
        <v>2142</v>
      </c>
      <c r="AX3" s="51" t="s">
        <v>4282</v>
      </c>
    </row>
    <row r="4" spans="2:50" ht="45" customHeight="1">
      <c r="B4" s="52">
        <v>1</v>
      </c>
      <c r="C4" s="53" t="s">
        <v>4283</v>
      </c>
      <c r="E4" s="54">
        <v>7790</v>
      </c>
      <c r="F4" s="55">
        <v>149</v>
      </c>
      <c r="G4" s="56" t="s">
        <v>4284</v>
      </c>
      <c r="H4" s="56" t="s">
        <v>4285</v>
      </c>
      <c r="I4" s="57">
        <v>2020110010149</v>
      </c>
      <c r="J4" s="58">
        <v>40000</v>
      </c>
      <c r="K4" s="56"/>
      <c r="L4" s="59"/>
      <c r="M4" s="59"/>
      <c r="N4" s="53"/>
      <c r="O4" s="60"/>
      <c r="Q4" s="61">
        <v>1</v>
      </c>
      <c r="R4" s="62" t="s">
        <v>1839</v>
      </c>
      <c r="S4" s="62" t="s">
        <v>4286</v>
      </c>
      <c r="U4" s="52">
        <v>1</v>
      </c>
      <c r="V4" s="60" t="s">
        <v>4287</v>
      </c>
      <c r="X4" s="61" t="s">
        <v>40</v>
      </c>
      <c r="Y4" s="63" t="s">
        <v>4288</v>
      </c>
      <c r="Z4" s="61">
        <v>1</v>
      </c>
      <c r="AB4" s="61" t="s">
        <v>40</v>
      </c>
      <c r="AC4" s="62" t="s">
        <v>4289</v>
      </c>
      <c r="AD4" s="61">
        <v>1</v>
      </c>
      <c r="AF4" s="64" t="s">
        <v>4290</v>
      </c>
      <c r="AG4" s="65" t="s">
        <v>4291</v>
      </c>
      <c r="AH4" s="66" t="s">
        <v>40</v>
      </c>
      <c r="AI4" s="67">
        <v>1</v>
      </c>
      <c r="AK4" s="61">
        <v>1</v>
      </c>
      <c r="AL4" s="63" t="s">
        <v>4292</v>
      </c>
      <c r="AN4" s="64">
        <v>1</v>
      </c>
      <c r="AO4" s="68" t="s">
        <v>4293</v>
      </c>
      <c r="AP4" s="69" t="s">
        <v>4294</v>
      </c>
      <c r="AR4" s="64" t="s">
        <v>40</v>
      </c>
      <c r="AS4" s="68" t="s">
        <v>4295</v>
      </c>
      <c r="AT4" s="69" t="s">
        <v>4296</v>
      </c>
      <c r="AU4" s="64">
        <v>1</v>
      </c>
      <c r="AW4" s="64">
        <v>3</v>
      </c>
      <c r="AX4" s="68" t="s">
        <v>4297</v>
      </c>
    </row>
    <row r="5" spans="2:50" ht="45" customHeight="1">
      <c r="B5" s="52">
        <v>2</v>
      </c>
      <c r="C5" s="53" t="s">
        <v>1883</v>
      </c>
      <c r="E5" s="54">
        <v>7914</v>
      </c>
      <c r="F5" s="55">
        <v>1</v>
      </c>
      <c r="G5" s="56" t="s">
        <v>4298</v>
      </c>
      <c r="H5" s="56" t="s">
        <v>4299</v>
      </c>
      <c r="I5" s="57">
        <v>2022110010001</v>
      </c>
      <c r="J5" s="58">
        <v>40000</v>
      </c>
      <c r="K5" s="56"/>
      <c r="L5" s="59"/>
      <c r="M5" s="59"/>
      <c r="N5" s="53"/>
      <c r="O5" s="60"/>
      <c r="Q5" s="61">
        <v>2</v>
      </c>
      <c r="R5" s="62" t="s">
        <v>1840</v>
      </c>
      <c r="S5" s="62" t="s">
        <v>4300</v>
      </c>
      <c r="U5" s="52">
        <v>2</v>
      </c>
      <c r="V5" s="60" t="s">
        <v>4301</v>
      </c>
      <c r="X5" s="61" t="s">
        <v>4302</v>
      </c>
      <c r="Y5" s="63" t="s">
        <v>4303</v>
      </c>
      <c r="Z5" s="61">
        <v>1</v>
      </c>
      <c r="AB5" s="61" t="s">
        <v>4302</v>
      </c>
      <c r="AC5" s="62" t="s">
        <v>4304</v>
      </c>
      <c r="AD5" s="61">
        <v>1</v>
      </c>
      <c r="AF5" s="64" t="s">
        <v>4305</v>
      </c>
      <c r="AG5" s="65" t="s">
        <v>4306</v>
      </c>
      <c r="AH5" s="66" t="s">
        <v>40</v>
      </c>
      <c r="AI5" s="67">
        <v>1</v>
      </c>
      <c r="AK5" s="61">
        <v>2</v>
      </c>
      <c r="AL5" s="63" t="s">
        <v>4307</v>
      </c>
      <c r="AN5" s="64">
        <v>2</v>
      </c>
      <c r="AO5" s="68" t="s">
        <v>1844</v>
      </c>
      <c r="AP5" s="69" t="s">
        <v>4308</v>
      </c>
      <c r="AR5" s="64" t="s">
        <v>4302</v>
      </c>
      <c r="AS5" s="68" t="s">
        <v>4309</v>
      </c>
      <c r="AT5" s="69" t="s">
        <v>4310</v>
      </c>
      <c r="AU5" s="64">
        <v>1</v>
      </c>
      <c r="AW5" s="64">
        <v>6</v>
      </c>
      <c r="AX5" s="68" t="s">
        <v>4311</v>
      </c>
    </row>
    <row r="6" spans="2:50" ht="45" customHeight="1">
      <c r="B6" s="52">
        <v>3</v>
      </c>
      <c r="C6" s="53" t="s">
        <v>4312</v>
      </c>
      <c r="E6" s="54">
        <v>7919</v>
      </c>
      <c r="F6" s="55">
        <v>2</v>
      </c>
      <c r="G6" s="56" t="s">
        <v>4313</v>
      </c>
      <c r="H6" s="56" t="s">
        <v>4314</v>
      </c>
      <c r="I6" s="57">
        <v>2022011010002</v>
      </c>
      <c r="J6" s="58">
        <v>0</v>
      </c>
      <c r="K6" s="56"/>
      <c r="L6" s="59"/>
      <c r="M6" s="59"/>
      <c r="N6" s="53"/>
      <c r="O6" s="60"/>
      <c r="Q6" s="61">
        <v>3</v>
      </c>
      <c r="R6" s="62" t="s">
        <v>1841</v>
      </c>
      <c r="S6" s="62" t="s">
        <v>4315</v>
      </c>
      <c r="U6" s="52">
        <v>3</v>
      </c>
      <c r="V6" s="60" t="s">
        <v>4316</v>
      </c>
      <c r="X6" s="61" t="s">
        <v>42</v>
      </c>
      <c r="Y6" s="63" t="s">
        <v>4317</v>
      </c>
      <c r="Z6" s="61">
        <v>2</v>
      </c>
      <c r="AB6" s="61" t="s">
        <v>4318</v>
      </c>
      <c r="AC6" s="62" t="s">
        <v>4319</v>
      </c>
      <c r="AD6" s="61">
        <v>1</v>
      </c>
      <c r="AF6" s="64" t="s">
        <v>4320</v>
      </c>
      <c r="AG6" s="65" t="s">
        <v>4321</v>
      </c>
      <c r="AH6" s="66" t="s">
        <v>40</v>
      </c>
      <c r="AI6" s="67">
        <v>1</v>
      </c>
      <c r="AK6" s="61">
        <v>3</v>
      </c>
      <c r="AL6" s="63" t="s">
        <v>4322</v>
      </c>
      <c r="AN6" s="64">
        <v>3</v>
      </c>
      <c r="AO6" s="68" t="s">
        <v>1845</v>
      </c>
      <c r="AP6" s="69" t="s">
        <v>4323</v>
      </c>
      <c r="AR6" s="64" t="s">
        <v>4318</v>
      </c>
      <c r="AS6" s="68" t="s">
        <v>4324</v>
      </c>
      <c r="AT6" s="69" t="s">
        <v>4325</v>
      </c>
      <c r="AU6" s="64">
        <v>1</v>
      </c>
      <c r="AW6" s="64">
        <v>7</v>
      </c>
      <c r="AX6" s="68" t="s">
        <v>4326</v>
      </c>
    </row>
    <row r="7" spans="2:50" ht="45" customHeight="1">
      <c r="B7" s="52">
        <v>4</v>
      </c>
      <c r="C7" s="53" t="s">
        <v>4327</v>
      </c>
      <c r="E7" s="54">
        <v>8069</v>
      </c>
      <c r="F7" s="55">
        <v>195</v>
      </c>
      <c r="G7" s="56" t="s">
        <v>4328</v>
      </c>
      <c r="H7" s="56" t="s">
        <v>4329</v>
      </c>
      <c r="I7" s="57">
        <v>2024110010195</v>
      </c>
      <c r="J7" s="58">
        <v>10000</v>
      </c>
      <c r="K7" s="56"/>
      <c r="L7" s="59"/>
      <c r="M7" s="59"/>
      <c r="N7" s="53"/>
      <c r="O7" s="60"/>
      <c r="Q7" s="61">
        <v>4</v>
      </c>
      <c r="R7" s="62" t="s">
        <v>1842</v>
      </c>
      <c r="S7" s="62" t="s">
        <v>4330</v>
      </c>
      <c r="U7" s="52">
        <v>4</v>
      </c>
      <c r="V7" s="60" t="s">
        <v>4331</v>
      </c>
      <c r="X7" s="61" t="s">
        <v>43</v>
      </c>
      <c r="Y7" s="63" t="s">
        <v>4332</v>
      </c>
      <c r="Z7" s="61">
        <v>3</v>
      </c>
      <c r="AB7" s="61" t="s">
        <v>42</v>
      </c>
      <c r="AC7" s="62" t="s">
        <v>4333</v>
      </c>
      <c r="AD7" s="61">
        <v>2</v>
      </c>
      <c r="AF7" s="64" t="s">
        <v>4334</v>
      </c>
      <c r="AG7" s="65" t="s">
        <v>4335</v>
      </c>
      <c r="AH7" s="66" t="s">
        <v>40</v>
      </c>
      <c r="AI7" s="67">
        <v>1</v>
      </c>
      <c r="AK7" s="61">
        <v>4</v>
      </c>
      <c r="AL7" s="63" t="s">
        <v>4336</v>
      </c>
      <c r="AN7" s="70">
        <v>4</v>
      </c>
      <c r="AO7" s="71" t="s">
        <v>4337</v>
      </c>
      <c r="AP7" s="72" t="s">
        <v>4338</v>
      </c>
      <c r="AR7" s="64" t="s">
        <v>4339</v>
      </c>
      <c r="AS7" s="68" t="s">
        <v>4340</v>
      </c>
      <c r="AT7" s="69" t="s">
        <v>4341</v>
      </c>
      <c r="AU7" s="64">
        <v>1</v>
      </c>
      <c r="AW7" s="64">
        <v>8</v>
      </c>
      <c r="AX7" s="68" t="s">
        <v>4342</v>
      </c>
    </row>
    <row r="8" spans="2:50" ht="45" customHeight="1">
      <c r="B8" s="52">
        <v>5</v>
      </c>
      <c r="C8" s="53" t="s">
        <v>4343</v>
      </c>
      <c r="E8" s="54">
        <v>8105</v>
      </c>
      <c r="F8" s="55">
        <v>135</v>
      </c>
      <c r="G8" s="56" t="s">
        <v>4344</v>
      </c>
      <c r="H8" s="56" t="s">
        <v>4345</v>
      </c>
      <c r="I8" s="57">
        <v>2024110010135</v>
      </c>
      <c r="J8" s="58">
        <v>40000</v>
      </c>
      <c r="K8" s="56"/>
      <c r="L8" s="59"/>
      <c r="M8" s="59"/>
      <c r="N8" s="53"/>
      <c r="O8" s="60"/>
      <c r="Q8" s="61">
        <v>5</v>
      </c>
      <c r="R8" s="62" t="s">
        <v>4346</v>
      </c>
      <c r="S8" s="62" t="s">
        <v>4347</v>
      </c>
      <c r="U8" s="73">
        <v>5</v>
      </c>
      <c r="V8" s="74" t="s">
        <v>4348</v>
      </c>
      <c r="X8" s="61" t="s">
        <v>46</v>
      </c>
      <c r="Y8" s="63" t="s">
        <v>4349</v>
      </c>
      <c r="Z8" s="61">
        <v>4</v>
      </c>
      <c r="AB8" s="61" t="s">
        <v>1852</v>
      </c>
      <c r="AC8" s="62" t="s">
        <v>4350</v>
      </c>
      <c r="AD8" s="61">
        <v>2</v>
      </c>
      <c r="AF8" s="64" t="s">
        <v>4351</v>
      </c>
      <c r="AG8" s="65" t="s">
        <v>4352</v>
      </c>
      <c r="AH8" s="66" t="s">
        <v>40</v>
      </c>
      <c r="AI8" s="67">
        <v>1</v>
      </c>
      <c r="AN8" s="64">
        <v>5</v>
      </c>
      <c r="AO8" s="68" t="s">
        <v>1846</v>
      </c>
      <c r="AP8" s="69" t="s">
        <v>4353</v>
      </c>
      <c r="AR8" s="64" t="s">
        <v>4354</v>
      </c>
      <c r="AS8" s="68" t="s">
        <v>4355</v>
      </c>
      <c r="AT8" s="69" t="s">
        <v>4356</v>
      </c>
      <c r="AU8" s="64">
        <v>1</v>
      </c>
      <c r="AW8" s="64">
        <v>9</v>
      </c>
      <c r="AX8" s="68" t="s">
        <v>4357</v>
      </c>
    </row>
    <row r="9" spans="2:50" ht="45" customHeight="1">
      <c r="B9" s="52">
        <v>6</v>
      </c>
      <c r="C9" s="53" t="s">
        <v>1884</v>
      </c>
      <c r="E9" s="54">
        <v>8108</v>
      </c>
      <c r="F9" s="55">
        <v>154</v>
      </c>
      <c r="G9" s="56" t="s">
        <v>4358</v>
      </c>
      <c r="H9" s="56" t="s">
        <v>4359</v>
      </c>
      <c r="I9" s="57">
        <v>2024110010154</v>
      </c>
      <c r="J9" s="58">
        <v>50000</v>
      </c>
      <c r="K9" s="56"/>
      <c r="L9" s="75"/>
      <c r="M9" s="59"/>
      <c r="N9" s="53"/>
      <c r="O9" s="60"/>
      <c r="Q9" s="61">
        <v>6</v>
      </c>
      <c r="R9" s="62" t="s">
        <v>4360</v>
      </c>
      <c r="S9" s="62" t="s">
        <v>4361</v>
      </c>
      <c r="X9" s="61" t="s">
        <v>47</v>
      </c>
      <c r="Y9" s="63" t="s">
        <v>4362</v>
      </c>
      <c r="Z9" s="61">
        <v>5</v>
      </c>
      <c r="AB9" s="61" t="s">
        <v>4363</v>
      </c>
      <c r="AC9" s="62" t="s">
        <v>4364</v>
      </c>
      <c r="AD9" s="61">
        <v>2</v>
      </c>
      <c r="AF9" s="64" t="s">
        <v>4365</v>
      </c>
      <c r="AG9" s="65" t="s">
        <v>4366</v>
      </c>
      <c r="AH9" s="66" t="s">
        <v>40</v>
      </c>
      <c r="AI9" s="67">
        <v>1</v>
      </c>
      <c r="AN9" s="64">
        <v>6</v>
      </c>
      <c r="AO9" s="68" t="s">
        <v>4367</v>
      </c>
      <c r="AP9" s="69" t="s">
        <v>4368</v>
      </c>
      <c r="AR9" s="64" t="s">
        <v>4369</v>
      </c>
      <c r="AS9" s="68" t="s">
        <v>4370</v>
      </c>
      <c r="AT9" s="69" t="s">
        <v>4371</v>
      </c>
      <c r="AU9" s="64">
        <v>1</v>
      </c>
      <c r="AW9" s="64">
        <v>10</v>
      </c>
      <c r="AX9" s="68" t="s">
        <v>4372</v>
      </c>
    </row>
    <row r="10" spans="2:50" ht="45" customHeight="1">
      <c r="B10" s="52">
        <v>7</v>
      </c>
      <c r="C10" s="53" t="s">
        <v>4373</v>
      </c>
      <c r="E10" s="54">
        <v>8113</v>
      </c>
      <c r="F10" s="55">
        <v>187</v>
      </c>
      <c r="G10" s="56" t="s">
        <v>4374</v>
      </c>
      <c r="H10" s="56" t="s">
        <v>4375</v>
      </c>
      <c r="I10" s="57">
        <v>2024110010187</v>
      </c>
      <c r="J10" s="58">
        <v>20000</v>
      </c>
      <c r="K10" s="56"/>
      <c r="L10" s="75"/>
      <c r="M10" s="59"/>
      <c r="N10" s="53"/>
      <c r="O10" s="60"/>
      <c r="Q10" s="61">
        <v>7</v>
      </c>
      <c r="R10" s="62" t="s">
        <v>4376</v>
      </c>
      <c r="S10" s="62"/>
      <c r="X10" s="61" t="s">
        <v>49</v>
      </c>
      <c r="Y10" s="63" t="s">
        <v>4377</v>
      </c>
      <c r="Z10" s="61">
        <v>6</v>
      </c>
      <c r="AB10" s="61" t="s">
        <v>4378</v>
      </c>
      <c r="AC10" s="62" t="s">
        <v>4379</v>
      </c>
      <c r="AD10" s="61">
        <v>2</v>
      </c>
      <c r="AF10" s="64" t="s">
        <v>4380</v>
      </c>
      <c r="AG10" s="65" t="s">
        <v>4381</v>
      </c>
      <c r="AH10" s="66" t="s">
        <v>40</v>
      </c>
      <c r="AI10" s="67">
        <v>1</v>
      </c>
      <c r="AN10" s="64">
        <v>7</v>
      </c>
      <c r="AO10" s="68" t="s">
        <v>4382</v>
      </c>
      <c r="AP10" s="69" t="s">
        <v>4383</v>
      </c>
      <c r="AR10" s="64" t="s">
        <v>4384</v>
      </c>
      <c r="AS10" s="68" t="s">
        <v>4385</v>
      </c>
      <c r="AT10" s="69" t="s">
        <v>4386</v>
      </c>
      <c r="AU10" s="64">
        <v>1</v>
      </c>
      <c r="AW10" s="64">
        <v>11</v>
      </c>
      <c r="AX10" s="68" t="s">
        <v>4387</v>
      </c>
    </row>
    <row r="11" spans="2:50" ht="45" customHeight="1">
      <c r="B11" s="52">
        <v>8</v>
      </c>
      <c r="C11" s="53" t="s">
        <v>4388</v>
      </c>
      <c r="E11" s="54">
        <v>8114</v>
      </c>
      <c r="F11" s="55">
        <v>141</v>
      </c>
      <c r="G11" s="56" t="s">
        <v>4389</v>
      </c>
      <c r="H11" s="56" t="s">
        <v>4390</v>
      </c>
      <c r="I11" s="57">
        <v>2024110010141</v>
      </c>
      <c r="J11" s="58">
        <v>50000</v>
      </c>
      <c r="K11" s="56"/>
      <c r="L11" s="75"/>
      <c r="M11" s="59"/>
      <c r="N11" s="53"/>
      <c r="O11" s="60"/>
      <c r="X11" s="76" t="s">
        <v>51</v>
      </c>
      <c r="Y11" s="77" t="s">
        <v>4391</v>
      </c>
      <c r="Z11" s="78">
        <v>7</v>
      </c>
      <c r="AB11" s="76" t="s">
        <v>43</v>
      </c>
      <c r="AC11" s="79" t="s">
        <v>4392</v>
      </c>
      <c r="AD11" s="78">
        <v>3</v>
      </c>
      <c r="AF11" s="64" t="s">
        <v>4393</v>
      </c>
      <c r="AG11" s="65" t="s">
        <v>4394</v>
      </c>
      <c r="AH11" s="66" t="s">
        <v>40</v>
      </c>
      <c r="AI11" s="67">
        <v>1</v>
      </c>
      <c r="AN11" s="70">
        <v>8</v>
      </c>
      <c r="AO11" s="71" t="s">
        <v>1847</v>
      </c>
      <c r="AP11" s="72" t="s">
        <v>4395</v>
      </c>
      <c r="AR11" s="64" t="s">
        <v>42</v>
      </c>
      <c r="AS11" s="68" t="s">
        <v>1851</v>
      </c>
      <c r="AT11" s="69" t="s">
        <v>4396</v>
      </c>
      <c r="AU11" s="64">
        <v>2</v>
      </c>
      <c r="AW11" s="64">
        <v>12</v>
      </c>
      <c r="AX11" s="68" t="s">
        <v>4397</v>
      </c>
    </row>
    <row r="12" spans="2:50" ht="45" customHeight="1">
      <c r="B12" s="52">
        <v>9</v>
      </c>
      <c r="C12" s="53" t="s">
        <v>4398</v>
      </c>
      <c r="E12" s="54">
        <v>8119</v>
      </c>
      <c r="F12" s="55">
        <v>178</v>
      </c>
      <c r="G12" s="56" t="s">
        <v>4399</v>
      </c>
      <c r="H12" s="56" t="s">
        <v>4400</v>
      </c>
      <c r="I12" s="57">
        <v>2024110010178</v>
      </c>
      <c r="J12" s="58">
        <v>50000</v>
      </c>
      <c r="K12" s="56"/>
      <c r="L12" s="75"/>
      <c r="M12" s="59"/>
      <c r="N12" s="53"/>
      <c r="O12" s="60"/>
      <c r="AB12" s="76" t="s">
        <v>44</v>
      </c>
      <c r="AC12" s="79" t="s">
        <v>4401</v>
      </c>
      <c r="AD12" s="78">
        <v>3</v>
      </c>
      <c r="AF12" s="64" t="s">
        <v>4402</v>
      </c>
      <c r="AG12" s="65" t="s">
        <v>4403</v>
      </c>
      <c r="AH12" s="66" t="s">
        <v>40</v>
      </c>
      <c r="AI12" s="67">
        <v>1</v>
      </c>
      <c r="AN12" s="64">
        <v>9</v>
      </c>
      <c r="AO12" s="68" t="s">
        <v>4404</v>
      </c>
      <c r="AP12" s="69" t="s">
        <v>4405</v>
      </c>
      <c r="AR12" s="64" t="s">
        <v>1852</v>
      </c>
      <c r="AS12" s="68" t="s">
        <v>1853</v>
      </c>
      <c r="AT12" s="69" t="s">
        <v>4406</v>
      </c>
      <c r="AU12" s="64">
        <v>2</v>
      </c>
      <c r="AW12" s="64">
        <v>13</v>
      </c>
      <c r="AX12" s="68" t="s">
        <v>4407</v>
      </c>
    </row>
    <row r="13" spans="2:50" ht="45" customHeight="1">
      <c r="B13" s="52">
        <v>10</v>
      </c>
      <c r="C13" s="53" t="s">
        <v>1885</v>
      </c>
      <c r="E13" s="54">
        <v>8120</v>
      </c>
      <c r="F13" s="55">
        <v>167</v>
      </c>
      <c r="G13" s="56" t="s">
        <v>4408</v>
      </c>
      <c r="H13" s="56" t="s">
        <v>4409</v>
      </c>
      <c r="I13" s="57">
        <v>2024110010167</v>
      </c>
      <c r="J13" s="58">
        <v>30000</v>
      </c>
      <c r="K13" s="56"/>
      <c r="L13" s="59"/>
      <c r="M13" s="59"/>
      <c r="N13" s="53"/>
      <c r="O13" s="60"/>
      <c r="AB13" s="76" t="s">
        <v>45</v>
      </c>
      <c r="AC13" s="79" t="s">
        <v>4410</v>
      </c>
      <c r="AD13" s="78">
        <v>3</v>
      </c>
      <c r="AF13" s="64" t="s">
        <v>4411</v>
      </c>
      <c r="AG13" s="65" t="s">
        <v>4412</v>
      </c>
      <c r="AH13" s="66" t="s">
        <v>40</v>
      </c>
      <c r="AI13" s="67">
        <v>1</v>
      </c>
      <c r="AN13" s="64">
        <v>10</v>
      </c>
      <c r="AO13" s="68" t="s">
        <v>1848</v>
      </c>
      <c r="AP13" s="69" t="s">
        <v>4413</v>
      </c>
      <c r="AR13" s="64" t="s">
        <v>4414</v>
      </c>
      <c r="AS13" s="68" t="s">
        <v>4415</v>
      </c>
      <c r="AT13" s="69" t="s">
        <v>4416</v>
      </c>
      <c r="AU13" s="64">
        <v>2</v>
      </c>
      <c r="AW13" s="64">
        <v>14</v>
      </c>
      <c r="AX13" s="68" t="s">
        <v>4417</v>
      </c>
    </row>
    <row r="14" spans="2:50" ht="45" customHeight="1">
      <c r="B14" s="52">
        <v>11</v>
      </c>
      <c r="C14" s="53" t="s">
        <v>4418</v>
      </c>
      <c r="E14" s="54">
        <v>8124</v>
      </c>
      <c r="F14" s="55">
        <v>203</v>
      </c>
      <c r="G14" s="56" t="s">
        <v>4419</v>
      </c>
      <c r="H14" s="56" t="s">
        <v>4420</v>
      </c>
      <c r="I14" s="57">
        <v>2024110010203</v>
      </c>
      <c r="J14" s="58">
        <v>20000</v>
      </c>
      <c r="K14" s="56"/>
      <c r="L14" s="75"/>
      <c r="M14" s="59"/>
      <c r="N14" s="53"/>
      <c r="O14" s="60"/>
      <c r="AB14" s="76" t="s">
        <v>1857</v>
      </c>
      <c r="AC14" s="79" t="s">
        <v>4421</v>
      </c>
      <c r="AD14" s="78">
        <v>3</v>
      </c>
      <c r="AF14" s="64" t="s">
        <v>4422</v>
      </c>
      <c r="AG14" s="65" t="s">
        <v>4423</v>
      </c>
      <c r="AH14" s="66" t="s">
        <v>40</v>
      </c>
      <c r="AI14" s="67">
        <v>1</v>
      </c>
      <c r="AN14" s="64">
        <v>11</v>
      </c>
      <c r="AO14" s="68" t="s">
        <v>4424</v>
      </c>
      <c r="AP14" s="69" t="s">
        <v>4425</v>
      </c>
      <c r="AR14" s="64" t="s">
        <v>4378</v>
      </c>
      <c r="AS14" s="68" t="s">
        <v>4426</v>
      </c>
      <c r="AT14" s="69" t="s">
        <v>4427</v>
      </c>
      <c r="AU14" s="64">
        <v>2</v>
      </c>
      <c r="AW14" s="64">
        <v>15</v>
      </c>
      <c r="AX14" s="68" t="s">
        <v>4428</v>
      </c>
    </row>
    <row r="15" spans="2:50" ht="49.15">
      <c r="B15" s="52">
        <v>12</v>
      </c>
      <c r="C15" s="53" t="s">
        <v>4429</v>
      </c>
      <c r="E15" s="54">
        <v>8127</v>
      </c>
      <c r="F15" s="55">
        <v>197</v>
      </c>
      <c r="G15" s="56" t="s">
        <v>4430</v>
      </c>
      <c r="H15" s="56" t="s">
        <v>4431</v>
      </c>
      <c r="I15" s="57">
        <v>2024110010197</v>
      </c>
      <c r="J15" s="58">
        <v>30000</v>
      </c>
      <c r="K15" s="56"/>
      <c r="L15" s="59"/>
      <c r="M15" s="59"/>
      <c r="N15" s="53"/>
      <c r="O15" s="60"/>
      <c r="AB15" s="76" t="s">
        <v>46</v>
      </c>
      <c r="AC15" s="79" t="s">
        <v>4432</v>
      </c>
      <c r="AD15" s="78">
        <v>4</v>
      </c>
      <c r="AF15" s="64" t="s">
        <v>4433</v>
      </c>
      <c r="AG15" s="65" t="s">
        <v>4434</v>
      </c>
      <c r="AH15" s="66" t="s">
        <v>4302</v>
      </c>
      <c r="AI15" s="67">
        <v>1</v>
      </c>
      <c r="AN15" s="70">
        <v>12</v>
      </c>
      <c r="AO15" s="71" t="s">
        <v>4435</v>
      </c>
      <c r="AP15" s="72" t="s">
        <v>4436</v>
      </c>
      <c r="AR15" s="64" t="s">
        <v>4437</v>
      </c>
      <c r="AS15" s="68" t="s">
        <v>4438</v>
      </c>
      <c r="AT15" s="69" t="s">
        <v>4439</v>
      </c>
      <c r="AU15" s="64">
        <v>2</v>
      </c>
      <c r="AW15" s="64">
        <v>16</v>
      </c>
      <c r="AX15" s="68" t="s">
        <v>4440</v>
      </c>
    </row>
    <row r="16" spans="2:50" ht="45" customHeight="1">
      <c r="B16" s="52">
        <v>13</v>
      </c>
      <c r="C16" s="53" t="s">
        <v>4441</v>
      </c>
      <c r="E16" s="54">
        <v>8140</v>
      </c>
      <c r="F16" s="55">
        <v>137</v>
      </c>
      <c r="G16" s="56" t="s">
        <v>4442</v>
      </c>
      <c r="H16" s="56" t="s">
        <v>4443</v>
      </c>
      <c r="I16" s="57">
        <v>2024110010137</v>
      </c>
      <c r="J16" s="58">
        <v>20000</v>
      </c>
      <c r="K16" s="56"/>
      <c r="L16" s="75"/>
      <c r="M16" s="59"/>
      <c r="N16" s="53"/>
      <c r="O16" s="60"/>
      <c r="AB16" s="76" t="s">
        <v>4444</v>
      </c>
      <c r="AC16" s="79" t="s">
        <v>4445</v>
      </c>
      <c r="AD16" s="78">
        <v>4</v>
      </c>
      <c r="AF16" s="64" t="s">
        <v>4446</v>
      </c>
      <c r="AG16" s="65" t="s">
        <v>4447</v>
      </c>
      <c r="AH16" s="66" t="s">
        <v>4302</v>
      </c>
      <c r="AI16" s="67">
        <v>1</v>
      </c>
      <c r="AN16" s="64">
        <v>13</v>
      </c>
      <c r="AO16" s="68" t="s">
        <v>4448</v>
      </c>
      <c r="AP16" s="69" t="s">
        <v>4449</v>
      </c>
      <c r="AR16" s="64" t="s">
        <v>4450</v>
      </c>
      <c r="AS16" s="68" t="s">
        <v>4451</v>
      </c>
      <c r="AT16" s="69" t="s">
        <v>4452</v>
      </c>
      <c r="AU16" s="64">
        <v>2</v>
      </c>
      <c r="AW16" s="64">
        <v>20</v>
      </c>
      <c r="AX16" s="68" t="s">
        <v>4453</v>
      </c>
    </row>
    <row r="17" spans="2:50" ht="45" customHeight="1">
      <c r="B17" s="52">
        <v>14</v>
      </c>
      <c r="C17" s="53" t="s">
        <v>4454</v>
      </c>
      <c r="E17" s="54">
        <v>8141</v>
      </c>
      <c r="F17" s="55">
        <v>242</v>
      </c>
      <c r="G17" s="56" t="s">
        <v>1834</v>
      </c>
      <c r="H17" s="56" t="s">
        <v>4455</v>
      </c>
      <c r="I17" s="57">
        <v>2024110010242</v>
      </c>
      <c r="J17" s="58">
        <v>10000</v>
      </c>
      <c r="K17" s="56"/>
      <c r="L17" s="59"/>
      <c r="M17" s="59"/>
      <c r="N17" s="53"/>
      <c r="O17" s="60"/>
      <c r="AB17" s="76" t="s">
        <v>4456</v>
      </c>
      <c r="AC17" s="79" t="s">
        <v>4457</v>
      </c>
      <c r="AD17" s="78">
        <v>4</v>
      </c>
      <c r="AF17" s="64" t="s">
        <v>4458</v>
      </c>
      <c r="AG17" s="65" t="s">
        <v>4459</v>
      </c>
      <c r="AH17" s="66" t="s">
        <v>4302</v>
      </c>
      <c r="AI17" s="67">
        <v>1</v>
      </c>
      <c r="AN17" s="64">
        <v>14</v>
      </c>
      <c r="AO17" s="68" t="s">
        <v>4460</v>
      </c>
      <c r="AP17" s="69" t="s">
        <v>4461</v>
      </c>
      <c r="AR17" s="64" t="s">
        <v>4462</v>
      </c>
      <c r="AS17" s="68" t="s">
        <v>4463</v>
      </c>
      <c r="AT17" s="69" t="s">
        <v>4464</v>
      </c>
      <c r="AU17" s="64">
        <v>2</v>
      </c>
      <c r="AW17" s="64">
        <v>21</v>
      </c>
      <c r="AX17" s="68" t="s">
        <v>4465</v>
      </c>
    </row>
    <row r="18" spans="2:50" ht="45" customHeight="1">
      <c r="B18" s="52">
        <v>15</v>
      </c>
      <c r="C18" s="53" t="s">
        <v>4466</v>
      </c>
      <c r="E18" s="54">
        <v>8143</v>
      </c>
      <c r="F18" s="55">
        <v>227</v>
      </c>
      <c r="G18" s="56" t="s">
        <v>4467</v>
      </c>
      <c r="H18" s="56" t="s">
        <v>4468</v>
      </c>
      <c r="I18" s="57">
        <v>2024110010227</v>
      </c>
      <c r="J18" s="58">
        <v>10000</v>
      </c>
      <c r="K18" s="56"/>
      <c r="L18" s="59"/>
      <c r="M18" s="59"/>
      <c r="N18" s="53"/>
      <c r="O18" s="60"/>
      <c r="AB18" s="76" t="s">
        <v>4469</v>
      </c>
      <c r="AC18" s="79" t="s">
        <v>4470</v>
      </c>
      <c r="AD18" s="78">
        <v>4</v>
      </c>
      <c r="AF18" s="64" t="s">
        <v>4471</v>
      </c>
      <c r="AG18" s="65" t="s">
        <v>4472</v>
      </c>
      <c r="AH18" s="66" t="s">
        <v>4318</v>
      </c>
      <c r="AI18" s="67">
        <v>1</v>
      </c>
      <c r="AN18" s="64">
        <v>15</v>
      </c>
      <c r="AO18" s="68" t="s">
        <v>4473</v>
      </c>
      <c r="AP18" s="69" t="s">
        <v>4474</v>
      </c>
      <c r="AR18" s="64" t="s">
        <v>4475</v>
      </c>
      <c r="AS18" s="68" t="s">
        <v>4476</v>
      </c>
      <c r="AT18" s="69" t="s">
        <v>4477</v>
      </c>
      <c r="AU18" s="64">
        <v>2</v>
      </c>
      <c r="AW18" s="64">
        <v>22</v>
      </c>
      <c r="AX18" s="68" t="s">
        <v>4478</v>
      </c>
    </row>
    <row r="19" spans="2:50" ht="45" customHeight="1">
      <c r="B19" s="52">
        <v>16</v>
      </c>
      <c r="C19" s="53" t="s">
        <v>4479</v>
      </c>
      <c r="E19" s="54">
        <v>8145</v>
      </c>
      <c r="F19" s="55">
        <v>233</v>
      </c>
      <c r="G19" s="56" t="s">
        <v>4480</v>
      </c>
      <c r="H19" s="56" t="s">
        <v>4481</v>
      </c>
      <c r="I19" s="57">
        <v>2024110010233</v>
      </c>
      <c r="J19" s="58">
        <v>10000</v>
      </c>
      <c r="K19" s="56"/>
      <c r="L19" s="59"/>
      <c r="M19" s="59"/>
      <c r="N19" s="53"/>
      <c r="O19" s="60"/>
      <c r="AB19" s="76" t="s">
        <v>4482</v>
      </c>
      <c r="AC19" s="79" t="s">
        <v>4483</v>
      </c>
      <c r="AD19" s="78">
        <v>4</v>
      </c>
      <c r="AF19" s="64" t="s">
        <v>4484</v>
      </c>
      <c r="AG19" s="65" t="s">
        <v>4485</v>
      </c>
      <c r="AH19" s="66" t="s">
        <v>4318</v>
      </c>
      <c r="AI19" s="67">
        <v>1</v>
      </c>
      <c r="AN19" s="70">
        <v>16</v>
      </c>
      <c r="AO19" s="71" t="s">
        <v>1849</v>
      </c>
      <c r="AP19" s="72" t="s">
        <v>4486</v>
      </c>
      <c r="AR19" s="64" t="s">
        <v>43</v>
      </c>
      <c r="AS19" s="68" t="s">
        <v>1854</v>
      </c>
      <c r="AT19" s="69" t="s">
        <v>4487</v>
      </c>
      <c r="AU19" s="64">
        <v>3</v>
      </c>
      <c r="AW19" s="64">
        <v>23</v>
      </c>
      <c r="AX19" s="68" t="s">
        <v>4488</v>
      </c>
    </row>
    <row r="20" spans="2:50" ht="45" customHeight="1">
      <c r="B20" s="52">
        <v>17</v>
      </c>
      <c r="C20" s="53" t="s">
        <v>4489</v>
      </c>
      <c r="E20" s="54">
        <v>8147</v>
      </c>
      <c r="F20" s="55">
        <v>237</v>
      </c>
      <c r="G20" s="56" t="s">
        <v>4490</v>
      </c>
      <c r="H20" s="56" t="s">
        <v>4491</v>
      </c>
      <c r="I20" s="57">
        <v>2024110010237</v>
      </c>
      <c r="J20" s="58">
        <v>10000</v>
      </c>
      <c r="K20" s="56"/>
      <c r="L20" s="59"/>
      <c r="M20" s="59"/>
      <c r="N20" s="53"/>
      <c r="O20" s="60"/>
      <c r="AB20" s="76" t="s">
        <v>47</v>
      </c>
      <c r="AC20" s="79" t="s">
        <v>4492</v>
      </c>
      <c r="AD20" s="78">
        <v>5</v>
      </c>
      <c r="AF20" s="64" t="s">
        <v>4493</v>
      </c>
      <c r="AG20" s="65" t="s">
        <v>4494</v>
      </c>
      <c r="AH20" s="66" t="s">
        <v>4318</v>
      </c>
      <c r="AI20" s="67">
        <v>1</v>
      </c>
      <c r="AN20" s="64">
        <v>17</v>
      </c>
      <c r="AO20" s="68" t="s">
        <v>4495</v>
      </c>
      <c r="AP20" s="69" t="s">
        <v>4496</v>
      </c>
      <c r="AR20" s="64" t="s">
        <v>44</v>
      </c>
      <c r="AS20" s="68" t="s">
        <v>1855</v>
      </c>
      <c r="AT20" s="69" t="s">
        <v>4497</v>
      </c>
      <c r="AU20" s="64">
        <v>3</v>
      </c>
      <c r="AW20" s="64">
        <v>24</v>
      </c>
      <c r="AX20" s="68" t="s">
        <v>4498</v>
      </c>
    </row>
    <row r="21" spans="2:50" ht="45" customHeight="1">
      <c r="B21" s="52">
        <v>18</v>
      </c>
      <c r="C21" s="53" t="s">
        <v>4499</v>
      </c>
      <c r="E21" s="80">
        <v>8149</v>
      </c>
      <c r="F21" s="81">
        <v>200</v>
      </c>
      <c r="G21" s="82" t="s">
        <v>4500</v>
      </c>
      <c r="H21" s="82" t="s">
        <v>4501</v>
      </c>
      <c r="I21" s="83">
        <v>2024110010200</v>
      </c>
      <c r="J21" s="84">
        <v>20000</v>
      </c>
      <c r="K21" s="82"/>
      <c r="L21" s="85"/>
      <c r="M21" s="86"/>
      <c r="N21" s="87"/>
      <c r="O21" s="74"/>
      <c r="AB21" s="76" t="s">
        <v>48</v>
      </c>
      <c r="AC21" s="79" t="s">
        <v>4347</v>
      </c>
      <c r="AD21" s="78">
        <v>5</v>
      </c>
      <c r="AF21" s="64" t="s">
        <v>4502</v>
      </c>
      <c r="AG21" s="65" t="s">
        <v>4503</v>
      </c>
      <c r="AH21" s="66" t="s">
        <v>4318</v>
      </c>
      <c r="AI21" s="67">
        <v>1</v>
      </c>
      <c r="AR21" s="64" t="s">
        <v>45</v>
      </c>
      <c r="AS21" s="68" t="s">
        <v>1856</v>
      </c>
      <c r="AT21" s="69" t="s">
        <v>4504</v>
      </c>
      <c r="AU21" s="64">
        <v>3</v>
      </c>
      <c r="AW21" s="64">
        <v>25</v>
      </c>
      <c r="AX21" s="68" t="s">
        <v>4505</v>
      </c>
    </row>
    <row r="22" spans="2:50" ht="45" customHeight="1">
      <c r="B22" s="52">
        <v>19</v>
      </c>
      <c r="C22" s="53" t="s">
        <v>4506</v>
      </c>
      <c r="AB22" s="76" t="s">
        <v>4507</v>
      </c>
      <c r="AC22" s="79" t="s">
        <v>4508</v>
      </c>
      <c r="AD22" s="78">
        <v>5</v>
      </c>
      <c r="AF22" s="64" t="s">
        <v>4509</v>
      </c>
      <c r="AG22" s="65" t="s">
        <v>4510</v>
      </c>
      <c r="AH22" s="66" t="s">
        <v>4318</v>
      </c>
      <c r="AI22" s="67">
        <v>1</v>
      </c>
      <c r="AR22" s="64" t="s">
        <v>1857</v>
      </c>
      <c r="AS22" s="68" t="s">
        <v>1858</v>
      </c>
      <c r="AT22" s="69" t="s">
        <v>4511</v>
      </c>
      <c r="AU22" s="64">
        <v>3</v>
      </c>
      <c r="AW22" s="64">
        <v>26</v>
      </c>
      <c r="AX22" s="68" t="s">
        <v>4512</v>
      </c>
    </row>
    <row r="23" spans="2:50" ht="45" customHeight="1">
      <c r="B23" s="52">
        <v>20</v>
      </c>
      <c r="C23" s="53" t="s">
        <v>4513</v>
      </c>
      <c r="AB23" s="76" t="s">
        <v>49</v>
      </c>
      <c r="AC23" s="79" t="s">
        <v>4514</v>
      </c>
      <c r="AD23" s="78">
        <v>6</v>
      </c>
      <c r="AF23" s="64" t="s">
        <v>4515</v>
      </c>
      <c r="AG23" s="65" t="s">
        <v>4516</v>
      </c>
      <c r="AH23" s="66" t="s">
        <v>42</v>
      </c>
      <c r="AI23" s="67">
        <v>2</v>
      </c>
      <c r="AR23" s="64" t="s">
        <v>1859</v>
      </c>
      <c r="AS23" s="68" t="s">
        <v>1860</v>
      </c>
      <c r="AT23" s="69" t="s">
        <v>4517</v>
      </c>
      <c r="AU23" s="64">
        <v>3</v>
      </c>
      <c r="AW23" s="64">
        <v>27</v>
      </c>
      <c r="AX23" s="68" t="s">
        <v>4518</v>
      </c>
    </row>
    <row r="24" spans="2:50" ht="45" customHeight="1">
      <c r="B24" s="52">
        <v>21</v>
      </c>
      <c r="C24" s="53" t="s">
        <v>4519</v>
      </c>
      <c r="AB24" s="76" t="s">
        <v>50</v>
      </c>
      <c r="AC24" s="79" t="s">
        <v>4520</v>
      </c>
      <c r="AD24" s="78">
        <v>6</v>
      </c>
      <c r="AF24" s="64" t="s">
        <v>4521</v>
      </c>
      <c r="AG24" s="65" t="s">
        <v>4522</v>
      </c>
      <c r="AH24" s="66" t="s">
        <v>42</v>
      </c>
      <c r="AI24" s="67">
        <v>2</v>
      </c>
      <c r="AR24" s="64" t="s">
        <v>4523</v>
      </c>
      <c r="AS24" s="68" t="s">
        <v>4524</v>
      </c>
      <c r="AT24" s="69" t="s">
        <v>4525</v>
      </c>
      <c r="AU24" s="64">
        <v>3</v>
      </c>
      <c r="AW24" s="64">
        <v>28</v>
      </c>
      <c r="AX24" s="68" t="s">
        <v>4526</v>
      </c>
    </row>
    <row r="25" spans="2:50" ht="45" customHeight="1">
      <c r="B25" s="52">
        <v>22</v>
      </c>
      <c r="C25" s="53" t="s">
        <v>4527</v>
      </c>
      <c r="AB25" s="76" t="s">
        <v>4528</v>
      </c>
      <c r="AC25" s="79" t="s">
        <v>4529</v>
      </c>
      <c r="AD25" s="78">
        <v>6</v>
      </c>
      <c r="AF25" s="64" t="s">
        <v>4530</v>
      </c>
      <c r="AG25" s="65" t="s">
        <v>4531</v>
      </c>
      <c r="AH25" s="66" t="s">
        <v>42</v>
      </c>
      <c r="AI25" s="67">
        <v>2</v>
      </c>
      <c r="AR25" s="64" t="s">
        <v>1861</v>
      </c>
      <c r="AS25" s="68" t="s">
        <v>1862</v>
      </c>
      <c r="AT25" s="69" t="s">
        <v>4532</v>
      </c>
      <c r="AU25" s="64">
        <v>3</v>
      </c>
      <c r="AW25" s="64">
        <v>29</v>
      </c>
      <c r="AX25" s="68" t="s">
        <v>4533</v>
      </c>
    </row>
    <row r="26" spans="2:50" ht="45" customHeight="1">
      <c r="B26" s="52">
        <v>23</v>
      </c>
      <c r="C26" s="53" t="s">
        <v>4534</v>
      </c>
      <c r="AB26" s="76" t="s">
        <v>51</v>
      </c>
      <c r="AC26" s="79" t="s">
        <v>4535</v>
      </c>
      <c r="AD26" s="78">
        <v>7</v>
      </c>
      <c r="AF26" s="64" t="s">
        <v>4536</v>
      </c>
      <c r="AG26" s="65" t="s">
        <v>4537</v>
      </c>
      <c r="AH26" s="66" t="s">
        <v>42</v>
      </c>
      <c r="AI26" s="67">
        <v>2</v>
      </c>
      <c r="AR26" s="64" t="s">
        <v>1863</v>
      </c>
      <c r="AS26" s="68" t="s">
        <v>1864</v>
      </c>
      <c r="AT26" s="69" t="s">
        <v>4538</v>
      </c>
      <c r="AU26" s="64">
        <v>3</v>
      </c>
    </row>
    <row r="27" spans="2:50" ht="45" customHeight="1">
      <c r="B27" s="52">
        <v>24</v>
      </c>
      <c r="C27" s="53" t="s">
        <v>4539</v>
      </c>
      <c r="AB27" s="76" t="s">
        <v>4540</v>
      </c>
      <c r="AC27" s="79" t="s">
        <v>4541</v>
      </c>
      <c r="AD27" s="78">
        <v>7</v>
      </c>
      <c r="AF27" s="64" t="s">
        <v>4542</v>
      </c>
      <c r="AG27" s="65" t="s">
        <v>4543</v>
      </c>
      <c r="AH27" s="66" t="s">
        <v>42</v>
      </c>
      <c r="AI27" s="67">
        <v>2</v>
      </c>
      <c r="AR27" s="64" t="s">
        <v>1865</v>
      </c>
      <c r="AS27" s="68" t="s">
        <v>1866</v>
      </c>
      <c r="AT27" s="69" t="s">
        <v>4544</v>
      </c>
      <c r="AU27" s="64">
        <v>3</v>
      </c>
    </row>
    <row r="28" spans="2:50" ht="45" customHeight="1">
      <c r="B28" s="52">
        <v>25</v>
      </c>
      <c r="C28" s="53" t="s">
        <v>4545</v>
      </c>
      <c r="AB28" s="76" t="s">
        <v>4546</v>
      </c>
      <c r="AC28" s="79" t="s">
        <v>4547</v>
      </c>
      <c r="AD28" s="78">
        <v>7</v>
      </c>
      <c r="AF28" s="64" t="s">
        <v>4548</v>
      </c>
      <c r="AG28" s="65" t="s">
        <v>4549</v>
      </c>
      <c r="AH28" s="66" t="s">
        <v>42</v>
      </c>
      <c r="AI28" s="67">
        <v>2</v>
      </c>
      <c r="AR28" s="64" t="s">
        <v>4550</v>
      </c>
      <c r="AS28" s="68" t="s">
        <v>4551</v>
      </c>
      <c r="AT28" s="69" t="s">
        <v>4552</v>
      </c>
      <c r="AU28" s="64">
        <v>3</v>
      </c>
    </row>
    <row r="29" spans="2:50" ht="45" customHeight="1">
      <c r="B29" s="52">
        <v>26</v>
      </c>
      <c r="C29" s="53" t="s">
        <v>4553</v>
      </c>
      <c r="AB29" s="76" t="s">
        <v>4554</v>
      </c>
      <c r="AC29" s="79" t="s">
        <v>4555</v>
      </c>
      <c r="AD29" s="78">
        <v>7</v>
      </c>
      <c r="AF29" s="64" t="s">
        <v>4556</v>
      </c>
      <c r="AG29" s="65" t="s">
        <v>4557</v>
      </c>
      <c r="AH29" s="66" t="s">
        <v>42</v>
      </c>
      <c r="AI29" s="67">
        <v>2</v>
      </c>
      <c r="AR29" s="64" t="s">
        <v>1867</v>
      </c>
      <c r="AS29" s="68" t="s">
        <v>1868</v>
      </c>
      <c r="AT29" s="69" t="s">
        <v>4558</v>
      </c>
      <c r="AU29" s="64">
        <v>3</v>
      </c>
    </row>
    <row r="30" spans="2:50" ht="45" customHeight="1">
      <c r="B30" s="52">
        <v>27</v>
      </c>
      <c r="C30" s="53" t="s">
        <v>4559</v>
      </c>
      <c r="AF30" s="64" t="s">
        <v>4560</v>
      </c>
      <c r="AG30" s="65" t="s">
        <v>4561</v>
      </c>
      <c r="AH30" s="66" t="s">
        <v>1852</v>
      </c>
      <c r="AI30" s="67">
        <v>2</v>
      </c>
      <c r="AR30" s="64" t="s">
        <v>4562</v>
      </c>
      <c r="AS30" s="68" t="s">
        <v>4563</v>
      </c>
      <c r="AT30" s="69" t="s">
        <v>4564</v>
      </c>
      <c r="AU30" s="64">
        <v>3</v>
      </c>
    </row>
    <row r="31" spans="2:50" ht="45" customHeight="1">
      <c r="B31" s="52">
        <v>28</v>
      </c>
      <c r="C31" s="53" t="s">
        <v>4565</v>
      </c>
      <c r="AF31" s="64" t="s">
        <v>4566</v>
      </c>
      <c r="AG31" s="65" t="s">
        <v>4567</v>
      </c>
      <c r="AH31" s="66" t="s">
        <v>1852</v>
      </c>
      <c r="AI31" s="67">
        <v>2</v>
      </c>
      <c r="AR31" s="64" t="s">
        <v>1869</v>
      </c>
      <c r="AS31" s="68" t="s">
        <v>1870</v>
      </c>
      <c r="AT31" s="69" t="s">
        <v>4568</v>
      </c>
      <c r="AU31" s="64">
        <v>3</v>
      </c>
    </row>
    <row r="32" spans="2:50" ht="45" customHeight="1">
      <c r="B32" s="52">
        <v>29</v>
      </c>
      <c r="C32" s="53" t="s">
        <v>4569</v>
      </c>
      <c r="AF32" s="64" t="s">
        <v>4570</v>
      </c>
      <c r="AG32" s="65" t="s">
        <v>4571</v>
      </c>
      <c r="AH32" s="66" t="s">
        <v>1852</v>
      </c>
      <c r="AI32" s="67">
        <v>2</v>
      </c>
      <c r="AR32" s="64" t="s">
        <v>46</v>
      </c>
      <c r="AS32" s="68" t="s">
        <v>4572</v>
      </c>
      <c r="AT32" s="69" t="s">
        <v>4573</v>
      </c>
      <c r="AU32" s="64">
        <v>4</v>
      </c>
    </row>
    <row r="33" spans="2:47" ht="45" customHeight="1">
      <c r="B33" s="52">
        <v>30</v>
      </c>
      <c r="C33" s="53" t="s">
        <v>1886</v>
      </c>
      <c r="AF33" s="64" t="s">
        <v>4574</v>
      </c>
      <c r="AG33" s="65" t="s">
        <v>4575</v>
      </c>
      <c r="AH33" s="66" t="s">
        <v>1852</v>
      </c>
      <c r="AI33" s="67">
        <v>2</v>
      </c>
      <c r="AR33" s="64" t="s">
        <v>4444</v>
      </c>
      <c r="AS33" s="68" t="s">
        <v>4576</v>
      </c>
      <c r="AT33" s="69" t="s">
        <v>4577</v>
      </c>
      <c r="AU33" s="64">
        <v>4</v>
      </c>
    </row>
    <row r="34" spans="2:47" ht="45" customHeight="1">
      <c r="B34" s="52">
        <v>31</v>
      </c>
      <c r="C34" s="53" t="s">
        <v>4578</v>
      </c>
      <c r="AF34" s="64" t="s">
        <v>4579</v>
      </c>
      <c r="AG34" s="65" t="s">
        <v>4580</v>
      </c>
      <c r="AH34" s="66" t="s">
        <v>4363</v>
      </c>
      <c r="AI34" s="67">
        <v>2</v>
      </c>
      <c r="AR34" s="64" t="s">
        <v>4456</v>
      </c>
      <c r="AS34" s="68" t="s">
        <v>4581</v>
      </c>
      <c r="AT34" s="69" t="s">
        <v>4582</v>
      </c>
      <c r="AU34" s="64">
        <v>4</v>
      </c>
    </row>
    <row r="35" spans="2:47" ht="45" customHeight="1">
      <c r="B35" s="52">
        <v>32</v>
      </c>
      <c r="C35" s="53" t="s">
        <v>4583</v>
      </c>
      <c r="H35" s="88"/>
      <c r="AF35" s="64" t="s">
        <v>4584</v>
      </c>
      <c r="AG35" s="65" t="s">
        <v>4585</v>
      </c>
      <c r="AH35" s="66" t="s">
        <v>4363</v>
      </c>
      <c r="AI35" s="67">
        <v>2</v>
      </c>
      <c r="AR35" s="64" t="s">
        <v>4469</v>
      </c>
      <c r="AS35" s="68" t="s">
        <v>4586</v>
      </c>
      <c r="AT35" s="69" t="s">
        <v>4587</v>
      </c>
      <c r="AU35" s="64">
        <v>4</v>
      </c>
    </row>
    <row r="36" spans="2:47" ht="45" customHeight="1">
      <c r="B36" s="52">
        <v>33</v>
      </c>
      <c r="C36" s="53" t="s">
        <v>4588</v>
      </c>
      <c r="H36" s="88"/>
      <c r="AF36" s="64" t="s">
        <v>4589</v>
      </c>
      <c r="AG36" s="65" t="s">
        <v>4590</v>
      </c>
      <c r="AH36" s="66" t="s">
        <v>4363</v>
      </c>
      <c r="AI36" s="67">
        <v>2</v>
      </c>
      <c r="AR36" s="64" t="s">
        <v>4482</v>
      </c>
      <c r="AS36" s="68" t="s">
        <v>4591</v>
      </c>
      <c r="AT36" s="69" t="s">
        <v>4592</v>
      </c>
      <c r="AU36" s="64">
        <v>4</v>
      </c>
    </row>
    <row r="37" spans="2:47" ht="45" customHeight="1">
      <c r="B37" s="52">
        <v>34</v>
      </c>
      <c r="C37" s="53" t="s">
        <v>4593</v>
      </c>
      <c r="H37" s="88"/>
      <c r="AF37" s="64" t="s">
        <v>4594</v>
      </c>
      <c r="AG37" s="65" t="s">
        <v>4595</v>
      </c>
      <c r="AH37" s="66" t="s">
        <v>4363</v>
      </c>
      <c r="AI37" s="67">
        <v>2</v>
      </c>
      <c r="AR37" s="64" t="s">
        <v>4596</v>
      </c>
      <c r="AS37" s="68" t="s">
        <v>4597</v>
      </c>
      <c r="AT37" s="69" t="s">
        <v>4598</v>
      </c>
      <c r="AU37" s="64">
        <v>4</v>
      </c>
    </row>
    <row r="38" spans="2:47" ht="45" customHeight="1">
      <c r="B38" s="52">
        <v>35</v>
      </c>
      <c r="C38" s="53" t="s">
        <v>4599</v>
      </c>
      <c r="H38" s="88"/>
      <c r="AF38" s="64" t="s">
        <v>4600</v>
      </c>
      <c r="AG38" s="65" t="s">
        <v>4601</v>
      </c>
      <c r="AH38" s="66" t="s">
        <v>4378</v>
      </c>
      <c r="AI38" s="67">
        <v>2</v>
      </c>
      <c r="AR38" s="64" t="s">
        <v>4602</v>
      </c>
      <c r="AS38" s="68" t="s">
        <v>4603</v>
      </c>
      <c r="AT38" s="69" t="s">
        <v>4604</v>
      </c>
      <c r="AU38" s="64">
        <v>4</v>
      </c>
    </row>
    <row r="39" spans="2:47" ht="45" customHeight="1">
      <c r="B39" s="52">
        <v>36</v>
      </c>
      <c r="C39" s="53" t="s">
        <v>4605</v>
      </c>
      <c r="H39" s="88"/>
      <c r="AF39" s="64" t="s">
        <v>4606</v>
      </c>
      <c r="AG39" s="65" t="s">
        <v>4607</v>
      </c>
      <c r="AH39" s="66" t="s">
        <v>4378</v>
      </c>
      <c r="AI39" s="67">
        <v>2</v>
      </c>
      <c r="AR39" s="64" t="s">
        <v>4608</v>
      </c>
      <c r="AS39" s="68" t="s">
        <v>4609</v>
      </c>
      <c r="AT39" s="69" t="s">
        <v>4610</v>
      </c>
      <c r="AU39" s="64">
        <v>4</v>
      </c>
    </row>
    <row r="40" spans="2:47" ht="45" customHeight="1">
      <c r="B40" s="52">
        <v>37</v>
      </c>
      <c r="C40" s="53" t="s">
        <v>4611</v>
      </c>
      <c r="H40" s="88"/>
      <c r="AF40" s="64" t="s">
        <v>4612</v>
      </c>
      <c r="AG40" s="65" t="s">
        <v>4613</v>
      </c>
      <c r="AH40" s="66" t="s">
        <v>4378</v>
      </c>
      <c r="AI40" s="67">
        <v>2</v>
      </c>
      <c r="AR40" s="64" t="s">
        <v>4614</v>
      </c>
      <c r="AS40" s="68" t="s">
        <v>4615</v>
      </c>
      <c r="AT40" s="69" t="s">
        <v>4616</v>
      </c>
      <c r="AU40" s="64">
        <v>4</v>
      </c>
    </row>
    <row r="41" spans="2:47" ht="45" customHeight="1">
      <c r="B41" s="52">
        <v>38</v>
      </c>
      <c r="C41" s="53" t="s">
        <v>4617</v>
      </c>
      <c r="H41" s="88"/>
      <c r="AF41" s="64" t="s">
        <v>4618</v>
      </c>
      <c r="AG41" s="65" t="s">
        <v>4619</v>
      </c>
      <c r="AH41" s="66" t="s">
        <v>4378</v>
      </c>
      <c r="AI41" s="67">
        <v>2</v>
      </c>
      <c r="AR41" s="64" t="s">
        <v>4620</v>
      </c>
      <c r="AS41" s="68" t="s">
        <v>4621</v>
      </c>
      <c r="AT41" s="69" t="s">
        <v>4622</v>
      </c>
      <c r="AU41" s="64">
        <v>4</v>
      </c>
    </row>
    <row r="42" spans="2:47" ht="45" customHeight="1">
      <c r="B42" s="73">
        <v>39</v>
      </c>
      <c r="C42" s="87" t="s">
        <v>4623</v>
      </c>
      <c r="H42" s="88"/>
      <c r="AF42" s="64" t="s">
        <v>4624</v>
      </c>
      <c r="AG42" s="65" t="s">
        <v>4625</v>
      </c>
      <c r="AH42" s="66" t="s">
        <v>43</v>
      </c>
      <c r="AI42" s="67">
        <v>3</v>
      </c>
      <c r="AR42" s="64" t="s">
        <v>47</v>
      </c>
      <c r="AS42" s="68" t="s">
        <v>4626</v>
      </c>
      <c r="AT42" s="69" t="s">
        <v>4627</v>
      </c>
      <c r="AU42" s="64">
        <v>5</v>
      </c>
    </row>
    <row r="43" spans="2:47" ht="45" customHeight="1">
      <c r="H43" s="88"/>
      <c r="AF43" s="64" t="s">
        <v>4628</v>
      </c>
      <c r="AG43" s="65" t="s">
        <v>4629</v>
      </c>
      <c r="AH43" s="66" t="s">
        <v>43</v>
      </c>
      <c r="AI43" s="67">
        <v>3</v>
      </c>
      <c r="AR43" s="64" t="s">
        <v>48</v>
      </c>
      <c r="AS43" s="68" t="s">
        <v>1871</v>
      </c>
      <c r="AT43" s="69" t="s">
        <v>4630</v>
      </c>
      <c r="AU43" s="64">
        <v>5</v>
      </c>
    </row>
    <row r="44" spans="2:47" ht="45" customHeight="1">
      <c r="H44" s="88"/>
      <c r="AF44" s="64" t="s">
        <v>4631</v>
      </c>
      <c r="AG44" s="65" t="s">
        <v>4632</v>
      </c>
      <c r="AH44" s="66" t="s">
        <v>43</v>
      </c>
      <c r="AI44" s="67">
        <v>3</v>
      </c>
      <c r="AR44" s="64" t="s">
        <v>4507</v>
      </c>
      <c r="AS44" s="68" t="s">
        <v>4633</v>
      </c>
      <c r="AT44" s="69" t="s">
        <v>4634</v>
      </c>
      <c r="AU44" s="64">
        <v>5</v>
      </c>
    </row>
    <row r="45" spans="2:47" ht="45" customHeight="1">
      <c r="H45" s="88"/>
      <c r="AF45" s="64" t="s">
        <v>4635</v>
      </c>
      <c r="AG45" s="65" t="s">
        <v>4636</v>
      </c>
      <c r="AH45" s="66" t="s">
        <v>43</v>
      </c>
      <c r="AI45" s="67">
        <v>3</v>
      </c>
      <c r="AR45" s="64" t="s">
        <v>4637</v>
      </c>
      <c r="AS45" s="68" t="s">
        <v>4638</v>
      </c>
      <c r="AT45" s="69" t="s">
        <v>4639</v>
      </c>
      <c r="AU45" s="64">
        <v>5</v>
      </c>
    </row>
    <row r="46" spans="2:47" ht="45" customHeight="1">
      <c r="H46" s="88"/>
      <c r="AF46" s="64" t="s">
        <v>4640</v>
      </c>
      <c r="AG46" s="65" t="s">
        <v>4641</v>
      </c>
      <c r="AH46" s="66" t="s">
        <v>43</v>
      </c>
      <c r="AI46" s="67">
        <v>3</v>
      </c>
      <c r="AR46" s="64" t="s">
        <v>4642</v>
      </c>
      <c r="AS46" s="68" t="s">
        <v>4643</v>
      </c>
      <c r="AT46" s="69" t="s">
        <v>4644</v>
      </c>
      <c r="AU46" s="64">
        <v>5</v>
      </c>
    </row>
    <row r="47" spans="2:47" ht="45" customHeight="1">
      <c r="H47" s="88"/>
      <c r="AF47" s="64" t="s">
        <v>4645</v>
      </c>
      <c r="AG47" s="65" t="s">
        <v>4646</v>
      </c>
      <c r="AH47" s="66" t="s">
        <v>43</v>
      </c>
      <c r="AI47" s="67">
        <v>3</v>
      </c>
      <c r="AR47" s="64" t="s">
        <v>4647</v>
      </c>
      <c r="AS47" s="68" t="s">
        <v>4648</v>
      </c>
      <c r="AT47" s="69" t="s">
        <v>4649</v>
      </c>
      <c r="AU47" s="64">
        <v>5</v>
      </c>
    </row>
    <row r="48" spans="2:47" ht="45" customHeight="1">
      <c r="H48" s="88"/>
      <c r="AF48" s="64" t="s">
        <v>4650</v>
      </c>
      <c r="AG48" s="65" t="s">
        <v>4651</v>
      </c>
      <c r="AH48" s="66" t="s">
        <v>43</v>
      </c>
      <c r="AI48" s="67">
        <v>3</v>
      </c>
      <c r="AR48" s="64" t="s">
        <v>4652</v>
      </c>
      <c r="AS48" s="68" t="s">
        <v>4653</v>
      </c>
      <c r="AT48" s="69" t="s">
        <v>4654</v>
      </c>
      <c r="AU48" s="64">
        <v>5</v>
      </c>
    </row>
    <row r="49" spans="8:47" ht="45" customHeight="1">
      <c r="H49" s="88"/>
      <c r="AF49" s="64" t="s">
        <v>4655</v>
      </c>
      <c r="AG49" s="65" t="s">
        <v>4656</v>
      </c>
      <c r="AH49" s="66" t="s">
        <v>43</v>
      </c>
      <c r="AI49" s="67">
        <v>3</v>
      </c>
      <c r="AR49" s="64" t="s">
        <v>4657</v>
      </c>
      <c r="AS49" s="68" t="s">
        <v>4658</v>
      </c>
      <c r="AT49" s="69" t="s">
        <v>4659</v>
      </c>
      <c r="AU49" s="64">
        <v>5</v>
      </c>
    </row>
    <row r="50" spans="8:47" ht="45" customHeight="1">
      <c r="H50" s="88"/>
      <c r="AF50" s="64" t="s">
        <v>4660</v>
      </c>
      <c r="AG50" s="65" t="s">
        <v>4661</v>
      </c>
      <c r="AH50" s="66" t="s">
        <v>44</v>
      </c>
      <c r="AI50" s="67">
        <v>3</v>
      </c>
      <c r="AR50" s="64" t="s">
        <v>1872</v>
      </c>
      <c r="AS50" s="68" t="s">
        <v>1873</v>
      </c>
      <c r="AT50" s="69" t="s">
        <v>4662</v>
      </c>
      <c r="AU50" s="64">
        <v>5</v>
      </c>
    </row>
    <row r="51" spans="8:47" ht="45" customHeight="1">
      <c r="H51" s="88"/>
      <c r="AF51" s="64" t="s">
        <v>4663</v>
      </c>
      <c r="AG51" s="65" t="s">
        <v>4664</v>
      </c>
      <c r="AH51" s="66" t="s">
        <v>44</v>
      </c>
      <c r="AI51" s="67">
        <v>3</v>
      </c>
      <c r="AR51" s="64" t="s">
        <v>49</v>
      </c>
      <c r="AS51" s="68" t="s">
        <v>4665</v>
      </c>
      <c r="AT51" s="69" t="s">
        <v>4666</v>
      </c>
      <c r="AU51" s="64">
        <v>6</v>
      </c>
    </row>
    <row r="52" spans="8:47" ht="45" customHeight="1">
      <c r="H52" s="88"/>
      <c r="AF52" s="64" t="s">
        <v>4667</v>
      </c>
      <c r="AG52" s="65" t="s">
        <v>4668</v>
      </c>
      <c r="AH52" s="66" t="s">
        <v>44</v>
      </c>
      <c r="AI52" s="67">
        <v>3</v>
      </c>
      <c r="AR52" s="64" t="s">
        <v>50</v>
      </c>
      <c r="AS52" s="68" t="s">
        <v>4669</v>
      </c>
      <c r="AT52" s="69" t="s">
        <v>4670</v>
      </c>
      <c r="AU52" s="64">
        <v>6</v>
      </c>
    </row>
    <row r="53" spans="8:47" ht="45" customHeight="1">
      <c r="H53" s="88"/>
      <c r="AF53" s="64" t="s">
        <v>4671</v>
      </c>
      <c r="AG53" s="65" t="s">
        <v>4672</v>
      </c>
      <c r="AH53" s="66" t="s">
        <v>44</v>
      </c>
      <c r="AI53" s="67">
        <v>3</v>
      </c>
      <c r="AR53" s="64" t="s">
        <v>4528</v>
      </c>
      <c r="AS53" s="68" t="s">
        <v>4673</v>
      </c>
      <c r="AT53" s="69" t="s">
        <v>4674</v>
      </c>
      <c r="AU53" s="64">
        <v>6</v>
      </c>
    </row>
    <row r="54" spans="8:47" ht="45" customHeight="1">
      <c r="H54" s="88"/>
      <c r="AF54" s="64" t="s">
        <v>4675</v>
      </c>
      <c r="AG54" s="65" t="s">
        <v>4676</v>
      </c>
      <c r="AH54" s="66" t="s">
        <v>44</v>
      </c>
      <c r="AI54" s="67">
        <v>3</v>
      </c>
      <c r="AR54" s="64" t="s">
        <v>4677</v>
      </c>
      <c r="AS54" s="68" t="s">
        <v>4678</v>
      </c>
      <c r="AT54" s="69" t="s">
        <v>4679</v>
      </c>
      <c r="AU54" s="64">
        <v>6</v>
      </c>
    </row>
    <row r="55" spans="8:47" ht="45" customHeight="1">
      <c r="H55" s="88"/>
      <c r="AF55" s="64" t="s">
        <v>4680</v>
      </c>
      <c r="AG55" s="65" t="s">
        <v>4681</v>
      </c>
      <c r="AH55" s="66" t="s">
        <v>44</v>
      </c>
      <c r="AI55" s="67">
        <v>3</v>
      </c>
      <c r="AR55" s="64" t="s">
        <v>4682</v>
      </c>
      <c r="AS55" s="68" t="s">
        <v>4683</v>
      </c>
      <c r="AT55" s="69" t="s">
        <v>4684</v>
      </c>
      <c r="AU55" s="64">
        <v>6</v>
      </c>
    </row>
    <row r="56" spans="8:47" ht="45" customHeight="1">
      <c r="H56" s="88"/>
      <c r="AF56" s="64" t="s">
        <v>4685</v>
      </c>
      <c r="AG56" s="65" t="s">
        <v>4686</v>
      </c>
      <c r="AH56" s="66" t="s">
        <v>44</v>
      </c>
      <c r="AI56" s="67">
        <v>3</v>
      </c>
      <c r="AR56" s="64" t="s">
        <v>4687</v>
      </c>
      <c r="AS56" s="68" t="s">
        <v>4688</v>
      </c>
      <c r="AT56" s="69" t="s">
        <v>4689</v>
      </c>
      <c r="AU56" s="64">
        <v>6</v>
      </c>
    </row>
    <row r="57" spans="8:47" ht="45" customHeight="1">
      <c r="H57" s="88"/>
      <c r="AF57" s="64" t="s">
        <v>4690</v>
      </c>
      <c r="AG57" s="65" t="s">
        <v>4691</v>
      </c>
      <c r="AH57" s="66" t="s">
        <v>44</v>
      </c>
      <c r="AI57" s="67">
        <v>3</v>
      </c>
      <c r="AR57" s="64" t="s">
        <v>4692</v>
      </c>
      <c r="AS57" s="68" t="s">
        <v>4693</v>
      </c>
      <c r="AT57" s="69" t="s">
        <v>4694</v>
      </c>
      <c r="AU57" s="64">
        <v>6</v>
      </c>
    </row>
    <row r="58" spans="8:47" ht="45" customHeight="1">
      <c r="H58" s="88"/>
      <c r="AF58" s="64" t="s">
        <v>4695</v>
      </c>
      <c r="AG58" s="65" t="s">
        <v>4661</v>
      </c>
      <c r="AH58" s="66" t="s">
        <v>45</v>
      </c>
      <c r="AI58" s="67">
        <v>3</v>
      </c>
      <c r="AR58" s="64" t="s">
        <v>4696</v>
      </c>
      <c r="AS58" s="68" t="s">
        <v>4697</v>
      </c>
      <c r="AT58" s="69" t="s">
        <v>4698</v>
      </c>
      <c r="AU58" s="64">
        <v>6</v>
      </c>
    </row>
    <row r="59" spans="8:47" ht="45" customHeight="1">
      <c r="H59" s="88"/>
      <c r="AF59" s="64" t="s">
        <v>4699</v>
      </c>
      <c r="AG59" s="65" t="s">
        <v>4664</v>
      </c>
      <c r="AH59" s="66" t="s">
        <v>45</v>
      </c>
      <c r="AI59" s="67">
        <v>3</v>
      </c>
      <c r="AR59" s="64" t="s">
        <v>51</v>
      </c>
      <c r="AS59" s="68" t="s">
        <v>4700</v>
      </c>
      <c r="AT59" s="69" t="s">
        <v>4701</v>
      </c>
      <c r="AU59" s="64">
        <v>7</v>
      </c>
    </row>
    <row r="60" spans="8:47" ht="45" customHeight="1">
      <c r="H60" s="88"/>
      <c r="AF60" s="64" t="s">
        <v>4702</v>
      </c>
      <c r="AG60" s="65" t="s">
        <v>4686</v>
      </c>
      <c r="AH60" s="66" t="s">
        <v>45</v>
      </c>
      <c r="AI60" s="67">
        <v>3</v>
      </c>
      <c r="AR60" s="64" t="s">
        <v>4540</v>
      </c>
      <c r="AS60" s="68" t="s">
        <v>4703</v>
      </c>
      <c r="AT60" s="69" t="s">
        <v>4704</v>
      </c>
      <c r="AU60" s="64">
        <v>7</v>
      </c>
    </row>
    <row r="61" spans="8:47" ht="45" customHeight="1">
      <c r="H61" s="88"/>
      <c r="AF61" s="64" t="s">
        <v>4705</v>
      </c>
      <c r="AG61" s="65" t="s">
        <v>4706</v>
      </c>
      <c r="AH61" s="66" t="s">
        <v>45</v>
      </c>
      <c r="AI61" s="67">
        <v>3</v>
      </c>
      <c r="AR61" s="64" t="s">
        <v>4546</v>
      </c>
      <c r="AS61" s="68" t="s">
        <v>4707</v>
      </c>
      <c r="AT61" s="69" t="s">
        <v>4708</v>
      </c>
      <c r="AU61" s="64">
        <v>7</v>
      </c>
    </row>
    <row r="62" spans="8:47" ht="45" customHeight="1">
      <c r="H62" s="88"/>
      <c r="AF62" s="64" t="s">
        <v>4709</v>
      </c>
      <c r="AG62" s="65" t="s">
        <v>4710</v>
      </c>
      <c r="AH62" s="66" t="s">
        <v>1857</v>
      </c>
      <c r="AI62" s="67">
        <v>3</v>
      </c>
      <c r="AR62" s="64" t="s">
        <v>4711</v>
      </c>
      <c r="AS62" s="68" t="s">
        <v>4712</v>
      </c>
      <c r="AT62" s="69" t="s">
        <v>4713</v>
      </c>
      <c r="AU62" s="64">
        <v>7</v>
      </c>
    </row>
    <row r="63" spans="8:47" ht="45" customHeight="1">
      <c r="H63" s="88"/>
      <c r="AF63" s="64" t="s">
        <v>4714</v>
      </c>
      <c r="AG63" s="65" t="s">
        <v>4715</v>
      </c>
      <c r="AH63" s="66" t="s">
        <v>1857</v>
      </c>
      <c r="AI63" s="67">
        <v>3</v>
      </c>
      <c r="AR63" s="64" t="s">
        <v>4716</v>
      </c>
      <c r="AS63" s="68" t="s">
        <v>4717</v>
      </c>
      <c r="AT63" s="69" t="s">
        <v>4718</v>
      </c>
      <c r="AU63" s="64">
        <v>7</v>
      </c>
    </row>
    <row r="64" spans="8:47" ht="45" customHeight="1">
      <c r="AF64" s="64" t="s">
        <v>4719</v>
      </c>
      <c r="AG64" s="65" t="s">
        <v>4720</v>
      </c>
      <c r="AH64" s="66" t="s">
        <v>1857</v>
      </c>
      <c r="AI64" s="67">
        <v>3</v>
      </c>
      <c r="AR64" s="64" t="s">
        <v>52</v>
      </c>
      <c r="AS64" s="68" t="s">
        <v>4721</v>
      </c>
      <c r="AT64" s="69" t="s">
        <v>4722</v>
      </c>
      <c r="AU64" s="64">
        <v>8</v>
      </c>
    </row>
    <row r="65" spans="32:47" ht="45" customHeight="1">
      <c r="AF65" s="64" t="s">
        <v>4723</v>
      </c>
      <c r="AG65" s="65" t="s">
        <v>4724</v>
      </c>
      <c r="AH65" s="66" t="s">
        <v>1857</v>
      </c>
      <c r="AI65" s="67">
        <v>3</v>
      </c>
      <c r="AR65" s="64" t="s">
        <v>4725</v>
      </c>
      <c r="AS65" s="68" t="s">
        <v>4726</v>
      </c>
      <c r="AT65" s="69" t="s">
        <v>4727</v>
      </c>
      <c r="AU65" s="64">
        <v>8</v>
      </c>
    </row>
    <row r="66" spans="32:47" ht="45" customHeight="1">
      <c r="AF66" s="64" t="s">
        <v>4728</v>
      </c>
      <c r="AG66" s="65" t="s">
        <v>4729</v>
      </c>
      <c r="AH66" s="66" t="s">
        <v>1857</v>
      </c>
      <c r="AI66" s="67">
        <v>3</v>
      </c>
      <c r="AR66" s="64" t="s">
        <v>4730</v>
      </c>
      <c r="AS66" s="68" t="s">
        <v>4731</v>
      </c>
      <c r="AT66" s="69" t="s">
        <v>4732</v>
      </c>
      <c r="AU66" s="64">
        <v>8</v>
      </c>
    </row>
    <row r="67" spans="32:47" ht="45" customHeight="1">
      <c r="AF67" s="64" t="s">
        <v>4733</v>
      </c>
      <c r="AG67" s="65" t="s">
        <v>4734</v>
      </c>
      <c r="AH67" s="66" t="s">
        <v>1857</v>
      </c>
      <c r="AI67" s="67">
        <v>3</v>
      </c>
      <c r="AR67" s="64" t="s">
        <v>4735</v>
      </c>
      <c r="AS67" s="68" t="s">
        <v>4736</v>
      </c>
      <c r="AT67" s="69" t="s">
        <v>4737</v>
      </c>
      <c r="AU67" s="64">
        <v>8</v>
      </c>
    </row>
    <row r="68" spans="32:47" ht="45" customHeight="1">
      <c r="AF68" s="64" t="s">
        <v>4738</v>
      </c>
      <c r="AG68" s="65" t="s">
        <v>4739</v>
      </c>
      <c r="AH68" s="66" t="s">
        <v>1857</v>
      </c>
      <c r="AI68" s="67">
        <v>3</v>
      </c>
      <c r="AR68" s="64" t="s">
        <v>4740</v>
      </c>
      <c r="AS68" s="68" t="s">
        <v>4741</v>
      </c>
      <c r="AT68" s="69" t="s">
        <v>4742</v>
      </c>
      <c r="AU68" s="64">
        <v>8</v>
      </c>
    </row>
    <row r="69" spans="32:47" ht="45" customHeight="1">
      <c r="AF69" s="64" t="s">
        <v>4743</v>
      </c>
      <c r="AG69" s="65" t="s">
        <v>4744</v>
      </c>
      <c r="AH69" s="66" t="s">
        <v>46</v>
      </c>
      <c r="AI69" s="67">
        <v>4</v>
      </c>
      <c r="AR69" s="64" t="s">
        <v>4745</v>
      </c>
      <c r="AS69" s="68" t="s">
        <v>4746</v>
      </c>
      <c r="AT69" s="69" t="s">
        <v>4747</v>
      </c>
      <c r="AU69" s="64">
        <v>8</v>
      </c>
    </row>
    <row r="70" spans="32:47" ht="45" customHeight="1">
      <c r="AF70" s="64" t="s">
        <v>4748</v>
      </c>
      <c r="AG70" s="65" t="s">
        <v>4749</v>
      </c>
      <c r="AH70" s="66" t="s">
        <v>4444</v>
      </c>
      <c r="AI70" s="67">
        <v>4</v>
      </c>
      <c r="AR70" s="64" t="s">
        <v>4750</v>
      </c>
      <c r="AS70" s="68" t="s">
        <v>4751</v>
      </c>
      <c r="AT70" s="69" t="s">
        <v>4752</v>
      </c>
      <c r="AU70" s="64">
        <v>8</v>
      </c>
    </row>
    <row r="71" spans="32:47" ht="45" customHeight="1">
      <c r="AF71" s="64" t="s">
        <v>4753</v>
      </c>
      <c r="AG71" s="65" t="s">
        <v>4754</v>
      </c>
      <c r="AH71" s="66" t="s">
        <v>4444</v>
      </c>
      <c r="AI71" s="67">
        <v>4</v>
      </c>
      <c r="AR71" s="64" t="s">
        <v>1874</v>
      </c>
      <c r="AS71" s="68" t="s">
        <v>1875</v>
      </c>
      <c r="AT71" s="69" t="s">
        <v>4755</v>
      </c>
      <c r="AU71" s="64">
        <v>8</v>
      </c>
    </row>
    <row r="72" spans="32:47" ht="45" customHeight="1">
      <c r="AF72" s="64" t="s">
        <v>4756</v>
      </c>
      <c r="AG72" s="65" t="s">
        <v>4757</v>
      </c>
      <c r="AH72" s="66" t="s">
        <v>4444</v>
      </c>
      <c r="AI72" s="67">
        <v>4</v>
      </c>
      <c r="AR72" s="64" t="s">
        <v>4758</v>
      </c>
      <c r="AS72" s="68" t="s">
        <v>4759</v>
      </c>
      <c r="AT72" s="69" t="s">
        <v>4760</v>
      </c>
      <c r="AU72" s="64">
        <v>8</v>
      </c>
    </row>
    <row r="73" spans="32:47" ht="45" customHeight="1">
      <c r="AF73" s="64" t="s">
        <v>4761</v>
      </c>
      <c r="AG73" s="65" t="s">
        <v>4762</v>
      </c>
      <c r="AH73" s="66" t="s">
        <v>4444</v>
      </c>
      <c r="AI73" s="67">
        <v>4</v>
      </c>
      <c r="AR73" s="64" t="s">
        <v>4763</v>
      </c>
      <c r="AS73" s="68" t="s">
        <v>4764</v>
      </c>
      <c r="AT73" s="69" t="s">
        <v>4765</v>
      </c>
      <c r="AU73" s="64">
        <v>8</v>
      </c>
    </row>
    <row r="74" spans="32:47" ht="45" customHeight="1">
      <c r="AF74" s="64" t="s">
        <v>4766</v>
      </c>
      <c r="AG74" s="65" t="s">
        <v>4767</v>
      </c>
      <c r="AH74" s="66" t="s">
        <v>4456</v>
      </c>
      <c r="AI74" s="67">
        <v>4</v>
      </c>
      <c r="AR74" s="64" t="s">
        <v>4768</v>
      </c>
      <c r="AS74" s="68" t="s">
        <v>4769</v>
      </c>
      <c r="AT74" s="69" t="s">
        <v>4770</v>
      </c>
      <c r="AU74" s="64">
        <v>8</v>
      </c>
    </row>
    <row r="75" spans="32:47" ht="45" customHeight="1">
      <c r="AF75" s="64" t="s">
        <v>4771</v>
      </c>
      <c r="AG75" s="65" t="s">
        <v>4772</v>
      </c>
      <c r="AH75" s="66" t="s">
        <v>4456</v>
      </c>
      <c r="AI75" s="67">
        <v>4</v>
      </c>
      <c r="AR75" s="64" t="s">
        <v>4773</v>
      </c>
      <c r="AS75" s="68" t="s">
        <v>4774</v>
      </c>
      <c r="AT75" s="69" t="s">
        <v>4775</v>
      </c>
      <c r="AU75" s="64">
        <v>8</v>
      </c>
    </row>
    <row r="76" spans="32:47" ht="45" customHeight="1">
      <c r="AF76" s="64" t="s">
        <v>4776</v>
      </c>
      <c r="AG76" s="65" t="s">
        <v>4777</v>
      </c>
      <c r="AH76" s="66" t="s">
        <v>4456</v>
      </c>
      <c r="AI76" s="67">
        <v>4</v>
      </c>
      <c r="AR76" s="64" t="s">
        <v>53</v>
      </c>
      <c r="AS76" s="68" t="s">
        <v>4778</v>
      </c>
      <c r="AT76" s="69" t="s">
        <v>4779</v>
      </c>
      <c r="AU76" s="64">
        <v>9</v>
      </c>
    </row>
    <row r="77" spans="32:47" ht="45" customHeight="1">
      <c r="AF77" s="64" t="s">
        <v>4780</v>
      </c>
      <c r="AG77" s="65" t="s">
        <v>4781</v>
      </c>
      <c r="AH77" s="66" t="s">
        <v>4469</v>
      </c>
      <c r="AI77" s="67">
        <v>4</v>
      </c>
      <c r="AR77" s="64" t="s">
        <v>54</v>
      </c>
      <c r="AS77" s="68" t="s">
        <v>4782</v>
      </c>
      <c r="AT77" s="69" t="s">
        <v>4783</v>
      </c>
      <c r="AU77" s="64">
        <v>9</v>
      </c>
    </row>
    <row r="78" spans="32:47" ht="45" customHeight="1">
      <c r="AF78" s="64" t="s">
        <v>4784</v>
      </c>
      <c r="AG78" s="65" t="s">
        <v>4785</v>
      </c>
      <c r="AH78" s="66" t="s">
        <v>4469</v>
      </c>
      <c r="AI78" s="67">
        <v>4</v>
      </c>
      <c r="AR78" s="64" t="s">
        <v>4786</v>
      </c>
      <c r="AS78" s="68" t="s">
        <v>4787</v>
      </c>
      <c r="AT78" s="69" t="s">
        <v>4788</v>
      </c>
      <c r="AU78" s="64">
        <v>9</v>
      </c>
    </row>
    <row r="79" spans="32:47" ht="45" customHeight="1">
      <c r="AF79" s="64" t="s">
        <v>4789</v>
      </c>
      <c r="AG79" s="65" t="s">
        <v>4790</v>
      </c>
      <c r="AH79" s="66" t="s">
        <v>4469</v>
      </c>
      <c r="AI79" s="67">
        <v>4</v>
      </c>
      <c r="AR79" s="64" t="s">
        <v>4791</v>
      </c>
      <c r="AS79" s="68" t="s">
        <v>4792</v>
      </c>
      <c r="AT79" s="69" t="s">
        <v>4793</v>
      </c>
      <c r="AU79" s="64">
        <v>9</v>
      </c>
    </row>
    <row r="80" spans="32:47" ht="45" customHeight="1">
      <c r="AF80" s="64" t="s">
        <v>4794</v>
      </c>
      <c r="AG80" s="65" t="s">
        <v>4795</v>
      </c>
      <c r="AH80" s="66" t="s">
        <v>4469</v>
      </c>
      <c r="AI80" s="67">
        <v>4</v>
      </c>
      <c r="AR80" s="64" t="s">
        <v>4796</v>
      </c>
      <c r="AS80" s="68" t="s">
        <v>4797</v>
      </c>
      <c r="AT80" s="69" t="s">
        <v>4798</v>
      </c>
      <c r="AU80" s="64">
        <v>9</v>
      </c>
    </row>
    <row r="81" spans="32:47" ht="45" customHeight="1">
      <c r="AF81" s="64" t="s">
        <v>4799</v>
      </c>
      <c r="AG81" s="65" t="s">
        <v>4800</v>
      </c>
      <c r="AH81" s="66" t="s">
        <v>4469</v>
      </c>
      <c r="AI81" s="67">
        <v>4</v>
      </c>
      <c r="AR81" s="64" t="s">
        <v>4801</v>
      </c>
      <c r="AS81" s="68" t="s">
        <v>4802</v>
      </c>
      <c r="AT81" s="69" t="s">
        <v>4803</v>
      </c>
      <c r="AU81" s="64">
        <v>9</v>
      </c>
    </row>
    <row r="82" spans="32:47" ht="45" customHeight="1">
      <c r="AF82" s="64" t="s">
        <v>4804</v>
      </c>
      <c r="AG82" s="65" t="s">
        <v>4805</v>
      </c>
      <c r="AH82" s="66" t="s">
        <v>4482</v>
      </c>
      <c r="AI82" s="67">
        <v>4</v>
      </c>
      <c r="AR82" s="64" t="s">
        <v>4806</v>
      </c>
      <c r="AS82" s="68" t="s">
        <v>4807</v>
      </c>
      <c r="AT82" s="69" t="s">
        <v>4808</v>
      </c>
      <c r="AU82" s="64">
        <v>9</v>
      </c>
    </row>
    <row r="83" spans="32:47" ht="45" customHeight="1">
      <c r="AF83" s="64" t="s">
        <v>4809</v>
      </c>
      <c r="AG83" s="65" t="s">
        <v>4810</v>
      </c>
      <c r="AH83" s="66" t="s">
        <v>4482</v>
      </c>
      <c r="AI83" s="67">
        <v>4</v>
      </c>
      <c r="AR83" s="64" t="s">
        <v>4811</v>
      </c>
      <c r="AS83" s="68" t="s">
        <v>4812</v>
      </c>
      <c r="AT83" s="69" t="s">
        <v>4813</v>
      </c>
      <c r="AU83" s="64">
        <v>9</v>
      </c>
    </row>
    <row r="84" spans="32:47" ht="45" customHeight="1">
      <c r="AF84" s="64" t="s">
        <v>4814</v>
      </c>
      <c r="AG84" s="65" t="s">
        <v>4815</v>
      </c>
      <c r="AH84" s="66" t="s">
        <v>4482</v>
      </c>
      <c r="AI84" s="67">
        <v>4</v>
      </c>
      <c r="AR84" s="64" t="s">
        <v>55</v>
      </c>
      <c r="AS84" s="68" t="s">
        <v>4816</v>
      </c>
      <c r="AT84" s="69" t="s">
        <v>4817</v>
      </c>
      <c r="AU84" s="64">
        <v>10</v>
      </c>
    </row>
    <row r="85" spans="32:47" ht="45" customHeight="1">
      <c r="AF85" s="64" t="s">
        <v>4818</v>
      </c>
      <c r="AG85" s="65" t="s">
        <v>4819</v>
      </c>
      <c r="AH85" s="66" t="s">
        <v>4482</v>
      </c>
      <c r="AI85" s="67">
        <v>4</v>
      </c>
      <c r="AR85" s="64" t="s">
        <v>56</v>
      </c>
      <c r="AS85" s="68" t="s">
        <v>1876</v>
      </c>
      <c r="AT85" s="69" t="s">
        <v>4820</v>
      </c>
      <c r="AU85" s="64">
        <v>10</v>
      </c>
    </row>
    <row r="86" spans="32:47" ht="45" customHeight="1">
      <c r="AF86" s="64" t="s">
        <v>4821</v>
      </c>
      <c r="AG86" s="65" t="s">
        <v>4822</v>
      </c>
      <c r="AH86" s="66" t="s">
        <v>4482</v>
      </c>
      <c r="AI86" s="67">
        <v>4</v>
      </c>
      <c r="AR86" s="64" t="s">
        <v>4823</v>
      </c>
      <c r="AS86" s="68" t="s">
        <v>4824</v>
      </c>
      <c r="AT86" s="69" t="s">
        <v>4825</v>
      </c>
      <c r="AU86" s="64">
        <v>10</v>
      </c>
    </row>
    <row r="87" spans="32:47" ht="45" customHeight="1">
      <c r="AF87" s="64" t="s">
        <v>4826</v>
      </c>
      <c r="AG87" s="65" t="s">
        <v>4827</v>
      </c>
      <c r="AH87" s="66" t="s">
        <v>4482</v>
      </c>
      <c r="AI87" s="67">
        <v>4</v>
      </c>
      <c r="AR87" s="64" t="s">
        <v>4828</v>
      </c>
      <c r="AS87" s="68" t="s">
        <v>4829</v>
      </c>
      <c r="AT87" s="69" t="s">
        <v>4830</v>
      </c>
      <c r="AU87" s="64">
        <v>10</v>
      </c>
    </row>
    <row r="88" spans="32:47" ht="45" customHeight="1">
      <c r="AF88" s="64" t="s">
        <v>4831</v>
      </c>
      <c r="AG88" s="65" t="s">
        <v>4832</v>
      </c>
      <c r="AH88" s="66" t="s">
        <v>47</v>
      </c>
      <c r="AI88" s="67">
        <v>5</v>
      </c>
      <c r="AR88" s="64" t="s">
        <v>4833</v>
      </c>
      <c r="AS88" s="68" t="s">
        <v>4834</v>
      </c>
      <c r="AT88" s="69" t="s">
        <v>4835</v>
      </c>
      <c r="AU88" s="64">
        <v>10</v>
      </c>
    </row>
    <row r="89" spans="32:47" ht="45" customHeight="1">
      <c r="AF89" s="64" t="s">
        <v>4836</v>
      </c>
      <c r="AG89" s="65" t="s">
        <v>4837</v>
      </c>
      <c r="AH89" s="66" t="s">
        <v>47</v>
      </c>
      <c r="AI89" s="67">
        <v>5</v>
      </c>
      <c r="AR89" s="64" t="s">
        <v>4838</v>
      </c>
      <c r="AS89" s="68" t="s">
        <v>4839</v>
      </c>
      <c r="AT89" s="69" t="s">
        <v>4840</v>
      </c>
      <c r="AU89" s="64">
        <v>10</v>
      </c>
    </row>
    <row r="90" spans="32:47" ht="45" customHeight="1">
      <c r="AF90" s="64" t="s">
        <v>4841</v>
      </c>
      <c r="AG90" s="65" t="s">
        <v>4842</v>
      </c>
      <c r="AH90" s="66" t="s">
        <v>47</v>
      </c>
      <c r="AI90" s="67">
        <v>5</v>
      </c>
      <c r="AR90" s="64" t="s">
        <v>1877</v>
      </c>
      <c r="AS90" s="68" t="s">
        <v>1878</v>
      </c>
      <c r="AT90" s="69" t="s">
        <v>4843</v>
      </c>
      <c r="AU90" s="64">
        <v>10</v>
      </c>
    </row>
    <row r="91" spans="32:47" ht="45" customHeight="1">
      <c r="AF91" s="64" t="s">
        <v>4844</v>
      </c>
      <c r="AG91" s="65" t="s">
        <v>4845</v>
      </c>
      <c r="AH91" s="66" t="s">
        <v>48</v>
      </c>
      <c r="AI91" s="67">
        <v>5</v>
      </c>
      <c r="AR91" s="64" t="s">
        <v>4846</v>
      </c>
      <c r="AS91" s="68" t="s">
        <v>4847</v>
      </c>
      <c r="AT91" s="69" t="s">
        <v>4848</v>
      </c>
      <c r="AU91" s="64">
        <v>10</v>
      </c>
    </row>
    <row r="92" spans="32:47" ht="45" customHeight="1">
      <c r="AF92" s="64" t="s">
        <v>4849</v>
      </c>
      <c r="AG92" s="65" t="s">
        <v>4850</v>
      </c>
      <c r="AH92" s="66" t="s">
        <v>48</v>
      </c>
      <c r="AI92" s="67">
        <v>5</v>
      </c>
      <c r="AR92" s="64" t="s">
        <v>4851</v>
      </c>
      <c r="AS92" s="68" t="s">
        <v>4852</v>
      </c>
      <c r="AT92" s="69" t="s">
        <v>4853</v>
      </c>
      <c r="AU92" s="64">
        <v>10</v>
      </c>
    </row>
    <row r="93" spans="32:47" ht="45" customHeight="1">
      <c r="AF93" s="64" t="s">
        <v>4854</v>
      </c>
      <c r="AG93" s="65" t="s">
        <v>4855</v>
      </c>
      <c r="AH93" s="66" t="s">
        <v>48</v>
      </c>
      <c r="AI93" s="67">
        <v>5</v>
      </c>
      <c r="AR93" s="64" t="s">
        <v>4856</v>
      </c>
      <c r="AS93" s="68" t="s">
        <v>4857</v>
      </c>
      <c r="AT93" s="69" t="s">
        <v>4858</v>
      </c>
      <c r="AU93" s="64">
        <v>10</v>
      </c>
    </row>
    <row r="94" spans="32:47" ht="45" customHeight="1">
      <c r="AF94" s="64" t="s">
        <v>4859</v>
      </c>
      <c r="AG94" s="65" t="s">
        <v>4860</v>
      </c>
      <c r="AH94" s="66" t="s">
        <v>48</v>
      </c>
      <c r="AI94" s="67">
        <v>5</v>
      </c>
      <c r="AR94" s="64" t="s">
        <v>4861</v>
      </c>
      <c r="AS94" s="68" t="s">
        <v>4862</v>
      </c>
      <c r="AT94" s="69" t="s">
        <v>4863</v>
      </c>
      <c r="AU94" s="64">
        <v>11</v>
      </c>
    </row>
    <row r="95" spans="32:47" ht="45" customHeight="1">
      <c r="AF95" s="64" t="s">
        <v>4864</v>
      </c>
      <c r="AG95" s="65" t="s">
        <v>4865</v>
      </c>
      <c r="AH95" s="66" t="s">
        <v>48</v>
      </c>
      <c r="AI95" s="67">
        <v>5</v>
      </c>
      <c r="AR95" s="64" t="s">
        <v>4866</v>
      </c>
      <c r="AS95" s="68" t="s">
        <v>4867</v>
      </c>
      <c r="AT95" s="69" t="s">
        <v>4868</v>
      </c>
      <c r="AU95" s="64">
        <v>11</v>
      </c>
    </row>
    <row r="96" spans="32:47" ht="45" customHeight="1">
      <c r="AF96" s="64" t="s">
        <v>4869</v>
      </c>
      <c r="AG96" s="65" t="s">
        <v>4870</v>
      </c>
      <c r="AH96" s="66" t="s">
        <v>48</v>
      </c>
      <c r="AI96" s="67">
        <v>5</v>
      </c>
      <c r="AR96" s="64" t="s">
        <v>4871</v>
      </c>
      <c r="AS96" s="68" t="s">
        <v>4872</v>
      </c>
      <c r="AT96" s="69" t="s">
        <v>4873</v>
      </c>
      <c r="AU96" s="64">
        <v>11</v>
      </c>
    </row>
    <row r="97" spans="32:47" ht="45" customHeight="1">
      <c r="AF97" s="64" t="s">
        <v>4874</v>
      </c>
      <c r="AG97" s="65" t="s">
        <v>4875</v>
      </c>
      <c r="AH97" s="66" t="s">
        <v>48</v>
      </c>
      <c r="AI97" s="67">
        <v>5</v>
      </c>
      <c r="AR97" s="64" t="s">
        <v>4876</v>
      </c>
      <c r="AS97" s="68" t="s">
        <v>4877</v>
      </c>
      <c r="AT97" s="69" t="s">
        <v>4878</v>
      </c>
      <c r="AU97" s="64">
        <v>11</v>
      </c>
    </row>
    <row r="98" spans="32:47" ht="45" customHeight="1">
      <c r="AF98" s="64" t="s">
        <v>4879</v>
      </c>
      <c r="AG98" s="65" t="s">
        <v>4880</v>
      </c>
      <c r="AH98" s="66" t="s">
        <v>48</v>
      </c>
      <c r="AI98" s="67">
        <v>5</v>
      </c>
      <c r="AR98" s="64" t="s">
        <v>4881</v>
      </c>
      <c r="AS98" s="68" t="s">
        <v>4882</v>
      </c>
      <c r="AT98" s="69" t="s">
        <v>4883</v>
      </c>
      <c r="AU98" s="64">
        <v>11</v>
      </c>
    </row>
    <row r="99" spans="32:47" ht="45" customHeight="1">
      <c r="AF99" s="64" t="s">
        <v>4884</v>
      </c>
      <c r="AG99" s="65" t="s">
        <v>4885</v>
      </c>
      <c r="AH99" s="66" t="s">
        <v>48</v>
      </c>
      <c r="AI99" s="67">
        <v>5</v>
      </c>
      <c r="AR99" s="64" t="s">
        <v>4886</v>
      </c>
      <c r="AS99" s="68" t="s">
        <v>4887</v>
      </c>
      <c r="AT99" s="69" t="s">
        <v>4888</v>
      </c>
      <c r="AU99" s="64">
        <v>11</v>
      </c>
    </row>
    <row r="100" spans="32:47" ht="45" customHeight="1">
      <c r="AF100" s="64" t="s">
        <v>4889</v>
      </c>
      <c r="AG100" s="65" t="s">
        <v>4890</v>
      </c>
      <c r="AH100" s="66" t="s">
        <v>48</v>
      </c>
      <c r="AI100" s="67">
        <v>5</v>
      </c>
      <c r="AR100" s="64" t="s">
        <v>4891</v>
      </c>
      <c r="AS100" s="68" t="s">
        <v>4892</v>
      </c>
      <c r="AT100" s="69" t="s">
        <v>4893</v>
      </c>
      <c r="AU100" s="64">
        <v>11</v>
      </c>
    </row>
    <row r="101" spans="32:47" ht="45" customHeight="1">
      <c r="AF101" s="64" t="s">
        <v>4894</v>
      </c>
      <c r="AG101" s="65" t="s">
        <v>4895</v>
      </c>
      <c r="AH101" s="66" t="s">
        <v>48</v>
      </c>
      <c r="AI101" s="67">
        <v>5</v>
      </c>
      <c r="AR101" s="64" t="s">
        <v>4896</v>
      </c>
      <c r="AS101" s="68" t="s">
        <v>4897</v>
      </c>
      <c r="AT101" s="69" t="s">
        <v>4898</v>
      </c>
      <c r="AU101" s="64">
        <v>11</v>
      </c>
    </row>
    <row r="102" spans="32:47" ht="45" customHeight="1">
      <c r="AF102" s="64" t="s">
        <v>4899</v>
      </c>
      <c r="AG102" s="65" t="s">
        <v>4900</v>
      </c>
      <c r="AH102" s="66" t="s">
        <v>48</v>
      </c>
      <c r="AI102" s="67">
        <v>5</v>
      </c>
      <c r="AR102" s="64" t="s">
        <v>4901</v>
      </c>
      <c r="AS102" s="68" t="s">
        <v>4902</v>
      </c>
      <c r="AT102" s="69" t="s">
        <v>4903</v>
      </c>
      <c r="AU102" s="64">
        <v>11</v>
      </c>
    </row>
    <row r="103" spans="32:47" ht="45" customHeight="1">
      <c r="AF103" s="64" t="s">
        <v>4904</v>
      </c>
      <c r="AG103" s="65" t="s">
        <v>4905</v>
      </c>
      <c r="AH103" s="66" t="s">
        <v>48</v>
      </c>
      <c r="AI103" s="67">
        <v>5</v>
      </c>
      <c r="AR103" s="64" t="s">
        <v>4906</v>
      </c>
      <c r="AS103" s="68" t="s">
        <v>4907</v>
      </c>
      <c r="AT103" s="69" t="s">
        <v>4908</v>
      </c>
      <c r="AU103" s="64">
        <v>11</v>
      </c>
    </row>
    <row r="104" spans="32:47" ht="45" customHeight="1">
      <c r="AF104" s="64" t="s">
        <v>4909</v>
      </c>
      <c r="AG104" s="65" t="s">
        <v>4910</v>
      </c>
      <c r="AH104" s="66" t="s">
        <v>48</v>
      </c>
      <c r="AI104" s="67">
        <v>5</v>
      </c>
      <c r="AR104" s="64" t="s">
        <v>4911</v>
      </c>
      <c r="AS104" s="68" t="s">
        <v>4912</v>
      </c>
      <c r="AT104" s="69" t="s">
        <v>4913</v>
      </c>
      <c r="AU104" s="64">
        <v>12</v>
      </c>
    </row>
    <row r="105" spans="32:47" ht="45" customHeight="1">
      <c r="AF105" s="64" t="s">
        <v>4914</v>
      </c>
      <c r="AG105" s="65" t="s">
        <v>4915</v>
      </c>
      <c r="AH105" s="66" t="s">
        <v>4507</v>
      </c>
      <c r="AI105" s="67">
        <v>5</v>
      </c>
      <c r="AR105" s="64" t="s">
        <v>4916</v>
      </c>
      <c r="AS105" s="68" t="s">
        <v>4917</v>
      </c>
      <c r="AT105" s="69" t="s">
        <v>4918</v>
      </c>
      <c r="AU105" s="64">
        <v>12</v>
      </c>
    </row>
    <row r="106" spans="32:47" ht="45" customHeight="1">
      <c r="AF106" s="64" t="s">
        <v>4919</v>
      </c>
      <c r="AG106" s="65" t="s">
        <v>4915</v>
      </c>
      <c r="AH106" s="66" t="s">
        <v>4507</v>
      </c>
      <c r="AI106" s="67">
        <v>5</v>
      </c>
      <c r="AR106" s="64" t="s">
        <v>4920</v>
      </c>
      <c r="AS106" s="68" t="s">
        <v>4921</v>
      </c>
      <c r="AT106" s="69" t="s">
        <v>4922</v>
      </c>
      <c r="AU106" s="64">
        <v>12</v>
      </c>
    </row>
    <row r="107" spans="32:47" ht="45" customHeight="1">
      <c r="AF107" s="64" t="s">
        <v>4923</v>
      </c>
      <c r="AG107" s="65" t="s">
        <v>4924</v>
      </c>
      <c r="AH107" s="66" t="s">
        <v>4507</v>
      </c>
      <c r="AI107" s="67">
        <v>5</v>
      </c>
      <c r="AR107" s="64" t="s">
        <v>4925</v>
      </c>
      <c r="AS107" s="68" t="s">
        <v>4926</v>
      </c>
      <c r="AT107" s="69" t="s">
        <v>4927</v>
      </c>
      <c r="AU107" s="64">
        <v>12</v>
      </c>
    </row>
    <row r="108" spans="32:47" ht="45" customHeight="1">
      <c r="AF108" s="64" t="s">
        <v>4928</v>
      </c>
      <c r="AG108" s="65" t="s">
        <v>4929</v>
      </c>
      <c r="AH108" s="66" t="s">
        <v>4507</v>
      </c>
      <c r="AI108" s="67">
        <v>5</v>
      </c>
      <c r="AR108" s="64" t="s">
        <v>4930</v>
      </c>
      <c r="AS108" s="68" t="s">
        <v>4931</v>
      </c>
      <c r="AT108" s="69" t="s">
        <v>4932</v>
      </c>
      <c r="AU108" s="64">
        <v>12</v>
      </c>
    </row>
    <row r="109" spans="32:47" ht="45" customHeight="1">
      <c r="AF109" s="64" t="s">
        <v>4933</v>
      </c>
      <c r="AG109" s="65" t="s">
        <v>4934</v>
      </c>
      <c r="AH109" s="66" t="s">
        <v>4507</v>
      </c>
      <c r="AI109" s="67">
        <v>5</v>
      </c>
      <c r="AR109" s="64" t="s">
        <v>4935</v>
      </c>
      <c r="AS109" s="68" t="s">
        <v>4936</v>
      </c>
      <c r="AT109" s="69" t="s">
        <v>4937</v>
      </c>
      <c r="AU109" s="64">
        <v>12</v>
      </c>
    </row>
    <row r="110" spans="32:47" ht="45" customHeight="1">
      <c r="AF110" s="64" t="s">
        <v>4938</v>
      </c>
      <c r="AG110" s="65" t="s">
        <v>4939</v>
      </c>
      <c r="AH110" s="66" t="s">
        <v>4507</v>
      </c>
      <c r="AI110" s="67">
        <v>5</v>
      </c>
      <c r="AR110" s="64" t="s">
        <v>4940</v>
      </c>
      <c r="AS110" s="68" t="s">
        <v>4941</v>
      </c>
      <c r="AT110" s="69" t="s">
        <v>4942</v>
      </c>
      <c r="AU110" s="64">
        <v>12</v>
      </c>
    </row>
    <row r="111" spans="32:47" ht="45" customHeight="1">
      <c r="AF111" s="64" t="s">
        <v>4943</v>
      </c>
      <c r="AG111" s="65" t="s">
        <v>4944</v>
      </c>
      <c r="AH111" s="66" t="s">
        <v>4507</v>
      </c>
      <c r="AI111" s="67">
        <v>5</v>
      </c>
      <c r="AR111" s="64" t="s">
        <v>4945</v>
      </c>
      <c r="AS111" s="68" t="s">
        <v>4946</v>
      </c>
      <c r="AT111" s="69" t="s">
        <v>4947</v>
      </c>
      <c r="AU111" s="64">
        <v>12</v>
      </c>
    </row>
    <row r="112" spans="32:47" ht="45" customHeight="1">
      <c r="AF112" s="64" t="s">
        <v>4948</v>
      </c>
      <c r="AG112" s="65" t="s">
        <v>4949</v>
      </c>
      <c r="AH112" s="66" t="s">
        <v>4507</v>
      </c>
      <c r="AI112" s="67">
        <v>5</v>
      </c>
      <c r="AR112" s="64" t="s">
        <v>4950</v>
      </c>
      <c r="AS112" s="68" t="s">
        <v>4951</v>
      </c>
      <c r="AT112" s="69" t="s">
        <v>4952</v>
      </c>
      <c r="AU112" s="64">
        <v>12</v>
      </c>
    </row>
    <row r="113" spans="32:47" ht="45" customHeight="1">
      <c r="AF113" s="64" t="s">
        <v>4953</v>
      </c>
      <c r="AG113" s="65" t="s">
        <v>4954</v>
      </c>
      <c r="AH113" s="66" t="s">
        <v>49</v>
      </c>
      <c r="AI113" s="67">
        <v>6</v>
      </c>
      <c r="AR113" s="64" t="s">
        <v>4955</v>
      </c>
      <c r="AS113" s="68" t="s">
        <v>4956</v>
      </c>
      <c r="AT113" s="69" t="s">
        <v>4957</v>
      </c>
      <c r="AU113" s="64">
        <v>12</v>
      </c>
    </row>
    <row r="114" spans="32:47" ht="45" customHeight="1">
      <c r="AF114" s="64" t="s">
        <v>4958</v>
      </c>
      <c r="AG114" s="65" t="s">
        <v>4959</v>
      </c>
      <c r="AH114" s="66" t="s">
        <v>49</v>
      </c>
      <c r="AI114" s="67">
        <v>6</v>
      </c>
      <c r="AR114" s="64" t="s">
        <v>4960</v>
      </c>
      <c r="AS114" s="68" t="s">
        <v>4961</v>
      </c>
      <c r="AT114" s="69" t="s">
        <v>4962</v>
      </c>
      <c r="AU114" s="64">
        <v>12</v>
      </c>
    </row>
    <row r="115" spans="32:47" ht="45" customHeight="1">
      <c r="AF115" s="64" t="s">
        <v>4963</v>
      </c>
      <c r="AG115" s="65" t="s">
        <v>4964</v>
      </c>
      <c r="AH115" s="66" t="s">
        <v>49</v>
      </c>
      <c r="AI115" s="67">
        <v>6</v>
      </c>
      <c r="AR115" s="64" t="s">
        <v>4965</v>
      </c>
      <c r="AS115" s="68" t="s">
        <v>4966</v>
      </c>
      <c r="AT115" s="69" t="s">
        <v>4967</v>
      </c>
      <c r="AU115" s="64">
        <v>13</v>
      </c>
    </row>
    <row r="116" spans="32:47" ht="45" customHeight="1">
      <c r="AF116" s="64" t="s">
        <v>4968</v>
      </c>
      <c r="AG116" s="65" t="s">
        <v>4969</v>
      </c>
      <c r="AH116" s="66" t="s">
        <v>49</v>
      </c>
      <c r="AI116" s="67">
        <v>6</v>
      </c>
      <c r="AR116" s="64" t="s">
        <v>4970</v>
      </c>
      <c r="AS116" s="68" t="s">
        <v>4971</v>
      </c>
      <c r="AT116" s="69" t="s">
        <v>4972</v>
      </c>
      <c r="AU116" s="64">
        <v>13</v>
      </c>
    </row>
    <row r="117" spans="32:47" ht="45" customHeight="1">
      <c r="AF117" s="64" t="s">
        <v>4973</v>
      </c>
      <c r="AG117" s="65" t="s">
        <v>4974</v>
      </c>
      <c r="AH117" s="66" t="s">
        <v>49</v>
      </c>
      <c r="AI117" s="67">
        <v>6</v>
      </c>
      <c r="AR117" s="64" t="s">
        <v>4975</v>
      </c>
      <c r="AS117" s="68" t="s">
        <v>4976</v>
      </c>
      <c r="AT117" s="69" t="s">
        <v>4977</v>
      </c>
      <c r="AU117" s="64">
        <v>13</v>
      </c>
    </row>
    <row r="118" spans="32:47" ht="45" customHeight="1">
      <c r="AF118" s="64" t="s">
        <v>4978</v>
      </c>
      <c r="AG118" s="65" t="s">
        <v>4979</v>
      </c>
      <c r="AH118" s="66" t="s">
        <v>49</v>
      </c>
      <c r="AI118" s="67">
        <v>6</v>
      </c>
      <c r="AR118" s="64" t="s">
        <v>4980</v>
      </c>
      <c r="AS118" s="68" t="s">
        <v>4981</v>
      </c>
      <c r="AT118" s="69" t="s">
        <v>4982</v>
      </c>
      <c r="AU118" s="64">
        <v>13</v>
      </c>
    </row>
    <row r="119" spans="32:47" ht="45" customHeight="1">
      <c r="AF119" s="64" t="s">
        <v>4983</v>
      </c>
      <c r="AG119" s="65" t="s">
        <v>4984</v>
      </c>
      <c r="AH119" s="66" t="s">
        <v>49</v>
      </c>
      <c r="AI119" s="67">
        <v>6</v>
      </c>
      <c r="AR119" s="64" t="s">
        <v>4985</v>
      </c>
      <c r="AS119" s="68" t="s">
        <v>4986</v>
      </c>
      <c r="AT119" s="69" t="s">
        <v>4987</v>
      </c>
      <c r="AU119" s="64">
        <v>13</v>
      </c>
    </row>
    <row r="120" spans="32:47" ht="45" customHeight="1">
      <c r="AF120" s="64" t="s">
        <v>4988</v>
      </c>
      <c r="AG120" s="65" t="s">
        <v>4989</v>
      </c>
      <c r="AH120" s="66" t="s">
        <v>49</v>
      </c>
      <c r="AI120" s="67">
        <v>6</v>
      </c>
      <c r="AR120" s="64" t="s">
        <v>4990</v>
      </c>
      <c r="AS120" s="68" t="s">
        <v>4991</v>
      </c>
      <c r="AT120" s="69" t="s">
        <v>4992</v>
      </c>
      <c r="AU120" s="64">
        <v>14</v>
      </c>
    </row>
    <row r="121" spans="32:47" ht="45" customHeight="1">
      <c r="AF121" s="64" t="s">
        <v>4993</v>
      </c>
      <c r="AG121" s="65" t="s">
        <v>4994</v>
      </c>
      <c r="AH121" s="66" t="s">
        <v>49</v>
      </c>
      <c r="AI121" s="67">
        <v>6</v>
      </c>
      <c r="AR121" s="64" t="s">
        <v>4995</v>
      </c>
      <c r="AS121" s="68" t="s">
        <v>4996</v>
      </c>
      <c r="AT121" s="69" t="s">
        <v>4997</v>
      </c>
      <c r="AU121" s="64">
        <v>14</v>
      </c>
    </row>
    <row r="122" spans="32:47" ht="45" customHeight="1">
      <c r="AF122" s="64" t="s">
        <v>4998</v>
      </c>
      <c r="AG122" s="65" t="s">
        <v>4999</v>
      </c>
      <c r="AH122" s="66" t="s">
        <v>50</v>
      </c>
      <c r="AI122" s="67">
        <v>6</v>
      </c>
      <c r="AR122" s="64" t="s">
        <v>5000</v>
      </c>
      <c r="AS122" s="68" t="s">
        <v>5001</v>
      </c>
      <c r="AT122" s="69" t="s">
        <v>5002</v>
      </c>
      <c r="AU122" s="64">
        <v>14</v>
      </c>
    </row>
    <row r="123" spans="32:47" ht="45" customHeight="1">
      <c r="AF123" s="64" t="s">
        <v>5003</v>
      </c>
      <c r="AG123" s="65" t="s">
        <v>5004</v>
      </c>
      <c r="AH123" s="66" t="s">
        <v>50</v>
      </c>
      <c r="AI123" s="67">
        <v>6</v>
      </c>
      <c r="AR123" s="64" t="s">
        <v>5005</v>
      </c>
      <c r="AS123" s="68" t="s">
        <v>5006</v>
      </c>
      <c r="AT123" s="69" t="s">
        <v>5007</v>
      </c>
      <c r="AU123" s="64">
        <v>14</v>
      </c>
    </row>
    <row r="124" spans="32:47" ht="45" customHeight="1">
      <c r="AF124" s="64" t="s">
        <v>5008</v>
      </c>
      <c r="AG124" s="65" t="s">
        <v>5009</v>
      </c>
      <c r="AH124" s="66" t="s">
        <v>50</v>
      </c>
      <c r="AI124" s="67">
        <v>6</v>
      </c>
      <c r="AR124" s="64" t="s">
        <v>5010</v>
      </c>
      <c r="AS124" s="68" t="s">
        <v>5011</v>
      </c>
      <c r="AT124" s="69" t="s">
        <v>5012</v>
      </c>
      <c r="AU124" s="64">
        <v>14</v>
      </c>
    </row>
    <row r="125" spans="32:47" ht="45" customHeight="1">
      <c r="AF125" s="64" t="s">
        <v>5013</v>
      </c>
      <c r="AG125" s="65" t="s">
        <v>5014</v>
      </c>
      <c r="AH125" s="66" t="s">
        <v>50</v>
      </c>
      <c r="AI125" s="67">
        <v>6</v>
      </c>
      <c r="AR125" s="64" t="s">
        <v>5015</v>
      </c>
      <c r="AS125" s="68" t="s">
        <v>5016</v>
      </c>
      <c r="AT125" s="69" t="s">
        <v>5017</v>
      </c>
      <c r="AU125" s="64">
        <v>14</v>
      </c>
    </row>
    <row r="126" spans="32:47" ht="45" customHeight="1">
      <c r="AF126" s="64" t="s">
        <v>5018</v>
      </c>
      <c r="AG126" s="65" t="s">
        <v>5019</v>
      </c>
      <c r="AH126" s="66" t="s">
        <v>50</v>
      </c>
      <c r="AI126" s="67">
        <v>6</v>
      </c>
      <c r="AR126" s="64" t="s">
        <v>5020</v>
      </c>
      <c r="AS126" s="68" t="s">
        <v>5021</v>
      </c>
      <c r="AT126" s="69" t="s">
        <v>5022</v>
      </c>
      <c r="AU126" s="64">
        <v>14</v>
      </c>
    </row>
    <row r="127" spans="32:47" ht="45" customHeight="1">
      <c r="AF127" s="64" t="s">
        <v>5023</v>
      </c>
      <c r="AG127" s="65" t="s">
        <v>5024</v>
      </c>
      <c r="AH127" s="66" t="s">
        <v>50</v>
      </c>
      <c r="AI127" s="67">
        <v>6</v>
      </c>
      <c r="AR127" s="64" t="s">
        <v>5025</v>
      </c>
      <c r="AS127" s="68" t="s">
        <v>5026</v>
      </c>
      <c r="AT127" s="69" t="s">
        <v>5027</v>
      </c>
      <c r="AU127" s="64">
        <v>14</v>
      </c>
    </row>
    <row r="128" spans="32:47" ht="45" customHeight="1">
      <c r="AF128" s="64" t="s">
        <v>5028</v>
      </c>
      <c r="AG128" s="65" t="s">
        <v>5029</v>
      </c>
      <c r="AH128" s="66" t="s">
        <v>50</v>
      </c>
      <c r="AI128" s="67">
        <v>6</v>
      </c>
      <c r="AR128" s="64" t="s">
        <v>5030</v>
      </c>
      <c r="AS128" s="68" t="s">
        <v>5031</v>
      </c>
      <c r="AT128" s="69" t="s">
        <v>5032</v>
      </c>
      <c r="AU128" s="64">
        <v>14</v>
      </c>
    </row>
    <row r="129" spans="32:47" ht="45" customHeight="1">
      <c r="AF129" s="64" t="s">
        <v>5033</v>
      </c>
      <c r="AG129" s="65" t="s">
        <v>5034</v>
      </c>
      <c r="AH129" s="66" t="s">
        <v>4528</v>
      </c>
      <c r="AI129" s="67">
        <v>6</v>
      </c>
      <c r="AR129" s="64" t="s">
        <v>5035</v>
      </c>
      <c r="AS129" s="68" t="s">
        <v>5036</v>
      </c>
      <c r="AT129" s="69" t="s">
        <v>5037</v>
      </c>
      <c r="AU129" s="64">
        <v>14</v>
      </c>
    </row>
    <row r="130" spans="32:47" ht="45" customHeight="1">
      <c r="AF130" s="64" t="s">
        <v>5038</v>
      </c>
      <c r="AG130" s="65" t="s">
        <v>5039</v>
      </c>
      <c r="AH130" s="66" t="s">
        <v>4528</v>
      </c>
      <c r="AI130" s="67">
        <v>6</v>
      </c>
      <c r="AR130" s="64" t="s">
        <v>5040</v>
      </c>
      <c r="AS130" s="68" t="s">
        <v>5041</v>
      </c>
      <c r="AT130" s="69" t="s">
        <v>5042</v>
      </c>
      <c r="AU130" s="64">
        <v>15</v>
      </c>
    </row>
    <row r="131" spans="32:47" ht="45" customHeight="1">
      <c r="AF131" s="64" t="s">
        <v>5043</v>
      </c>
      <c r="AG131" s="65" t="s">
        <v>5044</v>
      </c>
      <c r="AH131" s="66" t="s">
        <v>51</v>
      </c>
      <c r="AI131" s="67">
        <v>7</v>
      </c>
      <c r="AR131" s="64" t="s">
        <v>5045</v>
      </c>
      <c r="AS131" s="68" t="s">
        <v>5046</v>
      </c>
      <c r="AT131" s="69" t="s">
        <v>5047</v>
      </c>
      <c r="AU131" s="64">
        <v>15</v>
      </c>
    </row>
    <row r="132" spans="32:47" ht="45" customHeight="1">
      <c r="AF132" s="64" t="s">
        <v>5048</v>
      </c>
      <c r="AG132" s="65" t="s">
        <v>5049</v>
      </c>
      <c r="AH132" s="66" t="s">
        <v>51</v>
      </c>
      <c r="AI132" s="67">
        <v>7</v>
      </c>
      <c r="AR132" s="64" t="s">
        <v>5050</v>
      </c>
      <c r="AS132" s="68" t="s">
        <v>5051</v>
      </c>
      <c r="AT132" s="69" t="s">
        <v>5052</v>
      </c>
      <c r="AU132" s="64">
        <v>15</v>
      </c>
    </row>
    <row r="133" spans="32:47" ht="45" customHeight="1">
      <c r="AF133" s="64" t="s">
        <v>5053</v>
      </c>
      <c r="AG133" s="65" t="s">
        <v>5054</v>
      </c>
      <c r="AH133" s="66" t="s">
        <v>51</v>
      </c>
      <c r="AI133" s="67">
        <v>7</v>
      </c>
      <c r="AR133" s="64" t="s">
        <v>5055</v>
      </c>
      <c r="AS133" s="68" t="s">
        <v>5056</v>
      </c>
      <c r="AT133" s="69" t="s">
        <v>5057</v>
      </c>
      <c r="AU133" s="64">
        <v>15</v>
      </c>
    </row>
    <row r="134" spans="32:47" ht="45" customHeight="1">
      <c r="AF134" s="64" t="s">
        <v>5058</v>
      </c>
      <c r="AG134" s="65" t="s">
        <v>5059</v>
      </c>
      <c r="AH134" s="66" t="s">
        <v>51</v>
      </c>
      <c r="AI134" s="67">
        <v>7</v>
      </c>
      <c r="AR134" s="64" t="s">
        <v>5060</v>
      </c>
      <c r="AS134" s="68" t="s">
        <v>5061</v>
      </c>
      <c r="AT134" s="69" t="s">
        <v>5062</v>
      </c>
      <c r="AU134" s="64">
        <v>15</v>
      </c>
    </row>
    <row r="135" spans="32:47" ht="45" customHeight="1">
      <c r="AF135" s="64" t="s">
        <v>5063</v>
      </c>
      <c r="AG135" s="65" t="s">
        <v>5064</v>
      </c>
      <c r="AH135" s="66" t="s">
        <v>4540</v>
      </c>
      <c r="AI135" s="67">
        <v>7</v>
      </c>
      <c r="AR135" s="64" t="s">
        <v>5065</v>
      </c>
      <c r="AS135" s="68" t="s">
        <v>5066</v>
      </c>
      <c r="AT135" s="69" t="s">
        <v>5067</v>
      </c>
      <c r="AU135" s="64">
        <v>15</v>
      </c>
    </row>
    <row r="136" spans="32:47" ht="45" customHeight="1">
      <c r="AF136" s="64" t="s">
        <v>5068</v>
      </c>
      <c r="AG136" s="65" t="s">
        <v>5069</v>
      </c>
      <c r="AH136" s="66" t="s">
        <v>4540</v>
      </c>
      <c r="AI136" s="67">
        <v>7</v>
      </c>
      <c r="AR136" s="64" t="s">
        <v>5070</v>
      </c>
      <c r="AS136" s="68" t="s">
        <v>5071</v>
      </c>
      <c r="AT136" s="69" t="s">
        <v>5072</v>
      </c>
      <c r="AU136" s="64">
        <v>15</v>
      </c>
    </row>
    <row r="137" spans="32:47" ht="45" customHeight="1">
      <c r="AF137" s="64" t="s">
        <v>5073</v>
      </c>
      <c r="AG137" s="65" t="s">
        <v>5074</v>
      </c>
      <c r="AH137" s="66" t="s">
        <v>4540</v>
      </c>
      <c r="AI137" s="67">
        <v>7</v>
      </c>
      <c r="AR137" s="64" t="s">
        <v>5075</v>
      </c>
      <c r="AS137" s="68" t="s">
        <v>5076</v>
      </c>
      <c r="AT137" s="69" t="s">
        <v>5077</v>
      </c>
      <c r="AU137" s="64">
        <v>15</v>
      </c>
    </row>
    <row r="138" spans="32:47" ht="45" customHeight="1">
      <c r="AF138" s="64" t="s">
        <v>5078</v>
      </c>
      <c r="AG138" s="65" t="s">
        <v>5079</v>
      </c>
      <c r="AH138" s="66" t="s">
        <v>4540</v>
      </c>
      <c r="AI138" s="67">
        <v>7</v>
      </c>
      <c r="AR138" s="64" t="s">
        <v>5080</v>
      </c>
      <c r="AS138" s="68" t="s">
        <v>5081</v>
      </c>
      <c r="AT138" s="69" t="s">
        <v>5082</v>
      </c>
      <c r="AU138" s="64">
        <v>15</v>
      </c>
    </row>
    <row r="139" spans="32:47" ht="45" customHeight="1">
      <c r="AF139" s="64" t="s">
        <v>5083</v>
      </c>
      <c r="AG139" s="65" t="s">
        <v>5084</v>
      </c>
      <c r="AH139" s="66" t="s">
        <v>4546</v>
      </c>
      <c r="AI139" s="67">
        <v>7</v>
      </c>
      <c r="AR139" s="64" t="s">
        <v>5085</v>
      </c>
      <c r="AS139" s="68" t="s">
        <v>5086</v>
      </c>
      <c r="AT139" s="69" t="s">
        <v>5087</v>
      </c>
      <c r="AU139" s="64">
        <v>15</v>
      </c>
    </row>
    <row r="140" spans="32:47" ht="45" customHeight="1">
      <c r="AF140" s="64" t="s">
        <v>5088</v>
      </c>
      <c r="AG140" s="65" t="s">
        <v>5089</v>
      </c>
      <c r="AH140" s="66" t="s">
        <v>4546</v>
      </c>
      <c r="AI140" s="67">
        <v>7</v>
      </c>
      <c r="AR140" s="64" t="s">
        <v>5090</v>
      </c>
      <c r="AS140" s="68" t="s">
        <v>5091</v>
      </c>
      <c r="AT140" s="69" t="s">
        <v>5092</v>
      </c>
      <c r="AU140" s="64">
        <v>15</v>
      </c>
    </row>
    <row r="141" spans="32:47" ht="45" customHeight="1">
      <c r="AF141" s="64" t="s">
        <v>5093</v>
      </c>
      <c r="AG141" s="65" t="s">
        <v>5094</v>
      </c>
      <c r="AH141" s="66" t="s">
        <v>4546</v>
      </c>
      <c r="AI141" s="67">
        <v>7</v>
      </c>
      <c r="AR141" s="64" t="s">
        <v>5095</v>
      </c>
      <c r="AS141" s="68" t="s">
        <v>5096</v>
      </c>
      <c r="AT141" s="69" t="s">
        <v>5097</v>
      </c>
      <c r="AU141" s="64">
        <v>15</v>
      </c>
    </row>
    <row r="142" spans="32:47" ht="45" customHeight="1">
      <c r="AF142" s="64" t="s">
        <v>5098</v>
      </c>
      <c r="AG142" s="65" t="s">
        <v>5099</v>
      </c>
      <c r="AH142" s="66" t="s">
        <v>4546</v>
      </c>
      <c r="AI142" s="67">
        <v>7</v>
      </c>
      <c r="AR142" s="64" t="s">
        <v>62</v>
      </c>
      <c r="AS142" s="68" t="s">
        <v>5100</v>
      </c>
      <c r="AT142" s="69" t="s">
        <v>5101</v>
      </c>
      <c r="AU142" s="64">
        <v>16</v>
      </c>
    </row>
    <row r="143" spans="32:47" ht="45" customHeight="1">
      <c r="AF143" s="64" t="s">
        <v>5102</v>
      </c>
      <c r="AG143" s="65" t="s">
        <v>5103</v>
      </c>
      <c r="AH143" s="66" t="s">
        <v>4554</v>
      </c>
      <c r="AI143" s="67">
        <v>7</v>
      </c>
      <c r="AR143" s="64" t="s">
        <v>63</v>
      </c>
      <c r="AS143" s="68" t="s">
        <v>1879</v>
      </c>
      <c r="AT143" s="69" t="s">
        <v>5104</v>
      </c>
      <c r="AU143" s="64">
        <v>16</v>
      </c>
    </row>
    <row r="144" spans="32:47" ht="45" customHeight="1">
      <c r="AF144" s="64" t="s">
        <v>5105</v>
      </c>
      <c r="AG144" s="65" t="s">
        <v>5106</v>
      </c>
      <c r="AH144" s="66" t="s">
        <v>4554</v>
      </c>
      <c r="AI144" s="67">
        <v>7</v>
      </c>
      <c r="AR144" s="64" t="s">
        <v>5107</v>
      </c>
      <c r="AS144" s="68" t="s">
        <v>5108</v>
      </c>
      <c r="AT144" s="69" t="s">
        <v>5109</v>
      </c>
      <c r="AU144" s="64">
        <v>16</v>
      </c>
    </row>
    <row r="145" spans="32:47" ht="45" customHeight="1">
      <c r="AF145" s="64" t="s">
        <v>5110</v>
      </c>
      <c r="AG145" s="65" t="s">
        <v>5111</v>
      </c>
      <c r="AH145" s="66" t="s">
        <v>4554</v>
      </c>
      <c r="AI145" s="67">
        <v>7</v>
      </c>
      <c r="AR145" s="64" t="s">
        <v>5112</v>
      </c>
      <c r="AS145" s="68" t="s">
        <v>5113</v>
      </c>
      <c r="AT145" s="69" t="s">
        <v>5114</v>
      </c>
      <c r="AU145" s="64">
        <v>16</v>
      </c>
    </row>
    <row r="146" spans="32:47" ht="45" customHeight="1">
      <c r="AF146" s="89" t="s">
        <v>5115</v>
      </c>
      <c r="AG146" s="90" t="s">
        <v>5116</v>
      </c>
      <c r="AH146" s="91" t="s">
        <v>4554</v>
      </c>
      <c r="AI146" s="92">
        <v>7</v>
      </c>
      <c r="AR146" s="64" t="s">
        <v>5117</v>
      </c>
      <c r="AS146" s="68" t="s">
        <v>5118</v>
      </c>
      <c r="AT146" s="69" t="s">
        <v>5119</v>
      </c>
      <c r="AU146" s="64">
        <v>16</v>
      </c>
    </row>
    <row r="147" spans="32:47" ht="45" customHeight="1">
      <c r="AR147" s="64" t="s">
        <v>5120</v>
      </c>
      <c r="AS147" s="68" t="s">
        <v>5121</v>
      </c>
      <c r="AT147" s="69" t="s">
        <v>5122</v>
      </c>
      <c r="AU147" s="64">
        <v>16</v>
      </c>
    </row>
    <row r="148" spans="32:47" ht="45" customHeight="1">
      <c r="AR148" s="64" t="s">
        <v>1880</v>
      </c>
      <c r="AS148" s="68" t="s">
        <v>1881</v>
      </c>
      <c r="AT148" s="69" t="s">
        <v>5123</v>
      </c>
      <c r="AU148" s="64">
        <v>16</v>
      </c>
    </row>
    <row r="149" spans="32:47" ht="45" customHeight="1">
      <c r="AR149" s="64" t="s">
        <v>5124</v>
      </c>
      <c r="AS149" s="68" t="s">
        <v>5125</v>
      </c>
      <c r="AT149" s="69" t="s">
        <v>5126</v>
      </c>
      <c r="AU149" s="64">
        <v>16</v>
      </c>
    </row>
    <row r="150" spans="32:47" ht="45" customHeight="1">
      <c r="AR150" s="64" t="s">
        <v>5127</v>
      </c>
      <c r="AS150" s="68" t="s">
        <v>5128</v>
      </c>
      <c r="AT150" s="69" t="s">
        <v>5129</v>
      </c>
      <c r="AU150" s="64">
        <v>16</v>
      </c>
    </row>
    <row r="151" spans="32:47" ht="45" customHeight="1">
      <c r="AR151" s="64" t="s">
        <v>5130</v>
      </c>
      <c r="AS151" s="68" t="s">
        <v>5131</v>
      </c>
      <c r="AT151" s="69" t="s">
        <v>5132</v>
      </c>
      <c r="AU151" s="64">
        <v>16</v>
      </c>
    </row>
    <row r="152" spans="32:47" ht="45" customHeight="1">
      <c r="AR152" s="64" t="s">
        <v>5133</v>
      </c>
      <c r="AS152" s="68" t="s">
        <v>5134</v>
      </c>
      <c r="AT152" s="69" t="s">
        <v>5135</v>
      </c>
      <c r="AU152" s="64">
        <v>16</v>
      </c>
    </row>
    <row r="153" spans="32:47" ht="45" customHeight="1">
      <c r="AR153" s="64" t="s">
        <v>5136</v>
      </c>
      <c r="AS153" s="68" t="s">
        <v>5137</v>
      </c>
      <c r="AT153" s="69" t="s">
        <v>5138</v>
      </c>
      <c r="AU153" s="64">
        <v>16</v>
      </c>
    </row>
    <row r="154" spans="32:47" ht="45" customHeight="1">
      <c r="AR154" s="64" t="s">
        <v>5139</v>
      </c>
      <c r="AS154" s="68" t="s">
        <v>5140</v>
      </c>
      <c r="AT154" s="69" t="s">
        <v>5141</v>
      </c>
      <c r="AU154" s="64">
        <v>17</v>
      </c>
    </row>
    <row r="155" spans="32:47" ht="45" customHeight="1">
      <c r="AR155" s="64" t="s">
        <v>5142</v>
      </c>
      <c r="AS155" s="68" t="s">
        <v>5143</v>
      </c>
      <c r="AT155" s="69" t="s">
        <v>5144</v>
      </c>
      <c r="AU155" s="64">
        <v>17</v>
      </c>
    </row>
    <row r="156" spans="32:47" ht="45" customHeight="1">
      <c r="AR156" s="64" t="s">
        <v>5145</v>
      </c>
      <c r="AS156" s="68" t="s">
        <v>5146</v>
      </c>
      <c r="AT156" s="69" t="s">
        <v>5147</v>
      </c>
      <c r="AU156" s="64">
        <v>17</v>
      </c>
    </row>
    <row r="157" spans="32:47" ht="45" customHeight="1">
      <c r="AR157" s="64" t="s">
        <v>5148</v>
      </c>
      <c r="AS157" s="68" t="s">
        <v>5149</v>
      </c>
      <c r="AT157" s="69" t="s">
        <v>5150</v>
      </c>
      <c r="AU157" s="64">
        <v>17</v>
      </c>
    </row>
    <row r="158" spans="32:47" ht="45" customHeight="1">
      <c r="AR158" s="64" t="s">
        <v>5151</v>
      </c>
      <c r="AS158" s="68" t="s">
        <v>5152</v>
      </c>
      <c r="AT158" s="69" t="s">
        <v>5153</v>
      </c>
      <c r="AU158" s="64">
        <v>17</v>
      </c>
    </row>
    <row r="159" spans="32:47" ht="45" customHeight="1">
      <c r="AR159" s="64" t="s">
        <v>5154</v>
      </c>
      <c r="AS159" s="68" t="s">
        <v>5155</v>
      </c>
      <c r="AT159" s="69" t="s">
        <v>5156</v>
      </c>
      <c r="AU159" s="64">
        <v>17</v>
      </c>
    </row>
    <row r="160" spans="32:47" ht="45" customHeight="1">
      <c r="AR160" s="64" t="s">
        <v>5157</v>
      </c>
      <c r="AS160" s="68" t="s">
        <v>5158</v>
      </c>
      <c r="AT160" s="69" t="s">
        <v>5159</v>
      </c>
      <c r="AU160" s="64">
        <v>17</v>
      </c>
    </row>
    <row r="161" spans="44:47" ht="45" customHeight="1">
      <c r="AR161" s="64" t="s">
        <v>5160</v>
      </c>
      <c r="AS161" s="68" t="s">
        <v>5161</v>
      </c>
      <c r="AT161" s="69" t="s">
        <v>5162</v>
      </c>
      <c r="AU161" s="64">
        <v>17</v>
      </c>
    </row>
    <row r="162" spans="44:47" ht="45" customHeight="1">
      <c r="AR162" s="64" t="s">
        <v>5163</v>
      </c>
      <c r="AS162" s="68" t="s">
        <v>5164</v>
      </c>
      <c r="AT162" s="69" t="s">
        <v>5165</v>
      </c>
      <c r="AU162" s="64">
        <v>17</v>
      </c>
    </row>
    <row r="163" spans="44:47" ht="45" customHeight="1">
      <c r="AR163" s="64" t="s">
        <v>5166</v>
      </c>
      <c r="AS163" s="68" t="s">
        <v>5167</v>
      </c>
      <c r="AT163" s="69" t="s">
        <v>5168</v>
      </c>
      <c r="AU163" s="64">
        <v>17</v>
      </c>
    </row>
    <row r="164" spans="44:47" ht="45" customHeight="1">
      <c r="AR164" s="64" t="s">
        <v>5169</v>
      </c>
      <c r="AS164" s="68" t="s">
        <v>5170</v>
      </c>
      <c r="AT164" s="69" t="s">
        <v>5171</v>
      </c>
      <c r="AU164" s="64">
        <v>17</v>
      </c>
    </row>
    <row r="165" spans="44:47" ht="45" customHeight="1">
      <c r="AR165" s="64" t="s">
        <v>5172</v>
      </c>
      <c r="AS165" s="68" t="s">
        <v>5173</v>
      </c>
      <c r="AT165" s="69" t="s">
        <v>5174</v>
      </c>
      <c r="AU165" s="64">
        <v>17</v>
      </c>
    </row>
    <row r="166" spans="44:47" ht="45" customHeight="1">
      <c r="AR166" s="64" t="s">
        <v>5175</v>
      </c>
      <c r="AS166" s="68" t="s">
        <v>5176</v>
      </c>
      <c r="AT166" s="69" t="s">
        <v>5177</v>
      </c>
      <c r="AU166" s="64">
        <v>17</v>
      </c>
    </row>
    <row r="167" spans="44:47" ht="45" customHeight="1">
      <c r="AR167" s="64" t="s">
        <v>5178</v>
      </c>
      <c r="AS167" s="68" t="s">
        <v>5179</v>
      </c>
      <c r="AT167" s="69" t="s">
        <v>5180</v>
      </c>
      <c r="AU167" s="64">
        <v>17</v>
      </c>
    </row>
    <row r="168" spans="44:47" ht="45" customHeight="1">
      <c r="AR168" s="64" t="s">
        <v>5181</v>
      </c>
      <c r="AS168" s="68" t="s">
        <v>5182</v>
      </c>
      <c r="AT168" s="69" t="s">
        <v>5183</v>
      </c>
      <c r="AU168" s="64">
        <v>17</v>
      </c>
    </row>
    <row r="169" spans="44:47" ht="45" customHeight="1">
      <c r="AR169" s="64" t="s">
        <v>5184</v>
      </c>
      <c r="AS169" s="68" t="s">
        <v>5185</v>
      </c>
      <c r="AT169" s="69" t="s">
        <v>5186</v>
      </c>
      <c r="AU169" s="64">
        <v>17</v>
      </c>
    </row>
    <row r="170" spans="44:47" ht="45" customHeight="1">
      <c r="AR170" s="64" t="s">
        <v>5187</v>
      </c>
      <c r="AS170" s="68" t="s">
        <v>5188</v>
      </c>
      <c r="AT170" s="69" t="s">
        <v>5189</v>
      </c>
      <c r="AU170" s="64">
        <v>17</v>
      </c>
    </row>
    <row r="171" spans="44:47" ht="45" customHeight="1">
      <c r="AR171" s="64" t="s">
        <v>5190</v>
      </c>
      <c r="AS171" s="68" t="s">
        <v>5191</v>
      </c>
      <c r="AT171" s="69" t="s">
        <v>5192</v>
      </c>
      <c r="AU171" s="64">
        <v>17</v>
      </c>
    </row>
    <row r="172" spans="44:47" ht="45" customHeight="1">
      <c r="AR172" s="64" t="s">
        <v>5193</v>
      </c>
      <c r="AS172" s="68" t="s">
        <v>5194</v>
      </c>
      <c r="AT172" s="69" t="s">
        <v>5195</v>
      </c>
      <c r="AU172" s="64">
        <v>17</v>
      </c>
    </row>
  </sheetData>
  <sheetProtection sheet="1" objects="1" scenarios="1"/>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Props1.xml><?xml version="1.0" encoding="utf-8"?>
<ds:datastoreItem xmlns:ds="http://schemas.openxmlformats.org/officeDocument/2006/customXml" ds:itemID="{0F6C8DA3-BFA0-4A8D-B9F1-44599231CCCA}"/>
</file>

<file path=customXml/itemProps2.xml><?xml version="1.0" encoding="utf-8"?>
<ds:datastoreItem xmlns:ds="http://schemas.openxmlformats.org/officeDocument/2006/customXml" ds:itemID="{4DE7ED7F-5970-4D6C-84DB-D347E2FAED2D}"/>
</file>

<file path=customXml/itemProps3.xml><?xml version="1.0" encoding="utf-8"?>
<ds:datastoreItem xmlns:ds="http://schemas.openxmlformats.org/officeDocument/2006/customXml" ds:itemID="{FB915BD7-D767-40B8-86BA-54CB506E4D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Liliana, Cañizares Rubio</cp:lastModifiedBy>
  <cp:revision/>
  <dcterms:created xsi:type="dcterms:W3CDTF">2024-08-05T15:56:43Z</dcterms:created>
  <dcterms:modified xsi:type="dcterms:W3CDTF">2025-10-30T10:54:47Z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